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k000008\B_学事振興共\02　学事振興\40　高等教育の無償化\R2\◎授業料等減免\◎私立専修学校専門課程授業料等減免補助\07　変更交付申請書提出依頼\"/>
    </mc:Choice>
  </mc:AlternateContent>
  <workbookProtection workbookAlgorithmName="SHA-512" workbookHashValue="woxwI9D4AjL98gKIjsupGrcU0SRqEiyTNnEH9Hxn12eu2qZEQIqp0D7sENoXMqeQOcLRTOyCoj0XHE1jR9V7kg==" workbookSaltValue="wpvyQCX+oKKdxX2ldimeYg==" workbookSpinCount="100000" lockStructure="1"/>
  <bookViews>
    <workbookView xWindow="10305" yWindow="-15" windowWidth="10200" windowHeight="7815"/>
  </bookViews>
  <sheets>
    <sheet name="全入力（様式2-4）" sheetId="51" r:id="rId1"/>
    <sheet name="入力例" sheetId="140" r:id="rId2"/>
    <sheet name="交付・返還額確認" sheetId="67" r:id="rId3"/>
    <sheet name="交付申請時のデータチェック" sheetId="112" r:id="rId4"/>
    <sheet name="事務担当者" sheetId="104" r:id="rId5"/>
    <sheet name="③変更交付申請書" sheetId="96" r:id="rId6"/>
    <sheet name="④変更交付申請書内訳" sheetId="49" r:id="rId7"/>
    <sheet name="⑦申請・報告内訳（授業料）" sheetId="34" r:id="rId8"/>
    <sheet name="⑧申請・報告内訳（入学金）" sheetId="65" r:id="rId9"/>
    <sheet name="参照" sheetId="21" r:id="rId10"/>
    <sheet name="⑨今回の入力・印刷シート (変更交付申請)" sheetId="72" r:id="rId11"/>
    <sheet name="⑩入力確認事項（変更交付申請）" sheetId="117" r:id="rId12"/>
    <sheet name="⑪設置者分類" sheetId="37" r:id="rId13"/>
    <sheet name="⑫学部・学科集計" sheetId="90" r:id="rId14"/>
  </sheets>
  <externalReferences>
    <externalReference r:id="rId15"/>
    <externalReference r:id="rId16"/>
    <externalReference r:id="rId17"/>
    <externalReference r:id="rId18"/>
    <externalReference r:id="rId19"/>
    <externalReference r:id="rId20"/>
  </externalReferences>
  <definedNames>
    <definedName name="_AMO_XmlVersion" hidden="1">"'1'"</definedName>
    <definedName name="_xlnm._FilterDatabase" localSheetId="6" hidden="1">④変更交付申請書内訳!#REF!</definedName>
    <definedName name="_xlnm._FilterDatabase" localSheetId="7" hidden="1">'⑦申請・報告内訳（授業料）'!$AO$6:$AP$611</definedName>
    <definedName name="_xlnm._FilterDatabase" localSheetId="8" hidden="1">'⑧申請・報告内訳（入学金）'!$AO$6:$AP$611</definedName>
    <definedName name="_Order1" hidden="1">255</definedName>
    <definedName name="_Order2" hidden="1">255</definedName>
    <definedName name="AS2DocOpenMode" hidden="1">"AS2DocumentEdit"</definedName>
    <definedName name="_xlnm.Print_Area" localSheetId="5">③変更交付申請書!$A$1:$AG$48</definedName>
    <definedName name="_xlnm.Print_Area" localSheetId="6">④変更交付申請書内訳!$E$1:$T$35</definedName>
    <definedName name="_xlnm.Print_Area" localSheetId="7">'⑦申請・報告内訳（授業料）'!$AM$2:$BV$611</definedName>
    <definedName name="_xlnm.Print_Area" localSheetId="8">'⑧申請・報告内訳（入学金）'!$AM$2:$BK$611</definedName>
    <definedName name="_xlnm.Print_Area" localSheetId="10">'⑨今回の入力・印刷シート (変更交付申請)'!$A$1:$I$21</definedName>
    <definedName name="_xlnm.Print_Area" localSheetId="11">'⑩入力確認事項（変更交付申請）'!$A$1:$H$125</definedName>
    <definedName name="_xlnm.Print_Area" localSheetId="12">⑪設置者分類!$A$1:$D$16</definedName>
    <definedName name="_xlnm.Print_Area" localSheetId="13">⑫学部・学科集計!$A$3:$AC$67</definedName>
    <definedName name="_xlnm.Print_Area" localSheetId="2">交付・返還額確認!$A$1:$O$16</definedName>
    <definedName name="_xlnm.Print_Area" localSheetId="3">交付申請時のデータチェック!$A$2:$V$41</definedName>
    <definedName name="_xlnm.Print_Area" localSheetId="4">事務担当者!$A$1:$Q$46</definedName>
    <definedName name="_xlnm.Print_Area" localSheetId="0">'全入力（様式2-4）'!$G$5:$BB$118</definedName>
    <definedName name="_xlnm.Print_Area" localSheetId="1">入力例!$G$4:$BB$72</definedName>
    <definedName name="_xlnm.Print_Area" hidden="1">#REF!</definedName>
    <definedName name="_xlnm.Print_Titles" localSheetId="6">④変更交付申請書内訳!$2:$13</definedName>
    <definedName name="_xlnm.Print_Titles" localSheetId="7">'⑦申請・報告内訳（授業料）'!$AM:$AR,'⑦申請・報告内訳（授業料）'!$2:$11</definedName>
    <definedName name="_xlnm.Print_Titles" localSheetId="8">'⑧申請・報告内訳（入学金）'!$AM:$AR,'⑧申請・報告内訳（入学金）'!$2:$11</definedName>
    <definedName name="_xlnm.Print_Titles" localSheetId="11">'⑩入力確認事項（変更交付申請）'!$1:$3</definedName>
    <definedName name="_xlnm.Print_Titles" localSheetId="0">'全入力（様式2-4）'!$G:$V,'全入力（様式2-4）'!$5:$15</definedName>
    <definedName name="_xlnm.Print_Titles" localSheetId="1">入力例!$G:$V,入力例!$5:$15</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62913"/>
</workbook>
</file>

<file path=xl/calcChain.xml><?xml version="1.0" encoding="utf-8"?>
<calcChain xmlns="http://schemas.openxmlformats.org/spreadsheetml/2006/main">
  <c r="L30" i="96" l="1"/>
  <c r="Y38" i="96" l="1"/>
  <c r="E2" i="49" l="1"/>
  <c r="B611" i="65" l="1"/>
  <c r="B610" i="65"/>
  <c r="B609" i="65"/>
  <c r="B608" i="65"/>
  <c r="B607" i="65"/>
  <c r="B606" i="65"/>
  <c r="B605" i="65"/>
  <c r="B604" i="65"/>
  <c r="B603" i="65"/>
  <c r="B602" i="65"/>
  <c r="B601" i="65"/>
  <c r="B600" i="65"/>
  <c r="B599" i="65"/>
  <c r="B598" i="65"/>
  <c r="B597" i="65"/>
  <c r="B596" i="65"/>
  <c r="B595" i="65"/>
  <c r="B594" i="65"/>
  <c r="B593" i="65"/>
  <c r="B592" i="65"/>
  <c r="B591" i="65"/>
  <c r="B590" i="65"/>
  <c r="B589" i="65"/>
  <c r="B588" i="65"/>
  <c r="B587" i="65"/>
  <c r="B586" i="65"/>
  <c r="B585" i="65"/>
  <c r="B584" i="65"/>
  <c r="B583" i="65"/>
  <c r="B582" i="65"/>
  <c r="B581" i="65"/>
  <c r="B580" i="65"/>
  <c r="B579" i="65"/>
  <c r="B578" i="65"/>
  <c r="B577" i="65"/>
  <c r="B576" i="65"/>
  <c r="B575" i="65"/>
  <c r="B574" i="65"/>
  <c r="B573" i="65"/>
  <c r="B572" i="65"/>
  <c r="B571" i="65"/>
  <c r="B570" i="65"/>
  <c r="B569" i="65"/>
  <c r="B568" i="65"/>
  <c r="B567" i="65"/>
  <c r="B566" i="65"/>
  <c r="B565" i="65"/>
  <c r="B564" i="65"/>
  <c r="B563" i="65"/>
  <c r="B562" i="65"/>
  <c r="B561" i="65"/>
  <c r="B560" i="65"/>
  <c r="B559" i="65"/>
  <c r="B558" i="65"/>
  <c r="B557" i="65"/>
  <c r="B556" i="65"/>
  <c r="B555" i="65"/>
  <c r="B554" i="65"/>
  <c r="B553" i="65"/>
  <c r="B552" i="65"/>
  <c r="B551" i="65"/>
  <c r="B550" i="65"/>
  <c r="B549" i="65"/>
  <c r="B548" i="65"/>
  <c r="B547" i="65"/>
  <c r="B546" i="65"/>
  <c r="B545" i="65"/>
  <c r="B544" i="65"/>
  <c r="B543" i="65"/>
  <c r="B542" i="65"/>
  <c r="B541" i="65"/>
  <c r="B540" i="65"/>
  <c r="B539" i="65"/>
  <c r="B538" i="65"/>
  <c r="B537" i="65"/>
  <c r="B536" i="65"/>
  <c r="B535" i="65"/>
  <c r="B534" i="65"/>
  <c r="B533" i="65"/>
  <c r="B532" i="65"/>
  <c r="B531" i="65"/>
  <c r="B530" i="65"/>
  <c r="B529" i="65"/>
  <c r="B528" i="65"/>
  <c r="B527" i="65"/>
  <c r="B526" i="65"/>
  <c r="B525" i="65"/>
  <c r="B524" i="65"/>
  <c r="B523" i="65"/>
  <c r="B522" i="65"/>
  <c r="B521" i="65"/>
  <c r="B520" i="65"/>
  <c r="B519" i="65"/>
  <c r="B518" i="65"/>
  <c r="B517" i="65"/>
  <c r="B516" i="65"/>
  <c r="B515" i="65"/>
  <c r="B514" i="65"/>
  <c r="B513" i="65"/>
  <c r="B512" i="65"/>
  <c r="B511" i="65"/>
  <c r="B510" i="65"/>
  <c r="B509" i="65"/>
  <c r="B508" i="65"/>
  <c r="B507" i="65"/>
  <c r="B506" i="65"/>
  <c r="B505" i="65"/>
  <c r="B504" i="65"/>
  <c r="B503" i="65"/>
  <c r="B502" i="65"/>
  <c r="B501" i="65"/>
  <c r="B500" i="65"/>
  <c r="B499" i="65"/>
  <c r="B498" i="65"/>
  <c r="B497" i="65"/>
  <c r="B496" i="65"/>
  <c r="B495" i="65"/>
  <c r="B494" i="65"/>
  <c r="B493" i="65"/>
  <c r="B492" i="65"/>
  <c r="B491" i="65"/>
  <c r="B490" i="65"/>
  <c r="B489" i="65"/>
  <c r="B488" i="65"/>
  <c r="B487" i="65"/>
  <c r="B486" i="65"/>
  <c r="B485" i="65"/>
  <c r="B484" i="65"/>
  <c r="B483" i="65"/>
  <c r="B482" i="65"/>
  <c r="B481" i="65"/>
  <c r="B480" i="65"/>
  <c r="B479" i="65"/>
  <c r="B478" i="65"/>
  <c r="B477" i="65"/>
  <c r="B476" i="65"/>
  <c r="B475" i="65"/>
  <c r="B474" i="65"/>
  <c r="B473" i="65"/>
  <c r="B472" i="65"/>
  <c r="B471" i="65"/>
  <c r="B470" i="65"/>
  <c r="B469" i="65"/>
  <c r="B468" i="65"/>
  <c r="B467" i="65"/>
  <c r="B466" i="65"/>
  <c r="B465" i="65"/>
  <c r="B464" i="65"/>
  <c r="B463" i="65"/>
  <c r="B462" i="65"/>
  <c r="B461" i="65"/>
  <c r="B460" i="65"/>
  <c r="B459" i="65"/>
  <c r="B458" i="65"/>
  <c r="B457" i="65"/>
  <c r="B456" i="65"/>
  <c r="B455" i="65"/>
  <c r="B454" i="65"/>
  <c r="B453" i="65"/>
  <c r="B452" i="65"/>
  <c r="B451" i="65"/>
  <c r="B450" i="65"/>
  <c r="B449" i="65"/>
  <c r="B448" i="65"/>
  <c r="B447" i="65"/>
  <c r="B446" i="65"/>
  <c r="B445" i="65"/>
  <c r="B444" i="65"/>
  <c r="B443" i="65"/>
  <c r="B442" i="65"/>
  <c r="B441" i="65"/>
  <c r="B440" i="65"/>
  <c r="B439" i="65"/>
  <c r="B438" i="65"/>
  <c r="B437" i="65"/>
  <c r="B436" i="65"/>
  <c r="B435" i="65"/>
  <c r="B434" i="65"/>
  <c r="B433" i="65"/>
  <c r="B432" i="65"/>
  <c r="B431" i="65"/>
  <c r="B430" i="65"/>
  <c r="B429" i="65"/>
  <c r="B428" i="65"/>
  <c r="B427" i="65"/>
  <c r="B426" i="65"/>
  <c r="B425" i="65"/>
  <c r="B424" i="65"/>
  <c r="B423" i="65"/>
  <c r="B422" i="65"/>
  <c r="B421" i="65"/>
  <c r="B420" i="65"/>
  <c r="B419" i="65"/>
  <c r="B418" i="65"/>
  <c r="B417" i="65"/>
  <c r="B416" i="65"/>
  <c r="B415" i="65"/>
  <c r="B414" i="65"/>
  <c r="B413" i="65"/>
  <c r="B412" i="65"/>
  <c r="B411" i="65"/>
  <c r="B410" i="65"/>
  <c r="B409" i="65"/>
  <c r="B408" i="65"/>
  <c r="B407" i="65"/>
  <c r="B406" i="65"/>
  <c r="B405" i="65"/>
  <c r="B404" i="65"/>
  <c r="B403" i="65"/>
  <c r="B402" i="65"/>
  <c r="B401" i="65"/>
  <c r="B400" i="65"/>
  <c r="B399" i="65"/>
  <c r="B398" i="65"/>
  <c r="B397" i="65"/>
  <c r="B396" i="65"/>
  <c r="B395" i="65"/>
  <c r="B394" i="65"/>
  <c r="B393" i="65"/>
  <c r="B392" i="65"/>
  <c r="B391" i="65"/>
  <c r="B390" i="65"/>
  <c r="B389" i="65"/>
  <c r="B388" i="65"/>
  <c r="B387" i="65"/>
  <c r="B386" i="65"/>
  <c r="B385" i="65"/>
  <c r="B384" i="65"/>
  <c r="B383" i="65"/>
  <c r="B382" i="65"/>
  <c r="B381" i="65"/>
  <c r="B380" i="65"/>
  <c r="B379" i="65"/>
  <c r="B378" i="65"/>
  <c r="B377" i="65"/>
  <c r="B376" i="65"/>
  <c r="B375" i="65"/>
  <c r="B374" i="65"/>
  <c r="B373" i="65"/>
  <c r="B372" i="65"/>
  <c r="B371" i="65"/>
  <c r="B370" i="65"/>
  <c r="B369" i="65"/>
  <c r="B368" i="65"/>
  <c r="B367" i="65"/>
  <c r="B366" i="65"/>
  <c r="B365" i="65"/>
  <c r="B364" i="65"/>
  <c r="B363" i="65"/>
  <c r="B362" i="65"/>
  <c r="B361" i="65"/>
  <c r="B360" i="65"/>
  <c r="B359" i="65"/>
  <c r="B358" i="65"/>
  <c r="B357" i="65"/>
  <c r="B356" i="65"/>
  <c r="B355" i="65"/>
  <c r="B354" i="65"/>
  <c r="B353" i="65"/>
  <c r="B352" i="65"/>
  <c r="B351" i="65"/>
  <c r="B350" i="65"/>
  <c r="B349" i="65"/>
  <c r="B348" i="65"/>
  <c r="B347" i="65"/>
  <c r="B346" i="65"/>
  <c r="B345" i="65"/>
  <c r="B344" i="65"/>
  <c r="B343" i="65"/>
  <c r="B342" i="65"/>
  <c r="B341" i="65"/>
  <c r="B340" i="65"/>
  <c r="B339" i="65"/>
  <c r="B338" i="65"/>
  <c r="B337" i="65"/>
  <c r="B336" i="65"/>
  <c r="B335" i="65"/>
  <c r="B334" i="65"/>
  <c r="B333" i="65"/>
  <c r="B332" i="65"/>
  <c r="B331" i="65"/>
  <c r="B330" i="65"/>
  <c r="B329" i="65"/>
  <c r="B328" i="65"/>
  <c r="B327" i="65"/>
  <c r="B326" i="65"/>
  <c r="B325" i="65"/>
  <c r="B324" i="65"/>
  <c r="B323" i="65"/>
  <c r="B322" i="65"/>
  <c r="B321" i="65"/>
  <c r="B320" i="65"/>
  <c r="B319" i="65"/>
  <c r="B318" i="65"/>
  <c r="B317" i="65"/>
  <c r="B316" i="65"/>
  <c r="B315" i="65"/>
  <c r="B314" i="65"/>
  <c r="B313" i="65"/>
  <c r="B312" i="65"/>
  <c r="B311" i="65"/>
  <c r="B310" i="65"/>
  <c r="B309" i="65"/>
  <c r="B308" i="65"/>
  <c r="B307" i="65"/>
  <c r="B306" i="65"/>
  <c r="B305" i="65"/>
  <c r="B304" i="65"/>
  <c r="B303" i="65"/>
  <c r="B302" i="65"/>
  <c r="B301" i="65"/>
  <c r="B300" i="65"/>
  <c r="B299" i="65"/>
  <c r="B298" i="65"/>
  <c r="B297" i="65"/>
  <c r="B296" i="65"/>
  <c r="B295" i="65"/>
  <c r="B294" i="65"/>
  <c r="B293" i="65"/>
  <c r="B292" i="65"/>
  <c r="B291" i="65"/>
  <c r="B290" i="65"/>
  <c r="B289" i="65"/>
  <c r="B288" i="65"/>
  <c r="B287" i="65"/>
  <c r="B286" i="65"/>
  <c r="B285" i="65"/>
  <c r="B284" i="65"/>
  <c r="B283" i="65"/>
  <c r="B282" i="65"/>
  <c r="B281" i="65"/>
  <c r="B280" i="65"/>
  <c r="B279" i="65"/>
  <c r="B278" i="65"/>
  <c r="B277" i="65"/>
  <c r="B276" i="65"/>
  <c r="B275" i="65"/>
  <c r="B274" i="65"/>
  <c r="B273" i="65"/>
  <c r="B272" i="65"/>
  <c r="B271" i="65"/>
  <c r="B270" i="65"/>
  <c r="B269" i="65"/>
  <c r="B268" i="65"/>
  <c r="B267" i="65"/>
  <c r="B266" i="65"/>
  <c r="B265" i="65"/>
  <c r="B264" i="65"/>
  <c r="B263" i="65"/>
  <c r="B262" i="65"/>
  <c r="B261" i="65"/>
  <c r="B260" i="65"/>
  <c r="B259" i="65"/>
  <c r="B258" i="65"/>
  <c r="B257" i="65"/>
  <c r="B256" i="65"/>
  <c r="B255" i="65"/>
  <c r="B254" i="65"/>
  <c r="B253" i="65"/>
  <c r="B252" i="65"/>
  <c r="B251" i="65"/>
  <c r="B250" i="65"/>
  <c r="B249" i="65"/>
  <c r="B248" i="65"/>
  <c r="B247" i="65"/>
  <c r="B246" i="65"/>
  <c r="B245" i="65"/>
  <c r="B244" i="65"/>
  <c r="B243" i="65"/>
  <c r="B242" i="65"/>
  <c r="B241" i="65"/>
  <c r="B240" i="65"/>
  <c r="B239" i="65"/>
  <c r="B238" i="65"/>
  <c r="B237" i="65"/>
  <c r="B236" i="65"/>
  <c r="B235" i="65"/>
  <c r="B234" i="65"/>
  <c r="B233" i="65"/>
  <c r="B232" i="65"/>
  <c r="B231" i="65"/>
  <c r="B230" i="65"/>
  <c r="B229" i="65"/>
  <c r="B228" i="65"/>
  <c r="B227" i="65"/>
  <c r="B226" i="65"/>
  <c r="B225" i="65"/>
  <c r="B224" i="65"/>
  <c r="B223" i="65"/>
  <c r="B222" i="65"/>
  <c r="B221" i="65"/>
  <c r="B220" i="65"/>
  <c r="B219" i="65"/>
  <c r="B218" i="65"/>
  <c r="B217" i="65"/>
  <c r="B216" i="65"/>
  <c r="B215" i="65"/>
  <c r="B214" i="65"/>
  <c r="B213" i="65"/>
  <c r="B212" i="65"/>
  <c r="B211" i="65"/>
  <c r="B210" i="65"/>
  <c r="B209" i="65"/>
  <c r="B208" i="65"/>
  <c r="B207" i="65"/>
  <c r="B206" i="65"/>
  <c r="B205" i="65"/>
  <c r="B204" i="65"/>
  <c r="B203" i="65"/>
  <c r="B202" i="65"/>
  <c r="B201" i="65"/>
  <c r="B200" i="65"/>
  <c r="B199" i="65"/>
  <c r="B198" i="65"/>
  <c r="B197" i="65"/>
  <c r="B196" i="65"/>
  <c r="B195" i="65"/>
  <c r="B194" i="65"/>
  <c r="B193" i="65"/>
  <c r="B192" i="65"/>
  <c r="B191" i="65"/>
  <c r="B190" i="65"/>
  <c r="B189" i="65"/>
  <c r="B188" i="65"/>
  <c r="B187" i="65"/>
  <c r="B186" i="65"/>
  <c r="B185" i="65"/>
  <c r="B184" i="65"/>
  <c r="B183" i="65"/>
  <c r="B182" i="65"/>
  <c r="B181" i="65"/>
  <c r="B180" i="65"/>
  <c r="B179" i="65"/>
  <c r="B178" i="65"/>
  <c r="B177" i="65"/>
  <c r="B176" i="65"/>
  <c r="B175" i="65"/>
  <c r="B174" i="65"/>
  <c r="B173" i="65"/>
  <c r="B172" i="65"/>
  <c r="B171" i="65"/>
  <c r="B170" i="65"/>
  <c r="B169" i="65"/>
  <c r="B168" i="65"/>
  <c r="B167" i="65"/>
  <c r="B166" i="65"/>
  <c r="B165" i="65"/>
  <c r="B164" i="65"/>
  <c r="B163" i="65"/>
  <c r="B162" i="65"/>
  <c r="B161" i="65"/>
  <c r="B160" i="65"/>
  <c r="B159" i="65"/>
  <c r="B158" i="65"/>
  <c r="B157" i="65"/>
  <c r="B156" i="65"/>
  <c r="B155" i="65"/>
  <c r="B154" i="65"/>
  <c r="B153" i="65"/>
  <c r="B152" i="65"/>
  <c r="B151" i="65"/>
  <c r="B150" i="65"/>
  <c r="B149" i="65"/>
  <c r="B148" i="65"/>
  <c r="B147" i="65"/>
  <c r="B146" i="65"/>
  <c r="B145" i="65"/>
  <c r="B144" i="65"/>
  <c r="B143" i="65"/>
  <c r="B142" i="65"/>
  <c r="B141" i="65"/>
  <c r="B140" i="65"/>
  <c r="B139" i="65"/>
  <c r="B138" i="65"/>
  <c r="B137" i="65"/>
  <c r="B136" i="65"/>
  <c r="B135" i="65"/>
  <c r="B134" i="65"/>
  <c r="B133" i="65"/>
  <c r="B132" i="65"/>
  <c r="B131" i="65"/>
  <c r="B130" i="65"/>
  <c r="B129" i="65"/>
  <c r="B128" i="65"/>
  <c r="B127" i="65"/>
  <c r="B126" i="65"/>
  <c r="B125" i="65"/>
  <c r="B124" i="65"/>
  <c r="B123" i="65"/>
  <c r="B122" i="65"/>
  <c r="B121" i="65"/>
  <c r="B120" i="65"/>
  <c r="B119" i="65"/>
  <c r="B118" i="65"/>
  <c r="B117" i="65"/>
  <c r="B116" i="65"/>
  <c r="B115" i="65"/>
  <c r="B114" i="65"/>
  <c r="B113" i="65"/>
  <c r="B112" i="65"/>
  <c r="B111" i="65"/>
  <c r="B110" i="65"/>
  <c r="B109" i="65"/>
  <c r="B108" i="65"/>
  <c r="B107" i="65"/>
  <c r="B106" i="65"/>
  <c r="B105" i="65"/>
  <c r="B104" i="65"/>
  <c r="B103" i="65"/>
  <c r="B102" i="65"/>
  <c r="B101" i="65"/>
  <c r="B100" i="65"/>
  <c r="B99" i="65"/>
  <c r="B98" i="65"/>
  <c r="B97" i="65"/>
  <c r="B96" i="65"/>
  <c r="B95" i="65"/>
  <c r="B94" i="65"/>
  <c r="B93" i="65"/>
  <c r="B92" i="65"/>
  <c r="B91" i="65"/>
  <c r="B90" i="65"/>
  <c r="B89" i="65"/>
  <c r="B88" i="65"/>
  <c r="B87" i="65"/>
  <c r="B86" i="65"/>
  <c r="B85" i="65"/>
  <c r="B84" i="65"/>
  <c r="B83" i="65"/>
  <c r="B82" i="65"/>
  <c r="B81" i="65"/>
  <c r="B80" i="65"/>
  <c r="B79" i="65"/>
  <c r="B78" i="65"/>
  <c r="B77" i="65"/>
  <c r="B76" i="65"/>
  <c r="B75" i="65"/>
  <c r="B74" i="65"/>
  <c r="B73" i="65"/>
  <c r="B72" i="65"/>
  <c r="B71" i="65"/>
  <c r="B70" i="65"/>
  <c r="B69" i="65"/>
  <c r="B68" i="65"/>
  <c r="B67" i="65"/>
  <c r="B66" i="65"/>
  <c r="B65" i="65"/>
  <c r="B64" i="65"/>
  <c r="B63" i="65"/>
  <c r="B62" i="65"/>
  <c r="B61" i="65"/>
  <c r="B60" i="65"/>
  <c r="B59" i="65"/>
  <c r="B58" i="65"/>
  <c r="B57" i="65"/>
  <c r="B56" i="65"/>
  <c r="B55" i="65"/>
  <c r="B54" i="65"/>
  <c r="B53" i="65"/>
  <c r="B52" i="65"/>
  <c r="B51" i="65"/>
  <c r="B50" i="65"/>
  <c r="B49" i="65"/>
  <c r="B48" i="65"/>
  <c r="B47" i="65"/>
  <c r="B46" i="65"/>
  <c r="B45" i="65"/>
  <c r="B44" i="65"/>
  <c r="B43" i="65"/>
  <c r="B42" i="65"/>
  <c r="B41" i="65"/>
  <c r="B40" i="65"/>
  <c r="B39" i="65"/>
  <c r="B38" i="65"/>
  <c r="B37" i="65"/>
  <c r="B36" i="65"/>
  <c r="B35" i="65"/>
  <c r="B34" i="65"/>
  <c r="B33" i="65"/>
  <c r="B32" i="65"/>
  <c r="B31" i="65"/>
  <c r="B30" i="65"/>
  <c r="B29" i="65"/>
  <c r="B28" i="65"/>
  <c r="B27" i="65"/>
  <c r="B26" i="65"/>
  <c r="B25" i="65"/>
  <c r="B24" i="65"/>
  <c r="B23" i="65"/>
  <c r="B22" i="65"/>
  <c r="B21" i="65"/>
  <c r="B20" i="65"/>
  <c r="B19" i="65"/>
  <c r="B18" i="65"/>
  <c r="B17" i="65"/>
  <c r="B16" i="65"/>
  <c r="B15" i="65"/>
  <c r="BK12" i="65"/>
  <c r="BF12" i="65"/>
  <c r="AZ12" i="65"/>
  <c r="B611" i="34"/>
  <c r="B610" i="34"/>
  <c r="B609" i="34"/>
  <c r="B608" i="34"/>
  <c r="B607" i="34"/>
  <c r="B606" i="34"/>
  <c r="B605" i="34"/>
  <c r="B604" i="34"/>
  <c r="B603" i="34"/>
  <c r="B602" i="34"/>
  <c r="B601" i="34"/>
  <c r="B600" i="34"/>
  <c r="B599" i="34"/>
  <c r="B598" i="34"/>
  <c r="B597" i="34"/>
  <c r="B596" i="34"/>
  <c r="B595" i="34"/>
  <c r="B594" i="34"/>
  <c r="B593" i="34"/>
  <c r="B592" i="34"/>
  <c r="B591" i="34"/>
  <c r="B590" i="34"/>
  <c r="B589" i="34"/>
  <c r="B588" i="34"/>
  <c r="B587" i="34"/>
  <c r="B586" i="34"/>
  <c r="B585" i="34"/>
  <c r="B584" i="34"/>
  <c r="B583" i="34"/>
  <c r="B582" i="34"/>
  <c r="B581" i="34"/>
  <c r="B580" i="34"/>
  <c r="B579" i="34"/>
  <c r="B578" i="34"/>
  <c r="B577" i="34"/>
  <c r="B576" i="34"/>
  <c r="B575" i="34"/>
  <c r="B574" i="34"/>
  <c r="B573" i="34"/>
  <c r="B572" i="34"/>
  <c r="B571" i="34"/>
  <c r="B570" i="34"/>
  <c r="B569" i="34"/>
  <c r="B568" i="34"/>
  <c r="B567" i="34"/>
  <c r="B566" i="34"/>
  <c r="B565" i="34"/>
  <c r="B564" i="34"/>
  <c r="B563" i="34"/>
  <c r="B562" i="34"/>
  <c r="B561" i="34"/>
  <c r="B560" i="34"/>
  <c r="B559" i="34"/>
  <c r="B558" i="34"/>
  <c r="B557" i="34"/>
  <c r="B556" i="34"/>
  <c r="B555" i="34"/>
  <c r="B554" i="34"/>
  <c r="B553" i="34"/>
  <c r="B552" i="34"/>
  <c r="B551" i="34"/>
  <c r="B550" i="34"/>
  <c r="B549" i="34"/>
  <c r="B548" i="34"/>
  <c r="B547" i="34"/>
  <c r="B546" i="34"/>
  <c r="B545" i="34"/>
  <c r="B544" i="34"/>
  <c r="B543" i="34"/>
  <c r="B542" i="34"/>
  <c r="B541" i="34"/>
  <c r="B540" i="34"/>
  <c r="B539" i="34"/>
  <c r="B538" i="34"/>
  <c r="B537" i="34"/>
  <c r="B536" i="34"/>
  <c r="B535" i="34"/>
  <c r="B534" i="34"/>
  <c r="B533" i="34"/>
  <c r="B532" i="34"/>
  <c r="B531" i="34"/>
  <c r="B530" i="34"/>
  <c r="B529" i="34"/>
  <c r="B528" i="34"/>
  <c r="B527" i="34"/>
  <c r="B526" i="34"/>
  <c r="B525" i="34"/>
  <c r="B524" i="34"/>
  <c r="B523" i="34"/>
  <c r="B522" i="34"/>
  <c r="B521" i="34"/>
  <c r="B520" i="34"/>
  <c r="B519" i="34"/>
  <c r="B518" i="34"/>
  <c r="B517" i="34"/>
  <c r="B516" i="34"/>
  <c r="B515" i="34"/>
  <c r="B514" i="34"/>
  <c r="B513" i="34"/>
  <c r="B512" i="34"/>
  <c r="B511" i="34"/>
  <c r="B510" i="34"/>
  <c r="B509" i="34"/>
  <c r="B508" i="34"/>
  <c r="B507" i="34"/>
  <c r="B506" i="34"/>
  <c r="B505" i="34"/>
  <c r="B504" i="34"/>
  <c r="B503" i="34"/>
  <c r="B502" i="34"/>
  <c r="B501" i="34"/>
  <c r="B500" i="34"/>
  <c r="B499" i="34"/>
  <c r="B498" i="34"/>
  <c r="B497" i="34"/>
  <c r="B496" i="34"/>
  <c r="B495" i="34"/>
  <c r="B494" i="34"/>
  <c r="B493" i="34"/>
  <c r="B492" i="34"/>
  <c r="B491" i="34"/>
  <c r="B490" i="34"/>
  <c r="B489" i="34"/>
  <c r="B488" i="34"/>
  <c r="B487" i="34"/>
  <c r="B486" i="34"/>
  <c r="B485" i="34"/>
  <c r="B484" i="34"/>
  <c r="B483" i="34"/>
  <c r="B482" i="34"/>
  <c r="B481" i="34"/>
  <c r="B480" i="34"/>
  <c r="B479" i="34"/>
  <c r="B478" i="34"/>
  <c r="B477" i="34"/>
  <c r="B476" i="34"/>
  <c r="B475" i="34"/>
  <c r="B474" i="34"/>
  <c r="B473" i="34"/>
  <c r="B472" i="34"/>
  <c r="B471" i="34"/>
  <c r="B470" i="34"/>
  <c r="B469" i="34"/>
  <c r="B468" i="34"/>
  <c r="B467" i="34"/>
  <c r="B466" i="34"/>
  <c r="B465" i="34"/>
  <c r="B464" i="34"/>
  <c r="B463" i="34"/>
  <c r="B462" i="34"/>
  <c r="B461" i="34"/>
  <c r="B460" i="34"/>
  <c r="B459" i="34"/>
  <c r="B458" i="34"/>
  <c r="B457" i="34"/>
  <c r="B456" i="34"/>
  <c r="B455" i="34"/>
  <c r="B454" i="34"/>
  <c r="B453" i="34"/>
  <c r="B452" i="34"/>
  <c r="B451" i="34"/>
  <c r="B450" i="34"/>
  <c r="B449" i="34"/>
  <c r="B448" i="34"/>
  <c r="B447" i="34"/>
  <c r="B446" i="34"/>
  <c r="B445" i="34"/>
  <c r="B444" i="34"/>
  <c r="B443" i="34"/>
  <c r="B442" i="34"/>
  <c r="B441" i="34"/>
  <c r="B440" i="34"/>
  <c r="B439" i="34"/>
  <c r="B438" i="34"/>
  <c r="B437" i="34"/>
  <c r="B436" i="34"/>
  <c r="B435" i="34"/>
  <c r="B434" i="34"/>
  <c r="B433" i="34"/>
  <c r="B432" i="34"/>
  <c r="B431" i="34"/>
  <c r="B430" i="34"/>
  <c r="B429" i="34"/>
  <c r="B428" i="34"/>
  <c r="B427" i="34"/>
  <c r="B426" i="34"/>
  <c r="B425" i="34"/>
  <c r="B424" i="34"/>
  <c r="B423" i="34"/>
  <c r="B422" i="34"/>
  <c r="B421" i="34"/>
  <c r="B420" i="34"/>
  <c r="B419" i="34"/>
  <c r="B418" i="34"/>
  <c r="B417" i="34"/>
  <c r="B416" i="34"/>
  <c r="B415" i="34"/>
  <c r="B414" i="34"/>
  <c r="B413" i="34"/>
  <c r="B412" i="34"/>
  <c r="B411" i="34"/>
  <c r="B410" i="34"/>
  <c r="B409" i="34"/>
  <c r="B408" i="34"/>
  <c r="B407" i="34"/>
  <c r="B406" i="34"/>
  <c r="B405" i="34"/>
  <c r="B404" i="34"/>
  <c r="B403" i="34"/>
  <c r="B402" i="34"/>
  <c r="B401" i="34"/>
  <c r="B400" i="34"/>
  <c r="B399" i="34"/>
  <c r="B398" i="34"/>
  <c r="B397" i="34"/>
  <c r="B396" i="34"/>
  <c r="B395" i="34"/>
  <c r="B394" i="34"/>
  <c r="B393" i="34"/>
  <c r="B392" i="34"/>
  <c r="B391" i="34"/>
  <c r="B390" i="34"/>
  <c r="B389" i="34"/>
  <c r="B388" i="34"/>
  <c r="B387" i="34"/>
  <c r="B386" i="34"/>
  <c r="B385" i="34"/>
  <c r="B384" i="34"/>
  <c r="B383" i="34"/>
  <c r="B382" i="34"/>
  <c r="B381" i="34"/>
  <c r="B380" i="34"/>
  <c r="B379" i="34"/>
  <c r="B378" i="34"/>
  <c r="B377" i="34"/>
  <c r="B376" i="34"/>
  <c r="B375" i="34"/>
  <c r="B374" i="34"/>
  <c r="B373" i="34"/>
  <c r="B372" i="34"/>
  <c r="B371" i="34"/>
  <c r="B370" i="34"/>
  <c r="B369" i="34"/>
  <c r="B368" i="34"/>
  <c r="B367" i="34"/>
  <c r="B366" i="34"/>
  <c r="B365" i="34"/>
  <c r="B364" i="34"/>
  <c r="B363" i="34"/>
  <c r="B362" i="34"/>
  <c r="B361" i="34"/>
  <c r="B360" i="34"/>
  <c r="B359" i="34"/>
  <c r="B358" i="34"/>
  <c r="B357" i="34"/>
  <c r="B356" i="34"/>
  <c r="B355" i="34"/>
  <c r="B354" i="34"/>
  <c r="B353" i="34"/>
  <c r="B352" i="34"/>
  <c r="B351" i="34"/>
  <c r="B350" i="34"/>
  <c r="B349" i="34"/>
  <c r="B348" i="34"/>
  <c r="B347" i="34"/>
  <c r="B346" i="34"/>
  <c r="B345" i="34"/>
  <c r="B344" i="34"/>
  <c r="B343" i="34"/>
  <c r="B342" i="34"/>
  <c r="B341" i="34"/>
  <c r="B340" i="34"/>
  <c r="B339" i="34"/>
  <c r="B338" i="34"/>
  <c r="B337" i="34"/>
  <c r="B336" i="34"/>
  <c r="B335" i="34"/>
  <c r="B334" i="34"/>
  <c r="B333" i="34"/>
  <c r="B332" i="34"/>
  <c r="B331" i="34"/>
  <c r="B330" i="34"/>
  <c r="B329" i="34"/>
  <c r="B328" i="34"/>
  <c r="B327" i="34"/>
  <c r="B326" i="34"/>
  <c r="B325" i="34"/>
  <c r="B324" i="34"/>
  <c r="B323" i="34"/>
  <c r="B322" i="34"/>
  <c r="B321" i="34"/>
  <c r="B320" i="34"/>
  <c r="B319" i="34"/>
  <c r="B318" i="34"/>
  <c r="B317" i="34"/>
  <c r="B316" i="34"/>
  <c r="B315" i="34"/>
  <c r="B314" i="34"/>
  <c r="B313" i="34"/>
  <c r="B312" i="34"/>
  <c r="B311" i="34"/>
  <c r="B310" i="34"/>
  <c r="B309" i="34"/>
  <c r="B308" i="34"/>
  <c r="B307" i="34"/>
  <c r="B306" i="34"/>
  <c r="B305" i="34"/>
  <c r="B304" i="34"/>
  <c r="B303" i="34"/>
  <c r="B302" i="34"/>
  <c r="B301" i="34"/>
  <c r="B300" i="34"/>
  <c r="B299" i="34"/>
  <c r="B298" i="34"/>
  <c r="B297" i="34"/>
  <c r="B296" i="34"/>
  <c r="B295" i="34"/>
  <c r="B294" i="34"/>
  <c r="B293" i="34"/>
  <c r="B292" i="34"/>
  <c r="B291" i="34"/>
  <c r="B290" i="34"/>
  <c r="B289" i="34"/>
  <c r="B288" i="34"/>
  <c r="B287" i="34"/>
  <c r="B286" i="34"/>
  <c r="B285" i="34"/>
  <c r="B284" i="34"/>
  <c r="B283" i="34"/>
  <c r="B282" i="34"/>
  <c r="B281" i="34"/>
  <c r="B280" i="34"/>
  <c r="B279" i="34"/>
  <c r="B278" i="34"/>
  <c r="B277" i="34"/>
  <c r="B276" i="34"/>
  <c r="B275" i="34"/>
  <c r="B274" i="34"/>
  <c r="B273" i="34"/>
  <c r="B272" i="34"/>
  <c r="B271" i="34"/>
  <c r="B270" i="34"/>
  <c r="B269" i="34"/>
  <c r="B268" i="34"/>
  <c r="B267" i="34"/>
  <c r="B266" i="34"/>
  <c r="B265" i="34"/>
  <c r="B264" i="34"/>
  <c r="B263" i="34"/>
  <c r="B262" i="34"/>
  <c r="B261" i="34"/>
  <c r="B260" i="34"/>
  <c r="B259" i="34"/>
  <c r="B258" i="34"/>
  <c r="B257" i="34"/>
  <c r="B256" i="34"/>
  <c r="B255" i="34"/>
  <c r="B254" i="34"/>
  <c r="B253" i="34"/>
  <c r="B252" i="34"/>
  <c r="B251" i="34"/>
  <c r="B250" i="34"/>
  <c r="B249" i="34"/>
  <c r="B248" i="34"/>
  <c r="B247" i="34"/>
  <c r="B246" i="34"/>
  <c r="B245" i="34"/>
  <c r="B244" i="34"/>
  <c r="B243" i="34"/>
  <c r="B242" i="34"/>
  <c r="B241" i="34"/>
  <c r="B240" i="34"/>
  <c r="B239" i="34"/>
  <c r="B238" i="34"/>
  <c r="B237" i="34"/>
  <c r="B236" i="34"/>
  <c r="B235" i="34"/>
  <c r="B234" i="34"/>
  <c r="B233" i="34"/>
  <c r="B232" i="34"/>
  <c r="B231" i="34"/>
  <c r="B230" i="34"/>
  <c r="B229" i="34"/>
  <c r="B228" i="34"/>
  <c r="B227" i="34"/>
  <c r="B226" i="34"/>
  <c r="B225" i="34"/>
  <c r="B224" i="34"/>
  <c r="B223" i="34"/>
  <c r="B222" i="34"/>
  <c r="B221" i="34"/>
  <c r="B220" i="34"/>
  <c r="B219" i="34"/>
  <c r="B218" i="34"/>
  <c r="B217" i="34"/>
  <c r="B216" i="34"/>
  <c r="B215" i="34"/>
  <c r="B214" i="34"/>
  <c r="B213" i="34"/>
  <c r="B212" i="34"/>
  <c r="B211" i="34"/>
  <c r="B210" i="34"/>
  <c r="B209" i="34"/>
  <c r="B208" i="34"/>
  <c r="B207" i="34"/>
  <c r="B206" i="34"/>
  <c r="B205" i="34"/>
  <c r="B204" i="34"/>
  <c r="B203" i="34"/>
  <c r="B202" i="34"/>
  <c r="B201" i="34"/>
  <c r="B200" i="34"/>
  <c r="B199" i="34"/>
  <c r="B198" i="34"/>
  <c r="B197" i="34"/>
  <c r="B196" i="34"/>
  <c r="B195" i="34"/>
  <c r="B194" i="34"/>
  <c r="B193" i="34"/>
  <c r="B192" i="34"/>
  <c r="B191" i="34"/>
  <c r="B190" i="34"/>
  <c r="B189" i="34"/>
  <c r="B188" i="34"/>
  <c r="B187" i="34"/>
  <c r="B186" i="34"/>
  <c r="B185" i="34"/>
  <c r="B184" i="34"/>
  <c r="B183" i="34"/>
  <c r="B182" i="34"/>
  <c r="B181" i="34"/>
  <c r="B180" i="34"/>
  <c r="B179" i="34"/>
  <c r="B178" i="34"/>
  <c r="B177" i="34"/>
  <c r="B176" i="34"/>
  <c r="B175" i="34"/>
  <c r="B174" i="34"/>
  <c r="B173" i="34"/>
  <c r="B172" i="34"/>
  <c r="B171" i="34"/>
  <c r="B170" i="34"/>
  <c r="B169" i="34"/>
  <c r="B168" i="34"/>
  <c r="B167" i="34"/>
  <c r="B166" i="34"/>
  <c r="B165" i="34"/>
  <c r="B164" i="34"/>
  <c r="B163" i="34"/>
  <c r="B162" i="34"/>
  <c r="B161" i="34"/>
  <c r="B160" i="34"/>
  <c r="B159" i="34"/>
  <c r="B158" i="34"/>
  <c r="B157" i="34"/>
  <c r="B156" i="34"/>
  <c r="B155" i="34"/>
  <c r="B154" i="34"/>
  <c r="B153" i="34"/>
  <c r="B152" i="34"/>
  <c r="B151" i="34"/>
  <c r="B150" i="34"/>
  <c r="B149" i="34"/>
  <c r="B148" i="34"/>
  <c r="B147" i="34"/>
  <c r="B146" i="34"/>
  <c r="B145" i="34"/>
  <c r="B144" i="34"/>
  <c r="B143" i="34"/>
  <c r="B142" i="34"/>
  <c r="B141" i="34"/>
  <c r="B140" i="34"/>
  <c r="B139" i="34"/>
  <c r="B138" i="34"/>
  <c r="B137" i="34"/>
  <c r="B136" i="34"/>
  <c r="B135" i="34"/>
  <c r="B134" i="34"/>
  <c r="B133" i="34"/>
  <c r="B132" i="34"/>
  <c r="B131" i="34"/>
  <c r="B130" i="34"/>
  <c r="B129" i="34"/>
  <c r="B128" i="34"/>
  <c r="B127" i="34"/>
  <c r="B126" i="34"/>
  <c r="B125" i="34"/>
  <c r="B124" i="34"/>
  <c r="B123" i="34"/>
  <c r="B122" i="34"/>
  <c r="B121" i="34"/>
  <c r="B120" i="34"/>
  <c r="B119" i="34"/>
  <c r="B118" i="34"/>
  <c r="B117" i="34"/>
  <c r="B116" i="34"/>
  <c r="B115" i="34"/>
  <c r="B114" i="34"/>
  <c r="B113" i="34"/>
  <c r="B112" i="34"/>
  <c r="B111" i="34"/>
  <c r="B110" i="34"/>
  <c r="B109" i="34"/>
  <c r="B108" i="34"/>
  <c r="B107" i="34"/>
  <c r="B106" i="34"/>
  <c r="B105" i="34"/>
  <c r="B104" i="34"/>
  <c r="B103" i="34"/>
  <c r="B102" i="34"/>
  <c r="B101" i="34"/>
  <c r="B100" i="34"/>
  <c r="B99" i="34"/>
  <c r="B98" i="34"/>
  <c r="B97" i="34"/>
  <c r="B96" i="34"/>
  <c r="B95" i="34"/>
  <c r="B94" i="34"/>
  <c r="B93" i="34"/>
  <c r="B92" i="34"/>
  <c r="B91" i="34"/>
  <c r="B90" i="34"/>
  <c r="B89" i="34"/>
  <c r="B88" i="34"/>
  <c r="B87" i="34"/>
  <c r="B86" i="34"/>
  <c r="B85" i="34"/>
  <c r="B84" i="34"/>
  <c r="B83" i="34"/>
  <c r="B82" i="34"/>
  <c r="B81" i="34"/>
  <c r="B80" i="34"/>
  <c r="B79" i="34"/>
  <c r="B78" i="34"/>
  <c r="B77" i="34"/>
  <c r="B76" i="34"/>
  <c r="B75" i="34"/>
  <c r="B74" i="34"/>
  <c r="B73" i="34"/>
  <c r="B72" i="34"/>
  <c r="B71" i="34"/>
  <c r="B70" i="34"/>
  <c r="B69" i="34"/>
  <c r="B68" i="34"/>
  <c r="B67" i="34"/>
  <c r="B66" i="34"/>
  <c r="B65" i="34"/>
  <c r="B64" i="34"/>
  <c r="B63" i="34"/>
  <c r="B62" i="34"/>
  <c r="B61" i="34"/>
  <c r="B60" i="34"/>
  <c r="B59" i="34"/>
  <c r="B58" i="34"/>
  <c r="B57" i="34"/>
  <c r="B56" i="34"/>
  <c r="B55" i="34"/>
  <c r="B54" i="34"/>
  <c r="B53" i="34"/>
  <c r="B52" i="34"/>
  <c r="B51" i="34"/>
  <c r="B50" i="34"/>
  <c r="B49" i="34"/>
  <c r="B48" i="34"/>
  <c r="B47" i="34"/>
  <c r="B46" i="34"/>
  <c r="B45" i="34"/>
  <c r="B44" i="34"/>
  <c r="B43" i="34"/>
  <c r="B42" i="34"/>
  <c r="B41" i="34"/>
  <c r="B40" i="34"/>
  <c r="B39" i="34"/>
  <c r="B38" i="34"/>
  <c r="B37" i="34"/>
  <c r="B36" i="34"/>
  <c r="B35" i="34"/>
  <c r="B34" i="34"/>
  <c r="B33" i="34"/>
  <c r="B32" i="34"/>
  <c r="B31" i="34"/>
  <c r="B30" i="34"/>
  <c r="B29" i="34"/>
  <c r="B28" i="34"/>
  <c r="B27" i="34"/>
  <c r="B26" i="34"/>
  <c r="B25" i="34"/>
  <c r="B24" i="34"/>
  <c r="B23" i="34"/>
  <c r="B22" i="34"/>
  <c r="B21" i="34"/>
  <c r="B20" i="34"/>
  <c r="B19" i="34"/>
  <c r="B18" i="34"/>
  <c r="B17" i="34"/>
  <c r="B16" i="34"/>
  <c r="B15" i="34"/>
  <c r="BV12" i="34"/>
  <c r="BL12" i="34"/>
  <c r="BB12" i="34"/>
  <c r="BX16" i="51"/>
  <c r="BW16" i="51"/>
  <c r="G18" i="51"/>
  <c r="G19" i="51" l="1"/>
  <c r="G20" i="51" l="1"/>
  <c r="G21" i="51" l="1"/>
  <c r="G22" i="51" l="1"/>
  <c r="G23" i="51" l="1"/>
  <c r="G24" i="51" l="1"/>
  <c r="G25" i="51" l="1"/>
  <c r="J1" i="112"/>
  <c r="G1" i="112"/>
  <c r="F1" i="112"/>
  <c r="B5" i="67"/>
  <c r="B3" i="67"/>
  <c r="A3" i="67"/>
  <c r="G26" i="51" l="1"/>
  <c r="G27" i="51" l="1"/>
  <c r="AZ67" i="140"/>
  <c r="AZ66" i="140"/>
  <c r="AZ65" i="140"/>
  <c r="AZ64" i="140"/>
  <c r="AZ63" i="140"/>
  <c r="AZ61" i="140"/>
  <c r="AZ60" i="140"/>
  <c r="AZ59" i="140"/>
  <c r="G28" i="51" l="1"/>
  <c r="G29" i="51" s="1"/>
  <c r="G30" i="51" s="1"/>
  <c r="G31" i="51" s="1"/>
  <c r="G32" i="51" s="1"/>
  <c r="G33" i="51" s="1"/>
  <c r="G34" i="51" s="1"/>
  <c r="G35" i="51" s="1"/>
  <c r="G36" i="51" s="1"/>
  <c r="G37" i="51" s="1"/>
  <c r="G38" i="51" s="1"/>
  <c r="G39" i="51" s="1"/>
  <c r="G40" i="51" s="1"/>
  <c r="G41" i="51" s="1"/>
  <c r="G42" i="51" s="1"/>
  <c r="G43" i="51" s="1"/>
  <c r="G44" i="51" s="1"/>
  <c r="G45" i="51" s="1"/>
  <c r="G46" i="51" s="1"/>
  <c r="G47" i="51" s="1"/>
  <c r="G48" i="51" s="1"/>
  <c r="G49" i="51" s="1"/>
  <c r="G50" i="51" s="1"/>
  <c r="G51" i="51" s="1"/>
  <c r="G52" i="51" s="1"/>
  <c r="G53" i="51" s="1"/>
  <c r="G54" i="51" s="1"/>
  <c r="G55" i="51" s="1"/>
  <c r="G56" i="51" s="1"/>
  <c r="G57" i="51" s="1"/>
  <c r="G58" i="51" s="1"/>
  <c r="G59" i="51" s="1"/>
  <c r="G60" i="51" s="1"/>
  <c r="G61" i="51" s="1"/>
  <c r="G62" i="51" s="1"/>
  <c r="G63" i="51" s="1"/>
  <c r="G64" i="51" s="1"/>
  <c r="G65" i="51" s="1"/>
  <c r="G66" i="51" s="1"/>
  <c r="G67" i="51" s="1"/>
  <c r="G68" i="51" s="1"/>
  <c r="G69" i="51" s="1"/>
  <c r="G70" i="51" s="1"/>
  <c r="G71" i="51" s="1"/>
  <c r="G72" i="51" s="1"/>
  <c r="G73" i="51" s="1"/>
  <c r="G74" i="51" s="1"/>
  <c r="G75" i="51" s="1"/>
  <c r="G76" i="51" s="1"/>
  <c r="G77" i="51" s="1"/>
  <c r="G78" i="51" s="1"/>
  <c r="G79" i="51" s="1"/>
  <c r="G80" i="51" s="1"/>
  <c r="G81" i="51" s="1"/>
  <c r="G82" i="51" s="1"/>
  <c r="G83" i="51" s="1"/>
  <c r="G84" i="51" s="1"/>
  <c r="G85" i="51" s="1"/>
  <c r="G86" i="51" s="1"/>
  <c r="G87" i="51" s="1"/>
  <c r="G88" i="51" s="1"/>
  <c r="G89" i="51" s="1"/>
  <c r="G90" i="51" s="1"/>
  <c r="G91" i="51" s="1"/>
  <c r="G92" i="51" s="1"/>
  <c r="G93" i="51" s="1"/>
  <c r="G94" i="51" s="1"/>
  <c r="G95" i="51" s="1"/>
  <c r="G96" i="51" s="1"/>
  <c r="G97" i="51" s="1"/>
  <c r="G98" i="51" s="1"/>
  <c r="G99" i="51" s="1"/>
  <c r="G100" i="51" s="1"/>
  <c r="G101" i="51" s="1"/>
  <c r="G102" i="51" s="1"/>
  <c r="G103" i="51" s="1"/>
  <c r="G104" i="51" s="1"/>
  <c r="G105" i="51" s="1"/>
  <c r="G106" i="51" s="1"/>
  <c r="G107" i="51" s="1"/>
  <c r="G108" i="51" s="1"/>
  <c r="G109" i="51" s="1"/>
  <c r="G110" i="51" s="1"/>
  <c r="G111" i="51" s="1"/>
  <c r="G112" i="51" s="1"/>
  <c r="G113" i="51" s="1"/>
  <c r="G114" i="51" s="1"/>
  <c r="G115" i="51" s="1"/>
  <c r="G116" i="51" s="1"/>
  <c r="G117" i="51" s="1"/>
  <c r="G118" i="51" s="1"/>
  <c r="G119" i="51" s="1"/>
  <c r="G120" i="51" s="1"/>
  <c r="G121" i="51" s="1"/>
  <c r="G122" i="51" s="1"/>
  <c r="G123" i="51" s="1"/>
  <c r="G124" i="51" s="1"/>
  <c r="G125" i="51" s="1"/>
  <c r="G126" i="51" s="1"/>
  <c r="G127" i="51" s="1"/>
  <c r="G128" i="51" s="1"/>
  <c r="G129" i="51" s="1"/>
  <c r="G130" i="51" s="1"/>
  <c r="G131" i="51" s="1"/>
  <c r="G132" i="51" s="1"/>
  <c r="G133" i="51" s="1"/>
  <c r="G134" i="51" s="1"/>
  <c r="G135" i="51" s="1"/>
  <c r="G136" i="51" s="1"/>
  <c r="G137" i="51" s="1"/>
  <c r="G138" i="51" s="1"/>
  <c r="G139" i="51" s="1"/>
  <c r="G140" i="51" s="1"/>
  <c r="G141" i="51" s="1"/>
  <c r="G142" i="51" s="1"/>
  <c r="G143" i="51" s="1"/>
  <c r="G144" i="51" s="1"/>
  <c r="G145" i="51" s="1"/>
  <c r="G146" i="51" s="1"/>
  <c r="G147" i="51" s="1"/>
  <c r="G148" i="51" s="1"/>
  <c r="G149" i="51" s="1"/>
  <c r="G150" i="51" s="1"/>
  <c r="G151" i="51" s="1"/>
  <c r="G152" i="51" s="1"/>
  <c r="G153" i="51" s="1"/>
  <c r="G154" i="51" s="1"/>
  <c r="G155" i="51" s="1"/>
  <c r="G156" i="51" s="1"/>
  <c r="G157" i="51" s="1"/>
  <c r="G158" i="51" s="1"/>
  <c r="G159" i="51" s="1"/>
  <c r="G160" i="51" s="1"/>
  <c r="G161" i="51" s="1"/>
  <c r="G162" i="51" s="1"/>
  <c r="G163" i="51" s="1"/>
  <c r="G164" i="51" s="1"/>
  <c r="G165" i="51" s="1"/>
  <c r="G166" i="51" s="1"/>
  <c r="G167" i="51" s="1"/>
  <c r="G168" i="51" s="1"/>
  <c r="G169" i="51" s="1"/>
  <c r="G170" i="51" s="1"/>
  <c r="G171" i="51" s="1"/>
  <c r="G172" i="51" s="1"/>
  <c r="G173" i="51" s="1"/>
  <c r="G174" i="51" s="1"/>
  <c r="G175" i="51" s="1"/>
  <c r="G176" i="51" s="1"/>
  <c r="G177" i="51" s="1"/>
  <c r="G178" i="51" s="1"/>
  <c r="G179" i="51" s="1"/>
  <c r="G180" i="51" s="1"/>
  <c r="G181" i="51" s="1"/>
  <c r="G182" i="51" s="1"/>
  <c r="G183" i="51" s="1"/>
  <c r="G184" i="51" s="1"/>
  <c r="G185" i="51" s="1"/>
  <c r="G186" i="51" s="1"/>
  <c r="G187" i="51" s="1"/>
  <c r="G188" i="51" s="1"/>
  <c r="G189" i="51" s="1"/>
  <c r="G190" i="51" s="1"/>
  <c r="G191" i="51" s="1"/>
  <c r="G192" i="51" s="1"/>
  <c r="G193" i="51" s="1"/>
  <c r="G194" i="51" s="1"/>
  <c r="G195" i="51" s="1"/>
  <c r="G196" i="51" s="1"/>
  <c r="G197" i="51" s="1"/>
  <c r="G198" i="51" s="1"/>
  <c r="G199" i="51" s="1"/>
  <c r="G200" i="51" s="1"/>
  <c r="G201" i="51" s="1"/>
  <c r="G202" i="51" s="1"/>
  <c r="G203" i="51" s="1"/>
  <c r="G204" i="51" s="1"/>
  <c r="G205" i="51" s="1"/>
  <c r="G206" i="51" s="1"/>
  <c r="G207" i="51" s="1"/>
  <c r="G208" i="51" s="1"/>
  <c r="G209" i="51" s="1"/>
  <c r="G210" i="51" s="1"/>
  <c r="G211" i="51" s="1"/>
  <c r="G212" i="51" s="1"/>
  <c r="G213" i="51" s="1"/>
  <c r="G214" i="51" s="1"/>
  <c r="G215" i="51" s="1"/>
  <c r="G216" i="51" s="1"/>
  <c r="R6" i="51" a="1"/>
  <c r="R6" i="51" s="1"/>
  <c r="G60" i="140"/>
  <c r="G61" i="140" s="1"/>
  <c r="G62" i="140" s="1"/>
  <c r="G63" i="140" s="1"/>
  <c r="G64" i="140" s="1"/>
  <c r="G65" i="140" s="1"/>
  <c r="G66" i="140" s="1"/>
  <c r="G67" i="140" s="1"/>
  <c r="G68" i="140" s="1"/>
  <c r="G69" i="140" s="1"/>
  <c r="G70" i="140" s="1"/>
  <c r="G71" i="140" s="1"/>
  <c r="AV66" i="140"/>
  <c r="AT66" i="140"/>
  <c r="AP66" i="140"/>
  <c r="AO66" i="140"/>
  <c r="AG66" i="140"/>
  <c r="AC66" i="140"/>
  <c r="AA66" i="140"/>
  <c r="V66" i="140"/>
  <c r="D66" i="140"/>
  <c r="C66" i="140"/>
  <c r="T66" i="140" s="1"/>
  <c r="W66" i="140" s="1"/>
  <c r="AJ66" i="140" s="1"/>
  <c r="AK66" i="140" s="1"/>
  <c r="AV60" i="140"/>
  <c r="AT60" i="140"/>
  <c r="AP60" i="140"/>
  <c r="AO60" i="140"/>
  <c r="AG60" i="140"/>
  <c r="AC60" i="140"/>
  <c r="AA60" i="140"/>
  <c r="V60" i="140"/>
  <c r="T60" i="140"/>
  <c r="W60" i="140" s="1"/>
  <c r="AJ60" i="140" s="1"/>
  <c r="AK60" i="140" s="1"/>
  <c r="D60" i="140"/>
  <c r="C60" i="140"/>
  <c r="C3" i="67" l="1"/>
  <c r="Y45" i="96"/>
  <c r="Y44" i="96"/>
  <c r="Y43" i="96"/>
  <c r="Y42" i="96"/>
  <c r="Y41" i="96"/>
  <c r="Y40" i="96"/>
  <c r="Y39" i="96"/>
  <c r="C38" i="96"/>
  <c r="AZ72" i="140" l="1"/>
  <c r="AT72" i="140"/>
  <c r="AO72" i="140"/>
  <c r="AG72" i="140"/>
  <c r="AC72" i="140"/>
  <c r="AA72" i="140"/>
  <c r="V72" i="140"/>
  <c r="D72" i="140"/>
  <c r="C72" i="140"/>
  <c r="AC71" i="140"/>
  <c r="W71" i="140"/>
  <c r="V71" i="140"/>
  <c r="T71" i="140"/>
  <c r="D71" i="140"/>
  <c r="C71" i="140"/>
  <c r="AZ70" i="140"/>
  <c r="AV70" i="140" s="1"/>
  <c r="AT70" i="140"/>
  <c r="AO70" i="140"/>
  <c r="AG70" i="140"/>
  <c r="AA70" i="140"/>
  <c r="V70" i="140"/>
  <c r="AC70" i="140" s="1"/>
  <c r="D70" i="140"/>
  <c r="C70" i="140"/>
  <c r="AZ69" i="140"/>
  <c r="AV69" i="140" s="1"/>
  <c r="AT69" i="140"/>
  <c r="AO69" i="140"/>
  <c r="AG69" i="140"/>
  <c r="AA69" i="140"/>
  <c r="V69" i="140"/>
  <c r="AC69" i="140" s="1"/>
  <c r="D69" i="140"/>
  <c r="C69" i="140"/>
  <c r="AV72" i="140" l="1"/>
  <c r="AP69" i="140"/>
  <c r="C18" i="140" l="1"/>
  <c r="D18" i="140"/>
  <c r="C19" i="140"/>
  <c r="D19" i="140"/>
  <c r="AZ18" i="140"/>
  <c r="AV18" i="140" s="1"/>
  <c r="AT18" i="140"/>
  <c r="AO18" i="140"/>
  <c r="AG18" i="140"/>
  <c r="AA18" i="140"/>
  <c r="V18" i="140"/>
  <c r="AC18" i="140" s="1"/>
  <c r="G18" i="140"/>
  <c r="G19" i="140" s="1"/>
  <c r="AB41" i="90" l="1"/>
  <c r="AC54" i="140" l="1"/>
  <c r="AZ55" i="140"/>
  <c r="AT55" i="140"/>
  <c r="AO55" i="140"/>
  <c r="AG55" i="140"/>
  <c r="AA55" i="140"/>
  <c r="V55" i="140"/>
  <c r="AC55" i="140" s="1"/>
  <c r="D55" i="140"/>
  <c r="C55" i="140"/>
  <c r="AV54" i="140"/>
  <c r="AP54" i="140"/>
  <c r="W54" i="140"/>
  <c r="V54" i="140"/>
  <c r="D54" i="140"/>
  <c r="C54" i="140"/>
  <c r="AV55" i="140" l="1"/>
  <c r="B5" i="72" l="1"/>
  <c r="B6" i="72" s="1"/>
  <c r="J5" i="140" l="1"/>
  <c r="AZ25" i="51"/>
  <c r="AZ26" i="51"/>
  <c r="AZ27" i="51"/>
  <c r="AZ28" i="51"/>
  <c r="AZ29" i="51"/>
  <c r="AZ30" i="51"/>
  <c r="AZ31" i="51"/>
  <c r="AZ32" i="51"/>
  <c r="AZ33" i="51"/>
  <c r="AZ34" i="51"/>
  <c r="AZ35" i="51"/>
  <c r="AZ36" i="51"/>
  <c r="AZ37" i="51"/>
  <c r="AZ38" i="51"/>
  <c r="AZ39" i="51"/>
  <c r="AZ40" i="51"/>
  <c r="AZ41" i="51"/>
  <c r="AZ42" i="51"/>
  <c r="AZ43" i="51"/>
  <c r="AZ44" i="51"/>
  <c r="AZ45" i="51"/>
  <c r="AZ46" i="51"/>
  <c r="AZ47" i="51"/>
  <c r="AZ48" i="51"/>
  <c r="AZ49" i="51"/>
  <c r="AZ50" i="51"/>
  <c r="AZ51" i="51"/>
  <c r="AZ52" i="51"/>
  <c r="AZ53" i="51"/>
  <c r="AZ54" i="51"/>
  <c r="AZ55" i="51"/>
  <c r="AZ56" i="51"/>
  <c r="AZ57" i="51"/>
  <c r="AZ58" i="51"/>
  <c r="AZ59" i="51"/>
  <c r="AZ60" i="51"/>
  <c r="AZ61" i="51"/>
  <c r="AZ62" i="51"/>
  <c r="AZ63" i="51"/>
  <c r="AZ64" i="51"/>
  <c r="AZ65" i="51"/>
  <c r="AZ66" i="51"/>
  <c r="AZ67" i="51"/>
  <c r="AZ68" i="51"/>
  <c r="AZ69" i="51"/>
  <c r="AZ70" i="51"/>
  <c r="AZ71" i="51"/>
  <c r="AZ72" i="51"/>
  <c r="AZ73" i="51"/>
  <c r="AZ74" i="51"/>
  <c r="AZ75" i="51"/>
  <c r="AZ76" i="51"/>
  <c r="AZ77" i="51"/>
  <c r="AZ78" i="51"/>
  <c r="AZ79" i="51"/>
  <c r="AZ80" i="51"/>
  <c r="AZ81" i="51"/>
  <c r="AZ82" i="51"/>
  <c r="AZ83" i="51"/>
  <c r="AZ84" i="51"/>
  <c r="AZ85" i="51"/>
  <c r="AZ86" i="51"/>
  <c r="AZ87" i="51"/>
  <c r="AZ88" i="51"/>
  <c r="AZ89" i="51"/>
  <c r="AZ90" i="51"/>
  <c r="AZ91" i="51"/>
  <c r="AZ92" i="51"/>
  <c r="AZ93" i="51"/>
  <c r="AZ94" i="51"/>
  <c r="AZ95" i="51"/>
  <c r="AZ96" i="51"/>
  <c r="AZ97" i="51"/>
  <c r="AZ98" i="51"/>
  <c r="AZ99" i="51"/>
  <c r="AZ100" i="51"/>
  <c r="AZ101" i="51"/>
  <c r="AZ102" i="51"/>
  <c r="AZ103" i="51"/>
  <c r="AZ104" i="51"/>
  <c r="AZ105" i="51"/>
  <c r="AZ106" i="51"/>
  <c r="AZ107" i="51"/>
  <c r="AZ108" i="51"/>
  <c r="AZ109" i="51"/>
  <c r="AZ110" i="51"/>
  <c r="AZ111" i="51"/>
  <c r="AZ112" i="51"/>
  <c r="AZ113" i="51"/>
  <c r="AZ114" i="51"/>
  <c r="AZ115" i="51"/>
  <c r="AZ116" i="51"/>
  <c r="AZ117" i="51"/>
  <c r="AZ118" i="51"/>
  <c r="AZ119" i="51"/>
  <c r="AZ120" i="51"/>
  <c r="AZ121" i="51"/>
  <c r="AZ122" i="51"/>
  <c r="AZ123" i="51"/>
  <c r="AZ124" i="51"/>
  <c r="AZ125" i="51"/>
  <c r="AZ126" i="51"/>
  <c r="AZ127" i="51"/>
  <c r="AZ128" i="51"/>
  <c r="AZ129" i="51"/>
  <c r="AZ130" i="51"/>
  <c r="AZ131" i="51"/>
  <c r="AZ132" i="51"/>
  <c r="AZ133" i="51"/>
  <c r="AZ134" i="51"/>
  <c r="AZ135" i="51"/>
  <c r="AZ136" i="51"/>
  <c r="AZ137" i="51"/>
  <c r="AZ138" i="51"/>
  <c r="AZ139" i="51"/>
  <c r="AZ140" i="51"/>
  <c r="AZ141" i="51"/>
  <c r="AZ142" i="51"/>
  <c r="AZ143" i="51"/>
  <c r="AZ144" i="51"/>
  <c r="AZ145" i="51"/>
  <c r="AZ146" i="51"/>
  <c r="AZ147" i="51"/>
  <c r="AZ148" i="51"/>
  <c r="AZ149" i="51"/>
  <c r="AZ150" i="51"/>
  <c r="AZ151" i="51"/>
  <c r="AZ152" i="51"/>
  <c r="AZ153" i="51"/>
  <c r="AZ154" i="51"/>
  <c r="AZ155" i="51"/>
  <c r="AZ156" i="51"/>
  <c r="AZ157" i="51"/>
  <c r="AZ158" i="51"/>
  <c r="AZ159" i="51"/>
  <c r="AZ160" i="51"/>
  <c r="AZ161" i="51"/>
  <c r="AZ162" i="51"/>
  <c r="AZ163" i="51"/>
  <c r="AZ164" i="51"/>
  <c r="AZ165" i="51"/>
  <c r="AZ166" i="51"/>
  <c r="AZ167" i="51"/>
  <c r="AZ168" i="51"/>
  <c r="AZ169" i="51"/>
  <c r="AZ170" i="51"/>
  <c r="AZ171" i="51"/>
  <c r="AZ172" i="51"/>
  <c r="AZ173" i="51"/>
  <c r="AZ174" i="51"/>
  <c r="AZ175" i="51"/>
  <c r="AZ176" i="51"/>
  <c r="AZ177" i="51"/>
  <c r="AZ178" i="51"/>
  <c r="AZ179" i="51"/>
  <c r="AZ180" i="51"/>
  <c r="AZ181" i="51"/>
  <c r="AZ182" i="51"/>
  <c r="AZ183" i="51"/>
  <c r="AZ184" i="51"/>
  <c r="AZ185" i="51"/>
  <c r="AZ186" i="51"/>
  <c r="AZ187" i="51"/>
  <c r="AZ188" i="51"/>
  <c r="AZ189" i="51"/>
  <c r="AZ190" i="51"/>
  <c r="AZ191" i="51"/>
  <c r="AZ192" i="51"/>
  <c r="AZ193" i="51"/>
  <c r="AZ194" i="51"/>
  <c r="AZ195" i="51"/>
  <c r="AZ196" i="51"/>
  <c r="AZ197" i="51"/>
  <c r="AZ198" i="51"/>
  <c r="AZ199" i="51"/>
  <c r="AZ200" i="51"/>
  <c r="AZ201" i="51"/>
  <c r="AZ202" i="51"/>
  <c r="AZ203" i="51"/>
  <c r="AZ204" i="51"/>
  <c r="AZ205" i="51"/>
  <c r="AZ206" i="51"/>
  <c r="AZ207" i="51"/>
  <c r="AZ208" i="51"/>
  <c r="AZ209" i="51"/>
  <c r="AZ210" i="51"/>
  <c r="AZ211" i="51"/>
  <c r="AZ212" i="51"/>
  <c r="AZ213" i="51"/>
  <c r="AZ214" i="51"/>
  <c r="AZ215" i="51"/>
  <c r="AZ216" i="51"/>
  <c r="AT27" i="51"/>
  <c r="AT28" i="51"/>
  <c r="AT29" i="51"/>
  <c r="AT30" i="51"/>
  <c r="AT31" i="51"/>
  <c r="AT32" i="51"/>
  <c r="AT33" i="51"/>
  <c r="AT34" i="51"/>
  <c r="AT35" i="51"/>
  <c r="AT36" i="51"/>
  <c r="AT37" i="51"/>
  <c r="AT38" i="51"/>
  <c r="AT39" i="51"/>
  <c r="AT40" i="51"/>
  <c r="AT41" i="51"/>
  <c r="AT42" i="51"/>
  <c r="AT43" i="51"/>
  <c r="AT44" i="51"/>
  <c r="AT45" i="51"/>
  <c r="AT46" i="51"/>
  <c r="AT47" i="51"/>
  <c r="AT48" i="51"/>
  <c r="AT49" i="51"/>
  <c r="AT50" i="51"/>
  <c r="AT51" i="51"/>
  <c r="AT52" i="51"/>
  <c r="AT53" i="51"/>
  <c r="AT54" i="51"/>
  <c r="AT55" i="51"/>
  <c r="AT56" i="51"/>
  <c r="AT57" i="51"/>
  <c r="AT58" i="51"/>
  <c r="AT59" i="51"/>
  <c r="AT60" i="51"/>
  <c r="AT61" i="51"/>
  <c r="AT62" i="51"/>
  <c r="AT63" i="51"/>
  <c r="AT64" i="51"/>
  <c r="AT65" i="51"/>
  <c r="AT66" i="51"/>
  <c r="AT67" i="51"/>
  <c r="AT68" i="51"/>
  <c r="AT69" i="51"/>
  <c r="AT70" i="51"/>
  <c r="AT71" i="51"/>
  <c r="AT72" i="51"/>
  <c r="AT73" i="51"/>
  <c r="AT74" i="51"/>
  <c r="AT75" i="51"/>
  <c r="AT76" i="51"/>
  <c r="AT77" i="51"/>
  <c r="AT78" i="51"/>
  <c r="AT79" i="51"/>
  <c r="AT80" i="51"/>
  <c r="AT81" i="51"/>
  <c r="AT82" i="51"/>
  <c r="AT83" i="51"/>
  <c r="AT84" i="51"/>
  <c r="AT85" i="51"/>
  <c r="AT86" i="51"/>
  <c r="AT87" i="51"/>
  <c r="AT88" i="51"/>
  <c r="AT89" i="51"/>
  <c r="AT90" i="51"/>
  <c r="AT91" i="51"/>
  <c r="AT92" i="51"/>
  <c r="AT93" i="51"/>
  <c r="AT94" i="51"/>
  <c r="AT95" i="51"/>
  <c r="AT96" i="51"/>
  <c r="AT97" i="51"/>
  <c r="AT98" i="51"/>
  <c r="AT99" i="51"/>
  <c r="AT100" i="51"/>
  <c r="AT101" i="51"/>
  <c r="AT102" i="51"/>
  <c r="AT103" i="51"/>
  <c r="AT104" i="51"/>
  <c r="AT105" i="51"/>
  <c r="AT106" i="51"/>
  <c r="AT107" i="51"/>
  <c r="AT108" i="51"/>
  <c r="AT109" i="51"/>
  <c r="AT110" i="51"/>
  <c r="AT111" i="51"/>
  <c r="AT112" i="51"/>
  <c r="AT113" i="51"/>
  <c r="AT114" i="51"/>
  <c r="AT115" i="51"/>
  <c r="AT116" i="51"/>
  <c r="AT117" i="51"/>
  <c r="AT118" i="51"/>
  <c r="AT119" i="51"/>
  <c r="AT120" i="51"/>
  <c r="AT121" i="51"/>
  <c r="AT122" i="51"/>
  <c r="AT123" i="51"/>
  <c r="AT124" i="51"/>
  <c r="AT125" i="51"/>
  <c r="AT126" i="51"/>
  <c r="AT127" i="51"/>
  <c r="AT128" i="51"/>
  <c r="AT129" i="51"/>
  <c r="AT130" i="51"/>
  <c r="AT131" i="51"/>
  <c r="AT132" i="51"/>
  <c r="AT133" i="51"/>
  <c r="AT134" i="51"/>
  <c r="AT135" i="51"/>
  <c r="AT136" i="51"/>
  <c r="AT137" i="51"/>
  <c r="AT138" i="51"/>
  <c r="AT139" i="51"/>
  <c r="AT140" i="51"/>
  <c r="AT141" i="51"/>
  <c r="AT142" i="51"/>
  <c r="AT143" i="51"/>
  <c r="AT144" i="51"/>
  <c r="AT145" i="51"/>
  <c r="AT146" i="51"/>
  <c r="AT147" i="51"/>
  <c r="AT148" i="51"/>
  <c r="AT149" i="51"/>
  <c r="AT150" i="51"/>
  <c r="AT151" i="51"/>
  <c r="AT152" i="51"/>
  <c r="AT153" i="51"/>
  <c r="AT154" i="51"/>
  <c r="AT155" i="51"/>
  <c r="AT156" i="51"/>
  <c r="AT157" i="51"/>
  <c r="AT158" i="51"/>
  <c r="AT159" i="51"/>
  <c r="AT160" i="51"/>
  <c r="AT161" i="51"/>
  <c r="AT162" i="51"/>
  <c r="AT163" i="51"/>
  <c r="AT164" i="51"/>
  <c r="AT165" i="51"/>
  <c r="AT166" i="51"/>
  <c r="AT167" i="51"/>
  <c r="AT168" i="51"/>
  <c r="AT169" i="51"/>
  <c r="AT170" i="51"/>
  <c r="AT171" i="51"/>
  <c r="AT172" i="51"/>
  <c r="AT173" i="51"/>
  <c r="AT174" i="51"/>
  <c r="AT175" i="51"/>
  <c r="AT176" i="51"/>
  <c r="AT177" i="51"/>
  <c r="AT178" i="51"/>
  <c r="AT179" i="51"/>
  <c r="AT180" i="51"/>
  <c r="AT181" i="51"/>
  <c r="AT182" i="51"/>
  <c r="AT183" i="51"/>
  <c r="AT184" i="51"/>
  <c r="AT185" i="51"/>
  <c r="AT186" i="51"/>
  <c r="AT187" i="51"/>
  <c r="AT188" i="51"/>
  <c r="AT189" i="51"/>
  <c r="AT190" i="51"/>
  <c r="AT191" i="51"/>
  <c r="AT192" i="51"/>
  <c r="AT193" i="51"/>
  <c r="AT194" i="51"/>
  <c r="AT195" i="51"/>
  <c r="AT196" i="51"/>
  <c r="AT197" i="51"/>
  <c r="AT198" i="51"/>
  <c r="AT199" i="51"/>
  <c r="AT200" i="51"/>
  <c r="AT201" i="51"/>
  <c r="AT202" i="51"/>
  <c r="AT203" i="51"/>
  <c r="AT204" i="51"/>
  <c r="AT205" i="51"/>
  <c r="AT206" i="51"/>
  <c r="AT207" i="51"/>
  <c r="AT208" i="51"/>
  <c r="AT209" i="51"/>
  <c r="AT210" i="51"/>
  <c r="AT211" i="51"/>
  <c r="AT212" i="51"/>
  <c r="AT213" i="51"/>
  <c r="AT214" i="51"/>
  <c r="AT215" i="51"/>
  <c r="AT216" i="51"/>
  <c r="AO27" i="51"/>
  <c r="AO28" i="51"/>
  <c r="AO29" i="51"/>
  <c r="AO30" i="51"/>
  <c r="AO31" i="51"/>
  <c r="AO32" i="51"/>
  <c r="AO33" i="51"/>
  <c r="AO34" i="51"/>
  <c r="AO35" i="51"/>
  <c r="AO36" i="51"/>
  <c r="AO37" i="51"/>
  <c r="AO38" i="51"/>
  <c r="AO39" i="51"/>
  <c r="AO40" i="51"/>
  <c r="AO41" i="51"/>
  <c r="AO42" i="51"/>
  <c r="AO43" i="51"/>
  <c r="AO44" i="51"/>
  <c r="AO45" i="51"/>
  <c r="AO46" i="51"/>
  <c r="AO47" i="51"/>
  <c r="AO48" i="51"/>
  <c r="AO49" i="51"/>
  <c r="AO50" i="51"/>
  <c r="AO51" i="51"/>
  <c r="AO52" i="51"/>
  <c r="AO53" i="51"/>
  <c r="AO54" i="51"/>
  <c r="AO55" i="51"/>
  <c r="AO56" i="51"/>
  <c r="AO57" i="51"/>
  <c r="AO58" i="51"/>
  <c r="AO59" i="51"/>
  <c r="AO60" i="51"/>
  <c r="AO61" i="51"/>
  <c r="AO62" i="51"/>
  <c r="AO63" i="51"/>
  <c r="AO64" i="51"/>
  <c r="AO65" i="51"/>
  <c r="AO66" i="51"/>
  <c r="AO67" i="51"/>
  <c r="AO68" i="51"/>
  <c r="AO69" i="51"/>
  <c r="AO70" i="51"/>
  <c r="AO71" i="51"/>
  <c r="AO72" i="51"/>
  <c r="AO73" i="51"/>
  <c r="AO74" i="51"/>
  <c r="AO75" i="51"/>
  <c r="AO76" i="51"/>
  <c r="AO77" i="51"/>
  <c r="AO78" i="51"/>
  <c r="AO79" i="51"/>
  <c r="AO80" i="51"/>
  <c r="AO81" i="51"/>
  <c r="AO82" i="51"/>
  <c r="AO83" i="51"/>
  <c r="AO84" i="51"/>
  <c r="AO85" i="51"/>
  <c r="AO86" i="51"/>
  <c r="AO87" i="51"/>
  <c r="AO88" i="51"/>
  <c r="AO89" i="51"/>
  <c r="AO90" i="51"/>
  <c r="AO91" i="51"/>
  <c r="AO92" i="51"/>
  <c r="AO93" i="51"/>
  <c r="AO94" i="51"/>
  <c r="AO95" i="51"/>
  <c r="AO96" i="51"/>
  <c r="AO97" i="51"/>
  <c r="AO98" i="51"/>
  <c r="AO99" i="51"/>
  <c r="AO100" i="51"/>
  <c r="AO101" i="51"/>
  <c r="AO102" i="51"/>
  <c r="AO103" i="51"/>
  <c r="AO104" i="51"/>
  <c r="AO105" i="51"/>
  <c r="AO106" i="51"/>
  <c r="AO107" i="51"/>
  <c r="AO108" i="51"/>
  <c r="AO109" i="51"/>
  <c r="AO110" i="51"/>
  <c r="AO111" i="51"/>
  <c r="AO112" i="51"/>
  <c r="AO113" i="51"/>
  <c r="AO114" i="51"/>
  <c r="AO115" i="51"/>
  <c r="AO116" i="51"/>
  <c r="AO117" i="51"/>
  <c r="AO118" i="51"/>
  <c r="AO119" i="51"/>
  <c r="AO120" i="51"/>
  <c r="AO121" i="51"/>
  <c r="AO122" i="51"/>
  <c r="AO123" i="51"/>
  <c r="AO124" i="51"/>
  <c r="AO125" i="51"/>
  <c r="AO126" i="51"/>
  <c r="AO127" i="51"/>
  <c r="AO128" i="51"/>
  <c r="AO129" i="51"/>
  <c r="AO130" i="51"/>
  <c r="AO131" i="51"/>
  <c r="AO132" i="51"/>
  <c r="AO133" i="51"/>
  <c r="AO134" i="51"/>
  <c r="AO135" i="51"/>
  <c r="AO136" i="51"/>
  <c r="AO137" i="51"/>
  <c r="AO138" i="51"/>
  <c r="AO139" i="51"/>
  <c r="AO140" i="51"/>
  <c r="AO141" i="51"/>
  <c r="AO142" i="51"/>
  <c r="AO143" i="51"/>
  <c r="AO144" i="51"/>
  <c r="AO145" i="51"/>
  <c r="AO146" i="51"/>
  <c r="AO147" i="51"/>
  <c r="AO148" i="51"/>
  <c r="AO149" i="51"/>
  <c r="AO150" i="51"/>
  <c r="AO151" i="51"/>
  <c r="AO152" i="51"/>
  <c r="AO153" i="51"/>
  <c r="AO154" i="51"/>
  <c r="AO155" i="51"/>
  <c r="AO156" i="51"/>
  <c r="AO157" i="51"/>
  <c r="AO158" i="51"/>
  <c r="AO159" i="51"/>
  <c r="AO160" i="51"/>
  <c r="AO161" i="51"/>
  <c r="AO162" i="51"/>
  <c r="AO163" i="51"/>
  <c r="AO164" i="51"/>
  <c r="AO165" i="51"/>
  <c r="AO166" i="51"/>
  <c r="AO167" i="51"/>
  <c r="AO168" i="51"/>
  <c r="AO169" i="51"/>
  <c r="AO170" i="51"/>
  <c r="AO171" i="51"/>
  <c r="AO172" i="51"/>
  <c r="AO173" i="51"/>
  <c r="AO174" i="51"/>
  <c r="AO175" i="51"/>
  <c r="AO176" i="51"/>
  <c r="AO177" i="51"/>
  <c r="AO178" i="51"/>
  <c r="AO179" i="51"/>
  <c r="AO180" i="51"/>
  <c r="AO181" i="51"/>
  <c r="AO182" i="51"/>
  <c r="AO183" i="51"/>
  <c r="AO184" i="51"/>
  <c r="AO185" i="51"/>
  <c r="AO186" i="51"/>
  <c r="AO187" i="51"/>
  <c r="AO188" i="51"/>
  <c r="AO189" i="51"/>
  <c r="AO190" i="51"/>
  <c r="AO191" i="51"/>
  <c r="AO192" i="51"/>
  <c r="AO193" i="51"/>
  <c r="AO194" i="51"/>
  <c r="AO195" i="51"/>
  <c r="AO196" i="51"/>
  <c r="AO197" i="51"/>
  <c r="AO198" i="51"/>
  <c r="AO199" i="51"/>
  <c r="AO200" i="51"/>
  <c r="AO201" i="51"/>
  <c r="AO202" i="51"/>
  <c r="AO203" i="51"/>
  <c r="AO204" i="51"/>
  <c r="AO205" i="51"/>
  <c r="AO206" i="51"/>
  <c r="AO207" i="51"/>
  <c r="AO208" i="51"/>
  <c r="AO209" i="51"/>
  <c r="AO210" i="51"/>
  <c r="AO211" i="51"/>
  <c r="AO212" i="51"/>
  <c r="AO213" i="51"/>
  <c r="AO214" i="51"/>
  <c r="AO215" i="51"/>
  <c r="AO216" i="51"/>
  <c r="AG27" i="51"/>
  <c r="AG28" i="51"/>
  <c r="AG29" i="51"/>
  <c r="AG30" i="51"/>
  <c r="AG31" i="51"/>
  <c r="AG32" i="51"/>
  <c r="AG33" i="51"/>
  <c r="AG34" i="51"/>
  <c r="AG35" i="51"/>
  <c r="AG36" i="51"/>
  <c r="AG37" i="51"/>
  <c r="AG38" i="51"/>
  <c r="AG39" i="51"/>
  <c r="AG40" i="51"/>
  <c r="AG41" i="51"/>
  <c r="AG42" i="51"/>
  <c r="AG43" i="51"/>
  <c r="AG44" i="51"/>
  <c r="AG45" i="51"/>
  <c r="AG46" i="51"/>
  <c r="AG47" i="51"/>
  <c r="AG48" i="51"/>
  <c r="AG49" i="51"/>
  <c r="AG50" i="51"/>
  <c r="AG51" i="51"/>
  <c r="AG52" i="51"/>
  <c r="AG53" i="51"/>
  <c r="AG54" i="51"/>
  <c r="AG55" i="51"/>
  <c r="AG56" i="51"/>
  <c r="AG57" i="51"/>
  <c r="AG58" i="51"/>
  <c r="AG59" i="51"/>
  <c r="AG60" i="51"/>
  <c r="AG61" i="51"/>
  <c r="AG62" i="51"/>
  <c r="AG63" i="51"/>
  <c r="AG64" i="51"/>
  <c r="AG65" i="51"/>
  <c r="AG66" i="51"/>
  <c r="AG67" i="51"/>
  <c r="AG68" i="51"/>
  <c r="AG69" i="51"/>
  <c r="AG70" i="51"/>
  <c r="AG71" i="51"/>
  <c r="AG72" i="51"/>
  <c r="AG73" i="51"/>
  <c r="AG74" i="51"/>
  <c r="AG75" i="51"/>
  <c r="AG76" i="51"/>
  <c r="AG77" i="51"/>
  <c r="AG78" i="51"/>
  <c r="AG79" i="51"/>
  <c r="AG80" i="51"/>
  <c r="AG81" i="51"/>
  <c r="AG82" i="51"/>
  <c r="AG83" i="51"/>
  <c r="AG84" i="51"/>
  <c r="AG85" i="51"/>
  <c r="AG86" i="51"/>
  <c r="AG87" i="51"/>
  <c r="AG88" i="51"/>
  <c r="AG89" i="51"/>
  <c r="AG90" i="51"/>
  <c r="AG91" i="51"/>
  <c r="AG92" i="51"/>
  <c r="AG93" i="51"/>
  <c r="AG94" i="51"/>
  <c r="AG95" i="51"/>
  <c r="AG96" i="51"/>
  <c r="AG97" i="51"/>
  <c r="AG98" i="51"/>
  <c r="AG99" i="51"/>
  <c r="AG100" i="51"/>
  <c r="AG101" i="51"/>
  <c r="AG102" i="51"/>
  <c r="AG103" i="51"/>
  <c r="AG104" i="51"/>
  <c r="AG105" i="51"/>
  <c r="AG106" i="51"/>
  <c r="AG107" i="51"/>
  <c r="AG108" i="51"/>
  <c r="AG109" i="51"/>
  <c r="AG110" i="51"/>
  <c r="AG111" i="51"/>
  <c r="AG112" i="51"/>
  <c r="AG113" i="51"/>
  <c r="AG114" i="51"/>
  <c r="AG115" i="51"/>
  <c r="AG116" i="51"/>
  <c r="AG117" i="51"/>
  <c r="AG118" i="51"/>
  <c r="AG119" i="51"/>
  <c r="AG120" i="51"/>
  <c r="AG121" i="51"/>
  <c r="AG122" i="51"/>
  <c r="AG123" i="51"/>
  <c r="AG124" i="51"/>
  <c r="AG125" i="51"/>
  <c r="AG126" i="51"/>
  <c r="AG127" i="51"/>
  <c r="AG128" i="51"/>
  <c r="AG129" i="51"/>
  <c r="AG130" i="51"/>
  <c r="AG131" i="51"/>
  <c r="AG132" i="51"/>
  <c r="AG133" i="51"/>
  <c r="AG134" i="51"/>
  <c r="AG135" i="51"/>
  <c r="AG136" i="51"/>
  <c r="AG137" i="51"/>
  <c r="AG138" i="51"/>
  <c r="AG139" i="51"/>
  <c r="AG140" i="51"/>
  <c r="AG141" i="51"/>
  <c r="AG142" i="51"/>
  <c r="AG143" i="51"/>
  <c r="AG144" i="51"/>
  <c r="AG145" i="51"/>
  <c r="AG146" i="51"/>
  <c r="AG147" i="51"/>
  <c r="AG148" i="51"/>
  <c r="AG149" i="51"/>
  <c r="AG150" i="51"/>
  <c r="AG151" i="51"/>
  <c r="AG152" i="51"/>
  <c r="AG153" i="51"/>
  <c r="AG154" i="51"/>
  <c r="AG155" i="51"/>
  <c r="AG156" i="51"/>
  <c r="AG157" i="51"/>
  <c r="AG158" i="51"/>
  <c r="AG159" i="51"/>
  <c r="AG160" i="51"/>
  <c r="AG161" i="51"/>
  <c r="AG162" i="51"/>
  <c r="AG163" i="51"/>
  <c r="AG164" i="51"/>
  <c r="AG165" i="51"/>
  <c r="AG166" i="51"/>
  <c r="AG167" i="51"/>
  <c r="AG168" i="51"/>
  <c r="AG169" i="51"/>
  <c r="AG170" i="51"/>
  <c r="AG171" i="51"/>
  <c r="AG172" i="51"/>
  <c r="AG173" i="51"/>
  <c r="AG174" i="51"/>
  <c r="AG175" i="51"/>
  <c r="AG176" i="51"/>
  <c r="AG177" i="51"/>
  <c r="AG178" i="51"/>
  <c r="AG179" i="51"/>
  <c r="AG180" i="51"/>
  <c r="AG181" i="51"/>
  <c r="AG182" i="51"/>
  <c r="AG183" i="51"/>
  <c r="AG184" i="51"/>
  <c r="AG185" i="51"/>
  <c r="AG186" i="51"/>
  <c r="AG187" i="51"/>
  <c r="AG188" i="51"/>
  <c r="AG189" i="51"/>
  <c r="AG190" i="51"/>
  <c r="AG191" i="51"/>
  <c r="AG192" i="51"/>
  <c r="AG193" i="51"/>
  <c r="AG194" i="51"/>
  <c r="AG195" i="51"/>
  <c r="AG196" i="51"/>
  <c r="AG197" i="51"/>
  <c r="AG198" i="51"/>
  <c r="AG199" i="51"/>
  <c r="AG200" i="51"/>
  <c r="AG201" i="51"/>
  <c r="AG202" i="51"/>
  <c r="AG203" i="51"/>
  <c r="AG204" i="51"/>
  <c r="AG205" i="51"/>
  <c r="AG206" i="51"/>
  <c r="AG207" i="51"/>
  <c r="AG208" i="51"/>
  <c r="AG209" i="51"/>
  <c r="AG210" i="51"/>
  <c r="AG211" i="51"/>
  <c r="AG212" i="51"/>
  <c r="AG213" i="51"/>
  <c r="AG214" i="51"/>
  <c r="AG215" i="51"/>
  <c r="AG216" i="51"/>
  <c r="AA27" i="51"/>
  <c r="AA28" i="51"/>
  <c r="AA29" i="51"/>
  <c r="AA30" i="51"/>
  <c r="AA31" i="51"/>
  <c r="AA32" i="51"/>
  <c r="AA33" i="51"/>
  <c r="AA34" i="51"/>
  <c r="AA35" i="51"/>
  <c r="AA36" i="51"/>
  <c r="AA37" i="51"/>
  <c r="AA38" i="51"/>
  <c r="AA39" i="51"/>
  <c r="AA40" i="51"/>
  <c r="AA41" i="51"/>
  <c r="AA42" i="51"/>
  <c r="AA43" i="51"/>
  <c r="AA44" i="51"/>
  <c r="AA45" i="51"/>
  <c r="AA46" i="51"/>
  <c r="AA47" i="51"/>
  <c r="AA48" i="51"/>
  <c r="AA49" i="51"/>
  <c r="AA50" i="51"/>
  <c r="AA51" i="51"/>
  <c r="AA52" i="51"/>
  <c r="AA53" i="51"/>
  <c r="AA54" i="51"/>
  <c r="AA55" i="51"/>
  <c r="AA56" i="51"/>
  <c r="AA57" i="51"/>
  <c r="AA58" i="51"/>
  <c r="AA59" i="51"/>
  <c r="AA60" i="51"/>
  <c r="AA61" i="51"/>
  <c r="AA62" i="51"/>
  <c r="AA63" i="51"/>
  <c r="AA64" i="51"/>
  <c r="AA65" i="51"/>
  <c r="AA66" i="51"/>
  <c r="AA67" i="51"/>
  <c r="AA68" i="51"/>
  <c r="AA69" i="51"/>
  <c r="AA70" i="51"/>
  <c r="AA71" i="51"/>
  <c r="AA72" i="51"/>
  <c r="AA73" i="51"/>
  <c r="AA74" i="51"/>
  <c r="AA75" i="51"/>
  <c r="AA76" i="51"/>
  <c r="AA77" i="51"/>
  <c r="AA78" i="51"/>
  <c r="AA79" i="51"/>
  <c r="AA80" i="51"/>
  <c r="AA81" i="51"/>
  <c r="AA82" i="51"/>
  <c r="AA83" i="51"/>
  <c r="AA84" i="51"/>
  <c r="AA85" i="51"/>
  <c r="AA86" i="51"/>
  <c r="AA87" i="51"/>
  <c r="AA88" i="51"/>
  <c r="AA89" i="51"/>
  <c r="AA90" i="51"/>
  <c r="AA91" i="51"/>
  <c r="AA92" i="51"/>
  <c r="AA93" i="51"/>
  <c r="AA94" i="51"/>
  <c r="AA95" i="51"/>
  <c r="AA96" i="51"/>
  <c r="AA97" i="51"/>
  <c r="AA98" i="51"/>
  <c r="AA99" i="51"/>
  <c r="AA100" i="51"/>
  <c r="AA101" i="51"/>
  <c r="AA102" i="51"/>
  <c r="AA103" i="51"/>
  <c r="AA104" i="51"/>
  <c r="AA105" i="51"/>
  <c r="AA106" i="51"/>
  <c r="AA107" i="51"/>
  <c r="AA108" i="51"/>
  <c r="AA109" i="51"/>
  <c r="AA110" i="51"/>
  <c r="AA111" i="51"/>
  <c r="AA112" i="51"/>
  <c r="AA113" i="51"/>
  <c r="AA114" i="51"/>
  <c r="AA115" i="51"/>
  <c r="AA116" i="51"/>
  <c r="AA117" i="51"/>
  <c r="AA118" i="51"/>
  <c r="AA119" i="51"/>
  <c r="AA120" i="51"/>
  <c r="AA121" i="51"/>
  <c r="AA122" i="51"/>
  <c r="AA123" i="51"/>
  <c r="AA124" i="51"/>
  <c r="AA125" i="51"/>
  <c r="AA126" i="51"/>
  <c r="AA127" i="51"/>
  <c r="AA128" i="51"/>
  <c r="AA129" i="51"/>
  <c r="AA130" i="51"/>
  <c r="AA131" i="51"/>
  <c r="AA132" i="51"/>
  <c r="AA133" i="51"/>
  <c r="AA134" i="51"/>
  <c r="AA135" i="51"/>
  <c r="AA136" i="51"/>
  <c r="AA137" i="51"/>
  <c r="AA138" i="51"/>
  <c r="AA139" i="51"/>
  <c r="AA140" i="51"/>
  <c r="AA141" i="51"/>
  <c r="AA142" i="51"/>
  <c r="AA143" i="51"/>
  <c r="AA144" i="51"/>
  <c r="AA145" i="51"/>
  <c r="AA146" i="51"/>
  <c r="AA147" i="51"/>
  <c r="AA148" i="51"/>
  <c r="AA149" i="51"/>
  <c r="AA150" i="51"/>
  <c r="AA151" i="51"/>
  <c r="AA152" i="51"/>
  <c r="AA153" i="51"/>
  <c r="AA154" i="51"/>
  <c r="AA155" i="51"/>
  <c r="AA156" i="51"/>
  <c r="AA157" i="51"/>
  <c r="AA158" i="51"/>
  <c r="AA159" i="51"/>
  <c r="AA160" i="51"/>
  <c r="AA161" i="51"/>
  <c r="AA162" i="51"/>
  <c r="AA163" i="51"/>
  <c r="AA164" i="51"/>
  <c r="AA165" i="51"/>
  <c r="AA166" i="51"/>
  <c r="AA167" i="51"/>
  <c r="AA168" i="51"/>
  <c r="AA169" i="51"/>
  <c r="AA170" i="51"/>
  <c r="AA171" i="51"/>
  <c r="AA172" i="51"/>
  <c r="AA173" i="51"/>
  <c r="AA174" i="51"/>
  <c r="AA175" i="51"/>
  <c r="AA176" i="51"/>
  <c r="AA177" i="51"/>
  <c r="AA178" i="51"/>
  <c r="AA179" i="51"/>
  <c r="AA180" i="51"/>
  <c r="AA181" i="51"/>
  <c r="AA182" i="51"/>
  <c r="AA183" i="51"/>
  <c r="AA184" i="51"/>
  <c r="AA185" i="51"/>
  <c r="AA186" i="51"/>
  <c r="AA187" i="51"/>
  <c r="AA188" i="51"/>
  <c r="AA189" i="51"/>
  <c r="AA190" i="51"/>
  <c r="AA191" i="51"/>
  <c r="AA192" i="51"/>
  <c r="AA193" i="51"/>
  <c r="AA194" i="51"/>
  <c r="AA195" i="51"/>
  <c r="AA196" i="51"/>
  <c r="AA197" i="51"/>
  <c r="AA198" i="51"/>
  <c r="AA199" i="51"/>
  <c r="AA200" i="51"/>
  <c r="AA201" i="51"/>
  <c r="AA202" i="51"/>
  <c r="AA203" i="51"/>
  <c r="AA204" i="51"/>
  <c r="AA205" i="51"/>
  <c r="AA206" i="51"/>
  <c r="AA207" i="51"/>
  <c r="AA208" i="51"/>
  <c r="AA209" i="51"/>
  <c r="AA210" i="51"/>
  <c r="AA211" i="51"/>
  <c r="AA212" i="51"/>
  <c r="AA213" i="51"/>
  <c r="AA214" i="51"/>
  <c r="AA215" i="51"/>
  <c r="AA216" i="51"/>
  <c r="AV67" i="140" l="1"/>
  <c r="AT67" i="140"/>
  <c r="AP67" i="140" s="1"/>
  <c r="AO67" i="140"/>
  <c r="AG67" i="140"/>
  <c r="AC67" i="140"/>
  <c r="AA67" i="140"/>
  <c r="V67" i="140"/>
  <c r="AV65" i="140"/>
  <c r="AT65" i="140"/>
  <c r="AP65" i="140"/>
  <c r="AO65" i="140"/>
  <c r="AG65" i="140"/>
  <c r="AC65" i="140"/>
  <c r="AA65" i="140"/>
  <c r="V65" i="140"/>
  <c r="AT64" i="140"/>
  <c r="AP64" i="140" s="1"/>
  <c r="AO64" i="140"/>
  <c r="AG64" i="140"/>
  <c r="AC64" i="140"/>
  <c r="AA64" i="140"/>
  <c r="V64" i="140"/>
  <c r="AT63" i="140"/>
  <c r="AP63" i="140"/>
  <c r="AO63" i="140"/>
  <c r="AG63" i="140"/>
  <c r="AC63" i="140"/>
  <c r="AA63" i="140"/>
  <c r="V63" i="140"/>
  <c r="AC57" i="140"/>
  <c r="AC58" i="140"/>
  <c r="AC59" i="140"/>
  <c r="AG57" i="140"/>
  <c r="AG58" i="140"/>
  <c r="AO57" i="140"/>
  <c r="AO58" i="140"/>
  <c r="AT57" i="140"/>
  <c r="AP57" i="140" s="1"/>
  <c r="AT58" i="140"/>
  <c r="AP58" i="140" s="1"/>
  <c r="AZ57" i="140"/>
  <c r="AZ58" i="140"/>
  <c r="AA57" i="140" l="1"/>
  <c r="AA58" i="140"/>
  <c r="V57" i="140"/>
  <c r="V58" i="140"/>
  <c r="AZ53" i="140" l="1"/>
  <c r="AV53" i="140" s="1"/>
  <c r="AT53" i="140"/>
  <c r="AO53" i="140"/>
  <c r="AG53" i="140"/>
  <c r="AC53" i="140"/>
  <c r="AA53" i="140"/>
  <c r="V53" i="140"/>
  <c r="D53" i="140"/>
  <c r="C53" i="140"/>
  <c r="AZ52" i="140"/>
  <c r="AV52" i="140" s="1"/>
  <c r="AT52" i="140"/>
  <c r="AO52" i="140"/>
  <c r="AG52" i="140"/>
  <c r="AA52" i="140"/>
  <c r="D52" i="140"/>
  <c r="V52" i="140" s="1"/>
  <c r="AC52" i="140" s="1"/>
  <c r="C52" i="140"/>
  <c r="AV51" i="140"/>
  <c r="AP51" i="140"/>
  <c r="AJ51" i="140"/>
  <c r="AK51" i="140" s="1"/>
  <c r="AC51" i="140"/>
  <c r="D51" i="140"/>
  <c r="C51" i="140"/>
  <c r="C56" i="140"/>
  <c r="D56" i="140"/>
  <c r="C57" i="140"/>
  <c r="D57" i="140"/>
  <c r="C58" i="140"/>
  <c r="D58" i="140"/>
  <c r="AZ50" i="140"/>
  <c r="AT50" i="140"/>
  <c r="AO50" i="140"/>
  <c r="AG50" i="140"/>
  <c r="AA50" i="140"/>
  <c r="D50" i="140"/>
  <c r="C50" i="140"/>
  <c r="AV49" i="140"/>
  <c r="AP49" i="140"/>
  <c r="AJ49" i="140"/>
  <c r="AK49" i="140" s="1"/>
  <c r="AC49" i="140"/>
  <c r="W49" i="140"/>
  <c r="V49" i="140"/>
  <c r="D49" i="140"/>
  <c r="C49" i="140"/>
  <c r="AZ48" i="140"/>
  <c r="AV48" i="140" s="1"/>
  <c r="AT48" i="140"/>
  <c r="AP48" i="140" s="1"/>
  <c r="AO48" i="140"/>
  <c r="AG48" i="140"/>
  <c r="AA48" i="140"/>
  <c r="D48" i="140"/>
  <c r="C48" i="140"/>
  <c r="AV47" i="140"/>
  <c r="AP47" i="140"/>
  <c r="AJ47" i="140"/>
  <c r="AK47" i="140" s="1"/>
  <c r="AC47" i="140"/>
  <c r="W47" i="140"/>
  <c r="D47" i="140"/>
  <c r="C47" i="140"/>
  <c r="AZ46" i="140"/>
  <c r="AT46" i="140"/>
  <c r="AO46" i="140"/>
  <c r="AG46" i="140"/>
  <c r="AA46" i="140"/>
  <c r="D46" i="140"/>
  <c r="C46" i="140"/>
  <c r="AV45" i="140"/>
  <c r="AP45" i="140"/>
  <c r="AJ45" i="140"/>
  <c r="AK45" i="140" s="1"/>
  <c r="AC45" i="140"/>
  <c r="W45" i="140"/>
  <c r="D45" i="140"/>
  <c r="C45" i="140"/>
  <c r="AZ44" i="140"/>
  <c r="AT44" i="140"/>
  <c r="AO44" i="140"/>
  <c r="AG44" i="140"/>
  <c r="AA44" i="140"/>
  <c r="D44" i="140"/>
  <c r="C44" i="140"/>
  <c r="AV43" i="140"/>
  <c r="AP43" i="140"/>
  <c r="AJ43" i="140"/>
  <c r="AK43" i="140" s="1"/>
  <c r="AC43" i="140"/>
  <c r="W43" i="140"/>
  <c r="D43" i="140"/>
  <c r="C43" i="140"/>
  <c r="AJ52" i="140" l="1"/>
  <c r="AK52" i="140" s="1"/>
  <c r="AP52" i="140"/>
  <c r="AV44" i="140"/>
  <c r="AZ42" i="140"/>
  <c r="AT42" i="140"/>
  <c r="AO42" i="140"/>
  <c r="AG42" i="140"/>
  <c r="AA42" i="140"/>
  <c r="D42" i="140"/>
  <c r="C42" i="140"/>
  <c r="AV41" i="140"/>
  <c r="AP41" i="140"/>
  <c r="AJ41" i="140"/>
  <c r="AK41" i="140" s="1"/>
  <c r="AC41" i="140"/>
  <c r="W41" i="140"/>
  <c r="D41" i="140"/>
  <c r="C41" i="140"/>
  <c r="AP44" i="140" l="1"/>
  <c r="AJ42" i="140" l="1"/>
  <c r="AK42" i="140" s="1"/>
  <c r="AZ40" i="140"/>
  <c r="AV40" i="140" s="1"/>
  <c r="AT40" i="140"/>
  <c r="AO40" i="140"/>
  <c r="AG40" i="140"/>
  <c r="AA40" i="140"/>
  <c r="D40" i="140"/>
  <c r="C40" i="140"/>
  <c r="AZ39" i="140"/>
  <c r="AV39" i="140" s="1"/>
  <c r="AT39" i="140"/>
  <c r="AO39" i="140"/>
  <c r="AG39" i="140"/>
  <c r="AA39" i="140"/>
  <c r="D39" i="140"/>
  <c r="C39" i="140"/>
  <c r="AV38" i="140"/>
  <c r="AP38" i="140"/>
  <c r="AJ38" i="140"/>
  <c r="AK38" i="140" s="1"/>
  <c r="AC38" i="140"/>
  <c r="W38" i="140"/>
  <c r="V38" i="140"/>
  <c r="T38" i="140"/>
  <c r="D38" i="140"/>
  <c r="C38" i="140"/>
  <c r="AZ37" i="140"/>
  <c r="AV37" i="140" s="1"/>
  <c r="AT37" i="140"/>
  <c r="AP37" i="140" s="1"/>
  <c r="AO37" i="140"/>
  <c r="AJ37" i="140"/>
  <c r="AK37" i="140" s="1"/>
  <c r="AG37" i="140"/>
  <c r="AA37" i="140"/>
  <c r="W37" i="140"/>
  <c r="T37" i="140"/>
  <c r="D37" i="140"/>
  <c r="C37" i="140"/>
  <c r="AV36" i="140"/>
  <c r="AP36" i="140"/>
  <c r="AJ36" i="140"/>
  <c r="AK36" i="140" s="1"/>
  <c r="AC36" i="140"/>
  <c r="W36" i="140"/>
  <c r="T36" i="140"/>
  <c r="D36" i="140"/>
  <c r="C36" i="140"/>
  <c r="AZ35" i="140"/>
  <c r="AT35" i="140"/>
  <c r="AP35" i="140" s="1"/>
  <c r="AO35" i="140"/>
  <c r="AJ35" i="140"/>
  <c r="AK35" i="140" s="1"/>
  <c r="AG35" i="140"/>
  <c r="AA35" i="140"/>
  <c r="W35" i="140"/>
  <c r="T35" i="140"/>
  <c r="D35" i="140"/>
  <c r="C35" i="140"/>
  <c r="AV34" i="140"/>
  <c r="AP34" i="140"/>
  <c r="AJ34" i="140"/>
  <c r="AK34" i="140" s="1"/>
  <c r="AC34" i="140"/>
  <c r="W34" i="140"/>
  <c r="V34" i="140"/>
  <c r="T34" i="140"/>
  <c r="D34" i="140"/>
  <c r="C34" i="140"/>
  <c r="AT33" i="140"/>
  <c r="AP33" i="140" s="1"/>
  <c r="AZ33" i="140"/>
  <c r="AV33" i="140" s="1"/>
  <c r="AO33" i="140"/>
  <c r="AG33" i="140"/>
  <c r="AA33" i="140"/>
  <c r="T33" i="140"/>
  <c r="W33" i="140" s="1"/>
  <c r="AJ33" i="140" s="1"/>
  <c r="AK33" i="140" s="1"/>
  <c r="D33" i="140"/>
  <c r="C33" i="140"/>
  <c r="AV32" i="140"/>
  <c r="AP32" i="140"/>
  <c r="AJ32" i="140"/>
  <c r="AK32" i="140" s="1"/>
  <c r="AC32" i="140"/>
  <c r="W32" i="140"/>
  <c r="V32" i="140"/>
  <c r="T32" i="140"/>
  <c r="D32" i="140"/>
  <c r="C32" i="140"/>
  <c r="AZ30" i="140"/>
  <c r="AV30" i="140" s="1"/>
  <c r="AT30" i="140"/>
  <c r="AP30" i="140" s="1"/>
  <c r="AO30" i="140"/>
  <c r="AG30" i="140"/>
  <c r="AC30" i="140"/>
  <c r="AA30" i="140"/>
  <c r="V30" i="140"/>
  <c r="D30" i="140"/>
  <c r="C30" i="140"/>
  <c r="AV29" i="140"/>
  <c r="AP29" i="140"/>
  <c r="AJ29" i="140"/>
  <c r="AK29" i="140" s="1"/>
  <c r="AC29" i="140"/>
  <c r="W29" i="140"/>
  <c r="V29" i="140"/>
  <c r="T29" i="140"/>
  <c r="D29" i="140"/>
  <c r="C29" i="140"/>
  <c r="AZ28" i="140"/>
  <c r="AV28" i="140" s="1"/>
  <c r="AT28" i="140"/>
  <c r="AO28" i="140"/>
  <c r="AG28" i="140"/>
  <c r="AA28" i="140"/>
  <c r="D28" i="140"/>
  <c r="V28" i="140" s="1"/>
  <c r="AC28" i="140" s="1"/>
  <c r="C28" i="140"/>
  <c r="AV27" i="140"/>
  <c r="AP27" i="140"/>
  <c r="AJ27" i="140"/>
  <c r="AK27" i="140" s="1"/>
  <c r="AC27" i="140"/>
  <c r="W27" i="140"/>
  <c r="V27" i="140"/>
  <c r="T27" i="140"/>
  <c r="D27" i="140"/>
  <c r="C27" i="140"/>
  <c r="AT26" i="140"/>
  <c r="AP26" i="140" s="1"/>
  <c r="AO26" i="140"/>
  <c r="AT25" i="140"/>
  <c r="AO25" i="140"/>
  <c r="AZ31" i="140"/>
  <c r="AV31" i="140" s="1"/>
  <c r="AT31" i="140"/>
  <c r="AO31" i="140"/>
  <c r="AG31" i="140"/>
  <c r="AC31" i="140"/>
  <c r="AA31" i="140"/>
  <c r="V31" i="140"/>
  <c r="D31" i="140"/>
  <c r="C31" i="140"/>
  <c r="G20" i="140" l="1"/>
  <c r="G21" i="140" s="1"/>
  <c r="G22" i="140" s="1"/>
  <c r="G23" i="140" s="1"/>
  <c r="G24" i="140" s="1"/>
  <c r="G25" i="140" s="1"/>
  <c r="G26" i="140" s="1"/>
  <c r="G27" i="140" s="1"/>
  <c r="G28" i="140" s="1"/>
  <c r="G29" i="140" s="1"/>
  <c r="G30" i="140" s="1"/>
  <c r="G31" i="140" s="1"/>
  <c r="AZ20" i="140"/>
  <c r="AV20" i="140" s="1"/>
  <c r="AT20" i="140"/>
  <c r="AP20" i="140" s="1"/>
  <c r="AO20" i="140"/>
  <c r="AG20" i="140"/>
  <c r="AA20" i="140"/>
  <c r="D20" i="140"/>
  <c r="C20" i="140"/>
  <c r="AV19" i="140"/>
  <c r="AP19" i="140"/>
  <c r="AJ19" i="140"/>
  <c r="AK19" i="140" s="1"/>
  <c r="AC19" i="140"/>
  <c r="W19" i="140"/>
  <c r="V19" i="140"/>
  <c r="T19" i="140"/>
  <c r="G32" i="140" l="1"/>
  <c r="G33" i="140" s="1"/>
  <c r="G34" i="140" s="1"/>
  <c r="G35" i="140" s="1"/>
  <c r="G36" i="140" s="1"/>
  <c r="G37" i="140" s="1"/>
  <c r="G38" i="140" s="1"/>
  <c r="G39" i="140" s="1"/>
  <c r="G40" i="140" s="1"/>
  <c r="G41" i="140" s="1"/>
  <c r="G42" i="140" s="1"/>
  <c r="AZ26" i="140"/>
  <c r="AV26" i="140" s="1"/>
  <c r="AG26" i="140"/>
  <c r="AA26" i="140"/>
  <c r="AZ25" i="140"/>
  <c r="AV25" i="140" s="1"/>
  <c r="AG25" i="140"/>
  <c r="AA25" i="140"/>
  <c r="AV24" i="140"/>
  <c r="AP24" i="140"/>
  <c r="AJ24" i="140"/>
  <c r="AK24" i="140" s="1"/>
  <c r="AC24" i="140"/>
  <c r="W24" i="140"/>
  <c r="V24" i="140"/>
  <c r="T24" i="140"/>
  <c r="AZ23" i="140"/>
  <c r="AV23" i="140" s="1"/>
  <c r="AT23" i="140"/>
  <c r="AP23" i="140" s="1"/>
  <c r="AO23" i="140"/>
  <c r="AG23" i="140"/>
  <c r="AC23" i="140"/>
  <c r="AA23" i="140"/>
  <c r="V23" i="140"/>
  <c r="AZ22" i="140"/>
  <c r="AV22" i="140" s="1"/>
  <c r="AT22" i="140"/>
  <c r="AO22" i="140"/>
  <c r="AG22" i="140"/>
  <c r="AA22" i="140"/>
  <c r="AV21" i="140"/>
  <c r="AP21" i="140"/>
  <c r="AJ21" i="140"/>
  <c r="AK21" i="140" s="1"/>
  <c r="AC21" i="140"/>
  <c r="W21" i="140"/>
  <c r="V21" i="140"/>
  <c r="T21" i="140"/>
  <c r="AZ17" i="140"/>
  <c r="AV17" i="140" s="1"/>
  <c r="AT17" i="140"/>
  <c r="AO17" i="140"/>
  <c r="AG17" i="140"/>
  <c r="AA17" i="140"/>
  <c r="AC68" i="140"/>
  <c r="W68" i="140"/>
  <c r="V68" i="140"/>
  <c r="T68" i="140"/>
  <c r="AV61" i="140"/>
  <c r="AT61" i="140"/>
  <c r="AP61" i="140" s="1"/>
  <c r="AO61" i="140"/>
  <c r="AG61" i="140"/>
  <c r="AC61" i="140"/>
  <c r="AA61" i="140"/>
  <c r="V61" i="140"/>
  <c r="AV59" i="140"/>
  <c r="AT59" i="140"/>
  <c r="AP59" i="140" s="1"/>
  <c r="AO59" i="140"/>
  <c r="AG59" i="140"/>
  <c r="AA59" i="140"/>
  <c r="V59" i="140"/>
  <c r="D68" i="140"/>
  <c r="C68" i="140"/>
  <c r="D67" i="140"/>
  <c r="C67" i="140"/>
  <c r="D65" i="140"/>
  <c r="C65" i="140"/>
  <c r="D64" i="140"/>
  <c r="C64" i="140"/>
  <c r="D63" i="140"/>
  <c r="C63" i="140"/>
  <c r="D62" i="140"/>
  <c r="C62" i="140"/>
  <c r="D61" i="140"/>
  <c r="C61" i="140"/>
  <c r="D59" i="140"/>
  <c r="C59" i="140"/>
  <c r="D26" i="140"/>
  <c r="C26" i="140"/>
  <c r="D25" i="140"/>
  <c r="C25" i="140"/>
  <c r="D24" i="140"/>
  <c r="C24" i="140"/>
  <c r="D23" i="140"/>
  <c r="C23" i="140"/>
  <c r="D22" i="140"/>
  <c r="C22" i="140"/>
  <c r="D21" i="140"/>
  <c r="C21" i="140"/>
  <c r="D17" i="140"/>
  <c r="C17" i="140"/>
  <c r="C12" i="140"/>
  <c r="H1" i="140"/>
  <c r="I1" i="140" s="1"/>
  <c r="J1" i="140" s="1"/>
  <c r="K1" i="140" s="1"/>
  <c r="L1" i="140" s="1"/>
  <c r="M1" i="140" s="1"/>
  <c r="N1" i="140" s="1"/>
  <c r="O1" i="140" s="1"/>
  <c r="P1" i="140" s="1"/>
  <c r="Q1" i="140" s="1"/>
  <c r="R1" i="140" s="1"/>
  <c r="S1" i="140" s="1"/>
  <c r="T1" i="140" s="1"/>
  <c r="U1" i="140" s="1"/>
  <c r="V1" i="140" s="1"/>
  <c r="W1" i="140" s="1"/>
  <c r="X1" i="140" s="1"/>
  <c r="Y1" i="140" s="1"/>
  <c r="Z1" i="140" s="1"/>
  <c r="AA1" i="140" s="1"/>
  <c r="AB1" i="140" s="1"/>
  <c r="AC1" i="140" s="1"/>
  <c r="AD1" i="140" s="1"/>
  <c r="AE1" i="140" s="1"/>
  <c r="AF1" i="140" s="1"/>
  <c r="AG1" i="140" s="1"/>
  <c r="AH1" i="140" s="1"/>
  <c r="AI1" i="140" s="1"/>
  <c r="AJ1" i="140" s="1"/>
  <c r="AK1" i="140" s="1"/>
  <c r="AL1" i="140" s="1"/>
  <c r="AM1" i="140" s="1"/>
  <c r="AN1" i="140" s="1"/>
  <c r="AO1" i="140" s="1"/>
  <c r="AP1" i="140" s="1"/>
  <c r="AQ1" i="140" s="1"/>
  <c r="AR1" i="140" s="1"/>
  <c r="AS1" i="140" s="1"/>
  <c r="AT1" i="140" s="1"/>
  <c r="AU1" i="140" s="1"/>
  <c r="AV1" i="140" s="1"/>
  <c r="AW1" i="140" s="1"/>
  <c r="AX1" i="140" s="1"/>
  <c r="AY1" i="140" s="1"/>
  <c r="AZ1" i="140" s="1"/>
  <c r="BA1" i="140" s="1"/>
  <c r="BB1" i="140" s="1"/>
  <c r="D1" i="140"/>
  <c r="G43" i="140" l="1"/>
  <c r="G44" i="140" l="1"/>
  <c r="G45" i="140" s="1"/>
  <c r="G46" i="140" s="1"/>
  <c r="G47" i="140" s="1"/>
  <c r="G48" i="140" s="1"/>
  <c r="G49" i="140" s="1"/>
  <c r="G50" i="140" s="1"/>
  <c r="G51" i="140" s="1"/>
  <c r="G52" i="140" s="1"/>
  <c r="G53" i="140" s="1"/>
  <c r="G54" i="140" s="1"/>
  <c r="G55" i="140" s="1"/>
  <c r="G56" i="140" s="1"/>
  <c r="G57" i="140" l="1"/>
  <c r="G58" i="140"/>
  <c r="G59" i="140" l="1"/>
  <c r="G72" i="140" s="1"/>
  <c r="F155" i="51"/>
  <c r="D155" i="51"/>
  <c r="C155" i="51"/>
  <c r="A155" i="51"/>
  <c r="F154" i="51"/>
  <c r="D154" i="51"/>
  <c r="C154" i="51"/>
  <c r="A154" i="51"/>
  <c r="F153" i="51"/>
  <c r="D153" i="51"/>
  <c r="C153" i="51"/>
  <c r="A153" i="51"/>
  <c r="F152" i="51"/>
  <c r="D152" i="51"/>
  <c r="C152" i="51"/>
  <c r="A152" i="51"/>
  <c r="F151" i="51"/>
  <c r="D151" i="51"/>
  <c r="C151" i="51"/>
  <c r="A151" i="51"/>
  <c r="F150" i="51"/>
  <c r="D150" i="51"/>
  <c r="C150" i="51"/>
  <c r="A150" i="51"/>
  <c r="F149" i="51"/>
  <c r="D149" i="51"/>
  <c r="C149" i="51"/>
  <c r="A149" i="51"/>
  <c r="F148" i="51"/>
  <c r="D148" i="51"/>
  <c r="C148" i="51"/>
  <c r="A148" i="51"/>
  <c r="F147" i="51"/>
  <c r="D147" i="51"/>
  <c r="C147" i="51"/>
  <c r="A147" i="51"/>
  <c r="F146" i="51"/>
  <c r="D146" i="51"/>
  <c r="C146" i="51"/>
  <c r="A146" i="51"/>
  <c r="F145" i="51"/>
  <c r="D145" i="51"/>
  <c r="C145" i="51"/>
  <c r="A145" i="51"/>
  <c r="F144" i="51"/>
  <c r="D144" i="51"/>
  <c r="C144" i="51"/>
  <c r="A144" i="51"/>
  <c r="F143" i="51"/>
  <c r="D143" i="51"/>
  <c r="C143" i="51"/>
  <c r="A143" i="51"/>
  <c r="F142" i="51"/>
  <c r="D142" i="51"/>
  <c r="C142" i="51"/>
  <c r="A142" i="51"/>
  <c r="F141" i="51"/>
  <c r="D141" i="51"/>
  <c r="C141" i="51"/>
  <c r="A141" i="51"/>
  <c r="F140" i="51"/>
  <c r="D140" i="51"/>
  <c r="C140" i="51"/>
  <c r="A140" i="51"/>
  <c r="F139" i="51"/>
  <c r="D139" i="51"/>
  <c r="C139" i="51"/>
  <c r="A139" i="51"/>
  <c r="F138" i="51"/>
  <c r="D138" i="51"/>
  <c r="C138" i="51"/>
  <c r="A138" i="51"/>
  <c r="F137" i="51"/>
  <c r="D137" i="51"/>
  <c r="C137" i="51"/>
  <c r="A137" i="51"/>
  <c r="F136" i="51"/>
  <c r="D136" i="51"/>
  <c r="C136" i="51"/>
  <c r="A136" i="51"/>
  <c r="F135" i="51"/>
  <c r="D135" i="51"/>
  <c r="C135" i="51"/>
  <c r="A135" i="51"/>
  <c r="F134" i="51"/>
  <c r="D134" i="51"/>
  <c r="C134" i="51"/>
  <c r="A134" i="51"/>
  <c r="F133" i="51"/>
  <c r="D133" i="51"/>
  <c r="C133" i="51"/>
  <c r="A133" i="51"/>
  <c r="F132" i="51"/>
  <c r="D132" i="51"/>
  <c r="C132" i="51"/>
  <c r="A132" i="51"/>
  <c r="F131" i="51"/>
  <c r="D131" i="51"/>
  <c r="C131" i="51"/>
  <c r="A131" i="51"/>
  <c r="F130" i="51"/>
  <c r="D130" i="51"/>
  <c r="C130" i="51"/>
  <c r="A130" i="51"/>
  <c r="F129" i="51"/>
  <c r="D129" i="51"/>
  <c r="C129" i="51"/>
  <c r="A129" i="51"/>
  <c r="F128" i="51"/>
  <c r="D128" i="51"/>
  <c r="C128" i="51"/>
  <c r="A128" i="51"/>
  <c r="F127" i="51"/>
  <c r="D127" i="51"/>
  <c r="C127" i="51"/>
  <c r="A127" i="51"/>
  <c r="F126" i="51"/>
  <c r="D126" i="51"/>
  <c r="C126" i="51"/>
  <c r="A126" i="51"/>
  <c r="F125" i="51"/>
  <c r="D125" i="51"/>
  <c r="C125" i="51"/>
  <c r="A125" i="51"/>
  <c r="F124" i="51"/>
  <c r="D124" i="51"/>
  <c r="C124" i="51"/>
  <c r="A124" i="51"/>
  <c r="F123" i="51"/>
  <c r="D123" i="51"/>
  <c r="C123" i="51"/>
  <c r="A123" i="51"/>
  <c r="F122" i="51"/>
  <c r="D122" i="51"/>
  <c r="C122" i="51"/>
  <c r="A122" i="51"/>
  <c r="F121" i="51"/>
  <c r="D121" i="51"/>
  <c r="C121" i="51"/>
  <c r="A121" i="51"/>
  <c r="F120" i="51"/>
  <c r="D120" i="51"/>
  <c r="C120" i="51"/>
  <c r="A120" i="51"/>
  <c r="F119" i="51"/>
  <c r="D119" i="51"/>
  <c r="C119" i="51"/>
  <c r="A119" i="51"/>
  <c r="D118" i="51"/>
  <c r="C118" i="51"/>
  <c r="A118" i="51"/>
  <c r="D117" i="51"/>
  <c r="C117" i="51"/>
  <c r="A117" i="51"/>
  <c r="D116" i="51"/>
  <c r="C116" i="51"/>
  <c r="A116" i="51"/>
  <c r="D115" i="51"/>
  <c r="C115" i="51"/>
  <c r="A115" i="51"/>
  <c r="D114" i="51"/>
  <c r="C114" i="51"/>
  <c r="A114" i="51"/>
  <c r="D113" i="51"/>
  <c r="C113" i="51"/>
  <c r="A113" i="51"/>
  <c r="D112" i="51"/>
  <c r="C112" i="51"/>
  <c r="A112" i="51"/>
  <c r="D111" i="51"/>
  <c r="C111" i="51"/>
  <c r="A111" i="51"/>
  <c r="D110" i="51"/>
  <c r="C110" i="51"/>
  <c r="A110" i="51"/>
  <c r="D109" i="51"/>
  <c r="C109" i="51"/>
  <c r="A109" i="51"/>
  <c r="D108" i="51"/>
  <c r="C108" i="51"/>
  <c r="A108" i="51"/>
  <c r="D107" i="51"/>
  <c r="C107" i="51"/>
  <c r="A107" i="51"/>
  <c r="D106" i="51"/>
  <c r="C106" i="51"/>
  <c r="A106" i="51"/>
  <c r="D105" i="51"/>
  <c r="C105" i="51"/>
  <c r="A105" i="51"/>
  <c r="D104" i="51"/>
  <c r="C104" i="51"/>
  <c r="A104" i="51"/>
  <c r="D103" i="51"/>
  <c r="C103" i="51"/>
  <c r="A103" i="51"/>
  <c r="D102" i="51"/>
  <c r="C102" i="51"/>
  <c r="A102" i="51"/>
  <c r="D101" i="51"/>
  <c r="C101" i="51"/>
  <c r="A101" i="51"/>
  <c r="D100" i="51"/>
  <c r="C100" i="51"/>
  <c r="A100" i="51"/>
  <c r="D99" i="51"/>
  <c r="C99" i="51"/>
  <c r="A99" i="51"/>
  <c r="D98" i="51"/>
  <c r="C98" i="51"/>
  <c r="A98" i="51"/>
  <c r="D97" i="51"/>
  <c r="C97" i="51"/>
  <c r="A97" i="51"/>
  <c r="D96" i="51"/>
  <c r="C96" i="51"/>
  <c r="A96" i="51"/>
  <c r="D95" i="51"/>
  <c r="C95" i="51"/>
  <c r="A95" i="51"/>
  <c r="D94" i="51"/>
  <c r="C94" i="51"/>
  <c r="A94" i="51"/>
  <c r="D93" i="51"/>
  <c r="C93" i="51"/>
  <c r="A93" i="51"/>
  <c r="D92" i="51"/>
  <c r="C92" i="51"/>
  <c r="A92" i="51"/>
  <c r="D91" i="51"/>
  <c r="C91" i="51"/>
  <c r="A91" i="51"/>
  <c r="D90" i="51"/>
  <c r="C90" i="51"/>
  <c r="A90" i="51"/>
  <c r="AT26" i="51" l="1"/>
  <c r="AO26" i="51"/>
  <c r="AG26" i="51"/>
  <c r="AA26" i="51"/>
  <c r="AT25" i="51"/>
  <c r="AO25" i="51"/>
  <c r="AG25" i="51"/>
  <c r="AA25" i="51"/>
  <c r="AZ24" i="51"/>
  <c r="AT24" i="51"/>
  <c r="AO24" i="51"/>
  <c r="AG24" i="51"/>
  <c r="AA24" i="51"/>
  <c r="AZ23" i="51"/>
  <c r="AT23" i="51"/>
  <c r="AO23" i="51"/>
  <c r="AG23" i="51"/>
  <c r="AA23" i="51"/>
  <c r="AZ22" i="51"/>
  <c r="AT22" i="51"/>
  <c r="AO22" i="51"/>
  <c r="AG22" i="51"/>
  <c r="AA22" i="51"/>
  <c r="AZ21" i="51"/>
  <c r="AT21" i="51"/>
  <c r="AO21" i="51"/>
  <c r="AG21" i="51"/>
  <c r="AA21" i="51"/>
  <c r="AZ20" i="51"/>
  <c r="AT20" i="51"/>
  <c r="AO20" i="51"/>
  <c r="AG20" i="51"/>
  <c r="AA20" i="51"/>
  <c r="AZ19" i="51"/>
  <c r="AT19" i="51"/>
  <c r="AO19" i="51"/>
  <c r="AG19" i="51"/>
  <c r="AA19" i="51"/>
  <c r="AZ18" i="51"/>
  <c r="AT18" i="51"/>
  <c r="AO18" i="51"/>
  <c r="AG18" i="51"/>
  <c r="AA18" i="51"/>
  <c r="BU17" i="51"/>
  <c r="BT17" i="51"/>
  <c r="BP17" i="51" s="1"/>
  <c r="BN17" i="51"/>
  <c r="BJ17" i="51"/>
  <c r="AZ17" i="51"/>
  <c r="AT17" i="51"/>
  <c r="AO17" i="51"/>
  <c r="AG17" i="51"/>
  <c r="AA17" i="51"/>
  <c r="C7" i="51" l="1"/>
  <c r="B7" i="72"/>
  <c r="B8" i="72" s="1"/>
  <c r="B9" i="72" s="1"/>
  <c r="B10" i="72" s="1"/>
  <c r="B11" i="72" s="1"/>
  <c r="B12" i="72" s="1"/>
  <c r="B13" i="72" s="1"/>
  <c r="B14" i="72" s="1"/>
  <c r="B15" i="72" s="1"/>
  <c r="B16" i="72" s="1"/>
  <c r="B17" i="72" s="1"/>
  <c r="E12" i="67" l="1"/>
  <c r="E11" i="67"/>
  <c r="C5" i="117" l="1"/>
  <c r="C6" i="117" s="1"/>
  <c r="C7" i="117" s="1"/>
  <c r="C8" i="117" l="1"/>
  <c r="C9" i="117" s="1"/>
  <c r="C10" i="117" s="1"/>
  <c r="C11" i="117" s="1"/>
  <c r="C12" i="117" s="1"/>
  <c r="C13" i="117" s="1"/>
  <c r="C14" i="117" s="1"/>
  <c r="C15" i="117" s="1"/>
  <c r="C16" i="117" s="1"/>
  <c r="C17" i="117" s="1"/>
  <c r="C18" i="117" s="1"/>
  <c r="C19" i="117" s="1"/>
  <c r="C20" i="117" s="1"/>
  <c r="C21" i="117" s="1"/>
  <c r="C22" i="117" s="1"/>
  <c r="C23" i="117" s="1"/>
  <c r="C24" i="117" s="1"/>
  <c r="C25" i="117" l="1"/>
  <c r="C26" i="117" s="1"/>
  <c r="C27" i="117" s="1"/>
  <c r="C28" i="117" s="1"/>
  <c r="C29" i="117" s="1"/>
  <c r="C30" i="117" s="1"/>
  <c r="C31" i="117" l="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C32" i="117" l="1"/>
  <c r="C33" i="117" s="1"/>
  <c r="C34" i="117" s="1"/>
  <c r="C35" i="117" s="1"/>
  <c r="C36" i="117" s="1"/>
  <c r="C37" i="117" s="1"/>
  <c r="C38" i="117" s="1"/>
  <c r="J10" i="112"/>
  <c r="R10" i="112"/>
  <c r="C39" i="117" l="1"/>
  <c r="C41" i="117" s="1"/>
  <c r="C42" i="117" s="1"/>
  <c r="C43" i="117" s="1"/>
  <c r="C44" i="117" s="1"/>
  <c r="C45" i="117" s="1"/>
  <c r="C46" i="117" s="1"/>
  <c r="C47" i="117" s="1"/>
  <c r="C48" i="117" s="1"/>
  <c r="C49" i="117" s="1"/>
  <c r="C50" i="117" s="1"/>
  <c r="C51" i="117" l="1"/>
  <c r="C52" i="117" s="1"/>
  <c r="C53" i="117" s="1"/>
  <c r="C54" i="117" s="1"/>
  <c r="C55" i="117" s="1"/>
  <c r="C12" i="51"/>
  <c r="D1" i="51" l="1"/>
  <c r="C5" i="37" l="1"/>
  <c r="C6" i="37" s="1"/>
  <c r="C7" i="37" s="1"/>
  <c r="C8" i="37" s="1"/>
  <c r="C9" i="37" s="1"/>
  <c r="C10" i="37" s="1"/>
  <c r="C11" i="37" s="1"/>
  <c r="C12" i="37" s="1"/>
  <c r="C13" i="37" s="1"/>
  <c r="C14" i="37" s="1"/>
  <c r="C15" i="37" s="1"/>
  <c r="C16" i="37" s="1"/>
  <c r="B1" i="65" l="1"/>
  <c r="B1" i="34"/>
  <c r="B1" i="49"/>
  <c r="B1" i="67" l="1"/>
  <c r="B1" i="90"/>
  <c r="AM2" i="65" l="1"/>
  <c r="AM2" i="34"/>
  <c r="C5" i="90" l="1"/>
  <c r="A18" i="51"/>
  <c r="A19" i="51"/>
  <c r="A20" i="51"/>
  <c r="A21" i="51"/>
  <c r="A22" i="51"/>
  <c r="A23" i="51"/>
  <c r="A24" i="51"/>
  <c r="A25" i="51"/>
  <c r="A26" i="51"/>
  <c r="A27" i="51"/>
  <c r="A28" i="51"/>
  <c r="A29" i="51"/>
  <c r="A30" i="51"/>
  <c r="A31" i="51"/>
  <c r="A32" i="51"/>
  <c r="A33" i="51"/>
  <c r="A34" i="51"/>
  <c r="A35" i="51"/>
  <c r="A36" i="51"/>
  <c r="A37" i="51"/>
  <c r="A38" i="51"/>
  <c r="A39" i="51"/>
  <c r="A40" i="51"/>
  <c r="A41" i="51"/>
  <c r="A42" i="51"/>
  <c r="A43" i="51"/>
  <c r="A44" i="51"/>
  <c r="A45" i="51"/>
  <c r="A46" i="51"/>
  <c r="A47" i="51"/>
  <c r="A48" i="51"/>
  <c r="A49" i="51"/>
  <c r="A50" i="51"/>
  <c r="A51" i="51"/>
  <c r="A52" i="51"/>
  <c r="A53" i="51"/>
  <c r="A54" i="51"/>
  <c r="A55" i="51"/>
  <c r="A56" i="51"/>
  <c r="A57" i="51"/>
  <c r="A58" i="51"/>
  <c r="A59" i="51"/>
  <c r="A60" i="51"/>
  <c r="A61" i="51"/>
  <c r="A62" i="51"/>
  <c r="A63" i="51"/>
  <c r="A64" i="51"/>
  <c r="A65" i="51"/>
  <c r="A66" i="51"/>
  <c r="A67" i="51"/>
  <c r="A68" i="51"/>
  <c r="A69" i="51"/>
  <c r="A70" i="51"/>
  <c r="A71" i="51"/>
  <c r="A72" i="51"/>
  <c r="A73" i="51"/>
  <c r="A74" i="51"/>
  <c r="A75" i="51"/>
  <c r="A76" i="51"/>
  <c r="A77" i="51"/>
  <c r="A78" i="51"/>
  <c r="A79" i="51"/>
  <c r="A80" i="51"/>
  <c r="A81" i="51"/>
  <c r="A82" i="51"/>
  <c r="A83" i="51"/>
  <c r="A84" i="51"/>
  <c r="A85" i="51"/>
  <c r="A86" i="51"/>
  <c r="A87" i="51"/>
  <c r="A88" i="51"/>
  <c r="A89" i="51"/>
  <c r="A156" i="51"/>
  <c r="A157" i="51"/>
  <c r="A158" i="51"/>
  <c r="A159" i="51"/>
  <c r="A160" i="51"/>
  <c r="A161" i="51"/>
  <c r="A162" i="51"/>
  <c r="A163" i="51"/>
  <c r="A164" i="51"/>
  <c r="A165" i="51"/>
  <c r="A166" i="51"/>
  <c r="A167" i="51"/>
  <c r="A168" i="51"/>
  <c r="A169" i="51"/>
  <c r="A170" i="51"/>
  <c r="A171" i="51"/>
  <c r="A172" i="51"/>
  <c r="A173" i="51"/>
  <c r="A174" i="51"/>
  <c r="A175" i="51"/>
  <c r="A176" i="51"/>
  <c r="A177" i="51"/>
  <c r="A178" i="51"/>
  <c r="A179" i="51"/>
  <c r="A180" i="51"/>
  <c r="A181" i="51"/>
  <c r="A182" i="51"/>
  <c r="A183" i="51"/>
  <c r="A184" i="51"/>
  <c r="A185" i="51"/>
  <c r="A186" i="51"/>
  <c r="A187" i="51"/>
  <c r="A188" i="51"/>
  <c r="A189" i="51"/>
  <c r="A190" i="51"/>
  <c r="A191" i="51"/>
  <c r="A192" i="51"/>
  <c r="A193" i="51"/>
  <c r="A194" i="51"/>
  <c r="A195" i="51"/>
  <c r="A196" i="51"/>
  <c r="A197" i="51"/>
  <c r="A198" i="51"/>
  <c r="A199" i="51"/>
  <c r="A200" i="51"/>
  <c r="A201" i="51"/>
  <c r="A202" i="51"/>
  <c r="A203" i="51"/>
  <c r="A204" i="51"/>
  <c r="A205" i="51"/>
  <c r="A206" i="51"/>
  <c r="A207" i="51"/>
  <c r="A208" i="51"/>
  <c r="A209" i="51"/>
  <c r="A210" i="51"/>
  <c r="A211" i="51"/>
  <c r="A212" i="51"/>
  <c r="A213" i="51"/>
  <c r="A214" i="51"/>
  <c r="A215" i="51"/>
  <c r="A216" i="51"/>
  <c r="A17" i="51"/>
  <c r="B17" i="51" s="1"/>
  <c r="B18" i="51" l="1"/>
  <c r="B19" i="51" s="1"/>
  <c r="B20" i="51" s="1"/>
  <c r="B21" i="51" s="1"/>
  <c r="B22" i="51" l="1"/>
  <c r="B23" i="51" l="1"/>
  <c r="B24" i="51" l="1"/>
  <c r="B25" i="51" l="1"/>
  <c r="B26" i="51" l="1"/>
  <c r="B27" i="51" l="1"/>
  <c r="B28" i="51" l="1"/>
  <c r="B29" i="51" l="1"/>
  <c r="B30" i="51" s="1"/>
  <c r="B31" i="51" s="1"/>
  <c r="B32" i="51" s="1"/>
  <c r="B33" i="51" s="1"/>
  <c r="B34" i="51" s="1"/>
  <c r="B35" i="51" s="1"/>
  <c r="B36" i="51" s="1"/>
  <c r="B37" i="51" s="1"/>
  <c r="B38" i="51" s="1"/>
  <c r="B39" i="51" s="1"/>
  <c r="B40" i="51" s="1"/>
  <c r="B41" i="51" s="1"/>
  <c r="B42" i="51" s="1"/>
  <c r="B43" i="51" s="1"/>
  <c r="B44" i="51" s="1"/>
  <c r="B45" i="51" s="1"/>
  <c r="B46" i="51" s="1"/>
  <c r="B47" i="51" s="1"/>
  <c r="B48" i="51" s="1"/>
  <c r="B49" i="51" s="1"/>
  <c r="B50" i="51" s="1"/>
  <c r="B51" i="51" s="1"/>
  <c r="B52" i="51" s="1"/>
  <c r="B53" i="51" s="1"/>
  <c r="B54" i="51" s="1"/>
  <c r="B55" i="51" s="1"/>
  <c r="B56" i="51" s="1"/>
  <c r="B57" i="51" s="1"/>
  <c r="B58" i="51" s="1"/>
  <c r="B59" i="51" s="1"/>
  <c r="B60" i="51" s="1"/>
  <c r="B61" i="51" s="1"/>
  <c r="B62" i="51" s="1"/>
  <c r="B63" i="51" s="1"/>
  <c r="B64" i="51" s="1"/>
  <c r="B65" i="51" s="1"/>
  <c r="B66" i="51" s="1"/>
  <c r="B67" i="51" s="1"/>
  <c r="B68" i="51" s="1"/>
  <c r="B69" i="51" s="1"/>
  <c r="B70" i="51" s="1"/>
  <c r="B71" i="51" s="1"/>
  <c r="B72" i="51" s="1"/>
  <c r="B73" i="51" s="1"/>
  <c r="B74" i="51" s="1"/>
  <c r="B75" i="51" s="1"/>
  <c r="B76" i="51" s="1"/>
  <c r="B77" i="51" s="1"/>
  <c r="B78" i="51" s="1"/>
  <c r="B79" i="51" s="1"/>
  <c r="B80" i="51" s="1"/>
  <c r="B81" i="51" s="1"/>
  <c r="B82" i="51" s="1"/>
  <c r="B83" i="51" s="1"/>
  <c r="B84" i="51" s="1"/>
  <c r="B85" i="51" s="1"/>
  <c r="B86" i="51" s="1"/>
  <c r="B87" i="51" s="1"/>
  <c r="B88" i="51" s="1"/>
  <c r="B89" i="51" s="1"/>
  <c r="B90" i="51" s="1"/>
  <c r="B91" i="51" s="1"/>
  <c r="B92" i="51" s="1"/>
  <c r="B93" i="51" s="1"/>
  <c r="B94" i="51" s="1"/>
  <c r="B95" i="51" s="1"/>
  <c r="B96" i="51" s="1"/>
  <c r="B97" i="51" s="1"/>
  <c r="B98" i="51" s="1"/>
  <c r="B99" i="51" s="1"/>
  <c r="B100" i="51" s="1"/>
  <c r="B101" i="51" s="1"/>
  <c r="B102" i="51" s="1"/>
  <c r="B103" i="51" s="1"/>
  <c r="B104" i="51" s="1"/>
  <c r="B105" i="51" s="1"/>
  <c r="B106" i="51" s="1"/>
  <c r="B107" i="51" s="1"/>
  <c r="B108" i="51" s="1"/>
  <c r="B109" i="51" s="1"/>
  <c r="B110" i="51" s="1"/>
  <c r="B111" i="51" s="1"/>
  <c r="B112" i="51" s="1"/>
  <c r="B113" i="51" s="1"/>
  <c r="B114" i="51" s="1"/>
  <c r="B115" i="51" s="1"/>
  <c r="B116" i="51" s="1"/>
  <c r="B117" i="51" s="1"/>
  <c r="B118" i="51" s="1"/>
  <c r="B119" i="51" s="1"/>
  <c r="B120" i="51" s="1"/>
  <c r="B121" i="51" s="1"/>
  <c r="B122" i="51" s="1"/>
  <c r="B123" i="51" s="1"/>
  <c r="B124" i="51" s="1"/>
  <c r="B125" i="51" s="1"/>
  <c r="B126" i="51" s="1"/>
  <c r="B127" i="51" s="1"/>
  <c r="B128" i="51" s="1"/>
  <c r="B129" i="51" s="1"/>
  <c r="B130" i="51" s="1"/>
  <c r="B131" i="51" s="1"/>
  <c r="B132" i="51" s="1"/>
  <c r="B133" i="51" s="1"/>
  <c r="B134" i="51" s="1"/>
  <c r="B135" i="51" s="1"/>
  <c r="B136" i="51" s="1"/>
  <c r="B137" i="51" s="1"/>
  <c r="B138" i="51" s="1"/>
  <c r="B139" i="51" s="1"/>
  <c r="B140" i="51" s="1"/>
  <c r="B141" i="51" s="1"/>
  <c r="B142" i="51" s="1"/>
  <c r="B143" i="51" s="1"/>
  <c r="B144" i="51" s="1"/>
  <c r="B145" i="51" s="1"/>
  <c r="B146" i="51" s="1"/>
  <c r="B147" i="51" s="1"/>
  <c r="B148" i="51" s="1"/>
  <c r="B149" i="51" s="1"/>
  <c r="B150" i="51" s="1"/>
  <c r="B151" i="51" s="1"/>
  <c r="B152" i="51" s="1"/>
  <c r="B153" i="51" s="1"/>
  <c r="B154" i="51" s="1"/>
  <c r="B155" i="51" s="1"/>
  <c r="B156" i="51" s="1"/>
  <c r="B157" i="51" s="1"/>
  <c r="B158" i="51" s="1"/>
  <c r="B159" i="51" s="1"/>
  <c r="B160" i="51" s="1"/>
  <c r="B161" i="51" s="1"/>
  <c r="B162" i="51" s="1"/>
  <c r="B163" i="51" s="1"/>
  <c r="B164" i="51" s="1"/>
  <c r="B165" i="51" s="1"/>
  <c r="B166" i="51" s="1"/>
  <c r="B167" i="51" s="1"/>
  <c r="B168" i="51" s="1"/>
  <c r="B169" i="51" s="1"/>
  <c r="B170" i="51" s="1"/>
  <c r="B171" i="51" s="1"/>
  <c r="B172" i="51" s="1"/>
  <c r="B173" i="51" s="1"/>
  <c r="B174" i="51" s="1"/>
  <c r="B175" i="51" s="1"/>
  <c r="B176" i="51" s="1"/>
  <c r="B177" i="51" s="1"/>
  <c r="B178" i="51" s="1"/>
  <c r="B179" i="51" s="1"/>
  <c r="B180" i="51" s="1"/>
  <c r="B181" i="51" s="1"/>
  <c r="B182" i="51" s="1"/>
  <c r="B183" i="51" s="1"/>
  <c r="B184" i="51" s="1"/>
  <c r="B185" i="51" s="1"/>
  <c r="B186" i="51" s="1"/>
  <c r="B187" i="51" s="1"/>
  <c r="B188" i="51" s="1"/>
  <c r="B189" i="51" s="1"/>
  <c r="B190" i="51" s="1"/>
  <c r="B191" i="51" s="1"/>
  <c r="B192" i="51" s="1"/>
  <c r="B193" i="51" s="1"/>
  <c r="B194" i="51" s="1"/>
  <c r="B195" i="51" s="1"/>
  <c r="B196" i="51" s="1"/>
  <c r="B197" i="51" s="1"/>
  <c r="B198" i="51" s="1"/>
  <c r="B199" i="51" s="1"/>
  <c r="B200" i="51" s="1"/>
  <c r="B201" i="51" s="1"/>
  <c r="B202" i="51" s="1"/>
  <c r="B203" i="51" s="1"/>
  <c r="B204" i="51" s="1"/>
  <c r="B205" i="51" s="1"/>
  <c r="B206" i="51" s="1"/>
  <c r="B207" i="51" s="1"/>
  <c r="B208" i="51" s="1"/>
  <c r="B209" i="51" s="1"/>
  <c r="B210" i="51" s="1"/>
  <c r="B211" i="51" s="1"/>
  <c r="B212" i="51" s="1"/>
  <c r="B213" i="51" s="1"/>
  <c r="B214" i="51" s="1"/>
  <c r="B215" i="51" s="1"/>
  <c r="B216" i="51" s="1"/>
  <c r="D17" i="49" l="1"/>
  <c r="E13" i="67" l="1"/>
  <c r="AQ5" i="65" l="1"/>
  <c r="AQ4" i="65"/>
  <c r="AO4" i="65"/>
  <c r="G4" i="49" l="1"/>
  <c r="AQ5" i="34"/>
  <c r="AQ4" i="34"/>
  <c r="AO4" i="34"/>
  <c r="A17" i="65" l="1"/>
  <c r="A16" i="65"/>
  <c r="A15" i="65"/>
  <c r="B14" i="65"/>
  <c r="B13" i="65"/>
  <c r="B12" i="65"/>
  <c r="BF15" i="65" l="1"/>
  <c r="AZ15" i="65"/>
  <c r="A18" i="65"/>
  <c r="A19" i="65"/>
  <c r="A20" i="65"/>
  <c r="AZ18" i="65" l="1"/>
  <c r="BF18" i="65"/>
  <c r="A21" i="65"/>
  <c r="A23" i="65"/>
  <c r="A22" i="65"/>
  <c r="AZ21" i="65" l="1"/>
  <c r="BF21" i="65"/>
  <c r="A26" i="65"/>
  <c r="A25" i="65"/>
  <c r="A24" i="65"/>
  <c r="AZ24" i="65" l="1"/>
  <c r="BF24" i="65"/>
  <c r="A27" i="65"/>
  <c r="A28" i="65"/>
  <c r="A29" i="65"/>
  <c r="BF27" i="65" l="1"/>
  <c r="AZ27" i="65"/>
  <c r="A31" i="65"/>
  <c r="A30" i="65"/>
  <c r="A32" i="65"/>
  <c r="BF30" i="65" l="1"/>
  <c r="AZ30" i="65"/>
  <c r="A35" i="65"/>
  <c r="A33" i="65"/>
  <c r="A34" i="65"/>
  <c r="AZ33" i="65" l="1"/>
  <c r="BF33" i="65"/>
  <c r="A36" i="65"/>
  <c r="A37" i="65"/>
  <c r="A38" i="65"/>
  <c r="BF36" i="65" l="1"/>
  <c r="AZ36" i="65"/>
  <c r="A40" i="65"/>
  <c r="A41" i="65"/>
  <c r="A39" i="65"/>
  <c r="AZ39" i="65" l="1"/>
  <c r="BF39" i="65"/>
  <c r="A43" i="65"/>
  <c r="A42" i="65"/>
  <c r="A44" i="65"/>
  <c r="H1" i="51"/>
  <c r="BF42" i="65" l="1"/>
  <c r="AZ42" i="65"/>
  <c r="I1" i="51"/>
  <c r="J1" i="51" s="1"/>
  <c r="K1" i="51" s="1"/>
  <c r="L1" i="51" s="1"/>
  <c r="AN1" i="34"/>
  <c r="AN1" i="65"/>
  <c r="A46" i="65"/>
  <c r="A47" i="65"/>
  <c r="A45" i="65"/>
  <c r="AZ45" i="65" l="1"/>
  <c r="BF45" i="65"/>
  <c r="AN46" i="65"/>
  <c r="AN44" i="65"/>
  <c r="AN42" i="65"/>
  <c r="AN28" i="65"/>
  <c r="AN26" i="65"/>
  <c r="AN24" i="65"/>
  <c r="AN13" i="65"/>
  <c r="AN47" i="65"/>
  <c r="AN45" i="65"/>
  <c r="AN31" i="65"/>
  <c r="AN29" i="65"/>
  <c r="AN27" i="65"/>
  <c r="AN12" i="65"/>
  <c r="AN34" i="65"/>
  <c r="AN32" i="65"/>
  <c r="AN30" i="65"/>
  <c r="AN16" i="65"/>
  <c r="AN14" i="65"/>
  <c r="AN37" i="65"/>
  <c r="AN35" i="65"/>
  <c r="AN33" i="65"/>
  <c r="AN19" i="65"/>
  <c r="AN17" i="65"/>
  <c r="AN15" i="65"/>
  <c r="AN40" i="65"/>
  <c r="AN38" i="65"/>
  <c r="AN36" i="65"/>
  <c r="AN22" i="65"/>
  <c r="AN20" i="65"/>
  <c r="AN18" i="65"/>
  <c r="AN43" i="65"/>
  <c r="AN41" i="65"/>
  <c r="AN39" i="65"/>
  <c r="AN25" i="65"/>
  <c r="AN23" i="65"/>
  <c r="AN21" i="65"/>
  <c r="AN13" i="34"/>
  <c r="AN12" i="34"/>
  <c r="AN14" i="34"/>
  <c r="M1" i="51"/>
  <c r="C1" i="65"/>
  <c r="C1" i="34"/>
  <c r="A48" i="65"/>
  <c r="AN48" i="65" s="1"/>
  <c r="A50" i="65"/>
  <c r="AN50" i="65" s="1"/>
  <c r="A49" i="65"/>
  <c r="AN49" i="65" s="1"/>
  <c r="AZ48" i="65" l="1"/>
  <c r="BF48" i="65"/>
  <c r="AR21" i="65"/>
  <c r="AR22" i="65"/>
  <c r="AR37" i="65"/>
  <c r="AR48" i="65"/>
  <c r="AR47" i="65"/>
  <c r="AR44" i="65"/>
  <c r="C13" i="34"/>
  <c r="C12" i="34"/>
  <c r="C14" i="34"/>
  <c r="AR23" i="65"/>
  <c r="AR36" i="65"/>
  <c r="AR15" i="65"/>
  <c r="AR50" i="65"/>
  <c r="AR49" i="65"/>
  <c r="AR46" i="65"/>
  <c r="C43" i="65"/>
  <c r="C41" i="65"/>
  <c r="C39" i="65"/>
  <c r="C25" i="65"/>
  <c r="C23" i="65"/>
  <c r="C21" i="65"/>
  <c r="C46" i="65"/>
  <c r="C44" i="65"/>
  <c r="C42" i="65"/>
  <c r="C28" i="65"/>
  <c r="C26" i="65"/>
  <c r="C24" i="65"/>
  <c r="C13" i="65"/>
  <c r="C49" i="65"/>
  <c r="C47" i="65"/>
  <c r="C45" i="65"/>
  <c r="C31" i="65"/>
  <c r="C29" i="65"/>
  <c r="C27" i="65"/>
  <c r="C12" i="65"/>
  <c r="C50" i="65"/>
  <c r="C48" i="65"/>
  <c r="C34" i="65"/>
  <c r="C32" i="65"/>
  <c r="C30" i="65"/>
  <c r="C16" i="65"/>
  <c r="C14" i="65"/>
  <c r="C37" i="65"/>
  <c r="C35" i="65"/>
  <c r="C33" i="65"/>
  <c r="C19" i="65"/>
  <c r="C17" i="65"/>
  <c r="C15" i="65"/>
  <c r="C40" i="65"/>
  <c r="C38" i="65"/>
  <c r="C36" i="65"/>
  <c r="C22" i="65"/>
  <c r="C20" i="65"/>
  <c r="C18" i="65"/>
  <c r="AR25" i="65"/>
  <c r="AR38" i="65"/>
  <c r="AR17" i="65"/>
  <c r="AR16" i="65"/>
  <c r="AR27" i="65"/>
  <c r="AR24" i="65"/>
  <c r="AR39" i="65"/>
  <c r="AR40" i="65"/>
  <c r="AR19" i="65"/>
  <c r="AR30" i="65"/>
  <c r="AR29" i="65"/>
  <c r="AR26" i="65"/>
  <c r="AR41" i="65"/>
  <c r="AR18" i="65"/>
  <c r="AR33" i="65"/>
  <c r="AR32" i="65"/>
  <c r="AR31" i="65"/>
  <c r="AR28" i="65"/>
  <c r="AR43" i="65"/>
  <c r="AR20" i="65"/>
  <c r="AR35" i="65"/>
  <c r="AR34" i="65"/>
  <c r="AR45" i="65"/>
  <c r="AR42" i="65"/>
  <c r="AR13" i="65"/>
  <c r="AR14" i="65"/>
  <c r="N1" i="51"/>
  <c r="D1" i="65"/>
  <c r="D1" i="34"/>
  <c r="AR12" i="65"/>
  <c r="A51" i="65"/>
  <c r="A52" i="65"/>
  <c r="A53" i="65"/>
  <c r="BF51" i="65" l="1"/>
  <c r="AZ51" i="65"/>
  <c r="AN51" i="65"/>
  <c r="AR51" i="65" s="1"/>
  <c r="C51" i="65"/>
  <c r="AN53" i="65"/>
  <c r="AR53" i="65" s="1"/>
  <c r="C53" i="65"/>
  <c r="AN52" i="65"/>
  <c r="AR52" i="65" s="1"/>
  <c r="C52" i="65"/>
  <c r="BC29" i="65" a="1"/>
  <c r="BC29" i="65" s="1"/>
  <c r="AX29" i="65" a="1"/>
  <c r="AX29" i="65" s="1"/>
  <c r="BA29" i="65" s="1"/>
  <c r="H29" i="65"/>
  <c r="BC53" i="65" a="1"/>
  <c r="BC53" i="65" s="1"/>
  <c r="AX53" i="65" a="1"/>
  <c r="AX53" i="65" s="1"/>
  <c r="BA53" i="65" s="1"/>
  <c r="H53" i="65"/>
  <c r="H37" i="65"/>
  <c r="AX37" i="65" a="1"/>
  <c r="AX37" i="65" s="1"/>
  <c r="BA37" i="65" s="1"/>
  <c r="BC37" i="65" a="1"/>
  <c r="BC37" i="65" s="1"/>
  <c r="H42" i="65"/>
  <c r="BC42" i="65" a="1"/>
  <c r="BC42" i="65" s="1"/>
  <c r="AX42" i="65" a="1"/>
  <c r="AX42" i="65" s="1"/>
  <c r="BA42" i="65" s="1"/>
  <c r="BC39" i="65" a="1"/>
  <c r="BC39" i="65" s="1"/>
  <c r="AX39" i="65" a="1"/>
  <c r="AX39" i="65" s="1"/>
  <c r="BA39" i="65" s="1"/>
  <c r="H39" i="65"/>
  <c r="AX16" i="65" a="1"/>
  <c r="AX16" i="65" s="1"/>
  <c r="BA16" i="65" s="1"/>
  <c r="H16" i="65"/>
  <c r="BC16" i="65" a="1"/>
  <c r="BC16" i="65" s="1"/>
  <c r="H49" i="65"/>
  <c r="AX49" i="65" a="1"/>
  <c r="AX49" i="65" s="1"/>
  <c r="BA49" i="65" s="1"/>
  <c r="BC49" i="65" a="1"/>
  <c r="BC49" i="65" s="1"/>
  <c r="BC47" i="65" a="1"/>
  <c r="BC47" i="65" s="1"/>
  <c r="AX47" i="65" a="1"/>
  <c r="AX47" i="65" s="1"/>
  <c r="BA47" i="65" s="1"/>
  <c r="H47" i="65"/>
  <c r="BC31" i="65" a="1"/>
  <c r="BC31" i="65" s="1"/>
  <c r="AX31" i="65" a="1"/>
  <c r="AX31" i="65" s="1"/>
  <c r="BA31" i="65" s="1"/>
  <c r="H31" i="65"/>
  <c r="H18" i="65"/>
  <c r="BC18" i="65" a="1"/>
  <c r="BC18" i="65" s="1"/>
  <c r="AX18" i="65" a="1"/>
  <c r="AX18" i="65" s="1"/>
  <c r="BA18" i="65" s="1"/>
  <c r="BC17" i="65" a="1"/>
  <c r="BC17" i="65" s="1"/>
  <c r="AX17" i="65" a="1"/>
  <c r="AX17" i="65" s="1"/>
  <c r="BA17" i="65" s="1"/>
  <c r="H17" i="65"/>
  <c r="H46" i="65"/>
  <c r="BC46" i="65" a="1"/>
  <c r="BC46" i="65" s="1"/>
  <c r="AX46" i="65" a="1"/>
  <c r="AX46" i="65" s="1"/>
  <c r="BA46" i="65" s="1"/>
  <c r="H50" i="65"/>
  <c r="BC50" i="65" a="1"/>
  <c r="BC50" i="65" s="1"/>
  <c r="AX50" i="65" a="1"/>
  <c r="AX50" i="65" s="1"/>
  <c r="BA50" i="65" s="1"/>
  <c r="BC51" i="65" a="1"/>
  <c r="BC51" i="65" s="1"/>
  <c r="AX51" i="65" a="1"/>
  <c r="AX51" i="65" s="1"/>
  <c r="BA51" i="65" s="1"/>
  <c r="H51" i="65"/>
  <c r="BC41" i="65" a="1"/>
  <c r="BC41" i="65" s="1"/>
  <c r="AX41" i="65" a="1"/>
  <c r="AX41" i="65" s="1"/>
  <c r="BA41" i="65" s="1"/>
  <c r="H41" i="65"/>
  <c r="D13" i="34"/>
  <c r="D12" i="34"/>
  <c r="D14" i="34"/>
  <c r="BC45" i="65" a="1"/>
  <c r="BC45" i="65" s="1"/>
  <c r="AX45" i="65" a="1"/>
  <c r="AX45" i="65" s="1"/>
  <c r="BA45" i="65" s="1"/>
  <c r="H45" i="65"/>
  <c r="BC20" i="65" a="1"/>
  <c r="BC20" i="65" s="1"/>
  <c r="H20" i="65"/>
  <c r="AX20" i="65" a="1"/>
  <c r="AX20" i="65" s="1"/>
  <c r="BA20" i="65" s="1"/>
  <c r="BC43" i="65" a="1"/>
  <c r="BC43" i="65" s="1"/>
  <c r="AX43" i="65" a="1"/>
  <c r="AX43" i="65" s="1"/>
  <c r="BA43" i="65" s="1"/>
  <c r="H43" i="65"/>
  <c r="H32" i="65"/>
  <c r="AX32" i="65" a="1"/>
  <c r="AX32" i="65" s="1"/>
  <c r="BA32" i="65" s="1"/>
  <c r="BC32" i="65" a="1"/>
  <c r="BC32" i="65" s="1"/>
  <c r="H30" i="65"/>
  <c r="BC30" i="65" a="1"/>
  <c r="BC30" i="65" s="1"/>
  <c r="AX30" i="65" a="1"/>
  <c r="AX30" i="65" s="1"/>
  <c r="BA30" i="65" s="1"/>
  <c r="BC24" i="65" a="1"/>
  <c r="BC24" i="65" s="1"/>
  <c r="AX24" i="65" a="1"/>
  <c r="AX24" i="65" s="1"/>
  <c r="BA24" i="65" s="1"/>
  <c r="H24" i="65"/>
  <c r="AX38" i="65" a="1"/>
  <c r="AX38" i="65" s="1"/>
  <c r="BA38" i="65" s="1"/>
  <c r="H38" i="65"/>
  <c r="BC38" i="65" a="1"/>
  <c r="BC38" i="65" s="1"/>
  <c r="BC15" i="65" a="1"/>
  <c r="BC15" i="65" s="1"/>
  <c r="AX15" i="65" a="1"/>
  <c r="AX15" i="65" s="1"/>
  <c r="BA15" i="65" s="1"/>
  <c r="H15" i="65"/>
  <c r="BC22" i="65" a="1"/>
  <c r="BC22" i="65" s="1"/>
  <c r="H22" i="65"/>
  <c r="AX22" i="65" a="1"/>
  <c r="AX22" i="65" s="1"/>
  <c r="BA22" i="65" s="1"/>
  <c r="BC35" i="65" a="1"/>
  <c r="BC35" i="65" s="1"/>
  <c r="AX35" i="65" a="1"/>
  <c r="AX35" i="65" s="1"/>
  <c r="BA35" i="65" s="1"/>
  <c r="H35" i="65"/>
  <c r="D46" i="65"/>
  <c r="D44" i="65"/>
  <c r="D42" i="65"/>
  <c r="D28" i="65"/>
  <c r="D26" i="65"/>
  <c r="D24" i="65"/>
  <c r="D13" i="65"/>
  <c r="D49" i="65"/>
  <c r="D47" i="65"/>
  <c r="D45" i="65"/>
  <c r="D31" i="65"/>
  <c r="D29" i="65"/>
  <c r="D27" i="65"/>
  <c r="D12" i="65"/>
  <c r="D52" i="65"/>
  <c r="D50" i="65"/>
  <c r="D48" i="65"/>
  <c r="D34" i="65"/>
  <c r="D32" i="65"/>
  <c r="D30" i="65"/>
  <c r="D16" i="65"/>
  <c r="D14" i="65"/>
  <c r="D53" i="65"/>
  <c r="D51" i="65"/>
  <c r="D37" i="65"/>
  <c r="D35" i="65"/>
  <c r="D33" i="65"/>
  <c r="D19" i="65"/>
  <c r="D17" i="65"/>
  <c r="D15" i="65"/>
  <c r="D40" i="65"/>
  <c r="D38" i="65"/>
  <c r="D36" i="65"/>
  <c r="D22" i="65"/>
  <c r="D20" i="65"/>
  <c r="D18" i="65"/>
  <c r="D43" i="65"/>
  <c r="D41" i="65"/>
  <c r="D39" i="65"/>
  <c r="D25" i="65"/>
  <c r="D23" i="65"/>
  <c r="D21" i="65"/>
  <c r="BC26" i="65" a="1"/>
  <c r="BC26" i="65" s="1"/>
  <c r="AX26" i="65" a="1"/>
  <c r="AX26" i="65" s="1"/>
  <c r="BA26" i="65" s="1"/>
  <c r="H26" i="65"/>
  <c r="AX36" i="65" a="1"/>
  <c r="AX36" i="65" s="1"/>
  <c r="BA36" i="65" s="1"/>
  <c r="BC36" i="65" a="1"/>
  <c r="BC36" i="65" s="1"/>
  <c r="H36" i="65"/>
  <c r="AX34" i="65" a="1"/>
  <c r="AX34" i="65" s="1"/>
  <c r="BA34" i="65" s="1"/>
  <c r="BC34" i="65" a="1"/>
  <c r="BC34" i="65" s="1"/>
  <c r="H34" i="65"/>
  <c r="H28" i="65"/>
  <c r="AX28" i="65" a="1"/>
  <c r="AX28" i="65" s="1"/>
  <c r="BA28" i="65" s="1"/>
  <c r="BC28" i="65" a="1"/>
  <c r="BC28" i="65" s="1"/>
  <c r="H33" i="65"/>
  <c r="BC33" i="65" a="1"/>
  <c r="BC33" i="65" s="1"/>
  <c r="AX33" i="65" a="1"/>
  <c r="AX33" i="65" s="1"/>
  <c r="BA33" i="65" s="1"/>
  <c r="H19" i="65"/>
  <c r="BC19" i="65" a="1"/>
  <c r="BC19" i="65" s="1"/>
  <c r="AX19" i="65" a="1"/>
  <c r="AX19" i="65" s="1"/>
  <c r="BA19" i="65" s="1"/>
  <c r="AX40" i="65" a="1"/>
  <c r="AX40" i="65" s="1"/>
  <c r="BA40" i="65" s="1"/>
  <c r="BC40" i="65" a="1"/>
  <c r="BC40" i="65" s="1"/>
  <c r="H40" i="65"/>
  <c r="BC27" i="65" a="1"/>
  <c r="BC27" i="65" s="1"/>
  <c r="AX27" i="65" a="1"/>
  <c r="AX27" i="65" s="1"/>
  <c r="BA27" i="65" s="1"/>
  <c r="H27" i="65"/>
  <c r="AX52" i="65" a="1"/>
  <c r="AX52" i="65" s="1"/>
  <c r="BA52" i="65" s="1"/>
  <c r="H52" i="65"/>
  <c r="BC52" i="65" a="1"/>
  <c r="BC52" i="65" s="1"/>
  <c r="AX25" i="65" a="1"/>
  <c r="AX25" i="65" s="1"/>
  <c r="BA25" i="65" s="1"/>
  <c r="BC25" i="65" a="1"/>
  <c r="BC25" i="65" s="1"/>
  <c r="H25" i="65"/>
  <c r="H23" i="65"/>
  <c r="BC23" i="65" a="1"/>
  <c r="BC23" i="65" s="1"/>
  <c r="AX23" i="65" a="1"/>
  <c r="AX23" i="65" s="1"/>
  <c r="BA23" i="65" s="1"/>
  <c r="H44" i="65"/>
  <c r="BC44" i="65" a="1"/>
  <c r="BC44" i="65" s="1"/>
  <c r="AX44" i="65" a="1"/>
  <c r="AX44" i="65" s="1"/>
  <c r="BA44" i="65" s="1"/>
  <c r="H48" i="65"/>
  <c r="AX48" i="65" a="1"/>
  <c r="AX48" i="65" s="1"/>
  <c r="BA48" i="65" s="1"/>
  <c r="BC48" i="65" a="1"/>
  <c r="BC48" i="65" s="1"/>
  <c r="BC21" i="65" a="1"/>
  <c r="BC21" i="65" s="1"/>
  <c r="AX21" i="65" a="1"/>
  <c r="AX21" i="65" s="1"/>
  <c r="BA21" i="65" s="1"/>
  <c r="H21" i="65"/>
  <c r="BG12" i="65" a="1"/>
  <c r="BG12" i="65" s="1"/>
  <c r="AX12" i="65" a="1"/>
  <c r="AX12" i="65" s="1"/>
  <c r="BC12" i="65" a="1"/>
  <c r="BC12" i="65" s="1"/>
  <c r="BG13" i="65" a="1"/>
  <c r="BG13" i="65" s="1"/>
  <c r="BC13" i="65" a="1"/>
  <c r="BC13" i="65" s="1"/>
  <c r="AX13" i="65" a="1"/>
  <c r="AX13" i="65" s="1"/>
  <c r="BG14" i="65" a="1"/>
  <c r="BG14" i="65" s="1"/>
  <c r="BC14" i="65" a="1"/>
  <c r="BC14" i="65" s="1"/>
  <c r="AX14" i="65" a="1"/>
  <c r="AX14" i="65" s="1"/>
  <c r="O1" i="51"/>
  <c r="P1" i="51" s="1"/>
  <c r="Q1" i="51" s="1"/>
  <c r="AO1" i="34"/>
  <c r="AO1" i="65"/>
  <c r="H12" i="65"/>
  <c r="H14" i="65"/>
  <c r="H13" i="65"/>
  <c r="A56" i="65"/>
  <c r="A54" i="65"/>
  <c r="A55" i="65"/>
  <c r="AN55" i="65" l="1"/>
  <c r="AR55" i="65" s="1"/>
  <c r="H55" i="65" s="1"/>
  <c r="C55" i="65"/>
  <c r="BC55" i="65" a="1"/>
  <c r="BC55" i="65" s="1"/>
  <c r="AX55" i="65" a="1"/>
  <c r="AX55" i="65" s="1"/>
  <c r="BA55" i="65" s="1"/>
  <c r="D55" i="65"/>
  <c r="AZ54" i="65"/>
  <c r="BF54" i="65"/>
  <c r="AN54" i="65"/>
  <c r="AR54" i="65" s="1"/>
  <c r="H54" i="65" s="1"/>
  <c r="C54" i="65"/>
  <c r="D54" i="65"/>
  <c r="AN56" i="65"/>
  <c r="AR56" i="65" s="1"/>
  <c r="BC56" i="65" s="1" a="1"/>
  <c r="BC56" i="65" s="1"/>
  <c r="C56" i="65"/>
  <c r="D56" i="65"/>
  <c r="G56" i="65" s="1"/>
  <c r="AO49" i="65"/>
  <c r="AO47" i="65"/>
  <c r="AO45" i="65"/>
  <c r="AO31" i="65"/>
  <c r="AO29" i="65"/>
  <c r="AO27" i="65"/>
  <c r="AO12" i="65"/>
  <c r="AO52" i="65"/>
  <c r="AO50" i="65"/>
  <c r="AO48" i="65"/>
  <c r="AO34" i="65"/>
  <c r="AO32" i="65"/>
  <c r="AO30" i="65"/>
  <c r="AO16" i="65"/>
  <c r="AO14" i="65"/>
  <c r="AO55" i="65"/>
  <c r="AO53" i="65"/>
  <c r="AO51" i="65"/>
  <c r="AO37" i="65"/>
  <c r="AO35" i="65"/>
  <c r="AO33" i="65"/>
  <c r="AO19" i="65"/>
  <c r="AO17" i="65"/>
  <c r="AO15" i="65"/>
  <c r="AO56" i="65"/>
  <c r="AO54" i="65"/>
  <c r="AO40" i="65"/>
  <c r="AO38" i="65"/>
  <c r="AO36" i="65"/>
  <c r="AO22" i="65"/>
  <c r="AO20" i="65"/>
  <c r="AO18" i="65"/>
  <c r="AO43" i="65"/>
  <c r="AO41" i="65"/>
  <c r="AO39" i="65"/>
  <c r="AO25" i="65"/>
  <c r="AO23" i="65"/>
  <c r="AO21" i="65"/>
  <c r="AO46" i="65"/>
  <c r="AO44" i="65"/>
  <c r="AO42" i="65"/>
  <c r="AO28" i="65"/>
  <c r="AO26" i="65"/>
  <c r="AO24" i="65"/>
  <c r="AO13" i="65"/>
  <c r="G21" i="65"/>
  <c r="AH21" i="65"/>
  <c r="G20" i="65"/>
  <c r="AH20" i="65"/>
  <c r="G33" i="65"/>
  <c r="AH33" i="65"/>
  <c r="G32" i="65"/>
  <c r="AH32" i="65"/>
  <c r="G45" i="65"/>
  <c r="AH45" i="65"/>
  <c r="G44" i="65"/>
  <c r="AH44" i="65"/>
  <c r="AO12" i="34"/>
  <c r="AO14" i="34"/>
  <c r="AO13" i="34"/>
  <c r="G23" i="65"/>
  <c r="AH23" i="65"/>
  <c r="G22" i="65"/>
  <c r="AH22" i="65"/>
  <c r="G35" i="65"/>
  <c r="AH35" i="65"/>
  <c r="G34" i="65"/>
  <c r="AH34" i="65"/>
  <c r="G47" i="65"/>
  <c r="AH47" i="65"/>
  <c r="G46" i="65"/>
  <c r="AH46" i="65"/>
  <c r="G25" i="65"/>
  <c r="AH25" i="65"/>
  <c r="G36" i="65"/>
  <c r="AH36" i="65"/>
  <c r="G37" i="65"/>
  <c r="AH37" i="65"/>
  <c r="G48" i="65"/>
  <c r="AH48" i="65"/>
  <c r="G49" i="65"/>
  <c r="AH49" i="65"/>
  <c r="G24" i="65"/>
  <c r="AH24" i="65"/>
  <c r="G39" i="65"/>
  <c r="AH39" i="65"/>
  <c r="G38" i="65"/>
  <c r="AH38" i="65"/>
  <c r="G15" i="65"/>
  <c r="AH15" i="65"/>
  <c r="G51" i="65"/>
  <c r="AH51" i="65"/>
  <c r="G50" i="65"/>
  <c r="AH50" i="65"/>
  <c r="G27" i="65"/>
  <c r="AH27" i="65"/>
  <c r="G26" i="65"/>
  <c r="AH26" i="65"/>
  <c r="G41" i="65"/>
  <c r="AH41" i="65"/>
  <c r="G40" i="65"/>
  <c r="AH40" i="65"/>
  <c r="G17" i="65"/>
  <c r="AH17" i="65"/>
  <c r="G53" i="65"/>
  <c r="AH53" i="65"/>
  <c r="G16" i="65"/>
  <c r="AH16" i="65"/>
  <c r="G52" i="65"/>
  <c r="AH52" i="65"/>
  <c r="G29" i="65"/>
  <c r="AH29" i="65"/>
  <c r="G28" i="65"/>
  <c r="AH28" i="65"/>
  <c r="G43" i="65"/>
  <c r="AH43" i="65"/>
  <c r="G18" i="65"/>
  <c r="AH18" i="65"/>
  <c r="G54" i="65"/>
  <c r="G19" i="65"/>
  <c r="AH19" i="65"/>
  <c r="G55" i="65"/>
  <c r="AH55" i="65"/>
  <c r="G30" i="65"/>
  <c r="AH30" i="65"/>
  <c r="G31" i="65"/>
  <c r="AH31" i="65"/>
  <c r="G42" i="65"/>
  <c r="AH42" i="65"/>
  <c r="G12" i="65"/>
  <c r="AQ12" i="65" s="1"/>
  <c r="AH12" i="65"/>
  <c r="G13" i="65"/>
  <c r="AQ13" i="65" s="1"/>
  <c r="AH13" i="65"/>
  <c r="G14" i="65"/>
  <c r="AQ14" i="65" s="1"/>
  <c r="AH14" i="65"/>
  <c r="R1" i="51"/>
  <c r="E1" i="34"/>
  <c r="E1" i="65"/>
  <c r="A58" i="65"/>
  <c r="A57" i="65"/>
  <c r="A59" i="65"/>
  <c r="AX54" i="65" l="1" a="1"/>
  <c r="AX54" i="65" s="1"/>
  <c r="BA54" i="65" s="1"/>
  <c r="AH56" i="65"/>
  <c r="AH54" i="65"/>
  <c r="BC54" i="65" a="1"/>
  <c r="BC54" i="65" s="1"/>
  <c r="BF57" i="65"/>
  <c r="AZ57" i="65"/>
  <c r="AN57" i="65"/>
  <c r="C57" i="65"/>
  <c r="D57" i="65"/>
  <c r="G57" i="65" s="1"/>
  <c r="AO57" i="65"/>
  <c r="AN59" i="65"/>
  <c r="C59" i="65"/>
  <c r="D59" i="65"/>
  <c r="G59" i="65" s="1"/>
  <c r="AN58" i="65"/>
  <c r="C58" i="65"/>
  <c r="D58" i="65"/>
  <c r="G58" i="65" s="1"/>
  <c r="AQ58" i="65" s="1"/>
  <c r="AO58" i="65"/>
  <c r="AO59" i="65"/>
  <c r="H56" i="65"/>
  <c r="AX56" i="65" a="1"/>
  <c r="AX56" i="65" s="1"/>
  <c r="BA56" i="65" s="1"/>
  <c r="AQ42" i="65"/>
  <c r="AI42" i="65"/>
  <c r="AJ42" i="65"/>
  <c r="AS42" i="65" s="1"/>
  <c r="AQ19" i="65"/>
  <c r="AI19" i="65"/>
  <c r="AJ19" i="65"/>
  <c r="AS19" i="65" s="1"/>
  <c r="AI54" i="65"/>
  <c r="AJ54" i="65"/>
  <c r="AS54" i="65" s="1"/>
  <c r="AQ54" i="65"/>
  <c r="AJ32" i="65"/>
  <c r="AS32" i="65" s="1"/>
  <c r="AI32" i="65"/>
  <c r="AQ32" i="65"/>
  <c r="AI21" i="65"/>
  <c r="AQ21" i="65"/>
  <c r="AJ21" i="65"/>
  <c r="AS21" i="65" s="1"/>
  <c r="E12" i="34"/>
  <c r="E14" i="34"/>
  <c r="E13" i="34"/>
  <c r="AJ16" i="65"/>
  <c r="AS16" i="65" s="1"/>
  <c r="AI16" i="65"/>
  <c r="AQ16" i="65"/>
  <c r="AQ53" i="65"/>
  <c r="AI53" i="65"/>
  <c r="AJ53" i="65"/>
  <c r="AS53" i="65" s="1"/>
  <c r="AJ15" i="65"/>
  <c r="AS15" i="65" s="1"/>
  <c r="AI15" i="65"/>
  <c r="AQ15" i="65"/>
  <c r="AJ38" i="65"/>
  <c r="AS38" i="65" s="1"/>
  <c r="AQ38" i="65"/>
  <c r="AI38" i="65"/>
  <c r="AQ37" i="65"/>
  <c r="AI37" i="65"/>
  <c r="AJ37" i="65"/>
  <c r="AS37" i="65" s="1"/>
  <c r="AI34" i="65"/>
  <c r="AJ34" i="65"/>
  <c r="AS34" i="65" s="1"/>
  <c r="AQ34" i="65"/>
  <c r="AQ23" i="65"/>
  <c r="AJ23" i="65"/>
  <c r="AS23" i="65" s="1"/>
  <c r="AI23" i="65"/>
  <c r="AQ31" i="65"/>
  <c r="AJ31" i="65"/>
  <c r="AS31" i="65" s="1"/>
  <c r="AI31" i="65"/>
  <c r="AQ18" i="65"/>
  <c r="AJ18" i="65"/>
  <c r="AS18" i="65" s="1"/>
  <c r="AI18" i="65"/>
  <c r="AQ43" i="65"/>
  <c r="AI43" i="65"/>
  <c r="AJ43" i="65"/>
  <c r="AS43" i="65" s="1"/>
  <c r="AJ44" i="65"/>
  <c r="AS44" i="65" s="1"/>
  <c r="AI44" i="65"/>
  <c r="AQ44" i="65"/>
  <c r="AI33" i="65"/>
  <c r="AQ33" i="65"/>
  <c r="AJ33" i="65"/>
  <c r="AS33" i="65" s="1"/>
  <c r="AJ56" i="65"/>
  <c r="AS56" i="65" s="1"/>
  <c r="AQ56" i="65"/>
  <c r="AI56" i="65"/>
  <c r="E49" i="65"/>
  <c r="E47" i="65"/>
  <c r="E45" i="65"/>
  <c r="E31" i="65"/>
  <c r="E29" i="65"/>
  <c r="E27" i="65"/>
  <c r="E12" i="65"/>
  <c r="E52" i="65"/>
  <c r="E50" i="65"/>
  <c r="E48" i="65"/>
  <c r="E34" i="65"/>
  <c r="E32" i="65"/>
  <c r="E30" i="65"/>
  <c r="E16" i="65"/>
  <c r="E14" i="65"/>
  <c r="E55" i="65"/>
  <c r="E53" i="65"/>
  <c r="E51" i="65"/>
  <c r="E37" i="65"/>
  <c r="E35" i="65"/>
  <c r="E33" i="65"/>
  <c r="E19" i="65"/>
  <c r="E17" i="65"/>
  <c r="E15" i="65"/>
  <c r="E58" i="65"/>
  <c r="E56" i="65"/>
  <c r="E54" i="65"/>
  <c r="E40" i="65"/>
  <c r="E38" i="65"/>
  <c r="E36" i="65"/>
  <c r="E22" i="65"/>
  <c r="E20" i="65"/>
  <c r="E18" i="65"/>
  <c r="E59" i="65"/>
  <c r="E57" i="65"/>
  <c r="E43" i="65"/>
  <c r="E41" i="65"/>
  <c r="E39" i="65"/>
  <c r="E25" i="65"/>
  <c r="E23" i="65"/>
  <c r="E21" i="65"/>
  <c r="E46" i="65"/>
  <c r="E44" i="65"/>
  <c r="E42" i="65"/>
  <c r="E28" i="65"/>
  <c r="E26" i="65"/>
  <c r="E24" i="65"/>
  <c r="E13" i="65"/>
  <c r="AQ28" i="65"/>
  <c r="AJ28" i="65"/>
  <c r="AS28" i="65" s="1"/>
  <c r="AI28" i="65"/>
  <c r="AJ17" i="65"/>
  <c r="AS17" i="65" s="1"/>
  <c r="AQ17" i="65"/>
  <c r="AI17" i="65"/>
  <c r="AQ40" i="65"/>
  <c r="AJ40" i="65"/>
  <c r="AS40" i="65" s="1"/>
  <c r="AI40" i="65"/>
  <c r="AJ26" i="65"/>
  <c r="AS26" i="65" s="1"/>
  <c r="AQ26" i="65"/>
  <c r="AI26" i="65"/>
  <c r="AQ39" i="65"/>
  <c r="AJ39" i="65"/>
  <c r="AS39" i="65" s="1"/>
  <c r="AI39" i="65"/>
  <c r="AI36" i="65"/>
  <c r="AQ36" i="65"/>
  <c r="AJ36" i="65"/>
  <c r="AS36" i="65" s="1"/>
  <c r="AJ35" i="65"/>
  <c r="AS35" i="65" s="1"/>
  <c r="AQ35" i="65"/>
  <c r="AI35" i="65"/>
  <c r="AJ58" i="65"/>
  <c r="AI58" i="65"/>
  <c r="AJ30" i="65"/>
  <c r="AS30" i="65" s="1"/>
  <c r="AI30" i="65"/>
  <c r="AQ30" i="65"/>
  <c r="AQ55" i="65"/>
  <c r="AI55" i="65"/>
  <c r="AJ55" i="65"/>
  <c r="AS55" i="65" s="1"/>
  <c r="AI45" i="65"/>
  <c r="AQ45" i="65"/>
  <c r="AJ45" i="65"/>
  <c r="AS45" i="65" s="1"/>
  <c r="AI20" i="65"/>
  <c r="AJ20" i="65"/>
  <c r="AS20" i="65" s="1"/>
  <c r="AQ20" i="65"/>
  <c r="AI57" i="65"/>
  <c r="AQ57" i="65"/>
  <c r="AJ57" i="65"/>
  <c r="AJ29" i="65"/>
  <c r="AS29" i="65" s="1"/>
  <c r="AQ29" i="65"/>
  <c r="AI29" i="65"/>
  <c r="AQ52" i="65"/>
  <c r="AJ52" i="65"/>
  <c r="AS52" i="65" s="1"/>
  <c r="AI52" i="65"/>
  <c r="AJ41" i="65"/>
  <c r="AS41" i="65" s="1"/>
  <c r="AQ41" i="65"/>
  <c r="AI41" i="65"/>
  <c r="AQ27" i="65"/>
  <c r="AJ27" i="65"/>
  <c r="AS27" i="65" s="1"/>
  <c r="AI27" i="65"/>
  <c r="AJ50" i="65"/>
  <c r="AS50" i="65" s="1"/>
  <c r="AI50" i="65"/>
  <c r="AQ50" i="65"/>
  <c r="AI51" i="65"/>
  <c r="AQ51" i="65"/>
  <c r="AJ51" i="65"/>
  <c r="AS51" i="65" s="1"/>
  <c r="AI24" i="65"/>
  <c r="AJ24" i="65"/>
  <c r="AS24" i="65" s="1"/>
  <c r="AQ24" i="65"/>
  <c r="AQ49" i="65"/>
  <c r="AJ49" i="65"/>
  <c r="AS49" i="65" s="1"/>
  <c r="AI49" i="65"/>
  <c r="AJ48" i="65"/>
  <c r="AS48" i="65" s="1"/>
  <c r="AI48" i="65"/>
  <c r="AQ48" i="65"/>
  <c r="AQ25" i="65"/>
  <c r="AI25" i="65"/>
  <c r="AJ25" i="65"/>
  <c r="AS25" i="65" s="1"/>
  <c r="AJ46" i="65"/>
  <c r="AS46" i="65" s="1"/>
  <c r="AI46" i="65"/>
  <c r="AQ46" i="65"/>
  <c r="AQ47" i="65"/>
  <c r="AI47" i="65"/>
  <c r="AJ47" i="65"/>
  <c r="AS47" i="65" s="1"/>
  <c r="AQ22" i="65"/>
  <c r="AJ22" i="65"/>
  <c r="AS22" i="65" s="1"/>
  <c r="AI22" i="65"/>
  <c r="AJ59" i="65"/>
  <c r="AI59" i="65"/>
  <c r="AQ59" i="65"/>
  <c r="S1" i="51"/>
  <c r="F1" i="65"/>
  <c r="F1" i="34"/>
  <c r="A62" i="65"/>
  <c r="A60" i="65"/>
  <c r="A61" i="65"/>
  <c r="AN61" i="65" l="1"/>
  <c r="C61" i="65"/>
  <c r="D61" i="65"/>
  <c r="G61" i="65" s="1"/>
  <c r="AO61" i="65"/>
  <c r="E61" i="65"/>
  <c r="AZ60" i="65"/>
  <c r="BF60" i="65"/>
  <c r="AN60" i="65"/>
  <c r="C60" i="65"/>
  <c r="D60" i="65"/>
  <c r="G60" i="65" s="1"/>
  <c r="AO60" i="65"/>
  <c r="E60" i="65"/>
  <c r="AN62" i="65"/>
  <c r="C62" i="65"/>
  <c r="D62" i="65"/>
  <c r="G62" i="65" s="1"/>
  <c r="AO62" i="65"/>
  <c r="E62" i="65"/>
  <c r="AR59" i="65"/>
  <c r="AH59" i="65"/>
  <c r="AR57" i="65"/>
  <c r="AH57" i="65"/>
  <c r="AR58" i="65"/>
  <c r="AH58" i="65"/>
  <c r="F14" i="34"/>
  <c r="F13" i="34"/>
  <c r="F12" i="34"/>
  <c r="F52" i="65"/>
  <c r="F50" i="65"/>
  <c r="F48" i="65"/>
  <c r="F34" i="65"/>
  <c r="F32" i="65"/>
  <c r="F30" i="65"/>
  <c r="F16" i="65"/>
  <c r="F14" i="65"/>
  <c r="F55" i="65"/>
  <c r="F53" i="65"/>
  <c r="F51" i="65"/>
  <c r="F37" i="65"/>
  <c r="F35" i="65"/>
  <c r="F33" i="65"/>
  <c r="F19" i="65"/>
  <c r="F17" i="65"/>
  <c r="F15" i="65"/>
  <c r="F58" i="65"/>
  <c r="F56" i="65"/>
  <c r="F54" i="65"/>
  <c r="F40" i="65"/>
  <c r="F38" i="65"/>
  <c r="F36" i="65"/>
  <c r="F22" i="65"/>
  <c r="F20" i="65"/>
  <c r="F18" i="65"/>
  <c r="F61" i="65"/>
  <c r="F59" i="65"/>
  <c r="F57" i="65"/>
  <c r="F43" i="65"/>
  <c r="F41" i="65"/>
  <c r="F39" i="65"/>
  <c r="F25" i="65"/>
  <c r="F23" i="65"/>
  <c r="F21" i="65"/>
  <c r="F62" i="65"/>
  <c r="F60" i="65"/>
  <c r="F46" i="65"/>
  <c r="F44" i="65"/>
  <c r="F42" i="65"/>
  <c r="F28" i="65"/>
  <c r="F26" i="65"/>
  <c r="F24" i="65"/>
  <c r="F13" i="65"/>
  <c r="F65" i="65"/>
  <c r="F63" i="65"/>
  <c r="F49" i="65"/>
  <c r="F47" i="65"/>
  <c r="F45" i="65"/>
  <c r="F31" i="65"/>
  <c r="F29" i="65"/>
  <c r="F27" i="65"/>
  <c r="F12" i="65"/>
  <c r="T1" i="51"/>
  <c r="U1" i="51" s="1"/>
  <c r="I1" i="65"/>
  <c r="Z1" i="34"/>
  <c r="I1" i="34"/>
  <c r="Z1" i="65"/>
  <c r="M1" i="65"/>
  <c r="R1" i="65"/>
  <c r="R1" i="34"/>
  <c r="AP1" i="34"/>
  <c r="M1" i="34"/>
  <c r="A64" i="65"/>
  <c r="F64" i="65" s="1"/>
  <c r="A65" i="65"/>
  <c r="A63" i="65"/>
  <c r="B92" i="49"/>
  <c r="B91" i="49"/>
  <c r="B90" i="49"/>
  <c r="B89" i="49"/>
  <c r="B88" i="49"/>
  <c r="B87" i="49"/>
  <c r="B86" i="49"/>
  <c r="B85" i="49"/>
  <c r="B84" i="49"/>
  <c r="B83" i="49"/>
  <c r="B82" i="49"/>
  <c r="B81" i="49"/>
  <c r="B80" i="49"/>
  <c r="B79" i="49"/>
  <c r="B78" i="49"/>
  <c r="B77" i="49"/>
  <c r="B76" i="49"/>
  <c r="B75" i="49"/>
  <c r="B74" i="49"/>
  <c r="B73" i="49"/>
  <c r="B72" i="49"/>
  <c r="B71" i="49"/>
  <c r="B70" i="49"/>
  <c r="B69" i="49"/>
  <c r="B68" i="49"/>
  <c r="B67" i="49"/>
  <c r="B66" i="49"/>
  <c r="B65" i="49"/>
  <c r="B64" i="49"/>
  <c r="B63" i="49"/>
  <c r="B62" i="49"/>
  <c r="B61" i="49"/>
  <c r="B60" i="49"/>
  <c r="B59" i="49"/>
  <c r="B58" i="49"/>
  <c r="B57" i="49"/>
  <c r="B56" i="49"/>
  <c r="B55" i="49"/>
  <c r="B54" i="49"/>
  <c r="B53" i="49"/>
  <c r="B52" i="49"/>
  <c r="B51" i="49"/>
  <c r="B50" i="49"/>
  <c r="B49" i="49"/>
  <c r="B48" i="49"/>
  <c r="B47" i="49"/>
  <c r="B46" i="49"/>
  <c r="B45" i="49"/>
  <c r="B44" i="49"/>
  <c r="B43" i="49"/>
  <c r="B42" i="49"/>
  <c r="B41" i="49"/>
  <c r="B40" i="49"/>
  <c r="B39" i="49"/>
  <c r="B38" i="49"/>
  <c r="B37" i="49"/>
  <c r="B36" i="49"/>
  <c r="B35" i="49"/>
  <c r="B34" i="49"/>
  <c r="B33" i="49"/>
  <c r="B32" i="49"/>
  <c r="B31" i="49"/>
  <c r="B30" i="49"/>
  <c r="B29" i="49"/>
  <c r="B28" i="49"/>
  <c r="B27" i="49"/>
  <c r="B26" i="49"/>
  <c r="B25" i="49"/>
  <c r="B24" i="49"/>
  <c r="B23" i="49"/>
  <c r="B22" i="49"/>
  <c r="B21" i="49"/>
  <c r="B20" i="49"/>
  <c r="B19" i="49"/>
  <c r="B18" i="49"/>
  <c r="AZ63" i="65" l="1"/>
  <c r="BF63" i="65"/>
  <c r="AN63" i="65"/>
  <c r="C63" i="65"/>
  <c r="D63" i="65"/>
  <c r="G63" i="65" s="1"/>
  <c r="AO63" i="65"/>
  <c r="E63" i="65"/>
  <c r="AR62" i="65"/>
  <c r="AH62" i="65"/>
  <c r="AN65" i="65"/>
  <c r="C65" i="65"/>
  <c r="D65" i="65"/>
  <c r="G65" i="65" s="1"/>
  <c r="AO65" i="65"/>
  <c r="E65" i="65"/>
  <c r="H57" i="65"/>
  <c r="AS57" i="65" s="1"/>
  <c r="BC57" i="65" a="1"/>
  <c r="BC57" i="65" s="1"/>
  <c r="AX57" i="65" a="1"/>
  <c r="AX57" i="65" s="1"/>
  <c r="BA57" i="65" s="1"/>
  <c r="AI61" i="65"/>
  <c r="AJ61" i="65"/>
  <c r="AQ61" i="65"/>
  <c r="AR60" i="65"/>
  <c r="AH60" i="65"/>
  <c r="H59" i="65"/>
  <c r="AS59" i="65" s="1"/>
  <c r="BC59" i="65" a="1"/>
  <c r="BC59" i="65" s="1"/>
  <c r="AX59" i="65" a="1"/>
  <c r="AX59" i="65" s="1"/>
  <c r="BA59" i="65" s="1"/>
  <c r="AQ62" i="65"/>
  <c r="AI62" i="65"/>
  <c r="AJ62" i="65"/>
  <c r="AQ60" i="65"/>
  <c r="AJ60" i="65"/>
  <c r="AI60" i="65"/>
  <c r="AN64" i="65"/>
  <c r="C64" i="65"/>
  <c r="D64" i="65"/>
  <c r="G64" i="65" s="1"/>
  <c r="AO64" i="65"/>
  <c r="E64" i="65"/>
  <c r="H58" i="65"/>
  <c r="AS58" i="65" s="1"/>
  <c r="BC58" i="65" a="1"/>
  <c r="BC58" i="65" s="1"/>
  <c r="AX58" i="65" a="1"/>
  <c r="AX58" i="65" s="1"/>
  <c r="BA58" i="65" s="1"/>
  <c r="AR61" i="65"/>
  <c r="AH61" i="65"/>
  <c r="M13" i="34"/>
  <c r="M12" i="34"/>
  <c r="M14" i="34"/>
  <c r="I13" i="34"/>
  <c r="I14" i="34"/>
  <c r="I12" i="34"/>
  <c r="AP14" i="34"/>
  <c r="AP13" i="34"/>
  <c r="AP12" i="34"/>
  <c r="Z12" i="34"/>
  <c r="Z13" i="34"/>
  <c r="Z14" i="34"/>
  <c r="M61" i="65"/>
  <c r="M59" i="65"/>
  <c r="M57" i="65"/>
  <c r="M43" i="65"/>
  <c r="M41" i="65"/>
  <c r="M39" i="65"/>
  <c r="M25" i="65"/>
  <c r="M23" i="65"/>
  <c r="M21" i="65"/>
  <c r="M64" i="65"/>
  <c r="M62" i="65"/>
  <c r="M60" i="65"/>
  <c r="M46" i="65"/>
  <c r="M44" i="65"/>
  <c r="M42" i="65"/>
  <c r="M28" i="65"/>
  <c r="M26" i="65"/>
  <c r="M24" i="65"/>
  <c r="M13" i="65"/>
  <c r="M65" i="65"/>
  <c r="M63" i="65"/>
  <c r="M49" i="65"/>
  <c r="M47" i="65"/>
  <c r="M45" i="65"/>
  <c r="M31" i="65"/>
  <c r="M29" i="65"/>
  <c r="M27" i="65"/>
  <c r="M12" i="65"/>
  <c r="M52" i="65"/>
  <c r="M50" i="65"/>
  <c r="M48" i="65"/>
  <c r="M34" i="65"/>
  <c r="M32" i="65"/>
  <c r="M30" i="65"/>
  <c r="M16" i="65"/>
  <c r="M14" i="65"/>
  <c r="M55" i="65"/>
  <c r="M53" i="65"/>
  <c r="M51" i="65"/>
  <c r="M37" i="65"/>
  <c r="M35" i="65"/>
  <c r="M33" i="65"/>
  <c r="M19" i="65"/>
  <c r="M17" i="65"/>
  <c r="M15" i="65"/>
  <c r="M58" i="65"/>
  <c r="M56" i="65"/>
  <c r="M54" i="65"/>
  <c r="M40" i="65"/>
  <c r="M38" i="65"/>
  <c r="M36" i="65"/>
  <c r="M22" i="65"/>
  <c r="M20" i="65"/>
  <c r="M18" i="65"/>
  <c r="R14" i="34"/>
  <c r="R13" i="34"/>
  <c r="R12" i="34"/>
  <c r="I55" i="65"/>
  <c r="I53" i="65"/>
  <c r="I51" i="65"/>
  <c r="I37" i="65"/>
  <c r="I35" i="65"/>
  <c r="I33" i="65"/>
  <c r="I19" i="65"/>
  <c r="I17" i="65"/>
  <c r="I15" i="65"/>
  <c r="I58" i="65"/>
  <c r="I56" i="65"/>
  <c r="I54" i="65"/>
  <c r="I40" i="65"/>
  <c r="I38" i="65"/>
  <c r="I36" i="65"/>
  <c r="I22" i="65"/>
  <c r="I20" i="65"/>
  <c r="I18" i="65"/>
  <c r="I61" i="65"/>
  <c r="I59" i="65"/>
  <c r="I57" i="65"/>
  <c r="I43" i="65"/>
  <c r="I41" i="65"/>
  <c r="I39" i="65"/>
  <c r="I25" i="65"/>
  <c r="I23" i="65"/>
  <c r="I21" i="65"/>
  <c r="I64" i="65"/>
  <c r="I62" i="65"/>
  <c r="I60" i="65"/>
  <c r="I46" i="65"/>
  <c r="I44" i="65"/>
  <c r="I42" i="65"/>
  <c r="I28" i="65"/>
  <c r="I26" i="65"/>
  <c r="I24" i="65"/>
  <c r="I13" i="65"/>
  <c r="I67" i="65"/>
  <c r="I65" i="65"/>
  <c r="I63" i="65"/>
  <c r="I49" i="65"/>
  <c r="I47" i="65"/>
  <c r="I45" i="65"/>
  <c r="I31" i="65"/>
  <c r="I29" i="65"/>
  <c r="I27" i="65"/>
  <c r="I12" i="65"/>
  <c r="I52" i="65"/>
  <c r="I50" i="65"/>
  <c r="I48" i="65"/>
  <c r="I34" i="65"/>
  <c r="I32" i="65"/>
  <c r="I30" i="65"/>
  <c r="I16" i="65"/>
  <c r="I14" i="65"/>
  <c r="R52" i="65"/>
  <c r="R50" i="65"/>
  <c r="R48" i="65"/>
  <c r="R34" i="65"/>
  <c r="R32" i="65"/>
  <c r="R30" i="65"/>
  <c r="R16" i="65"/>
  <c r="R14" i="65"/>
  <c r="R55" i="65"/>
  <c r="R53" i="65"/>
  <c r="R51" i="65"/>
  <c r="R37" i="65"/>
  <c r="R35" i="65"/>
  <c r="R33" i="65"/>
  <c r="R19" i="65"/>
  <c r="R17" i="65"/>
  <c r="R15" i="65"/>
  <c r="R58" i="65"/>
  <c r="R56" i="65"/>
  <c r="R54" i="65"/>
  <c r="R40" i="65"/>
  <c r="R38" i="65"/>
  <c r="R36" i="65"/>
  <c r="R22" i="65"/>
  <c r="R20" i="65"/>
  <c r="R18" i="65"/>
  <c r="R61" i="65"/>
  <c r="R59" i="65"/>
  <c r="R57" i="65"/>
  <c r="R43" i="65"/>
  <c r="R41" i="65"/>
  <c r="R39" i="65"/>
  <c r="R25" i="65"/>
  <c r="R23" i="65"/>
  <c r="R21" i="65"/>
  <c r="R64" i="65"/>
  <c r="R62" i="65"/>
  <c r="R60" i="65"/>
  <c r="R46" i="65"/>
  <c r="R44" i="65"/>
  <c r="R42" i="65"/>
  <c r="R28" i="65"/>
  <c r="R26" i="65"/>
  <c r="R24" i="65"/>
  <c r="R13" i="65"/>
  <c r="R65" i="65"/>
  <c r="R63" i="65"/>
  <c r="R49" i="65"/>
  <c r="R47" i="65"/>
  <c r="R45" i="65"/>
  <c r="R31" i="65"/>
  <c r="R29" i="65"/>
  <c r="R27" i="65"/>
  <c r="R12" i="65"/>
  <c r="Z55" i="65"/>
  <c r="Z53" i="65"/>
  <c r="Z51" i="65"/>
  <c r="Z37" i="65"/>
  <c r="Z35" i="65"/>
  <c r="Z33" i="65"/>
  <c r="Z19" i="65"/>
  <c r="Z17" i="65"/>
  <c r="Z15" i="65"/>
  <c r="Z58" i="65"/>
  <c r="Z56" i="65"/>
  <c r="Z54" i="65"/>
  <c r="Z40" i="65"/>
  <c r="Z38" i="65"/>
  <c r="Z36" i="65"/>
  <c r="Z22" i="65"/>
  <c r="Z20" i="65"/>
  <c r="Z18" i="65"/>
  <c r="Z61" i="65"/>
  <c r="Z59" i="65"/>
  <c r="Z57" i="65"/>
  <c r="Z43" i="65"/>
  <c r="Z41" i="65"/>
  <c r="Z39" i="65"/>
  <c r="Z25" i="65"/>
  <c r="Z23" i="65"/>
  <c r="Z21" i="65"/>
  <c r="Z64" i="65"/>
  <c r="Z62" i="65"/>
  <c r="Z60" i="65"/>
  <c r="Z46" i="65"/>
  <c r="Z44" i="65"/>
  <c r="Z42" i="65"/>
  <c r="Z28" i="65"/>
  <c r="Z26" i="65"/>
  <c r="Z24" i="65"/>
  <c r="Z13" i="65"/>
  <c r="Z65" i="65"/>
  <c r="Z63" i="65"/>
  <c r="Z49" i="65"/>
  <c r="Z47" i="65"/>
  <c r="Z45" i="65"/>
  <c r="Z31" i="65"/>
  <c r="Z29" i="65"/>
  <c r="Z27" i="65"/>
  <c r="Z12" i="65"/>
  <c r="Z52" i="65"/>
  <c r="Z50" i="65"/>
  <c r="Z48" i="65"/>
  <c r="Z34" i="65"/>
  <c r="Z32" i="65"/>
  <c r="Z30" i="65"/>
  <c r="Z16" i="65"/>
  <c r="Z14" i="65"/>
  <c r="V1" i="51"/>
  <c r="W1" i="51" s="1"/>
  <c r="AP1" i="65"/>
  <c r="O1" i="65"/>
  <c r="O1" i="34"/>
  <c r="AB1" i="34"/>
  <c r="K1" i="34"/>
  <c r="AB1" i="65"/>
  <c r="K1" i="65"/>
  <c r="A67" i="65"/>
  <c r="R67" i="65" s="1"/>
  <c r="A68" i="65"/>
  <c r="A66" i="65"/>
  <c r="Z66" i="65" s="1"/>
  <c r="AN68" i="65" l="1"/>
  <c r="C68" i="65"/>
  <c r="D68" i="65"/>
  <c r="G68" i="65" s="1"/>
  <c r="AO68" i="65"/>
  <c r="E68" i="65"/>
  <c r="F68" i="65"/>
  <c r="I68" i="65"/>
  <c r="R68" i="65"/>
  <c r="Z68" i="65"/>
  <c r="M68" i="65"/>
  <c r="AZ66" i="65"/>
  <c r="BF66" i="65"/>
  <c r="AN66" i="65"/>
  <c r="C66" i="65"/>
  <c r="D66" i="65"/>
  <c r="G66" i="65" s="1"/>
  <c r="AO66" i="65"/>
  <c r="E66" i="65"/>
  <c r="F66" i="65"/>
  <c r="M66" i="65"/>
  <c r="I66" i="65"/>
  <c r="R66" i="65"/>
  <c r="H61" i="65"/>
  <c r="AX61" i="65" a="1"/>
  <c r="AX61" i="65" s="1"/>
  <c r="BA61" i="65" s="1"/>
  <c r="BC61" i="65" a="1"/>
  <c r="BC61" i="65" s="1"/>
  <c r="AQ64" i="65"/>
  <c r="AJ64" i="65"/>
  <c r="AI64" i="65"/>
  <c r="AS62" i="65"/>
  <c r="AN67" i="65"/>
  <c r="C67" i="65"/>
  <c r="D67" i="65"/>
  <c r="G67" i="65" s="1"/>
  <c r="AO67" i="65"/>
  <c r="E67" i="65"/>
  <c r="F67" i="65"/>
  <c r="Z67" i="65"/>
  <c r="M67" i="65"/>
  <c r="AR64" i="65"/>
  <c r="AH64" i="65"/>
  <c r="AR65" i="65"/>
  <c r="AH65" i="65"/>
  <c r="AS61" i="65"/>
  <c r="H62" i="65"/>
  <c r="BC62" i="65" a="1"/>
  <c r="BC62" i="65" s="1"/>
  <c r="AX62" i="65" a="1"/>
  <c r="AX62" i="65" s="1"/>
  <c r="BA62" i="65" s="1"/>
  <c r="AR63" i="65"/>
  <c r="AH63" i="65"/>
  <c r="AJ65" i="65"/>
  <c r="AQ65" i="65"/>
  <c r="AI65" i="65"/>
  <c r="H60" i="65"/>
  <c r="AS60" i="65" s="1"/>
  <c r="AX60" i="65" a="1"/>
  <c r="AX60" i="65" s="1"/>
  <c r="BA60" i="65" s="1"/>
  <c r="BC60" i="65" a="1"/>
  <c r="BC60" i="65" s="1"/>
  <c r="AI63" i="65"/>
  <c r="AJ63" i="65"/>
  <c r="AQ63" i="65"/>
  <c r="AP68" i="65"/>
  <c r="AP66" i="65"/>
  <c r="AP52" i="65"/>
  <c r="AP50" i="65"/>
  <c r="AP48" i="65"/>
  <c r="AP34" i="65"/>
  <c r="AP32" i="65"/>
  <c r="AP30" i="65"/>
  <c r="AP16" i="65"/>
  <c r="AP14" i="65"/>
  <c r="AP55" i="65"/>
  <c r="AP53" i="65"/>
  <c r="AP51" i="65"/>
  <c r="AP37" i="65"/>
  <c r="AP35" i="65"/>
  <c r="AP33" i="65"/>
  <c r="AP19" i="65"/>
  <c r="AP17" i="65"/>
  <c r="AP15" i="65"/>
  <c r="AP58" i="65"/>
  <c r="AP56" i="65"/>
  <c r="AP54" i="65"/>
  <c r="AP40" i="65"/>
  <c r="AP38" i="65"/>
  <c r="AP36" i="65"/>
  <c r="AP22" i="65"/>
  <c r="AP20" i="65"/>
  <c r="AP18" i="65"/>
  <c r="AP61" i="65"/>
  <c r="AP59" i="65"/>
  <c r="AP57" i="65"/>
  <c r="AP43" i="65"/>
  <c r="AP41" i="65"/>
  <c r="AP39" i="65"/>
  <c r="AP25" i="65"/>
  <c r="AP23" i="65"/>
  <c r="AP21" i="65"/>
  <c r="AP64" i="65"/>
  <c r="AP62" i="65"/>
  <c r="AP60" i="65"/>
  <c r="AP46" i="65"/>
  <c r="AP44" i="65"/>
  <c r="AP42" i="65"/>
  <c r="AP28" i="65"/>
  <c r="AP26" i="65"/>
  <c r="AP24" i="65"/>
  <c r="AP13" i="65"/>
  <c r="AP67" i="65"/>
  <c r="AP65" i="65"/>
  <c r="AP63" i="65"/>
  <c r="AP49" i="65"/>
  <c r="AP47" i="65"/>
  <c r="AP45" i="65"/>
  <c r="AP31" i="65"/>
  <c r="AP29" i="65"/>
  <c r="AP27" i="65"/>
  <c r="AP12" i="65"/>
  <c r="O13" i="34"/>
  <c r="O12" i="34"/>
  <c r="O14" i="34"/>
  <c r="O64" i="65"/>
  <c r="O62" i="65"/>
  <c r="O60" i="65"/>
  <c r="O46" i="65"/>
  <c r="O44" i="65"/>
  <c r="O42" i="65"/>
  <c r="O28" i="65"/>
  <c r="O26" i="65"/>
  <c r="O24" i="65"/>
  <c r="O13" i="65"/>
  <c r="O67" i="65"/>
  <c r="O65" i="65"/>
  <c r="O63" i="65"/>
  <c r="O49" i="65"/>
  <c r="O47" i="65"/>
  <c r="O45" i="65"/>
  <c r="O31" i="65"/>
  <c r="O29" i="65"/>
  <c r="O27" i="65"/>
  <c r="O12" i="65"/>
  <c r="O68" i="65"/>
  <c r="O66" i="65"/>
  <c r="O52" i="65"/>
  <c r="O50" i="65"/>
  <c r="O48" i="65"/>
  <c r="O34" i="65"/>
  <c r="O32" i="65"/>
  <c r="O30" i="65"/>
  <c r="O16" i="65"/>
  <c r="O14" i="65"/>
  <c r="O55" i="65"/>
  <c r="O53" i="65"/>
  <c r="O51" i="65"/>
  <c r="O37" i="65"/>
  <c r="O35" i="65"/>
  <c r="O33" i="65"/>
  <c r="O19" i="65"/>
  <c r="O17" i="65"/>
  <c r="O15" i="65"/>
  <c r="O58" i="65"/>
  <c r="O56" i="65"/>
  <c r="O54" i="65"/>
  <c r="O40" i="65"/>
  <c r="O38" i="65"/>
  <c r="O36" i="65"/>
  <c r="O22" i="65"/>
  <c r="O20" i="65"/>
  <c r="O18" i="65"/>
  <c r="O61" i="65"/>
  <c r="O59" i="65"/>
  <c r="O57" i="65"/>
  <c r="O43" i="65"/>
  <c r="O41" i="65"/>
  <c r="O39" i="65"/>
  <c r="O25" i="65"/>
  <c r="O23" i="65"/>
  <c r="O21" i="65"/>
  <c r="K58" i="65"/>
  <c r="K56" i="65"/>
  <c r="K54" i="65"/>
  <c r="K40" i="65"/>
  <c r="K38" i="65"/>
  <c r="K36" i="65"/>
  <c r="K22" i="65"/>
  <c r="K20" i="65"/>
  <c r="K18" i="65"/>
  <c r="K61" i="65"/>
  <c r="K59" i="65"/>
  <c r="K57" i="65"/>
  <c r="K43" i="65"/>
  <c r="K41" i="65"/>
  <c r="K39" i="65"/>
  <c r="K25" i="65"/>
  <c r="K23" i="65"/>
  <c r="K21" i="65"/>
  <c r="K64" i="65"/>
  <c r="K62" i="65"/>
  <c r="K60" i="65"/>
  <c r="K46" i="65"/>
  <c r="K44" i="65"/>
  <c r="K42" i="65"/>
  <c r="K28" i="65"/>
  <c r="K26" i="65"/>
  <c r="K24" i="65"/>
  <c r="K13" i="65"/>
  <c r="K67" i="65"/>
  <c r="K65" i="65"/>
  <c r="K63" i="65"/>
  <c r="K49" i="65"/>
  <c r="K47" i="65"/>
  <c r="K45" i="65"/>
  <c r="K31" i="65"/>
  <c r="K29" i="65"/>
  <c r="K27" i="65"/>
  <c r="K12" i="65"/>
  <c r="K68" i="65"/>
  <c r="K66" i="65"/>
  <c r="K52" i="65"/>
  <c r="K50" i="65"/>
  <c r="K48" i="65"/>
  <c r="K34" i="65"/>
  <c r="K32" i="65"/>
  <c r="K30" i="65"/>
  <c r="K16" i="65"/>
  <c r="K14" i="65"/>
  <c r="K55" i="65"/>
  <c r="K53" i="65"/>
  <c r="K51" i="65"/>
  <c r="K37" i="65"/>
  <c r="K35" i="65"/>
  <c r="K33" i="65"/>
  <c r="K19" i="65"/>
  <c r="K17" i="65"/>
  <c r="K15" i="65"/>
  <c r="AB58" i="65"/>
  <c r="AB56" i="65"/>
  <c r="AB54" i="65"/>
  <c r="AB40" i="65"/>
  <c r="AB38" i="65"/>
  <c r="AB36" i="65"/>
  <c r="AB22" i="65"/>
  <c r="AB20" i="65"/>
  <c r="AB18" i="65"/>
  <c r="AB61" i="65"/>
  <c r="AB59" i="65"/>
  <c r="AB57" i="65"/>
  <c r="AB43" i="65"/>
  <c r="AB41" i="65"/>
  <c r="AB39" i="65"/>
  <c r="AB25" i="65"/>
  <c r="AB23" i="65"/>
  <c r="AB21" i="65"/>
  <c r="AB64" i="65"/>
  <c r="AB62" i="65"/>
  <c r="AB60" i="65"/>
  <c r="AB46" i="65"/>
  <c r="AB44" i="65"/>
  <c r="AB42" i="65"/>
  <c r="AB28" i="65"/>
  <c r="AB26" i="65"/>
  <c r="AB24" i="65"/>
  <c r="AB13" i="65"/>
  <c r="AB67" i="65"/>
  <c r="AB65" i="65"/>
  <c r="AB63" i="65"/>
  <c r="AB49" i="65"/>
  <c r="AB47" i="65"/>
  <c r="AB45" i="65"/>
  <c r="AB31" i="65"/>
  <c r="AB29" i="65"/>
  <c r="AB27" i="65"/>
  <c r="AB12" i="65"/>
  <c r="AB68" i="65"/>
  <c r="AB66" i="65"/>
  <c r="AB52" i="65"/>
  <c r="AB50" i="65"/>
  <c r="AB48" i="65"/>
  <c r="AB34" i="65"/>
  <c r="AB32" i="65"/>
  <c r="AB30" i="65"/>
  <c r="AB16" i="65"/>
  <c r="AB14" i="65"/>
  <c r="AB55" i="65"/>
  <c r="AB53" i="65"/>
  <c r="AB51" i="65"/>
  <c r="AB37" i="65"/>
  <c r="AB35" i="65"/>
  <c r="AB33" i="65"/>
  <c r="AB19" i="65"/>
  <c r="AB17" i="65"/>
  <c r="AB15" i="65"/>
  <c r="K13" i="34"/>
  <c r="K12" i="34"/>
  <c r="K14" i="34"/>
  <c r="AB14" i="34"/>
  <c r="AB13" i="34"/>
  <c r="AB12" i="34"/>
  <c r="X1" i="51"/>
  <c r="Y1" i="51" s="1"/>
  <c r="Z1" i="51" s="1"/>
  <c r="AA1" i="51" s="1"/>
  <c r="AB1" i="51" s="1"/>
  <c r="J1" i="65"/>
  <c r="J1" i="34"/>
  <c r="A69" i="65"/>
  <c r="A71" i="65"/>
  <c r="O71" i="65" s="1"/>
  <c r="A70" i="65"/>
  <c r="AR14" i="34"/>
  <c r="AR13" i="34"/>
  <c r="AR12" i="34"/>
  <c r="B13" i="34"/>
  <c r="G13" i="34"/>
  <c r="B14" i="34"/>
  <c r="G14" i="34"/>
  <c r="G12" i="34"/>
  <c r="B12" i="34"/>
  <c r="AN71" i="65" l="1"/>
  <c r="C71" i="65"/>
  <c r="D71" i="65"/>
  <c r="G71" i="65" s="1"/>
  <c r="AO71" i="65"/>
  <c r="E71" i="65"/>
  <c r="F71" i="65"/>
  <c r="I71" i="65"/>
  <c r="M71" i="65"/>
  <c r="R71" i="65"/>
  <c r="Z71" i="65"/>
  <c r="K71" i="65"/>
  <c r="AB71" i="65"/>
  <c r="AP71" i="65"/>
  <c r="AZ69" i="65"/>
  <c r="BF69" i="65"/>
  <c r="AN69" i="65"/>
  <c r="C69" i="65"/>
  <c r="D69" i="65"/>
  <c r="G69" i="65" s="1"/>
  <c r="AO69" i="65"/>
  <c r="E69" i="65"/>
  <c r="F69" i="65"/>
  <c r="I69" i="65"/>
  <c r="R69" i="65"/>
  <c r="Z69" i="65"/>
  <c r="M69" i="65"/>
  <c r="K69" i="65"/>
  <c r="AP69" i="65"/>
  <c r="O69" i="65"/>
  <c r="AB69" i="65"/>
  <c r="AN70" i="65"/>
  <c r="C70" i="65"/>
  <c r="D70" i="65"/>
  <c r="G70" i="65" s="1"/>
  <c r="AO70" i="65"/>
  <c r="E70" i="65"/>
  <c r="F70" i="65"/>
  <c r="Z70" i="65"/>
  <c r="M70" i="65"/>
  <c r="I70" i="65"/>
  <c r="R70" i="65"/>
  <c r="AP70" i="65"/>
  <c r="O70" i="65"/>
  <c r="K70" i="65"/>
  <c r="AB70" i="65"/>
  <c r="AJ68" i="65"/>
  <c r="AQ68" i="65"/>
  <c r="AI68" i="65"/>
  <c r="H63" i="65"/>
  <c r="BC63" i="65" a="1"/>
  <c r="BC63" i="65" s="1"/>
  <c r="AX63" i="65" a="1"/>
  <c r="AX63" i="65" s="1"/>
  <c r="BA63" i="65" s="1"/>
  <c r="H65" i="65"/>
  <c r="AS65" i="65" s="1"/>
  <c r="AX65" i="65" a="1"/>
  <c r="AX65" i="65" s="1"/>
  <c r="BA65" i="65" s="1"/>
  <c r="BC65" i="65" a="1"/>
  <c r="BC65" i="65" s="1"/>
  <c r="AR67" i="65"/>
  <c r="AH67" i="65"/>
  <c r="AR66" i="65"/>
  <c r="AH66" i="65"/>
  <c r="H64" i="65"/>
  <c r="AS64" i="65" s="1"/>
  <c r="AX64" i="65" a="1"/>
  <c r="AX64" i="65" s="1"/>
  <c r="BA64" i="65" s="1"/>
  <c r="BC64" i="65" a="1"/>
  <c r="BC64" i="65" s="1"/>
  <c r="AJ67" i="65"/>
  <c r="AQ67" i="65"/>
  <c r="AI67" i="65"/>
  <c r="AS63" i="65"/>
  <c r="AI66" i="65"/>
  <c r="AQ66" i="65"/>
  <c r="AJ66" i="65"/>
  <c r="AR68" i="65"/>
  <c r="AH68" i="65"/>
  <c r="H12" i="34"/>
  <c r="AZ12" i="34" a="1"/>
  <c r="AZ12" i="34" s="1"/>
  <c r="BH12" i="34" a="1"/>
  <c r="BH12" i="34" s="1"/>
  <c r="BE12" i="34" a="1"/>
  <c r="BE12" i="34" s="1"/>
  <c r="BP12" i="34" a="1"/>
  <c r="BP12" i="34" s="1"/>
  <c r="H13" i="34"/>
  <c r="BE13" i="34" a="1"/>
  <c r="BE13" i="34" s="1"/>
  <c r="BP13" i="34" a="1"/>
  <c r="BP13" i="34" s="1"/>
  <c r="AZ13" i="34" a="1"/>
  <c r="AZ13" i="34" s="1"/>
  <c r="BH13" i="34" a="1"/>
  <c r="BH13" i="34" s="1"/>
  <c r="H14" i="34"/>
  <c r="BP14" i="34" a="1"/>
  <c r="BP14" i="34" s="1"/>
  <c r="AZ14" i="34" a="1"/>
  <c r="AZ14" i="34" s="1"/>
  <c r="BH14" i="34" a="1"/>
  <c r="BH14" i="34" s="1"/>
  <c r="BE14" i="34" a="1"/>
  <c r="BE14" i="34" s="1"/>
  <c r="AC1" i="51"/>
  <c r="C54" i="21"/>
  <c r="AH13" i="34"/>
  <c r="AH12" i="34"/>
  <c r="AH14" i="34"/>
  <c r="A72" i="65"/>
  <c r="A73" i="65"/>
  <c r="A74" i="65"/>
  <c r="AR69" i="65" l="1"/>
  <c r="AH69" i="65"/>
  <c r="H68" i="65"/>
  <c r="BC68" i="65" a="1"/>
  <c r="BC68" i="65" s="1"/>
  <c r="AX68" i="65" a="1"/>
  <c r="AX68" i="65" s="1"/>
  <c r="BA68" i="65" s="1"/>
  <c r="H66" i="65"/>
  <c r="AX66" i="65" a="1"/>
  <c r="AX66" i="65" s="1"/>
  <c r="BA66" i="65" s="1"/>
  <c r="BC66" i="65" a="1"/>
  <c r="BC66" i="65" s="1"/>
  <c r="AS68" i="65"/>
  <c r="AR70" i="65"/>
  <c r="AH70" i="65"/>
  <c r="AQ71" i="65"/>
  <c r="AJ71" i="65"/>
  <c r="AI71" i="65"/>
  <c r="AN74" i="65"/>
  <c r="C74" i="65"/>
  <c r="D74" i="65"/>
  <c r="G74" i="65" s="1"/>
  <c r="AO74" i="65"/>
  <c r="E74" i="65"/>
  <c r="F74" i="65"/>
  <c r="M74" i="65"/>
  <c r="R74" i="65"/>
  <c r="I74" i="65"/>
  <c r="Z74" i="65"/>
  <c r="O74" i="65"/>
  <c r="AP74" i="65"/>
  <c r="K74" i="65"/>
  <c r="AB74" i="65"/>
  <c r="AI69" i="65"/>
  <c r="AJ69" i="65"/>
  <c r="AQ69" i="65"/>
  <c r="AN73" i="65"/>
  <c r="C73" i="65"/>
  <c r="D73" i="65"/>
  <c r="G73" i="65" s="1"/>
  <c r="AO73" i="65"/>
  <c r="E73" i="65"/>
  <c r="F73" i="65"/>
  <c r="R73" i="65"/>
  <c r="I73" i="65"/>
  <c r="M73" i="65"/>
  <c r="Z73" i="65"/>
  <c r="AP73" i="65"/>
  <c r="K73" i="65"/>
  <c r="AB73" i="65"/>
  <c r="O73" i="65"/>
  <c r="AI70" i="65"/>
  <c r="AJ70" i="65"/>
  <c r="AQ70" i="65"/>
  <c r="AS66" i="65"/>
  <c r="AZ72" i="65"/>
  <c r="BF72" i="65"/>
  <c r="AN72" i="65"/>
  <c r="C72" i="65"/>
  <c r="D72" i="65"/>
  <c r="G72" i="65" s="1"/>
  <c r="AO72" i="65"/>
  <c r="E72" i="65"/>
  <c r="F72" i="65"/>
  <c r="R72" i="65"/>
  <c r="I72" i="65"/>
  <c r="M72" i="65"/>
  <c r="Z72" i="65"/>
  <c r="AP72" i="65"/>
  <c r="K72" i="65"/>
  <c r="AB72" i="65"/>
  <c r="O72" i="65"/>
  <c r="H67" i="65"/>
  <c r="AS67" i="65" s="1"/>
  <c r="AX67" i="65" a="1"/>
  <c r="AX67" i="65" s="1"/>
  <c r="BA67" i="65" s="1"/>
  <c r="BC67" i="65" a="1"/>
  <c r="BC67" i="65" s="1"/>
  <c r="AR71" i="65"/>
  <c r="AH71" i="65"/>
  <c r="AD1" i="51"/>
  <c r="AE1" i="51" s="1"/>
  <c r="AF1" i="51" s="1"/>
  <c r="AG1" i="51" s="1"/>
  <c r="AH1" i="51" s="1"/>
  <c r="L1" i="65"/>
  <c r="L1" i="34"/>
  <c r="A75" i="65"/>
  <c r="A77" i="65"/>
  <c r="A76" i="65"/>
  <c r="AJ72" i="65" l="1"/>
  <c r="AQ72" i="65"/>
  <c r="AI72" i="65"/>
  <c r="AJ74" i="65"/>
  <c r="AI74" i="65"/>
  <c r="AQ74" i="65"/>
  <c r="AQ73" i="65"/>
  <c r="AI73" i="65"/>
  <c r="AJ73" i="65"/>
  <c r="AN76" i="65"/>
  <c r="C76" i="65"/>
  <c r="D76" i="65"/>
  <c r="G76" i="65" s="1"/>
  <c r="AO76" i="65"/>
  <c r="E76" i="65"/>
  <c r="F76" i="65"/>
  <c r="M76" i="65"/>
  <c r="R76" i="65"/>
  <c r="Z76" i="65"/>
  <c r="I76" i="65"/>
  <c r="O76" i="65"/>
  <c r="AP76" i="65"/>
  <c r="K76" i="65"/>
  <c r="AB76" i="65"/>
  <c r="H71" i="65"/>
  <c r="AS71" i="65" s="1"/>
  <c r="AX71" i="65" a="1"/>
  <c r="AX71" i="65" s="1"/>
  <c r="BA71" i="65" s="1"/>
  <c r="BC71" i="65" a="1"/>
  <c r="BC71" i="65" s="1"/>
  <c r="AR72" i="65"/>
  <c r="AH72" i="65"/>
  <c r="AR74" i="65"/>
  <c r="AH74" i="65"/>
  <c r="AN77" i="65"/>
  <c r="C77" i="65"/>
  <c r="D77" i="65"/>
  <c r="G77" i="65" s="1"/>
  <c r="AO77" i="65"/>
  <c r="E77" i="65"/>
  <c r="F77" i="65"/>
  <c r="I77" i="65"/>
  <c r="Z77" i="65"/>
  <c r="R77" i="65"/>
  <c r="M77" i="65"/>
  <c r="O77" i="65"/>
  <c r="AB77" i="65"/>
  <c r="K77" i="65"/>
  <c r="AP77" i="65"/>
  <c r="AR73" i="65"/>
  <c r="AH73" i="65"/>
  <c r="H70" i="65"/>
  <c r="AS70" i="65" s="1"/>
  <c r="BC70" i="65" a="1"/>
  <c r="BC70" i="65" s="1"/>
  <c r="AX70" i="65" a="1"/>
  <c r="AX70" i="65" s="1"/>
  <c r="BA70" i="65" s="1"/>
  <c r="AZ75" i="65"/>
  <c r="BF75" i="65"/>
  <c r="AN75" i="65"/>
  <c r="C75" i="65"/>
  <c r="D75" i="65"/>
  <c r="G75" i="65" s="1"/>
  <c r="AO75" i="65"/>
  <c r="E75" i="65"/>
  <c r="F75" i="65"/>
  <c r="M75" i="65"/>
  <c r="I75" i="65"/>
  <c r="R75" i="65"/>
  <c r="Z75" i="65"/>
  <c r="O75" i="65"/>
  <c r="AP75" i="65"/>
  <c r="K75" i="65"/>
  <c r="AB75" i="65"/>
  <c r="H69" i="65"/>
  <c r="AS69" i="65" s="1"/>
  <c r="BC69" i="65" a="1"/>
  <c r="BC69" i="65" s="1"/>
  <c r="AX69" i="65" a="1"/>
  <c r="AX69" i="65" s="1"/>
  <c r="BA69" i="65" s="1"/>
  <c r="AI1" i="51"/>
  <c r="D54" i="21"/>
  <c r="A80" i="65"/>
  <c r="A79" i="65"/>
  <c r="A78" i="65"/>
  <c r="AQ75" i="65" l="1"/>
  <c r="AI75" i="65"/>
  <c r="AJ75" i="65"/>
  <c r="AR77" i="65"/>
  <c r="AH77" i="65"/>
  <c r="AR76" i="65"/>
  <c r="AH76" i="65"/>
  <c r="AS73" i="65"/>
  <c r="H73" i="65"/>
  <c r="BC73" i="65" a="1"/>
  <c r="BC73" i="65" s="1"/>
  <c r="AX73" i="65" a="1"/>
  <c r="AX73" i="65" s="1"/>
  <c r="BA73" i="65" s="1"/>
  <c r="H74" i="65"/>
  <c r="AS74" i="65" s="1"/>
  <c r="AX74" i="65" a="1"/>
  <c r="AX74" i="65" s="1"/>
  <c r="BA74" i="65" s="1"/>
  <c r="BC74" i="65" a="1"/>
  <c r="BC74" i="65" s="1"/>
  <c r="AI76" i="65"/>
  <c r="AQ76" i="65"/>
  <c r="AJ76" i="65"/>
  <c r="AR75" i="65"/>
  <c r="AH75" i="65"/>
  <c r="AZ78" i="65"/>
  <c r="BF78" i="65"/>
  <c r="AN78" i="65"/>
  <c r="C78" i="65"/>
  <c r="D78" i="65"/>
  <c r="G78" i="65" s="1"/>
  <c r="AO78" i="65"/>
  <c r="E78" i="65"/>
  <c r="F78" i="65"/>
  <c r="I78" i="65"/>
  <c r="Z78" i="65"/>
  <c r="R78" i="65"/>
  <c r="M78" i="65"/>
  <c r="O78" i="65"/>
  <c r="K78" i="65"/>
  <c r="AB78" i="65"/>
  <c r="AP78" i="65"/>
  <c r="AN79" i="65"/>
  <c r="C79" i="65"/>
  <c r="D79" i="65"/>
  <c r="G79" i="65" s="1"/>
  <c r="AO79" i="65"/>
  <c r="E79" i="65"/>
  <c r="F79" i="65"/>
  <c r="I79" i="65"/>
  <c r="Z79" i="65"/>
  <c r="M79" i="65"/>
  <c r="R79" i="65"/>
  <c r="AB79" i="65"/>
  <c r="K79" i="65"/>
  <c r="AP79" i="65"/>
  <c r="O79" i="65"/>
  <c r="AI77" i="65"/>
  <c r="AQ77" i="65"/>
  <c r="AJ77" i="65"/>
  <c r="AN80" i="65"/>
  <c r="C80" i="65"/>
  <c r="D80" i="65"/>
  <c r="G80" i="65" s="1"/>
  <c r="AO80" i="65"/>
  <c r="E80" i="65"/>
  <c r="F80" i="65"/>
  <c r="I80" i="65"/>
  <c r="Z80" i="65"/>
  <c r="R80" i="65"/>
  <c r="M80" i="65"/>
  <c r="AB80" i="65"/>
  <c r="AP80" i="65"/>
  <c r="O80" i="65"/>
  <c r="K80" i="65"/>
  <c r="H72" i="65"/>
  <c r="AS72" i="65" s="1"/>
  <c r="AX72" i="65" a="1"/>
  <c r="AX72" i="65" s="1"/>
  <c r="BA72" i="65" s="1"/>
  <c r="BC72" i="65" a="1"/>
  <c r="BC72" i="65" s="1"/>
  <c r="AJ1" i="51"/>
  <c r="AK1" i="51" s="1"/>
  <c r="Q1" i="65"/>
  <c r="Q1" i="34"/>
  <c r="A82" i="65"/>
  <c r="A81" i="65"/>
  <c r="A83" i="65"/>
  <c r="F216" i="51"/>
  <c r="D216" i="51"/>
  <c r="C216" i="51"/>
  <c r="F215" i="51"/>
  <c r="D215" i="51"/>
  <c r="C215" i="51"/>
  <c r="F214" i="51"/>
  <c r="D214" i="51"/>
  <c r="C214" i="51"/>
  <c r="F213" i="51"/>
  <c r="D213" i="51"/>
  <c r="C213" i="51"/>
  <c r="F212" i="51"/>
  <c r="D212" i="51"/>
  <c r="C212" i="51"/>
  <c r="F211" i="51"/>
  <c r="D211" i="51"/>
  <c r="C211" i="51"/>
  <c r="F210" i="51"/>
  <c r="D210" i="51"/>
  <c r="C210" i="51"/>
  <c r="F209" i="51"/>
  <c r="D209" i="51"/>
  <c r="C209" i="51"/>
  <c r="F208" i="51"/>
  <c r="D208" i="51"/>
  <c r="C208" i="51"/>
  <c r="F207" i="51"/>
  <c r="D207" i="51"/>
  <c r="C207" i="51"/>
  <c r="F206" i="51"/>
  <c r="D206" i="51"/>
  <c r="C206" i="51"/>
  <c r="F205" i="51"/>
  <c r="D205" i="51"/>
  <c r="C205" i="51"/>
  <c r="F204" i="51"/>
  <c r="D204" i="51"/>
  <c r="C204" i="51"/>
  <c r="F203" i="51"/>
  <c r="D203" i="51"/>
  <c r="C203" i="51"/>
  <c r="F202" i="51"/>
  <c r="D202" i="51"/>
  <c r="C202" i="51"/>
  <c r="F201" i="51"/>
  <c r="D201" i="51"/>
  <c r="C201" i="51"/>
  <c r="F200" i="51"/>
  <c r="D200" i="51"/>
  <c r="C200" i="51"/>
  <c r="F199" i="51"/>
  <c r="D199" i="51"/>
  <c r="C199" i="51"/>
  <c r="F198" i="51"/>
  <c r="D198" i="51"/>
  <c r="C198" i="51"/>
  <c r="F197" i="51"/>
  <c r="D197" i="51"/>
  <c r="C197" i="51"/>
  <c r="F196" i="51"/>
  <c r="D196" i="51"/>
  <c r="C196" i="51"/>
  <c r="F195" i="51"/>
  <c r="D195" i="51"/>
  <c r="C195" i="51"/>
  <c r="F194" i="51"/>
  <c r="D194" i="51"/>
  <c r="C194" i="51"/>
  <c r="F193" i="51"/>
  <c r="D193" i="51"/>
  <c r="C193" i="51"/>
  <c r="F192" i="51"/>
  <c r="D192" i="51"/>
  <c r="C192" i="51"/>
  <c r="F191" i="51"/>
  <c r="D191" i="51"/>
  <c r="C191" i="51"/>
  <c r="F190" i="51"/>
  <c r="D190" i="51"/>
  <c r="C190" i="51"/>
  <c r="F189" i="51"/>
  <c r="D189" i="51"/>
  <c r="C189" i="51"/>
  <c r="F188" i="51"/>
  <c r="D188" i="51"/>
  <c r="C188" i="51"/>
  <c r="F187" i="51"/>
  <c r="D187" i="51"/>
  <c r="C187" i="51"/>
  <c r="F186" i="51"/>
  <c r="D186" i="51"/>
  <c r="C186" i="51"/>
  <c r="F185" i="51"/>
  <c r="D185" i="51"/>
  <c r="C185" i="51"/>
  <c r="F184" i="51"/>
  <c r="D184" i="51"/>
  <c r="C184" i="51"/>
  <c r="F183" i="51"/>
  <c r="D183" i="51"/>
  <c r="C183" i="51"/>
  <c r="F182" i="51"/>
  <c r="D182" i="51"/>
  <c r="C182" i="51"/>
  <c r="F181" i="51"/>
  <c r="D181" i="51"/>
  <c r="C181" i="51"/>
  <c r="F180" i="51"/>
  <c r="D180" i="51"/>
  <c r="C180" i="51"/>
  <c r="F179" i="51"/>
  <c r="D179" i="51"/>
  <c r="C179" i="51"/>
  <c r="F178" i="51"/>
  <c r="D178" i="51"/>
  <c r="C178" i="51"/>
  <c r="F177" i="51"/>
  <c r="D177" i="51"/>
  <c r="C177" i="51"/>
  <c r="F176" i="51"/>
  <c r="D176" i="51"/>
  <c r="C176" i="51"/>
  <c r="F175" i="51"/>
  <c r="D175" i="51"/>
  <c r="C175" i="51"/>
  <c r="F174" i="51"/>
  <c r="D174" i="51"/>
  <c r="C174" i="51"/>
  <c r="F173" i="51"/>
  <c r="D173" i="51"/>
  <c r="C173" i="51"/>
  <c r="F172" i="51"/>
  <c r="D172" i="51"/>
  <c r="C172" i="51"/>
  <c r="F171" i="51"/>
  <c r="D171" i="51"/>
  <c r="C171" i="51"/>
  <c r="F170" i="51"/>
  <c r="D170" i="51"/>
  <c r="C170" i="51"/>
  <c r="F169" i="51"/>
  <c r="D169" i="51"/>
  <c r="C169" i="51"/>
  <c r="F168" i="51"/>
  <c r="D168" i="51"/>
  <c r="C168" i="51"/>
  <c r="F167" i="51"/>
  <c r="D167" i="51"/>
  <c r="C167" i="51"/>
  <c r="F166" i="51"/>
  <c r="D166" i="51"/>
  <c r="C166" i="51"/>
  <c r="F165" i="51"/>
  <c r="D165" i="51"/>
  <c r="C165" i="51"/>
  <c r="F164" i="51"/>
  <c r="D164" i="51"/>
  <c r="C164" i="51"/>
  <c r="F163" i="51"/>
  <c r="D163" i="51"/>
  <c r="C163" i="51"/>
  <c r="F162" i="51"/>
  <c r="D162" i="51"/>
  <c r="C162" i="51"/>
  <c r="F161" i="51"/>
  <c r="D161" i="51"/>
  <c r="C161" i="51"/>
  <c r="F160" i="51"/>
  <c r="D160" i="51"/>
  <c r="C160" i="51"/>
  <c r="F159" i="51"/>
  <c r="D159" i="51"/>
  <c r="C159" i="51"/>
  <c r="F158" i="51"/>
  <c r="D158" i="51"/>
  <c r="C158" i="51"/>
  <c r="F157" i="51"/>
  <c r="D157" i="51"/>
  <c r="C157" i="51"/>
  <c r="F156" i="51"/>
  <c r="D156" i="51"/>
  <c r="C156" i="51"/>
  <c r="D89" i="51"/>
  <c r="C89" i="51"/>
  <c r="D88" i="51"/>
  <c r="C88" i="51"/>
  <c r="D87" i="51"/>
  <c r="C87" i="51"/>
  <c r="D86" i="51"/>
  <c r="C86" i="51"/>
  <c r="D85" i="51"/>
  <c r="C85" i="51"/>
  <c r="D84" i="51"/>
  <c r="C84" i="51"/>
  <c r="D83" i="51"/>
  <c r="C83" i="51"/>
  <c r="D82" i="51"/>
  <c r="C82" i="51"/>
  <c r="D81" i="51"/>
  <c r="C81" i="51"/>
  <c r="D80" i="51"/>
  <c r="C80" i="51"/>
  <c r="D79" i="51"/>
  <c r="C79" i="51"/>
  <c r="D78" i="51"/>
  <c r="C78" i="51"/>
  <c r="D77" i="51"/>
  <c r="C77" i="51"/>
  <c r="D76" i="51"/>
  <c r="C76" i="51"/>
  <c r="D75" i="51"/>
  <c r="C75" i="51"/>
  <c r="D74" i="51"/>
  <c r="C74" i="51"/>
  <c r="D73" i="51"/>
  <c r="C73" i="51"/>
  <c r="D72" i="51"/>
  <c r="C72" i="51"/>
  <c r="D71" i="51"/>
  <c r="C71" i="51"/>
  <c r="D70" i="51"/>
  <c r="C70" i="51"/>
  <c r="D69" i="51"/>
  <c r="C69" i="51"/>
  <c r="D68" i="51"/>
  <c r="C68" i="51"/>
  <c r="D67" i="51"/>
  <c r="C67" i="51"/>
  <c r="D66" i="51"/>
  <c r="C66" i="51"/>
  <c r="D65" i="51"/>
  <c r="C65" i="51"/>
  <c r="D64" i="51"/>
  <c r="C64" i="51"/>
  <c r="D63" i="51"/>
  <c r="C63" i="51"/>
  <c r="D62" i="51"/>
  <c r="C62" i="51"/>
  <c r="D61" i="51"/>
  <c r="C61" i="51"/>
  <c r="D60" i="51"/>
  <c r="C60" i="51"/>
  <c r="D59" i="51"/>
  <c r="C59" i="51"/>
  <c r="D58" i="51"/>
  <c r="C58" i="51"/>
  <c r="D57" i="51"/>
  <c r="C57" i="51"/>
  <c r="D56" i="51"/>
  <c r="C56" i="51"/>
  <c r="D55" i="51"/>
  <c r="C55" i="51"/>
  <c r="D54" i="51"/>
  <c r="C54" i="51"/>
  <c r="D53" i="51"/>
  <c r="C53" i="51"/>
  <c r="D52" i="51"/>
  <c r="C52" i="51"/>
  <c r="D51" i="51"/>
  <c r="C51" i="51"/>
  <c r="D50" i="51"/>
  <c r="C50" i="51"/>
  <c r="D49" i="51"/>
  <c r="C49" i="51"/>
  <c r="D48" i="51"/>
  <c r="C48" i="51"/>
  <c r="D47" i="51"/>
  <c r="C47" i="51"/>
  <c r="D46" i="51"/>
  <c r="C46" i="51"/>
  <c r="D45" i="51"/>
  <c r="C45" i="51"/>
  <c r="D44" i="51"/>
  <c r="C44" i="51"/>
  <c r="D43" i="51"/>
  <c r="C43" i="51"/>
  <c r="D42" i="51"/>
  <c r="C42" i="51"/>
  <c r="D41" i="51"/>
  <c r="C41" i="51"/>
  <c r="D40" i="51"/>
  <c r="C40" i="51"/>
  <c r="D39" i="51"/>
  <c r="C39" i="51"/>
  <c r="D38" i="51"/>
  <c r="C38" i="51"/>
  <c r="D37" i="51"/>
  <c r="C37" i="51"/>
  <c r="D36" i="51"/>
  <c r="C36" i="51"/>
  <c r="D35" i="51"/>
  <c r="C35" i="51"/>
  <c r="D34" i="51"/>
  <c r="C34" i="51"/>
  <c r="D33" i="51"/>
  <c r="C33" i="51"/>
  <c r="D32" i="51"/>
  <c r="C32" i="51"/>
  <c r="D31" i="51"/>
  <c r="C31" i="51"/>
  <c r="D30" i="51"/>
  <c r="C30" i="51"/>
  <c r="D29" i="51"/>
  <c r="C29" i="51"/>
  <c r="D28" i="51"/>
  <c r="C28" i="51"/>
  <c r="D27" i="51"/>
  <c r="C27" i="51"/>
  <c r="D26" i="51"/>
  <c r="C26" i="51"/>
  <c r="D25" i="51"/>
  <c r="C25" i="51"/>
  <c r="D24" i="51"/>
  <c r="C24" i="51"/>
  <c r="D23" i="51"/>
  <c r="C23" i="51"/>
  <c r="D22" i="51"/>
  <c r="C22" i="51"/>
  <c r="D21" i="51"/>
  <c r="C21" i="51"/>
  <c r="D20" i="51"/>
  <c r="C20" i="51"/>
  <c r="D19" i="51"/>
  <c r="C19" i="51"/>
  <c r="D18" i="51"/>
  <c r="C18" i="51"/>
  <c r="F17" i="51"/>
  <c r="F18" i="51" s="1"/>
  <c r="F19" i="51" s="1"/>
  <c r="F20" i="51" s="1"/>
  <c r="F21" i="51" s="1"/>
  <c r="F22" i="51" s="1"/>
  <c r="F23" i="51" s="1"/>
  <c r="F24" i="51" s="1"/>
  <c r="F25" i="51" s="1"/>
  <c r="F26" i="51" s="1"/>
  <c r="F27" i="51" s="1"/>
  <c r="F28" i="51" s="1"/>
  <c r="F29" i="51" s="1"/>
  <c r="F30" i="51" s="1"/>
  <c r="F31" i="51" s="1"/>
  <c r="F32" i="51" s="1"/>
  <c r="F33" i="51" s="1"/>
  <c r="F34" i="51" s="1"/>
  <c r="F35" i="51" s="1"/>
  <c r="F36" i="51" s="1"/>
  <c r="F37" i="51" s="1"/>
  <c r="F38" i="51" s="1"/>
  <c r="F39" i="51" s="1"/>
  <c r="F40" i="51" s="1"/>
  <c r="F41" i="51" s="1"/>
  <c r="F42" i="51" s="1"/>
  <c r="F43" i="51" s="1"/>
  <c r="F44" i="51" s="1"/>
  <c r="F45" i="51" s="1"/>
  <c r="F46" i="51" s="1"/>
  <c r="F47" i="51" s="1"/>
  <c r="F48" i="51" s="1"/>
  <c r="F49" i="51" s="1"/>
  <c r="F50" i="51" s="1"/>
  <c r="F51" i="51" s="1"/>
  <c r="F52" i="51" s="1"/>
  <c r="F53" i="51" s="1"/>
  <c r="F54" i="51" s="1"/>
  <c r="F55" i="51" s="1"/>
  <c r="F56" i="51" s="1"/>
  <c r="F57" i="51" s="1"/>
  <c r="F58" i="51" s="1"/>
  <c r="F59" i="51" s="1"/>
  <c r="F60" i="51" s="1"/>
  <c r="F61" i="51" s="1"/>
  <c r="F62" i="51" s="1"/>
  <c r="F63" i="51" s="1"/>
  <c r="F64" i="51" s="1"/>
  <c r="F65" i="51" s="1"/>
  <c r="F66" i="51" s="1"/>
  <c r="F67" i="51" s="1"/>
  <c r="F68" i="51" s="1"/>
  <c r="F69" i="51" s="1"/>
  <c r="F70" i="51" s="1"/>
  <c r="F71" i="51" s="1"/>
  <c r="F72" i="51" s="1"/>
  <c r="F73" i="51" s="1"/>
  <c r="F74" i="51" s="1"/>
  <c r="F75" i="51" s="1"/>
  <c r="F76" i="51" s="1"/>
  <c r="F77" i="51" s="1"/>
  <c r="F78" i="51" s="1"/>
  <c r="F79" i="51" s="1"/>
  <c r="F80" i="51" s="1"/>
  <c r="F81" i="51" s="1"/>
  <c r="F82" i="51" s="1"/>
  <c r="F83" i="51" s="1"/>
  <c r="F84" i="51" s="1"/>
  <c r="F85" i="51" s="1"/>
  <c r="F86" i="51" s="1"/>
  <c r="F87" i="51" s="1"/>
  <c r="F88" i="51" s="1"/>
  <c r="F89" i="51" s="1"/>
  <c r="F90" i="51" s="1"/>
  <c r="F91" i="51" s="1"/>
  <c r="F92" i="51" s="1"/>
  <c r="F93" i="51" s="1"/>
  <c r="F94" i="51" s="1"/>
  <c r="F95" i="51" s="1"/>
  <c r="F96" i="51" s="1"/>
  <c r="F97" i="51" s="1"/>
  <c r="F98" i="51" s="1"/>
  <c r="F99" i="51" s="1"/>
  <c r="F100" i="51" s="1"/>
  <c r="F101" i="51" s="1"/>
  <c r="F102" i="51" s="1"/>
  <c r="F103" i="51" s="1"/>
  <c r="F104" i="51" s="1"/>
  <c r="F105" i="51" s="1"/>
  <c r="F106" i="51" s="1"/>
  <c r="F107" i="51" s="1"/>
  <c r="F108" i="51" s="1"/>
  <c r="F109" i="51" s="1"/>
  <c r="F110" i="51" s="1"/>
  <c r="F111" i="51" s="1"/>
  <c r="F112" i="51" s="1"/>
  <c r="F113" i="51" s="1"/>
  <c r="F114" i="51" s="1"/>
  <c r="F115" i="51" s="1"/>
  <c r="F116" i="51" s="1"/>
  <c r="F117" i="51" s="1"/>
  <c r="F118" i="51" s="1"/>
  <c r="E17" i="51"/>
  <c r="D17" i="51"/>
  <c r="C17" i="51"/>
  <c r="J5" i="51"/>
  <c r="AN83" i="65" l="1"/>
  <c r="C83" i="65"/>
  <c r="D83" i="65"/>
  <c r="G83" i="65" s="1"/>
  <c r="AO83" i="65"/>
  <c r="E83" i="65"/>
  <c r="F83" i="65"/>
  <c r="I83" i="65"/>
  <c r="M83" i="65"/>
  <c r="Z83" i="65"/>
  <c r="R83" i="65"/>
  <c r="AP83" i="65"/>
  <c r="AB83" i="65"/>
  <c r="O83" i="65"/>
  <c r="K83" i="65"/>
  <c r="AJ79" i="65"/>
  <c r="AQ79" i="65"/>
  <c r="AI79" i="65"/>
  <c r="H76" i="65"/>
  <c r="AS76" i="65" s="1"/>
  <c r="AX76" i="65" a="1"/>
  <c r="AX76" i="65" s="1"/>
  <c r="BA76" i="65" s="1"/>
  <c r="BC76" i="65" a="1"/>
  <c r="BC76" i="65" s="1"/>
  <c r="AR80" i="65"/>
  <c r="AH80" i="65"/>
  <c r="H77" i="65"/>
  <c r="AX77" i="65" a="1"/>
  <c r="AX77" i="65" s="1"/>
  <c r="BA77" i="65" s="1"/>
  <c r="BC77" i="65" a="1"/>
  <c r="BC77" i="65" s="1"/>
  <c r="AR78" i="65"/>
  <c r="AH78" i="65"/>
  <c r="BF81" i="65"/>
  <c r="AZ81" i="65"/>
  <c r="AN81" i="65"/>
  <c r="C81" i="65"/>
  <c r="D81" i="65"/>
  <c r="G81" i="65" s="1"/>
  <c r="AO81" i="65"/>
  <c r="E81" i="65"/>
  <c r="F81" i="65"/>
  <c r="M81" i="65"/>
  <c r="Z81" i="65"/>
  <c r="I81" i="65"/>
  <c r="R81" i="65"/>
  <c r="O81" i="65"/>
  <c r="K81" i="65"/>
  <c r="AB81" i="65"/>
  <c r="AP81" i="65"/>
  <c r="AN82" i="65"/>
  <c r="C82" i="65"/>
  <c r="D82" i="65"/>
  <c r="G82" i="65" s="1"/>
  <c r="AO82" i="65"/>
  <c r="E82" i="65"/>
  <c r="F82" i="65"/>
  <c r="M82" i="65"/>
  <c r="I82" i="65"/>
  <c r="Z82" i="65"/>
  <c r="R82" i="65"/>
  <c r="AB82" i="65"/>
  <c r="AP82" i="65"/>
  <c r="O82" i="65"/>
  <c r="K82" i="65"/>
  <c r="AS77" i="65"/>
  <c r="AR79" i="65"/>
  <c r="AH79" i="65"/>
  <c r="AQ78" i="65"/>
  <c r="AJ78" i="65"/>
  <c r="AI78" i="65"/>
  <c r="AQ80" i="65"/>
  <c r="AI80" i="65"/>
  <c r="AJ80" i="65"/>
  <c r="H75" i="65"/>
  <c r="AS75" i="65" s="1"/>
  <c r="BC75" i="65" a="1"/>
  <c r="BC75" i="65" s="1"/>
  <c r="AX75" i="65" a="1"/>
  <c r="AX75" i="65" s="1"/>
  <c r="BA75" i="65" s="1"/>
  <c r="Q12" i="34"/>
  <c r="Q14" i="34"/>
  <c r="Q13" i="34"/>
  <c r="Q83" i="65"/>
  <c r="Q81" i="65"/>
  <c r="Q67" i="65"/>
  <c r="Q65" i="65"/>
  <c r="Q63" i="65"/>
  <c r="Q49" i="65"/>
  <c r="Q47" i="65"/>
  <c r="Q45" i="65"/>
  <c r="Q31" i="65"/>
  <c r="Q29" i="65"/>
  <c r="Q27" i="65"/>
  <c r="Q12" i="65"/>
  <c r="Q86" i="65"/>
  <c r="Q70" i="65"/>
  <c r="Q68" i="65"/>
  <c r="Q66" i="65"/>
  <c r="Q52" i="65"/>
  <c r="Q50" i="65"/>
  <c r="Q48" i="65"/>
  <c r="Q34" i="65"/>
  <c r="Q32" i="65"/>
  <c r="Q30" i="65"/>
  <c r="Q16" i="65"/>
  <c r="Q14" i="65"/>
  <c r="Q73" i="65"/>
  <c r="Q71" i="65"/>
  <c r="Q69" i="65"/>
  <c r="Q55" i="65"/>
  <c r="Q53" i="65"/>
  <c r="Q51" i="65"/>
  <c r="Q37" i="65"/>
  <c r="Q35" i="65"/>
  <c r="Q33" i="65"/>
  <c r="Q19" i="65"/>
  <c r="Q17" i="65"/>
  <c r="Q15" i="65"/>
  <c r="Q76" i="65"/>
  <c r="Q74" i="65"/>
  <c r="Q72" i="65"/>
  <c r="Q58" i="65"/>
  <c r="Q56" i="65"/>
  <c r="Q54" i="65"/>
  <c r="Q40" i="65"/>
  <c r="Q38" i="65"/>
  <c r="Q36" i="65"/>
  <c r="Q22" i="65"/>
  <c r="Q20" i="65"/>
  <c r="Q18" i="65"/>
  <c r="Q79" i="65"/>
  <c r="Q77" i="65"/>
  <c r="Q75" i="65"/>
  <c r="Q61" i="65"/>
  <c r="Q59" i="65"/>
  <c r="Q57" i="65"/>
  <c r="Q43" i="65"/>
  <c r="Q41" i="65"/>
  <c r="Q39" i="65"/>
  <c r="Q25" i="65"/>
  <c r="Q23" i="65"/>
  <c r="Q21" i="65"/>
  <c r="Q82" i="65"/>
  <c r="Q80" i="65"/>
  <c r="Q78" i="65"/>
  <c r="Q64" i="65"/>
  <c r="Q62" i="65"/>
  <c r="Q60" i="65"/>
  <c r="Q46" i="65"/>
  <c r="Q44" i="65"/>
  <c r="Q42" i="65"/>
  <c r="Q28" i="65"/>
  <c r="Q26" i="65"/>
  <c r="Q24" i="65"/>
  <c r="Q13" i="65"/>
  <c r="AL1" i="51"/>
  <c r="AM1" i="51" s="1"/>
  <c r="AN1" i="51" s="1"/>
  <c r="AO1" i="51" s="1"/>
  <c r="AP1" i="51" s="1"/>
  <c r="AQ1" i="51" s="1"/>
  <c r="AR1" i="51" s="1"/>
  <c r="AS1" i="51" s="1"/>
  <c r="AT1" i="51" s="1"/>
  <c r="AU1" i="51" s="1"/>
  <c r="AV1" i="51" s="1"/>
  <c r="AW1" i="51" s="1"/>
  <c r="AX1" i="51" s="1"/>
  <c r="AY1" i="51" s="1"/>
  <c r="AZ1" i="51" s="1"/>
  <c r="BA1" i="51" s="1"/>
  <c r="BB1" i="51" s="1"/>
  <c r="BC1" i="51" s="1"/>
  <c r="BD1" i="51" s="1"/>
  <c r="BE1" i="51" s="1"/>
  <c r="BF1" i="51" s="1"/>
  <c r="BG1" i="51" s="1"/>
  <c r="BH1" i="51" s="1"/>
  <c r="BI1" i="51" s="1"/>
  <c r="BJ1" i="51" s="1"/>
  <c r="BK1" i="51" s="1"/>
  <c r="BL1" i="51" s="1"/>
  <c r="BM1" i="51" s="1"/>
  <c r="BN1" i="51" s="1"/>
  <c r="BO1" i="51" s="1"/>
  <c r="BP1" i="51" s="1"/>
  <c r="BQ1" i="51" s="1"/>
  <c r="BR1" i="51" s="1"/>
  <c r="BS1" i="51" s="1"/>
  <c r="BT1" i="51" s="1"/>
  <c r="BU1" i="51" s="1"/>
  <c r="BV1" i="51" s="1"/>
  <c r="BW1" i="51" s="1"/>
  <c r="BX1" i="51" s="1"/>
  <c r="BY1" i="51" s="1"/>
  <c r="N1" i="65"/>
  <c r="N1" i="34"/>
  <c r="A84" i="65"/>
  <c r="A85" i="65"/>
  <c r="A86" i="65"/>
  <c r="E18" i="51"/>
  <c r="AR81" i="65" l="1"/>
  <c r="AH81" i="65"/>
  <c r="AN85" i="65"/>
  <c r="C85" i="65"/>
  <c r="D85" i="65"/>
  <c r="G85" i="65" s="1"/>
  <c r="AO85" i="65"/>
  <c r="E85" i="65"/>
  <c r="F85" i="65"/>
  <c r="I85" i="65"/>
  <c r="R85" i="65"/>
  <c r="Z85" i="65"/>
  <c r="M85" i="65"/>
  <c r="AP85" i="65"/>
  <c r="AB85" i="65"/>
  <c r="O85" i="65"/>
  <c r="K85" i="65"/>
  <c r="AZ84" i="65"/>
  <c r="BF84" i="65"/>
  <c r="AN84" i="65"/>
  <c r="C84" i="65"/>
  <c r="D84" i="65"/>
  <c r="G84" i="65" s="1"/>
  <c r="AO84" i="65"/>
  <c r="E84" i="65"/>
  <c r="F84" i="65"/>
  <c r="R84" i="65"/>
  <c r="Z84" i="65"/>
  <c r="M84" i="65"/>
  <c r="I84" i="65"/>
  <c r="AP84" i="65"/>
  <c r="O84" i="65"/>
  <c r="K84" i="65"/>
  <c r="AB84" i="65"/>
  <c r="Q85" i="65"/>
  <c r="AQ82" i="65"/>
  <c r="AJ82" i="65"/>
  <c r="AI82" i="65"/>
  <c r="H78" i="65"/>
  <c r="AS78" i="65" s="1"/>
  <c r="AX78" i="65" a="1"/>
  <c r="AX78" i="65" s="1"/>
  <c r="BA78" i="65" s="1"/>
  <c r="BC78" i="65" a="1"/>
  <c r="BC78" i="65" s="1"/>
  <c r="H80" i="65"/>
  <c r="AX80" i="65" a="1"/>
  <c r="AX80" i="65" s="1"/>
  <c r="BA80" i="65" s="1"/>
  <c r="BC80" i="65" a="1"/>
  <c r="BC80" i="65" s="1"/>
  <c r="AS79" i="65"/>
  <c r="AJ83" i="65"/>
  <c r="AI83" i="65"/>
  <c r="AQ83" i="65"/>
  <c r="AN86" i="65"/>
  <c r="C86" i="65"/>
  <c r="D86" i="65"/>
  <c r="G86" i="65" s="1"/>
  <c r="AO86" i="65"/>
  <c r="E86" i="65"/>
  <c r="F86" i="65"/>
  <c r="R86" i="65"/>
  <c r="M86" i="65"/>
  <c r="I86" i="65"/>
  <c r="Z86" i="65"/>
  <c r="AP86" i="65"/>
  <c r="AB86" i="65"/>
  <c r="O86" i="65"/>
  <c r="K86" i="65"/>
  <c r="AS80" i="65"/>
  <c r="AR82" i="65"/>
  <c r="AH82" i="65"/>
  <c r="AJ81" i="65"/>
  <c r="AQ81" i="65"/>
  <c r="AI81" i="65"/>
  <c r="Q84" i="65"/>
  <c r="H79" i="65"/>
  <c r="AX79" i="65" a="1"/>
  <c r="AX79" i="65" s="1"/>
  <c r="BA79" i="65" s="1"/>
  <c r="BC79" i="65" a="1"/>
  <c r="BC79" i="65" s="1"/>
  <c r="AR83" i="65"/>
  <c r="AH83" i="65"/>
  <c r="BQ16" i="51" a="1"/>
  <c r="BQ16" i="51" s="1"/>
  <c r="BS16" i="51" a="1"/>
  <c r="BS16" i="51" s="1"/>
  <c r="BR16" i="51" a="1"/>
  <c r="BR16" i="51" s="1"/>
  <c r="BT16" i="51" a="1"/>
  <c r="BT16" i="51" s="1"/>
  <c r="BW6" i="51" s="1"/>
  <c r="S1" i="34"/>
  <c r="S1" i="65"/>
  <c r="A88" i="65"/>
  <c r="A87" i="65"/>
  <c r="A89" i="65"/>
  <c r="E19" i="51"/>
  <c r="A23" i="49"/>
  <c r="A22" i="49"/>
  <c r="A21" i="49"/>
  <c r="H83" i="65" l="1"/>
  <c r="AS83" i="65" s="1"/>
  <c r="AX83" i="65" a="1"/>
  <c r="AX83" i="65" s="1"/>
  <c r="BA83" i="65" s="1"/>
  <c r="BC83" i="65" a="1"/>
  <c r="BC83" i="65" s="1"/>
  <c r="AR86" i="65"/>
  <c r="AH86" i="65"/>
  <c r="AN89" i="65"/>
  <c r="C89" i="65"/>
  <c r="D89" i="65"/>
  <c r="G89" i="65" s="1"/>
  <c r="AO89" i="65"/>
  <c r="E89" i="65"/>
  <c r="F89" i="65"/>
  <c r="M89" i="65"/>
  <c r="R89" i="65"/>
  <c r="Z89" i="65"/>
  <c r="I89" i="65"/>
  <c r="AP89" i="65"/>
  <c r="O89" i="65"/>
  <c r="K89" i="65"/>
  <c r="AB89" i="65"/>
  <c r="Q89" i="65"/>
  <c r="AR84" i="65"/>
  <c r="AH84" i="65"/>
  <c r="AR85" i="65"/>
  <c r="AH85" i="65"/>
  <c r="BF87" i="65"/>
  <c r="AZ87" i="65"/>
  <c r="AN87" i="65"/>
  <c r="C87" i="65"/>
  <c r="D87" i="65"/>
  <c r="G87" i="65" s="1"/>
  <c r="AO87" i="65"/>
  <c r="E87" i="65"/>
  <c r="F87" i="65"/>
  <c r="R87" i="65"/>
  <c r="I87" i="65"/>
  <c r="M87" i="65"/>
  <c r="Z87" i="65"/>
  <c r="O87" i="65"/>
  <c r="AP87" i="65"/>
  <c r="AB87" i="65"/>
  <c r="K87" i="65"/>
  <c r="Q87" i="65"/>
  <c r="H82" i="65"/>
  <c r="AS82" i="65" s="1"/>
  <c r="AX82" i="65" a="1"/>
  <c r="AX82" i="65" s="1"/>
  <c r="BA82" i="65" s="1"/>
  <c r="BC82" i="65" a="1"/>
  <c r="BC82" i="65" s="1"/>
  <c r="AN88" i="65"/>
  <c r="C88" i="65"/>
  <c r="D88" i="65"/>
  <c r="G88" i="65" s="1"/>
  <c r="AO88" i="65"/>
  <c r="E88" i="65"/>
  <c r="F88" i="65"/>
  <c r="M88" i="65"/>
  <c r="I88" i="65"/>
  <c r="R88" i="65"/>
  <c r="Z88" i="65"/>
  <c r="K88" i="65"/>
  <c r="O88" i="65"/>
  <c r="AP88" i="65"/>
  <c r="AB88" i="65"/>
  <c r="Q88" i="65"/>
  <c r="AI86" i="65"/>
  <c r="AJ86" i="65"/>
  <c r="AQ86" i="65"/>
  <c r="AJ84" i="65"/>
  <c r="AQ84" i="65"/>
  <c r="AI84" i="65"/>
  <c r="AI85" i="65"/>
  <c r="AQ85" i="65"/>
  <c r="AJ85" i="65"/>
  <c r="H81" i="65"/>
  <c r="AS81" i="65" s="1"/>
  <c r="AX81" i="65" a="1"/>
  <c r="AX81" i="65" s="1"/>
  <c r="BA81" i="65" s="1"/>
  <c r="BC81" i="65" a="1"/>
  <c r="BC81" i="65" s="1"/>
  <c r="C55" i="21"/>
  <c r="A92" i="65"/>
  <c r="A90" i="65"/>
  <c r="A91" i="65"/>
  <c r="E20" i="51"/>
  <c r="A26" i="49"/>
  <c r="A29" i="49" s="1"/>
  <c r="A32" i="49" s="1"/>
  <c r="A25" i="49"/>
  <c r="A28" i="49" s="1"/>
  <c r="A24" i="49"/>
  <c r="AJ88" i="65" l="1"/>
  <c r="AQ88" i="65"/>
  <c r="AI88" i="65"/>
  <c r="AN91" i="65"/>
  <c r="C91" i="65"/>
  <c r="D91" i="65"/>
  <c r="G91" i="65" s="1"/>
  <c r="AO91" i="65"/>
  <c r="E91" i="65"/>
  <c r="F91" i="65"/>
  <c r="M91" i="65"/>
  <c r="Z91" i="65"/>
  <c r="R91" i="65"/>
  <c r="I91" i="65"/>
  <c r="O91" i="65"/>
  <c r="K91" i="65"/>
  <c r="AP91" i="65"/>
  <c r="AB91" i="65"/>
  <c r="Q91" i="65"/>
  <c r="H86" i="65"/>
  <c r="BC86" i="65" a="1"/>
  <c r="BC86" i="65" s="1"/>
  <c r="AX86" i="65" a="1"/>
  <c r="AX86" i="65" s="1"/>
  <c r="BA86" i="65" s="1"/>
  <c r="AS86" i="65"/>
  <c r="AR88" i="65"/>
  <c r="AH88" i="65"/>
  <c r="AJ87" i="65"/>
  <c r="AI87" i="65"/>
  <c r="AQ87" i="65"/>
  <c r="H85" i="65"/>
  <c r="AS85" i="65" s="1"/>
  <c r="BC85" i="65" a="1"/>
  <c r="BC85" i="65" s="1"/>
  <c r="AX85" i="65" a="1"/>
  <c r="AX85" i="65" s="1"/>
  <c r="BA85" i="65" s="1"/>
  <c r="AJ89" i="65"/>
  <c r="AQ89" i="65"/>
  <c r="AI89" i="65"/>
  <c r="AN92" i="65"/>
  <c r="C92" i="65"/>
  <c r="D92" i="65"/>
  <c r="G92" i="65" s="1"/>
  <c r="AO92" i="65"/>
  <c r="E92" i="65"/>
  <c r="F92" i="65"/>
  <c r="Z92" i="65"/>
  <c r="M92" i="65"/>
  <c r="R92" i="65"/>
  <c r="I92" i="65"/>
  <c r="AB92" i="65"/>
  <c r="AP92" i="65"/>
  <c r="O92" i="65"/>
  <c r="K92" i="65"/>
  <c r="Q92" i="65"/>
  <c r="AR87" i="65"/>
  <c r="AH87" i="65"/>
  <c r="H84" i="65"/>
  <c r="AS84" i="65" s="1"/>
  <c r="AX84" i="65" a="1"/>
  <c r="AX84" i="65" s="1"/>
  <c r="BA84" i="65" s="1"/>
  <c r="BC84" i="65" a="1"/>
  <c r="BC84" i="65" s="1"/>
  <c r="AR89" i="65"/>
  <c r="AH89" i="65"/>
  <c r="BF90" i="65"/>
  <c r="AZ90" i="65"/>
  <c r="AN90" i="65"/>
  <c r="C90" i="65"/>
  <c r="D90" i="65"/>
  <c r="G90" i="65" s="1"/>
  <c r="AO90" i="65"/>
  <c r="E90" i="65"/>
  <c r="F90" i="65"/>
  <c r="Z90" i="65"/>
  <c r="M90" i="65"/>
  <c r="R90" i="65"/>
  <c r="I90" i="65"/>
  <c r="O90" i="65"/>
  <c r="K90" i="65"/>
  <c r="AB90" i="65"/>
  <c r="AP90" i="65"/>
  <c r="Q90" i="65"/>
  <c r="P1" i="65"/>
  <c r="P1" i="34"/>
  <c r="A93" i="65"/>
  <c r="A95" i="65"/>
  <c r="A94" i="65"/>
  <c r="E21" i="51"/>
  <c r="A31" i="49"/>
  <c r="A35" i="49"/>
  <c r="A27" i="49"/>
  <c r="AN95" i="65" l="1"/>
  <c r="C95" i="65"/>
  <c r="D95" i="65"/>
  <c r="G95" i="65" s="1"/>
  <c r="AO95" i="65"/>
  <c r="E95" i="65"/>
  <c r="F95" i="65"/>
  <c r="R95" i="65"/>
  <c r="M95" i="65"/>
  <c r="I95" i="65"/>
  <c r="Z95" i="65"/>
  <c r="AP95" i="65"/>
  <c r="K95" i="65"/>
  <c r="O95" i="65"/>
  <c r="AB95" i="65"/>
  <c r="Q95" i="65"/>
  <c r="H89" i="65"/>
  <c r="BC89" i="65" a="1"/>
  <c r="BC89" i="65" s="1"/>
  <c r="AX89" i="65" a="1"/>
  <c r="AX89" i="65" s="1"/>
  <c r="BA89" i="65" s="1"/>
  <c r="BF93" i="65"/>
  <c r="AZ93" i="65"/>
  <c r="AN93" i="65"/>
  <c r="C93" i="65"/>
  <c r="D93" i="65"/>
  <c r="G93" i="65" s="1"/>
  <c r="AO93" i="65"/>
  <c r="E93" i="65"/>
  <c r="F93" i="65"/>
  <c r="M93" i="65"/>
  <c r="I93" i="65"/>
  <c r="Z93" i="65"/>
  <c r="R93" i="65"/>
  <c r="K93" i="65"/>
  <c r="AB93" i="65"/>
  <c r="AP93" i="65"/>
  <c r="O93" i="65"/>
  <c r="Q93" i="65"/>
  <c r="AR91" i="65"/>
  <c r="AH91" i="65"/>
  <c r="H88" i="65"/>
  <c r="BC88" i="65" a="1"/>
  <c r="BC88" i="65" s="1"/>
  <c r="AX88" i="65" a="1"/>
  <c r="AX88" i="65" s="1"/>
  <c r="BA88" i="65" s="1"/>
  <c r="AI92" i="65"/>
  <c r="AQ92" i="65"/>
  <c r="AJ92" i="65"/>
  <c r="AI90" i="65"/>
  <c r="AJ90" i="65"/>
  <c r="AQ90" i="65"/>
  <c r="AR92" i="65"/>
  <c r="AH92" i="65"/>
  <c r="AJ91" i="65"/>
  <c r="AI91" i="65"/>
  <c r="AQ91" i="65"/>
  <c r="AS89" i="65"/>
  <c r="AS87" i="65"/>
  <c r="AR90" i="65"/>
  <c r="AH90" i="65"/>
  <c r="AN94" i="65"/>
  <c r="C94" i="65"/>
  <c r="D94" i="65"/>
  <c r="G94" i="65" s="1"/>
  <c r="AO94" i="65"/>
  <c r="E94" i="65"/>
  <c r="F94" i="65"/>
  <c r="I94" i="65"/>
  <c r="M94" i="65"/>
  <c r="Z94" i="65"/>
  <c r="R94" i="65"/>
  <c r="K94" i="65"/>
  <c r="AB94" i="65"/>
  <c r="AP94" i="65"/>
  <c r="O94" i="65"/>
  <c r="Q94" i="65"/>
  <c r="H87" i="65"/>
  <c r="BC87" i="65" a="1"/>
  <c r="BC87" i="65" s="1"/>
  <c r="AX87" i="65" a="1"/>
  <c r="AX87" i="65" s="1"/>
  <c r="BA87" i="65" s="1"/>
  <c r="AS88" i="65"/>
  <c r="D55" i="21"/>
  <c r="A97" i="65"/>
  <c r="A98" i="65"/>
  <c r="A96" i="65"/>
  <c r="E22" i="51"/>
  <c r="A30" i="49"/>
  <c r="A38" i="49"/>
  <c r="A34" i="49"/>
  <c r="AR94" i="65" l="1"/>
  <c r="AH94" i="65"/>
  <c r="AZ96" i="65"/>
  <c r="BF96" i="65"/>
  <c r="AN96" i="65"/>
  <c r="C96" i="65"/>
  <c r="D96" i="65"/>
  <c r="G96" i="65" s="1"/>
  <c r="AO96" i="65"/>
  <c r="E96" i="65"/>
  <c r="F96" i="65"/>
  <c r="I96" i="65"/>
  <c r="R96" i="65"/>
  <c r="M96" i="65"/>
  <c r="Z96" i="65"/>
  <c r="AP96" i="65"/>
  <c r="O96" i="65"/>
  <c r="AB96" i="65"/>
  <c r="K96" i="65"/>
  <c r="Q96" i="65"/>
  <c r="AN98" i="65"/>
  <c r="C98" i="65"/>
  <c r="D98" i="65"/>
  <c r="G98" i="65" s="1"/>
  <c r="AO98" i="65"/>
  <c r="E98" i="65"/>
  <c r="F98" i="65"/>
  <c r="I98" i="65"/>
  <c r="R98" i="65"/>
  <c r="M98" i="65"/>
  <c r="Z98" i="65"/>
  <c r="O98" i="65"/>
  <c r="K98" i="65"/>
  <c r="AP98" i="65"/>
  <c r="AB98" i="65"/>
  <c r="Q98" i="65"/>
  <c r="AR93" i="65"/>
  <c r="AH93" i="65"/>
  <c r="AJ95" i="65"/>
  <c r="AQ95" i="65"/>
  <c r="AI95" i="65"/>
  <c r="AN97" i="65"/>
  <c r="C97" i="65"/>
  <c r="D97" i="65"/>
  <c r="G97" i="65" s="1"/>
  <c r="AO97" i="65"/>
  <c r="E97" i="65"/>
  <c r="F97" i="65"/>
  <c r="M97" i="65"/>
  <c r="I97" i="65"/>
  <c r="R97" i="65"/>
  <c r="Z97" i="65"/>
  <c r="AP97" i="65"/>
  <c r="O97" i="65"/>
  <c r="AB97" i="65"/>
  <c r="K97" i="65"/>
  <c r="Q97" i="65"/>
  <c r="H90" i="65"/>
  <c r="AS90" i="65" s="1"/>
  <c r="AX90" i="65" a="1"/>
  <c r="AX90" i="65" s="1"/>
  <c r="BA90" i="65" s="1"/>
  <c r="BC90" i="65" a="1"/>
  <c r="BC90" i="65" s="1"/>
  <c r="H91" i="65"/>
  <c r="AS91" i="65" s="1"/>
  <c r="BC91" i="65" a="1"/>
  <c r="BC91" i="65" s="1"/>
  <c r="AX91" i="65" a="1"/>
  <c r="AX91" i="65" s="1"/>
  <c r="BA91" i="65" s="1"/>
  <c r="H92" i="65"/>
  <c r="AS92" i="65" s="1"/>
  <c r="BC92" i="65" a="1"/>
  <c r="BC92" i="65" s="1"/>
  <c r="AX92" i="65" a="1"/>
  <c r="AX92" i="65" s="1"/>
  <c r="BA92" i="65" s="1"/>
  <c r="AJ93" i="65"/>
  <c r="AQ93" i="65"/>
  <c r="AI93" i="65"/>
  <c r="AJ94" i="65"/>
  <c r="AI94" i="65"/>
  <c r="AQ94" i="65"/>
  <c r="AR95" i="65"/>
  <c r="AH95" i="65"/>
  <c r="AD1" i="34"/>
  <c r="AD1" i="65"/>
  <c r="A99" i="65"/>
  <c r="A100" i="65"/>
  <c r="A101" i="65"/>
  <c r="E23" i="51"/>
  <c r="A37" i="49"/>
  <c r="A41" i="49"/>
  <c r="A33" i="49"/>
  <c r="AN100" i="65" l="1"/>
  <c r="C100" i="65"/>
  <c r="D100" i="65"/>
  <c r="G100" i="65" s="1"/>
  <c r="AO100" i="65"/>
  <c r="E100" i="65"/>
  <c r="F100" i="65"/>
  <c r="M100" i="65"/>
  <c r="Z100" i="65"/>
  <c r="R100" i="65"/>
  <c r="I100" i="65"/>
  <c r="K100" i="65"/>
  <c r="AP100" i="65"/>
  <c r="O100" i="65"/>
  <c r="AB100" i="65"/>
  <c r="Q100" i="65"/>
  <c r="AR97" i="65"/>
  <c r="AH97" i="65"/>
  <c r="H93" i="65"/>
  <c r="BC93" i="65" a="1"/>
  <c r="BC93" i="65" s="1"/>
  <c r="AX93" i="65" a="1"/>
  <c r="AX93" i="65" s="1"/>
  <c r="BA93" i="65" s="1"/>
  <c r="AR96" i="65"/>
  <c r="AH96" i="65"/>
  <c r="AR98" i="65"/>
  <c r="AH98" i="65"/>
  <c r="AJ97" i="65"/>
  <c r="AQ97" i="65"/>
  <c r="AI97" i="65"/>
  <c r="AZ99" i="65"/>
  <c r="BF99" i="65"/>
  <c r="AN99" i="65"/>
  <c r="C99" i="65"/>
  <c r="D99" i="65"/>
  <c r="G99" i="65" s="1"/>
  <c r="AO99" i="65"/>
  <c r="E99" i="65"/>
  <c r="F99" i="65"/>
  <c r="M99" i="65"/>
  <c r="R99" i="65"/>
  <c r="I99" i="65"/>
  <c r="Z99" i="65"/>
  <c r="AP99" i="65"/>
  <c r="O99" i="65"/>
  <c r="K99" i="65"/>
  <c r="AB99" i="65"/>
  <c r="Q99" i="65"/>
  <c r="AI98" i="65"/>
  <c r="AJ98" i="65"/>
  <c r="AQ98" i="65"/>
  <c r="AN101" i="65"/>
  <c r="C101" i="65"/>
  <c r="D101" i="65"/>
  <c r="G101" i="65" s="1"/>
  <c r="AO101" i="65"/>
  <c r="E101" i="65"/>
  <c r="F101" i="65"/>
  <c r="M101" i="65"/>
  <c r="R101" i="65"/>
  <c r="I101" i="65"/>
  <c r="Z101" i="65"/>
  <c r="O101" i="65"/>
  <c r="K101" i="65"/>
  <c r="AB101" i="65"/>
  <c r="AP101" i="65"/>
  <c r="Q101" i="65"/>
  <c r="H95" i="65"/>
  <c r="AS95" i="65" s="1"/>
  <c r="BC95" i="65" a="1"/>
  <c r="BC95" i="65" s="1"/>
  <c r="AX95" i="65" a="1"/>
  <c r="AX95" i="65" s="1"/>
  <c r="BA95" i="65" s="1"/>
  <c r="AS93" i="65"/>
  <c r="AI96" i="65"/>
  <c r="AQ96" i="65"/>
  <c r="AJ96" i="65"/>
  <c r="H94" i="65"/>
  <c r="AS94" i="65" s="1"/>
  <c r="AX94" i="65" a="1"/>
  <c r="AX94" i="65" s="1"/>
  <c r="BA94" i="65" s="1"/>
  <c r="BC94" i="65" a="1"/>
  <c r="BC94" i="65" s="1"/>
  <c r="AD13" i="34"/>
  <c r="AD12" i="34"/>
  <c r="AD14" i="34"/>
  <c r="AD97" i="65"/>
  <c r="AD95" i="65"/>
  <c r="AD93" i="65"/>
  <c r="AD79" i="65"/>
  <c r="AD77" i="65"/>
  <c r="AD75" i="65"/>
  <c r="AD61" i="65"/>
  <c r="AD59" i="65"/>
  <c r="AD57" i="65"/>
  <c r="AD43" i="65"/>
  <c r="AD41" i="65"/>
  <c r="AD39" i="65"/>
  <c r="AD25" i="65"/>
  <c r="AD23" i="65"/>
  <c r="AD21" i="65"/>
  <c r="AD100" i="65"/>
  <c r="AD98" i="65"/>
  <c r="AD96" i="65"/>
  <c r="AD82" i="65"/>
  <c r="AD80" i="65"/>
  <c r="AD78" i="65"/>
  <c r="AD64" i="65"/>
  <c r="AD62" i="65"/>
  <c r="AD60" i="65"/>
  <c r="AD46" i="65"/>
  <c r="AD44" i="65"/>
  <c r="AD42" i="65"/>
  <c r="AD28" i="65"/>
  <c r="AD26" i="65"/>
  <c r="AD24" i="65"/>
  <c r="AD13" i="65"/>
  <c r="AD101" i="65"/>
  <c r="AD99" i="65"/>
  <c r="AD85" i="65"/>
  <c r="AD83" i="65"/>
  <c r="AD81" i="65"/>
  <c r="AD67" i="65"/>
  <c r="AD65" i="65"/>
  <c r="AD63" i="65"/>
  <c r="AD49" i="65"/>
  <c r="AD47" i="65"/>
  <c r="AD45" i="65"/>
  <c r="AD31" i="65"/>
  <c r="AD29" i="65"/>
  <c r="AD27" i="65"/>
  <c r="AD12" i="65"/>
  <c r="AD104" i="65"/>
  <c r="AD102" i="65"/>
  <c r="AD88" i="65"/>
  <c r="AD86" i="65"/>
  <c r="AD84" i="65"/>
  <c r="AD70" i="65"/>
  <c r="AD68" i="65"/>
  <c r="AD66" i="65"/>
  <c r="AD52" i="65"/>
  <c r="AD50" i="65"/>
  <c r="AD48" i="65"/>
  <c r="AD34" i="65"/>
  <c r="AD32" i="65"/>
  <c r="AD30" i="65"/>
  <c r="AD16" i="65"/>
  <c r="AD14" i="65"/>
  <c r="AD91" i="65"/>
  <c r="AD89" i="65"/>
  <c r="AD87" i="65"/>
  <c r="AD73" i="65"/>
  <c r="AD71" i="65"/>
  <c r="AD69" i="65"/>
  <c r="AD55" i="65"/>
  <c r="AD53" i="65"/>
  <c r="AD51" i="65"/>
  <c r="AD37" i="65"/>
  <c r="AD35" i="65"/>
  <c r="AD33" i="65"/>
  <c r="AD19" i="65"/>
  <c r="AD17" i="65"/>
  <c r="AD15" i="65"/>
  <c r="AD94" i="65"/>
  <c r="AD92" i="65"/>
  <c r="AD90" i="65"/>
  <c r="AD76" i="65"/>
  <c r="AD74" i="65"/>
  <c r="AD72" i="65"/>
  <c r="AD58" i="65"/>
  <c r="AD56" i="65"/>
  <c r="AD54" i="65"/>
  <c r="AD40" i="65"/>
  <c r="AD38" i="65"/>
  <c r="AD36" i="65"/>
  <c r="AD22" i="65"/>
  <c r="AD20" i="65"/>
  <c r="AD18" i="65"/>
  <c r="AA1" i="65"/>
  <c r="AA1" i="34"/>
  <c r="A104" i="65"/>
  <c r="A103" i="65"/>
  <c r="AD103" i="65" s="1"/>
  <c r="A102" i="65"/>
  <c r="E24" i="51"/>
  <c r="A36" i="49"/>
  <c r="A40" i="49"/>
  <c r="A44" i="49"/>
  <c r="AZ102" i="65" l="1"/>
  <c r="BF102" i="65"/>
  <c r="AN102" i="65"/>
  <c r="C102" i="65"/>
  <c r="D102" i="65"/>
  <c r="G102" i="65" s="1"/>
  <c r="AO102" i="65"/>
  <c r="E102" i="65"/>
  <c r="F102" i="65"/>
  <c r="M102" i="65"/>
  <c r="I102" i="65"/>
  <c r="R102" i="65"/>
  <c r="Z102" i="65"/>
  <c r="O102" i="65"/>
  <c r="AB102" i="65"/>
  <c r="AP102" i="65"/>
  <c r="K102" i="65"/>
  <c r="Q102" i="65"/>
  <c r="H97" i="65"/>
  <c r="AX97" i="65" a="1"/>
  <c r="AX97" i="65" s="1"/>
  <c r="BA97" i="65" s="1"/>
  <c r="BC97" i="65" a="1"/>
  <c r="BC97" i="65" s="1"/>
  <c r="AR101" i="65"/>
  <c r="AH101" i="65"/>
  <c r="H96" i="65"/>
  <c r="AS96" i="65" s="1"/>
  <c r="BC96" i="65" a="1"/>
  <c r="BC96" i="65" s="1"/>
  <c r="AX96" i="65" a="1"/>
  <c r="AX96" i="65" s="1"/>
  <c r="BA96" i="65" s="1"/>
  <c r="AJ100" i="65"/>
  <c r="AQ100" i="65"/>
  <c r="AI100" i="65"/>
  <c r="AS97" i="65"/>
  <c r="AN103" i="65"/>
  <c r="C103" i="65"/>
  <c r="D103" i="65"/>
  <c r="G103" i="65" s="1"/>
  <c r="AO103" i="65"/>
  <c r="E103" i="65"/>
  <c r="F103" i="65"/>
  <c r="R103" i="65"/>
  <c r="Z103" i="65"/>
  <c r="M103" i="65"/>
  <c r="I103" i="65"/>
  <c r="O103" i="65"/>
  <c r="K103" i="65"/>
  <c r="AB103" i="65"/>
  <c r="AP103" i="65"/>
  <c r="Q103" i="65"/>
  <c r="AI101" i="65"/>
  <c r="AQ101" i="65"/>
  <c r="AJ101" i="65"/>
  <c r="AR99" i="65"/>
  <c r="AH99" i="65"/>
  <c r="H98" i="65"/>
  <c r="AS98" i="65" s="1"/>
  <c r="BC98" i="65" a="1"/>
  <c r="BC98" i="65" s="1"/>
  <c r="AX98" i="65" a="1"/>
  <c r="AX98" i="65" s="1"/>
  <c r="BA98" i="65" s="1"/>
  <c r="AN104" i="65"/>
  <c r="C104" i="65"/>
  <c r="D104" i="65"/>
  <c r="G104" i="65" s="1"/>
  <c r="AO104" i="65"/>
  <c r="E104" i="65"/>
  <c r="F104" i="65"/>
  <c r="R104" i="65"/>
  <c r="I104" i="65"/>
  <c r="Z104" i="65"/>
  <c r="M104" i="65"/>
  <c r="O104" i="65"/>
  <c r="K104" i="65"/>
  <c r="AB104" i="65"/>
  <c r="AP104" i="65"/>
  <c r="Q104" i="65"/>
  <c r="AI99" i="65"/>
  <c r="AQ99" i="65"/>
  <c r="AJ99" i="65"/>
  <c r="AR100" i="65"/>
  <c r="AH100" i="65"/>
  <c r="AA12" i="34"/>
  <c r="AA13" i="34"/>
  <c r="AA14" i="34"/>
  <c r="AA13" i="65"/>
  <c r="AA15" i="65"/>
  <c r="AA19" i="65"/>
  <c r="AA23" i="65"/>
  <c r="AA25" i="65"/>
  <c r="AA29" i="65"/>
  <c r="AA30" i="65"/>
  <c r="AA33" i="65"/>
  <c r="AA38" i="65"/>
  <c r="AA39" i="65"/>
  <c r="AA14" i="65"/>
  <c r="AA17" i="65"/>
  <c r="AA18" i="65"/>
  <c r="AA22" i="65"/>
  <c r="AA26" i="65"/>
  <c r="AA28" i="65"/>
  <c r="AA32" i="65"/>
  <c r="AA34" i="65"/>
  <c r="AA37" i="65"/>
  <c r="AA41" i="65"/>
  <c r="AA12" i="65"/>
  <c r="AA16" i="65"/>
  <c r="AA20" i="65"/>
  <c r="AA21" i="65"/>
  <c r="AA24" i="65"/>
  <c r="AA27" i="65"/>
  <c r="AA31" i="65"/>
  <c r="AA35" i="65"/>
  <c r="AA36" i="65"/>
  <c r="AA40" i="65"/>
  <c r="AA96" i="65"/>
  <c r="AA87" i="65"/>
  <c r="AA78" i="65"/>
  <c r="AA71" i="65"/>
  <c r="AA62" i="65"/>
  <c r="AA51" i="65"/>
  <c r="AA43" i="65"/>
  <c r="AA95" i="65"/>
  <c r="AA68" i="65"/>
  <c r="AA102" i="65"/>
  <c r="AA77" i="65"/>
  <c r="AA50" i="65"/>
  <c r="AA99" i="65"/>
  <c r="AA91" i="65"/>
  <c r="AA81" i="65"/>
  <c r="AA72" i="65"/>
  <c r="AA56" i="65"/>
  <c r="AA46" i="65"/>
  <c r="AA57" i="65"/>
  <c r="AA98" i="65"/>
  <c r="AA89" i="65"/>
  <c r="AA80" i="65"/>
  <c r="AA70" i="65"/>
  <c r="AA61" i="65"/>
  <c r="AA53" i="65"/>
  <c r="AA44" i="65"/>
  <c r="AA94" i="65"/>
  <c r="AA66" i="65"/>
  <c r="AA104" i="65"/>
  <c r="AA76" i="65"/>
  <c r="AA49" i="65"/>
  <c r="AA101" i="65"/>
  <c r="AA92" i="65"/>
  <c r="AA83" i="65"/>
  <c r="AA74" i="65"/>
  <c r="AA54" i="65"/>
  <c r="AA47" i="65"/>
  <c r="AA59" i="65"/>
  <c r="AA79" i="65"/>
  <c r="AA60" i="65"/>
  <c r="AA42" i="65"/>
  <c r="AA67" i="65"/>
  <c r="AA103" i="65"/>
  <c r="AA75" i="65"/>
  <c r="AA100" i="65"/>
  <c r="AA82" i="65"/>
  <c r="AA55" i="65"/>
  <c r="AA97" i="65"/>
  <c r="AA88" i="65"/>
  <c r="AA69" i="65"/>
  <c r="AA52" i="65"/>
  <c r="AA93" i="65"/>
  <c r="AA48" i="65"/>
  <c r="AA90" i="65"/>
  <c r="AA73" i="65"/>
  <c r="AA45" i="65"/>
  <c r="AA58" i="65"/>
  <c r="C56" i="21"/>
  <c r="A106" i="65"/>
  <c r="A107" i="65"/>
  <c r="A105" i="65"/>
  <c r="E25" i="51"/>
  <c r="A47" i="49"/>
  <c r="A43" i="49"/>
  <c r="A39" i="49"/>
  <c r="H99" i="65" l="1"/>
  <c r="AS99" i="65" s="1"/>
  <c r="AX99" i="65" a="1"/>
  <c r="AX99" i="65" s="1"/>
  <c r="BA99" i="65" s="1"/>
  <c r="BC99" i="65" a="1"/>
  <c r="BC99" i="65" s="1"/>
  <c r="H101" i="65"/>
  <c r="AS101" i="65" s="1"/>
  <c r="BC101" i="65" a="1"/>
  <c r="BC101" i="65" s="1"/>
  <c r="AX101" i="65" a="1"/>
  <c r="AX101" i="65" s="1"/>
  <c r="BA101" i="65" s="1"/>
  <c r="AJ102" i="65"/>
  <c r="AQ102" i="65"/>
  <c r="AI102" i="65"/>
  <c r="AZ105" i="65"/>
  <c r="BF105" i="65"/>
  <c r="AN105" i="65"/>
  <c r="C105" i="65"/>
  <c r="D105" i="65"/>
  <c r="G105" i="65" s="1"/>
  <c r="AO105" i="65"/>
  <c r="E105" i="65"/>
  <c r="F105" i="65"/>
  <c r="M105" i="65"/>
  <c r="I105" i="65"/>
  <c r="Z105" i="65"/>
  <c r="R105" i="65"/>
  <c r="AB105" i="65"/>
  <c r="AP105" i="65"/>
  <c r="O105" i="65"/>
  <c r="K105" i="65"/>
  <c r="Q105" i="65"/>
  <c r="AD105" i="65"/>
  <c r="AR104" i="65"/>
  <c r="AH104" i="65"/>
  <c r="AS100" i="65"/>
  <c r="AR102" i="65"/>
  <c r="AH102" i="65"/>
  <c r="AN107" i="65"/>
  <c r="C107" i="65"/>
  <c r="D107" i="65"/>
  <c r="G107" i="65" s="1"/>
  <c r="AO107" i="65"/>
  <c r="E107" i="65"/>
  <c r="F107" i="65"/>
  <c r="I107" i="65"/>
  <c r="R107" i="65"/>
  <c r="M107" i="65"/>
  <c r="Z107" i="65"/>
  <c r="K107" i="65"/>
  <c r="AB107" i="65"/>
  <c r="AP107" i="65"/>
  <c r="O107" i="65"/>
  <c r="Q107" i="65"/>
  <c r="AD107" i="65"/>
  <c r="AR103" i="65"/>
  <c r="AH103" i="65"/>
  <c r="AN106" i="65"/>
  <c r="C106" i="65"/>
  <c r="D106" i="65"/>
  <c r="G106" i="65" s="1"/>
  <c r="AO106" i="65"/>
  <c r="E106" i="65"/>
  <c r="F106" i="65"/>
  <c r="I106" i="65"/>
  <c r="Z106" i="65"/>
  <c r="R106" i="65"/>
  <c r="M106" i="65"/>
  <c r="AP106" i="65"/>
  <c r="O106" i="65"/>
  <c r="K106" i="65"/>
  <c r="AB106" i="65"/>
  <c r="Q106" i="65"/>
  <c r="AD106" i="65"/>
  <c r="H100" i="65"/>
  <c r="AX100" i="65" a="1"/>
  <c r="AX100" i="65" s="1"/>
  <c r="BA100" i="65" s="1"/>
  <c r="BC100" i="65" a="1"/>
  <c r="BC100" i="65" s="1"/>
  <c r="AJ104" i="65"/>
  <c r="AQ104" i="65"/>
  <c r="AI104" i="65"/>
  <c r="AI103" i="65"/>
  <c r="AQ103" i="65"/>
  <c r="AJ103" i="65"/>
  <c r="AC1" i="34"/>
  <c r="AC1" i="65"/>
  <c r="A110" i="65"/>
  <c r="A108" i="65"/>
  <c r="A109" i="65"/>
  <c r="E26" i="51"/>
  <c r="A50" i="49"/>
  <c r="A42" i="49"/>
  <c r="A46" i="49"/>
  <c r="AN110" i="65" l="1"/>
  <c r="C110" i="65"/>
  <c r="D110" i="65"/>
  <c r="G110" i="65" s="1"/>
  <c r="AO110" i="65"/>
  <c r="E110" i="65"/>
  <c r="F110" i="65"/>
  <c r="M110" i="65"/>
  <c r="R110" i="65"/>
  <c r="I110" i="65"/>
  <c r="Z110" i="65"/>
  <c r="O110" i="65"/>
  <c r="AP110" i="65"/>
  <c r="K110" i="65"/>
  <c r="AB110" i="65"/>
  <c r="Q110" i="65"/>
  <c r="AD110" i="65"/>
  <c r="AA110" i="65"/>
  <c r="H104" i="65"/>
  <c r="BC104" i="65" a="1"/>
  <c r="BC104" i="65" s="1"/>
  <c r="AX104" i="65" a="1"/>
  <c r="AX104" i="65" s="1"/>
  <c r="BA104" i="65" s="1"/>
  <c r="AR105" i="65"/>
  <c r="AH105" i="65"/>
  <c r="AJ106" i="65"/>
  <c r="AQ106" i="65"/>
  <c r="AI106" i="65"/>
  <c r="H103" i="65"/>
  <c r="AS103" i="65" s="1"/>
  <c r="BC103" i="65" a="1"/>
  <c r="BC103" i="65" s="1"/>
  <c r="AX103" i="65" a="1"/>
  <c r="AX103" i="65" s="1"/>
  <c r="BA103" i="65" s="1"/>
  <c r="AR107" i="65"/>
  <c r="AH107" i="65"/>
  <c r="AS104" i="65"/>
  <c r="AQ105" i="65"/>
  <c r="AI105" i="65"/>
  <c r="AJ105" i="65"/>
  <c r="AI107" i="65"/>
  <c r="AJ107" i="65"/>
  <c r="AQ107" i="65"/>
  <c r="H102" i="65"/>
  <c r="AS102" i="65" s="1"/>
  <c r="AX102" i="65" a="1"/>
  <c r="AX102" i="65" s="1"/>
  <c r="BA102" i="65" s="1"/>
  <c r="BC102" i="65" a="1"/>
  <c r="BC102" i="65" s="1"/>
  <c r="AN109" i="65"/>
  <c r="C109" i="65"/>
  <c r="D109" i="65"/>
  <c r="G109" i="65" s="1"/>
  <c r="AO109" i="65"/>
  <c r="E109" i="65"/>
  <c r="F109" i="65"/>
  <c r="R109" i="65"/>
  <c r="I109" i="65"/>
  <c r="M109" i="65"/>
  <c r="Z109" i="65"/>
  <c r="AP109" i="65"/>
  <c r="K109" i="65"/>
  <c r="AB109" i="65"/>
  <c r="O109" i="65"/>
  <c r="Q109" i="65"/>
  <c r="AD109" i="65"/>
  <c r="AA109" i="65"/>
  <c r="BF108" i="65"/>
  <c r="AZ108" i="65"/>
  <c r="AN108" i="65"/>
  <c r="C108" i="65"/>
  <c r="D108" i="65"/>
  <c r="G108" i="65" s="1"/>
  <c r="AO108" i="65"/>
  <c r="E108" i="65"/>
  <c r="F108" i="65"/>
  <c r="R108" i="65"/>
  <c r="I108" i="65"/>
  <c r="M108" i="65"/>
  <c r="Z108" i="65"/>
  <c r="AP108" i="65"/>
  <c r="K108" i="65"/>
  <c r="O108" i="65"/>
  <c r="AB108" i="65"/>
  <c r="Q108" i="65"/>
  <c r="AD108" i="65"/>
  <c r="AA108" i="65"/>
  <c r="AR106" i="65"/>
  <c r="AH106" i="65"/>
  <c r="AC12" i="65"/>
  <c r="AC17" i="65"/>
  <c r="AC18" i="65"/>
  <c r="AC23" i="65"/>
  <c r="AC24" i="65"/>
  <c r="AC28" i="65"/>
  <c r="AC32" i="65"/>
  <c r="AC33" i="65"/>
  <c r="AC38" i="65"/>
  <c r="AC41" i="65"/>
  <c r="AC14" i="65"/>
  <c r="AC16" i="65"/>
  <c r="AC19" i="65"/>
  <c r="AC21" i="65"/>
  <c r="AC26" i="65"/>
  <c r="AC29" i="65"/>
  <c r="AC31" i="65"/>
  <c r="AC34" i="65"/>
  <c r="AC37" i="65"/>
  <c r="AC40" i="65"/>
  <c r="AC13" i="65"/>
  <c r="AC15" i="65"/>
  <c r="AC20" i="65"/>
  <c r="AC22" i="65"/>
  <c r="AC25" i="65"/>
  <c r="AC27" i="65"/>
  <c r="AC30" i="65"/>
  <c r="AC35" i="65"/>
  <c r="AC36" i="65"/>
  <c r="AC39" i="65"/>
  <c r="AC104" i="65"/>
  <c r="AC75" i="65"/>
  <c r="AC90" i="65"/>
  <c r="AC66" i="65"/>
  <c r="AC83" i="65"/>
  <c r="AC55" i="65"/>
  <c r="AC100" i="65"/>
  <c r="AC65" i="65"/>
  <c r="AC105" i="65"/>
  <c r="AC87" i="65"/>
  <c r="AC71" i="65"/>
  <c r="AC53" i="65"/>
  <c r="AC93" i="65"/>
  <c r="AC59" i="65"/>
  <c r="AC108" i="65"/>
  <c r="AC74" i="65"/>
  <c r="AC46" i="65"/>
  <c r="AC97" i="65"/>
  <c r="AC80" i="65"/>
  <c r="AC62" i="65"/>
  <c r="AC42" i="65"/>
  <c r="AC111" i="65"/>
  <c r="AC86" i="65"/>
  <c r="AC50" i="65"/>
  <c r="AC103" i="65"/>
  <c r="AC77" i="65"/>
  <c r="AC92" i="65"/>
  <c r="AC67" i="65"/>
  <c r="AC82" i="65"/>
  <c r="AC54" i="65"/>
  <c r="AC101" i="65"/>
  <c r="AC64" i="65"/>
  <c r="AC107" i="65"/>
  <c r="AC89" i="65"/>
  <c r="AC70" i="65"/>
  <c r="AC52" i="65"/>
  <c r="AC95" i="65"/>
  <c r="AC58" i="65"/>
  <c r="AC110" i="65"/>
  <c r="AC73" i="65"/>
  <c r="AC45" i="65"/>
  <c r="AC98" i="65"/>
  <c r="AC79" i="65"/>
  <c r="AC61" i="65"/>
  <c r="AC44" i="65"/>
  <c r="AC113" i="65"/>
  <c r="AC84" i="65"/>
  <c r="AC49" i="65"/>
  <c r="AC76" i="65"/>
  <c r="AC91" i="65"/>
  <c r="AC68" i="65"/>
  <c r="AC56" i="65"/>
  <c r="AC63" i="65"/>
  <c r="AC106" i="65"/>
  <c r="AC69" i="65"/>
  <c r="AC109" i="65"/>
  <c r="AC47" i="65"/>
  <c r="AC96" i="65"/>
  <c r="AC60" i="65"/>
  <c r="AC85" i="65"/>
  <c r="AC102" i="65"/>
  <c r="AC81" i="65"/>
  <c r="AC99" i="65"/>
  <c r="AC88" i="65"/>
  <c r="AC51" i="65"/>
  <c r="AC94" i="65"/>
  <c r="AC57" i="65"/>
  <c r="AC72" i="65"/>
  <c r="AC78" i="65"/>
  <c r="AC43" i="65"/>
  <c r="AC48" i="65"/>
  <c r="AC14" i="34"/>
  <c r="AC12" i="34"/>
  <c r="AC13" i="34"/>
  <c r="D56" i="21"/>
  <c r="A113" i="65"/>
  <c r="A112" i="65"/>
  <c r="A111" i="65"/>
  <c r="E27" i="51"/>
  <c r="A49" i="49"/>
  <c r="A53" i="49"/>
  <c r="A45" i="49"/>
  <c r="H105" i="65" l="1"/>
  <c r="AS105" i="65" s="1"/>
  <c r="BC105" i="65" a="1"/>
  <c r="BC105" i="65" s="1"/>
  <c r="AX105" i="65" a="1"/>
  <c r="AX105" i="65" s="1"/>
  <c r="BA105" i="65" s="1"/>
  <c r="AQ108" i="65"/>
  <c r="AJ108" i="65"/>
  <c r="AI108" i="65"/>
  <c r="AJ110" i="65"/>
  <c r="AI110" i="65"/>
  <c r="AQ110" i="65"/>
  <c r="AR108" i="65"/>
  <c r="AH108" i="65"/>
  <c r="AN112" i="65"/>
  <c r="C112" i="65"/>
  <c r="D112" i="65"/>
  <c r="G112" i="65" s="1"/>
  <c r="AO112" i="65"/>
  <c r="E112" i="65"/>
  <c r="F112" i="65"/>
  <c r="M112" i="65"/>
  <c r="I112" i="65"/>
  <c r="Z112" i="65"/>
  <c r="R112" i="65"/>
  <c r="AP112" i="65"/>
  <c r="O112" i="65"/>
  <c r="K112" i="65"/>
  <c r="AB112" i="65"/>
  <c r="Q112" i="65"/>
  <c r="AD112" i="65"/>
  <c r="AA112" i="65"/>
  <c r="H106" i="65"/>
  <c r="AS106" i="65" s="1"/>
  <c r="AX106" i="65" a="1"/>
  <c r="AX106" i="65" s="1"/>
  <c r="BA106" i="65" s="1"/>
  <c r="BC106" i="65" a="1"/>
  <c r="BC106" i="65" s="1"/>
  <c r="AJ109" i="65"/>
  <c r="AI109" i="65"/>
  <c r="AQ109" i="65"/>
  <c r="BF111" i="65"/>
  <c r="AZ111" i="65"/>
  <c r="AN111" i="65"/>
  <c r="C111" i="65"/>
  <c r="D111" i="65"/>
  <c r="G111" i="65" s="1"/>
  <c r="AO111" i="65"/>
  <c r="E111" i="65"/>
  <c r="F111" i="65"/>
  <c r="M111" i="65"/>
  <c r="I111" i="65"/>
  <c r="R111" i="65"/>
  <c r="Z111" i="65"/>
  <c r="O111" i="65"/>
  <c r="AP111" i="65"/>
  <c r="AB111" i="65"/>
  <c r="K111" i="65"/>
  <c r="Q111" i="65"/>
  <c r="AD111" i="65"/>
  <c r="AA111" i="65"/>
  <c r="AN113" i="65"/>
  <c r="C113" i="65"/>
  <c r="D113" i="65"/>
  <c r="G113" i="65" s="1"/>
  <c r="AO113" i="65"/>
  <c r="E113" i="65"/>
  <c r="F113" i="65"/>
  <c r="M113" i="65"/>
  <c r="Z113" i="65"/>
  <c r="R113" i="65"/>
  <c r="I113" i="65"/>
  <c r="O113" i="65"/>
  <c r="K113" i="65"/>
  <c r="AB113" i="65"/>
  <c r="AP113" i="65"/>
  <c r="Q113" i="65"/>
  <c r="AD113" i="65"/>
  <c r="AA113" i="65"/>
  <c r="AC112" i="65"/>
  <c r="AR109" i="65"/>
  <c r="AH109" i="65"/>
  <c r="H107" i="65"/>
  <c r="AS107" i="65" s="1"/>
  <c r="BC107" i="65" a="1"/>
  <c r="BC107" i="65" s="1"/>
  <c r="AX107" i="65" a="1"/>
  <c r="AX107" i="65" s="1"/>
  <c r="BA107" i="65" s="1"/>
  <c r="AR110" i="65"/>
  <c r="AH110" i="65"/>
  <c r="A115" i="65"/>
  <c r="A114" i="65"/>
  <c r="A116" i="65"/>
  <c r="E28" i="51"/>
  <c r="A48" i="49"/>
  <c r="A52" i="49"/>
  <c r="A56" i="49"/>
  <c r="AR113" i="65" l="1"/>
  <c r="AH113" i="65"/>
  <c r="AQ112" i="65"/>
  <c r="AJ112" i="65"/>
  <c r="AI112" i="65"/>
  <c r="H108" i="65"/>
  <c r="AS108" i="65" s="1"/>
  <c r="BC108" i="65" a="1"/>
  <c r="BC108" i="65" s="1"/>
  <c r="AX108" i="65" a="1"/>
  <c r="AX108" i="65" s="1"/>
  <c r="BA108" i="65" s="1"/>
  <c r="AN116" i="65"/>
  <c r="C116" i="65"/>
  <c r="D116" i="65"/>
  <c r="G116" i="65" s="1"/>
  <c r="AO116" i="65"/>
  <c r="E116" i="65"/>
  <c r="F116" i="65"/>
  <c r="Z116" i="65"/>
  <c r="I116" i="65"/>
  <c r="R116" i="65"/>
  <c r="M116" i="65"/>
  <c r="AB116" i="65"/>
  <c r="AP116" i="65"/>
  <c r="O116" i="65"/>
  <c r="K116" i="65"/>
  <c r="Q116" i="65"/>
  <c r="AD116" i="65"/>
  <c r="AA116" i="65"/>
  <c r="AC116" i="65"/>
  <c r="AZ114" i="65"/>
  <c r="BF114" i="65"/>
  <c r="AN114" i="65"/>
  <c r="C114" i="65"/>
  <c r="D114" i="65"/>
  <c r="G114" i="65" s="1"/>
  <c r="AO114" i="65"/>
  <c r="E114" i="65"/>
  <c r="F114" i="65"/>
  <c r="Z114" i="65"/>
  <c r="I114" i="65"/>
  <c r="M114" i="65"/>
  <c r="R114" i="65"/>
  <c r="O114" i="65"/>
  <c r="K114" i="65"/>
  <c r="AB114" i="65"/>
  <c r="AP114" i="65"/>
  <c r="Q114" i="65"/>
  <c r="AD114" i="65"/>
  <c r="AA114" i="65"/>
  <c r="AC114" i="65"/>
  <c r="H110" i="65"/>
  <c r="BC110" i="65" a="1"/>
  <c r="BC110" i="65" s="1"/>
  <c r="AX110" i="65" a="1"/>
  <c r="AX110" i="65" s="1"/>
  <c r="BA110" i="65" s="1"/>
  <c r="H109" i="65"/>
  <c r="AS109" i="65" s="1"/>
  <c r="AX109" i="65" a="1"/>
  <c r="AX109" i="65" s="1"/>
  <c r="BA109" i="65" s="1"/>
  <c r="BC109" i="65" a="1"/>
  <c r="BC109" i="65" s="1"/>
  <c r="AS110" i="65"/>
  <c r="AR111" i="65"/>
  <c r="AH111" i="65"/>
  <c r="AN115" i="65"/>
  <c r="C115" i="65"/>
  <c r="D115" i="65"/>
  <c r="G115" i="65" s="1"/>
  <c r="AO115" i="65"/>
  <c r="E115" i="65"/>
  <c r="F115" i="65"/>
  <c r="R115" i="65"/>
  <c r="I115" i="65"/>
  <c r="M115" i="65"/>
  <c r="Z115" i="65"/>
  <c r="AB115" i="65"/>
  <c r="O115" i="65"/>
  <c r="K115" i="65"/>
  <c r="AP115" i="65"/>
  <c r="Q115" i="65"/>
  <c r="AD115" i="65"/>
  <c r="AA115" i="65"/>
  <c r="AC115" i="65"/>
  <c r="AQ113" i="65"/>
  <c r="AI113" i="65"/>
  <c r="AJ113" i="65"/>
  <c r="AQ111" i="65"/>
  <c r="AI111" i="65"/>
  <c r="AJ111" i="65"/>
  <c r="AR112" i="65"/>
  <c r="AH112" i="65"/>
  <c r="A119" i="65"/>
  <c r="A117" i="65"/>
  <c r="A118" i="65"/>
  <c r="E29" i="51"/>
  <c r="A55" i="49"/>
  <c r="A51" i="49"/>
  <c r="A59" i="49"/>
  <c r="BF117" i="65" l="1"/>
  <c r="AZ117" i="65"/>
  <c r="AN117" i="65"/>
  <c r="C117" i="65"/>
  <c r="D117" i="65"/>
  <c r="G117" i="65" s="1"/>
  <c r="AO117" i="65"/>
  <c r="E117" i="65"/>
  <c r="F117" i="65"/>
  <c r="Z117" i="65"/>
  <c r="M117" i="65"/>
  <c r="R117" i="65"/>
  <c r="I117" i="65"/>
  <c r="O117" i="65"/>
  <c r="K117" i="65"/>
  <c r="AB117" i="65"/>
  <c r="AP117" i="65"/>
  <c r="Q117" i="65"/>
  <c r="AD117" i="65"/>
  <c r="AA117" i="65"/>
  <c r="AC117" i="65"/>
  <c r="AN119" i="65"/>
  <c r="C119" i="65"/>
  <c r="D119" i="65"/>
  <c r="G119" i="65" s="1"/>
  <c r="AO119" i="65"/>
  <c r="E119" i="65"/>
  <c r="F119" i="65"/>
  <c r="M119" i="65"/>
  <c r="I119" i="65"/>
  <c r="R119" i="65"/>
  <c r="Z119" i="65"/>
  <c r="AP119" i="65"/>
  <c r="O119" i="65"/>
  <c r="K119" i="65"/>
  <c r="AB119" i="65"/>
  <c r="Q119" i="65"/>
  <c r="AD119" i="65"/>
  <c r="AA119" i="65"/>
  <c r="AC119" i="65"/>
  <c r="H111" i="65"/>
  <c r="AS111" i="65" s="1"/>
  <c r="AX111" i="65" a="1"/>
  <c r="AX111" i="65" s="1"/>
  <c r="BA111" i="65" s="1"/>
  <c r="BC111" i="65" a="1"/>
  <c r="BC111" i="65" s="1"/>
  <c r="AJ115" i="65"/>
  <c r="AQ115" i="65"/>
  <c r="AI115" i="65"/>
  <c r="AR116" i="65"/>
  <c r="AH116" i="65"/>
  <c r="H112" i="65"/>
  <c r="AS112" i="65" s="1"/>
  <c r="AX112" i="65" a="1"/>
  <c r="AX112" i="65" s="1"/>
  <c r="BA112" i="65" s="1"/>
  <c r="BC112" i="65" a="1"/>
  <c r="BC112" i="65" s="1"/>
  <c r="AR114" i="65"/>
  <c r="AH114" i="65"/>
  <c r="AQ116" i="65"/>
  <c r="AJ116" i="65"/>
  <c r="AI116" i="65"/>
  <c r="AN118" i="65"/>
  <c r="C118" i="65"/>
  <c r="D118" i="65"/>
  <c r="G118" i="65" s="1"/>
  <c r="AO118" i="65"/>
  <c r="E118" i="65"/>
  <c r="F118" i="65"/>
  <c r="M118" i="65"/>
  <c r="I118" i="65"/>
  <c r="R118" i="65"/>
  <c r="Z118" i="65"/>
  <c r="AB118" i="65"/>
  <c r="AP118" i="65"/>
  <c r="O118" i="65"/>
  <c r="K118" i="65"/>
  <c r="Q118" i="65"/>
  <c r="AD118" i="65"/>
  <c r="AA118" i="65"/>
  <c r="AC118" i="65"/>
  <c r="AR115" i="65"/>
  <c r="AH115" i="65"/>
  <c r="AQ114" i="65"/>
  <c r="AI114" i="65"/>
  <c r="AJ114" i="65"/>
  <c r="H113" i="65"/>
  <c r="AS113" i="65" s="1"/>
  <c r="AX113" i="65" a="1"/>
  <c r="AX113" i="65" s="1"/>
  <c r="BA113" i="65" s="1"/>
  <c r="BC113" i="65" a="1"/>
  <c r="BC113" i="65" s="1"/>
  <c r="A120" i="65"/>
  <c r="A122" i="65"/>
  <c r="A121" i="65"/>
  <c r="E30" i="51"/>
  <c r="A62" i="49"/>
  <c r="A54" i="49"/>
  <c r="A58" i="49"/>
  <c r="AZ120" i="65" l="1"/>
  <c r="BF120" i="65"/>
  <c r="AN120" i="65"/>
  <c r="C120" i="65"/>
  <c r="D120" i="65"/>
  <c r="G120" i="65" s="1"/>
  <c r="AO120" i="65"/>
  <c r="E120" i="65"/>
  <c r="F120" i="65"/>
  <c r="R120" i="65"/>
  <c r="I120" i="65"/>
  <c r="Z120" i="65"/>
  <c r="M120" i="65"/>
  <c r="AP120" i="65"/>
  <c r="O120" i="65"/>
  <c r="AB120" i="65"/>
  <c r="K120" i="65"/>
  <c r="Q120" i="65"/>
  <c r="AD120" i="65"/>
  <c r="AA120" i="65"/>
  <c r="AC120" i="65"/>
  <c r="AN121" i="65"/>
  <c r="C121" i="65"/>
  <c r="D121" i="65"/>
  <c r="G121" i="65" s="1"/>
  <c r="AO121" i="65"/>
  <c r="E121" i="65"/>
  <c r="F121" i="65"/>
  <c r="I121" i="65"/>
  <c r="M121" i="65"/>
  <c r="Z121" i="65"/>
  <c r="R121" i="65"/>
  <c r="AP121" i="65"/>
  <c r="O121" i="65"/>
  <c r="AB121" i="65"/>
  <c r="K121" i="65"/>
  <c r="Q121" i="65"/>
  <c r="AD121" i="65"/>
  <c r="AA121" i="65"/>
  <c r="AC121" i="65"/>
  <c r="AI119" i="65"/>
  <c r="AQ119" i="65"/>
  <c r="AJ119" i="65"/>
  <c r="AR117" i="65"/>
  <c r="AH117" i="65"/>
  <c r="H115" i="65"/>
  <c r="BC115" i="65" a="1"/>
  <c r="BC115" i="65" s="1"/>
  <c r="AX115" i="65" a="1"/>
  <c r="AX115" i="65" s="1"/>
  <c r="BA115" i="65" s="1"/>
  <c r="H116" i="65"/>
  <c r="AS116" i="65" s="1"/>
  <c r="AX116" i="65" a="1"/>
  <c r="AX116" i="65" s="1"/>
  <c r="BA116" i="65" s="1"/>
  <c r="BC116" i="65" a="1"/>
  <c r="BC116" i="65" s="1"/>
  <c r="AI118" i="65"/>
  <c r="AJ118" i="65"/>
  <c r="AQ118" i="65"/>
  <c r="H114" i="65"/>
  <c r="AS114" i="65" s="1"/>
  <c r="AX114" i="65" a="1"/>
  <c r="AX114" i="65" s="1"/>
  <c r="BA114" i="65" s="1"/>
  <c r="BC114" i="65" a="1"/>
  <c r="BC114" i="65" s="1"/>
  <c r="AR118" i="65"/>
  <c r="AH118" i="65"/>
  <c r="AN122" i="65"/>
  <c r="C122" i="65"/>
  <c r="D122" i="65"/>
  <c r="G122" i="65" s="1"/>
  <c r="AO122" i="65"/>
  <c r="E122" i="65"/>
  <c r="F122" i="65"/>
  <c r="R122" i="65"/>
  <c r="M122" i="65"/>
  <c r="I122" i="65"/>
  <c r="Z122" i="65"/>
  <c r="AP122" i="65"/>
  <c r="O122" i="65"/>
  <c r="AB122" i="65"/>
  <c r="K122" i="65"/>
  <c r="Q122" i="65"/>
  <c r="AD122" i="65"/>
  <c r="AA122" i="65"/>
  <c r="AC122" i="65"/>
  <c r="AS115" i="65"/>
  <c r="AR119" i="65"/>
  <c r="AH119" i="65"/>
  <c r="AI117" i="65"/>
  <c r="AJ117" i="65"/>
  <c r="AQ117" i="65"/>
  <c r="A124" i="65"/>
  <c r="A125" i="65"/>
  <c r="A123" i="65"/>
  <c r="E31" i="51"/>
  <c r="A61" i="49"/>
  <c r="A65" i="49"/>
  <c r="A57" i="49"/>
  <c r="AR121" i="65" l="1"/>
  <c r="AH121" i="65"/>
  <c r="H117" i="65"/>
  <c r="AS117" i="65" s="1"/>
  <c r="BC117" i="65" a="1"/>
  <c r="BC117" i="65" s="1"/>
  <c r="AX117" i="65" a="1"/>
  <c r="AX117" i="65" s="1"/>
  <c r="BA117" i="65" s="1"/>
  <c r="AR122" i="65"/>
  <c r="AH122" i="65"/>
  <c r="AN124" i="65"/>
  <c r="C124" i="65"/>
  <c r="D124" i="65"/>
  <c r="G124" i="65" s="1"/>
  <c r="AO124" i="65"/>
  <c r="E124" i="65"/>
  <c r="F124" i="65"/>
  <c r="M124" i="65"/>
  <c r="I124" i="65"/>
  <c r="R124" i="65"/>
  <c r="Z124" i="65"/>
  <c r="O124" i="65"/>
  <c r="K124" i="65"/>
  <c r="AP124" i="65"/>
  <c r="AB124" i="65"/>
  <c r="Q124" i="65"/>
  <c r="AD124" i="65"/>
  <c r="AA124" i="65"/>
  <c r="AC124" i="65"/>
  <c r="AJ121" i="65"/>
  <c r="AI121" i="65"/>
  <c r="AQ121" i="65"/>
  <c r="AR120" i="65"/>
  <c r="AH120" i="65"/>
  <c r="BF123" i="65"/>
  <c r="AZ123" i="65"/>
  <c r="AN123" i="65"/>
  <c r="C123" i="65"/>
  <c r="D123" i="65"/>
  <c r="G123" i="65" s="1"/>
  <c r="AO123" i="65"/>
  <c r="E123" i="65"/>
  <c r="F123" i="65"/>
  <c r="R123" i="65"/>
  <c r="I123" i="65"/>
  <c r="Z123" i="65"/>
  <c r="M123" i="65"/>
  <c r="O123" i="65"/>
  <c r="AP123" i="65"/>
  <c r="K123" i="65"/>
  <c r="AB123" i="65"/>
  <c r="Q123" i="65"/>
  <c r="AD123" i="65"/>
  <c r="AA123" i="65"/>
  <c r="AC123" i="65"/>
  <c r="H118" i="65"/>
  <c r="AX118" i="65" a="1"/>
  <c r="AX118" i="65" s="1"/>
  <c r="BA118" i="65" s="1"/>
  <c r="BC118" i="65" a="1"/>
  <c r="BC118" i="65" s="1"/>
  <c r="AS118" i="65"/>
  <c r="AN125" i="65"/>
  <c r="C125" i="65"/>
  <c r="D125" i="65"/>
  <c r="G125" i="65" s="1"/>
  <c r="AO125" i="65"/>
  <c r="E125" i="65"/>
  <c r="F125" i="65"/>
  <c r="M125" i="65"/>
  <c r="I125" i="65"/>
  <c r="Z125" i="65"/>
  <c r="R125" i="65"/>
  <c r="O125" i="65"/>
  <c r="AP125" i="65"/>
  <c r="AB125" i="65"/>
  <c r="K125" i="65"/>
  <c r="Q125" i="65"/>
  <c r="AD125" i="65"/>
  <c r="AA125" i="65"/>
  <c r="AC125" i="65"/>
  <c r="H119" i="65"/>
  <c r="AS119" i="65" s="1"/>
  <c r="AX119" i="65" a="1"/>
  <c r="AX119" i="65" s="1"/>
  <c r="BA119" i="65" s="1"/>
  <c r="BC119" i="65" a="1"/>
  <c r="BC119" i="65" s="1"/>
  <c r="AI122" i="65"/>
  <c r="AQ122" i="65"/>
  <c r="AJ122" i="65"/>
  <c r="AJ120" i="65"/>
  <c r="AQ120" i="65"/>
  <c r="AI120" i="65"/>
  <c r="A126" i="65"/>
  <c r="A127" i="65"/>
  <c r="A128" i="65"/>
  <c r="E32" i="51"/>
  <c r="A60" i="49"/>
  <c r="A68" i="49"/>
  <c r="A64" i="49"/>
  <c r="AI125" i="65" l="1"/>
  <c r="AJ125" i="65"/>
  <c r="AQ125" i="65"/>
  <c r="AZ126" i="65"/>
  <c r="BF126" i="65"/>
  <c r="AN126" i="65"/>
  <c r="C126" i="65"/>
  <c r="D126" i="65"/>
  <c r="G126" i="65" s="1"/>
  <c r="AO126" i="65"/>
  <c r="E126" i="65"/>
  <c r="F126" i="65"/>
  <c r="I126" i="65"/>
  <c r="Z126" i="65"/>
  <c r="R126" i="65"/>
  <c r="M126" i="65"/>
  <c r="O126" i="65"/>
  <c r="AB126" i="65"/>
  <c r="K126" i="65"/>
  <c r="AP126" i="65"/>
  <c r="Q126" i="65"/>
  <c r="AD126" i="65"/>
  <c r="AC126" i="65"/>
  <c r="AJ123" i="65"/>
  <c r="AI123" i="65"/>
  <c r="AQ123" i="65"/>
  <c r="H120" i="65"/>
  <c r="AS120" i="65" s="1"/>
  <c r="BC120" i="65" a="1"/>
  <c r="BC120" i="65" s="1"/>
  <c r="AX120" i="65" a="1"/>
  <c r="AX120" i="65" s="1"/>
  <c r="BA120" i="65" s="1"/>
  <c r="AR124" i="65"/>
  <c r="AH124" i="65"/>
  <c r="AN128" i="65"/>
  <c r="C128" i="65"/>
  <c r="D128" i="65"/>
  <c r="G128" i="65" s="1"/>
  <c r="AO128" i="65"/>
  <c r="E128" i="65"/>
  <c r="F128" i="65"/>
  <c r="M128" i="65"/>
  <c r="R128" i="65"/>
  <c r="I128" i="65"/>
  <c r="Z128" i="65"/>
  <c r="AB128" i="65"/>
  <c r="K128" i="65"/>
  <c r="AP128" i="65"/>
  <c r="O128" i="65"/>
  <c r="Q128" i="65"/>
  <c r="AD128" i="65"/>
  <c r="AC128" i="65"/>
  <c r="AI124" i="65"/>
  <c r="AJ124" i="65"/>
  <c r="AQ124" i="65"/>
  <c r="AN127" i="65"/>
  <c r="C127" i="65"/>
  <c r="D127" i="65"/>
  <c r="G127" i="65" s="1"/>
  <c r="AO127" i="65"/>
  <c r="E127" i="65"/>
  <c r="F127" i="65"/>
  <c r="M127" i="65"/>
  <c r="I127" i="65"/>
  <c r="R127" i="65"/>
  <c r="Z127" i="65"/>
  <c r="O127" i="65"/>
  <c r="K127" i="65"/>
  <c r="AP127" i="65"/>
  <c r="AB127" i="65"/>
  <c r="Q127" i="65"/>
  <c r="AD127" i="65"/>
  <c r="AC127" i="65"/>
  <c r="AR125" i="65"/>
  <c r="AH125" i="65"/>
  <c r="AR123" i="65"/>
  <c r="AH123" i="65"/>
  <c r="H122" i="65"/>
  <c r="AS122" i="65" s="1"/>
  <c r="BC122" i="65" a="1"/>
  <c r="BC122" i="65" s="1"/>
  <c r="AX122" i="65" a="1"/>
  <c r="AX122" i="65" s="1"/>
  <c r="BA122" i="65" s="1"/>
  <c r="H121" i="65"/>
  <c r="AS121" i="65" s="1"/>
  <c r="AX121" i="65" a="1"/>
  <c r="AX121" i="65" s="1"/>
  <c r="BA121" i="65" s="1"/>
  <c r="BC121" i="65" a="1"/>
  <c r="BC121" i="65" s="1"/>
  <c r="A129" i="65"/>
  <c r="A131" i="65"/>
  <c r="A130" i="65"/>
  <c r="E33" i="51"/>
  <c r="A67" i="49"/>
  <c r="A71" i="49"/>
  <c r="A63" i="49"/>
  <c r="H125" i="65" l="1"/>
  <c r="BC125" i="65" a="1"/>
  <c r="BC125" i="65" s="1"/>
  <c r="AX125" i="65" a="1"/>
  <c r="AX125" i="65" s="1"/>
  <c r="BA125" i="65" s="1"/>
  <c r="AR128" i="65"/>
  <c r="AH128" i="65"/>
  <c r="AR127" i="65"/>
  <c r="AH127" i="65"/>
  <c r="AI126" i="65"/>
  <c r="AJ126" i="65"/>
  <c r="AQ126" i="65"/>
  <c r="H123" i="65"/>
  <c r="BC123" i="65" a="1"/>
  <c r="BC123" i="65" s="1"/>
  <c r="AX123" i="65" a="1"/>
  <c r="AX123" i="65" s="1"/>
  <c r="BA123" i="65" s="1"/>
  <c r="AQ127" i="65"/>
  <c r="AI127" i="65"/>
  <c r="AJ127" i="65"/>
  <c r="AR126" i="65"/>
  <c r="AH126" i="65"/>
  <c r="AN130" i="65"/>
  <c r="C130" i="65"/>
  <c r="D130" i="65"/>
  <c r="G130" i="65" s="1"/>
  <c r="AO130" i="65"/>
  <c r="E130" i="65"/>
  <c r="F130" i="65"/>
  <c r="I130" i="65"/>
  <c r="R130" i="65"/>
  <c r="M130" i="65"/>
  <c r="Z130" i="65"/>
  <c r="K130" i="65"/>
  <c r="AB130" i="65"/>
  <c r="AP130" i="65"/>
  <c r="O130" i="65"/>
  <c r="Q130" i="65"/>
  <c r="AD130" i="65"/>
  <c r="AA130" i="65"/>
  <c r="AC130" i="65"/>
  <c r="AN131" i="65"/>
  <c r="C131" i="65"/>
  <c r="D131" i="65"/>
  <c r="G131" i="65" s="1"/>
  <c r="AO131" i="65"/>
  <c r="E131" i="65"/>
  <c r="F131" i="65"/>
  <c r="R131" i="65"/>
  <c r="I131" i="65"/>
  <c r="M131" i="65"/>
  <c r="Z131" i="65"/>
  <c r="AP131" i="65"/>
  <c r="K131" i="65"/>
  <c r="O131" i="65"/>
  <c r="AB131" i="65"/>
  <c r="Q131" i="65"/>
  <c r="AD131" i="65"/>
  <c r="AA131" i="65"/>
  <c r="AC131" i="65"/>
  <c r="AZ129" i="65"/>
  <c r="BF129" i="65"/>
  <c r="AN129" i="65"/>
  <c r="C129" i="65"/>
  <c r="D129" i="65"/>
  <c r="G129" i="65" s="1"/>
  <c r="AO129" i="65"/>
  <c r="E129" i="65"/>
  <c r="F129" i="65"/>
  <c r="R129" i="65"/>
  <c r="I129" i="65"/>
  <c r="Z129" i="65"/>
  <c r="M129" i="65"/>
  <c r="K129" i="65"/>
  <c r="AB129" i="65"/>
  <c r="AP129" i="65"/>
  <c r="O129" i="65"/>
  <c r="Q129" i="65"/>
  <c r="AD129" i="65"/>
  <c r="AA129" i="65"/>
  <c r="AC129" i="65"/>
  <c r="AI128" i="65"/>
  <c r="AQ128" i="65"/>
  <c r="AJ128" i="65"/>
  <c r="H124" i="65"/>
  <c r="AS124" i="65" s="1"/>
  <c r="AX124" i="65" a="1"/>
  <c r="AX124" i="65" s="1"/>
  <c r="BA124" i="65" s="1"/>
  <c r="BC124" i="65" a="1"/>
  <c r="BC124" i="65" s="1"/>
  <c r="AS123" i="65"/>
  <c r="AS125" i="65"/>
  <c r="A134" i="65"/>
  <c r="A132" i="65"/>
  <c r="A133" i="65"/>
  <c r="E34" i="51"/>
  <c r="A66" i="49"/>
  <c r="A74" i="49"/>
  <c r="A70" i="49"/>
  <c r="AR129" i="65" l="1"/>
  <c r="AH129" i="65"/>
  <c r="AR130" i="65"/>
  <c r="AH130" i="65"/>
  <c r="AZ132" i="65"/>
  <c r="BF132" i="65"/>
  <c r="AN132" i="65"/>
  <c r="C132" i="65"/>
  <c r="D132" i="65"/>
  <c r="G132" i="65" s="1"/>
  <c r="AO132" i="65"/>
  <c r="E132" i="65"/>
  <c r="F132" i="65"/>
  <c r="I132" i="65"/>
  <c r="R132" i="65"/>
  <c r="M132" i="65"/>
  <c r="Z132" i="65"/>
  <c r="AP132" i="65"/>
  <c r="AB132" i="65"/>
  <c r="O132" i="65"/>
  <c r="K132" i="65"/>
  <c r="Q132" i="65"/>
  <c r="AD132" i="65"/>
  <c r="AA132" i="65"/>
  <c r="AC132" i="65"/>
  <c r="AN134" i="65"/>
  <c r="C134" i="65"/>
  <c r="D134" i="65"/>
  <c r="G134" i="65" s="1"/>
  <c r="AO134" i="65"/>
  <c r="E134" i="65"/>
  <c r="F134" i="65"/>
  <c r="I134" i="65"/>
  <c r="R134" i="65"/>
  <c r="M134" i="65"/>
  <c r="Z134" i="65"/>
  <c r="O134" i="65"/>
  <c r="AP134" i="65"/>
  <c r="K134" i="65"/>
  <c r="AB134" i="65"/>
  <c r="Q134" i="65"/>
  <c r="AD134" i="65"/>
  <c r="AA134" i="65"/>
  <c r="AC134" i="65"/>
  <c r="AI131" i="65"/>
  <c r="AJ131" i="65"/>
  <c r="AQ131" i="65"/>
  <c r="AQ130" i="65"/>
  <c r="AJ130" i="65"/>
  <c r="AI130" i="65"/>
  <c r="H126" i="65"/>
  <c r="AX126" i="65" a="1"/>
  <c r="AX126" i="65" s="1"/>
  <c r="BA126" i="65" s="1"/>
  <c r="BC126" i="65" a="1"/>
  <c r="BC126" i="65" s="1"/>
  <c r="AN133" i="65"/>
  <c r="C133" i="65"/>
  <c r="D133" i="65"/>
  <c r="G133" i="65" s="1"/>
  <c r="AO133" i="65"/>
  <c r="E133" i="65"/>
  <c r="F133" i="65"/>
  <c r="M133" i="65"/>
  <c r="I133" i="65"/>
  <c r="R133" i="65"/>
  <c r="Z133" i="65"/>
  <c r="O133" i="65"/>
  <c r="AP133" i="65"/>
  <c r="AB133" i="65"/>
  <c r="K133" i="65"/>
  <c r="Q133" i="65"/>
  <c r="AD133" i="65"/>
  <c r="AA133" i="65"/>
  <c r="AC133" i="65"/>
  <c r="H128" i="65"/>
  <c r="AS128" i="65" s="1"/>
  <c r="BC128" i="65" a="1"/>
  <c r="BC128" i="65" s="1"/>
  <c r="AX128" i="65" a="1"/>
  <c r="AX128" i="65" s="1"/>
  <c r="BA128" i="65" s="1"/>
  <c r="AQ129" i="65"/>
  <c r="AI129" i="65"/>
  <c r="AJ129" i="65"/>
  <c r="AR131" i="65"/>
  <c r="AH131" i="65"/>
  <c r="AS126" i="65"/>
  <c r="H127" i="65"/>
  <c r="AS127" i="65" s="1"/>
  <c r="BC127" i="65" a="1"/>
  <c r="BC127" i="65" s="1"/>
  <c r="AX127" i="65" a="1"/>
  <c r="AX127" i="65" s="1"/>
  <c r="BA127" i="65" s="1"/>
  <c r="A137" i="65"/>
  <c r="A136" i="65"/>
  <c r="A135" i="65"/>
  <c r="E35" i="51"/>
  <c r="A77" i="49"/>
  <c r="A69" i="49"/>
  <c r="A73" i="49"/>
  <c r="A16" i="34"/>
  <c r="A17" i="34"/>
  <c r="A15" i="34"/>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AJ133" i="65" l="1"/>
  <c r="AQ133" i="65"/>
  <c r="AI133" i="65"/>
  <c r="AN137" i="65"/>
  <c r="C137" i="65"/>
  <c r="D137" i="65"/>
  <c r="G137" i="65" s="1"/>
  <c r="AO137" i="65"/>
  <c r="E137" i="65"/>
  <c r="F137" i="65"/>
  <c r="M137" i="65"/>
  <c r="R137" i="65"/>
  <c r="I137" i="65"/>
  <c r="Z137" i="65"/>
  <c r="K137" i="65"/>
  <c r="AB137" i="65"/>
  <c r="AP137" i="65"/>
  <c r="O137" i="65"/>
  <c r="Q137" i="65"/>
  <c r="AD137" i="65"/>
  <c r="AA137" i="65"/>
  <c r="AC137" i="65"/>
  <c r="H131" i="65"/>
  <c r="BC131" i="65" a="1"/>
  <c r="BC131" i="65" s="1"/>
  <c r="AX131" i="65" a="1"/>
  <c r="AX131" i="65" s="1"/>
  <c r="BA131" i="65" s="1"/>
  <c r="AN136" i="65"/>
  <c r="C136" i="65"/>
  <c r="D136" i="65"/>
  <c r="G136" i="65" s="1"/>
  <c r="AO136" i="65"/>
  <c r="E136" i="65"/>
  <c r="F136" i="65"/>
  <c r="I136" i="65"/>
  <c r="R136" i="65"/>
  <c r="M136" i="65"/>
  <c r="Z136" i="65"/>
  <c r="O136" i="65"/>
  <c r="K136" i="65"/>
  <c r="AP136" i="65"/>
  <c r="AB136" i="65"/>
  <c r="Q136" i="65"/>
  <c r="AD136" i="65"/>
  <c r="AA136" i="65"/>
  <c r="AC136" i="65"/>
  <c r="AQ134" i="65"/>
  <c r="AI134" i="65"/>
  <c r="AJ134" i="65"/>
  <c r="AJ132" i="65"/>
  <c r="AQ132" i="65"/>
  <c r="AI132" i="65"/>
  <c r="AR133" i="65"/>
  <c r="AH133" i="65"/>
  <c r="AR134" i="65"/>
  <c r="AH134" i="65"/>
  <c r="H130" i="65"/>
  <c r="AS130" i="65" s="1"/>
  <c r="AX130" i="65" a="1"/>
  <c r="AX130" i="65" s="1"/>
  <c r="BA130" i="65" s="1"/>
  <c r="BC130" i="65" a="1"/>
  <c r="BC130" i="65" s="1"/>
  <c r="AZ135" i="65"/>
  <c r="BF135" i="65"/>
  <c r="AN135" i="65"/>
  <c r="C135" i="65"/>
  <c r="D135" i="65"/>
  <c r="G135" i="65" s="1"/>
  <c r="AO135" i="65"/>
  <c r="E135" i="65"/>
  <c r="F135" i="65"/>
  <c r="M135" i="65"/>
  <c r="R135" i="65"/>
  <c r="I135" i="65"/>
  <c r="Z135" i="65"/>
  <c r="AP135" i="65"/>
  <c r="O135" i="65"/>
  <c r="K135" i="65"/>
  <c r="AB135" i="65"/>
  <c r="Q135" i="65"/>
  <c r="AD135" i="65"/>
  <c r="AA135" i="65"/>
  <c r="AC135" i="65"/>
  <c r="AS131" i="65"/>
  <c r="AR132" i="65"/>
  <c r="AH132" i="65"/>
  <c r="H129" i="65"/>
  <c r="AS129" i="65" s="1"/>
  <c r="BC129" i="65" a="1"/>
  <c r="BC129" i="65" s="1"/>
  <c r="AX129" i="65" a="1"/>
  <c r="AX129" i="65" s="1"/>
  <c r="BA129" i="65" s="1"/>
  <c r="BB15" i="34"/>
  <c r="BL15" i="34"/>
  <c r="AN15" i="34"/>
  <c r="C15" i="34"/>
  <c r="D15" i="34"/>
  <c r="G15" i="34" s="1"/>
  <c r="AO15" i="34"/>
  <c r="E15" i="34"/>
  <c r="F15" i="34"/>
  <c r="M15" i="34"/>
  <c r="I15" i="34"/>
  <c r="AP15" i="34"/>
  <c r="R15" i="34"/>
  <c r="Z15" i="34"/>
  <c r="K15" i="34"/>
  <c r="O15" i="34"/>
  <c r="AB15" i="34"/>
  <c r="Q15" i="34"/>
  <c r="AD15" i="34"/>
  <c r="AA15" i="34"/>
  <c r="AC15" i="34"/>
  <c r="AN17" i="34"/>
  <c r="C17" i="34"/>
  <c r="D17" i="34"/>
  <c r="G17" i="34" s="1"/>
  <c r="AO17" i="34"/>
  <c r="E17" i="34"/>
  <c r="F17" i="34"/>
  <c r="M17" i="34"/>
  <c r="I17" i="34"/>
  <c r="AP17" i="34"/>
  <c r="R17" i="34"/>
  <c r="Z17" i="34"/>
  <c r="K17" i="34"/>
  <c r="O17" i="34"/>
  <c r="AB17" i="34"/>
  <c r="Q17" i="34"/>
  <c r="AD17" i="34"/>
  <c r="AA17" i="34"/>
  <c r="AC17" i="34"/>
  <c r="AN16" i="34"/>
  <c r="C16" i="34"/>
  <c r="D16" i="34"/>
  <c r="G16" i="34" s="1"/>
  <c r="AO16" i="34"/>
  <c r="E16" i="34"/>
  <c r="F16" i="34"/>
  <c r="M16" i="34"/>
  <c r="AP16" i="34"/>
  <c r="I16" i="34"/>
  <c r="R16" i="34"/>
  <c r="Z16" i="34"/>
  <c r="O16" i="34"/>
  <c r="K16" i="34"/>
  <c r="AB16" i="34"/>
  <c r="Q16" i="34"/>
  <c r="AD16" i="34"/>
  <c r="AA16" i="34"/>
  <c r="AC16" i="34"/>
  <c r="T72" i="140"/>
  <c r="W72" i="140" s="1"/>
  <c r="T69" i="140"/>
  <c r="W69" i="140" s="1"/>
  <c r="AJ69" i="140" s="1"/>
  <c r="AK69" i="140" s="1"/>
  <c r="T70" i="140"/>
  <c r="W70" i="140" s="1"/>
  <c r="AI14" i="34"/>
  <c r="T18" i="140"/>
  <c r="W18" i="140" s="1"/>
  <c r="T55" i="140"/>
  <c r="W55" i="140" s="1"/>
  <c r="V44" i="140"/>
  <c r="AC44" i="140" s="1"/>
  <c r="T52" i="140"/>
  <c r="W52" i="140" s="1"/>
  <c r="T53" i="140"/>
  <c r="W53" i="140" s="1"/>
  <c r="T46" i="140"/>
  <c r="W46" i="140" s="1"/>
  <c r="T44" i="140"/>
  <c r="W44" i="140" s="1"/>
  <c r="AJ44" i="140" s="1"/>
  <c r="AK44" i="140" s="1"/>
  <c r="V50" i="140"/>
  <c r="AC50" i="140" s="1"/>
  <c r="AV50" i="140" s="1"/>
  <c r="T57" i="140"/>
  <c r="W57" i="140" s="1"/>
  <c r="AJ57" i="140" s="1"/>
  <c r="AK57" i="140" s="1"/>
  <c r="V46" i="140"/>
  <c r="AC46" i="140" s="1"/>
  <c r="AV46" i="140" s="1"/>
  <c r="T48" i="140"/>
  <c r="W48" i="140" s="1"/>
  <c r="AJ48" i="140" s="1"/>
  <c r="AK48" i="140" s="1"/>
  <c r="T50" i="140"/>
  <c r="W50" i="140" s="1"/>
  <c r="V48" i="140"/>
  <c r="AC48" i="140" s="1"/>
  <c r="T58" i="140"/>
  <c r="W58" i="140" s="1"/>
  <c r="AJ58" i="140" s="1"/>
  <c r="AK58" i="140" s="1"/>
  <c r="V42" i="140"/>
  <c r="AC42" i="140" s="1"/>
  <c r="AV42" i="140" s="1"/>
  <c r="T42" i="140"/>
  <c r="W42" i="140" s="1"/>
  <c r="AP42" i="140" s="1"/>
  <c r="V33" i="140"/>
  <c r="AC33" i="140" s="1"/>
  <c r="V37" i="140"/>
  <c r="AC37" i="140" s="1"/>
  <c r="V35" i="140"/>
  <c r="AC35" i="140" s="1"/>
  <c r="AV35" i="140" s="1"/>
  <c r="V39" i="140"/>
  <c r="AC39" i="140" s="1"/>
  <c r="T30" i="140"/>
  <c r="W30" i="140" s="1"/>
  <c r="AJ30" i="140" s="1"/>
  <c r="AK30" i="140" s="1"/>
  <c r="V40" i="140"/>
  <c r="AC40" i="140" s="1"/>
  <c r="T31" i="140"/>
  <c r="W31" i="140" s="1"/>
  <c r="T40" i="140"/>
  <c r="W40" i="140" s="1"/>
  <c r="T39" i="140"/>
  <c r="W39" i="140" s="1"/>
  <c r="T28" i="140"/>
  <c r="W28" i="140" s="1"/>
  <c r="V20" i="140"/>
  <c r="AC20" i="140" s="1"/>
  <c r="T20" i="140"/>
  <c r="W20" i="140" s="1"/>
  <c r="AJ20" i="140" s="1"/>
  <c r="AK20" i="140" s="1"/>
  <c r="V26" i="140"/>
  <c r="AC26" i="140" s="1"/>
  <c r="T67" i="140"/>
  <c r="W67" i="140" s="1"/>
  <c r="AJ67" i="140" s="1"/>
  <c r="AK67" i="140" s="1"/>
  <c r="V25" i="140"/>
  <c r="AC25" i="140" s="1"/>
  <c r="T59" i="140"/>
  <c r="W59" i="140" s="1"/>
  <c r="AJ59" i="140" s="1"/>
  <c r="AK59" i="140" s="1"/>
  <c r="T25" i="140"/>
  <c r="W25" i="140" s="1"/>
  <c r="T65" i="140"/>
  <c r="W65" i="140" s="1"/>
  <c r="AJ65" i="140" s="1"/>
  <c r="AK65" i="140" s="1"/>
  <c r="T26" i="140"/>
  <c r="W26" i="140" s="1"/>
  <c r="AJ26" i="140" s="1"/>
  <c r="AK26" i="140" s="1"/>
  <c r="T61" i="140"/>
  <c r="W61" i="140" s="1"/>
  <c r="AJ61" i="140" s="1"/>
  <c r="AK61" i="140" s="1"/>
  <c r="V17" i="140"/>
  <c r="AC17" i="140" s="1"/>
  <c r="T17" i="140"/>
  <c r="W17" i="140" s="1"/>
  <c r="T64" i="140"/>
  <c r="W64" i="140" s="1"/>
  <c r="AJ64" i="140" s="1"/>
  <c r="AK64" i="140" s="1"/>
  <c r="T22" i="140"/>
  <c r="W22" i="140" s="1"/>
  <c r="V22" i="140"/>
  <c r="AC22" i="140" s="1"/>
  <c r="T63" i="140"/>
  <c r="W63" i="140" s="1"/>
  <c r="AJ63" i="140" s="1"/>
  <c r="AK63" i="140" s="1"/>
  <c r="T23" i="140"/>
  <c r="W23" i="140" s="1"/>
  <c r="AJ23" i="140" s="1"/>
  <c r="AK23" i="140" s="1"/>
  <c r="V150" i="51"/>
  <c r="AC150" i="51" s="1"/>
  <c r="V134" i="51"/>
  <c r="AC134" i="51" s="1"/>
  <c r="V127" i="51"/>
  <c r="AC127" i="51" s="1"/>
  <c r="V153" i="51"/>
  <c r="AC153" i="51" s="1"/>
  <c r="V142" i="51"/>
  <c r="AC142" i="51" s="1"/>
  <c r="V130" i="51"/>
  <c r="AC130" i="51" s="1"/>
  <c r="V146" i="51"/>
  <c r="AC146" i="51" s="1"/>
  <c r="V126" i="51"/>
  <c r="AC126" i="51" s="1"/>
  <c r="V123" i="51"/>
  <c r="AC123" i="51" s="1"/>
  <c r="T136" i="51"/>
  <c r="W136" i="51" s="1"/>
  <c r="T128" i="51"/>
  <c r="W128" i="51" s="1"/>
  <c r="T97" i="51"/>
  <c r="W97" i="51" s="1"/>
  <c r="V117" i="51"/>
  <c r="AC117" i="51" s="1"/>
  <c r="V132" i="51"/>
  <c r="AC132" i="51" s="1"/>
  <c r="T109" i="51"/>
  <c r="W109" i="51" s="1"/>
  <c r="T152" i="51"/>
  <c r="W152" i="51" s="1"/>
  <c r="V104" i="51"/>
  <c r="AC104" i="51" s="1"/>
  <c r="T123" i="51"/>
  <c r="W123" i="51" s="1"/>
  <c r="T147" i="51"/>
  <c r="W147" i="51" s="1"/>
  <c r="T104" i="51"/>
  <c r="W104" i="51" s="1"/>
  <c r="V149" i="51"/>
  <c r="AC149" i="51" s="1"/>
  <c r="T107" i="51"/>
  <c r="W107" i="51" s="1"/>
  <c r="T137" i="51"/>
  <c r="W137" i="51" s="1"/>
  <c r="V99" i="51"/>
  <c r="AC99" i="51" s="1"/>
  <c r="T91" i="51"/>
  <c r="W91" i="51" s="1"/>
  <c r="V111" i="51"/>
  <c r="AC111" i="51" s="1"/>
  <c r="T127" i="51"/>
  <c r="W127" i="51" s="1"/>
  <c r="T150" i="51"/>
  <c r="W150" i="51" s="1"/>
  <c r="T103" i="51"/>
  <c r="W103" i="51" s="1"/>
  <c r="V115" i="51"/>
  <c r="AC115" i="51" s="1"/>
  <c r="V114" i="51"/>
  <c r="AC114" i="51" s="1"/>
  <c r="T134" i="51"/>
  <c r="W134" i="51" s="1"/>
  <c r="V135" i="51"/>
  <c r="AC135" i="51" s="1"/>
  <c r="V94" i="51"/>
  <c r="AC94" i="51" s="1"/>
  <c r="T135" i="51"/>
  <c r="W135" i="51" s="1"/>
  <c r="V102" i="51"/>
  <c r="AC102" i="51" s="1"/>
  <c r="T118" i="51"/>
  <c r="W118" i="51" s="1"/>
  <c r="T139" i="51"/>
  <c r="W139" i="51" s="1"/>
  <c r="T119" i="51"/>
  <c r="W119" i="51" s="1"/>
  <c r="V155" i="51"/>
  <c r="AC155" i="51" s="1"/>
  <c r="T105" i="51"/>
  <c r="W105" i="51" s="1"/>
  <c r="T133" i="51"/>
  <c r="W133" i="51" s="1"/>
  <c r="T149" i="51"/>
  <c r="W149" i="51" s="1"/>
  <c r="V141" i="51"/>
  <c r="AC141" i="51" s="1"/>
  <c r="T90" i="51"/>
  <c r="W90" i="51" s="1"/>
  <c r="T111" i="51"/>
  <c r="W111" i="51" s="1"/>
  <c r="V140" i="51"/>
  <c r="AC140" i="51" s="1"/>
  <c r="T93" i="51"/>
  <c r="W93" i="51" s="1"/>
  <c r="V105" i="51"/>
  <c r="AC105" i="51" s="1"/>
  <c r="V95" i="51"/>
  <c r="AC95" i="51" s="1"/>
  <c r="T112" i="51"/>
  <c r="W112" i="51" s="1"/>
  <c r="T132" i="51"/>
  <c r="W132" i="51" s="1"/>
  <c r="V151" i="51"/>
  <c r="AC151" i="51" s="1"/>
  <c r="T106" i="51"/>
  <c r="W106" i="51" s="1"/>
  <c r="V120" i="51"/>
  <c r="AC120" i="51" s="1"/>
  <c r="T141" i="51"/>
  <c r="W141" i="51" s="1"/>
  <c r="V129" i="51"/>
  <c r="AC129" i="51" s="1"/>
  <c r="V93" i="51"/>
  <c r="AC93" i="51" s="1"/>
  <c r="V109" i="51"/>
  <c r="AC109" i="51" s="1"/>
  <c r="V136" i="51"/>
  <c r="AC136" i="51" s="1"/>
  <c r="V152" i="51"/>
  <c r="AC152" i="51" s="1"/>
  <c r="T95" i="51"/>
  <c r="W95" i="51" s="1"/>
  <c r="T144" i="51"/>
  <c r="W144" i="51" s="1"/>
  <c r="T96" i="51"/>
  <c r="W96" i="51" s="1"/>
  <c r="V138" i="51"/>
  <c r="AC138" i="51" s="1"/>
  <c r="V119" i="51"/>
  <c r="AC119" i="51" s="1"/>
  <c r="T98" i="51"/>
  <c r="W98" i="51" s="1"/>
  <c r="V110" i="51"/>
  <c r="AC110" i="51" s="1"/>
  <c r="V91" i="51"/>
  <c r="AC91" i="51" s="1"/>
  <c r="T108" i="51"/>
  <c r="W108" i="51" s="1"/>
  <c r="V122" i="51"/>
  <c r="AC122" i="51" s="1"/>
  <c r="V148" i="51"/>
  <c r="AC148" i="51" s="1"/>
  <c r="V139" i="51"/>
  <c r="AC139" i="51" s="1"/>
  <c r="T94" i="51"/>
  <c r="W94" i="51" s="1"/>
  <c r="T110" i="51"/>
  <c r="W110" i="51" s="1"/>
  <c r="T138" i="51"/>
  <c r="W138" i="51" s="1"/>
  <c r="T154" i="51"/>
  <c r="W154" i="51" s="1"/>
  <c r="T115" i="51"/>
  <c r="W115" i="51" s="1"/>
  <c r="V100" i="51"/>
  <c r="AC100" i="51" s="1"/>
  <c r="T116" i="51"/>
  <c r="W116" i="51" s="1"/>
  <c r="T146" i="51"/>
  <c r="W146" i="51" s="1"/>
  <c r="V113" i="51"/>
  <c r="AC113" i="51" s="1"/>
  <c r="V133" i="51"/>
  <c r="AC133" i="51" s="1"/>
  <c r="V101" i="51"/>
  <c r="AC101" i="51" s="1"/>
  <c r="T117" i="51"/>
  <c r="W117" i="51" s="1"/>
  <c r="V137" i="51"/>
  <c r="AC137" i="51" s="1"/>
  <c r="V154" i="51"/>
  <c r="AC154" i="51" s="1"/>
  <c r="V103" i="51"/>
  <c r="AC103" i="51" s="1"/>
  <c r="V121" i="51"/>
  <c r="AC121" i="51" s="1"/>
  <c r="T92" i="51"/>
  <c r="W92" i="51" s="1"/>
  <c r="V112" i="51"/>
  <c r="AC112" i="51" s="1"/>
  <c r="T124" i="51"/>
  <c r="W124" i="51" s="1"/>
  <c r="T155" i="51"/>
  <c r="W155" i="51" s="1"/>
  <c r="T143" i="51"/>
  <c r="W143" i="51" s="1"/>
  <c r="V98" i="51"/>
  <c r="AC98" i="51" s="1"/>
  <c r="T114" i="51"/>
  <c r="W114" i="51" s="1"/>
  <c r="V143" i="51"/>
  <c r="AC143" i="51" s="1"/>
  <c r="V97" i="51"/>
  <c r="AC97" i="51" s="1"/>
  <c r="T130" i="51"/>
  <c r="W130" i="51" s="1"/>
  <c r="T101" i="51"/>
  <c r="W101" i="51" s="1"/>
  <c r="V125" i="51"/>
  <c r="AC125" i="51" s="1"/>
  <c r="T151" i="51"/>
  <c r="W151" i="51" s="1"/>
  <c r="V124" i="51"/>
  <c r="AC124" i="51" s="1"/>
  <c r="T140" i="51"/>
  <c r="W140" i="51" s="1"/>
  <c r="T102" i="51"/>
  <c r="W102" i="51" s="1"/>
  <c r="T120" i="51"/>
  <c r="W120" i="51" s="1"/>
  <c r="V144" i="51"/>
  <c r="AC144" i="51" s="1"/>
  <c r="V131" i="51"/>
  <c r="AC131" i="51" s="1"/>
  <c r="V118" i="51"/>
  <c r="AC118" i="51" s="1"/>
  <c r="T125" i="51"/>
  <c r="W125" i="51" s="1"/>
  <c r="V96" i="51"/>
  <c r="AC96" i="51" s="1"/>
  <c r="T113" i="51"/>
  <c r="W113" i="51" s="1"/>
  <c r="T129" i="51"/>
  <c r="W129" i="51" s="1"/>
  <c r="V92" i="51"/>
  <c r="AC92" i="51" s="1"/>
  <c r="T145" i="51"/>
  <c r="W145" i="51" s="1"/>
  <c r="T99" i="51"/>
  <c r="W99" i="51" s="1"/>
  <c r="T121" i="51"/>
  <c r="W121" i="51" s="1"/>
  <c r="V145" i="51"/>
  <c r="AC145" i="51" s="1"/>
  <c r="T126" i="51"/>
  <c r="W126" i="51" s="1"/>
  <c r="T142" i="51"/>
  <c r="W142" i="51" s="1"/>
  <c r="V106" i="51"/>
  <c r="AC106" i="51" s="1"/>
  <c r="V128" i="51"/>
  <c r="AC128" i="51" s="1"/>
  <c r="T153" i="51"/>
  <c r="W153" i="51" s="1"/>
  <c r="T131" i="51"/>
  <c r="W131" i="51" s="1"/>
  <c r="V90" i="51"/>
  <c r="AC90" i="51" s="1"/>
  <c r="V107" i="51"/>
  <c r="AC107" i="51" s="1"/>
  <c r="T122" i="51"/>
  <c r="W122" i="51" s="1"/>
  <c r="T148" i="51"/>
  <c r="W148" i="51" s="1"/>
  <c r="V147" i="51"/>
  <c r="AC147" i="51" s="1"/>
  <c r="T100" i="51"/>
  <c r="W100" i="51" s="1"/>
  <c r="V108" i="51"/>
  <c r="AC108" i="51" s="1"/>
  <c r="V116" i="51"/>
  <c r="AC116" i="51" s="1"/>
  <c r="T36" i="51"/>
  <c r="W36" i="51" s="1"/>
  <c r="T182" i="51"/>
  <c r="W182" i="51" s="1"/>
  <c r="V45" i="51"/>
  <c r="AC45" i="51" s="1"/>
  <c r="V184" i="51"/>
  <c r="AC184" i="51" s="1"/>
  <c r="T28" i="51"/>
  <c r="W28" i="51" s="1"/>
  <c r="V43" i="51"/>
  <c r="AC43" i="51" s="1"/>
  <c r="V76" i="51"/>
  <c r="AC76" i="51" s="1"/>
  <c r="T169" i="51"/>
  <c r="W169" i="51" s="1"/>
  <c r="T38" i="51"/>
  <c r="W38" i="51" s="1"/>
  <c r="T56" i="51"/>
  <c r="W56" i="51" s="1"/>
  <c r="T74" i="51"/>
  <c r="W74" i="51" s="1"/>
  <c r="V157" i="51"/>
  <c r="AC157" i="51" s="1"/>
  <c r="V169" i="51"/>
  <c r="AC169" i="51" s="1"/>
  <c r="V181" i="51"/>
  <c r="AC181" i="51" s="1"/>
  <c r="V193" i="51"/>
  <c r="AC193" i="51" s="1"/>
  <c r="V205" i="51"/>
  <c r="AC205" i="51" s="1"/>
  <c r="T87" i="51"/>
  <c r="W87" i="51" s="1"/>
  <c r="V162" i="51"/>
  <c r="AC162" i="51" s="1"/>
  <c r="V29" i="51"/>
  <c r="AC29" i="51" s="1"/>
  <c r="V47" i="51"/>
  <c r="AC47" i="51" s="1"/>
  <c r="V65" i="51"/>
  <c r="AC65" i="51" s="1"/>
  <c r="T174" i="51"/>
  <c r="W174" i="51" s="1"/>
  <c r="T188" i="51"/>
  <c r="W188" i="51" s="1"/>
  <c r="V57" i="51"/>
  <c r="AC57" i="51" s="1"/>
  <c r="V200" i="51"/>
  <c r="AC200" i="51" s="1"/>
  <c r="T172" i="51"/>
  <c r="W172" i="51" s="1"/>
  <c r="V48" i="51"/>
  <c r="AC48" i="51" s="1"/>
  <c r="V186" i="51"/>
  <c r="AC186" i="51" s="1"/>
  <c r="T52" i="51"/>
  <c r="W52" i="51" s="1"/>
  <c r="T70" i="51"/>
  <c r="W70" i="51" s="1"/>
  <c r="T88" i="51"/>
  <c r="W88" i="51" s="1"/>
  <c r="T168" i="51"/>
  <c r="W168" i="51" s="1"/>
  <c r="V24" i="51"/>
  <c r="AC24" i="51" s="1"/>
  <c r="V168" i="51"/>
  <c r="AC168" i="51" s="1"/>
  <c r="V52" i="51"/>
  <c r="AC52" i="51" s="1"/>
  <c r="T157" i="51"/>
  <c r="W157" i="51" s="1"/>
  <c r="T181" i="51"/>
  <c r="W181" i="51" s="1"/>
  <c r="T193" i="51"/>
  <c r="W193" i="51" s="1"/>
  <c r="T205" i="51"/>
  <c r="W205" i="51" s="1"/>
  <c r="T48" i="51"/>
  <c r="W48" i="51" s="1"/>
  <c r="T194" i="51"/>
  <c r="W194" i="51" s="1"/>
  <c r="V63" i="51"/>
  <c r="AC63" i="51" s="1"/>
  <c r="V194" i="51"/>
  <c r="AC194" i="51" s="1"/>
  <c r="T40" i="51"/>
  <c r="W40" i="51" s="1"/>
  <c r="V49" i="51"/>
  <c r="AC49" i="51" s="1"/>
  <c r="V82" i="51"/>
  <c r="AC82" i="51" s="1"/>
  <c r="T173" i="51"/>
  <c r="W173" i="51" s="1"/>
  <c r="T41" i="51"/>
  <c r="W41" i="51" s="1"/>
  <c r="T59" i="51"/>
  <c r="W59" i="51" s="1"/>
  <c r="T77" i="51"/>
  <c r="W77" i="51" s="1"/>
  <c r="V159" i="51"/>
  <c r="AC159" i="51" s="1"/>
  <c r="V171" i="51"/>
  <c r="AC171" i="51" s="1"/>
  <c r="V183" i="51"/>
  <c r="AC183" i="51" s="1"/>
  <c r="V195" i="51"/>
  <c r="AC195" i="51" s="1"/>
  <c r="V207" i="51"/>
  <c r="AC207" i="51" s="1"/>
  <c r="T166" i="51"/>
  <c r="W166" i="51" s="1"/>
  <c r="V18" i="51"/>
  <c r="AC18" i="51" s="1"/>
  <c r="V172" i="51"/>
  <c r="AC172" i="51" s="1"/>
  <c r="V32" i="51"/>
  <c r="AC32" i="51" s="1"/>
  <c r="V50" i="51"/>
  <c r="AC50" i="51" s="1"/>
  <c r="V68" i="51"/>
  <c r="AC68" i="51" s="1"/>
  <c r="T192" i="51"/>
  <c r="W192" i="51" s="1"/>
  <c r="T200" i="51"/>
  <c r="W200" i="51" s="1"/>
  <c r="V75" i="51"/>
  <c r="AC75" i="51" s="1"/>
  <c r="V212" i="51"/>
  <c r="AC212" i="51" s="1"/>
  <c r="T39" i="51"/>
  <c r="W39" i="51" s="1"/>
  <c r="T184" i="51"/>
  <c r="W184" i="51" s="1"/>
  <c r="V60" i="51"/>
  <c r="AC60" i="51" s="1"/>
  <c r="V196" i="51"/>
  <c r="AC196" i="51" s="1"/>
  <c r="T31" i="51"/>
  <c r="W31" i="51" s="1"/>
  <c r="T55" i="51"/>
  <c r="W55" i="51" s="1"/>
  <c r="T73" i="51"/>
  <c r="W73" i="51" s="1"/>
  <c r="T30" i="51"/>
  <c r="W30" i="51" s="1"/>
  <c r="T178" i="51"/>
  <c r="W178" i="51" s="1"/>
  <c r="V39" i="51"/>
  <c r="AC39" i="51" s="1"/>
  <c r="V178" i="51"/>
  <c r="AC178" i="51" s="1"/>
  <c r="T34" i="51"/>
  <c r="W34" i="51" s="1"/>
  <c r="V58" i="51"/>
  <c r="AC58" i="51" s="1"/>
  <c r="T163" i="51"/>
  <c r="W163" i="51" s="1"/>
  <c r="T183" i="51"/>
  <c r="W183" i="51" s="1"/>
  <c r="T195" i="51"/>
  <c r="W195" i="51" s="1"/>
  <c r="T207" i="51"/>
  <c r="W207" i="51" s="1"/>
  <c r="T66" i="51"/>
  <c r="W66" i="51" s="1"/>
  <c r="T204" i="51"/>
  <c r="W204" i="51" s="1"/>
  <c r="V78" i="51"/>
  <c r="AC78" i="51" s="1"/>
  <c r="V202" i="51"/>
  <c r="AC202" i="51" s="1"/>
  <c r="V22" i="51"/>
  <c r="AC22" i="51" s="1"/>
  <c r="V55" i="51"/>
  <c r="AC55" i="51" s="1"/>
  <c r="V88" i="51"/>
  <c r="AC88" i="51" s="1"/>
  <c r="T179" i="51"/>
  <c r="W179" i="51" s="1"/>
  <c r="T44" i="51"/>
  <c r="W44" i="51" s="1"/>
  <c r="T62" i="51"/>
  <c r="W62" i="51" s="1"/>
  <c r="T80" i="51"/>
  <c r="W80" i="51" s="1"/>
  <c r="V161" i="51"/>
  <c r="AC161" i="51" s="1"/>
  <c r="V173" i="51"/>
  <c r="AC173" i="51" s="1"/>
  <c r="V185" i="51"/>
  <c r="AC185" i="51" s="1"/>
  <c r="V197" i="51"/>
  <c r="AC197" i="51" s="1"/>
  <c r="V209" i="51"/>
  <c r="AC209" i="51" s="1"/>
  <c r="T180" i="51"/>
  <c r="W180" i="51" s="1"/>
  <c r="V33" i="51"/>
  <c r="AC33" i="51" s="1"/>
  <c r="V182" i="51"/>
  <c r="AC182" i="51" s="1"/>
  <c r="V35" i="51"/>
  <c r="AC35" i="51" s="1"/>
  <c r="V53" i="51"/>
  <c r="AC53" i="51" s="1"/>
  <c r="T27" i="51"/>
  <c r="W27" i="51" s="1"/>
  <c r="T206" i="51"/>
  <c r="W206" i="51" s="1"/>
  <c r="T33" i="51"/>
  <c r="W33" i="51" s="1"/>
  <c r="T214" i="51"/>
  <c r="W214" i="51" s="1"/>
  <c r="V158" i="51"/>
  <c r="AC158" i="51" s="1"/>
  <c r="T54" i="51"/>
  <c r="W54" i="51" s="1"/>
  <c r="T196" i="51"/>
  <c r="W196" i="51" s="1"/>
  <c r="V72" i="51"/>
  <c r="AC72" i="51" s="1"/>
  <c r="V206" i="51"/>
  <c r="AC206" i="51" s="1"/>
  <c r="T37" i="51"/>
  <c r="W37" i="51" s="1"/>
  <c r="T58" i="51"/>
  <c r="W58" i="51" s="1"/>
  <c r="T76" i="51"/>
  <c r="W76" i="51" s="1"/>
  <c r="T45" i="51"/>
  <c r="W45" i="51" s="1"/>
  <c r="T186" i="51"/>
  <c r="W186" i="51" s="1"/>
  <c r="V54" i="51"/>
  <c r="AC54" i="51" s="1"/>
  <c r="V190" i="51"/>
  <c r="AC190" i="51" s="1"/>
  <c r="V28" i="51"/>
  <c r="AC28" i="51" s="1"/>
  <c r="V67" i="51"/>
  <c r="AC67" i="51" s="1"/>
  <c r="T167" i="51"/>
  <c r="W167" i="51" s="1"/>
  <c r="T185" i="51"/>
  <c r="W185" i="51" s="1"/>
  <c r="T197" i="51"/>
  <c r="W197" i="51" s="1"/>
  <c r="T209" i="51"/>
  <c r="W209" i="51" s="1"/>
  <c r="T81" i="51"/>
  <c r="W81" i="51" s="1"/>
  <c r="T216" i="51"/>
  <c r="W216" i="51" s="1"/>
  <c r="V156" i="51"/>
  <c r="AC156" i="51" s="1"/>
  <c r="V210" i="51"/>
  <c r="AC210" i="51" s="1"/>
  <c r="V25" i="51"/>
  <c r="AC25" i="51" s="1"/>
  <c r="V61" i="51"/>
  <c r="AC61" i="51" s="1"/>
  <c r="T159" i="51"/>
  <c r="W159" i="51" s="1"/>
  <c r="T29" i="51"/>
  <c r="W29" i="51" s="1"/>
  <c r="T47" i="51"/>
  <c r="W47" i="51" s="1"/>
  <c r="T65" i="51"/>
  <c r="W65" i="51" s="1"/>
  <c r="T83" i="51"/>
  <c r="W83" i="51" s="1"/>
  <c r="V163" i="51"/>
  <c r="AC163" i="51" s="1"/>
  <c r="V175" i="51"/>
  <c r="AC175" i="51" s="1"/>
  <c r="V187" i="51"/>
  <c r="AC187" i="51" s="1"/>
  <c r="V199" i="51"/>
  <c r="AC199" i="51" s="1"/>
  <c r="V211" i="51"/>
  <c r="AC211" i="51" s="1"/>
  <c r="T42" i="51"/>
  <c r="W42" i="51" s="1"/>
  <c r="T190" i="51"/>
  <c r="W190" i="51" s="1"/>
  <c r="V51" i="51"/>
  <c r="AC51" i="51" s="1"/>
  <c r="V192" i="51"/>
  <c r="AC192" i="51" s="1"/>
  <c r="V38" i="51"/>
  <c r="AC38" i="51" s="1"/>
  <c r="V56" i="51"/>
  <c r="AC56" i="51" s="1"/>
  <c r="T51" i="51"/>
  <c r="W51" i="51" s="1"/>
  <c r="T57" i="51"/>
  <c r="W57" i="51" s="1"/>
  <c r="V170" i="51"/>
  <c r="AC170" i="51" s="1"/>
  <c r="T69" i="51"/>
  <c r="W69" i="51" s="1"/>
  <c r="T208" i="51"/>
  <c r="W208" i="51" s="1"/>
  <c r="V87" i="51"/>
  <c r="AC87" i="51" s="1"/>
  <c r="V214" i="51"/>
  <c r="AC214" i="51" s="1"/>
  <c r="T43" i="51"/>
  <c r="W43" i="51" s="1"/>
  <c r="T61" i="51"/>
  <c r="W61" i="51" s="1"/>
  <c r="T79" i="51"/>
  <c r="W79" i="51" s="1"/>
  <c r="T63" i="51"/>
  <c r="W63" i="51" s="1"/>
  <c r="T198" i="51"/>
  <c r="W198" i="51" s="1"/>
  <c r="V69" i="51"/>
  <c r="AC69" i="51" s="1"/>
  <c r="V198" i="51"/>
  <c r="AC198" i="51" s="1"/>
  <c r="V34" i="51"/>
  <c r="AC34" i="51" s="1"/>
  <c r="V73" i="51"/>
  <c r="AC73" i="51" s="1"/>
  <c r="T171" i="51"/>
  <c r="W171" i="51" s="1"/>
  <c r="T187" i="51"/>
  <c r="W187" i="51" s="1"/>
  <c r="T199" i="51"/>
  <c r="W199" i="51" s="1"/>
  <c r="T211" i="51"/>
  <c r="W211" i="51" s="1"/>
  <c r="T160" i="51"/>
  <c r="W160" i="51" s="1"/>
  <c r="V164" i="51"/>
  <c r="AC164" i="51" s="1"/>
  <c r="V31" i="51"/>
  <c r="AC31" i="51" s="1"/>
  <c r="V64" i="51"/>
  <c r="AC64" i="51" s="1"/>
  <c r="T161" i="51"/>
  <c r="W161" i="51" s="1"/>
  <c r="T32" i="51"/>
  <c r="W32" i="51" s="1"/>
  <c r="T50" i="51"/>
  <c r="W50" i="51" s="1"/>
  <c r="T68" i="51"/>
  <c r="W68" i="51" s="1"/>
  <c r="T86" i="51"/>
  <c r="W86" i="51" s="1"/>
  <c r="V165" i="51"/>
  <c r="AC165" i="51" s="1"/>
  <c r="V177" i="51"/>
  <c r="AC177" i="51" s="1"/>
  <c r="V189" i="51"/>
  <c r="AC189" i="51" s="1"/>
  <c r="V201" i="51"/>
  <c r="AC201" i="51" s="1"/>
  <c r="V213" i="51"/>
  <c r="AC213" i="51" s="1"/>
  <c r="T60" i="51"/>
  <c r="W60" i="51" s="1"/>
  <c r="T202" i="51"/>
  <c r="W202" i="51" s="1"/>
  <c r="V66" i="51"/>
  <c r="AC66" i="51" s="1"/>
  <c r="V204" i="51"/>
  <c r="AC204" i="51" s="1"/>
  <c r="V20" i="51"/>
  <c r="AC20" i="51" s="1"/>
  <c r="V41" i="51"/>
  <c r="AC41" i="51" s="1"/>
  <c r="V59" i="51"/>
  <c r="AC59" i="51" s="1"/>
  <c r="T72" i="51"/>
  <c r="W72" i="51" s="1"/>
  <c r="T164" i="51"/>
  <c r="W164" i="51" s="1"/>
  <c r="V27" i="51"/>
  <c r="AC27" i="51" s="1"/>
  <c r="V180" i="51"/>
  <c r="AC180" i="51" s="1"/>
  <c r="T84" i="51"/>
  <c r="W84" i="51" s="1"/>
  <c r="V166" i="51"/>
  <c r="AC166" i="51" s="1"/>
  <c r="T46" i="51"/>
  <c r="W46" i="51" s="1"/>
  <c r="T64" i="51"/>
  <c r="W64" i="51" s="1"/>
  <c r="T82" i="51"/>
  <c r="W82" i="51" s="1"/>
  <c r="T78" i="51"/>
  <c r="W78" i="51" s="1"/>
  <c r="T210" i="51"/>
  <c r="W210" i="51" s="1"/>
  <c r="V84" i="51"/>
  <c r="AC84" i="51" s="1"/>
  <c r="V208" i="51"/>
  <c r="AC208" i="51" s="1"/>
  <c r="V40" i="51"/>
  <c r="AC40" i="51" s="1"/>
  <c r="V79" i="51"/>
  <c r="AC79" i="51" s="1"/>
  <c r="T175" i="51"/>
  <c r="W175" i="51" s="1"/>
  <c r="T189" i="51"/>
  <c r="W189" i="51" s="1"/>
  <c r="T201" i="51"/>
  <c r="W201" i="51" s="1"/>
  <c r="T213" i="51"/>
  <c r="W213" i="51" s="1"/>
  <c r="T170" i="51"/>
  <c r="W170" i="51" s="1"/>
  <c r="V30" i="51"/>
  <c r="AC30" i="51" s="1"/>
  <c r="V174" i="51"/>
  <c r="AC174" i="51" s="1"/>
  <c r="V37" i="51"/>
  <c r="AC37" i="51" s="1"/>
  <c r="V70" i="51"/>
  <c r="AC70" i="51" s="1"/>
  <c r="T165" i="51"/>
  <c r="W165" i="51" s="1"/>
  <c r="T35" i="51"/>
  <c r="W35" i="51" s="1"/>
  <c r="T53" i="51"/>
  <c r="W53" i="51" s="1"/>
  <c r="T71" i="51"/>
  <c r="W71" i="51" s="1"/>
  <c r="T89" i="51"/>
  <c r="W89" i="51" s="1"/>
  <c r="V167" i="51"/>
  <c r="AC167" i="51" s="1"/>
  <c r="V179" i="51"/>
  <c r="AC179" i="51" s="1"/>
  <c r="V191" i="51"/>
  <c r="AC191" i="51" s="1"/>
  <c r="V203" i="51"/>
  <c r="AC203" i="51" s="1"/>
  <c r="V215" i="51"/>
  <c r="AC215" i="51" s="1"/>
  <c r="T75" i="51"/>
  <c r="W75" i="51" s="1"/>
  <c r="T212" i="51"/>
  <c r="W212" i="51" s="1"/>
  <c r="V81" i="51"/>
  <c r="AC81" i="51" s="1"/>
  <c r="V26" i="51"/>
  <c r="AC26" i="51" s="1"/>
  <c r="V44" i="51"/>
  <c r="AC44" i="51" s="1"/>
  <c r="V62" i="51"/>
  <c r="AC62" i="51" s="1"/>
  <c r="T158" i="51"/>
  <c r="W158" i="51" s="1"/>
  <c r="T176" i="51"/>
  <c r="W176" i="51" s="1"/>
  <c r="V42" i="51"/>
  <c r="AC42" i="51" s="1"/>
  <c r="V188" i="51"/>
  <c r="AC188" i="51" s="1"/>
  <c r="T162" i="51"/>
  <c r="W162" i="51" s="1"/>
  <c r="V36" i="51"/>
  <c r="AC36" i="51" s="1"/>
  <c r="V176" i="51"/>
  <c r="AC176" i="51" s="1"/>
  <c r="T49" i="51"/>
  <c r="W49" i="51" s="1"/>
  <c r="T67" i="51"/>
  <c r="W67" i="51" s="1"/>
  <c r="T85" i="51"/>
  <c r="W85" i="51" s="1"/>
  <c r="T156" i="51"/>
  <c r="W156" i="51" s="1"/>
  <c r="V160" i="51"/>
  <c r="AC160" i="51" s="1"/>
  <c r="V216" i="51"/>
  <c r="AC216" i="51" s="1"/>
  <c r="V46" i="51"/>
  <c r="AC46" i="51" s="1"/>
  <c r="V85" i="51"/>
  <c r="AC85" i="51" s="1"/>
  <c r="T177" i="51"/>
  <c r="W177" i="51" s="1"/>
  <c r="T191" i="51"/>
  <c r="W191" i="51" s="1"/>
  <c r="T203" i="51"/>
  <c r="W203" i="51" s="1"/>
  <c r="T215" i="51"/>
  <c r="W215" i="51" s="1"/>
  <c r="V74" i="51"/>
  <c r="AC74" i="51" s="1"/>
  <c r="V89" i="51"/>
  <c r="AC89" i="51" s="1"/>
  <c r="V71" i="51"/>
  <c r="AC71" i="51" s="1"/>
  <c r="V77" i="51"/>
  <c r="AC77" i="51" s="1"/>
  <c r="V80" i="51"/>
  <c r="AC80" i="51" s="1"/>
  <c r="V83" i="51"/>
  <c r="AC83" i="51" s="1"/>
  <c r="V86" i="51"/>
  <c r="AC86" i="51" s="1"/>
  <c r="V17" i="51"/>
  <c r="AC17" i="51" s="1"/>
  <c r="V23" i="51"/>
  <c r="AC23" i="51" s="1"/>
  <c r="T21" i="51"/>
  <c r="W21" i="51" s="1"/>
  <c r="T26" i="51"/>
  <c r="W26" i="51" s="1"/>
  <c r="T24" i="51"/>
  <c r="W24" i="51" s="1"/>
  <c r="T17" i="51"/>
  <c r="W17" i="51" s="1"/>
  <c r="T19" i="51"/>
  <c r="W19" i="51" s="1"/>
  <c r="T22" i="51"/>
  <c r="W22" i="51" s="1"/>
  <c r="T23" i="51"/>
  <c r="W23" i="51" s="1"/>
  <c r="T20" i="51"/>
  <c r="W20" i="51" s="1"/>
  <c r="V21" i="51"/>
  <c r="AC21" i="51" s="1"/>
  <c r="T25" i="51"/>
  <c r="W25" i="51" s="1"/>
  <c r="V19" i="51"/>
  <c r="AC19" i="51" s="1"/>
  <c r="T18" i="51"/>
  <c r="W18" i="51" s="1"/>
  <c r="AI12" i="34"/>
  <c r="AI13" i="34"/>
  <c r="AI14" i="65"/>
  <c r="AI12" i="65"/>
  <c r="AJ13" i="65"/>
  <c r="AS13" i="65" s="1"/>
  <c r="AI13" i="65"/>
  <c r="AJ14" i="65"/>
  <c r="AS14" i="65" s="1"/>
  <c r="AJ12" i="65"/>
  <c r="AS12" i="65" s="1"/>
  <c r="A138" i="65"/>
  <c r="A139" i="65"/>
  <c r="A140" i="65"/>
  <c r="E36" i="51"/>
  <c r="A76" i="49"/>
  <c r="A72" i="49"/>
  <c r="A80" i="49"/>
  <c r="A18" i="34"/>
  <c r="A20" i="34"/>
  <c r="A19" i="34"/>
  <c r="AQ14" i="34"/>
  <c r="AQ12" i="34"/>
  <c r="AQ13" i="34"/>
  <c r="AJ14" i="34"/>
  <c r="AJ12" i="34"/>
  <c r="AJ13" i="34"/>
  <c r="AN139" i="65" l="1"/>
  <c r="C139" i="65"/>
  <c r="D139" i="65"/>
  <c r="G139" i="65" s="1"/>
  <c r="AO139" i="65"/>
  <c r="E139" i="65"/>
  <c r="F139" i="65"/>
  <c r="I139" i="65"/>
  <c r="Z139" i="65"/>
  <c r="M139" i="65"/>
  <c r="R139" i="65"/>
  <c r="O139" i="65"/>
  <c r="K139" i="65"/>
  <c r="AB139" i="65"/>
  <c r="AP139" i="65"/>
  <c r="Q139" i="65"/>
  <c r="AD139" i="65"/>
  <c r="AA139" i="65"/>
  <c r="AC139" i="65"/>
  <c r="AZ138" i="65"/>
  <c r="BF138" i="65"/>
  <c r="AN138" i="65"/>
  <c r="C138" i="65"/>
  <c r="D138" i="65"/>
  <c r="G138" i="65" s="1"/>
  <c r="AO138" i="65"/>
  <c r="E138" i="65"/>
  <c r="F138" i="65"/>
  <c r="M138" i="65"/>
  <c r="I138" i="65"/>
  <c r="R138" i="65"/>
  <c r="Z138" i="65"/>
  <c r="K138" i="65"/>
  <c r="O138" i="65"/>
  <c r="AB138" i="65"/>
  <c r="AP138" i="65"/>
  <c r="Q138" i="65"/>
  <c r="AD138" i="65"/>
  <c r="AA138" i="65"/>
  <c r="AC138" i="65"/>
  <c r="AJ136" i="65"/>
  <c r="AQ136" i="65"/>
  <c r="AI136" i="65"/>
  <c r="H132" i="65"/>
  <c r="BC132" i="65" a="1"/>
  <c r="BC132" i="65" s="1"/>
  <c r="AX132" i="65" a="1"/>
  <c r="AX132" i="65" s="1"/>
  <c r="BA132" i="65" s="1"/>
  <c r="AR135" i="65"/>
  <c r="AH135" i="65"/>
  <c r="AR137" i="65"/>
  <c r="AH137" i="65"/>
  <c r="H133" i="65"/>
  <c r="BC133" i="65" a="1"/>
  <c r="BC133" i="65" s="1"/>
  <c r="AX133" i="65" a="1"/>
  <c r="AX133" i="65" s="1"/>
  <c r="BA133" i="65" s="1"/>
  <c r="AI135" i="65"/>
  <c r="AJ135" i="65"/>
  <c r="AQ135" i="65"/>
  <c r="AN140" i="65"/>
  <c r="C140" i="65"/>
  <c r="D140" i="65"/>
  <c r="G140" i="65" s="1"/>
  <c r="AO140" i="65"/>
  <c r="E140" i="65"/>
  <c r="F140" i="65"/>
  <c r="M140" i="65"/>
  <c r="Z140" i="65"/>
  <c r="R140" i="65"/>
  <c r="I140" i="65"/>
  <c r="O140" i="65"/>
  <c r="K140" i="65"/>
  <c r="AB140" i="65"/>
  <c r="AP140" i="65"/>
  <c r="Q140" i="65"/>
  <c r="AD140" i="65"/>
  <c r="AA140" i="65"/>
  <c r="AC140" i="65"/>
  <c r="H134" i="65"/>
  <c r="AX134" i="65" a="1"/>
  <c r="AX134" i="65" s="1"/>
  <c r="BA134" i="65" s="1"/>
  <c r="BC134" i="65" a="1"/>
  <c r="BC134" i="65" s="1"/>
  <c r="AS132" i="65"/>
  <c r="AR136" i="65"/>
  <c r="AH136" i="65"/>
  <c r="AS134" i="65"/>
  <c r="AQ137" i="65"/>
  <c r="AJ137" i="65"/>
  <c r="AI137" i="65"/>
  <c r="AS133" i="65"/>
  <c r="BL18" i="34"/>
  <c r="BB18" i="34"/>
  <c r="AN18" i="34"/>
  <c r="C18" i="34"/>
  <c r="D18" i="34"/>
  <c r="G18" i="34" s="1"/>
  <c r="AO18" i="34"/>
  <c r="E18" i="34"/>
  <c r="F18" i="34"/>
  <c r="M18" i="34"/>
  <c r="I18" i="34"/>
  <c r="AP18" i="34"/>
  <c r="Z18" i="34"/>
  <c r="R18" i="34"/>
  <c r="O18" i="34"/>
  <c r="K18" i="34"/>
  <c r="AB18" i="34"/>
  <c r="Q18" i="34"/>
  <c r="AD18" i="34"/>
  <c r="AA18" i="34"/>
  <c r="AC18" i="34"/>
  <c r="AR17" i="34"/>
  <c r="AH17" i="34"/>
  <c r="AJ17" i="34"/>
  <c r="AQ17" i="34"/>
  <c r="AI17" i="34"/>
  <c r="AR16" i="34"/>
  <c r="AH16" i="34"/>
  <c r="AR15" i="34"/>
  <c r="AH15" i="34"/>
  <c r="AN19" i="34"/>
  <c r="C19" i="34"/>
  <c r="D19" i="34"/>
  <c r="G19" i="34" s="1"/>
  <c r="AO19" i="34"/>
  <c r="E19" i="34"/>
  <c r="F19" i="34"/>
  <c r="M19" i="34"/>
  <c r="I19" i="34"/>
  <c r="AP19" i="34"/>
  <c r="Z19" i="34"/>
  <c r="R19" i="34"/>
  <c r="O19" i="34"/>
  <c r="AB19" i="34"/>
  <c r="K19" i="34"/>
  <c r="Q19" i="34"/>
  <c r="AD19" i="34"/>
  <c r="AA19" i="34"/>
  <c r="AC19" i="34"/>
  <c r="AQ16" i="34"/>
  <c r="AJ16" i="34"/>
  <c r="AI16" i="34"/>
  <c r="AJ15" i="34"/>
  <c r="AI15" i="34"/>
  <c r="AQ15" i="34"/>
  <c r="AN20" i="34"/>
  <c r="C20" i="34"/>
  <c r="D20" i="34"/>
  <c r="G20" i="34" s="1"/>
  <c r="AO20" i="34"/>
  <c r="E20" i="34"/>
  <c r="F20" i="34"/>
  <c r="M20" i="34"/>
  <c r="I20" i="34"/>
  <c r="AP20" i="34"/>
  <c r="R20" i="34"/>
  <c r="Z20" i="34"/>
  <c r="K20" i="34"/>
  <c r="AB20" i="34"/>
  <c r="O20" i="34"/>
  <c r="Q20" i="34"/>
  <c r="AD20" i="34"/>
  <c r="AA20" i="34"/>
  <c r="AC20" i="34"/>
  <c r="J15" i="65"/>
  <c r="J17" i="65"/>
  <c r="J16" i="65"/>
  <c r="J17" i="34"/>
  <c r="AT17" i="34" s="1"/>
  <c r="J16" i="34"/>
  <c r="AT16" i="34" s="1"/>
  <c r="J15" i="34"/>
  <c r="AT15" i="34" s="1"/>
  <c r="AV19" i="51"/>
  <c r="L20" i="65"/>
  <c r="AT20" i="65" s="1"/>
  <c r="L19" i="65"/>
  <c r="AT19" i="65" s="1"/>
  <c r="L18" i="65"/>
  <c r="AT18" i="65" s="1"/>
  <c r="L19" i="34"/>
  <c r="L18" i="34"/>
  <c r="L20" i="34"/>
  <c r="J38" i="65"/>
  <c r="J37" i="65"/>
  <c r="J36" i="65"/>
  <c r="AV21" i="51"/>
  <c r="L24" i="65"/>
  <c r="AT24" i="65" s="1"/>
  <c r="L26" i="65"/>
  <c r="AT26" i="65" s="1"/>
  <c r="L25" i="65"/>
  <c r="AT25" i="65" s="1"/>
  <c r="J22" i="65"/>
  <c r="J23" i="65"/>
  <c r="J21" i="65"/>
  <c r="J30" i="65"/>
  <c r="J32" i="65"/>
  <c r="J31" i="65"/>
  <c r="J29" i="65"/>
  <c r="J28" i="65"/>
  <c r="J27" i="65"/>
  <c r="J18" i="65"/>
  <c r="J19" i="65"/>
  <c r="J20" i="65"/>
  <c r="J18" i="34"/>
  <c r="AT18" i="34" s="1"/>
  <c r="J20" i="34"/>
  <c r="AT20" i="34" s="1"/>
  <c r="J19" i="34"/>
  <c r="AT19" i="34" s="1"/>
  <c r="J14" i="65"/>
  <c r="J12" i="65"/>
  <c r="J13" i="65"/>
  <c r="J13" i="34"/>
  <c r="J14" i="34"/>
  <c r="J12" i="34"/>
  <c r="J33" i="65"/>
  <c r="J35" i="65"/>
  <c r="J34" i="65"/>
  <c r="J39" i="65"/>
  <c r="J40" i="65"/>
  <c r="J41" i="65"/>
  <c r="J25" i="65"/>
  <c r="J24" i="65"/>
  <c r="J26" i="65"/>
  <c r="AV23" i="51"/>
  <c r="L31" i="65"/>
  <c r="AT31" i="65" s="1"/>
  <c r="L30" i="65"/>
  <c r="AT30" i="65" s="1"/>
  <c r="L32" i="65"/>
  <c r="AT32" i="65" s="1"/>
  <c r="AV17" i="51"/>
  <c r="L13" i="65"/>
  <c r="L12" i="65"/>
  <c r="AT12" i="65" s="1"/>
  <c r="L14" i="65"/>
  <c r="L12" i="34"/>
  <c r="L13" i="34"/>
  <c r="L14" i="34"/>
  <c r="AV86" i="51"/>
  <c r="AV83" i="51"/>
  <c r="AV80" i="51"/>
  <c r="AV77" i="51"/>
  <c r="AV71" i="51"/>
  <c r="AV89" i="51"/>
  <c r="AV74" i="51"/>
  <c r="AV85" i="51"/>
  <c r="AV46" i="51"/>
  <c r="L99" i="65"/>
  <c r="AT99" i="65" s="1"/>
  <c r="L100" i="65"/>
  <c r="AT100" i="65" s="1"/>
  <c r="L101" i="65"/>
  <c r="AT101" i="65" s="1"/>
  <c r="AV216" i="51"/>
  <c r="AV160" i="51"/>
  <c r="J108" i="65"/>
  <c r="J110" i="65"/>
  <c r="J109" i="65"/>
  <c r="AV176" i="51"/>
  <c r="AV36" i="51"/>
  <c r="L69" i="65"/>
  <c r="AT69" i="65" s="1"/>
  <c r="L71" i="65"/>
  <c r="AT71" i="65" s="1"/>
  <c r="L70" i="65"/>
  <c r="AT70" i="65" s="1"/>
  <c r="AV188" i="51"/>
  <c r="AV42" i="51"/>
  <c r="L89" i="65"/>
  <c r="AT89" i="65" s="1"/>
  <c r="L88" i="65"/>
  <c r="AT88" i="65" s="1"/>
  <c r="L87" i="65"/>
  <c r="AT87" i="65" s="1"/>
  <c r="AV62" i="51"/>
  <c r="AV44" i="51"/>
  <c r="L93" i="65"/>
  <c r="AT93" i="65" s="1"/>
  <c r="L95" i="65"/>
  <c r="AT95" i="65" s="1"/>
  <c r="L94" i="65"/>
  <c r="AT94" i="65" s="1"/>
  <c r="AV26" i="51"/>
  <c r="L41" i="65"/>
  <c r="AT41" i="65" s="1"/>
  <c r="L40" i="65"/>
  <c r="AT40" i="65" s="1"/>
  <c r="L39" i="65"/>
  <c r="AT39" i="65" s="1"/>
  <c r="AV81" i="51"/>
  <c r="AV215" i="51"/>
  <c r="AV203" i="51"/>
  <c r="AV191" i="51"/>
  <c r="AV179" i="51"/>
  <c r="AV167" i="51"/>
  <c r="J120" i="65"/>
  <c r="J122" i="65"/>
  <c r="J121" i="65"/>
  <c r="J66" i="65"/>
  <c r="J68" i="65"/>
  <c r="J67" i="65"/>
  <c r="AV70" i="51"/>
  <c r="AV37" i="51"/>
  <c r="L74" i="65"/>
  <c r="AT74" i="65" s="1"/>
  <c r="L73" i="65"/>
  <c r="AT73" i="65" s="1"/>
  <c r="L72" i="65"/>
  <c r="AT72" i="65" s="1"/>
  <c r="AV174" i="51"/>
  <c r="AV30" i="51"/>
  <c r="L52" i="65"/>
  <c r="AT52" i="65" s="1"/>
  <c r="L53" i="65"/>
  <c r="AT53" i="65" s="1"/>
  <c r="L51" i="65"/>
  <c r="AT51" i="65" s="1"/>
  <c r="AV79" i="51"/>
  <c r="AV40" i="51"/>
  <c r="L83" i="65"/>
  <c r="AT83" i="65" s="1"/>
  <c r="L82" i="65"/>
  <c r="AT82" i="65" s="1"/>
  <c r="L81" i="65"/>
  <c r="AT81" i="65" s="1"/>
  <c r="AV208" i="51"/>
  <c r="AV84" i="51"/>
  <c r="J101" i="65"/>
  <c r="J100" i="65"/>
  <c r="J99" i="65"/>
  <c r="AV166" i="51"/>
  <c r="AV180" i="51"/>
  <c r="AV27" i="51"/>
  <c r="L42" i="65"/>
  <c r="AT42" i="65" s="1"/>
  <c r="L44" i="65"/>
  <c r="AT44" i="65" s="1"/>
  <c r="L43" i="65"/>
  <c r="AT43" i="65" s="1"/>
  <c r="AV59" i="51"/>
  <c r="L140" i="65"/>
  <c r="AT140" i="65" s="1"/>
  <c r="L139" i="65"/>
  <c r="AT139" i="65" s="1"/>
  <c r="L138" i="65"/>
  <c r="AT138" i="65" s="1"/>
  <c r="AV41" i="51"/>
  <c r="L86" i="65"/>
  <c r="AT86" i="65" s="1"/>
  <c r="L84" i="65"/>
  <c r="AT84" i="65" s="1"/>
  <c r="L85" i="65"/>
  <c r="AT85" i="65" s="1"/>
  <c r="AV20" i="51"/>
  <c r="L23" i="65"/>
  <c r="AT23" i="65" s="1"/>
  <c r="L21" i="65"/>
  <c r="AT21" i="65" s="1"/>
  <c r="L22" i="65"/>
  <c r="AT22" i="65" s="1"/>
  <c r="AV204" i="51"/>
  <c r="AV66" i="51"/>
  <c r="AV213" i="51"/>
  <c r="AV201" i="51"/>
  <c r="AV189" i="51"/>
  <c r="AV177" i="51"/>
  <c r="AV165" i="51"/>
  <c r="J111" i="65"/>
  <c r="J112" i="65"/>
  <c r="J113" i="65"/>
  <c r="J57" i="65"/>
  <c r="J59" i="65"/>
  <c r="J58" i="65"/>
  <c r="AV64" i="51"/>
  <c r="AV31" i="51"/>
  <c r="L55" i="65"/>
  <c r="AT55" i="65" s="1"/>
  <c r="L54" i="65"/>
  <c r="AT54" i="65" s="1"/>
  <c r="L56" i="65"/>
  <c r="AT56" i="65" s="1"/>
  <c r="AV164" i="51"/>
  <c r="AV73" i="51"/>
  <c r="AV34" i="51"/>
  <c r="L65" i="65"/>
  <c r="AT65" i="65" s="1"/>
  <c r="L64" i="65"/>
  <c r="AT64" i="65" s="1"/>
  <c r="L63" i="65"/>
  <c r="AT63" i="65" s="1"/>
  <c r="AV198" i="51"/>
  <c r="AV69" i="51"/>
  <c r="J91" i="65"/>
  <c r="J90" i="65"/>
  <c r="J92" i="65"/>
  <c r="AV214" i="51"/>
  <c r="AV87" i="51"/>
  <c r="AV170" i="51"/>
  <c r="J133" i="65"/>
  <c r="J132" i="65"/>
  <c r="J134" i="65"/>
  <c r="J116" i="65"/>
  <c r="J115" i="65"/>
  <c r="J114" i="65"/>
  <c r="AV56" i="51"/>
  <c r="L131" i="65"/>
  <c r="AT131" i="65" s="1"/>
  <c r="L130" i="65"/>
  <c r="AT130" i="65" s="1"/>
  <c r="L129" i="65"/>
  <c r="AT129" i="65" s="1"/>
  <c r="AV38" i="51"/>
  <c r="L75" i="65"/>
  <c r="AT75" i="65" s="1"/>
  <c r="L77" i="65"/>
  <c r="AT77" i="65" s="1"/>
  <c r="L76" i="65"/>
  <c r="AT76" i="65" s="1"/>
  <c r="AV192" i="51"/>
  <c r="AV51" i="51"/>
  <c r="L114" i="65"/>
  <c r="AT114" i="65" s="1"/>
  <c r="L116" i="65"/>
  <c r="AT116" i="65" s="1"/>
  <c r="L115" i="65"/>
  <c r="AT115" i="65" s="1"/>
  <c r="J87" i="65"/>
  <c r="J88" i="65"/>
  <c r="J89" i="65"/>
  <c r="AV211" i="51"/>
  <c r="AV199" i="51"/>
  <c r="AV187" i="51"/>
  <c r="AV175" i="51"/>
  <c r="AV163" i="51"/>
  <c r="J102" i="65"/>
  <c r="J104" i="65"/>
  <c r="J103" i="65"/>
  <c r="J50" i="65"/>
  <c r="J49" i="65"/>
  <c r="J48" i="65"/>
  <c r="AV61" i="51"/>
  <c r="AV25" i="51"/>
  <c r="L36" i="65"/>
  <c r="AT36" i="65" s="1"/>
  <c r="L38" i="65"/>
  <c r="AT38" i="65" s="1"/>
  <c r="L37" i="65"/>
  <c r="AT37" i="65" s="1"/>
  <c r="AV210" i="51"/>
  <c r="AV156" i="51"/>
  <c r="AV67" i="51"/>
  <c r="AV28" i="51"/>
  <c r="L47" i="65"/>
  <c r="AT47" i="65" s="1"/>
  <c r="L45" i="65"/>
  <c r="AT45" i="65" s="1"/>
  <c r="L46" i="65"/>
  <c r="AT46" i="65" s="1"/>
  <c r="AV190" i="51"/>
  <c r="AV54" i="51"/>
  <c r="L123" i="65"/>
  <c r="AT123" i="65" s="1"/>
  <c r="L125" i="65"/>
  <c r="AT125" i="65" s="1"/>
  <c r="L124" i="65"/>
  <c r="AT124" i="65" s="1"/>
  <c r="J98" i="65"/>
  <c r="J97" i="65"/>
  <c r="J96" i="65"/>
  <c r="J137" i="65"/>
  <c r="J136" i="65"/>
  <c r="J135" i="65"/>
  <c r="J72" i="65"/>
  <c r="J74" i="65"/>
  <c r="J73" i="65"/>
  <c r="AV206" i="51"/>
  <c r="AV72" i="51"/>
  <c r="J123" i="65"/>
  <c r="J125" i="65"/>
  <c r="J124" i="65"/>
  <c r="AV158" i="51"/>
  <c r="J61" i="65"/>
  <c r="J60" i="65"/>
  <c r="J62" i="65"/>
  <c r="J42" i="65"/>
  <c r="J43" i="65"/>
  <c r="J44" i="65"/>
  <c r="AV53" i="51"/>
  <c r="L120" i="65"/>
  <c r="AT120" i="65" s="1"/>
  <c r="L122" i="65"/>
  <c r="AT122" i="65" s="1"/>
  <c r="L121" i="65"/>
  <c r="AT121" i="65" s="1"/>
  <c r="AV35" i="51"/>
  <c r="L66" i="65"/>
  <c r="AT66" i="65" s="1"/>
  <c r="L68" i="65"/>
  <c r="AT68" i="65" s="1"/>
  <c r="L67" i="65"/>
  <c r="AT67" i="65" s="1"/>
  <c r="AV182" i="51"/>
  <c r="AV33" i="51"/>
  <c r="L61" i="65"/>
  <c r="AT61" i="65" s="1"/>
  <c r="L60" i="65"/>
  <c r="AT60" i="65" s="1"/>
  <c r="L62" i="65"/>
  <c r="AT62" i="65" s="1"/>
  <c r="AV209" i="51"/>
  <c r="AV197" i="51"/>
  <c r="AV185" i="51"/>
  <c r="AV173" i="51"/>
  <c r="AV161" i="51"/>
  <c r="J95" i="65"/>
  <c r="J94" i="65"/>
  <c r="J93" i="65"/>
  <c r="AV88" i="51"/>
  <c r="AV55" i="51"/>
  <c r="L128" i="65"/>
  <c r="AT128" i="65" s="1"/>
  <c r="L126" i="65"/>
  <c r="AT126" i="65" s="1"/>
  <c r="L127" i="65"/>
  <c r="AT127" i="65" s="1"/>
  <c r="AV22" i="51"/>
  <c r="L27" i="65"/>
  <c r="AT27" i="65" s="1"/>
  <c r="L28" i="65"/>
  <c r="AT28" i="65" s="1"/>
  <c r="L29" i="65"/>
  <c r="AT29" i="65" s="1"/>
  <c r="AV202" i="51"/>
  <c r="AV78" i="51"/>
  <c r="AV58" i="51"/>
  <c r="L136" i="65"/>
  <c r="AT136" i="65" s="1"/>
  <c r="L135" i="65"/>
  <c r="AT135" i="65" s="1"/>
  <c r="L137" i="65"/>
  <c r="AT137" i="65" s="1"/>
  <c r="J65" i="65"/>
  <c r="J64" i="65"/>
  <c r="J63" i="65"/>
  <c r="AV178" i="51"/>
  <c r="AV39" i="51"/>
  <c r="L78" i="65"/>
  <c r="AT78" i="65" s="1"/>
  <c r="L80" i="65"/>
  <c r="AT80" i="65" s="1"/>
  <c r="L79" i="65"/>
  <c r="AT79" i="65" s="1"/>
  <c r="J53" i="65"/>
  <c r="J52" i="65"/>
  <c r="J51" i="65"/>
  <c r="J128" i="65"/>
  <c r="J126" i="65"/>
  <c r="J127" i="65"/>
  <c r="J56" i="65"/>
  <c r="J54" i="65"/>
  <c r="J55" i="65"/>
  <c r="AV196" i="51"/>
  <c r="AV60" i="51"/>
  <c r="J80" i="65"/>
  <c r="J79" i="65"/>
  <c r="J78" i="65"/>
  <c r="AV212" i="51"/>
  <c r="AV75" i="51"/>
  <c r="AV68" i="51"/>
  <c r="AV50" i="51"/>
  <c r="L111" i="65"/>
  <c r="AT111" i="65" s="1"/>
  <c r="L113" i="65"/>
  <c r="AT113" i="65" s="1"/>
  <c r="L112" i="65"/>
  <c r="AT112" i="65" s="1"/>
  <c r="AV32" i="51"/>
  <c r="L58" i="65"/>
  <c r="AT58" i="65" s="1"/>
  <c r="L57" i="65"/>
  <c r="AT57" i="65" s="1"/>
  <c r="L59" i="65"/>
  <c r="AT59" i="65" s="1"/>
  <c r="AV172" i="51"/>
  <c r="AV18" i="51"/>
  <c r="L16" i="65"/>
  <c r="AT16" i="65" s="1"/>
  <c r="L17" i="65"/>
  <c r="AT17" i="65" s="1"/>
  <c r="L15" i="65"/>
  <c r="AT15" i="65" s="1"/>
  <c r="L16" i="34"/>
  <c r="L17" i="34"/>
  <c r="L15" i="34"/>
  <c r="AV207" i="51"/>
  <c r="AV195" i="51"/>
  <c r="AV183" i="51"/>
  <c r="AV171" i="51"/>
  <c r="AV159" i="51"/>
  <c r="J138" i="65"/>
  <c r="J140" i="65"/>
  <c r="J139" i="65"/>
  <c r="J86" i="65"/>
  <c r="J84" i="65"/>
  <c r="J85" i="65"/>
  <c r="AV82" i="51"/>
  <c r="AV49" i="51"/>
  <c r="L110" i="65"/>
  <c r="AT110" i="65" s="1"/>
  <c r="L109" i="65"/>
  <c r="AT109" i="65" s="1"/>
  <c r="L108" i="65"/>
  <c r="AT108" i="65" s="1"/>
  <c r="J81" i="65"/>
  <c r="J83" i="65"/>
  <c r="J82" i="65"/>
  <c r="AV194" i="51"/>
  <c r="AV63" i="51"/>
  <c r="J105" i="65"/>
  <c r="J107" i="65"/>
  <c r="J106" i="65"/>
  <c r="AV52" i="51"/>
  <c r="L119" i="65"/>
  <c r="AT119" i="65" s="1"/>
  <c r="L118" i="65"/>
  <c r="AT118" i="65" s="1"/>
  <c r="L117" i="65"/>
  <c r="AT117" i="65" s="1"/>
  <c r="AV168" i="51"/>
  <c r="AV24" i="51"/>
  <c r="L35" i="65"/>
  <c r="AT35" i="65" s="1"/>
  <c r="L34" i="65"/>
  <c r="AT34" i="65" s="1"/>
  <c r="L33" i="65"/>
  <c r="AT33" i="65" s="1"/>
  <c r="J117" i="65"/>
  <c r="J119" i="65"/>
  <c r="J118" i="65"/>
  <c r="AV186" i="51"/>
  <c r="AV48" i="51"/>
  <c r="L107" i="65"/>
  <c r="AT107" i="65" s="1"/>
  <c r="L106" i="65"/>
  <c r="AT106" i="65" s="1"/>
  <c r="L105" i="65"/>
  <c r="AT105" i="65" s="1"/>
  <c r="AV200" i="51"/>
  <c r="AV57" i="51"/>
  <c r="L132" i="65"/>
  <c r="AT132" i="65" s="1"/>
  <c r="L134" i="65"/>
  <c r="AT134" i="65" s="1"/>
  <c r="L133" i="65"/>
  <c r="AT133" i="65" s="1"/>
  <c r="AV65" i="51"/>
  <c r="AV47" i="51"/>
  <c r="L104" i="65"/>
  <c r="AT104" i="65" s="1"/>
  <c r="L103" i="65"/>
  <c r="AT103" i="65" s="1"/>
  <c r="L102" i="65"/>
  <c r="AT102" i="65" s="1"/>
  <c r="AV29" i="51"/>
  <c r="L48" i="65"/>
  <c r="AT48" i="65" s="1"/>
  <c r="L50" i="65"/>
  <c r="AT50" i="65" s="1"/>
  <c r="L49" i="65"/>
  <c r="AT49" i="65" s="1"/>
  <c r="AV162" i="51"/>
  <c r="AV205" i="51"/>
  <c r="AV193" i="51"/>
  <c r="AV181" i="51"/>
  <c r="AV169" i="51"/>
  <c r="AV157" i="51"/>
  <c r="J129" i="65"/>
  <c r="J131" i="65"/>
  <c r="J130" i="65"/>
  <c r="J75" i="65"/>
  <c r="J77" i="65"/>
  <c r="J76" i="65"/>
  <c r="AV76" i="51"/>
  <c r="AV43" i="51"/>
  <c r="L90" i="65"/>
  <c r="AT90" i="65" s="1"/>
  <c r="L92" i="65"/>
  <c r="AT92" i="65" s="1"/>
  <c r="L91" i="65"/>
  <c r="AT91" i="65" s="1"/>
  <c r="J46" i="65"/>
  <c r="J45" i="65"/>
  <c r="J47" i="65"/>
  <c r="AV184" i="51"/>
  <c r="AV45" i="51"/>
  <c r="L96" i="65"/>
  <c r="AT96" i="65" s="1"/>
  <c r="L97" i="65"/>
  <c r="AT97" i="65" s="1"/>
  <c r="L98" i="65"/>
  <c r="AT98" i="65" s="1"/>
  <c r="J71" i="65"/>
  <c r="J70" i="65"/>
  <c r="J69" i="65"/>
  <c r="AV116" i="51"/>
  <c r="AV108" i="51"/>
  <c r="AV147" i="51"/>
  <c r="AV107" i="51"/>
  <c r="AV90" i="51"/>
  <c r="AV128" i="51"/>
  <c r="AV106" i="51"/>
  <c r="AV145" i="51"/>
  <c r="AV92" i="51"/>
  <c r="AV96" i="51"/>
  <c r="AV118" i="51"/>
  <c r="AV131" i="51"/>
  <c r="AV144" i="51"/>
  <c r="AV124" i="51"/>
  <c r="AV125" i="51"/>
  <c r="AV97" i="51"/>
  <c r="AV143" i="51"/>
  <c r="AV98" i="51"/>
  <c r="AV112" i="51"/>
  <c r="AV121" i="51"/>
  <c r="AV103" i="51"/>
  <c r="AV154" i="51"/>
  <c r="AV137" i="51"/>
  <c r="AV101" i="51"/>
  <c r="AV133" i="51"/>
  <c r="AV113" i="51"/>
  <c r="AV100" i="51"/>
  <c r="AV139" i="51"/>
  <c r="AV148" i="51"/>
  <c r="AV122" i="51"/>
  <c r="AV91" i="51"/>
  <c r="AV110" i="51"/>
  <c r="AV119" i="51"/>
  <c r="AV138" i="51"/>
  <c r="AV152" i="51"/>
  <c r="AV136" i="51"/>
  <c r="AV109" i="51"/>
  <c r="AV93" i="51"/>
  <c r="AV129" i="51"/>
  <c r="AV120" i="51"/>
  <c r="AV151" i="51"/>
  <c r="AV95" i="51"/>
  <c r="AV105" i="51"/>
  <c r="AV140" i="51"/>
  <c r="AV141" i="51"/>
  <c r="AV155" i="51"/>
  <c r="AV102" i="51"/>
  <c r="AV94" i="51"/>
  <c r="AV135" i="51"/>
  <c r="AV114" i="51"/>
  <c r="AV115" i="51"/>
  <c r="AV111" i="51"/>
  <c r="AV99" i="51"/>
  <c r="AV149" i="51"/>
  <c r="AV104" i="51"/>
  <c r="AV132" i="51"/>
  <c r="AV117" i="51"/>
  <c r="AV123" i="51"/>
  <c r="AV126" i="51"/>
  <c r="AV146" i="51"/>
  <c r="AV130" i="51"/>
  <c r="AV142" i="51"/>
  <c r="AV153" i="51"/>
  <c r="AV127" i="51"/>
  <c r="AV134" i="51"/>
  <c r="AV150" i="51"/>
  <c r="AJ28" i="140"/>
  <c r="AK28" i="140" s="1"/>
  <c r="AP28" i="140"/>
  <c r="AJ31" i="140"/>
  <c r="AK31" i="140" s="1"/>
  <c r="AP31" i="140"/>
  <c r="AJ70" i="140"/>
  <c r="AK70" i="140" s="1"/>
  <c r="AP70" i="140"/>
  <c r="AJ72" i="140"/>
  <c r="AK72" i="140" s="1"/>
  <c r="AP72" i="140"/>
  <c r="AP50" i="140"/>
  <c r="AJ50" i="140"/>
  <c r="AK50" i="140" s="1"/>
  <c r="AJ55" i="140"/>
  <c r="AK55" i="140" s="1"/>
  <c r="AP55" i="140"/>
  <c r="AJ18" i="140"/>
  <c r="AK18" i="140" s="1"/>
  <c r="AP18" i="140"/>
  <c r="AP19" i="51"/>
  <c r="AJ19" i="51"/>
  <c r="AK19" i="51" s="1"/>
  <c r="AJ162" i="51"/>
  <c r="AK162" i="51" s="1"/>
  <c r="AP162" i="51"/>
  <c r="AJ176" i="51"/>
  <c r="AK176" i="51" s="1"/>
  <c r="AP176" i="51"/>
  <c r="AP89" i="51"/>
  <c r="AJ89" i="51"/>
  <c r="AK89" i="51" s="1"/>
  <c r="AJ170" i="51"/>
  <c r="AK170" i="51" s="1"/>
  <c r="AP170" i="51"/>
  <c r="AJ175" i="51"/>
  <c r="AK175" i="51" s="1"/>
  <c r="AP175" i="51"/>
  <c r="AP46" i="51"/>
  <c r="AJ46" i="51"/>
  <c r="AK46" i="51" s="1"/>
  <c r="AJ187" i="51"/>
  <c r="AK187" i="51" s="1"/>
  <c r="AP187" i="51"/>
  <c r="AJ61" i="51"/>
  <c r="AK61" i="51" s="1"/>
  <c r="AP61" i="51"/>
  <c r="AJ42" i="51"/>
  <c r="AK42" i="51" s="1"/>
  <c r="AP42" i="51"/>
  <c r="AJ159" i="51"/>
  <c r="AK159" i="51" s="1"/>
  <c r="AP159" i="51"/>
  <c r="AP197" i="51"/>
  <c r="AJ197" i="51"/>
  <c r="AK197" i="51" s="1"/>
  <c r="AP76" i="51"/>
  <c r="AJ76" i="51"/>
  <c r="AK76" i="51" s="1"/>
  <c r="AJ180" i="51"/>
  <c r="AK180" i="51" s="1"/>
  <c r="AP180" i="51"/>
  <c r="AP179" i="51"/>
  <c r="AJ179" i="51"/>
  <c r="AK179" i="51" s="1"/>
  <c r="AJ207" i="51"/>
  <c r="AK207" i="51" s="1"/>
  <c r="AP207" i="51"/>
  <c r="AJ30" i="51"/>
  <c r="AK30" i="51" s="1"/>
  <c r="AP30" i="51"/>
  <c r="AP41" i="51"/>
  <c r="AJ41" i="51"/>
  <c r="AK41" i="51" s="1"/>
  <c r="AJ174" i="51"/>
  <c r="AK174" i="51" s="1"/>
  <c r="AP174" i="51"/>
  <c r="AP74" i="51"/>
  <c r="AJ74" i="51"/>
  <c r="AK74" i="51" s="1"/>
  <c r="AJ28" i="51"/>
  <c r="AK28" i="51" s="1"/>
  <c r="AP28" i="51"/>
  <c r="AJ36" i="51"/>
  <c r="AK36" i="51" s="1"/>
  <c r="AP36" i="51"/>
  <c r="AJ122" i="51"/>
  <c r="AK122" i="51" s="1"/>
  <c r="AP122" i="51"/>
  <c r="AJ145" i="51"/>
  <c r="AK145" i="51" s="1"/>
  <c r="AP145" i="51"/>
  <c r="AP117" i="51"/>
  <c r="AJ117" i="51"/>
  <c r="AK117" i="51" s="1"/>
  <c r="AP98" i="51"/>
  <c r="AJ98" i="51"/>
  <c r="AK98" i="51" s="1"/>
  <c r="AJ149" i="51"/>
  <c r="AK149" i="51" s="1"/>
  <c r="AP149" i="51"/>
  <c r="AP118" i="51"/>
  <c r="AJ118" i="51"/>
  <c r="AK118" i="51" s="1"/>
  <c r="AP91" i="51"/>
  <c r="AJ91" i="51"/>
  <c r="AK91" i="51" s="1"/>
  <c r="AP147" i="51"/>
  <c r="AJ147" i="51"/>
  <c r="AK147" i="51" s="1"/>
  <c r="AJ17" i="140"/>
  <c r="AP17" i="140"/>
  <c r="AP17" i="51"/>
  <c r="AJ17" i="51"/>
  <c r="AJ158" i="51"/>
  <c r="AK158" i="51" s="1"/>
  <c r="AP158" i="51"/>
  <c r="AP71" i="51"/>
  <c r="AJ71" i="51"/>
  <c r="AK71" i="51" s="1"/>
  <c r="AJ84" i="51"/>
  <c r="AK84" i="51" s="1"/>
  <c r="AP84" i="51"/>
  <c r="AJ164" i="51"/>
  <c r="AK164" i="51" s="1"/>
  <c r="AP164" i="51"/>
  <c r="AP86" i="51"/>
  <c r="AJ86" i="51"/>
  <c r="AK86" i="51" s="1"/>
  <c r="AJ160" i="51"/>
  <c r="AK160" i="51" s="1"/>
  <c r="AP160" i="51"/>
  <c r="AP171" i="51"/>
  <c r="AJ171" i="51"/>
  <c r="AK171" i="51" s="1"/>
  <c r="AJ43" i="51"/>
  <c r="AK43" i="51" s="1"/>
  <c r="AP43" i="51"/>
  <c r="AJ208" i="51"/>
  <c r="AK208" i="51" s="1"/>
  <c r="AP208" i="51"/>
  <c r="AJ216" i="51"/>
  <c r="AK216" i="51" s="1"/>
  <c r="AP216" i="51"/>
  <c r="AJ185" i="51"/>
  <c r="AK185" i="51" s="1"/>
  <c r="AP185" i="51"/>
  <c r="AJ58" i="51"/>
  <c r="AK58" i="51" s="1"/>
  <c r="AP58" i="51"/>
  <c r="AJ195" i="51"/>
  <c r="AK195" i="51" s="1"/>
  <c r="AP195" i="51"/>
  <c r="AJ73" i="51"/>
  <c r="AK73" i="51" s="1"/>
  <c r="AP73" i="51"/>
  <c r="AJ166" i="51"/>
  <c r="AK166" i="51" s="1"/>
  <c r="AP166" i="51"/>
  <c r="AP173" i="51"/>
  <c r="AJ173" i="51"/>
  <c r="AK173" i="51" s="1"/>
  <c r="AJ168" i="51"/>
  <c r="AK168" i="51" s="1"/>
  <c r="AP168" i="51"/>
  <c r="AJ56" i="51"/>
  <c r="AK56" i="51" s="1"/>
  <c r="AP56" i="51"/>
  <c r="AJ142" i="51"/>
  <c r="AK142" i="51" s="1"/>
  <c r="AP142" i="51"/>
  <c r="AJ151" i="51"/>
  <c r="AK151" i="51" s="1"/>
  <c r="AP151" i="51"/>
  <c r="AJ114" i="51"/>
  <c r="AK114" i="51" s="1"/>
  <c r="AP114" i="51"/>
  <c r="AP92" i="51"/>
  <c r="AJ92" i="51"/>
  <c r="AK92" i="51" s="1"/>
  <c r="AP115" i="51"/>
  <c r="AJ115" i="51"/>
  <c r="AK115" i="51" s="1"/>
  <c r="AJ106" i="51"/>
  <c r="AK106" i="51" s="1"/>
  <c r="AP106" i="51"/>
  <c r="AP93" i="51"/>
  <c r="AJ93" i="51"/>
  <c r="AK93" i="51" s="1"/>
  <c r="AJ133" i="51"/>
  <c r="AK133" i="51" s="1"/>
  <c r="AP133" i="51"/>
  <c r="AP123" i="51"/>
  <c r="AJ123" i="51"/>
  <c r="AK123" i="51" s="1"/>
  <c r="AP97" i="51"/>
  <c r="AJ97" i="51"/>
  <c r="AK97" i="51" s="1"/>
  <c r="AJ39" i="140"/>
  <c r="AK39" i="140" s="1"/>
  <c r="AP39" i="140"/>
  <c r="AJ24" i="51"/>
  <c r="AK24" i="51" s="1"/>
  <c r="AP24" i="51"/>
  <c r="AJ215" i="51"/>
  <c r="AK215" i="51" s="1"/>
  <c r="AP215" i="51"/>
  <c r="AJ156" i="51"/>
  <c r="AK156" i="51" s="1"/>
  <c r="AP156" i="51"/>
  <c r="AJ53" i="51"/>
  <c r="AK53" i="51" s="1"/>
  <c r="AP53" i="51"/>
  <c r="AJ210" i="51"/>
  <c r="AK210" i="51" s="1"/>
  <c r="AP210" i="51"/>
  <c r="AJ72" i="51"/>
  <c r="AK72" i="51" s="1"/>
  <c r="AP72" i="51"/>
  <c r="AP68" i="51"/>
  <c r="AJ68" i="51"/>
  <c r="AK68" i="51" s="1"/>
  <c r="AP69" i="51"/>
  <c r="AJ69" i="51"/>
  <c r="AK69" i="51" s="1"/>
  <c r="AP57" i="51"/>
  <c r="AJ57" i="51"/>
  <c r="AK57" i="51" s="1"/>
  <c r="AP83" i="51"/>
  <c r="AJ83" i="51"/>
  <c r="AK83" i="51" s="1"/>
  <c r="AP81" i="51"/>
  <c r="AJ81" i="51"/>
  <c r="AK81" i="51" s="1"/>
  <c r="AJ167" i="51"/>
  <c r="AK167" i="51" s="1"/>
  <c r="AP167" i="51"/>
  <c r="AJ37" i="51"/>
  <c r="AK37" i="51" s="1"/>
  <c r="AP37" i="51"/>
  <c r="AP196" i="51"/>
  <c r="AJ196" i="51"/>
  <c r="AK196" i="51" s="1"/>
  <c r="AP214" i="51"/>
  <c r="AJ214" i="51"/>
  <c r="AK214" i="51" s="1"/>
  <c r="AJ204" i="51"/>
  <c r="AK204" i="51" s="1"/>
  <c r="AP204" i="51"/>
  <c r="AJ183" i="51"/>
  <c r="AK183" i="51" s="1"/>
  <c r="AP183" i="51"/>
  <c r="AJ55" i="51"/>
  <c r="AK55" i="51" s="1"/>
  <c r="AP55" i="51"/>
  <c r="AJ205" i="51"/>
  <c r="AK205" i="51" s="1"/>
  <c r="AP205" i="51"/>
  <c r="AJ88" i="51"/>
  <c r="AK88" i="51" s="1"/>
  <c r="AP88" i="51"/>
  <c r="AJ38" i="51"/>
  <c r="AK38" i="51" s="1"/>
  <c r="AP38" i="51"/>
  <c r="AJ126" i="51"/>
  <c r="AK126" i="51" s="1"/>
  <c r="AP126" i="51"/>
  <c r="AJ129" i="51"/>
  <c r="AK129" i="51" s="1"/>
  <c r="AP129" i="51"/>
  <c r="AJ154" i="51"/>
  <c r="AK154" i="51" s="1"/>
  <c r="AP154" i="51"/>
  <c r="AJ105" i="51"/>
  <c r="AK105" i="51" s="1"/>
  <c r="AP105" i="51"/>
  <c r="AJ135" i="51"/>
  <c r="AK135" i="51" s="1"/>
  <c r="AP135" i="51"/>
  <c r="AP103" i="51"/>
  <c r="AJ103" i="51"/>
  <c r="AK103" i="51" s="1"/>
  <c r="AJ137" i="51"/>
  <c r="AK137" i="51" s="1"/>
  <c r="AP137" i="51"/>
  <c r="AJ128" i="51"/>
  <c r="AK128" i="51" s="1"/>
  <c r="AP128" i="51"/>
  <c r="AJ40" i="140"/>
  <c r="AK40" i="140" s="1"/>
  <c r="AP40" i="140"/>
  <c r="AJ46" i="140"/>
  <c r="AK46" i="140" s="1"/>
  <c r="AP46" i="140"/>
  <c r="AJ20" i="51"/>
  <c r="AK20" i="51" s="1"/>
  <c r="AP20" i="51"/>
  <c r="AJ26" i="51"/>
  <c r="AK26" i="51" s="1"/>
  <c r="AP26" i="51"/>
  <c r="AJ203" i="51"/>
  <c r="AK203" i="51" s="1"/>
  <c r="AP203" i="51"/>
  <c r="AP85" i="51"/>
  <c r="AJ85" i="51"/>
  <c r="AK85" i="51" s="1"/>
  <c r="AJ212" i="51"/>
  <c r="AK212" i="51" s="1"/>
  <c r="AP212" i="51"/>
  <c r="AJ35" i="51"/>
  <c r="AK35" i="51" s="1"/>
  <c r="AP35" i="51"/>
  <c r="AJ213" i="51"/>
  <c r="AK213" i="51" s="1"/>
  <c r="AP213" i="51"/>
  <c r="AP78" i="51"/>
  <c r="AJ78" i="51"/>
  <c r="AK78" i="51" s="1"/>
  <c r="AJ50" i="51"/>
  <c r="AK50" i="51" s="1"/>
  <c r="AP50" i="51"/>
  <c r="AJ198" i="51"/>
  <c r="AK198" i="51" s="1"/>
  <c r="AP198" i="51"/>
  <c r="AJ51" i="51"/>
  <c r="AK51" i="51" s="1"/>
  <c r="AP51" i="51"/>
  <c r="AP65" i="51"/>
  <c r="AJ65" i="51"/>
  <c r="AK65" i="51" s="1"/>
  <c r="AJ54" i="51"/>
  <c r="AK54" i="51" s="1"/>
  <c r="AP54" i="51"/>
  <c r="AJ33" i="51"/>
  <c r="AK33" i="51" s="1"/>
  <c r="AP33" i="51"/>
  <c r="AJ206" i="51"/>
  <c r="AK206" i="51" s="1"/>
  <c r="AP206" i="51"/>
  <c r="AP80" i="51"/>
  <c r="AJ80" i="51"/>
  <c r="AK80" i="51" s="1"/>
  <c r="AJ66" i="51"/>
  <c r="AK66" i="51" s="1"/>
  <c r="AP66" i="51"/>
  <c r="AJ163" i="51"/>
  <c r="AK163" i="51" s="1"/>
  <c r="AP163" i="51"/>
  <c r="AP31" i="51"/>
  <c r="AJ31" i="51"/>
  <c r="AK31" i="51" s="1"/>
  <c r="AJ184" i="51"/>
  <c r="AK184" i="51" s="1"/>
  <c r="AP184" i="51"/>
  <c r="AJ200" i="51"/>
  <c r="AK200" i="51" s="1"/>
  <c r="AP200" i="51"/>
  <c r="AJ194" i="51"/>
  <c r="AK194" i="51" s="1"/>
  <c r="AP194" i="51"/>
  <c r="AJ193" i="51"/>
  <c r="AK193" i="51" s="1"/>
  <c r="AP193" i="51"/>
  <c r="AP70" i="51"/>
  <c r="AJ70" i="51"/>
  <c r="AK70" i="51" s="1"/>
  <c r="AP87" i="51"/>
  <c r="AJ87" i="51"/>
  <c r="AK87" i="51" s="1"/>
  <c r="AJ169" i="51"/>
  <c r="AK169" i="51" s="1"/>
  <c r="AP169" i="51"/>
  <c r="AJ100" i="51"/>
  <c r="AK100" i="51" s="1"/>
  <c r="AP100" i="51"/>
  <c r="AP131" i="51"/>
  <c r="AJ131" i="51"/>
  <c r="AK131" i="51" s="1"/>
  <c r="AP113" i="51"/>
  <c r="AJ113" i="51"/>
  <c r="AK113" i="51" s="1"/>
  <c r="AJ120" i="51"/>
  <c r="AK120" i="51" s="1"/>
  <c r="AP120" i="51"/>
  <c r="AJ101" i="51"/>
  <c r="AK101" i="51" s="1"/>
  <c r="AP101" i="51"/>
  <c r="AJ143" i="51"/>
  <c r="AK143" i="51" s="1"/>
  <c r="AP143" i="51"/>
  <c r="AJ138" i="51"/>
  <c r="AK138" i="51" s="1"/>
  <c r="AP138" i="51"/>
  <c r="AJ108" i="51"/>
  <c r="AK108" i="51" s="1"/>
  <c r="AP108" i="51"/>
  <c r="AJ96" i="51"/>
  <c r="AK96" i="51" s="1"/>
  <c r="AP96" i="51"/>
  <c r="AJ132" i="51"/>
  <c r="AK132" i="51" s="1"/>
  <c r="AP132" i="51"/>
  <c r="AP111" i="51"/>
  <c r="AJ111" i="51"/>
  <c r="AK111" i="51" s="1"/>
  <c r="AJ150" i="51"/>
  <c r="AK150" i="51" s="1"/>
  <c r="AP150" i="51"/>
  <c r="AP107" i="51"/>
  <c r="AJ107" i="51"/>
  <c r="AK107" i="51" s="1"/>
  <c r="AJ152" i="51"/>
  <c r="AK152" i="51" s="1"/>
  <c r="AP152" i="51"/>
  <c r="AJ136" i="51"/>
  <c r="AK136" i="51" s="1"/>
  <c r="AP136" i="51"/>
  <c r="AJ53" i="140"/>
  <c r="AK53" i="140" s="1"/>
  <c r="AP53" i="140"/>
  <c r="AJ191" i="51"/>
  <c r="AK191" i="51" s="1"/>
  <c r="AP191" i="51"/>
  <c r="AP67" i="51"/>
  <c r="AJ67" i="51"/>
  <c r="AK67" i="51" s="1"/>
  <c r="AP75" i="51"/>
  <c r="AJ75" i="51"/>
  <c r="AK75" i="51" s="1"/>
  <c r="AP165" i="51"/>
  <c r="AJ165" i="51"/>
  <c r="AK165" i="51" s="1"/>
  <c r="AJ201" i="51"/>
  <c r="AK201" i="51" s="1"/>
  <c r="AP201" i="51"/>
  <c r="AJ82" i="51"/>
  <c r="AK82" i="51" s="1"/>
  <c r="AP82" i="51"/>
  <c r="AJ202" i="51"/>
  <c r="AK202" i="51" s="1"/>
  <c r="AP202" i="51"/>
  <c r="AJ32" i="51"/>
  <c r="AK32" i="51" s="1"/>
  <c r="AP32" i="51"/>
  <c r="AJ211" i="51"/>
  <c r="AK211" i="51" s="1"/>
  <c r="AP211" i="51"/>
  <c r="AJ63" i="51"/>
  <c r="AK63" i="51" s="1"/>
  <c r="AP63" i="51"/>
  <c r="AJ47" i="51"/>
  <c r="AK47" i="51" s="1"/>
  <c r="AP47" i="51"/>
  <c r="AJ186" i="51"/>
  <c r="AK186" i="51" s="1"/>
  <c r="AP186" i="51"/>
  <c r="AJ27" i="51"/>
  <c r="AK27" i="51" s="1"/>
  <c r="AP27" i="51"/>
  <c r="AJ62" i="51"/>
  <c r="AK62" i="51" s="1"/>
  <c r="AP62" i="51"/>
  <c r="AP39" i="51"/>
  <c r="AJ39" i="51"/>
  <c r="AK39" i="51" s="1"/>
  <c r="AJ192" i="51"/>
  <c r="AK192" i="51" s="1"/>
  <c r="AP192" i="51"/>
  <c r="AP77" i="51"/>
  <c r="AJ77" i="51"/>
  <c r="AK77" i="51" s="1"/>
  <c r="AP40" i="51"/>
  <c r="AJ40" i="51"/>
  <c r="AK40" i="51" s="1"/>
  <c r="AJ48" i="51"/>
  <c r="AK48" i="51" s="1"/>
  <c r="AP48" i="51"/>
  <c r="AJ181" i="51"/>
  <c r="AK181" i="51" s="1"/>
  <c r="AP181" i="51"/>
  <c r="AJ52" i="51"/>
  <c r="AK52" i="51" s="1"/>
  <c r="AP52" i="51"/>
  <c r="AJ153" i="51"/>
  <c r="AK153" i="51" s="1"/>
  <c r="AP153" i="51"/>
  <c r="AJ121" i="51"/>
  <c r="AK121" i="51" s="1"/>
  <c r="AP121" i="51"/>
  <c r="AJ102" i="51"/>
  <c r="AK102" i="51" s="1"/>
  <c r="AP102" i="51"/>
  <c r="AJ130" i="51"/>
  <c r="AK130" i="51" s="1"/>
  <c r="AP130" i="51"/>
  <c r="AP155" i="51"/>
  <c r="AJ155" i="51"/>
  <c r="AK155" i="51" s="1"/>
  <c r="AJ146" i="51"/>
  <c r="AK146" i="51" s="1"/>
  <c r="AP146" i="51"/>
  <c r="AJ110" i="51"/>
  <c r="AK110" i="51" s="1"/>
  <c r="AP110" i="51"/>
  <c r="AJ144" i="51"/>
  <c r="AK144" i="51" s="1"/>
  <c r="AP144" i="51"/>
  <c r="AP112" i="51"/>
  <c r="AJ112" i="51"/>
  <c r="AK112" i="51" s="1"/>
  <c r="AP90" i="51"/>
  <c r="AJ90" i="51"/>
  <c r="AK90" i="51" s="1"/>
  <c r="AJ119" i="51"/>
  <c r="AK119" i="51" s="1"/>
  <c r="AP119" i="51"/>
  <c r="AJ127" i="51"/>
  <c r="AK127" i="51" s="1"/>
  <c r="AP127" i="51"/>
  <c r="AJ109" i="51"/>
  <c r="AK109" i="51" s="1"/>
  <c r="AP109" i="51"/>
  <c r="AJ22" i="140"/>
  <c r="AK22" i="140" s="1"/>
  <c r="AP22" i="140"/>
  <c r="AJ18" i="51"/>
  <c r="AK18" i="51" s="1"/>
  <c r="AP18" i="51"/>
  <c r="AJ22" i="51"/>
  <c r="AK22" i="51" s="1"/>
  <c r="AP22" i="51"/>
  <c r="AJ177" i="51"/>
  <c r="AK177" i="51" s="1"/>
  <c r="AP177" i="51"/>
  <c r="AJ49" i="51"/>
  <c r="AK49" i="51" s="1"/>
  <c r="AP49" i="51"/>
  <c r="AP189" i="51"/>
  <c r="AJ189" i="51"/>
  <c r="AK189" i="51" s="1"/>
  <c r="AP64" i="51"/>
  <c r="AJ64" i="51"/>
  <c r="AK64" i="51" s="1"/>
  <c r="AJ60" i="51"/>
  <c r="AK60" i="51" s="1"/>
  <c r="AP60" i="51"/>
  <c r="AJ161" i="51"/>
  <c r="AK161" i="51" s="1"/>
  <c r="AP161" i="51"/>
  <c r="AJ199" i="51"/>
  <c r="AK199" i="51" s="1"/>
  <c r="AP199" i="51"/>
  <c r="AP79" i="51"/>
  <c r="AJ79" i="51"/>
  <c r="AK79" i="51" s="1"/>
  <c r="AP190" i="51"/>
  <c r="AJ190" i="51"/>
  <c r="AK190" i="51" s="1"/>
  <c r="AJ29" i="51"/>
  <c r="AK29" i="51" s="1"/>
  <c r="AP29" i="51"/>
  <c r="AJ209" i="51"/>
  <c r="AK209" i="51" s="1"/>
  <c r="AP209" i="51"/>
  <c r="AP45" i="51"/>
  <c r="AJ45" i="51"/>
  <c r="AK45" i="51" s="1"/>
  <c r="AJ44" i="51"/>
  <c r="AK44" i="51" s="1"/>
  <c r="AP44" i="51"/>
  <c r="AJ34" i="51"/>
  <c r="AK34" i="51" s="1"/>
  <c r="AP34" i="51"/>
  <c r="AJ178" i="51"/>
  <c r="AK178" i="51" s="1"/>
  <c r="AP178" i="51"/>
  <c r="AP59" i="51"/>
  <c r="AJ59" i="51"/>
  <c r="AJ157" i="51"/>
  <c r="AK157" i="51" s="1"/>
  <c r="AP157" i="51"/>
  <c r="AJ172" i="51"/>
  <c r="AK172" i="51" s="1"/>
  <c r="AP172" i="51"/>
  <c r="AJ188" i="51"/>
  <c r="AK188" i="51" s="1"/>
  <c r="AP188" i="51"/>
  <c r="AJ182" i="51"/>
  <c r="AK182" i="51" s="1"/>
  <c r="AP182" i="51"/>
  <c r="AP148" i="51"/>
  <c r="AJ148" i="51"/>
  <c r="AK148" i="51" s="1"/>
  <c r="AP99" i="51"/>
  <c r="AJ99" i="51"/>
  <c r="AK99" i="51" s="1"/>
  <c r="AJ125" i="51"/>
  <c r="AK125" i="51" s="1"/>
  <c r="AP125" i="51"/>
  <c r="AJ140" i="51"/>
  <c r="AK140" i="51" s="1"/>
  <c r="AP140" i="51"/>
  <c r="AJ124" i="51"/>
  <c r="AK124" i="51" s="1"/>
  <c r="AP124" i="51"/>
  <c r="AJ116" i="51"/>
  <c r="AK116" i="51" s="1"/>
  <c r="AP116" i="51"/>
  <c r="AJ94" i="51"/>
  <c r="AK94" i="51" s="1"/>
  <c r="AP94" i="51"/>
  <c r="AP95" i="51"/>
  <c r="AJ95" i="51"/>
  <c r="AK95" i="51" s="1"/>
  <c r="AJ141" i="51"/>
  <c r="AK141" i="51" s="1"/>
  <c r="AP141" i="51"/>
  <c r="AJ139" i="51"/>
  <c r="AK139" i="51" s="1"/>
  <c r="AP139" i="51"/>
  <c r="AJ134" i="51"/>
  <c r="AK134" i="51" s="1"/>
  <c r="AP134" i="51"/>
  <c r="AP104" i="51"/>
  <c r="AJ104" i="51"/>
  <c r="AK104" i="51" s="1"/>
  <c r="AP25" i="140"/>
  <c r="AJ25" i="140"/>
  <c r="AK25" i="140" s="1"/>
  <c r="AP25" i="51"/>
  <c r="AJ25" i="51"/>
  <c r="AK25" i="51" s="1"/>
  <c r="AP23" i="51"/>
  <c r="AJ23" i="51"/>
  <c r="AK23" i="51" s="1"/>
  <c r="AJ21" i="51"/>
  <c r="AK21" i="51" s="1"/>
  <c r="AP21" i="51"/>
  <c r="AT14" i="34"/>
  <c r="AT13" i="34"/>
  <c r="A22" i="34"/>
  <c r="AT13" i="65"/>
  <c r="AT14" i="65"/>
  <c r="A23" i="34"/>
  <c r="A21" i="34"/>
  <c r="J21" i="34" s="1"/>
  <c r="AT21" i="34" s="1"/>
  <c r="A143" i="65"/>
  <c r="A142" i="65"/>
  <c r="A141" i="65"/>
  <c r="E37" i="51"/>
  <c r="A75" i="49"/>
  <c r="A83" i="49"/>
  <c r="A79" i="49"/>
  <c r="AZ141" i="65" l="1"/>
  <c r="BF141" i="65"/>
  <c r="AN141" i="65"/>
  <c r="C141" i="65"/>
  <c r="D141" i="65"/>
  <c r="G141" i="65" s="1"/>
  <c r="AO141" i="65"/>
  <c r="E141" i="65"/>
  <c r="F141" i="65"/>
  <c r="R141" i="65"/>
  <c r="M141" i="65"/>
  <c r="I141" i="65"/>
  <c r="Z141" i="65"/>
  <c r="K141" i="65"/>
  <c r="AP141" i="65"/>
  <c r="O141" i="65"/>
  <c r="AB141" i="65"/>
  <c r="Q141" i="65"/>
  <c r="AD141" i="65"/>
  <c r="AA141" i="65"/>
  <c r="AC141" i="65"/>
  <c r="J141" i="65"/>
  <c r="L141" i="65"/>
  <c r="AT141" i="65" s="1"/>
  <c r="AN142" i="65"/>
  <c r="C142" i="65"/>
  <c r="D142" i="65"/>
  <c r="G142" i="65" s="1"/>
  <c r="AO142" i="65"/>
  <c r="E142" i="65"/>
  <c r="F142" i="65"/>
  <c r="M142" i="65"/>
  <c r="Z142" i="65"/>
  <c r="I142" i="65"/>
  <c r="R142" i="65"/>
  <c r="AP142" i="65"/>
  <c r="O142" i="65"/>
  <c r="K142" i="65"/>
  <c r="AB142" i="65"/>
  <c r="Q142" i="65"/>
  <c r="AD142" i="65"/>
  <c r="AA142" i="65"/>
  <c r="AC142" i="65"/>
  <c r="L142" i="65"/>
  <c r="AT142" i="65" s="1"/>
  <c r="J142" i="65"/>
  <c r="AR138" i="65"/>
  <c r="AH138" i="65"/>
  <c r="AJ139" i="65"/>
  <c r="AQ139" i="65"/>
  <c r="AI139" i="65"/>
  <c r="AN143" i="65"/>
  <c r="C143" i="65"/>
  <c r="D143" i="65"/>
  <c r="G143" i="65" s="1"/>
  <c r="AO143" i="65"/>
  <c r="E143" i="65"/>
  <c r="F143" i="65"/>
  <c r="I143" i="65"/>
  <c r="M143" i="65"/>
  <c r="R143" i="65"/>
  <c r="Z143" i="65"/>
  <c r="K143" i="65"/>
  <c r="AB143" i="65"/>
  <c r="AP143" i="65"/>
  <c r="O143" i="65"/>
  <c r="Q143" i="65"/>
  <c r="AD143" i="65"/>
  <c r="AA143" i="65"/>
  <c r="AC143" i="65"/>
  <c r="J143" i="65"/>
  <c r="H136" i="65"/>
  <c r="AX136" i="65" a="1"/>
  <c r="AX136" i="65" s="1"/>
  <c r="BA136" i="65" s="1"/>
  <c r="BC136" i="65" a="1"/>
  <c r="BC136" i="65" s="1"/>
  <c r="AR140" i="65"/>
  <c r="AH140" i="65"/>
  <c r="L143" i="65"/>
  <c r="AT143" i="65" s="1"/>
  <c r="H137" i="65"/>
  <c r="AS137" i="65" s="1"/>
  <c r="AX137" i="65" a="1"/>
  <c r="AX137" i="65" s="1"/>
  <c r="BA137" i="65" s="1"/>
  <c r="BC137" i="65" a="1"/>
  <c r="BC137" i="65" s="1"/>
  <c r="AQ138" i="65"/>
  <c r="AJ138" i="65"/>
  <c r="AI138" i="65"/>
  <c r="AI140" i="65"/>
  <c r="AQ140" i="65"/>
  <c r="AJ140" i="65"/>
  <c r="H135" i="65"/>
  <c r="AS135" i="65" s="1"/>
  <c r="BC135" i="65" a="1"/>
  <c r="BC135" i="65" s="1"/>
  <c r="AX135" i="65" a="1"/>
  <c r="AX135" i="65" s="1"/>
  <c r="AS136" i="65"/>
  <c r="AR139" i="65"/>
  <c r="AH139" i="65"/>
  <c r="AN22" i="34"/>
  <c r="C22" i="34"/>
  <c r="D22" i="34"/>
  <c r="G22" i="34" s="1"/>
  <c r="AO22" i="34"/>
  <c r="E22" i="34"/>
  <c r="F22" i="34"/>
  <c r="M22" i="34"/>
  <c r="I22" i="34"/>
  <c r="AP22" i="34"/>
  <c r="R22" i="34"/>
  <c r="Z22" i="34"/>
  <c r="K22" i="34"/>
  <c r="AB22" i="34"/>
  <c r="O22" i="34"/>
  <c r="Q22" i="34"/>
  <c r="AD22" i="34"/>
  <c r="AA22" i="34"/>
  <c r="AC22" i="34"/>
  <c r="L21" i="34"/>
  <c r="AR20" i="34"/>
  <c r="AH20" i="34"/>
  <c r="AQ19" i="34"/>
  <c r="AJ19" i="34"/>
  <c r="AI19" i="34"/>
  <c r="H15" i="34"/>
  <c r="AX15" i="34" s="1"/>
  <c r="BE15" i="34" a="1"/>
  <c r="BE15" i="34" s="1"/>
  <c r="BF15" i="34" s="1"/>
  <c r="BH15" i="34" a="1"/>
  <c r="BH15" i="34" s="1"/>
  <c r="AZ15" i="34" a="1"/>
  <c r="AZ15" i="34" s="1"/>
  <c r="BC15" i="34" s="1"/>
  <c r="AI18" i="34"/>
  <c r="AQ18" i="34"/>
  <c r="AJ18" i="34"/>
  <c r="AS15" i="34"/>
  <c r="J22" i="34"/>
  <c r="AT22" i="34" s="1"/>
  <c r="AR18" i="34"/>
  <c r="AH18" i="34"/>
  <c r="BB21" i="34"/>
  <c r="BL21" i="34"/>
  <c r="AN21" i="34"/>
  <c r="C21" i="34"/>
  <c r="D21" i="34"/>
  <c r="G21" i="34" s="1"/>
  <c r="AO21" i="34"/>
  <c r="E21" i="34"/>
  <c r="F21" i="34"/>
  <c r="M21" i="34"/>
  <c r="AP21" i="34"/>
  <c r="I21" i="34"/>
  <c r="Z21" i="34"/>
  <c r="R21" i="34"/>
  <c r="AB21" i="34"/>
  <c r="O21" i="34"/>
  <c r="K21" i="34"/>
  <c r="Q21" i="34"/>
  <c r="AD21" i="34"/>
  <c r="AA21" i="34"/>
  <c r="AC21" i="34"/>
  <c r="AN23" i="34"/>
  <c r="C23" i="34"/>
  <c r="D23" i="34"/>
  <c r="G23" i="34" s="1"/>
  <c r="AO23" i="34"/>
  <c r="E23" i="34"/>
  <c r="F23" i="34"/>
  <c r="M23" i="34"/>
  <c r="AP23" i="34"/>
  <c r="I23" i="34"/>
  <c r="Z23" i="34"/>
  <c r="R23" i="34"/>
  <c r="O23" i="34"/>
  <c r="K23" i="34"/>
  <c r="AB23" i="34"/>
  <c r="Q23" i="34"/>
  <c r="AD23" i="34"/>
  <c r="AA23" i="34"/>
  <c r="AC23" i="34"/>
  <c r="L22" i="34"/>
  <c r="J23" i="34"/>
  <c r="AT23" i="34" s="1"/>
  <c r="AV23" i="34" s="1"/>
  <c r="AW23" i="34" s="1"/>
  <c r="AQ20" i="34"/>
  <c r="AJ20" i="34"/>
  <c r="AI20" i="34"/>
  <c r="H16" i="34"/>
  <c r="AX16" i="34" s="1"/>
  <c r="AZ16" i="34" a="1"/>
  <c r="AZ16" i="34" s="1"/>
  <c r="BC16" i="34" s="1"/>
  <c r="BH16" i="34" a="1"/>
  <c r="BH16" i="34" s="1"/>
  <c r="BE16" i="34" a="1"/>
  <c r="BE16" i="34" s="1"/>
  <c r="BF16" i="34" s="1"/>
  <c r="A24" i="34"/>
  <c r="L23" i="34"/>
  <c r="AS16" i="34"/>
  <c r="AR19" i="34"/>
  <c r="AH19" i="34"/>
  <c r="H17" i="34"/>
  <c r="AX17" i="34" s="1"/>
  <c r="AZ17" i="34" a="1"/>
  <c r="AZ17" i="34" s="1"/>
  <c r="BE17" i="34" a="1"/>
  <c r="BE17" i="34" s="1"/>
  <c r="BF17" i="34" s="1"/>
  <c r="BH17" i="34" a="1"/>
  <c r="BH17" i="34" s="1"/>
  <c r="AY92" i="65"/>
  <c r="BB92" i="65" s="1"/>
  <c r="AV92" i="65"/>
  <c r="AU92" i="65"/>
  <c r="BD92" i="65" s="1"/>
  <c r="BE92" i="65" s="1"/>
  <c r="AW92" i="65"/>
  <c r="AV49" i="65"/>
  <c r="AU49" i="65"/>
  <c r="BD49" i="65" s="1"/>
  <c r="BE49" i="65" s="1"/>
  <c r="AW49" i="65"/>
  <c r="AY49" i="65"/>
  <c r="BB49" i="65" s="1"/>
  <c r="AV33" i="65"/>
  <c r="AU33" i="65"/>
  <c r="BD33" i="65" s="1"/>
  <c r="BE33" i="65" s="1"/>
  <c r="AW33" i="65"/>
  <c r="AY33" i="65"/>
  <c r="BB33" i="65" s="1"/>
  <c r="AW118" i="65"/>
  <c r="AV118" i="65"/>
  <c r="AU118" i="65"/>
  <c r="BD118" i="65" s="1"/>
  <c r="BE118" i="65" s="1"/>
  <c r="AY118" i="65"/>
  <c r="BB118" i="65" s="1"/>
  <c r="AW110" i="65"/>
  <c r="AY110" i="65"/>
  <c r="BB110" i="65" s="1"/>
  <c r="AV110" i="65"/>
  <c r="AU110" i="65"/>
  <c r="BD110" i="65" s="1"/>
  <c r="BE110" i="65" s="1"/>
  <c r="AV59" i="65"/>
  <c r="AU59" i="65"/>
  <c r="BD59" i="65" s="1"/>
  <c r="BE59" i="65" s="1"/>
  <c r="AW59" i="65"/>
  <c r="AY59" i="65"/>
  <c r="BB59" i="65" s="1"/>
  <c r="AW141" i="65"/>
  <c r="AU141" i="65"/>
  <c r="AV141" i="65"/>
  <c r="AY78" i="65"/>
  <c r="BB78" i="65" s="1"/>
  <c r="AW78" i="65"/>
  <c r="AV78" i="65"/>
  <c r="AU78" i="65"/>
  <c r="BD78" i="65" s="1"/>
  <c r="BE78" i="65" s="1"/>
  <c r="AU29" i="65"/>
  <c r="BD29" i="65" s="1"/>
  <c r="BE29" i="65" s="1"/>
  <c r="AY29" i="65"/>
  <c r="BB29" i="65" s="1"/>
  <c r="AW29" i="65"/>
  <c r="AV29" i="65"/>
  <c r="AV60" i="65"/>
  <c r="AW60" i="65"/>
  <c r="AU60" i="65"/>
  <c r="BD60" i="65" s="1"/>
  <c r="BE60" i="65" s="1"/>
  <c r="AY60" i="65"/>
  <c r="BB60" i="65" s="1"/>
  <c r="AY120" i="65"/>
  <c r="BB120" i="65" s="1"/>
  <c r="AU120" i="65"/>
  <c r="BD120" i="65" s="1"/>
  <c r="BE120" i="65" s="1"/>
  <c r="AV120" i="65"/>
  <c r="AW120" i="65"/>
  <c r="AU124" i="65"/>
  <c r="BD124" i="65" s="1"/>
  <c r="BE124" i="65" s="1"/>
  <c r="AW124" i="65"/>
  <c r="AV124" i="65"/>
  <c r="AY124" i="65"/>
  <c r="BB124" i="65" s="1"/>
  <c r="AY47" i="65"/>
  <c r="BB47" i="65" s="1"/>
  <c r="AU47" i="65"/>
  <c r="BD47" i="65" s="1"/>
  <c r="BE47" i="65" s="1"/>
  <c r="AW47" i="65"/>
  <c r="AV47" i="65"/>
  <c r="AV115" i="65"/>
  <c r="AW115" i="65"/>
  <c r="AY115" i="65"/>
  <c r="BB115" i="65" s="1"/>
  <c r="AU115" i="65"/>
  <c r="BD115" i="65" s="1"/>
  <c r="BE115" i="65" s="1"/>
  <c r="AV75" i="65"/>
  <c r="AW75" i="65"/>
  <c r="AY75" i="65"/>
  <c r="BB75" i="65" s="1"/>
  <c r="AU75" i="65"/>
  <c r="BD75" i="65" s="1"/>
  <c r="BE75" i="65" s="1"/>
  <c r="AU130" i="65"/>
  <c r="BD130" i="65" s="1"/>
  <c r="BE130" i="65" s="1"/>
  <c r="AV130" i="65"/>
  <c r="AW130" i="65"/>
  <c r="AY130" i="65"/>
  <c r="BB130" i="65" s="1"/>
  <c r="AW64" i="65"/>
  <c r="AY64" i="65"/>
  <c r="BB64" i="65" s="1"/>
  <c r="AV64" i="65"/>
  <c r="AU64" i="65"/>
  <c r="BD64" i="65" s="1"/>
  <c r="BE64" i="65" s="1"/>
  <c r="AW54" i="65"/>
  <c r="AU54" i="65"/>
  <c r="BD54" i="65" s="1"/>
  <c r="BE54" i="65" s="1"/>
  <c r="AY54" i="65"/>
  <c r="BB54" i="65" s="1"/>
  <c r="AV54" i="65"/>
  <c r="AV21" i="65"/>
  <c r="AU21" i="65"/>
  <c r="BD21" i="65" s="1"/>
  <c r="BE21" i="65" s="1"/>
  <c r="AY21" i="65"/>
  <c r="BB21" i="65" s="1"/>
  <c r="AW21" i="65"/>
  <c r="AW85" i="65"/>
  <c r="AU85" i="65"/>
  <c r="BD85" i="65" s="1"/>
  <c r="BE85" i="65" s="1"/>
  <c r="AV85" i="65"/>
  <c r="AY85" i="65"/>
  <c r="BB85" i="65" s="1"/>
  <c r="AU52" i="65"/>
  <c r="BD52" i="65" s="1"/>
  <c r="BE52" i="65" s="1"/>
  <c r="AW52" i="65"/>
  <c r="AY52" i="65"/>
  <c r="BB52" i="65" s="1"/>
  <c r="AV52" i="65"/>
  <c r="AY93" i="65"/>
  <c r="BB93" i="65" s="1"/>
  <c r="AW93" i="65"/>
  <c r="AV93" i="65"/>
  <c r="AU93" i="65"/>
  <c r="BD93" i="65" s="1"/>
  <c r="BE93" i="65" s="1"/>
  <c r="AW87" i="65"/>
  <c r="AY87" i="65"/>
  <c r="BB87" i="65" s="1"/>
  <c r="AV87" i="65"/>
  <c r="AU87" i="65"/>
  <c r="BD87" i="65" s="1"/>
  <c r="BE87" i="65" s="1"/>
  <c r="AY69" i="65"/>
  <c r="BB69" i="65" s="1"/>
  <c r="AV69" i="65"/>
  <c r="AW69" i="65"/>
  <c r="AU69" i="65"/>
  <c r="BD69" i="65" s="1"/>
  <c r="BE69" i="65" s="1"/>
  <c r="AU32" i="65"/>
  <c r="BD32" i="65" s="1"/>
  <c r="BE32" i="65" s="1"/>
  <c r="AV32" i="65"/>
  <c r="AW32" i="65"/>
  <c r="AY32" i="65"/>
  <c r="BB32" i="65" s="1"/>
  <c r="AW26" i="65"/>
  <c r="AY26" i="65"/>
  <c r="BB26" i="65" s="1"/>
  <c r="AU26" i="65"/>
  <c r="BD26" i="65" s="1"/>
  <c r="BE26" i="65" s="1"/>
  <c r="AV26" i="65"/>
  <c r="AW18" i="65"/>
  <c r="AU18" i="65"/>
  <c r="BD18" i="65" s="1"/>
  <c r="BE18" i="65" s="1"/>
  <c r="AY18" i="65"/>
  <c r="BB18" i="65" s="1"/>
  <c r="AV18" i="65"/>
  <c r="AY17" i="34"/>
  <c r="AV17" i="34"/>
  <c r="AW17" i="34" s="1"/>
  <c r="AY98" i="65"/>
  <c r="BB98" i="65" s="1"/>
  <c r="AW98" i="65"/>
  <c r="AV98" i="65"/>
  <c r="AU98" i="65"/>
  <c r="BD98" i="65" s="1"/>
  <c r="BE98" i="65" s="1"/>
  <c r="AV90" i="65"/>
  <c r="AW90" i="65"/>
  <c r="AU90" i="65"/>
  <c r="BD90" i="65" s="1"/>
  <c r="BE90" i="65" s="1"/>
  <c r="AY90" i="65"/>
  <c r="BB90" i="65" s="1"/>
  <c r="AV50" i="65"/>
  <c r="AY50" i="65"/>
  <c r="BB50" i="65" s="1"/>
  <c r="AU50" i="65"/>
  <c r="BD50" i="65" s="1"/>
  <c r="BE50" i="65" s="1"/>
  <c r="AW50" i="65"/>
  <c r="AW102" i="65"/>
  <c r="AV102" i="65"/>
  <c r="AY102" i="65"/>
  <c r="BB102" i="65" s="1"/>
  <c r="AU102" i="65"/>
  <c r="BD102" i="65" s="1"/>
  <c r="BE102" i="65" s="1"/>
  <c r="AU105" i="65"/>
  <c r="BD105" i="65" s="1"/>
  <c r="BE105" i="65" s="1"/>
  <c r="AW105" i="65"/>
  <c r="AY105" i="65"/>
  <c r="BB105" i="65" s="1"/>
  <c r="AV105" i="65"/>
  <c r="AY34" i="65"/>
  <c r="BB34" i="65" s="1"/>
  <c r="AV34" i="65"/>
  <c r="AU34" i="65"/>
  <c r="BD34" i="65" s="1"/>
  <c r="BE34" i="65" s="1"/>
  <c r="AW34" i="65"/>
  <c r="AV119" i="65"/>
  <c r="AW119" i="65"/>
  <c r="AY119" i="65"/>
  <c r="BB119" i="65" s="1"/>
  <c r="AU119" i="65"/>
  <c r="BD119" i="65" s="1"/>
  <c r="BE119" i="65" s="1"/>
  <c r="AV57" i="65"/>
  <c r="AU57" i="65"/>
  <c r="BD57" i="65" s="1"/>
  <c r="BE57" i="65" s="1"/>
  <c r="AW57" i="65"/>
  <c r="AY57" i="65"/>
  <c r="BB57" i="65" s="1"/>
  <c r="AY112" i="65"/>
  <c r="BB112" i="65" s="1"/>
  <c r="AU112" i="65"/>
  <c r="BD112" i="65" s="1"/>
  <c r="BE112" i="65" s="1"/>
  <c r="AV112" i="65"/>
  <c r="AW112" i="65"/>
  <c r="AU142" i="65"/>
  <c r="AW142" i="65"/>
  <c r="AV142" i="65"/>
  <c r="AY28" i="65"/>
  <c r="BB28" i="65" s="1"/>
  <c r="AU28" i="65"/>
  <c r="BD28" i="65" s="1"/>
  <c r="BE28" i="65" s="1"/>
  <c r="AV28" i="65"/>
  <c r="AW28" i="65"/>
  <c r="AU127" i="65"/>
  <c r="BD127" i="65" s="1"/>
  <c r="BE127" i="65" s="1"/>
  <c r="AY127" i="65"/>
  <c r="BB127" i="65" s="1"/>
  <c r="AW127" i="65"/>
  <c r="AV127" i="65"/>
  <c r="AV61" i="65"/>
  <c r="AW61" i="65"/>
  <c r="AY61" i="65"/>
  <c r="BB61" i="65" s="1"/>
  <c r="AU61" i="65"/>
  <c r="BD61" i="65" s="1"/>
  <c r="BE61" i="65" s="1"/>
  <c r="AY125" i="65"/>
  <c r="BB125" i="65" s="1"/>
  <c r="AW125" i="65"/>
  <c r="AV125" i="65"/>
  <c r="AU125" i="65"/>
  <c r="BD125" i="65" s="1"/>
  <c r="BE125" i="65" s="1"/>
  <c r="AU116" i="65"/>
  <c r="BD116" i="65" s="1"/>
  <c r="BE116" i="65" s="1"/>
  <c r="AY116" i="65"/>
  <c r="BB116" i="65" s="1"/>
  <c r="AV116" i="65"/>
  <c r="AW116" i="65"/>
  <c r="AV131" i="65"/>
  <c r="AY131" i="65"/>
  <c r="BB131" i="65" s="1"/>
  <c r="AW131" i="65"/>
  <c r="AU131" i="65"/>
  <c r="BD131" i="65" s="1"/>
  <c r="BE131" i="65" s="1"/>
  <c r="AY65" i="65"/>
  <c r="BB65" i="65" s="1"/>
  <c r="AU65" i="65"/>
  <c r="BD65" i="65" s="1"/>
  <c r="BE65" i="65" s="1"/>
  <c r="AV65" i="65"/>
  <c r="AW65" i="65"/>
  <c r="AU55" i="65"/>
  <c r="BD55" i="65" s="1"/>
  <c r="BE55" i="65" s="1"/>
  <c r="AY55" i="65"/>
  <c r="BB55" i="65" s="1"/>
  <c r="AV55" i="65"/>
  <c r="AW55" i="65"/>
  <c r="AU23" i="65"/>
  <c r="BD23" i="65" s="1"/>
  <c r="BE23" i="65" s="1"/>
  <c r="AW23" i="65"/>
  <c r="AV23" i="65"/>
  <c r="AY23" i="65"/>
  <c r="BB23" i="65" s="1"/>
  <c r="AW84" i="65"/>
  <c r="AV84" i="65"/>
  <c r="AY84" i="65"/>
  <c r="BB84" i="65" s="1"/>
  <c r="AU84" i="65"/>
  <c r="BD84" i="65" s="1"/>
  <c r="BE84" i="65" s="1"/>
  <c r="AU138" i="65"/>
  <c r="AV138" i="65"/>
  <c r="AW138" i="65"/>
  <c r="AW88" i="65"/>
  <c r="AY88" i="65"/>
  <c r="BB88" i="65" s="1"/>
  <c r="AV88" i="65"/>
  <c r="AU88" i="65"/>
  <c r="BD88" i="65" s="1"/>
  <c r="BE88" i="65" s="1"/>
  <c r="AY101" i="65"/>
  <c r="BB101" i="65" s="1"/>
  <c r="AU101" i="65"/>
  <c r="BD101" i="65" s="1"/>
  <c r="BE101" i="65" s="1"/>
  <c r="AV101" i="65"/>
  <c r="AW101" i="65"/>
  <c r="AY30" i="65"/>
  <c r="BB30" i="65" s="1"/>
  <c r="AV30" i="65"/>
  <c r="AW30" i="65"/>
  <c r="AU30" i="65"/>
  <c r="BD30" i="65" s="1"/>
  <c r="BE30" i="65" s="1"/>
  <c r="AW24" i="65"/>
  <c r="AU24" i="65"/>
  <c r="BD24" i="65" s="1"/>
  <c r="BE24" i="65" s="1"/>
  <c r="AY24" i="65"/>
  <c r="BB24" i="65" s="1"/>
  <c r="AV24" i="65"/>
  <c r="AV19" i="65"/>
  <c r="AU19" i="65"/>
  <c r="BD19" i="65" s="1"/>
  <c r="BE19" i="65" s="1"/>
  <c r="AW19" i="65"/>
  <c r="AY19" i="65"/>
  <c r="BB19" i="65" s="1"/>
  <c r="AY97" i="65"/>
  <c r="BB97" i="65" s="1"/>
  <c r="AU97" i="65"/>
  <c r="BD97" i="65" s="1"/>
  <c r="BE97" i="65" s="1"/>
  <c r="AV97" i="65"/>
  <c r="AW97" i="65"/>
  <c r="AY48" i="65"/>
  <c r="BB48" i="65" s="1"/>
  <c r="AV48" i="65"/>
  <c r="AW48" i="65"/>
  <c r="AU48" i="65"/>
  <c r="BD48" i="65" s="1"/>
  <c r="BE48" i="65" s="1"/>
  <c r="AU103" i="65"/>
  <c r="BD103" i="65" s="1"/>
  <c r="BE103" i="65" s="1"/>
  <c r="AV103" i="65"/>
  <c r="AY103" i="65"/>
  <c r="BB103" i="65" s="1"/>
  <c r="AW103" i="65"/>
  <c r="AY106" i="65"/>
  <c r="BB106" i="65" s="1"/>
  <c r="AV106" i="65"/>
  <c r="AU106" i="65"/>
  <c r="BD106" i="65" s="1"/>
  <c r="BE106" i="65" s="1"/>
  <c r="AW106" i="65"/>
  <c r="AV35" i="65"/>
  <c r="AY35" i="65"/>
  <c r="BB35" i="65" s="1"/>
  <c r="AW35" i="65"/>
  <c r="AU35" i="65"/>
  <c r="BD35" i="65" s="1"/>
  <c r="BE35" i="65" s="1"/>
  <c r="AY15" i="65"/>
  <c r="BB15" i="65" s="1"/>
  <c r="AV15" i="65"/>
  <c r="AU15" i="65"/>
  <c r="BD15" i="65" s="1"/>
  <c r="BE15" i="65" s="1"/>
  <c r="AW15" i="65"/>
  <c r="AU58" i="65"/>
  <c r="BD58" i="65" s="1"/>
  <c r="BE58" i="65" s="1"/>
  <c r="AV58" i="65"/>
  <c r="AW58" i="65"/>
  <c r="AY58" i="65"/>
  <c r="BB58" i="65" s="1"/>
  <c r="AW113" i="65"/>
  <c r="AV113" i="65"/>
  <c r="AU113" i="65"/>
  <c r="BD113" i="65" s="1"/>
  <c r="BE113" i="65" s="1"/>
  <c r="AY113" i="65"/>
  <c r="BB113" i="65" s="1"/>
  <c r="AV143" i="65"/>
  <c r="AU143" i="65"/>
  <c r="AW143" i="65"/>
  <c r="AY137" i="65"/>
  <c r="BB137" i="65" s="1"/>
  <c r="AU137" i="65"/>
  <c r="BD137" i="65" s="1"/>
  <c r="BE137" i="65" s="1"/>
  <c r="AV137" i="65"/>
  <c r="AW137" i="65"/>
  <c r="AW27" i="65"/>
  <c r="AY27" i="65"/>
  <c r="BB27" i="65" s="1"/>
  <c r="AV27" i="65"/>
  <c r="AU27" i="65"/>
  <c r="BD27" i="65" s="1"/>
  <c r="BE27" i="65" s="1"/>
  <c r="AU126" i="65"/>
  <c r="BD126" i="65" s="1"/>
  <c r="BE126" i="65" s="1"/>
  <c r="AV126" i="65"/>
  <c r="AY126" i="65"/>
  <c r="BB126" i="65" s="1"/>
  <c r="AW126" i="65"/>
  <c r="AU123" i="65"/>
  <c r="BD123" i="65" s="1"/>
  <c r="BE123" i="65" s="1"/>
  <c r="AW123" i="65"/>
  <c r="AV123" i="65"/>
  <c r="AY123" i="65"/>
  <c r="BB123" i="65" s="1"/>
  <c r="AU114" i="65"/>
  <c r="BD114" i="65" s="1"/>
  <c r="BE114" i="65" s="1"/>
  <c r="AY114" i="65"/>
  <c r="BB114" i="65" s="1"/>
  <c r="AV114" i="65"/>
  <c r="AW114" i="65"/>
  <c r="AV86" i="65"/>
  <c r="AW86" i="65"/>
  <c r="AY86" i="65"/>
  <c r="BB86" i="65" s="1"/>
  <c r="AU86" i="65"/>
  <c r="BD86" i="65" s="1"/>
  <c r="BE86" i="65" s="1"/>
  <c r="AV139" i="65"/>
  <c r="AU139" i="65"/>
  <c r="AW139" i="65"/>
  <c r="AW43" i="65"/>
  <c r="AY43" i="65"/>
  <c r="BB43" i="65" s="1"/>
  <c r="AV43" i="65"/>
  <c r="AU43" i="65"/>
  <c r="BD43" i="65" s="1"/>
  <c r="BE43" i="65" s="1"/>
  <c r="AV81" i="65"/>
  <c r="AU81" i="65"/>
  <c r="BD81" i="65" s="1"/>
  <c r="BE81" i="65" s="1"/>
  <c r="AY81" i="65"/>
  <c r="BB81" i="65" s="1"/>
  <c r="AW81" i="65"/>
  <c r="AU89" i="65"/>
  <c r="BD89" i="65" s="1"/>
  <c r="BE89" i="65" s="1"/>
  <c r="AY89" i="65"/>
  <c r="BB89" i="65" s="1"/>
  <c r="AW89" i="65"/>
  <c r="AV89" i="65"/>
  <c r="AW100" i="65"/>
  <c r="AV100" i="65"/>
  <c r="AU100" i="65"/>
  <c r="BD100" i="65" s="1"/>
  <c r="BE100" i="65" s="1"/>
  <c r="AY100" i="65"/>
  <c r="BB100" i="65" s="1"/>
  <c r="AV31" i="65"/>
  <c r="AU31" i="65"/>
  <c r="BD31" i="65" s="1"/>
  <c r="BE31" i="65" s="1"/>
  <c r="AW31" i="65"/>
  <c r="AY31" i="65"/>
  <c r="BB31" i="65" s="1"/>
  <c r="AV19" i="34"/>
  <c r="AW19" i="34" s="1"/>
  <c r="AY19" i="34"/>
  <c r="AV21" i="34"/>
  <c r="AW21" i="34" s="1"/>
  <c r="AY21" i="34"/>
  <c r="AW20" i="65"/>
  <c r="AV20" i="65"/>
  <c r="AY20" i="65"/>
  <c r="BB20" i="65" s="1"/>
  <c r="AU20" i="65"/>
  <c r="BD20" i="65" s="1"/>
  <c r="BE20" i="65" s="1"/>
  <c r="AV96" i="65"/>
  <c r="AU96" i="65"/>
  <c r="BD96" i="65" s="1"/>
  <c r="BE96" i="65" s="1"/>
  <c r="AY96" i="65"/>
  <c r="BB96" i="65" s="1"/>
  <c r="AW96" i="65"/>
  <c r="AY104" i="65"/>
  <c r="BB104" i="65" s="1"/>
  <c r="AU104" i="65"/>
  <c r="BD104" i="65" s="1"/>
  <c r="BE104" i="65" s="1"/>
  <c r="AV104" i="65"/>
  <c r="AW104" i="65"/>
  <c r="AV133" i="65"/>
  <c r="AW133" i="65"/>
  <c r="AU133" i="65"/>
  <c r="BD133" i="65" s="1"/>
  <c r="BE133" i="65" s="1"/>
  <c r="AY133" i="65"/>
  <c r="BB133" i="65" s="1"/>
  <c r="AV107" i="65"/>
  <c r="AY107" i="65"/>
  <c r="BB107" i="65" s="1"/>
  <c r="AW107" i="65"/>
  <c r="AU107" i="65"/>
  <c r="BD107" i="65" s="1"/>
  <c r="BE107" i="65" s="1"/>
  <c r="AU17" i="65"/>
  <c r="BD17" i="65" s="1"/>
  <c r="BE17" i="65" s="1"/>
  <c r="AY17" i="65"/>
  <c r="BB17" i="65" s="1"/>
  <c r="AW17" i="65"/>
  <c r="AV17" i="65"/>
  <c r="AW111" i="65"/>
  <c r="AV111" i="65"/>
  <c r="AY111" i="65"/>
  <c r="BB111" i="65" s="1"/>
  <c r="AU111" i="65"/>
  <c r="BD111" i="65" s="1"/>
  <c r="BE111" i="65" s="1"/>
  <c r="AU135" i="65"/>
  <c r="BD135" i="65" s="1"/>
  <c r="BE135" i="65" s="1"/>
  <c r="AW135" i="65"/>
  <c r="AV135" i="65"/>
  <c r="AW128" i="65"/>
  <c r="AY128" i="65"/>
  <c r="BB128" i="65" s="1"/>
  <c r="AV128" i="65"/>
  <c r="AU128" i="65"/>
  <c r="BD128" i="65" s="1"/>
  <c r="BE128" i="65" s="1"/>
  <c r="AU67" i="65"/>
  <c r="BD67" i="65" s="1"/>
  <c r="BE67" i="65" s="1"/>
  <c r="AW67" i="65"/>
  <c r="AV67" i="65"/>
  <c r="AY67" i="65"/>
  <c r="BB67" i="65" s="1"/>
  <c r="AV37" i="65"/>
  <c r="AU37" i="65"/>
  <c r="BD37" i="65" s="1"/>
  <c r="BE37" i="65" s="1"/>
  <c r="AW37" i="65"/>
  <c r="AY37" i="65"/>
  <c r="BB37" i="65" s="1"/>
  <c r="AU140" i="65"/>
  <c r="AV140" i="65"/>
  <c r="AW140" i="65"/>
  <c r="AU44" i="65"/>
  <c r="BD44" i="65" s="1"/>
  <c r="BE44" i="65" s="1"/>
  <c r="AY44" i="65"/>
  <c r="BB44" i="65" s="1"/>
  <c r="AV44" i="65"/>
  <c r="AW44" i="65"/>
  <c r="AU82" i="65"/>
  <c r="BD82" i="65" s="1"/>
  <c r="BE82" i="65" s="1"/>
  <c r="AW82" i="65"/>
  <c r="AV82" i="65"/>
  <c r="AY82" i="65"/>
  <c r="BB82" i="65" s="1"/>
  <c r="AU72" i="65"/>
  <c r="BD72" i="65" s="1"/>
  <c r="BE72" i="65" s="1"/>
  <c r="AV72" i="65"/>
  <c r="AW72" i="65"/>
  <c r="AY72" i="65"/>
  <c r="BB72" i="65" s="1"/>
  <c r="AY39" i="65"/>
  <c r="BB39" i="65" s="1"/>
  <c r="AV39" i="65"/>
  <c r="AU39" i="65"/>
  <c r="BD39" i="65" s="1"/>
  <c r="BE39" i="65" s="1"/>
  <c r="AW39" i="65"/>
  <c r="AV99" i="65"/>
  <c r="AU99" i="65"/>
  <c r="BD99" i="65" s="1"/>
  <c r="BE99" i="65" s="1"/>
  <c r="AY99" i="65"/>
  <c r="BB99" i="65" s="1"/>
  <c r="AW99" i="65"/>
  <c r="AV20" i="34"/>
  <c r="AW20" i="34" s="1"/>
  <c r="AY20" i="34"/>
  <c r="AV22" i="34"/>
  <c r="AW22" i="34" s="1"/>
  <c r="AY22" i="34"/>
  <c r="AY134" i="65"/>
  <c r="BB134" i="65" s="1"/>
  <c r="AV134" i="65"/>
  <c r="AW134" i="65"/>
  <c r="AU134" i="65"/>
  <c r="BD134" i="65" s="1"/>
  <c r="BE134" i="65" s="1"/>
  <c r="AU108" i="65"/>
  <c r="BD108" i="65" s="1"/>
  <c r="BE108" i="65" s="1"/>
  <c r="AV108" i="65"/>
  <c r="AW108" i="65"/>
  <c r="AY108" i="65"/>
  <c r="BB108" i="65" s="1"/>
  <c r="AV16" i="65"/>
  <c r="AY16" i="65"/>
  <c r="BB16" i="65" s="1"/>
  <c r="AW16" i="65"/>
  <c r="AU16" i="65"/>
  <c r="BD16" i="65" s="1"/>
  <c r="BE16" i="65" s="1"/>
  <c r="AV79" i="65"/>
  <c r="AY79" i="65"/>
  <c r="BB79" i="65" s="1"/>
  <c r="AU79" i="65"/>
  <c r="BD79" i="65" s="1"/>
  <c r="BE79" i="65" s="1"/>
  <c r="AW79" i="65"/>
  <c r="AY136" i="65"/>
  <c r="BB136" i="65" s="1"/>
  <c r="AW136" i="65"/>
  <c r="AV136" i="65"/>
  <c r="AU136" i="65"/>
  <c r="AY68" i="65"/>
  <c r="BB68" i="65" s="1"/>
  <c r="AU68" i="65"/>
  <c r="BD68" i="65" s="1"/>
  <c r="BE68" i="65" s="1"/>
  <c r="AV68" i="65"/>
  <c r="AW68" i="65"/>
  <c r="AY121" i="65"/>
  <c r="BB121" i="65" s="1"/>
  <c r="AV121" i="65"/>
  <c r="AW121" i="65"/>
  <c r="AU121" i="65"/>
  <c r="BD121" i="65" s="1"/>
  <c r="BE121" i="65" s="1"/>
  <c r="AU46" i="65"/>
  <c r="BD46" i="65" s="1"/>
  <c r="BE46" i="65" s="1"/>
  <c r="AY46" i="65"/>
  <c r="BB46" i="65" s="1"/>
  <c r="AW46" i="65"/>
  <c r="AV46" i="65"/>
  <c r="AW38" i="65"/>
  <c r="AV38" i="65"/>
  <c r="AU38" i="65"/>
  <c r="BD38" i="65" s="1"/>
  <c r="BE38" i="65" s="1"/>
  <c r="AY38" i="65"/>
  <c r="BB38" i="65" s="1"/>
  <c r="AY76" i="65"/>
  <c r="BB76" i="65" s="1"/>
  <c r="AU76" i="65"/>
  <c r="BD76" i="65" s="1"/>
  <c r="BE76" i="65" s="1"/>
  <c r="AW76" i="65"/>
  <c r="AV76" i="65"/>
  <c r="AV42" i="65"/>
  <c r="AW42" i="65"/>
  <c r="AU42" i="65"/>
  <c r="BD42" i="65" s="1"/>
  <c r="BE42" i="65" s="1"/>
  <c r="AY42" i="65"/>
  <c r="BB42" i="65" s="1"/>
  <c r="AU83" i="65"/>
  <c r="BD83" i="65" s="1"/>
  <c r="BE83" i="65" s="1"/>
  <c r="AV83" i="65"/>
  <c r="AW83" i="65"/>
  <c r="AY83" i="65"/>
  <c r="BB83" i="65" s="1"/>
  <c r="AU51" i="65"/>
  <c r="BD51" i="65" s="1"/>
  <c r="BE51" i="65" s="1"/>
  <c r="AY51" i="65"/>
  <c r="BB51" i="65" s="1"/>
  <c r="AV51" i="65"/>
  <c r="AW51" i="65"/>
  <c r="AW73" i="65"/>
  <c r="AY73" i="65"/>
  <c r="BB73" i="65" s="1"/>
  <c r="AV73" i="65"/>
  <c r="AU73" i="65"/>
  <c r="BD73" i="65" s="1"/>
  <c r="BE73" i="65" s="1"/>
  <c r="AY40" i="65"/>
  <c r="BB40" i="65" s="1"/>
  <c r="AV40" i="65"/>
  <c r="AU40" i="65"/>
  <c r="BD40" i="65" s="1"/>
  <c r="BE40" i="65" s="1"/>
  <c r="AW40" i="65"/>
  <c r="AY94" i="65"/>
  <c r="BB94" i="65" s="1"/>
  <c r="AV94" i="65"/>
  <c r="AW94" i="65"/>
  <c r="AU94" i="65"/>
  <c r="BD94" i="65" s="1"/>
  <c r="BE94" i="65" s="1"/>
  <c r="AY70" i="65"/>
  <c r="BB70" i="65" s="1"/>
  <c r="AU70" i="65"/>
  <c r="BD70" i="65" s="1"/>
  <c r="BE70" i="65" s="1"/>
  <c r="AW70" i="65"/>
  <c r="AV70" i="65"/>
  <c r="AV18" i="34"/>
  <c r="AW18" i="34" s="1"/>
  <c r="AY18" i="34"/>
  <c r="AV15" i="34"/>
  <c r="AW15" i="34" s="1"/>
  <c r="BI15" i="34" s="1"/>
  <c r="AY15" i="34"/>
  <c r="AV91" i="65"/>
  <c r="AW91" i="65"/>
  <c r="AY91" i="65"/>
  <c r="BB91" i="65" s="1"/>
  <c r="AU91" i="65"/>
  <c r="BD91" i="65" s="1"/>
  <c r="BE91" i="65" s="1"/>
  <c r="AV132" i="65"/>
  <c r="AU132" i="65"/>
  <c r="BD132" i="65" s="1"/>
  <c r="BE132" i="65" s="1"/>
  <c r="AY132" i="65"/>
  <c r="BB132" i="65" s="1"/>
  <c r="AW132" i="65"/>
  <c r="AV117" i="65"/>
  <c r="AU117" i="65"/>
  <c r="BD117" i="65" s="1"/>
  <c r="BE117" i="65" s="1"/>
  <c r="AY117" i="65"/>
  <c r="BB117" i="65" s="1"/>
  <c r="AW117" i="65"/>
  <c r="AV109" i="65"/>
  <c r="AU109" i="65"/>
  <c r="BD109" i="65" s="1"/>
  <c r="BE109" i="65" s="1"/>
  <c r="AW109" i="65"/>
  <c r="AY109" i="65"/>
  <c r="BB109" i="65" s="1"/>
  <c r="AV80" i="65"/>
  <c r="AU80" i="65"/>
  <c r="BD80" i="65" s="1"/>
  <c r="BE80" i="65" s="1"/>
  <c r="AW80" i="65"/>
  <c r="AY80" i="65"/>
  <c r="BB80" i="65" s="1"/>
  <c r="AV62" i="65"/>
  <c r="AU62" i="65"/>
  <c r="BD62" i="65" s="1"/>
  <c r="BE62" i="65" s="1"/>
  <c r="AY62" i="65"/>
  <c r="BB62" i="65" s="1"/>
  <c r="AW62" i="65"/>
  <c r="AW66" i="65"/>
  <c r="AU66" i="65"/>
  <c r="BD66" i="65" s="1"/>
  <c r="BE66" i="65" s="1"/>
  <c r="AV66" i="65"/>
  <c r="AY66" i="65"/>
  <c r="BB66" i="65" s="1"/>
  <c r="AY122" i="65"/>
  <c r="BB122" i="65" s="1"/>
  <c r="AU122" i="65"/>
  <c r="BD122" i="65" s="1"/>
  <c r="BE122" i="65" s="1"/>
  <c r="AV122" i="65"/>
  <c r="AW122" i="65"/>
  <c r="AY45" i="65"/>
  <c r="BB45" i="65" s="1"/>
  <c r="AV45" i="65"/>
  <c r="AU45" i="65"/>
  <c r="BD45" i="65" s="1"/>
  <c r="BE45" i="65" s="1"/>
  <c r="AW45" i="65"/>
  <c r="AW36" i="65"/>
  <c r="AY36" i="65"/>
  <c r="BB36" i="65" s="1"/>
  <c r="AU36" i="65"/>
  <c r="BD36" i="65" s="1"/>
  <c r="BE36" i="65" s="1"/>
  <c r="AV36" i="65"/>
  <c r="AU77" i="65"/>
  <c r="BD77" i="65" s="1"/>
  <c r="BE77" i="65" s="1"/>
  <c r="AV77" i="65"/>
  <c r="AW77" i="65"/>
  <c r="AY77" i="65"/>
  <c r="BB77" i="65" s="1"/>
  <c r="AW129" i="65"/>
  <c r="AY129" i="65"/>
  <c r="BB129" i="65" s="1"/>
  <c r="AU129" i="65"/>
  <c r="BD129" i="65" s="1"/>
  <c r="BE129" i="65" s="1"/>
  <c r="AV129" i="65"/>
  <c r="AW63" i="65"/>
  <c r="AV63" i="65"/>
  <c r="AU63" i="65"/>
  <c r="BD63" i="65" s="1"/>
  <c r="BE63" i="65" s="1"/>
  <c r="AY63" i="65"/>
  <c r="BB63" i="65" s="1"/>
  <c r="AY56" i="65"/>
  <c r="BB56" i="65" s="1"/>
  <c r="AU56" i="65"/>
  <c r="BD56" i="65" s="1"/>
  <c r="BE56" i="65" s="1"/>
  <c r="AV56" i="65"/>
  <c r="AW56" i="65"/>
  <c r="AU22" i="65"/>
  <c r="BD22" i="65" s="1"/>
  <c r="BE22" i="65" s="1"/>
  <c r="AY22" i="65"/>
  <c r="BB22" i="65" s="1"/>
  <c r="AW22" i="65"/>
  <c r="AV22" i="65"/>
  <c r="AU53" i="65"/>
  <c r="BD53" i="65" s="1"/>
  <c r="BE53" i="65" s="1"/>
  <c r="AW53" i="65"/>
  <c r="AV53" i="65"/>
  <c r="AY53" i="65"/>
  <c r="BB53" i="65" s="1"/>
  <c r="AY74" i="65"/>
  <c r="BB74" i="65" s="1"/>
  <c r="AV74" i="65"/>
  <c r="AU74" i="65"/>
  <c r="BD74" i="65" s="1"/>
  <c r="BE74" i="65" s="1"/>
  <c r="AW74" i="65"/>
  <c r="AV41" i="65"/>
  <c r="AU41" i="65"/>
  <c r="BD41" i="65" s="1"/>
  <c r="BE41" i="65" s="1"/>
  <c r="AY41" i="65"/>
  <c r="BB41" i="65" s="1"/>
  <c r="AW41" i="65"/>
  <c r="AY95" i="65"/>
  <c r="BB95" i="65" s="1"/>
  <c r="AV95" i="65"/>
  <c r="AU95" i="65"/>
  <c r="BD95" i="65" s="1"/>
  <c r="BE95" i="65" s="1"/>
  <c r="AW95" i="65"/>
  <c r="AW71" i="65"/>
  <c r="AV71" i="65"/>
  <c r="AU71" i="65"/>
  <c r="BD71" i="65" s="1"/>
  <c r="BE71" i="65" s="1"/>
  <c r="AY71" i="65"/>
  <c r="BB71" i="65" s="1"/>
  <c r="AV25" i="65"/>
  <c r="AU25" i="65"/>
  <c r="BD25" i="65" s="1"/>
  <c r="BE25" i="65" s="1"/>
  <c r="AW25" i="65"/>
  <c r="AY25" i="65"/>
  <c r="BB25" i="65" s="1"/>
  <c r="AY16" i="34"/>
  <c r="AV16" i="34"/>
  <c r="AW16" i="34" s="1"/>
  <c r="S24" i="65"/>
  <c r="S26" i="65"/>
  <c r="S25" i="65"/>
  <c r="S24" i="34"/>
  <c r="N26" i="65"/>
  <c r="N25" i="65"/>
  <c r="N24" i="65"/>
  <c r="N24" i="34"/>
  <c r="N30" i="65"/>
  <c r="N31" i="65"/>
  <c r="N32" i="65"/>
  <c r="S31" i="65"/>
  <c r="S30" i="65"/>
  <c r="S32" i="65"/>
  <c r="N36" i="65"/>
  <c r="N37" i="65"/>
  <c r="N38" i="65"/>
  <c r="S36" i="65"/>
  <c r="S38" i="65"/>
  <c r="S37" i="65"/>
  <c r="AA105" i="65"/>
  <c r="AA107" i="65"/>
  <c r="AA106" i="65"/>
  <c r="AA63" i="65"/>
  <c r="AA64" i="65"/>
  <c r="AA65" i="65"/>
  <c r="AA86" i="65"/>
  <c r="AA84" i="65"/>
  <c r="AA85" i="65"/>
  <c r="AA127" i="65"/>
  <c r="AA128" i="65"/>
  <c r="AA126" i="65"/>
  <c r="S138" i="65"/>
  <c r="S140" i="65"/>
  <c r="S139" i="65"/>
  <c r="S63" i="65"/>
  <c r="S65" i="65"/>
  <c r="S64" i="65"/>
  <c r="N63" i="65"/>
  <c r="N64" i="65"/>
  <c r="N65" i="65"/>
  <c r="S93" i="65"/>
  <c r="S95" i="65"/>
  <c r="S94" i="65"/>
  <c r="N95" i="65"/>
  <c r="N94" i="65"/>
  <c r="N93" i="65"/>
  <c r="N96" i="65"/>
  <c r="N98" i="65"/>
  <c r="N97" i="65"/>
  <c r="S96" i="65"/>
  <c r="S98" i="65"/>
  <c r="S97" i="65"/>
  <c r="S48" i="65"/>
  <c r="S50" i="65"/>
  <c r="S49" i="65"/>
  <c r="N48" i="65"/>
  <c r="N50" i="65"/>
  <c r="N49" i="65"/>
  <c r="S143" i="65"/>
  <c r="S142" i="65"/>
  <c r="S141" i="65"/>
  <c r="N142" i="65"/>
  <c r="N141" i="65"/>
  <c r="N143" i="65"/>
  <c r="S109" i="65"/>
  <c r="S110" i="65"/>
  <c r="S108" i="65"/>
  <c r="N109" i="65"/>
  <c r="N108" i="65"/>
  <c r="N110" i="65"/>
  <c r="S27" i="65"/>
  <c r="S28" i="65"/>
  <c r="S29" i="65"/>
  <c r="N27" i="65"/>
  <c r="N29" i="65"/>
  <c r="N28" i="65"/>
  <c r="S16" i="65"/>
  <c r="S17" i="65"/>
  <c r="S15" i="65"/>
  <c r="S15" i="34"/>
  <c r="S17" i="34"/>
  <c r="S16" i="34"/>
  <c r="N17" i="65"/>
  <c r="N15" i="65"/>
  <c r="N16" i="65"/>
  <c r="N15" i="34"/>
  <c r="BG15" i="34" s="1"/>
  <c r="N16" i="34"/>
  <c r="BG16" i="34" s="1"/>
  <c r="N17" i="34"/>
  <c r="S118" i="65"/>
  <c r="S117" i="65"/>
  <c r="S119" i="65"/>
  <c r="N117" i="65"/>
  <c r="N118" i="65"/>
  <c r="N119" i="65"/>
  <c r="S107" i="65"/>
  <c r="S106" i="65"/>
  <c r="S105" i="65"/>
  <c r="N105" i="65"/>
  <c r="N107" i="65"/>
  <c r="N106" i="65"/>
  <c r="N81" i="65"/>
  <c r="N83" i="65"/>
  <c r="N82" i="65"/>
  <c r="S81" i="65"/>
  <c r="S83" i="65"/>
  <c r="S82" i="65"/>
  <c r="N78" i="65"/>
  <c r="N80" i="65"/>
  <c r="N79" i="65"/>
  <c r="S78" i="65"/>
  <c r="S80" i="65"/>
  <c r="S79" i="65"/>
  <c r="S44" i="65"/>
  <c r="S43" i="65"/>
  <c r="S42" i="65"/>
  <c r="N44" i="65"/>
  <c r="N43" i="65"/>
  <c r="N42" i="65"/>
  <c r="S102" i="65"/>
  <c r="S104" i="65"/>
  <c r="S103" i="65"/>
  <c r="N102" i="65"/>
  <c r="N104" i="65"/>
  <c r="N103" i="65"/>
  <c r="S58" i="65"/>
  <c r="S57" i="65"/>
  <c r="S59" i="65"/>
  <c r="N57" i="65"/>
  <c r="N58" i="65"/>
  <c r="N59" i="65"/>
  <c r="N56" i="65"/>
  <c r="N54" i="65"/>
  <c r="N55" i="65"/>
  <c r="S55" i="65"/>
  <c r="S54" i="65"/>
  <c r="S56" i="65"/>
  <c r="S62" i="65"/>
  <c r="S61" i="65"/>
  <c r="S60" i="65"/>
  <c r="N62" i="65"/>
  <c r="N61" i="65"/>
  <c r="N60" i="65"/>
  <c r="S125" i="65"/>
  <c r="S124" i="65"/>
  <c r="S123" i="65"/>
  <c r="N125" i="65"/>
  <c r="N124" i="65"/>
  <c r="N123" i="65"/>
  <c r="S114" i="65"/>
  <c r="S116" i="65"/>
  <c r="S115" i="65"/>
  <c r="N114" i="65"/>
  <c r="N116" i="65"/>
  <c r="N115" i="65"/>
  <c r="S113" i="65"/>
  <c r="S112" i="65"/>
  <c r="S111" i="65"/>
  <c r="N113" i="65"/>
  <c r="N112" i="65"/>
  <c r="N111" i="65"/>
  <c r="S68" i="65"/>
  <c r="S67" i="65"/>
  <c r="S66" i="65"/>
  <c r="N68" i="65"/>
  <c r="N67" i="65"/>
  <c r="N66" i="65"/>
  <c r="S41" i="65"/>
  <c r="S40" i="65"/>
  <c r="S39" i="65"/>
  <c r="N39" i="65"/>
  <c r="N41" i="65"/>
  <c r="N40" i="65"/>
  <c r="S23" i="65"/>
  <c r="S22" i="65"/>
  <c r="S21" i="65"/>
  <c r="S21" i="34"/>
  <c r="S22" i="34"/>
  <c r="S23" i="34"/>
  <c r="N23" i="65"/>
  <c r="N21" i="65"/>
  <c r="N22" i="65"/>
  <c r="N22" i="34"/>
  <c r="N23" i="34"/>
  <c r="N21" i="34"/>
  <c r="S77" i="65"/>
  <c r="S76" i="65"/>
  <c r="S75" i="65"/>
  <c r="N77" i="65"/>
  <c r="N76" i="65"/>
  <c r="N75" i="65"/>
  <c r="S126" i="65"/>
  <c r="S127" i="65"/>
  <c r="S128" i="65"/>
  <c r="N127" i="65"/>
  <c r="N126" i="65"/>
  <c r="N128" i="65"/>
  <c r="S74" i="65"/>
  <c r="S73" i="65"/>
  <c r="S72" i="65"/>
  <c r="N72" i="65"/>
  <c r="N74" i="65"/>
  <c r="N73" i="65"/>
  <c r="N134" i="65"/>
  <c r="N133" i="65"/>
  <c r="N132" i="65"/>
  <c r="S132" i="65"/>
  <c r="S134" i="65"/>
  <c r="S133" i="65"/>
  <c r="S122" i="65"/>
  <c r="S121" i="65"/>
  <c r="S120" i="65"/>
  <c r="N121" i="65"/>
  <c r="N122" i="65"/>
  <c r="N120" i="65"/>
  <c r="S35" i="65"/>
  <c r="S34" i="65"/>
  <c r="S33" i="65"/>
  <c r="N35" i="65"/>
  <c r="N34" i="65"/>
  <c r="N33" i="65"/>
  <c r="S131" i="65"/>
  <c r="S130" i="65"/>
  <c r="S129" i="65"/>
  <c r="N131" i="65"/>
  <c r="N130" i="65"/>
  <c r="N129" i="65"/>
  <c r="S135" i="65"/>
  <c r="S136" i="65"/>
  <c r="S137" i="65"/>
  <c r="N135" i="65"/>
  <c r="N137" i="65"/>
  <c r="N136" i="65"/>
  <c r="S90" i="65"/>
  <c r="S92" i="65"/>
  <c r="S91" i="65"/>
  <c r="N92" i="65"/>
  <c r="N91" i="65"/>
  <c r="N90" i="65"/>
  <c r="AK17" i="51"/>
  <c r="S13" i="65"/>
  <c r="S12" i="65"/>
  <c r="S14" i="65"/>
  <c r="S13" i="34"/>
  <c r="S14" i="34"/>
  <c r="S12" i="34"/>
  <c r="S69" i="65"/>
  <c r="S71" i="65"/>
  <c r="S70" i="65"/>
  <c r="N69" i="65"/>
  <c r="N71" i="65"/>
  <c r="N70" i="65"/>
  <c r="S47" i="65"/>
  <c r="S45" i="65"/>
  <c r="S46" i="65"/>
  <c r="N47" i="65"/>
  <c r="N45" i="65"/>
  <c r="N46" i="65"/>
  <c r="N85" i="65"/>
  <c r="N86" i="65"/>
  <c r="N84" i="65"/>
  <c r="S85" i="65"/>
  <c r="S86" i="65"/>
  <c r="S84" i="65"/>
  <c r="S51" i="65"/>
  <c r="S52" i="65"/>
  <c r="S53" i="65"/>
  <c r="N51" i="65"/>
  <c r="N53" i="65"/>
  <c r="N52" i="65"/>
  <c r="S89" i="65"/>
  <c r="S88" i="65"/>
  <c r="S87" i="65"/>
  <c r="N89" i="65"/>
  <c r="N88" i="65"/>
  <c r="N87" i="65"/>
  <c r="N99" i="65"/>
  <c r="N101" i="65"/>
  <c r="N100" i="65"/>
  <c r="S99" i="65"/>
  <c r="S101" i="65"/>
  <c r="S100" i="65"/>
  <c r="N19" i="65"/>
  <c r="N18" i="65"/>
  <c r="N20" i="65"/>
  <c r="N20" i="34"/>
  <c r="N18" i="34"/>
  <c r="N19" i="34"/>
  <c r="S20" i="65"/>
  <c r="S19" i="65"/>
  <c r="S18" i="65"/>
  <c r="S18" i="34"/>
  <c r="S20" i="34"/>
  <c r="S19" i="34"/>
  <c r="P98" i="65"/>
  <c r="P97" i="65"/>
  <c r="P96" i="65"/>
  <c r="P91" i="65"/>
  <c r="P90" i="65"/>
  <c r="P92" i="65"/>
  <c r="P50" i="65"/>
  <c r="P49" i="65"/>
  <c r="P48" i="65"/>
  <c r="P102" i="65"/>
  <c r="P104" i="65"/>
  <c r="P103" i="65"/>
  <c r="P133" i="65"/>
  <c r="P132" i="65"/>
  <c r="P134" i="65"/>
  <c r="P105" i="65"/>
  <c r="P107" i="65"/>
  <c r="P106" i="65"/>
  <c r="P33" i="65"/>
  <c r="P34" i="65"/>
  <c r="P35" i="65"/>
  <c r="P117" i="65"/>
  <c r="P119" i="65"/>
  <c r="P118" i="65"/>
  <c r="P108" i="65"/>
  <c r="P110" i="65"/>
  <c r="P109" i="65"/>
  <c r="P15" i="65"/>
  <c r="P17" i="65"/>
  <c r="P16" i="65"/>
  <c r="P17" i="34"/>
  <c r="P16" i="34"/>
  <c r="P15" i="34"/>
  <c r="P57" i="65"/>
  <c r="P59" i="65"/>
  <c r="P58" i="65"/>
  <c r="P111" i="65"/>
  <c r="P112" i="65"/>
  <c r="P113" i="65"/>
  <c r="P141" i="65"/>
  <c r="P143" i="65"/>
  <c r="P142" i="65"/>
  <c r="P80" i="65"/>
  <c r="P79" i="65"/>
  <c r="P78" i="65"/>
  <c r="P137" i="65"/>
  <c r="P136" i="65"/>
  <c r="P135" i="65"/>
  <c r="P29" i="65"/>
  <c r="P28" i="65"/>
  <c r="P27" i="65"/>
  <c r="P128" i="65"/>
  <c r="P126" i="65"/>
  <c r="P127" i="65"/>
  <c r="P62" i="65"/>
  <c r="P61" i="65"/>
  <c r="P60" i="65"/>
  <c r="P66" i="65"/>
  <c r="P67" i="65"/>
  <c r="P68" i="65"/>
  <c r="P120" i="65"/>
  <c r="P122" i="65"/>
  <c r="P121" i="65"/>
  <c r="P123" i="65"/>
  <c r="P125" i="65"/>
  <c r="P124" i="65"/>
  <c r="P46" i="65"/>
  <c r="P45" i="65"/>
  <c r="P47" i="65"/>
  <c r="P38" i="65"/>
  <c r="P37" i="65"/>
  <c r="P36" i="65"/>
  <c r="P116" i="65"/>
  <c r="P115" i="65"/>
  <c r="P114" i="65"/>
  <c r="P75" i="65"/>
  <c r="P76" i="65"/>
  <c r="P77" i="65"/>
  <c r="P129" i="65"/>
  <c r="P131" i="65"/>
  <c r="P130" i="65"/>
  <c r="P65" i="65"/>
  <c r="P64" i="65"/>
  <c r="P63" i="65"/>
  <c r="P56" i="65"/>
  <c r="P54" i="65"/>
  <c r="P55" i="65"/>
  <c r="P22" i="65"/>
  <c r="P23" i="65"/>
  <c r="P21" i="65"/>
  <c r="P23" i="34"/>
  <c r="P21" i="34"/>
  <c r="P22" i="34"/>
  <c r="P86" i="65"/>
  <c r="P84" i="65"/>
  <c r="P85" i="65"/>
  <c r="P138" i="65"/>
  <c r="P140" i="65"/>
  <c r="P139" i="65"/>
  <c r="P42" i="65"/>
  <c r="P44" i="65"/>
  <c r="P43" i="65"/>
  <c r="P81" i="65"/>
  <c r="P83" i="65"/>
  <c r="P82" i="65"/>
  <c r="P53" i="65"/>
  <c r="P52" i="65"/>
  <c r="P51" i="65"/>
  <c r="P72" i="65"/>
  <c r="P74" i="65"/>
  <c r="P73" i="65"/>
  <c r="P39" i="65"/>
  <c r="P40" i="65"/>
  <c r="P41" i="65"/>
  <c r="P95" i="65"/>
  <c r="P94" i="65"/>
  <c r="P93" i="65"/>
  <c r="P87" i="65"/>
  <c r="P89" i="65"/>
  <c r="P88" i="65"/>
  <c r="P71" i="65"/>
  <c r="P70" i="65"/>
  <c r="P69" i="65"/>
  <c r="P101" i="65"/>
  <c r="P100" i="65"/>
  <c r="P99" i="65"/>
  <c r="P14" i="65"/>
  <c r="P12" i="65"/>
  <c r="P13" i="65"/>
  <c r="P13" i="34"/>
  <c r="P14" i="34"/>
  <c r="P12" i="34"/>
  <c r="P30" i="65"/>
  <c r="P32" i="65"/>
  <c r="P31" i="65"/>
  <c r="P25" i="65"/>
  <c r="P26" i="65"/>
  <c r="P24" i="65"/>
  <c r="P24" i="34"/>
  <c r="P25" i="34"/>
  <c r="P18" i="65"/>
  <c r="P19" i="65"/>
  <c r="P20" i="65"/>
  <c r="P18" i="34"/>
  <c r="P20" i="34"/>
  <c r="P19" i="34"/>
  <c r="A25" i="34"/>
  <c r="AK59" i="51"/>
  <c r="AM2" i="140" a="1"/>
  <c r="AM2" i="140" s="1"/>
  <c r="AM3" i="140" a="1"/>
  <c r="AM3" i="140" s="1"/>
  <c r="AK17" i="140"/>
  <c r="BQ14" i="34"/>
  <c r="BQ13" i="34"/>
  <c r="AS14" i="34"/>
  <c r="AU14" i="65"/>
  <c r="AW14" i="65"/>
  <c r="AV14" i="65"/>
  <c r="BH14" i="65" s="1"/>
  <c r="AU12" i="65"/>
  <c r="AW12" i="65"/>
  <c r="AV12" i="65"/>
  <c r="BH12" i="65" s="1"/>
  <c r="AW13" i="65"/>
  <c r="AV13" i="65"/>
  <c r="BH13" i="65" s="1"/>
  <c r="AU13" i="65"/>
  <c r="A26" i="34"/>
  <c r="AS13" i="34"/>
  <c r="AS12" i="34"/>
  <c r="AT12" i="34"/>
  <c r="AY14" i="34"/>
  <c r="AV13" i="34"/>
  <c r="BQ12" i="34"/>
  <c r="A144" i="65"/>
  <c r="N144" i="65" s="1"/>
  <c r="A146" i="65"/>
  <c r="S146" i="65" s="1"/>
  <c r="A145" i="65"/>
  <c r="E38" i="51"/>
  <c r="A82" i="49"/>
  <c r="A86" i="49"/>
  <c r="A78" i="49"/>
  <c r="A28" i="34"/>
  <c r="A27" i="34"/>
  <c r="BA16" i="34" l="1"/>
  <c r="BD16" i="34" s="1"/>
  <c r="AN145" i="65"/>
  <c r="C145" i="65"/>
  <c r="D145" i="65"/>
  <c r="G145" i="65" s="1"/>
  <c r="AO145" i="65"/>
  <c r="E145" i="65"/>
  <c r="F145" i="65"/>
  <c r="Z145" i="65"/>
  <c r="R145" i="65"/>
  <c r="I145" i="65"/>
  <c r="M145" i="65"/>
  <c r="AP145" i="65"/>
  <c r="O145" i="65"/>
  <c r="AB145" i="65"/>
  <c r="K145" i="65"/>
  <c r="Q145" i="65"/>
  <c r="AD145" i="65"/>
  <c r="AA145" i="65"/>
  <c r="AC145" i="65"/>
  <c r="L145" i="65"/>
  <c r="AT145" i="65" s="1"/>
  <c r="J145" i="65"/>
  <c r="P144" i="65"/>
  <c r="S145" i="65"/>
  <c r="N145" i="65"/>
  <c r="AN146" i="65"/>
  <c r="C146" i="65"/>
  <c r="D146" i="65"/>
  <c r="G146" i="65" s="1"/>
  <c r="AO146" i="65"/>
  <c r="E146" i="65"/>
  <c r="F146" i="65"/>
  <c r="I146" i="65"/>
  <c r="M146" i="65"/>
  <c r="Z146" i="65"/>
  <c r="R146" i="65"/>
  <c r="O146" i="65"/>
  <c r="K146" i="65"/>
  <c r="AP146" i="65"/>
  <c r="AB146" i="65"/>
  <c r="Q146" i="65"/>
  <c r="AD146" i="65"/>
  <c r="AA146" i="65"/>
  <c r="AC146" i="65"/>
  <c r="J146" i="65"/>
  <c r="L146" i="65"/>
  <c r="AT146" i="65" s="1"/>
  <c r="P146" i="65"/>
  <c r="BF144" i="65"/>
  <c r="AZ144" i="65"/>
  <c r="AN144" i="65"/>
  <c r="C144" i="65"/>
  <c r="D144" i="65"/>
  <c r="G144" i="65" s="1"/>
  <c r="AO144" i="65"/>
  <c r="E144" i="65"/>
  <c r="F144" i="65"/>
  <c r="M144" i="65"/>
  <c r="I144" i="65"/>
  <c r="Z144" i="65"/>
  <c r="R144" i="65"/>
  <c r="O144" i="65"/>
  <c r="AB144" i="65"/>
  <c r="K144" i="65"/>
  <c r="AP144" i="65"/>
  <c r="Q144" i="65"/>
  <c r="AD144" i="65"/>
  <c r="AA144" i="65"/>
  <c r="AC144" i="65"/>
  <c r="L144" i="65"/>
  <c r="AT144" i="65" s="1"/>
  <c r="J144" i="65"/>
  <c r="S144" i="65"/>
  <c r="P145" i="65"/>
  <c r="N146" i="65"/>
  <c r="BA135" i="65"/>
  <c r="AY135" i="65"/>
  <c r="BB135" i="65" s="1"/>
  <c r="BD136" i="65"/>
  <c r="BE136" i="65" s="1"/>
  <c r="H138" i="65"/>
  <c r="BC138" i="65" a="1"/>
  <c r="BC138" i="65" s="1"/>
  <c r="BD138" i="65" s="1"/>
  <c r="BE138" i="65" s="1"/>
  <c r="AX138" i="65" a="1"/>
  <c r="AX138" i="65" s="1"/>
  <c r="AQ142" i="65"/>
  <c r="AJ142" i="65"/>
  <c r="AI142" i="65"/>
  <c r="AI141" i="65"/>
  <c r="AQ141" i="65"/>
  <c r="AJ141" i="65"/>
  <c r="H139" i="65"/>
  <c r="BC139" i="65" a="1"/>
  <c r="BC139" i="65" s="1"/>
  <c r="BD139" i="65" s="1"/>
  <c r="BE139" i="65" s="1"/>
  <c r="AX139" i="65" a="1"/>
  <c r="AX139" i="65" s="1"/>
  <c r="H140" i="65"/>
  <c r="AS140" i="65" s="1"/>
  <c r="AX140" i="65" a="1"/>
  <c r="AX140" i="65" s="1"/>
  <c r="BC140" i="65" a="1"/>
  <c r="BC140" i="65" s="1"/>
  <c r="BD140" i="65" s="1"/>
  <c r="BE140" i="65" s="1"/>
  <c r="AR143" i="65"/>
  <c r="AH143" i="65"/>
  <c r="AR141" i="65"/>
  <c r="AH141" i="65"/>
  <c r="AI143" i="65"/>
  <c r="AQ143" i="65"/>
  <c r="AJ143" i="65"/>
  <c r="AS138" i="65"/>
  <c r="AS139" i="65"/>
  <c r="AR142" i="65"/>
  <c r="AH142" i="65"/>
  <c r="BB27" i="34"/>
  <c r="BL27" i="34"/>
  <c r="AN27" i="34"/>
  <c r="C27" i="34"/>
  <c r="D27" i="34"/>
  <c r="G27" i="34" s="1"/>
  <c r="AO27" i="34"/>
  <c r="E27" i="34"/>
  <c r="F27" i="34"/>
  <c r="M27" i="34"/>
  <c r="I27" i="34"/>
  <c r="AP27" i="34"/>
  <c r="R27" i="34"/>
  <c r="Z27" i="34"/>
  <c r="K27" i="34"/>
  <c r="O27" i="34"/>
  <c r="AB27" i="34"/>
  <c r="Q27" i="34"/>
  <c r="AD27" i="34"/>
  <c r="AA27" i="34"/>
  <c r="AC27" i="34"/>
  <c r="J27" i="34"/>
  <c r="AT27" i="34" s="1"/>
  <c r="L27" i="34"/>
  <c r="N27" i="34"/>
  <c r="S27" i="34"/>
  <c r="AN26" i="34"/>
  <c r="C26" i="34"/>
  <c r="D26" i="34"/>
  <c r="G26" i="34" s="1"/>
  <c r="AO26" i="34"/>
  <c r="E26" i="34"/>
  <c r="F26" i="34"/>
  <c r="M26" i="34"/>
  <c r="AP26" i="34"/>
  <c r="I26" i="34"/>
  <c r="R26" i="34"/>
  <c r="Z26" i="34"/>
  <c r="O26" i="34"/>
  <c r="AB26" i="34"/>
  <c r="K26" i="34"/>
  <c r="Q26" i="34"/>
  <c r="AD26" i="34"/>
  <c r="AA26" i="34"/>
  <c r="AC26" i="34"/>
  <c r="L26" i="34"/>
  <c r="J26" i="34"/>
  <c r="AT26" i="34" s="1"/>
  <c r="N26" i="34"/>
  <c r="S26" i="34"/>
  <c r="AN28" i="34"/>
  <c r="C28" i="34"/>
  <c r="D28" i="34"/>
  <c r="G28" i="34" s="1"/>
  <c r="AO28" i="34"/>
  <c r="E28" i="34"/>
  <c r="F28" i="34"/>
  <c r="M28" i="34"/>
  <c r="I28" i="34"/>
  <c r="AP28" i="34"/>
  <c r="R28" i="34"/>
  <c r="Z28" i="34"/>
  <c r="AB28" i="34"/>
  <c r="K28" i="34"/>
  <c r="O28" i="34"/>
  <c r="Q28" i="34"/>
  <c r="AD28" i="34"/>
  <c r="AA28" i="34"/>
  <c r="AC28" i="34"/>
  <c r="J28" i="34"/>
  <c r="AT28" i="34" s="1"/>
  <c r="L28" i="34"/>
  <c r="N28" i="34"/>
  <c r="S28" i="34"/>
  <c r="AN25" i="34"/>
  <c r="C25" i="34"/>
  <c r="D25" i="34"/>
  <c r="G25" i="34" s="1"/>
  <c r="AO25" i="34"/>
  <c r="E25" i="34"/>
  <c r="F25" i="34"/>
  <c r="M25" i="34"/>
  <c r="AP25" i="34"/>
  <c r="I25" i="34"/>
  <c r="Z25" i="34"/>
  <c r="R25" i="34"/>
  <c r="K25" i="34"/>
  <c r="AB25" i="34"/>
  <c r="O25" i="34"/>
  <c r="Q25" i="34"/>
  <c r="AD25" i="34"/>
  <c r="AA25" i="34"/>
  <c r="AC25" i="34"/>
  <c r="J25" i="34"/>
  <c r="AT25" i="34" s="1"/>
  <c r="L25" i="34"/>
  <c r="S25" i="34"/>
  <c r="N25" i="34"/>
  <c r="P26" i="34"/>
  <c r="P27" i="34"/>
  <c r="P28" i="34"/>
  <c r="BC17" i="34"/>
  <c r="BA17" i="34"/>
  <c r="BD17" i="34" s="1"/>
  <c r="BG17" i="34"/>
  <c r="AJ23" i="34"/>
  <c r="AQ23" i="34"/>
  <c r="AI23" i="34"/>
  <c r="AY23" i="34"/>
  <c r="H19" i="34"/>
  <c r="AX19" i="34" s="1"/>
  <c r="BE19" i="34" a="1"/>
  <c r="BE19" i="34" s="1"/>
  <c r="BF19" i="34" s="1"/>
  <c r="AZ19" i="34" a="1"/>
  <c r="AZ19" i="34" s="1"/>
  <c r="BH19" i="34" a="1"/>
  <c r="BH19" i="34" s="1"/>
  <c r="BI19" i="34" s="1"/>
  <c r="AI21" i="34"/>
  <c r="AQ21" i="34"/>
  <c r="AJ21" i="34"/>
  <c r="H18" i="34"/>
  <c r="AX18" i="34" s="1"/>
  <c r="BH18" i="34" a="1"/>
  <c r="BH18" i="34" s="1"/>
  <c r="BI18" i="34" s="1"/>
  <c r="BE18" i="34" a="1"/>
  <c r="BE18" i="34" s="1"/>
  <c r="BF18" i="34" s="1"/>
  <c r="AZ18" i="34" a="1"/>
  <c r="AZ18" i="34" s="1"/>
  <c r="AS17" i="34"/>
  <c r="H20" i="34"/>
  <c r="AX20" i="34" s="1"/>
  <c r="AZ20" i="34" a="1"/>
  <c r="AZ20" i="34" s="1"/>
  <c r="BH20" i="34" a="1"/>
  <c r="BH20" i="34" s="1"/>
  <c r="BI20" i="34" s="1"/>
  <c r="BE20" i="34" a="1"/>
  <c r="BE20" i="34" s="1"/>
  <c r="BF20" i="34" s="1"/>
  <c r="AI22" i="34"/>
  <c r="AJ22" i="34"/>
  <c r="AQ22" i="34"/>
  <c r="AS19" i="34"/>
  <c r="AR21" i="34"/>
  <c r="AH21" i="34"/>
  <c r="BI16" i="34"/>
  <c r="BI17" i="34"/>
  <c r="BB24" i="34"/>
  <c r="BL24" i="34"/>
  <c r="AN24" i="34"/>
  <c r="C24" i="34"/>
  <c r="D24" i="34"/>
  <c r="G24" i="34" s="1"/>
  <c r="AO24" i="34"/>
  <c r="E24" i="34"/>
  <c r="F24" i="34"/>
  <c r="M24" i="34"/>
  <c r="AP24" i="34"/>
  <c r="I24" i="34"/>
  <c r="R24" i="34"/>
  <c r="Z24" i="34"/>
  <c r="K24" i="34"/>
  <c r="O24" i="34"/>
  <c r="AB24" i="34"/>
  <c r="Q24" i="34"/>
  <c r="AD24" i="34"/>
  <c r="AA24" i="34"/>
  <c r="AC24" i="34"/>
  <c r="L24" i="34"/>
  <c r="J24" i="34"/>
  <c r="AT24" i="34" s="1"/>
  <c r="BA15" i="34"/>
  <c r="BD15" i="34" s="1"/>
  <c r="AR23" i="34"/>
  <c r="AH23" i="34"/>
  <c r="AR22" i="34"/>
  <c r="AH22" i="34"/>
  <c r="BJ15" i="34"/>
  <c r="BK15" i="34" s="1"/>
  <c r="BJ17" i="34"/>
  <c r="BK17" i="34" s="1"/>
  <c r="BJ16" i="34"/>
  <c r="BK16" i="34" s="1"/>
  <c r="N138" i="65"/>
  <c r="N140" i="65"/>
  <c r="N139" i="65"/>
  <c r="N13" i="65"/>
  <c r="N14" i="65"/>
  <c r="N12" i="65"/>
  <c r="N14" i="34"/>
  <c r="N12" i="34"/>
  <c r="N13" i="34"/>
  <c r="A29" i="34"/>
  <c r="AY13" i="34"/>
  <c r="AW13" i="34"/>
  <c r="AV14" i="34"/>
  <c r="AW14" i="34" s="1"/>
  <c r="A148" i="65"/>
  <c r="A147" i="65"/>
  <c r="A149" i="65"/>
  <c r="AV12" i="34"/>
  <c r="AW12" i="34" s="1"/>
  <c r="AY12" i="34"/>
  <c r="A31" i="34"/>
  <c r="E39" i="51"/>
  <c r="A81" i="49"/>
  <c r="A85" i="49"/>
  <c r="A89" i="49"/>
  <c r="A30" i="34"/>
  <c r="AW146" i="65" l="1"/>
  <c r="AU144" i="65"/>
  <c r="AV144" i="65"/>
  <c r="AU146" i="65"/>
  <c r="AV146" i="65"/>
  <c r="BA139" i="65"/>
  <c r="AY139" i="65"/>
  <c r="BB139" i="65" s="1"/>
  <c r="AQ145" i="65"/>
  <c r="AJ145" i="65"/>
  <c r="AI145" i="65"/>
  <c r="AR144" i="65"/>
  <c r="AH144" i="65"/>
  <c r="BA140" i="65"/>
  <c r="AY140" i="65"/>
  <c r="BB140" i="65" s="1"/>
  <c r="AN149" i="65"/>
  <c r="C149" i="65"/>
  <c r="D149" i="65"/>
  <c r="G149" i="65" s="1"/>
  <c r="AO149" i="65"/>
  <c r="E149" i="65"/>
  <c r="F149" i="65"/>
  <c r="I149" i="65"/>
  <c r="Z149" i="65"/>
  <c r="M149" i="65"/>
  <c r="R149" i="65"/>
  <c r="AP149" i="65"/>
  <c r="AB149" i="65"/>
  <c r="K149" i="65"/>
  <c r="O149" i="65"/>
  <c r="Q149" i="65"/>
  <c r="AD149" i="65"/>
  <c r="AC149" i="65"/>
  <c r="L149" i="65"/>
  <c r="AT149" i="65" s="1"/>
  <c r="J149" i="65"/>
  <c r="S149" i="65"/>
  <c r="P149" i="65"/>
  <c r="N149" i="65"/>
  <c r="AA149" i="65"/>
  <c r="BF147" i="65"/>
  <c r="AZ147" i="65"/>
  <c r="AN147" i="65"/>
  <c r="C147" i="65"/>
  <c r="D147" i="65"/>
  <c r="G147" i="65" s="1"/>
  <c r="AO147" i="65"/>
  <c r="E147" i="65"/>
  <c r="F147" i="65"/>
  <c r="R147" i="65"/>
  <c r="I147" i="65"/>
  <c r="M147" i="65"/>
  <c r="Z147" i="65"/>
  <c r="AP147" i="65"/>
  <c r="AB147" i="65"/>
  <c r="O147" i="65"/>
  <c r="K147" i="65"/>
  <c r="Q147" i="65"/>
  <c r="AD147" i="65"/>
  <c r="AC147" i="65"/>
  <c r="J147" i="65"/>
  <c r="L147" i="65"/>
  <c r="AT147" i="65" s="1"/>
  <c r="AA147" i="65"/>
  <c r="P147" i="65"/>
  <c r="S147" i="65"/>
  <c r="N147" i="65"/>
  <c r="AN148" i="65"/>
  <c r="C148" i="65"/>
  <c r="D148" i="65"/>
  <c r="G148" i="65" s="1"/>
  <c r="AO148" i="65"/>
  <c r="E148" i="65"/>
  <c r="F148" i="65"/>
  <c r="R148" i="65"/>
  <c r="Z148" i="65"/>
  <c r="M148" i="65"/>
  <c r="I148" i="65"/>
  <c r="AB148" i="65"/>
  <c r="AP148" i="65"/>
  <c r="O148" i="65"/>
  <c r="K148" i="65"/>
  <c r="Q148" i="65"/>
  <c r="AD148" i="65"/>
  <c r="AC148" i="65"/>
  <c r="J148" i="65"/>
  <c r="L148" i="65"/>
  <c r="AT148" i="65" s="1"/>
  <c r="N148" i="65"/>
  <c r="AA148" i="65"/>
  <c r="P148" i="65"/>
  <c r="S148" i="65"/>
  <c r="H143" i="65"/>
  <c r="AS143" i="65" s="1"/>
  <c r="AX143" i="65" a="1"/>
  <c r="AX143" i="65" s="1"/>
  <c r="BC143" i="65" a="1"/>
  <c r="BC143" i="65" s="1"/>
  <c r="BD143" i="65" s="1"/>
  <c r="BE143" i="65" s="1"/>
  <c r="AR146" i="65"/>
  <c r="AH146" i="65"/>
  <c r="AV145" i="65"/>
  <c r="AU145" i="65"/>
  <c r="H142" i="65"/>
  <c r="AS142" i="65" s="1"/>
  <c r="AX142" i="65" a="1"/>
  <c r="AX142" i="65" s="1"/>
  <c r="BC142" i="65" a="1"/>
  <c r="BC142" i="65" s="1"/>
  <c r="BD142" i="65" s="1"/>
  <c r="BE142" i="65" s="1"/>
  <c r="AJ144" i="65"/>
  <c r="AQ144" i="65"/>
  <c r="AI144" i="65"/>
  <c r="H141" i="65"/>
  <c r="AS141" i="65" s="1"/>
  <c r="BC141" i="65" a="1"/>
  <c r="BC141" i="65" s="1"/>
  <c r="BD141" i="65" s="1"/>
  <c r="BE141" i="65" s="1"/>
  <c r="AX141" i="65" a="1"/>
  <c r="AX141" i="65" s="1"/>
  <c r="BA138" i="65"/>
  <c r="AY138" i="65"/>
  <c r="BB138" i="65" s="1"/>
  <c r="AW144" i="65"/>
  <c r="AQ146" i="65"/>
  <c r="AJ146" i="65"/>
  <c r="AI146" i="65"/>
  <c r="AW145" i="65"/>
  <c r="AR145" i="65"/>
  <c r="AH145" i="65"/>
  <c r="H23" i="34"/>
  <c r="BE23" i="34" a="1"/>
  <c r="BE23" i="34" s="1"/>
  <c r="BF23" i="34" s="1"/>
  <c r="BH23" i="34" a="1"/>
  <c r="BH23" i="34" s="1"/>
  <c r="BI23" i="34" s="1"/>
  <c r="AZ23" i="34" a="1"/>
  <c r="AZ23" i="34" s="1"/>
  <c r="AN29" i="34"/>
  <c r="C29" i="34"/>
  <c r="D29" i="34"/>
  <c r="G29" i="34" s="1"/>
  <c r="AO29" i="34"/>
  <c r="E29" i="34"/>
  <c r="F29" i="34"/>
  <c r="M29" i="34"/>
  <c r="I29" i="34"/>
  <c r="AP29" i="34"/>
  <c r="AY29" i="34" s="1"/>
  <c r="Z29" i="34"/>
  <c r="R29" i="34"/>
  <c r="O29" i="34"/>
  <c r="AB29" i="34"/>
  <c r="K29" i="34"/>
  <c r="Q29" i="34"/>
  <c r="AD29" i="34"/>
  <c r="AA29" i="34"/>
  <c r="AC29" i="34"/>
  <c r="J29" i="34"/>
  <c r="AT29" i="34" s="1"/>
  <c r="L29" i="34"/>
  <c r="S29" i="34"/>
  <c r="P29" i="34"/>
  <c r="N29" i="34"/>
  <c r="AI24" i="34"/>
  <c r="AQ24" i="34"/>
  <c r="AJ24" i="34"/>
  <c r="AY25" i="34"/>
  <c r="AY28" i="34"/>
  <c r="AJ28" i="34"/>
  <c r="AQ28" i="34"/>
  <c r="AI28" i="34"/>
  <c r="BG18" i="34"/>
  <c r="BJ18" i="34" s="1"/>
  <c r="AV27" i="34"/>
  <c r="AW27" i="34" s="1"/>
  <c r="H22" i="34"/>
  <c r="AS22" i="34" s="1"/>
  <c r="BE22" i="34" a="1"/>
  <c r="BE22" i="34" s="1"/>
  <c r="BF22" i="34" s="1"/>
  <c r="AZ22" i="34" a="1"/>
  <c r="AZ22" i="34" s="1"/>
  <c r="BH22" i="34" a="1"/>
  <c r="BH22" i="34" s="1"/>
  <c r="BI22" i="34" s="1"/>
  <c r="AR24" i="34"/>
  <c r="AH24" i="34"/>
  <c r="AN31" i="34"/>
  <c r="C31" i="34"/>
  <c r="D31" i="34"/>
  <c r="G31" i="34" s="1"/>
  <c r="AO31" i="34"/>
  <c r="E31" i="34"/>
  <c r="F31" i="34"/>
  <c r="M31" i="34"/>
  <c r="I31" i="34"/>
  <c r="AP31" i="34"/>
  <c r="AY31" i="34" s="1"/>
  <c r="Z31" i="34"/>
  <c r="R31" i="34"/>
  <c r="AB31" i="34"/>
  <c r="K31" i="34"/>
  <c r="O31" i="34"/>
  <c r="Q31" i="34"/>
  <c r="AD31" i="34"/>
  <c r="AA31" i="34"/>
  <c r="AC31" i="34"/>
  <c r="J31" i="34"/>
  <c r="AT31" i="34" s="1"/>
  <c r="L31" i="34"/>
  <c r="N31" i="34"/>
  <c r="S31" i="34"/>
  <c r="P31" i="34"/>
  <c r="AS20" i="34"/>
  <c r="H21" i="34"/>
  <c r="AZ21" i="34" a="1"/>
  <c r="AZ21" i="34" s="1"/>
  <c r="BH21" i="34" a="1"/>
  <c r="BH21" i="34" s="1"/>
  <c r="BI21" i="34" s="1"/>
  <c r="BE21" i="34" a="1"/>
  <c r="BE21" i="34" s="1"/>
  <c r="BF21" i="34" s="1"/>
  <c r="AS18" i="34"/>
  <c r="AV25" i="34"/>
  <c r="AW25" i="34" s="1"/>
  <c r="AR26" i="34"/>
  <c r="AH26" i="34"/>
  <c r="AQ27" i="34"/>
  <c r="AJ27" i="34"/>
  <c r="AI27" i="34"/>
  <c r="BC18" i="34"/>
  <c r="BA18" i="34"/>
  <c r="BD18" i="34" s="1"/>
  <c r="AS21" i="34"/>
  <c r="AJ25" i="34"/>
  <c r="AQ25" i="34"/>
  <c r="AI25" i="34"/>
  <c r="AV28" i="34"/>
  <c r="AW28" i="34" s="1"/>
  <c r="AJ26" i="34"/>
  <c r="AQ26" i="34"/>
  <c r="AI26" i="34"/>
  <c r="BG19" i="34"/>
  <c r="BJ19" i="34" s="1"/>
  <c r="BG20" i="34"/>
  <c r="BJ20" i="34" s="1"/>
  <c r="BK20" i="34" s="1"/>
  <c r="AV26" i="34"/>
  <c r="AW26" i="34" s="1"/>
  <c r="AY26" i="34"/>
  <c r="AR27" i="34"/>
  <c r="AH27" i="34"/>
  <c r="BC20" i="34"/>
  <c r="BA20" i="34"/>
  <c r="BD20" i="34" s="1"/>
  <c r="AR25" i="34"/>
  <c r="AH25" i="34"/>
  <c r="AY27" i="34"/>
  <c r="BL30" i="34"/>
  <c r="BB30" i="34"/>
  <c r="AN30" i="34"/>
  <c r="C30" i="34"/>
  <c r="D30" i="34"/>
  <c r="G30" i="34" s="1"/>
  <c r="AO30" i="34"/>
  <c r="E30" i="34"/>
  <c r="F30" i="34"/>
  <c r="M30" i="34"/>
  <c r="AP30" i="34"/>
  <c r="AY30" i="34" s="1"/>
  <c r="I30" i="34"/>
  <c r="R30" i="34"/>
  <c r="Z30" i="34"/>
  <c r="AB30" i="34"/>
  <c r="K30" i="34"/>
  <c r="O30" i="34"/>
  <c r="Q30" i="34"/>
  <c r="AD30" i="34"/>
  <c r="AA30" i="34"/>
  <c r="AC30" i="34"/>
  <c r="J30" i="34"/>
  <c r="AT30" i="34" s="1"/>
  <c r="L30" i="34"/>
  <c r="N30" i="34"/>
  <c r="S30" i="34"/>
  <c r="P30" i="34"/>
  <c r="AV24" i="34"/>
  <c r="AW24" i="34" s="1"/>
  <c r="AY24" i="34"/>
  <c r="BC19" i="34"/>
  <c r="BA19" i="34"/>
  <c r="BD19" i="34" s="1"/>
  <c r="AS23" i="34"/>
  <c r="AR28" i="34"/>
  <c r="AH28" i="34"/>
  <c r="A32" i="34"/>
  <c r="A34" i="34"/>
  <c r="A37" i="34" s="1"/>
  <c r="A33" i="34"/>
  <c r="A36" i="34" s="1"/>
  <c r="A152" i="65"/>
  <c r="A150" i="65"/>
  <c r="A151" i="65"/>
  <c r="E40" i="51"/>
  <c r="A92" i="49"/>
  <c r="A88" i="49"/>
  <c r="A84" i="49"/>
  <c r="AW148" i="65" l="1"/>
  <c r="AW149" i="65"/>
  <c r="BA143" i="65"/>
  <c r="AY143" i="65"/>
  <c r="BB143" i="65" s="1"/>
  <c r="AV148" i="65"/>
  <c r="AU148" i="65"/>
  <c r="AV149" i="65"/>
  <c r="AU149" i="65"/>
  <c r="H144" i="65"/>
  <c r="AX144" i="65" a="1"/>
  <c r="AX144" i="65" s="1"/>
  <c r="BC144" i="65" a="1"/>
  <c r="BC144" i="65" s="1"/>
  <c r="BD144" i="65" s="1"/>
  <c r="BE144" i="65" s="1"/>
  <c r="BA141" i="65"/>
  <c r="AY141" i="65"/>
  <c r="BB141" i="65" s="1"/>
  <c r="AN151" i="65"/>
  <c r="C151" i="65"/>
  <c r="D151" i="65"/>
  <c r="G151" i="65" s="1"/>
  <c r="AO151" i="65"/>
  <c r="E151" i="65"/>
  <c r="F151" i="65"/>
  <c r="M151" i="65"/>
  <c r="I151" i="65"/>
  <c r="R151" i="65"/>
  <c r="Z151" i="65"/>
  <c r="O151" i="65"/>
  <c r="AB151" i="65"/>
  <c r="K151" i="65"/>
  <c r="AP151" i="65"/>
  <c r="Q151" i="65"/>
  <c r="AD151" i="65"/>
  <c r="AA151" i="65"/>
  <c r="AC151" i="65"/>
  <c r="L151" i="65"/>
  <c r="AT151" i="65" s="1"/>
  <c r="J151" i="65"/>
  <c r="S151" i="65"/>
  <c r="N151" i="65"/>
  <c r="P151" i="65"/>
  <c r="BF150" i="65"/>
  <c r="AZ150" i="65"/>
  <c r="AN150" i="65"/>
  <c r="C150" i="65"/>
  <c r="D150" i="65"/>
  <c r="G150" i="65" s="1"/>
  <c r="AO150" i="65"/>
  <c r="E150" i="65"/>
  <c r="F150" i="65"/>
  <c r="I150" i="65"/>
  <c r="M150" i="65"/>
  <c r="R150" i="65"/>
  <c r="Z150" i="65"/>
  <c r="AP150" i="65"/>
  <c r="O150" i="65"/>
  <c r="K150" i="65"/>
  <c r="AB150" i="65"/>
  <c r="Q150" i="65"/>
  <c r="AD150" i="65"/>
  <c r="AA150" i="65"/>
  <c r="AC150" i="65"/>
  <c r="J150" i="65"/>
  <c r="L150" i="65"/>
  <c r="AT150" i="65" s="1"/>
  <c r="P150" i="65"/>
  <c r="S150" i="65"/>
  <c r="N150" i="65"/>
  <c r="H145" i="65"/>
  <c r="BC145" i="65" a="1"/>
  <c r="BC145" i="65" s="1"/>
  <c r="BD145" i="65" s="1"/>
  <c r="BE145" i="65" s="1"/>
  <c r="AX145" i="65" a="1"/>
  <c r="AX145" i="65" s="1"/>
  <c r="AN152" i="65"/>
  <c r="C152" i="65"/>
  <c r="D152" i="65"/>
  <c r="G152" i="65" s="1"/>
  <c r="AO152" i="65"/>
  <c r="E152" i="65"/>
  <c r="F152" i="65"/>
  <c r="R152" i="65"/>
  <c r="M152" i="65"/>
  <c r="I152" i="65"/>
  <c r="Z152" i="65"/>
  <c r="AP152" i="65"/>
  <c r="AW152" i="65" s="1"/>
  <c r="O152" i="65"/>
  <c r="K152" i="65"/>
  <c r="AB152" i="65"/>
  <c r="Q152" i="65"/>
  <c r="AD152" i="65"/>
  <c r="AA152" i="65"/>
  <c r="AC152" i="65"/>
  <c r="J152" i="65"/>
  <c r="L152" i="65"/>
  <c r="AT152" i="65" s="1"/>
  <c r="P152" i="65"/>
  <c r="S152" i="65"/>
  <c r="N152" i="65"/>
  <c r="AS144" i="65"/>
  <c r="AU147" i="65"/>
  <c r="AV147" i="65"/>
  <c r="AR149" i="65"/>
  <c r="AH149" i="65"/>
  <c r="AR148" i="65"/>
  <c r="AH148" i="65"/>
  <c r="AS145" i="65"/>
  <c r="BA142" i="65"/>
  <c r="AY142" i="65"/>
  <c r="BB142" i="65" s="1"/>
  <c r="H146" i="65"/>
  <c r="AS146" i="65" s="1"/>
  <c r="AX146" i="65" a="1"/>
  <c r="AX146" i="65" s="1"/>
  <c r="BC146" i="65" a="1"/>
  <c r="BC146" i="65" s="1"/>
  <c r="BD146" i="65" s="1"/>
  <c r="BE146" i="65" s="1"/>
  <c r="AW147" i="65"/>
  <c r="AR147" i="65"/>
  <c r="AH147" i="65"/>
  <c r="AQ149" i="65"/>
  <c r="AI149" i="65"/>
  <c r="AJ149" i="65"/>
  <c r="AJ148" i="65"/>
  <c r="AI148" i="65"/>
  <c r="AQ148" i="65"/>
  <c r="AQ147" i="65"/>
  <c r="AJ147" i="65"/>
  <c r="AI147" i="65"/>
  <c r="BL36" i="34"/>
  <c r="BB36" i="34"/>
  <c r="AN36" i="34"/>
  <c r="C36" i="34"/>
  <c r="D36" i="34"/>
  <c r="G36" i="34" s="1"/>
  <c r="AO36" i="34"/>
  <c r="E36" i="34"/>
  <c r="F36" i="34"/>
  <c r="M36" i="34"/>
  <c r="I36" i="34"/>
  <c r="AP36" i="34"/>
  <c r="R36" i="34"/>
  <c r="Z36" i="34"/>
  <c r="O36" i="34"/>
  <c r="K36" i="34"/>
  <c r="AB36" i="34"/>
  <c r="Q36" i="34"/>
  <c r="AD36" i="34"/>
  <c r="AA36" i="34"/>
  <c r="AC36" i="34"/>
  <c r="L36" i="34"/>
  <c r="J36" i="34"/>
  <c r="AT36" i="34" s="1"/>
  <c r="S36" i="34"/>
  <c r="N36" i="34"/>
  <c r="P36" i="34"/>
  <c r="AN37" i="34"/>
  <c r="C37" i="34"/>
  <c r="D37" i="34"/>
  <c r="G37" i="34" s="1"/>
  <c r="AO37" i="34"/>
  <c r="E37" i="34"/>
  <c r="F37" i="34"/>
  <c r="M37" i="34"/>
  <c r="I37" i="34"/>
  <c r="AP37" i="34"/>
  <c r="R37" i="34"/>
  <c r="Z37" i="34"/>
  <c r="K37" i="34"/>
  <c r="O37" i="34"/>
  <c r="AB37" i="34"/>
  <c r="Q37" i="34"/>
  <c r="AD37" i="34"/>
  <c r="AA37" i="34"/>
  <c r="AC37" i="34"/>
  <c r="J37" i="34"/>
  <c r="AT37" i="34" s="1"/>
  <c r="L37" i="34"/>
  <c r="N37" i="34"/>
  <c r="S37" i="34"/>
  <c r="P37" i="34"/>
  <c r="AX22" i="34"/>
  <c r="BG22" i="34"/>
  <c r="BJ22" i="34" s="1"/>
  <c r="AV31" i="34"/>
  <c r="AW31" i="34" s="1"/>
  <c r="BK18" i="34"/>
  <c r="AR29" i="34"/>
  <c r="AH29" i="34"/>
  <c r="BC22" i="34"/>
  <c r="BA22" i="34"/>
  <c r="BD22" i="34" s="1"/>
  <c r="AI29" i="34"/>
  <c r="AQ29" i="34"/>
  <c r="AJ29" i="34"/>
  <c r="BC23" i="34"/>
  <c r="BA23" i="34"/>
  <c r="BD23" i="34" s="1"/>
  <c r="AR30" i="34"/>
  <c r="AH30" i="34"/>
  <c r="BL33" i="34"/>
  <c r="BB33" i="34"/>
  <c r="AN33" i="34"/>
  <c r="C33" i="34"/>
  <c r="D33" i="34"/>
  <c r="G33" i="34" s="1"/>
  <c r="AO33" i="34"/>
  <c r="E33" i="34"/>
  <c r="F33" i="34"/>
  <c r="M33" i="34"/>
  <c r="I33" i="34"/>
  <c r="AP33" i="34"/>
  <c r="Z33" i="34"/>
  <c r="R33" i="34"/>
  <c r="O33" i="34"/>
  <c r="AB33" i="34"/>
  <c r="K33" i="34"/>
  <c r="Q33" i="34"/>
  <c r="AD33" i="34"/>
  <c r="AA33" i="34"/>
  <c r="AC33" i="34"/>
  <c r="L33" i="34"/>
  <c r="J33" i="34"/>
  <c r="AT33" i="34" s="1"/>
  <c r="N33" i="34"/>
  <c r="S33" i="34"/>
  <c r="P33" i="34"/>
  <c r="AI30" i="34"/>
  <c r="AJ30" i="34"/>
  <c r="AQ30" i="34"/>
  <c r="H25" i="34"/>
  <c r="BH25" i="34" a="1"/>
  <c r="BH25" i="34" s="1"/>
  <c r="BE25" i="34" a="1"/>
  <c r="BE25" i="34" s="1"/>
  <c r="BF25" i="34" s="1"/>
  <c r="AZ25" i="34" a="1"/>
  <c r="AZ25" i="34" s="1"/>
  <c r="H27" i="34"/>
  <c r="BE27" i="34" a="1"/>
  <c r="BE27" i="34" s="1"/>
  <c r="BF27" i="34" s="1"/>
  <c r="AZ27" i="34" a="1"/>
  <c r="AZ27" i="34" s="1"/>
  <c r="BH27" i="34" a="1"/>
  <c r="BH27" i="34" s="1"/>
  <c r="BI27" i="34" s="1"/>
  <c r="BK19" i="34"/>
  <c r="H26" i="34"/>
  <c r="BE26" i="34" a="1"/>
  <c r="BE26" i="34" s="1"/>
  <c r="BF26" i="34" s="1"/>
  <c r="BH26" i="34" a="1"/>
  <c r="BH26" i="34" s="1"/>
  <c r="BI26" i="34" s="1"/>
  <c r="AZ26" i="34" a="1"/>
  <c r="AZ26" i="34" s="1"/>
  <c r="AR31" i="34"/>
  <c r="AH31" i="34"/>
  <c r="AN34" i="34"/>
  <c r="C34" i="34"/>
  <c r="D34" i="34"/>
  <c r="G34" i="34" s="1"/>
  <c r="AO34" i="34"/>
  <c r="E34" i="34"/>
  <c r="F34" i="34"/>
  <c r="M34" i="34"/>
  <c r="I34" i="34"/>
  <c r="AP34" i="34"/>
  <c r="AY34" i="34" s="1"/>
  <c r="R34" i="34"/>
  <c r="Z34" i="34"/>
  <c r="K34" i="34"/>
  <c r="O34" i="34"/>
  <c r="AB34" i="34"/>
  <c r="Q34" i="34"/>
  <c r="AD34" i="34"/>
  <c r="AA34" i="34"/>
  <c r="AC34" i="34"/>
  <c r="J34" i="34"/>
  <c r="AT34" i="34" s="1"/>
  <c r="L34" i="34"/>
  <c r="N34" i="34"/>
  <c r="S34" i="34"/>
  <c r="P34" i="34"/>
  <c r="H28" i="34"/>
  <c r="AS28" i="34" s="1"/>
  <c r="BE28" i="34" a="1"/>
  <c r="BE28" i="34" s="1"/>
  <c r="BF28" i="34" s="1"/>
  <c r="AZ28" i="34" a="1"/>
  <c r="AZ28" i="34" s="1"/>
  <c r="BH28" i="34" a="1"/>
  <c r="BH28" i="34" s="1"/>
  <c r="BI28" i="34" s="1"/>
  <c r="AS26" i="34"/>
  <c r="BC21" i="34"/>
  <c r="BA21" i="34"/>
  <c r="BD21" i="34" s="1"/>
  <c r="AQ31" i="34"/>
  <c r="AJ31" i="34"/>
  <c r="AI31" i="34"/>
  <c r="AN32" i="34"/>
  <c r="C32" i="34"/>
  <c r="D32" i="34"/>
  <c r="G32" i="34" s="1"/>
  <c r="AO32" i="34"/>
  <c r="E32" i="34"/>
  <c r="F32" i="34"/>
  <c r="M32" i="34"/>
  <c r="I32" i="34"/>
  <c r="AP32" i="34"/>
  <c r="R32" i="34"/>
  <c r="Z32" i="34"/>
  <c r="AB32" i="34"/>
  <c r="K32" i="34"/>
  <c r="O32" i="34"/>
  <c r="Q32" i="34"/>
  <c r="AD32" i="34"/>
  <c r="AA32" i="34"/>
  <c r="AC32" i="34"/>
  <c r="J32" i="34"/>
  <c r="AT32" i="34" s="1"/>
  <c r="L32" i="34"/>
  <c r="N32" i="34"/>
  <c r="S32" i="34"/>
  <c r="P32" i="34"/>
  <c r="AV30" i="34"/>
  <c r="AW30" i="34" s="1"/>
  <c r="AS27" i="34"/>
  <c r="BI25" i="34"/>
  <c r="BG21" i="34"/>
  <c r="BJ21" i="34" s="1"/>
  <c r="AX21" i="34"/>
  <c r="AV29" i="34"/>
  <c r="AW29" i="34" s="1"/>
  <c r="H24" i="34"/>
  <c r="BH24" i="34" a="1"/>
  <c r="BH24" i="34" s="1"/>
  <c r="BI24" i="34" s="1"/>
  <c r="AZ24" i="34" a="1"/>
  <c r="AZ24" i="34" s="1"/>
  <c r="BE24" i="34" a="1"/>
  <c r="BE24" i="34" s="1"/>
  <c r="BF24" i="34" s="1"/>
  <c r="BG23" i="34"/>
  <c r="BJ23" i="34" s="1"/>
  <c r="BK23" i="34" s="1"/>
  <c r="AX23" i="34"/>
  <c r="A35" i="34"/>
  <c r="A153" i="65"/>
  <c r="A155" i="65"/>
  <c r="A154" i="65"/>
  <c r="E41" i="51"/>
  <c r="A91" i="49"/>
  <c r="A87" i="49"/>
  <c r="A40" i="34"/>
  <c r="A39" i="34"/>
  <c r="AY37" i="34" l="1"/>
  <c r="BA145" i="65"/>
  <c r="AY145" i="65"/>
  <c r="BB145" i="65" s="1"/>
  <c r="AV150" i="65"/>
  <c r="AU150" i="65"/>
  <c r="AI152" i="65"/>
  <c r="AJ152" i="65"/>
  <c r="AQ152" i="65"/>
  <c r="AN154" i="65"/>
  <c r="C154" i="65"/>
  <c r="D154" i="65"/>
  <c r="G154" i="65" s="1"/>
  <c r="AO154" i="65"/>
  <c r="E154" i="65"/>
  <c r="F154" i="65"/>
  <c r="R154" i="65"/>
  <c r="M154" i="65"/>
  <c r="I154" i="65"/>
  <c r="Z154" i="65"/>
  <c r="AP154" i="65"/>
  <c r="O154" i="65"/>
  <c r="K154" i="65"/>
  <c r="AB154" i="65"/>
  <c r="Q154" i="65"/>
  <c r="AD154" i="65"/>
  <c r="AA154" i="65"/>
  <c r="AC154" i="65"/>
  <c r="L154" i="65"/>
  <c r="AT154" i="65" s="1"/>
  <c r="J154" i="65"/>
  <c r="N154" i="65"/>
  <c r="S154" i="65"/>
  <c r="P154" i="65"/>
  <c r="AN155" i="65"/>
  <c r="C155" i="65"/>
  <c r="D155" i="65"/>
  <c r="G155" i="65" s="1"/>
  <c r="AO155" i="65"/>
  <c r="E155" i="65"/>
  <c r="F155" i="65"/>
  <c r="I155" i="65"/>
  <c r="Z155" i="65"/>
  <c r="M155" i="65"/>
  <c r="R155" i="65"/>
  <c r="K155" i="65"/>
  <c r="O155" i="65"/>
  <c r="AB155" i="65"/>
  <c r="AP155" i="65"/>
  <c r="Q155" i="65"/>
  <c r="AD155" i="65"/>
  <c r="AA155" i="65"/>
  <c r="AC155" i="65"/>
  <c r="L155" i="65"/>
  <c r="AT155" i="65" s="1"/>
  <c r="J155" i="65"/>
  <c r="N155" i="65"/>
  <c r="S155" i="65"/>
  <c r="P155" i="65"/>
  <c r="BF153" i="65"/>
  <c r="AZ153" i="65"/>
  <c r="AN153" i="65"/>
  <c r="C153" i="65"/>
  <c r="D153" i="65"/>
  <c r="G153" i="65" s="1"/>
  <c r="AO153" i="65"/>
  <c r="E153" i="65"/>
  <c r="F153" i="65"/>
  <c r="M153" i="65"/>
  <c r="Z153" i="65"/>
  <c r="R153" i="65"/>
  <c r="I153" i="65"/>
  <c r="AP153" i="65"/>
  <c r="K153" i="65"/>
  <c r="O153" i="65"/>
  <c r="AB153" i="65"/>
  <c r="Q153" i="65"/>
  <c r="AD153" i="65"/>
  <c r="AA153" i="65"/>
  <c r="AC153" i="65"/>
  <c r="L153" i="65"/>
  <c r="AT153" i="65" s="1"/>
  <c r="J153" i="65"/>
  <c r="N153" i="65"/>
  <c r="S153" i="65"/>
  <c r="P153" i="65"/>
  <c r="AW151" i="65"/>
  <c r="AR152" i="65"/>
  <c r="AH152" i="65"/>
  <c r="H147" i="65"/>
  <c r="AS147" i="65" s="1"/>
  <c r="BC147" i="65" a="1"/>
  <c r="BC147" i="65" s="1"/>
  <c r="BD147" i="65" s="1"/>
  <c r="BE147" i="65" s="1"/>
  <c r="AX147" i="65" a="1"/>
  <c r="AX147" i="65" s="1"/>
  <c r="H149" i="65"/>
  <c r="AS149" i="65" s="1"/>
  <c r="BC149" i="65" a="1"/>
  <c r="BC149" i="65" s="1"/>
  <c r="BD149" i="65" s="1"/>
  <c r="BE149" i="65" s="1"/>
  <c r="AX149" i="65" a="1"/>
  <c r="AX149" i="65" s="1"/>
  <c r="BA144" i="65"/>
  <c r="AY144" i="65"/>
  <c r="BB144" i="65" s="1"/>
  <c r="AR151" i="65"/>
  <c r="AH151" i="65"/>
  <c r="AV152" i="65"/>
  <c r="AU152" i="65"/>
  <c r="AI150" i="65"/>
  <c r="AJ150" i="65"/>
  <c r="AQ150" i="65"/>
  <c r="AV151" i="65"/>
  <c r="AU151" i="65"/>
  <c r="BA146" i="65"/>
  <c r="AY146" i="65"/>
  <c r="BB146" i="65" s="1"/>
  <c r="H148" i="65"/>
  <c r="AS148" i="65" s="1"/>
  <c r="AX148" i="65" a="1"/>
  <c r="AX148" i="65" s="1"/>
  <c r="BC148" i="65" a="1"/>
  <c r="BC148" i="65" s="1"/>
  <c r="BD148" i="65" s="1"/>
  <c r="BE148" i="65" s="1"/>
  <c r="AW150" i="65"/>
  <c r="AR150" i="65"/>
  <c r="AH150" i="65"/>
  <c r="AJ151" i="65"/>
  <c r="AQ151" i="65"/>
  <c r="AI151" i="65"/>
  <c r="BC24" i="34"/>
  <c r="BA24" i="34"/>
  <c r="BD24" i="34" s="1"/>
  <c r="BK21" i="34"/>
  <c r="AR32" i="34"/>
  <c r="AH32" i="34"/>
  <c r="AI33" i="34"/>
  <c r="AQ33" i="34"/>
  <c r="AJ33" i="34"/>
  <c r="H30" i="34"/>
  <c r="AZ30" i="34" a="1"/>
  <c r="AZ30" i="34" s="1"/>
  <c r="BE30" i="34" a="1"/>
  <c r="BE30" i="34" s="1"/>
  <c r="BF30" i="34" s="1"/>
  <c r="BH30" i="34" a="1"/>
  <c r="BH30" i="34" s="1"/>
  <c r="BI30" i="34" s="1"/>
  <c r="H29" i="34"/>
  <c r="AZ29" i="34" a="1"/>
  <c r="AZ29" i="34" s="1"/>
  <c r="BH29" i="34" a="1"/>
  <c r="BH29" i="34" s="1"/>
  <c r="BI29" i="34" s="1"/>
  <c r="BE29" i="34" a="1"/>
  <c r="BE29" i="34" s="1"/>
  <c r="BF29" i="34" s="1"/>
  <c r="AR37" i="34"/>
  <c r="AH37" i="34"/>
  <c r="AJ36" i="34"/>
  <c r="AI36" i="34"/>
  <c r="AQ36" i="34"/>
  <c r="AY32" i="34"/>
  <c r="AJ32" i="34"/>
  <c r="AQ32" i="34"/>
  <c r="AI32" i="34"/>
  <c r="AR34" i="34"/>
  <c r="AH34" i="34"/>
  <c r="BC26" i="34"/>
  <c r="BA26" i="34"/>
  <c r="BD26" i="34" s="1"/>
  <c r="BC27" i="34"/>
  <c r="BA27" i="34"/>
  <c r="BD27" i="34" s="1"/>
  <c r="BG25" i="34"/>
  <c r="BJ25" i="34" s="1"/>
  <c r="AX25" i="34"/>
  <c r="AR33" i="34"/>
  <c r="AH33" i="34"/>
  <c r="BK22" i="34"/>
  <c r="AR36" i="34"/>
  <c r="AH36" i="34"/>
  <c r="AX28" i="34"/>
  <c r="BG28" i="34"/>
  <c r="BJ28" i="34" s="1"/>
  <c r="AQ34" i="34"/>
  <c r="AJ34" i="34"/>
  <c r="AI34" i="34"/>
  <c r="BB39" i="34"/>
  <c r="BL39" i="34"/>
  <c r="AN39" i="34"/>
  <c r="C39" i="34"/>
  <c r="D39" i="34"/>
  <c r="G39" i="34" s="1"/>
  <c r="AO39" i="34"/>
  <c r="E39" i="34"/>
  <c r="F39" i="34"/>
  <c r="M39" i="34"/>
  <c r="I39" i="34"/>
  <c r="AP39" i="34"/>
  <c r="AY39" i="34" s="1"/>
  <c r="Z39" i="34"/>
  <c r="R39" i="34"/>
  <c r="AB39" i="34"/>
  <c r="O39" i="34"/>
  <c r="K39" i="34"/>
  <c r="Q39" i="34"/>
  <c r="AD39" i="34"/>
  <c r="AA39" i="34"/>
  <c r="AC39" i="34"/>
  <c r="J39" i="34"/>
  <c r="AT39" i="34" s="1"/>
  <c r="L39" i="34"/>
  <c r="S39" i="34"/>
  <c r="N39" i="34"/>
  <c r="P39" i="34"/>
  <c r="AN40" i="34"/>
  <c r="C40" i="34"/>
  <c r="D40" i="34"/>
  <c r="G40" i="34" s="1"/>
  <c r="AO40" i="34"/>
  <c r="E40" i="34"/>
  <c r="F40" i="34"/>
  <c r="M40" i="34"/>
  <c r="I40" i="34"/>
  <c r="AP40" i="34"/>
  <c r="Z40" i="34"/>
  <c r="R40" i="34"/>
  <c r="K40" i="34"/>
  <c r="O40" i="34"/>
  <c r="AB40" i="34"/>
  <c r="Q40" i="34"/>
  <c r="AD40" i="34"/>
  <c r="AA40" i="34"/>
  <c r="AC40" i="34"/>
  <c r="L40" i="34"/>
  <c r="J40" i="34"/>
  <c r="AT40" i="34" s="1"/>
  <c r="N40" i="34"/>
  <c r="S40" i="34"/>
  <c r="P40" i="34"/>
  <c r="BG24" i="34"/>
  <c r="BJ24" i="34" s="1"/>
  <c r="AX24" i="34"/>
  <c r="AN35" i="34"/>
  <c r="C35" i="34"/>
  <c r="D35" i="34"/>
  <c r="G35" i="34" s="1"/>
  <c r="AO35" i="34"/>
  <c r="E35" i="34"/>
  <c r="F35" i="34"/>
  <c r="M35" i="34"/>
  <c r="AP35" i="34"/>
  <c r="I35" i="34"/>
  <c r="Z35" i="34"/>
  <c r="R35" i="34"/>
  <c r="K35" i="34"/>
  <c r="O35" i="34"/>
  <c r="AB35" i="34"/>
  <c r="Q35" i="34"/>
  <c r="AD35" i="34"/>
  <c r="AA35" i="34"/>
  <c r="AC35" i="34"/>
  <c r="L35" i="34"/>
  <c r="J35" i="34"/>
  <c r="AT35" i="34" s="1"/>
  <c r="S35" i="34"/>
  <c r="N35" i="34"/>
  <c r="P35" i="34"/>
  <c r="AS24" i="34"/>
  <c r="AV32" i="34"/>
  <c r="AW32" i="34" s="1"/>
  <c r="BC28" i="34"/>
  <c r="BA28" i="34"/>
  <c r="BD28" i="34" s="1"/>
  <c r="H31" i="34"/>
  <c r="BH31" i="34" a="1"/>
  <c r="BH31" i="34" s="1"/>
  <c r="BI31" i="34" s="1"/>
  <c r="AZ31" i="34" a="1"/>
  <c r="AZ31" i="34" s="1"/>
  <c r="BE31" i="34" a="1"/>
  <c r="BE31" i="34" s="1"/>
  <c r="BF31" i="34" s="1"/>
  <c r="AX27" i="34"/>
  <c r="BG27" i="34"/>
  <c r="BJ27" i="34" s="1"/>
  <c r="BK27" i="34" s="1"/>
  <c r="AY33" i="34"/>
  <c r="AV37" i="34"/>
  <c r="AW37" i="34" s="1"/>
  <c r="AY36" i="34"/>
  <c r="AV34" i="34"/>
  <c r="AW34" i="34" s="1"/>
  <c r="AX26" i="34"/>
  <c r="BG26" i="34"/>
  <c r="BJ26" i="34" s="1"/>
  <c r="BC25" i="34"/>
  <c r="BA25" i="34"/>
  <c r="BD25" i="34" s="1"/>
  <c r="AS30" i="34"/>
  <c r="AV33" i="34"/>
  <c r="AW33" i="34" s="1"/>
  <c r="AS25" i="34"/>
  <c r="AI37" i="34"/>
  <c r="AJ37" i="34"/>
  <c r="AQ37" i="34"/>
  <c r="AV36" i="34"/>
  <c r="AW36" i="34" s="1"/>
  <c r="A38" i="34"/>
  <c r="A156" i="65"/>
  <c r="A157" i="65"/>
  <c r="A158" i="65"/>
  <c r="E42" i="51"/>
  <c r="A90" i="49"/>
  <c r="A42" i="34"/>
  <c r="A43" i="34"/>
  <c r="AW154" i="65" l="1"/>
  <c r="BK24" i="34"/>
  <c r="BK28" i="34"/>
  <c r="AW155" i="65"/>
  <c r="AZ156" i="65"/>
  <c r="BF156" i="65"/>
  <c r="AN156" i="65"/>
  <c r="C156" i="65"/>
  <c r="D156" i="65"/>
  <c r="G156" i="65" s="1"/>
  <c r="AO156" i="65"/>
  <c r="E156" i="65"/>
  <c r="F156" i="65"/>
  <c r="M156" i="65"/>
  <c r="Z156" i="65"/>
  <c r="I156" i="65"/>
  <c r="R156" i="65"/>
  <c r="O156" i="65"/>
  <c r="K156" i="65"/>
  <c r="AB156" i="65"/>
  <c r="AP156" i="65"/>
  <c r="Q156" i="65"/>
  <c r="AD156" i="65"/>
  <c r="AA156" i="65"/>
  <c r="AC156" i="65"/>
  <c r="J156" i="65"/>
  <c r="L156" i="65"/>
  <c r="AT156" i="65" s="1"/>
  <c r="S156" i="65"/>
  <c r="N156" i="65"/>
  <c r="P156" i="65"/>
  <c r="H150" i="65"/>
  <c r="AS150" i="65" s="1"/>
  <c r="AX150" i="65" a="1"/>
  <c r="AX150" i="65" s="1"/>
  <c r="BC150" i="65" a="1"/>
  <c r="BC150" i="65" s="1"/>
  <c r="BD150" i="65" s="1"/>
  <c r="BE150" i="65" s="1"/>
  <c r="AU153" i="65"/>
  <c r="AV153" i="65"/>
  <c r="AR155" i="65"/>
  <c r="AH155" i="65"/>
  <c r="AV154" i="65"/>
  <c r="AU154" i="65"/>
  <c r="AN157" i="65"/>
  <c r="C157" i="65"/>
  <c r="D157" i="65"/>
  <c r="G157" i="65" s="1"/>
  <c r="AO157" i="65"/>
  <c r="E157" i="65"/>
  <c r="F157" i="65"/>
  <c r="I157" i="65"/>
  <c r="Z157" i="65"/>
  <c r="R157" i="65"/>
  <c r="M157" i="65"/>
  <c r="AB157" i="65"/>
  <c r="AP157" i="65"/>
  <c r="K157" i="65"/>
  <c r="O157" i="65"/>
  <c r="Q157" i="65"/>
  <c r="AD157" i="65"/>
  <c r="AA157" i="65"/>
  <c r="AC157" i="65"/>
  <c r="L157" i="65"/>
  <c r="AT157" i="65" s="1"/>
  <c r="J157" i="65"/>
  <c r="N157" i="65"/>
  <c r="S157" i="65"/>
  <c r="P157" i="65"/>
  <c r="AN158" i="65"/>
  <c r="C158" i="65"/>
  <c r="D158" i="65"/>
  <c r="G158" i="65" s="1"/>
  <c r="AO158" i="65"/>
  <c r="E158" i="65"/>
  <c r="F158" i="65"/>
  <c r="Z158" i="65"/>
  <c r="R158" i="65"/>
  <c r="M158" i="65"/>
  <c r="I158" i="65"/>
  <c r="AP158" i="65"/>
  <c r="O158" i="65"/>
  <c r="K158" i="65"/>
  <c r="AB158" i="65"/>
  <c r="Q158" i="65"/>
  <c r="AD158" i="65"/>
  <c r="AA158" i="65"/>
  <c r="AC158" i="65"/>
  <c r="J158" i="65"/>
  <c r="L158" i="65"/>
  <c r="AT158" i="65" s="1"/>
  <c r="N158" i="65"/>
  <c r="P158" i="65"/>
  <c r="S158" i="65"/>
  <c r="H151" i="65"/>
  <c r="AS151" i="65" s="1"/>
  <c r="AX151" i="65" a="1"/>
  <c r="AX151" i="65" s="1"/>
  <c r="BC151" i="65" a="1"/>
  <c r="BC151" i="65" s="1"/>
  <c r="BD151" i="65" s="1"/>
  <c r="BE151" i="65" s="1"/>
  <c r="BA147" i="65"/>
  <c r="AY147" i="65"/>
  <c r="BB147" i="65" s="1"/>
  <c r="AW153" i="65"/>
  <c r="AR153" i="65"/>
  <c r="AH153" i="65"/>
  <c r="AI155" i="65"/>
  <c r="AQ155" i="65"/>
  <c r="AJ155" i="65"/>
  <c r="AR154" i="65"/>
  <c r="AH154" i="65"/>
  <c r="BA148" i="65"/>
  <c r="AY148" i="65"/>
  <c r="BB148" i="65" s="1"/>
  <c r="BA149" i="65"/>
  <c r="AY149" i="65"/>
  <c r="BB149" i="65" s="1"/>
  <c r="AQ153" i="65"/>
  <c r="AJ153" i="65"/>
  <c r="AI153" i="65"/>
  <c r="AV155" i="65"/>
  <c r="AU155" i="65"/>
  <c r="AJ154" i="65"/>
  <c r="AI154" i="65"/>
  <c r="AQ154" i="65"/>
  <c r="H152" i="65"/>
  <c r="AS152" i="65" s="1"/>
  <c r="AX152" i="65" a="1"/>
  <c r="AX152" i="65" s="1"/>
  <c r="BC152" i="65" a="1"/>
  <c r="BC152" i="65" s="1"/>
  <c r="BD152" i="65" s="1"/>
  <c r="BE152" i="65" s="1"/>
  <c r="AV35" i="34"/>
  <c r="AW35" i="34" s="1"/>
  <c r="AY35" i="34"/>
  <c r="BC30" i="34"/>
  <c r="BA30" i="34"/>
  <c r="BD30" i="34" s="1"/>
  <c r="H32" i="34"/>
  <c r="AZ32" i="34" a="1"/>
  <c r="AZ32" i="34" s="1"/>
  <c r="BH32" i="34" a="1"/>
  <c r="BH32" i="34" s="1"/>
  <c r="BE32" i="34" a="1"/>
  <c r="BE32" i="34" s="1"/>
  <c r="BF32" i="34" s="1"/>
  <c r="BC31" i="34"/>
  <c r="BA31" i="34"/>
  <c r="BD31" i="34" s="1"/>
  <c r="BC29" i="34"/>
  <c r="BA29" i="34"/>
  <c r="BD29" i="34" s="1"/>
  <c r="AX30" i="34"/>
  <c r="BG30" i="34"/>
  <c r="BJ30" i="34" s="1"/>
  <c r="AV39" i="34"/>
  <c r="AW39" i="34" s="1"/>
  <c r="H36" i="34"/>
  <c r="BH36" i="34" a="1"/>
  <c r="BH36" i="34" s="1"/>
  <c r="BE36" i="34" a="1"/>
  <c r="BE36" i="34" s="1"/>
  <c r="BF36" i="34" s="1"/>
  <c r="AZ36" i="34" a="1"/>
  <c r="AZ36" i="34" s="1"/>
  <c r="BK25" i="34"/>
  <c r="H34" i="34"/>
  <c r="BE34" i="34" a="1"/>
  <c r="BE34" i="34" s="1"/>
  <c r="BF34" i="34" s="1"/>
  <c r="AZ34" i="34" a="1"/>
  <c r="AZ34" i="34" s="1"/>
  <c r="BH34" i="34" a="1"/>
  <c r="BH34" i="34" s="1"/>
  <c r="AR40" i="34"/>
  <c r="AH40" i="34"/>
  <c r="AI39" i="34"/>
  <c r="AQ39" i="34"/>
  <c r="AJ39" i="34"/>
  <c r="H37" i="34"/>
  <c r="AS37" i="34" s="1"/>
  <c r="AZ37" i="34" a="1"/>
  <c r="AZ37" i="34" s="1"/>
  <c r="BE37" i="34" a="1"/>
  <c r="BE37" i="34" s="1"/>
  <c r="BF37" i="34" s="1"/>
  <c r="BH37" i="34" a="1"/>
  <c r="BH37" i="34" s="1"/>
  <c r="BI37" i="34" s="1"/>
  <c r="BG29" i="34"/>
  <c r="BJ29" i="34" s="1"/>
  <c r="AX29" i="34"/>
  <c r="BI32" i="34"/>
  <c r="AR35" i="34"/>
  <c r="AH35" i="34"/>
  <c r="AV40" i="34"/>
  <c r="AW40" i="34" s="1"/>
  <c r="AN43" i="34"/>
  <c r="C43" i="34"/>
  <c r="D43" i="34"/>
  <c r="G43" i="34" s="1"/>
  <c r="AO43" i="34"/>
  <c r="E43" i="34"/>
  <c r="F43" i="34"/>
  <c r="M43" i="34"/>
  <c r="AP43" i="34"/>
  <c r="I43" i="34"/>
  <c r="Z43" i="34"/>
  <c r="R43" i="34"/>
  <c r="AB43" i="34"/>
  <c r="O43" i="34"/>
  <c r="K43" i="34"/>
  <c r="Q43" i="34"/>
  <c r="AD43" i="34"/>
  <c r="AA43" i="34"/>
  <c r="AC43" i="34"/>
  <c r="L43" i="34"/>
  <c r="J43" i="34"/>
  <c r="AT43" i="34" s="1"/>
  <c r="S43" i="34"/>
  <c r="N43" i="34"/>
  <c r="P43" i="34"/>
  <c r="BI36" i="34"/>
  <c r="BI34" i="34"/>
  <c r="AJ35" i="34"/>
  <c r="AQ35" i="34"/>
  <c r="AI35" i="34"/>
  <c r="AS36" i="34"/>
  <c r="BB42" i="34"/>
  <c r="BL42" i="34"/>
  <c r="AN42" i="34"/>
  <c r="C42" i="34"/>
  <c r="D42" i="34"/>
  <c r="G42" i="34" s="1"/>
  <c r="AO42" i="34"/>
  <c r="E42" i="34"/>
  <c r="F42" i="34"/>
  <c r="M42" i="34"/>
  <c r="I42" i="34"/>
  <c r="AP42" i="34"/>
  <c r="Z42" i="34"/>
  <c r="R42" i="34"/>
  <c r="AB42" i="34"/>
  <c r="K42" i="34"/>
  <c r="O42" i="34"/>
  <c r="Q42" i="34"/>
  <c r="AD42" i="34"/>
  <c r="AA42" i="34"/>
  <c r="AC42" i="34"/>
  <c r="J42" i="34"/>
  <c r="AT42" i="34" s="1"/>
  <c r="L42" i="34"/>
  <c r="S42" i="34"/>
  <c r="N42" i="34"/>
  <c r="P42" i="34"/>
  <c r="AN38" i="34"/>
  <c r="C38" i="34"/>
  <c r="D38" i="34"/>
  <c r="G38" i="34" s="1"/>
  <c r="AO38" i="34"/>
  <c r="E38" i="34"/>
  <c r="F38" i="34"/>
  <c r="M38" i="34"/>
  <c r="I38" i="34"/>
  <c r="AP38" i="34"/>
  <c r="R38" i="34"/>
  <c r="Z38" i="34"/>
  <c r="AB38" i="34"/>
  <c r="O38" i="34"/>
  <c r="K38" i="34"/>
  <c r="Q38" i="34"/>
  <c r="AD38" i="34"/>
  <c r="AA38" i="34"/>
  <c r="AC38" i="34"/>
  <c r="J38" i="34"/>
  <c r="AT38" i="34" s="1"/>
  <c r="L38" i="34"/>
  <c r="S38" i="34"/>
  <c r="N38" i="34"/>
  <c r="P38" i="34"/>
  <c r="H33" i="34"/>
  <c r="BH33" i="34" a="1"/>
  <c r="BH33" i="34" s="1"/>
  <c r="BI33" i="34" s="1"/>
  <c r="BE33" i="34" a="1"/>
  <c r="BE33" i="34" s="1"/>
  <c r="BF33" i="34" s="1"/>
  <c r="AZ33" i="34" a="1"/>
  <c r="AZ33" i="34" s="1"/>
  <c r="AX31" i="34"/>
  <c r="BG31" i="34"/>
  <c r="BJ31" i="34" s="1"/>
  <c r="BK31" i="34" s="1"/>
  <c r="BK26" i="34"/>
  <c r="AY40" i="34"/>
  <c r="AI40" i="34"/>
  <c r="AQ40" i="34"/>
  <c r="AJ40" i="34"/>
  <c r="AS31" i="34"/>
  <c r="AS29" i="34"/>
  <c r="AR39" i="34"/>
  <c r="AH39" i="34"/>
  <c r="AS32" i="34"/>
  <c r="A41" i="34"/>
  <c r="A161" i="65"/>
  <c r="A160" i="65"/>
  <c r="A159" i="65"/>
  <c r="E43" i="51"/>
  <c r="A45" i="34"/>
  <c r="A46" i="34"/>
  <c r="BK29" i="34" l="1"/>
  <c r="BK30" i="34"/>
  <c r="BA152" i="65"/>
  <c r="AY152" i="65"/>
  <c r="BB152" i="65" s="1"/>
  <c r="H154" i="65"/>
  <c r="BC154" i="65" a="1"/>
  <c r="BC154" i="65" s="1"/>
  <c r="BD154" i="65" s="1"/>
  <c r="BE154" i="65" s="1"/>
  <c r="AX154" i="65" a="1"/>
  <c r="AX154" i="65" s="1"/>
  <c r="AV157" i="65"/>
  <c r="AU157" i="65"/>
  <c r="AN160" i="65"/>
  <c r="C160" i="65"/>
  <c r="D160" i="65"/>
  <c r="G160" i="65" s="1"/>
  <c r="AO160" i="65"/>
  <c r="E160" i="65"/>
  <c r="F160" i="65"/>
  <c r="M160" i="65"/>
  <c r="I160" i="65"/>
  <c r="R160" i="65"/>
  <c r="Z160" i="65"/>
  <c r="AP160" i="65"/>
  <c r="O160" i="65"/>
  <c r="K160" i="65"/>
  <c r="AB160" i="65"/>
  <c r="Q160" i="65"/>
  <c r="AD160" i="65"/>
  <c r="AA160" i="65"/>
  <c r="AC160" i="65"/>
  <c r="J160" i="65"/>
  <c r="L160" i="65"/>
  <c r="AT160" i="65" s="1"/>
  <c r="S160" i="65"/>
  <c r="P160" i="65"/>
  <c r="N160" i="65"/>
  <c r="AR157" i="65"/>
  <c r="AH157" i="65"/>
  <c r="BA151" i="65"/>
  <c r="AY151" i="65"/>
  <c r="BB151" i="65" s="1"/>
  <c r="AU158" i="65"/>
  <c r="AV158" i="65"/>
  <c r="AJ157" i="65"/>
  <c r="AQ157" i="65"/>
  <c r="AI157" i="65"/>
  <c r="AR156" i="65"/>
  <c r="AH156" i="65"/>
  <c r="AN161" i="65"/>
  <c r="C161" i="65"/>
  <c r="D161" i="65"/>
  <c r="G161" i="65" s="1"/>
  <c r="AO161" i="65"/>
  <c r="E161" i="65"/>
  <c r="F161" i="65"/>
  <c r="R161" i="65"/>
  <c r="M161" i="65"/>
  <c r="I161" i="65"/>
  <c r="Z161" i="65"/>
  <c r="O161" i="65"/>
  <c r="AP161" i="65"/>
  <c r="K161" i="65"/>
  <c r="AB161" i="65"/>
  <c r="Q161" i="65"/>
  <c r="AD161" i="65"/>
  <c r="AA161" i="65"/>
  <c r="AC161" i="65"/>
  <c r="L161" i="65"/>
  <c r="AT161" i="65" s="1"/>
  <c r="J161" i="65"/>
  <c r="P161" i="65"/>
  <c r="N161" i="65"/>
  <c r="S161" i="65"/>
  <c r="BA150" i="65"/>
  <c r="AY150" i="65"/>
  <c r="BB150" i="65" s="1"/>
  <c r="AQ156" i="65"/>
  <c r="AI156" i="65"/>
  <c r="AJ156" i="65"/>
  <c r="AS154" i="65"/>
  <c r="H153" i="65"/>
  <c r="AS153" i="65" s="1"/>
  <c r="BC153" i="65" a="1"/>
  <c r="BC153" i="65" s="1"/>
  <c r="BD153" i="65" s="1"/>
  <c r="BE153" i="65" s="1"/>
  <c r="AX153" i="65" a="1"/>
  <c r="AX153" i="65" s="1"/>
  <c r="AJ158" i="65"/>
  <c r="AQ158" i="65"/>
  <c r="AI158" i="65"/>
  <c r="AZ159" i="65"/>
  <c r="BF159" i="65"/>
  <c r="AN159" i="65"/>
  <c r="C159" i="65"/>
  <c r="D159" i="65"/>
  <c r="G159" i="65" s="1"/>
  <c r="AO159" i="65"/>
  <c r="E159" i="65"/>
  <c r="F159" i="65"/>
  <c r="M159" i="65"/>
  <c r="R159" i="65"/>
  <c r="Z159" i="65"/>
  <c r="I159" i="65"/>
  <c r="O159" i="65"/>
  <c r="AP159" i="65"/>
  <c r="K159" i="65"/>
  <c r="AB159" i="65"/>
  <c r="Q159" i="65"/>
  <c r="AD159" i="65"/>
  <c r="AA159" i="65"/>
  <c r="AC159" i="65"/>
  <c r="J159" i="65"/>
  <c r="L159" i="65"/>
  <c r="AT159" i="65" s="1"/>
  <c r="S159" i="65"/>
  <c r="N159" i="65"/>
  <c r="P159" i="65"/>
  <c r="AW158" i="65"/>
  <c r="AR158" i="65"/>
  <c r="AH158" i="65"/>
  <c r="AW157" i="65"/>
  <c r="H155" i="65"/>
  <c r="AS155" i="65" s="1"/>
  <c r="BC155" i="65" a="1"/>
  <c r="BC155" i="65" s="1"/>
  <c r="BD155" i="65" s="1"/>
  <c r="BE155" i="65" s="1"/>
  <c r="AX155" i="65" a="1"/>
  <c r="AX155" i="65" s="1"/>
  <c r="AU156" i="65"/>
  <c r="AV156" i="65"/>
  <c r="AW156" i="65"/>
  <c r="H35" i="34"/>
  <c r="AS35" i="34" s="1"/>
  <c r="BE35" i="34" a="1"/>
  <c r="BE35" i="34" s="1"/>
  <c r="BF35" i="34" s="1"/>
  <c r="BH35" i="34" a="1"/>
  <c r="BH35" i="34" s="1"/>
  <c r="AZ35" i="34" a="1"/>
  <c r="AZ35" i="34" s="1"/>
  <c r="AN46" i="34"/>
  <c r="C46" i="34"/>
  <c r="D46" i="34"/>
  <c r="G46" i="34" s="1"/>
  <c r="AO46" i="34"/>
  <c r="E46" i="34"/>
  <c r="F46" i="34"/>
  <c r="M46" i="34"/>
  <c r="I46" i="34"/>
  <c r="AP46" i="34"/>
  <c r="AY46" i="34" s="1"/>
  <c r="Z46" i="34"/>
  <c r="R46" i="34"/>
  <c r="AB46" i="34"/>
  <c r="K46" i="34"/>
  <c r="O46" i="34"/>
  <c r="Q46" i="34"/>
  <c r="AD46" i="34"/>
  <c r="AA46" i="34"/>
  <c r="AC46" i="34"/>
  <c r="J46" i="34"/>
  <c r="AT46" i="34" s="1"/>
  <c r="L46" i="34"/>
  <c r="S46" i="34"/>
  <c r="N46" i="34"/>
  <c r="P46" i="34"/>
  <c r="AN41" i="34"/>
  <c r="C41" i="34"/>
  <c r="D41" i="34"/>
  <c r="G41" i="34" s="1"/>
  <c r="AO41" i="34"/>
  <c r="E41" i="34"/>
  <c r="F41" i="34"/>
  <c r="M41" i="34"/>
  <c r="I41" i="34"/>
  <c r="AP41" i="34"/>
  <c r="Z41" i="34"/>
  <c r="R41" i="34"/>
  <c r="AB41" i="34"/>
  <c r="O41" i="34"/>
  <c r="K41" i="34"/>
  <c r="Q41" i="34"/>
  <c r="AD41" i="34"/>
  <c r="AA41" i="34"/>
  <c r="AC41" i="34"/>
  <c r="L41" i="34"/>
  <c r="J41" i="34"/>
  <c r="AT41" i="34" s="1"/>
  <c r="N41" i="34"/>
  <c r="S41" i="34"/>
  <c r="P41" i="34"/>
  <c r="AR42" i="34"/>
  <c r="AH42" i="34"/>
  <c r="AV43" i="34"/>
  <c r="AW43" i="34" s="1"/>
  <c r="AY43" i="34"/>
  <c r="BC36" i="34"/>
  <c r="BA36" i="34"/>
  <c r="BD36" i="34" s="1"/>
  <c r="BG32" i="34"/>
  <c r="BJ32" i="34" s="1"/>
  <c r="AX32" i="34"/>
  <c r="AV38" i="34"/>
  <c r="AW38" i="34" s="1"/>
  <c r="AY42" i="34"/>
  <c r="AI42" i="34"/>
  <c r="AQ42" i="34"/>
  <c r="AJ42" i="34"/>
  <c r="AS39" i="34"/>
  <c r="BC34" i="34"/>
  <c r="BA34" i="34"/>
  <c r="BD34" i="34" s="1"/>
  <c r="BG36" i="34"/>
  <c r="BJ36" i="34" s="1"/>
  <c r="AX36" i="34"/>
  <c r="BL45" i="34"/>
  <c r="BB45" i="34"/>
  <c r="AN45" i="34"/>
  <c r="C45" i="34"/>
  <c r="D45" i="34"/>
  <c r="G45" i="34" s="1"/>
  <c r="AO45" i="34"/>
  <c r="E45" i="34"/>
  <c r="F45" i="34"/>
  <c r="M45" i="34"/>
  <c r="I45" i="34"/>
  <c r="AP45" i="34"/>
  <c r="AY45" i="34" s="1"/>
  <c r="Z45" i="34"/>
  <c r="R45" i="34"/>
  <c r="K45" i="34"/>
  <c r="O45" i="34"/>
  <c r="AB45" i="34"/>
  <c r="Q45" i="34"/>
  <c r="AD45" i="34"/>
  <c r="AA45" i="34"/>
  <c r="AC45" i="34"/>
  <c r="L45" i="34"/>
  <c r="J45" i="34"/>
  <c r="AT45" i="34" s="1"/>
  <c r="S45" i="34"/>
  <c r="N45" i="34"/>
  <c r="P45" i="34"/>
  <c r="H39" i="34"/>
  <c r="BH39" i="34" a="1"/>
  <c r="BH39" i="34" s="1"/>
  <c r="BI39" i="34" s="1"/>
  <c r="AZ39" i="34" a="1"/>
  <c r="AZ39" i="34" s="1"/>
  <c r="BE39" i="34" a="1"/>
  <c r="BE39" i="34" s="1"/>
  <c r="BF39" i="34" s="1"/>
  <c r="BG33" i="34"/>
  <c r="BJ33" i="34" s="1"/>
  <c r="AX33" i="34"/>
  <c r="AI38" i="34"/>
  <c r="AJ38" i="34"/>
  <c r="AQ38" i="34"/>
  <c r="AJ43" i="34"/>
  <c r="AI43" i="34"/>
  <c r="AQ43" i="34"/>
  <c r="AV42" i="34"/>
  <c r="AW42" i="34" s="1"/>
  <c r="AS33" i="34"/>
  <c r="AR38" i="34"/>
  <c r="AH38" i="34"/>
  <c r="AR43" i="34"/>
  <c r="AH43" i="34"/>
  <c r="BC37" i="34"/>
  <c r="BA37" i="34"/>
  <c r="BD37" i="34" s="1"/>
  <c r="H40" i="34"/>
  <c r="AS40" i="34" s="1"/>
  <c r="BE40" i="34" a="1"/>
  <c r="BE40" i="34" s="1"/>
  <c r="BF40" i="34" s="1"/>
  <c r="BH40" i="34" a="1"/>
  <c r="BH40" i="34" s="1"/>
  <c r="BI40" i="34" s="1"/>
  <c r="AZ40" i="34" a="1"/>
  <c r="AZ40" i="34" s="1"/>
  <c r="BG34" i="34"/>
  <c r="BJ34" i="34" s="1"/>
  <c r="BK34" i="34" s="1"/>
  <c r="AX34" i="34"/>
  <c r="AS34" i="34"/>
  <c r="BC33" i="34"/>
  <c r="BA33" i="34"/>
  <c r="BD33" i="34" s="1"/>
  <c r="AY38" i="34"/>
  <c r="AX37" i="34"/>
  <c r="BG37" i="34"/>
  <c r="BJ37" i="34" s="1"/>
  <c r="BK37" i="34" s="1"/>
  <c r="BC32" i="34"/>
  <c r="BA32" i="34"/>
  <c r="BD32" i="34" s="1"/>
  <c r="BI35" i="34"/>
  <c r="A44" i="34"/>
  <c r="A162" i="65"/>
  <c r="A163" i="65"/>
  <c r="A164" i="65"/>
  <c r="E44" i="51"/>
  <c r="A48" i="34"/>
  <c r="A49" i="34"/>
  <c r="AW159" i="65" l="1"/>
  <c r="AW160" i="65"/>
  <c r="BK36" i="34"/>
  <c r="AN164" i="65"/>
  <c r="C164" i="65"/>
  <c r="D164" i="65"/>
  <c r="G164" i="65" s="1"/>
  <c r="AO164" i="65"/>
  <c r="E164" i="65"/>
  <c r="F164" i="65"/>
  <c r="R164" i="65"/>
  <c r="M164" i="65"/>
  <c r="I164" i="65"/>
  <c r="Z164" i="65"/>
  <c r="AP164" i="65"/>
  <c r="AB164" i="65"/>
  <c r="K164" i="65"/>
  <c r="O164" i="65"/>
  <c r="Q164" i="65"/>
  <c r="AD164" i="65"/>
  <c r="AA164" i="65"/>
  <c r="AC164" i="65"/>
  <c r="L164" i="65"/>
  <c r="AT164" i="65" s="1"/>
  <c r="J164" i="65"/>
  <c r="N164" i="65"/>
  <c r="S164" i="65"/>
  <c r="P164" i="65"/>
  <c r="AN163" i="65"/>
  <c r="C163" i="65"/>
  <c r="D163" i="65"/>
  <c r="G163" i="65" s="1"/>
  <c r="AO163" i="65"/>
  <c r="E163" i="65"/>
  <c r="F163" i="65"/>
  <c r="I163" i="65"/>
  <c r="R163" i="65"/>
  <c r="M163" i="65"/>
  <c r="Z163" i="65"/>
  <c r="K163" i="65"/>
  <c r="AB163" i="65"/>
  <c r="AP163" i="65"/>
  <c r="O163" i="65"/>
  <c r="Q163" i="65"/>
  <c r="AD163" i="65"/>
  <c r="AA163" i="65"/>
  <c r="AC163" i="65"/>
  <c r="J163" i="65"/>
  <c r="L163" i="65"/>
  <c r="AT163" i="65" s="1"/>
  <c r="N163" i="65"/>
  <c r="P163" i="65"/>
  <c r="S163" i="65"/>
  <c r="BA154" i="65"/>
  <c r="AY154" i="65"/>
  <c r="BB154" i="65" s="1"/>
  <c r="AR160" i="65"/>
  <c r="AH160" i="65"/>
  <c r="BA153" i="65"/>
  <c r="AY153" i="65"/>
  <c r="BB153" i="65" s="1"/>
  <c r="AQ161" i="65"/>
  <c r="AJ161" i="65"/>
  <c r="AI161" i="65"/>
  <c r="AU161" i="65"/>
  <c r="AV161" i="65"/>
  <c r="AZ162" i="65"/>
  <c r="BF162" i="65"/>
  <c r="AN162" i="65"/>
  <c r="C162" i="65"/>
  <c r="D162" i="65"/>
  <c r="G162" i="65" s="1"/>
  <c r="AO162" i="65"/>
  <c r="E162" i="65"/>
  <c r="F162" i="65"/>
  <c r="R162" i="65"/>
  <c r="M162" i="65"/>
  <c r="I162" i="65"/>
  <c r="Z162" i="65"/>
  <c r="AP162" i="65"/>
  <c r="AB162" i="65"/>
  <c r="K162" i="65"/>
  <c r="O162" i="65"/>
  <c r="Q162" i="65"/>
  <c r="AD162" i="65"/>
  <c r="AA162" i="65"/>
  <c r="AC162" i="65"/>
  <c r="J162" i="65"/>
  <c r="L162" i="65"/>
  <c r="AT162" i="65" s="1"/>
  <c r="N162" i="65"/>
  <c r="S162" i="65"/>
  <c r="P162" i="65"/>
  <c r="AR159" i="65"/>
  <c r="AH159" i="65"/>
  <c r="H156" i="65"/>
  <c r="AX156" i="65" a="1"/>
  <c r="AX156" i="65" s="1"/>
  <c r="BC156" i="65" a="1"/>
  <c r="BC156" i="65" s="1"/>
  <c r="BD156" i="65" s="1"/>
  <c r="BE156" i="65" s="1"/>
  <c r="H157" i="65"/>
  <c r="AX157" i="65" a="1"/>
  <c r="AX157" i="65" s="1"/>
  <c r="BC157" i="65" a="1"/>
  <c r="BC157" i="65" s="1"/>
  <c r="BD157" i="65" s="1"/>
  <c r="BE157" i="65" s="1"/>
  <c r="H158" i="65"/>
  <c r="AS158" i="65" s="1"/>
  <c r="BC158" i="65" a="1"/>
  <c r="BC158" i="65" s="1"/>
  <c r="BD158" i="65" s="1"/>
  <c r="BE158" i="65" s="1"/>
  <c r="AX158" i="65" a="1"/>
  <c r="AX158" i="65" s="1"/>
  <c r="AV159" i="65"/>
  <c r="AU159" i="65"/>
  <c r="AW161" i="65"/>
  <c r="AJ160" i="65"/>
  <c r="AI160" i="65"/>
  <c r="AQ160" i="65"/>
  <c r="BA155" i="65"/>
  <c r="AY155" i="65"/>
  <c r="BB155" i="65" s="1"/>
  <c r="AI159" i="65"/>
  <c r="AJ159" i="65"/>
  <c r="AQ159" i="65"/>
  <c r="AS156" i="65"/>
  <c r="AR161" i="65"/>
  <c r="AH161" i="65"/>
  <c r="AS157" i="65"/>
  <c r="AU160" i="65"/>
  <c r="AV160" i="65"/>
  <c r="BC40" i="34"/>
  <c r="BA40" i="34"/>
  <c r="BD40" i="34" s="1"/>
  <c r="H38" i="34"/>
  <c r="BE38" i="34" a="1"/>
  <c r="BE38" i="34" s="1"/>
  <c r="BF38" i="34" s="1"/>
  <c r="AZ38" i="34" a="1"/>
  <c r="AZ38" i="34" s="1"/>
  <c r="BH38" i="34" a="1"/>
  <c r="BH38" i="34" s="1"/>
  <c r="AY41" i="34"/>
  <c r="AN49" i="34"/>
  <c r="C49" i="34"/>
  <c r="D49" i="34"/>
  <c r="G49" i="34" s="1"/>
  <c r="AO49" i="34"/>
  <c r="E49" i="34"/>
  <c r="F49" i="34"/>
  <c r="M49" i="34"/>
  <c r="AP49" i="34"/>
  <c r="I49" i="34"/>
  <c r="Z49" i="34"/>
  <c r="R49" i="34"/>
  <c r="K49" i="34"/>
  <c r="O49" i="34"/>
  <c r="AB49" i="34"/>
  <c r="Q49" i="34"/>
  <c r="AD49" i="34"/>
  <c r="AA49" i="34"/>
  <c r="AC49" i="34"/>
  <c r="L49" i="34"/>
  <c r="J49" i="34"/>
  <c r="AT49" i="34" s="1"/>
  <c r="S49" i="34"/>
  <c r="N49" i="34"/>
  <c r="P49" i="34"/>
  <c r="AN44" i="34"/>
  <c r="C44" i="34"/>
  <c r="D44" i="34"/>
  <c r="G44" i="34" s="1"/>
  <c r="AO44" i="34"/>
  <c r="E44" i="34"/>
  <c r="F44" i="34"/>
  <c r="M44" i="34"/>
  <c r="I44" i="34"/>
  <c r="AP44" i="34"/>
  <c r="Z44" i="34"/>
  <c r="R44" i="34"/>
  <c r="AB44" i="34"/>
  <c r="K44" i="34"/>
  <c r="O44" i="34"/>
  <c r="Q44" i="34"/>
  <c r="AD44" i="34"/>
  <c r="AA44" i="34"/>
  <c r="AC44" i="34"/>
  <c r="L44" i="34"/>
  <c r="J44" i="34"/>
  <c r="AT44" i="34" s="1"/>
  <c r="N44" i="34"/>
  <c r="S44" i="34"/>
  <c r="P44" i="34"/>
  <c r="H43" i="34"/>
  <c r="BH43" i="34" a="1"/>
  <c r="BH43" i="34" s="1"/>
  <c r="BE43" i="34" a="1"/>
  <c r="BE43" i="34" s="1"/>
  <c r="BF43" i="34" s="1"/>
  <c r="AZ43" i="34" a="1"/>
  <c r="AZ43" i="34" s="1"/>
  <c r="AS43" i="34"/>
  <c r="BK33" i="34"/>
  <c r="AR45" i="34"/>
  <c r="AH45" i="34"/>
  <c r="H42" i="34"/>
  <c r="AZ42" i="34" a="1"/>
  <c r="AZ42" i="34" s="1"/>
  <c r="BE42" i="34" a="1"/>
  <c r="BE42" i="34" s="1"/>
  <c r="BF42" i="34" s="1"/>
  <c r="BH42" i="34" a="1"/>
  <c r="BH42" i="34" s="1"/>
  <c r="BI42" i="34" s="1"/>
  <c r="AV41" i="34"/>
  <c r="AW41" i="34" s="1"/>
  <c r="AR46" i="34"/>
  <c r="AH46" i="34"/>
  <c r="AI46" i="34"/>
  <c r="AQ46" i="34"/>
  <c r="AJ46" i="34"/>
  <c r="BC35" i="34"/>
  <c r="BA35" i="34"/>
  <c r="BD35" i="34" s="1"/>
  <c r="BB48" i="34"/>
  <c r="BL48" i="34"/>
  <c r="AN48" i="34"/>
  <c r="C48" i="34"/>
  <c r="D48" i="34"/>
  <c r="G48" i="34" s="1"/>
  <c r="AO48" i="34"/>
  <c r="E48" i="34"/>
  <c r="F48" i="34"/>
  <c r="M48" i="34"/>
  <c r="I48" i="34"/>
  <c r="AP48" i="34"/>
  <c r="AY48" i="34" s="1"/>
  <c r="Z48" i="34"/>
  <c r="R48" i="34"/>
  <c r="O48" i="34"/>
  <c r="AB48" i="34"/>
  <c r="K48" i="34"/>
  <c r="Q48" i="34"/>
  <c r="AD48" i="34"/>
  <c r="AA48" i="34"/>
  <c r="AC48" i="34"/>
  <c r="J48" i="34"/>
  <c r="AT48" i="34" s="1"/>
  <c r="L48" i="34"/>
  <c r="S48" i="34"/>
  <c r="N48" i="34"/>
  <c r="P48" i="34"/>
  <c r="AX40" i="34"/>
  <c r="BG40" i="34"/>
  <c r="BJ40" i="34" s="1"/>
  <c r="BK40" i="34" s="1"/>
  <c r="BI38" i="34"/>
  <c r="BC39" i="34"/>
  <c r="BA39" i="34"/>
  <c r="BD39" i="34" s="1"/>
  <c r="AV45" i="34"/>
  <c r="AW45" i="34" s="1"/>
  <c r="AJ41" i="34"/>
  <c r="AQ41" i="34"/>
  <c r="AI41" i="34"/>
  <c r="AV46" i="34"/>
  <c r="AW46" i="34" s="1"/>
  <c r="AS38" i="34"/>
  <c r="AX39" i="34"/>
  <c r="BG39" i="34"/>
  <c r="BJ39" i="34" s="1"/>
  <c r="BK39" i="34" s="1"/>
  <c r="AI45" i="34"/>
  <c r="AQ45" i="34"/>
  <c r="AJ45" i="34"/>
  <c r="AS42" i="34"/>
  <c r="BK32" i="34"/>
  <c r="BI43" i="34"/>
  <c r="AR41" i="34"/>
  <c r="AH41" i="34"/>
  <c r="BG35" i="34"/>
  <c r="BJ35" i="34" s="1"/>
  <c r="AX35" i="34"/>
  <c r="A47" i="34"/>
  <c r="A167" i="65"/>
  <c r="A166" i="65"/>
  <c r="A165" i="65"/>
  <c r="E45" i="51"/>
  <c r="A52" i="34"/>
  <c r="A51" i="34"/>
  <c r="BK35" i="34" l="1"/>
  <c r="AW163" i="65"/>
  <c r="H161" i="65"/>
  <c r="AX161" i="65" a="1"/>
  <c r="AX161" i="65" s="1"/>
  <c r="BC161" i="65" a="1"/>
  <c r="BC161" i="65" s="1"/>
  <c r="BD161" i="65" s="1"/>
  <c r="BE161" i="65" s="1"/>
  <c r="BA156" i="65"/>
  <c r="AY156" i="65"/>
  <c r="BB156" i="65" s="1"/>
  <c r="AQ162" i="65"/>
  <c r="AJ162" i="65"/>
  <c r="AI162" i="65"/>
  <c r="H160" i="65"/>
  <c r="BC160" i="65" a="1"/>
  <c r="BC160" i="65" s="1"/>
  <c r="BD160" i="65" s="1"/>
  <c r="BE160" i="65" s="1"/>
  <c r="AX160" i="65" a="1"/>
  <c r="AX160" i="65" s="1"/>
  <c r="AN167" i="65"/>
  <c r="C167" i="65"/>
  <c r="D167" i="65"/>
  <c r="G167" i="65" s="1"/>
  <c r="AO167" i="65"/>
  <c r="E167" i="65"/>
  <c r="F167" i="65"/>
  <c r="Z167" i="65"/>
  <c r="M167" i="65"/>
  <c r="R167" i="65"/>
  <c r="I167" i="65"/>
  <c r="O167" i="65"/>
  <c r="K167" i="65"/>
  <c r="AP167" i="65"/>
  <c r="AB167" i="65"/>
  <c r="Q167" i="65"/>
  <c r="AD167" i="65"/>
  <c r="AA167" i="65"/>
  <c r="AC167" i="65"/>
  <c r="L167" i="65"/>
  <c r="AT167" i="65" s="1"/>
  <c r="J167" i="65"/>
  <c r="N167" i="65"/>
  <c r="P167" i="65"/>
  <c r="S167" i="65"/>
  <c r="AU162" i="65"/>
  <c r="AV162" i="65"/>
  <c r="AS161" i="65"/>
  <c r="AV163" i="65"/>
  <c r="AU163" i="65"/>
  <c r="AJ163" i="65"/>
  <c r="AQ163" i="65"/>
  <c r="AI163" i="65"/>
  <c r="AI164" i="65"/>
  <c r="AQ164" i="65"/>
  <c r="AJ164" i="65"/>
  <c r="BA157" i="65"/>
  <c r="AY157" i="65"/>
  <c r="BB157" i="65" s="1"/>
  <c r="H159" i="65"/>
  <c r="AS159" i="65" s="1"/>
  <c r="BC159" i="65" a="1"/>
  <c r="BC159" i="65" s="1"/>
  <c r="BD159" i="65" s="1"/>
  <c r="BE159" i="65" s="1"/>
  <c r="AX159" i="65" a="1"/>
  <c r="AX159" i="65" s="1"/>
  <c r="AV164" i="65"/>
  <c r="AU164" i="65"/>
  <c r="BA158" i="65"/>
  <c r="AY158" i="65"/>
  <c r="BB158" i="65" s="1"/>
  <c r="AW162" i="65"/>
  <c r="AR162" i="65"/>
  <c r="AH162" i="65"/>
  <c r="AR163" i="65"/>
  <c r="AH163" i="65"/>
  <c r="AZ165" i="65"/>
  <c r="BF165" i="65"/>
  <c r="AN165" i="65"/>
  <c r="C165" i="65"/>
  <c r="D165" i="65"/>
  <c r="G165" i="65" s="1"/>
  <c r="AO165" i="65"/>
  <c r="E165" i="65"/>
  <c r="F165" i="65"/>
  <c r="M165" i="65"/>
  <c r="I165" i="65"/>
  <c r="R165" i="65"/>
  <c r="Z165" i="65"/>
  <c r="AP165" i="65"/>
  <c r="O165" i="65"/>
  <c r="AB165" i="65"/>
  <c r="K165" i="65"/>
  <c r="Q165" i="65"/>
  <c r="AD165" i="65"/>
  <c r="AA165" i="65"/>
  <c r="AC165" i="65"/>
  <c r="J165" i="65"/>
  <c r="L165" i="65"/>
  <c r="AT165" i="65" s="1"/>
  <c r="N165" i="65"/>
  <c r="P165" i="65"/>
  <c r="S165" i="65"/>
  <c r="AN166" i="65"/>
  <c r="C166" i="65"/>
  <c r="D166" i="65"/>
  <c r="G166" i="65" s="1"/>
  <c r="AO166" i="65"/>
  <c r="E166" i="65"/>
  <c r="F166" i="65"/>
  <c r="M166" i="65"/>
  <c r="R166" i="65"/>
  <c r="I166" i="65"/>
  <c r="Z166" i="65"/>
  <c r="AP166" i="65"/>
  <c r="O166" i="65"/>
  <c r="K166" i="65"/>
  <c r="AB166" i="65"/>
  <c r="Q166" i="65"/>
  <c r="AD166" i="65"/>
  <c r="AA166" i="65"/>
  <c r="AC166" i="65"/>
  <c r="J166" i="65"/>
  <c r="L166" i="65"/>
  <c r="AT166" i="65" s="1"/>
  <c r="P166" i="65"/>
  <c r="N166" i="65"/>
  <c r="S166" i="65"/>
  <c r="AS160" i="65"/>
  <c r="AW164" i="65"/>
  <c r="AR164" i="65"/>
  <c r="AH164" i="65"/>
  <c r="BC43" i="34"/>
  <c r="BA43" i="34"/>
  <c r="BD43" i="34" s="1"/>
  <c r="AY44" i="34"/>
  <c r="BC38" i="34"/>
  <c r="BA38" i="34"/>
  <c r="BD38" i="34" s="1"/>
  <c r="AV44" i="34"/>
  <c r="AW44" i="34" s="1"/>
  <c r="AR49" i="34"/>
  <c r="AH49" i="34"/>
  <c r="BG38" i="34"/>
  <c r="BJ38" i="34" s="1"/>
  <c r="BK38" i="34" s="1"/>
  <c r="AX38" i="34"/>
  <c r="AN52" i="34"/>
  <c r="C52" i="34"/>
  <c r="D52" i="34"/>
  <c r="G52" i="34" s="1"/>
  <c r="AO52" i="34"/>
  <c r="E52" i="34"/>
  <c r="F52" i="34"/>
  <c r="M52" i="34"/>
  <c r="AP52" i="34"/>
  <c r="I52" i="34"/>
  <c r="R52" i="34"/>
  <c r="Z52" i="34"/>
  <c r="O52" i="34"/>
  <c r="AB52" i="34"/>
  <c r="K52" i="34"/>
  <c r="Q52" i="34"/>
  <c r="AD52" i="34"/>
  <c r="AA52" i="34"/>
  <c r="AC52" i="34"/>
  <c r="J52" i="34"/>
  <c r="AT52" i="34" s="1"/>
  <c r="L52" i="34"/>
  <c r="S52" i="34"/>
  <c r="N52" i="34"/>
  <c r="P52" i="34"/>
  <c r="AI48" i="34"/>
  <c r="AJ48" i="34"/>
  <c r="AQ48" i="34"/>
  <c r="H46" i="34"/>
  <c r="AZ46" i="34" a="1"/>
  <c r="AZ46" i="34" s="1"/>
  <c r="BE46" i="34" a="1"/>
  <c r="BE46" i="34" s="1"/>
  <c r="BF46" i="34" s="1"/>
  <c r="BH46" i="34" a="1"/>
  <c r="BH46" i="34" s="1"/>
  <c r="BG43" i="34"/>
  <c r="BJ43" i="34" s="1"/>
  <c r="AX43" i="34"/>
  <c r="AJ44" i="34"/>
  <c r="AQ44" i="34"/>
  <c r="AI44" i="34"/>
  <c r="AV49" i="34"/>
  <c r="AW49" i="34" s="1"/>
  <c r="AY49" i="34"/>
  <c r="BL51" i="34"/>
  <c r="BB51" i="34"/>
  <c r="AN51" i="34"/>
  <c r="C51" i="34"/>
  <c r="D51" i="34"/>
  <c r="G51" i="34" s="1"/>
  <c r="AO51" i="34"/>
  <c r="E51" i="34"/>
  <c r="F51" i="34"/>
  <c r="M51" i="34"/>
  <c r="I51" i="34"/>
  <c r="AP51" i="34"/>
  <c r="AY51" i="34" s="1"/>
  <c r="R51" i="34"/>
  <c r="Z51" i="34"/>
  <c r="K51" i="34"/>
  <c r="O51" i="34"/>
  <c r="AB51" i="34"/>
  <c r="Q51" i="34"/>
  <c r="AD51" i="34"/>
  <c r="AA51" i="34"/>
  <c r="AC51" i="34"/>
  <c r="L51" i="34"/>
  <c r="J51" i="34"/>
  <c r="AT51" i="34" s="1"/>
  <c r="N51" i="34"/>
  <c r="S51" i="34"/>
  <c r="P51" i="34"/>
  <c r="AN47" i="34"/>
  <c r="C47" i="34"/>
  <c r="D47" i="34"/>
  <c r="G47" i="34" s="1"/>
  <c r="AO47" i="34"/>
  <c r="E47" i="34"/>
  <c r="F47" i="34"/>
  <c r="M47" i="34"/>
  <c r="AP47" i="34"/>
  <c r="I47" i="34"/>
  <c r="Z47" i="34"/>
  <c r="R47" i="34"/>
  <c r="K47" i="34"/>
  <c r="O47" i="34"/>
  <c r="AB47" i="34"/>
  <c r="Q47" i="34"/>
  <c r="AD47" i="34"/>
  <c r="AA47" i="34"/>
  <c r="AC47" i="34"/>
  <c r="L47" i="34"/>
  <c r="J47" i="34"/>
  <c r="AT47" i="34" s="1"/>
  <c r="N47" i="34"/>
  <c r="P47" i="34"/>
  <c r="S47" i="34"/>
  <c r="AS46" i="34"/>
  <c r="H45" i="34"/>
  <c r="AZ45" i="34" a="1"/>
  <c r="AZ45" i="34" s="1"/>
  <c r="BE45" i="34" a="1"/>
  <c r="BE45" i="34" s="1"/>
  <c r="BF45" i="34" s="1"/>
  <c r="BH45" i="34" a="1"/>
  <c r="BH45" i="34" s="1"/>
  <c r="BI45" i="34" s="1"/>
  <c r="AV48" i="34"/>
  <c r="AW48" i="34" s="1"/>
  <c r="BC42" i="34"/>
  <c r="BA42" i="34"/>
  <c r="BD42" i="34" s="1"/>
  <c r="H41" i="34"/>
  <c r="AS41" i="34" s="1"/>
  <c r="BE41" i="34" a="1"/>
  <c r="BE41" i="34" s="1"/>
  <c r="BF41" i="34" s="1"/>
  <c r="AZ41" i="34" a="1"/>
  <c r="AZ41" i="34" s="1"/>
  <c r="BH41" i="34" a="1"/>
  <c r="BH41" i="34" s="1"/>
  <c r="BI41" i="34" s="1"/>
  <c r="BI46" i="34"/>
  <c r="AS45" i="34"/>
  <c r="AR48" i="34"/>
  <c r="AH48" i="34"/>
  <c r="BG42" i="34"/>
  <c r="BJ42" i="34" s="1"/>
  <c r="AX42" i="34"/>
  <c r="AR44" i="34"/>
  <c r="AH44" i="34"/>
  <c r="AI49" i="34"/>
  <c r="AQ49" i="34"/>
  <c r="AJ49" i="34"/>
  <c r="A50" i="34"/>
  <c r="A169" i="65"/>
  <c r="A168" i="65"/>
  <c r="A170" i="65"/>
  <c r="E46" i="51"/>
  <c r="A54" i="34"/>
  <c r="A55" i="34"/>
  <c r="BK43" i="34" l="1"/>
  <c r="AW165" i="65"/>
  <c r="AI166" i="65"/>
  <c r="AQ166" i="65"/>
  <c r="AJ166" i="65"/>
  <c r="BA160" i="65"/>
  <c r="AY160" i="65"/>
  <c r="BB160" i="65" s="1"/>
  <c r="H164" i="65"/>
  <c r="AX164" i="65" a="1"/>
  <c r="AX164" i="65" s="1"/>
  <c r="BC164" i="65" a="1"/>
  <c r="BC164" i="65" s="1"/>
  <c r="BD164" i="65" s="1"/>
  <c r="BE164" i="65" s="1"/>
  <c r="AW167" i="65"/>
  <c r="BA159" i="65"/>
  <c r="AY159" i="65"/>
  <c r="BB159" i="65" s="1"/>
  <c r="AV166" i="65"/>
  <c r="AU166" i="65"/>
  <c r="AN170" i="65"/>
  <c r="C170" i="65"/>
  <c r="D170" i="65"/>
  <c r="G170" i="65" s="1"/>
  <c r="AO170" i="65"/>
  <c r="E170" i="65"/>
  <c r="F170" i="65"/>
  <c r="I170" i="65"/>
  <c r="R170" i="65"/>
  <c r="M170" i="65"/>
  <c r="Z170" i="65"/>
  <c r="K170" i="65"/>
  <c r="AB170" i="65"/>
  <c r="AP170" i="65"/>
  <c r="O170" i="65"/>
  <c r="Q170" i="65"/>
  <c r="AD170" i="65"/>
  <c r="AC170" i="65"/>
  <c r="L170" i="65"/>
  <c r="AT170" i="65" s="1"/>
  <c r="J170" i="65"/>
  <c r="N170" i="65"/>
  <c r="AA170" i="65"/>
  <c r="S170" i="65"/>
  <c r="P170" i="65"/>
  <c r="AV165" i="65"/>
  <c r="AU165" i="65"/>
  <c r="AZ168" i="65"/>
  <c r="BF168" i="65"/>
  <c r="AN168" i="65"/>
  <c r="C168" i="65"/>
  <c r="D168" i="65"/>
  <c r="G168" i="65" s="1"/>
  <c r="AO168" i="65"/>
  <c r="E168" i="65"/>
  <c r="F168" i="65"/>
  <c r="M168" i="65"/>
  <c r="I168" i="65"/>
  <c r="R168" i="65"/>
  <c r="Z168" i="65"/>
  <c r="K168" i="65"/>
  <c r="AB168" i="65"/>
  <c r="AP168" i="65"/>
  <c r="O168" i="65"/>
  <c r="Q168" i="65"/>
  <c r="AD168" i="65"/>
  <c r="AC168" i="65"/>
  <c r="L168" i="65"/>
  <c r="AT168" i="65" s="1"/>
  <c r="J168" i="65"/>
  <c r="AA168" i="65"/>
  <c r="S168" i="65"/>
  <c r="N168" i="65"/>
  <c r="P168" i="65"/>
  <c r="AI165" i="65"/>
  <c r="AJ165" i="65"/>
  <c r="AQ165" i="65"/>
  <c r="H163" i="65"/>
  <c r="AX163" i="65" a="1"/>
  <c r="AX163" i="65" s="1"/>
  <c r="BC163" i="65" a="1"/>
  <c r="BC163" i="65" s="1"/>
  <c r="BD163" i="65" s="1"/>
  <c r="BE163" i="65" s="1"/>
  <c r="AI167" i="65"/>
  <c r="AQ167" i="65"/>
  <c r="AJ167" i="65"/>
  <c r="AN169" i="65"/>
  <c r="C169" i="65"/>
  <c r="D169" i="65"/>
  <c r="G169" i="65" s="1"/>
  <c r="AO169" i="65"/>
  <c r="E169" i="65"/>
  <c r="F169" i="65"/>
  <c r="R169" i="65"/>
  <c r="I169" i="65"/>
  <c r="M169" i="65"/>
  <c r="Z169" i="65"/>
  <c r="AP169" i="65"/>
  <c r="AW169" i="65" s="1"/>
  <c r="AB169" i="65"/>
  <c r="O169" i="65"/>
  <c r="K169" i="65"/>
  <c r="Q169" i="65"/>
  <c r="AD169" i="65"/>
  <c r="AC169" i="65"/>
  <c r="L169" i="65"/>
  <c r="AT169" i="65" s="1"/>
  <c r="J169" i="65"/>
  <c r="P169" i="65"/>
  <c r="AA169" i="65"/>
  <c r="N169" i="65"/>
  <c r="S169" i="65"/>
  <c r="AW166" i="65"/>
  <c r="AR166" i="65"/>
  <c r="AH166" i="65"/>
  <c r="AS163" i="65"/>
  <c r="AR165" i="65"/>
  <c r="AH165" i="65"/>
  <c r="H162" i="65"/>
  <c r="AX162" i="65" a="1"/>
  <c r="AX162" i="65" s="1"/>
  <c r="BC162" i="65" a="1"/>
  <c r="BC162" i="65" s="1"/>
  <c r="BD162" i="65" s="1"/>
  <c r="BE162" i="65" s="1"/>
  <c r="AS162" i="65"/>
  <c r="BA161" i="65"/>
  <c r="AY161" i="65"/>
  <c r="BB161" i="65" s="1"/>
  <c r="AS164" i="65"/>
  <c r="AV167" i="65"/>
  <c r="AU167" i="65"/>
  <c r="AR167" i="65"/>
  <c r="AH167" i="65"/>
  <c r="AR47" i="34"/>
  <c r="AH47" i="34"/>
  <c r="AI51" i="34"/>
  <c r="AJ51" i="34"/>
  <c r="AQ51" i="34"/>
  <c r="AY52" i="34"/>
  <c r="H49" i="34"/>
  <c r="AZ49" i="34" a="1"/>
  <c r="AZ49" i="34" s="1"/>
  <c r="BE49" i="34" a="1"/>
  <c r="BE49" i="34" s="1"/>
  <c r="BF49" i="34" s="1"/>
  <c r="BH49" i="34" a="1"/>
  <c r="BH49" i="34" s="1"/>
  <c r="AI47" i="34"/>
  <c r="AQ47" i="34"/>
  <c r="AJ47" i="34"/>
  <c r="BI49" i="34"/>
  <c r="AV52" i="34"/>
  <c r="AW52" i="34" s="1"/>
  <c r="BC45" i="34"/>
  <c r="BA45" i="34"/>
  <c r="BD45" i="34" s="1"/>
  <c r="AV47" i="34"/>
  <c r="AW47" i="34" s="1"/>
  <c r="AY47" i="34"/>
  <c r="AR51" i="34"/>
  <c r="AH51" i="34"/>
  <c r="AI52" i="34"/>
  <c r="AQ52" i="34"/>
  <c r="AJ52" i="34"/>
  <c r="BK42" i="34"/>
  <c r="AX45" i="34"/>
  <c r="BG45" i="34"/>
  <c r="BJ45" i="34" s="1"/>
  <c r="BC46" i="34"/>
  <c r="BA46" i="34"/>
  <c r="BD46" i="34" s="1"/>
  <c r="AN55" i="34"/>
  <c r="C55" i="34"/>
  <c r="D55" i="34"/>
  <c r="G55" i="34" s="1"/>
  <c r="AO55" i="34"/>
  <c r="E55" i="34"/>
  <c r="F55" i="34"/>
  <c r="M55" i="34"/>
  <c r="I55" i="34"/>
  <c r="AP55" i="34"/>
  <c r="Z55" i="34"/>
  <c r="R55" i="34"/>
  <c r="O55" i="34"/>
  <c r="AB55" i="34"/>
  <c r="K55" i="34"/>
  <c r="Q55" i="34"/>
  <c r="AD55" i="34"/>
  <c r="AA55" i="34"/>
  <c r="AC55" i="34"/>
  <c r="J55" i="34"/>
  <c r="AT55" i="34" s="1"/>
  <c r="L55" i="34"/>
  <c r="N55" i="34"/>
  <c r="S55" i="34"/>
  <c r="P55" i="34"/>
  <c r="AN50" i="34"/>
  <c r="C50" i="34"/>
  <c r="D50" i="34"/>
  <c r="G50" i="34" s="1"/>
  <c r="AO50" i="34"/>
  <c r="E50" i="34"/>
  <c r="F50" i="34"/>
  <c r="M50" i="34"/>
  <c r="AP50" i="34"/>
  <c r="I50" i="34"/>
  <c r="Z50" i="34"/>
  <c r="R50" i="34"/>
  <c r="O50" i="34"/>
  <c r="K50" i="34"/>
  <c r="AB50" i="34"/>
  <c r="Q50" i="34"/>
  <c r="AD50" i="34"/>
  <c r="AA50" i="34"/>
  <c r="AC50" i="34"/>
  <c r="L50" i="34"/>
  <c r="J50" i="34"/>
  <c r="AT50" i="34" s="1"/>
  <c r="N50" i="34"/>
  <c r="S50" i="34"/>
  <c r="P50" i="34"/>
  <c r="AV51" i="34"/>
  <c r="AW51" i="34" s="1"/>
  <c r="BG46" i="34"/>
  <c r="BJ46" i="34" s="1"/>
  <c r="BK46" i="34" s="1"/>
  <c r="AX46" i="34"/>
  <c r="AR52" i="34"/>
  <c r="AH52" i="34"/>
  <c r="H44" i="34"/>
  <c r="BH44" i="34" a="1"/>
  <c r="BH44" i="34" s="1"/>
  <c r="BI44" i="34" s="1"/>
  <c r="AZ44" i="34" a="1"/>
  <c r="AZ44" i="34" s="1"/>
  <c r="BE44" i="34" a="1"/>
  <c r="BE44" i="34" s="1"/>
  <c r="BF44" i="34" s="1"/>
  <c r="AX41" i="34"/>
  <c r="BG41" i="34"/>
  <c r="BJ41" i="34" s="1"/>
  <c r="AS49" i="34"/>
  <c r="BL54" i="34"/>
  <c r="BB54" i="34"/>
  <c r="AN54" i="34"/>
  <c r="C54" i="34"/>
  <c r="D54" i="34"/>
  <c r="G54" i="34" s="1"/>
  <c r="AO54" i="34"/>
  <c r="E54" i="34"/>
  <c r="F54" i="34"/>
  <c r="M54" i="34"/>
  <c r="I54" i="34"/>
  <c r="AP54" i="34"/>
  <c r="AY54" i="34" s="1"/>
  <c r="Z54" i="34"/>
  <c r="R54" i="34"/>
  <c r="K54" i="34"/>
  <c r="O54" i="34"/>
  <c r="AB54" i="34"/>
  <c r="Q54" i="34"/>
  <c r="AD54" i="34"/>
  <c r="AA54" i="34"/>
  <c r="AC54" i="34"/>
  <c r="L54" i="34"/>
  <c r="J54" i="34"/>
  <c r="AT54" i="34" s="1"/>
  <c r="S54" i="34"/>
  <c r="N54" i="34"/>
  <c r="P54" i="34"/>
  <c r="H48" i="34"/>
  <c r="AS48" i="34" s="1"/>
  <c r="BH48" i="34" a="1"/>
  <c r="BH48" i="34" s="1"/>
  <c r="BI48" i="34" s="1"/>
  <c r="AZ48" i="34" a="1"/>
  <c r="AZ48" i="34" s="1"/>
  <c r="BE48" i="34" a="1"/>
  <c r="BE48" i="34" s="1"/>
  <c r="BF48" i="34" s="1"/>
  <c r="BC41" i="34"/>
  <c r="BA41" i="34"/>
  <c r="BD41" i="34" s="1"/>
  <c r="A53" i="34"/>
  <c r="A173" i="65"/>
  <c r="A172" i="65"/>
  <c r="A171" i="65"/>
  <c r="E47" i="51"/>
  <c r="A58" i="34"/>
  <c r="A57" i="34"/>
  <c r="AY55" i="34" l="1"/>
  <c r="AW168" i="65"/>
  <c r="AJ168" i="65"/>
  <c r="AQ168" i="65"/>
  <c r="AI168" i="65"/>
  <c r="AW170" i="65"/>
  <c r="AZ171" i="65"/>
  <c r="BF171" i="65"/>
  <c r="AN171" i="65"/>
  <c r="C171" i="65"/>
  <c r="D171" i="65"/>
  <c r="G171" i="65" s="1"/>
  <c r="AO171" i="65"/>
  <c r="E171" i="65"/>
  <c r="F171" i="65"/>
  <c r="I171" i="65"/>
  <c r="Z171" i="65"/>
  <c r="R171" i="65"/>
  <c r="M171" i="65"/>
  <c r="O171" i="65"/>
  <c r="AB171" i="65"/>
  <c r="AP171" i="65"/>
  <c r="K171" i="65"/>
  <c r="Q171" i="65"/>
  <c r="AD171" i="65"/>
  <c r="AA171" i="65"/>
  <c r="AC171" i="65"/>
  <c r="L171" i="65"/>
  <c r="AT171" i="65" s="1"/>
  <c r="J171" i="65"/>
  <c r="N171" i="65"/>
  <c r="P171" i="65"/>
  <c r="S171" i="65"/>
  <c r="BA162" i="65"/>
  <c r="AY162" i="65"/>
  <c r="BB162" i="65" s="1"/>
  <c r="H166" i="65"/>
  <c r="AX166" i="65" a="1"/>
  <c r="AX166" i="65" s="1"/>
  <c r="BC166" i="65" a="1"/>
  <c r="BC166" i="65" s="1"/>
  <c r="AQ169" i="65"/>
  <c r="AJ169" i="65"/>
  <c r="AI169" i="65"/>
  <c r="AV168" i="65"/>
  <c r="AU168" i="65"/>
  <c r="AU170" i="65"/>
  <c r="AV170" i="65"/>
  <c r="AN172" i="65"/>
  <c r="C172" i="65"/>
  <c r="D172" i="65"/>
  <c r="G172" i="65" s="1"/>
  <c r="AO172" i="65"/>
  <c r="E172" i="65"/>
  <c r="F172" i="65"/>
  <c r="M172" i="65"/>
  <c r="Z172" i="65"/>
  <c r="I172" i="65"/>
  <c r="R172" i="65"/>
  <c r="AP172" i="65"/>
  <c r="O172" i="65"/>
  <c r="K172" i="65"/>
  <c r="AB172" i="65"/>
  <c r="Q172" i="65"/>
  <c r="AD172" i="65"/>
  <c r="AA172" i="65"/>
  <c r="AC172" i="65"/>
  <c r="L172" i="65"/>
  <c r="AT172" i="65" s="1"/>
  <c r="J172" i="65"/>
  <c r="N172" i="65"/>
  <c r="P172" i="65"/>
  <c r="S172" i="65"/>
  <c r="AN173" i="65"/>
  <c r="C173" i="65"/>
  <c r="D173" i="65"/>
  <c r="G173" i="65" s="1"/>
  <c r="AO173" i="65"/>
  <c r="E173" i="65"/>
  <c r="F173" i="65"/>
  <c r="R173" i="65"/>
  <c r="I173" i="65"/>
  <c r="M173" i="65"/>
  <c r="Z173" i="65"/>
  <c r="AP173" i="65"/>
  <c r="O173" i="65"/>
  <c r="AB173" i="65"/>
  <c r="K173" i="65"/>
  <c r="Q173" i="65"/>
  <c r="AD173" i="65"/>
  <c r="AA173" i="65"/>
  <c r="AC173" i="65"/>
  <c r="L173" i="65"/>
  <c r="AT173" i="65" s="1"/>
  <c r="J173" i="65"/>
  <c r="S173" i="65"/>
  <c r="P173" i="65"/>
  <c r="N173" i="65"/>
  <c r="AU169" i="65"/>
  <c r="AV169" i="65"/>
  <c r="AR168" i="65"/>
  <c r="AH168" i="65"/>
  <c r="AR170" i="65"/>
  <c r="AH170" i="65"/>
  <c r="H165" i="65"/>
  <c r="AS165" i="65" s="1"/>
  <c r="AX165" i="65" a="1"/>
  <c r="AX165" i="65" s="1"/>
  <c r="BC165" i="65" a="1"/>
  <c r="BC165" i="65" s="1"/>
  <c r="BD165" i="65" s="1"/>
  <c r="BE165" i="65" s="1"/>
  <c r="H167" i="65"/>
  <c r="AX167" i="65" a="1"/>
  <c r="AX167" i="65" s="1"/>
  <c r="BC167" i="65" a="1"/>
  <c r="BC167" i="65" s="1"/>
  <c r="BD167" i="65" s="1"/>
  <c r="BE167" i="65" s="1"/>
  <c r="AR169" i="65"/>
  <c r="AH169" i="65"/>
  <c r="BA163" i="65"/>
  <c r="AY163" i="65"/>
  <c r="BB163" i="65" s="1"/>
  <c r="BD166" i="65"/>
  <c r="BE166" i="65" s="1"/>
  <c r="AS166" i="65"/>
  <c r="AS167" i="65"/>
  <c r="AI170" i="65"/>
  <c r="AQ170" i="65"/>
  <c r="AJ170" i="65"/>
  <c r="BA164" i="65"/>
  <c r="AY164" i="65"/>
  <c r="BB164" i="65" s="1"/>
  <c r="BC48" i="34"/>
  <c r="BA48" i="34"/>
  <c r="BD48" i="34" s="1"/>
  <c r="AV54" i="34"/>
  <c r="AW54" i="34" s="1"/>
  <c r="AR50" i="34"/>
  <c r="AH50" i="34"/>
  <c r="AQ55" i="34"/>
  <c r="AJ55" i="34"/>
  <c r="AI55" i="34"/>
  <c r="AX44" i="34"/>
  <c r="BG44" i="34"/>
  <c r="BJ44" i="34" s="1"/>
  <c r="AJ50" i="34"/>
  <c r="AQ50" i="34"/>
  <c r="AI50" i="34"/>
  <c r="BK45" i="34"/>
  <c r="AS44" i="34"/>
  <c r="AI54" i="34"/>
  <c r="AQ54" i="34"/>
  <c r="AJ54" i="34"/>
  <c r="BK41" i="34"/>
  <c r="AV50" i="34"/>
  <c r="AW50" i="34" s="1"/>
  <c r="AY50" i="34"/>
  <c r="AR55" i="34"/>
  <c r="AH55" i="34"/>
  <c r="BL57" i="34"/>
  <c r="BB57" i="34"/>
  <c r="AN57" i="34"/>
  <c r="C57" i="34"/>
  <c r="D57" i="34"/>
  <c r="G57" i="34" s="1"/>
  <c r="AO57" i="34"/>
  <c r="E57" i="34"/>
  <c r="F57" i="34"/>
  <c r="M57" i="34"/>
  <c r="AP57" i="34"/>
  <c r="I57" i="34"/>
  <c r="Z57" i="34"/>
  <c r="R57" i="34"/>
  <c r="AB57" i="34"/>
  <c r="O57" i="34"/>
  <c r="K57" i="34"/>
  <c r="Q57" i="34"/>
  <c r="AD57" i="34"/>
  <c r="AA57" i="34"/>
  <c r="AC57" i="34"/>
  <c r="J57" i="34"/>
  <c r="AT57" i="34" s="1"/>
  <c r="L57" i="34"/>
  <c r="N57" i="34"/>
  <c r="S57" i="34"/>
  <c r="P57" i="34"/>
  <c r="AN58" i="34"/>
  <c r="C58" i="34"/>
  <c r="D58" i="34"/>
  <c r="G58" i="34" s="1"/>
  <c r="AO58" i="34"/>
  <c r="E58" i="34"/>
  <c r="F58" i="34"/>
  <c r="M58" i="34"/>
  <c r="I58" i="34"/>
  <c r="AP58" i="34"/>
  <c r="R58" i="34"/>
  <c r="Z58" i="34"/>
  <c r="K58" i="34"/>
  <c r="AB58" i="34"/>
  <c r="O58" i="34"/>
  <c r="Q58" i="34"/>
  <c r="AD58" i="34"/>
  <c r="AA58" i="34"/>
  <c r="AC58" i="34"/>
  <c r="J58" i="34"/>
  <c r="AT58" i="34" s="1"/>
  <c r="L58" i="34"/>
  <c r="S58" i="34"/>
  <c r="P58" i="34"/>
  <c r="N58" i="34"/>
  <c r="BG48" i="34"/>
  <c r="BJ48" i="34" s="1"/>
  <c r="BK48" i="34" s="1"/>
  <c r="AX48" i="34"/>
  <c r="H51" i="34"/>
  <c r="BE51" i="34" a="1"/>
  <c r="BE51" i="34" s="1"/>
  <c r="BF51" i="34" s="1"/>
  <c r="AZ51" i="34" a="1"/>
  <c r="AZ51" i="34" s="1"/>
  <c r="BH51" i="34" a="1"/>
  <c r="BH51" i="34" s="1"/>
  <c r="BI51" i="34" s="1"/>
  <c r="BC49" i="34"/>
  <c r="BA49" i="34"/>
  <c r="BD49" i="34" s="1"/>
  <c r="AN53" i="34"/>
  <c r="C53" i="34"/>
  <c r="D53" i="34"/>
  <c r="G53" i="34" s="1"/>
  <c r="AO53" i="34"/>
  <c r="E53" i="34"/>
  <c r="F53" i="34"/>
  <c r="M53" i="34"/>
  <c r="I53" i="34"/>
  <c r="AP53" i="34"/>
  <c r="R53" i="34"/>
  <c r="Z53" i="34"/>
  <c r="K53" i="34"/>
  <c r="O53" i="34"/>
  <c r="AB53" i="34"/>
  <c r="Q53" i="34"/>
  <c r="AD53" i="34"/>
  <c r="AA53" i="34"/>
  <c r="AC53" i="34"/>
  <c r="L53" i="34"/>
  <c r="J53" i="34"/>
  <c r="AT53" i="34" s="1"/>
  <c r="S53" i="34"/>
  <c r="P53" i="34"/>
  <c r="N53" i="34"/>
  <c r="AR54" i="34"/>
  <c r="AH54" i="34"/>
  <c r="H52" i="34"/>
  <c r="AS52" i="34" s="1"/>
  <c r="BH52" i="34" a="1"/>
  <c r="BH52" i="34" s="1"/>
  <c r="BI52" i="34" s="1"/>
  <c r="BE52" i="34" a="1"/>
  <c r="BE52" i="34" s="1"/>
  <c r="BF52" i="34" s="1"/>
  <c r="AZ52" i="34" a="1"/>
  <c r="AZ52" i="34" s="1"/>
  <c r="BG49" i="34"/>
  <c r="BJ49" i="34" s="1"/>
  <c r="AX49" i="34"/>
  <c r="H47" i="34"/>
  <c r="AS47" i="34" s="1"/>
  <c r="BH47" i="34" a="1"/>
  <c r="BH47" i="34" s="1"/>
  <c r="BI47" i="34" s="1"/>
  <c r="AZ47" i="34" a="1"/>
  <c r="AZ47" i="34" s="1"/>
  <c r="BE47" i="34" a="1"/>
  <c r="BE47" i="34" s="1"/>
  <c r="BF47" i="34" s="1"/>
  <c r="BC44" i="34"/>
  <c r="BA44" i="34"/>
  <c r="BD44" i="34" s="1"/>
  <c r="AV55" i="34"/>
  <c r="AW55" i="34" s="1"/>
  <c r="A56" i="34"/>
  <c r="A174" i="65"/>
  <c r="A175" i="65"/>
  <c r="A176" i="65"/>
  <c r="E48" i="51"/>
  <c r="A60" i="34"/>
  <c r="A61" i="34"/>
  <c r="BK49" i="34" l="1"/>
  <c r="AY57" i="34"/>
  <c r="BA167" i="65"/>
  <c r="AY167" i="65"/>
  <c r="BB167" i="65" s="1"/>
  <c r="AV172" i="65"/>
  <c r="AU172" i="65"/>
  <c r="H170" i="65"/>
  <c r="AS170" i="65" s="1"/>
  <c r="BC170" i="65" a="1"/>
  <c r="BC170" i="65" s="1"/>
  <c r="BD170" i="65" s="1"/>
  <c r="BE170" i="65" s="1"/>
  <c r="AX170" i="65" a="1"/>
  <c r="AX170" i="65" s="1"/>
  <c r="AW173" i="65"/>
  <c r="AR173" i="65"/>
  <c r="AH173" i="65"/>
  <c r="AW172" i="65"/>
  <c r="AR172" i="65"/>
  <c r="AH172" i="65"/>
  <c r="H168" i="65"/>
  <c r="BC168" i="65" a="1"/>
  <c r="BC168" i="65" s="1"/>
  <c r="BD168" i="65" s="1"/>
  <c r="BE168" i="65" s="1"/>
  <c r="AX168" i="65" a="1"/>
  <c r="AX168" i="65" s="1"/>
  <c r="AQ173" i="65"/>
  <c r="AJ173" i="65"/>
  <c r="AI173" i="65"/>
  <c r="AV171" i="65"/>
  <c r="AU171" i="65"/>
  <c r="AW171" i="65"/>
  <c r="AJ171" i="65"/>
  <c r="AI171" i="65"/>
  <c r="AQ171" i="65"/>
  <c r="BA165" i="65"/>
  <c r="AY165" i="65"/>
  <c r="BB165" i="65" s="1"/>
  <c r="AJ172" i="65"/>
  <c r="AI172" i="65"/>
  <c r="AQ172" i="65"/>
  <c r="AS169" i="65"/>
  <c r="AU173" i="65"/>
  <c r="AV173" i="65"/>
  <c r="AR171" i="65"/>
  <c r="AH171" i="65"/>
  <c r="AS168" i="65"/>
  <c r="AN175" i="65"/>
  <c r="C175" i="65"/>
  <c r="D175" i="65"/>
  <c r="G175" i="65" s="1"/>
  <c r="AO175" i="65"/>
  <c r="E175" i="65"/>
  <c r="F175" i="65"/>
  <c r="M175" i="65"/>
  <c r="R175" i="65"/>
  <c r="I175" i="65"/>
  <c r="Z175" i="65"/>
  <c r="K175" i="65"/>
  <c r="O175" i="65"/>
  <c r="AP175" i="65"/>
  <c r="AB175" i="65"/>
  <c r="Q175" i="65"/>
  <c r="AD175" i="65"/>
  <c r="AA175" i="65"/>
  <c r="AC175" i="65"/>
  <c r="L175" i="65"/>
  <c r="AT175" i="65" s="1"/>
  <c r="J175" i="65"/>
  <c r="P175" i="65"/>
  <c r="S175" i="65"/>
  <c r="N175" i="65"/>
  <c r="H169" i="65"/>
  <c r="BC169" i="65" a="1"/>
  <c r="BC169" i="65" s="1"/>
  <c r="BD169" i="65" s="1"/>
  <c r="BE169" i="65" s="1"/>
  <c r="AX169" i="65" a="1"/>
  <c r="AX169" i="65" s="1"/>
  <c r="BF174" i="65"/>
  <c r="AZ174" i="65"/>
  <c r="AN174" i="65"/>
  <c r="C174" i="65"/>
  <c r="D174" i="65"/>
  <c r="G174" i="65" s="1"/>
  <c r="AO174" i="65"/>
  <c r="E174" i="65"/>
  <c r="F174" i="65"/>
  <c r="R174" i="65"/>
  <c r="M174" i="65"/>
  <c r="I174" i="65"/>
  <c r="Z174" i="65"/>
  <c r="AP174" i="65"/>
  <c r="O174" i="65"/>
  <c r="K174" i="65"/>
  <c r="AB174" i="65"/>
  <c r="Q174" i="65"/>
  <c r="AD174" i="65"/>
  <c r="AA174" i="65"/>
  <c r="AC174" i="65"/>
  <c r="J174" i="65"/>
  <c r="L174" i="65"/>
  <c r="AT174" i="65" s="1"/>
  <c r="N174" i="65"/>
  <c r="S174" i="65"/>
  <c r="P174" i="65"/>
  <c r="AN176" i="65"/>
  <c r="C176" i="65"/>
  <c r="D176" i="65"/>
  <c r="G176" i="65" s="1"/>
  <c r="AO176" i="65"/>
  <c r="E176" i="65"/>
  <c r="F176" i="65"/>
  <c r="I176" i="65"/>
  <c r="R176" i="65"/>
  <c r="Z176" i="65"/>
  <c r="M176" i="65"/>
  <c r="O176" i="65"/>
  <c r="K176" i="65"/>
  <c r="AP176" i="65"/>
  <c r="AB176" i="65"/>
  <c r="Q176" i="65"/>
  <c r="AD176" i="65"/>
  <c r="AA176" i="65"/>
  <c r="AC176" i="65"/>
  <c r="J176" i="65"/>
  <c r="L176" i="65"/>
  <c r="AT176" i="65" s="1"/>
  <c r="N176" i="65"/>
  <c r="S176" i="65"/>
  <c r="P176" i="65"/>
  <c r="BA166" i="65"/>
  <c r="AY166" i="65"/>
  <c r="BB166" i="65" s="1"/>
  <c r="BC52" i="34"/>
  <c r="BA52" i="34"/>
  <c r="BD52" i="34" s="1"/>
  <c r="BB60" i="34"/>
  <c r="BL60" i="34"/>
  <c r="AN60" i="34"/>
  <c r="C60" i="34"/>
  <c r="D60" i="34"/>
  <c r="G60" i="34" s="1"/>
  <c r="AO60" i="34"/>
  <c r="E60" i="34"/>
  <c r="F60" i="34"/>
  <c r="M60" i="34"/>
  <c r="AP60" i="34"/>
  <c r="I60" i="34"/>
  <c r="Z60" i="34"/>
  <c r="R60" i="34"/>
  <c r="K60" i="34"/>
  <c r="O60" i="34"/>
  <c r="AB60" i="34"/>
  <c r="Q60" i="34"/>
  <c r="AD60" i="34"/>
  <c r="AA60" i="34"/>
  <c r="AC60" i="34"/>
  <c r="J60" i="34"/>
  <c r="AT60" i="34" s="1"/>
  <c r="L60" i="34"/>
  <c r="S60" i="34"/>
  <c r="N60" i="34"/>
  <c r="P60" i="34"/>
  <c r="H54" i="34"/>
  <c r="BH54" i="34" a="1"/>
  <c r="BH54" i="34" s="1"/>
  <c r="AZ54" i="34" a="1"/>
  <c r="AZ54" i="34" s="1"/>
  <c r="BE54" i="34" a="1"/>
  <c r="BE54" i="34" s="1"/>
  <c r="BF54" i="34" s="1"/>
  <c r="AV53" i="34"/>
  <c r="AW53" i="34" s="1"/>
  <c r="AY58" i="34"/>
  <c r="AI58" i="34"/>
  <c r="AJ58" i="34"/>
  <c r="AQ58" i="34"/>
  <c r="H55" i="34"/>
  <c r="BE55" i="34" a="1"/>
  <c r="BE55" i="34" s="1"/>
  <c r="BF55" i="34" s="1"/>
  <c r="AZ55" i="34" a="1"/>
  <c r="AZ55" i="34" s="1"/>
  <c r="BH55" i="34" a="1"/>
  <c r="BH55" i="34" s="1"/>
  <c r="BI55" i="34" s="1"/>
  <c r="H50" i="34"/>
  <c r="BH50" i="34" a="1"/>
  <c r="BH50" i="34" s="1"/>
  <c r="BI50" i="34" s="1"/>
  <c r="AZ50" i="34" a="1"/>
  <c r="AZ50" i="34" s="1"/>
  <c r="BE50" i="34" a="1"/>
  <c r="BE50" i="34" s="1"/>
  <c r="BF50" i="34" s="1"/>
  <c r="AR57" i="34"/>
  <c r="AH57" i="34"/>
  <c r="AJ53" i="34"/>
  <c r="AQ53" i="34"/>
  <c r="AI53" i="34"/>
  <c r="AV58" i="34"/>
  <c r="AW58" i="34" s="1"/>
  <c r="AS54" i="34"/>
  <c r="AS55" i="34"/>
  <c r="BC51" i="34"/>
  <c r="BA51" i="34"/>
  <c r="BD51" i="34" s="1"/>
  <c r="AX47" i="34"/>
  <c r="BG47" i="34"/>
  <c r="BJ47" i="34" s="1"/>
  <c r="BI54" i="34"/>
  <c r="BC47" i="34"/>
  <c r="BA47" i="34"/>
  <c r="BD47" i="34" s="1"/>
  <c r="AX52" i="34"/>
  <c r="BG52" i="34"/>
  <c r="BJ52" i="34" s="1"/>
  <c r="BK52" i="34" s="1"/>
  <c r="AR53" i="34"/>
  <c r="AH53" i="34"/>
  <c r="AX51" i="34"/>
  <c r="BG51" i="34"/>
  <c r="BJ51" i="34" s="1"/>
  <c r="AV57" i="34"/>
  <c r="AW57" i="34" s="1"/>
  <c r="AS51" i="34"/>
  <c r="BK44" i="34"/>
  <c r="AN61" i="34"/>
  <c r="C61" i="34"/>
  <c r="D61" i="34"/>
  <c r="G61" i="34" s="1"/>
  <c r="AO61" i="34"/>
  <c r="E61" i="34"/>
  <c r="F61" i="34"/>
  <c r="M61" i="34"/>
  <c r="AP61" i="34"/>
  <c r="I61" i="34"/>
  <c r="Z61" i="34"/>
  <c r="R61" i="34"/>
  <c r="K61" i="34"/>
  <c r="AB61" i="34"/>
  <c r="O61" i="34"/>
  <c r="Q61" i="34"/>
  <c r="AD61" i="34"/>
  <c r="AA61" i="34"/>
  <c r="AC61" i="34"/>
  <c r="J61" i="34"/>
  <c r="AT61" i="34" s="1"/>
  <c r="L61" i="34"/>
  <c r="S61" i="34"/>
  <c r="N61" i="34"/>
  <c r="P61" i="34"/>
  <c r="AN56" i="34"/>
  <c r="C56" i="34"/>
  <c r="D56" i="34"/>
  <c r="G56" i="34" s="1"/>
  <c r="AO56" i="34"/>
  <c r="E56" i="34"/>
  <c r="F56" i="34"/>
  <c r="M56" i="34"/>
  <c r="I56" i="34"/>
  <c r="AP56" i="34"/>
  <c r="R56" i="34"/>
  <c r="Z56" i="34"/>
  <c r="K56" i="34"/>
  <c r="O56" i="34"/>
  <c r="AB56" i="34"/>
  <c r="Q56" i="34"/>
  <c r="AD56" i="34"/>
  <c r="AA56" i="34"/>
  <c r="AC56" i="34"/>
  <c r="J56" i="34"/>
  <c r="AT56" i="34" s="1"/>
  <c r="L56" i="34"/>
  <c r="N56" i="34"/>
  <c r="S56" i="34"/>
  <c r="P56" i="34"/>
  <c r="AY53" i="34"/>
  <c r="AR58" i="34"/>
  <c r="AH58" i="34"/>
  <c r="AJ57" i="34"/>
  <c r="AI57" i="34"/>
  <c r="AQ57" i="34"/>
  <c r="AS50" i="34"/>
  <c r="A59" i="34"/>
  <c r="A178" i="65"/>
  <c r="A179" i="65"/>
  <c r="A177" i="65"/>
  <c r="E49" i="51"/>
  <c r="A63" i="34"/>
  <c r="A64" i="34"/>
  <c r="AY56" i="34" l="1"/>
  <c r="AW176" i="65"/>
  <c r="BA169" i="65"/>
  <c r="AY169" i="65"/>
  <c r="BB169" i="65" s="1"/>
  <c r="AN179" i="65"/>
  <c r="C179" i="65"/>
  <c r="D179" i="65"/>
  <c r="G179" i="65" s="1"/>
  <c r="AO179" i="65"/>
  <c r="E179" i="65"/>
  <c r="F179" i="65"/>
  <c r="Z179" i="65"/>
  <c r="R179" i="65"/>
  <c r="I179" i="65"/>
  <c r="M179" i="65"/>
  <c r="AP179" i="65"/>
  <c r="O179" i="65"/>
  <c r="K179" i="65"/>
  <c r="AB179" i="65"/>
  <c r="Q179" i="65"/>
  <c r="AD179" i="65"/>
  <c r="AA179" i="65"/>
  <c r="AC179" i="65"/>
  <c r="J179" i="65"/>
  <c r="L179" i="65"/>
  <c r="AT179" i="65" s="1"/>
  <c r="S179" i="65"/>
  <c r="P179" i="65"/>
  <c r="N179" i="65"/>
  <c r="AI174" i="65"/>
  <c r="AJ174" i="65"/>
  <c r="AQ174" i="65"/>
  <c r="AW174" i="65"/>
  <c r="AR174" i="65"/>
  <c r="AH174" i="65"/>
  <c r="AR175" i="65"/>
  <c r="AH175" i="65"/>
  <c r="AV176" i="65"/>
  <c r="AU176" i="65"/>
  <c r="AQ176" i="65"/>
  <c r="AI176" i="65"/>
  <c r="AJ176" i="65"/>
  <c r="BA170" i="65"/>
  <c r="AY170" i="65"/>
  <c r="BB170" i="65" s="1"/>
  <c r="AU175" i="65"/>
  <c r="AV175" i="65"/>
  <c r="AW175" i="65"/>
  <c r="AI175" i="65"/>
  <c r="AJ175" i="65"/>
  <c r="AQ175" i="65"/>
  <c r="H172" i="65"/>
  <c r="AX172" i="65" a="1"/>
  <c r="AX172" i="65" s="1"/>
  <c r="BC172" i="65" a="1"/>
  <c r="BC172" i="65" s="1"/>
  <c r="BD172" i="65" s="1"/>
  <c r="BE172" i="65" s="1"/>
  <c r="AN178" i="65"/>
  <c r="C178" i="65"/>
  <c r="D178" i="65"/>
  <c r="G178" i="65" s="1"/>
  <c r="AO178" i="65"/>
  <c r="E178" i="65"/>
  <c r="F178" i="65"/>
  <c r="I178" i="65"/>
  <c r="R178" i="65"/>
  <c r="M178" i="65"/>
  <c r="Z178" i="65"/>
  <c r="K178" i="65"/>
  <c r="AB178" i="65"/>
  <c r="AP178" i="65"/>
  <c r="O178" i="65"/>
  <c r="Q178" i="65"/>
  <c r="AD178" i="65"/>
  <c r="AA178" i="65"/>
  <c r="AC178" i="65"/>
  <c r="J178" i="65"/>
  <c r="L178" i="65"/>
  <c r="AT178" i="65" s="1"/>
  <c r="S178" i="65"/>
  <c r="P178" i="65"/>
  <c r="N178" i="65"/>
  <c r="AR176" i="65"/>
  <c r="AH176" i="65"/>
  <c r="AS172" i="65"/>
  <c r="BA168" i="65"/>
  <c r="AY168" i="65"/>
  <c r="BB168" i="65" s="1"/>
  <c r="BF177" i="65"/>
  <c r="AZ177" i="65"/>
  <c r="AN177" i="65"/>
  <c r="C177" i="65"/>
  <c r="D177" i="65"/>
  <c r="G177" i="65" s="1"/>
  <c r="AO177" i="65"/>
  <c r="E177" i="65"/>
  <c r="F177" i="65"/>
  <c r="I177" i="65"/>
  <c r="R177" i="65"/>
  <c r="Z177" i="65"/>
  <c r="M177" i="65"/>
  <c r="O177" i="65"/>
  <c r="K177" i="65"/>
  <c r="AB177" i="65"/>
  <c r="AP177" i="65"/>
  <c r="Q177" i="65"/>
  <c r="AD177" i="65"/>
  <c r="AA177" i="65"/>
  <c r="AC177" i="65"/>
  <c r="L177" i="65"/>
  <c r="AT177" i="65" s="1"/>
  <c r="J177" i="65"/>
  <c r="S177" i="65"/>
  <c r="P177" i="65"/>
  <c r="N177" i="65"/>
  <c r="AV174" i="65"/>
  <c r="AU174" i="65"/>
  <c r="H171" i="65"/>
  <c r="AS171" i="65" s="1"/>
  <c r="AX171" i="65" a="1"/>
  <c r="AX171" i="65" s="1"/>
  <c r="BC171" i="65" a="1"/>
  <c r="BC171" i="65" s="1"/>
  <c r="BD171" i="65" s="1"/>
  <c r="BE171" i="65" s="1"/>
  <c r="H173" i="65"/>
  <c r="AS173" i="65" s="1"/>
  <c r="BC173" i="65" a="1"/>
  <c r="BC173" i="65" s="1"/>
  <c r="BD173" i="65" s="1"/>
  <c r="BE173" i="65" s="1"/>
  <c r="AX173" i="65" a="1"/>
  <c r="AX173" i="65" s="1"/>
  <c r="BL63" i="34"/>
  <c r="BB63" i="34"/>
  <c r="AN63" i="34"/>
  <c r="C63" i="34"/>
  <c r="D63" i="34"/>
  <c r="G63" i="34" s="1"/>
  <c r="AO63" i="34"/>
  <c r="E63" i="34"/>
  <c r="F63" i="34"/>
  <c r="M63" i="34"/>
  <c r="AP63" i="34"/>
  <c r="I63" i="34"/>
  <c r="R63" i="34"/>
  <c r="Z63" i="34"/>
  <c r="K63" i="34"/>
  <c r="O63" i="34"/>
  <c r="AB63" i="34"/>
  <c r="Q63" i="34"/>
  <c r="AD63" i="34"/>
  <c r="AC63" i="34"/>
  <c r="J63" i="34"/>
  <c r="AT63" i="34" s="1"/>
  <c r="L63" i="34"/>
  <c r="AA63" i="34"/>
  <c r="S63" i="34"/>
  <c r="N63" i="34"/>
  <c r="P63" i="34"/>
  <c r="H53" i="34"/>
  <c r="BH53" i="34" a="1"/>
  <c r="BH53" i="34" s="1"/>
  <c r="BI53" i="34" s="1"/>
  <c r="BE53" i="34" a="1"/>
  <c r="BE53" i="34" s="1"/>
  <c r="BF53" i="34" s="1"/>
  <c r="AZ53" i="34" a="1"/>
  <c r="AZ53" i="34" s="1"/>
  <c r="H58" i="34"/>
  <c r="BE58" i="34" a="1"/>
  <c r="BE58" i="34" s="1"/>
  <c r="BF58" i="34" s="1"/>
  <c r="BH58" i="34" a="1"/>
  <c r="BH58" i="34" s="1"/>
  <c r="BI58" i="34" s="1"/>
  <c r="AZ58" i="34" a="1"/>
  <c r="AZ58" i="34" s="1"/>
  <c r="AR61" i="34"/>
  <c r="AH61" i="34"/>
  <c r="BK47" i="34"/>
  <c r="BC50" i="34"/>
  <c r="BA50" i="34"/>
  <c r="BD50" i="34" s="1"/>
  <c r="AX55" i="34"/>
  <c r="BG55" i="34"/>
  <c r="BJ55" i="34" s="1"/>
  <c r="BK55" i="34" s="1"/>
  <c r="AV56" i="34"/>
  <c r="AW56" i="34" s="1"/>
  <c r="AJ61" i="34"/>
  <c r="AI61" i="34"/>
  <c r="AQ61" i="34"/>
  <c r="BK51" i="34"/>
  <c r="AR60" i="34"/>
  <c r="AH60" i="34"/>
  <c r="AV61" i="34"/>
  <c r="AW61" i="34" s="1"/>
  <c r="AR56" i="34"/>
  <c r="AH56" i="34"/>
  <c r="AN64" i="34"/>
  <c r="C64" i="34"/>
  <c r="D64" i="34"/>
  <c r="G64" i="34" s="1"/>
  <c r="AO64" i="34"/>
  <c r="E64" i="34"/>
  <c r="F64" i="34"/>
  <c r="M64" i="34"/>
  <c r="I64" i="34"/>
  <c r="AP64" i="34"/>
  <c r="AY64" i="34" s="1"/>
  <c r="Z64" i="34"/>
  <c r="R64" i="34"/>
  <c r="AB64" i="34"/>
  <c r="K64" i="34"/>
  <c r="O64" i="34"/>
  <c r="Q64" i="34"/>
  <c r="AD64" i="34"/>
  <c r="AC64" i="34"/>
  <c r="L64" i="34"/>
  <c r="J64" i="34"/>
  <c r="AT64" i="34" s="1"/>
  <c r="N64" i="34"/>
  <c r="AA64" i="34"/>
  <c r="S64" i="34"/>
  <c r="P64" i="34"/>
  <c r="AN59" i="34"/>
  <c r="C59" i="34"/>
  <c r="D59" i="34"/>
  <c r="G59" i="34" s="1"/>
  <c r="AO59" i="34"/>
  <c r="E59" i="34"/>
  <c r="F59" i="34"/>
  <c r="M59" i="34"/>
  <c r="AP59" i="34"/>
  <c r="I59" i="34"/>
  <c r="Z59" i="34"/>
  <c r="R59" i="34"/>
  <c r="O59" i="34"/>
  <c r="K59" i="34"/>
  <c r="AB59" i="34"/>
  <c r="Q59" i="34"/>
  <c r="AD59" i="34"/>
  <c r="AA59" i="34"/>
  <c r="AC59" i="34"/>
  <c r="J59" i="34"/>
  <c r="AT59" i="34" s="1"/>
  <c r="L59" i="34"/>
  <c r="S59" i="34"/>
  <c r="N59" i="34"/>
  <c r="P59" i="34"/>
  <c r="AJ56" i="34"/>
  <c r="AQ56" i="34"/>
  <c r="AI56" i="34"/>
  <c r="AY61" i="34"/>
  <c r="H57" i="34"/>
  <c r="AS57" i="34" s="1"/>
  <c r="BH57" i="34" a="1"/>
  <c r="BH57" i="34" s="1"/>
  <c r="BI57" i="34" s="1"/>
  <c r="BE57" i="34" a="1"/>
  <c r="BE57" i="34" s="1"/>
  <c r="BF57" i="34" s="1"/>
  <c r="AZ57" i="34" a="1"/>
  <c r="AZ57" i="34" s="1"/>
  <c r="BG50" i="34"/>
  <c r="BJ50" i="34" s="1"/>
  <c r="BK50" i="34" s="1"/>
  <c r="AX50" i="34"/>
  <c r="AS58" i="34"/>
  <c r="BC54" i="34"/>
  <c r="BA54" i="34"/>
  <c r="BD54" i="34" s="1"/>
  <c r="AY60" i="34"/>
  <c r="BC55" i="34"/>
  <c r="BA55" i="34"/>
  <c r="BD55" i="34" s="1"/>
  <c r="AV60" i="34"/>
  <c r="AW60" i="34" s="1"/>
  <c r="BG54" i="34"/>
  <c r="BJ54" i="34" s="1"/>
  <c r="BK54" i="34" s="1"/>
  <c r="AX54" i="34"/>
  <c r="AI60" i="34"/>
  <c r="AJ60" i="34"/>
  <c r="AQ60" i="34"/>
  <c r="A62" i="34"/>
  <c r="A182" i="65"/>
  <c r="A180" i="65"/>
  <c r="A181" i="65"/>
  <c r="E50" i="51"/>
  <c r="A67" i="34"/>
  <c r="A66" i="34"/>
  <c r="AW178" i="65" l="1"/>
  <c r="AW179" i="65"/>
  <c r="AY59" i="34"/>
  <c r="BA171" i="65"/>
  <c r="AY171" i="65"/>
  <c r="BB171" i="65" s="1"/>
  <c r="AV179" i="65"/>
  <c r="AU179" i="65"/>
  <c r="AU177" i="65"/>
  <c r="AV177" i="65"/>
  <c r="AN181" i="65"/>
  <c r="C181" i="65"/>
  <c r="D181" i="65"/>
  <c r="G181" i="65" s="1"/>
  <c r="AO181" i="65"/>
  <c r="E181" i="65"/>
  <c r="F181" i="65"/>
  <c r="M181" i="65"/>
  <c r="Z181" i="65"/>
  <c r="R181" i="65"/>
  <c r="I181" i="65"/>
  <c r="O181" i="65"/>
  <c r="AP181" i="65"/>
  <c r="K181" i="65"/>
  <c r="AB181" i="65"/>
  <c r="Q181" i="65"/>
  <c r="AD181" i="65"/>
  <c r="AA181" i="65"/>
  <c r="AC181" i="65"/>
  <c r="J181" i="65"/>
  <c r="L181" i="65"/>
  <c r="AT181" i="65" s="1"/>
  <c r="S181" i="65"/>
  <c r="P181" i="65"/>
  <c r="N181" i="65"/>
  <c r="AQ178" i="65"/>
  <c r="AJ178" i="65"/>
  <c r="AI178" i="65"/>
  <c r="AZ180" i="65"/>
  <c r="BF180" i="65"/>
  <c r="AN180" i="65"/>
  <c r="C180" i="65"/>
  <c r="D180" i="65"/>
  <c r="G180" i="65" s="1"/>
  <c r="AO180" i="65"/>
  <c r="E180" i="65"/>
  <c r="F180" i="65"/>
  <c r="M180" i="65"/>
  <c r="R180" i="65"/>
  <c r="I180" i="65"/>
  <c r="Z180" i="65"/>
  <c r="AB180" i="65"/>
  <c r="O180" i="65"/>
  <c r="K180" i="65"/>
  <c r="AP180" i="65"/>
  <c r="Q180" i="65"/>
  <c r="AD180" i="65"/>
  <c r="AA180" i="65"/>
  <c r="AC180" i="65"/>
  <c r="J180" i="65"/>
  <c r="L180" i="65"/>
  <c r="AT180" i="65" s="1"/>
  <c r="P180" i="65"/>
  <c r="S180" i="65"/>
  <c r="N180" i="65"/>
  <c r="AN182" i="65"/>
  <c r="C182" i="65"/>
  <c r="D182" i="65"/>
  <c r="G182" i="65" s="1"/>
  <c r="AO182" i="65"/>
  <c r="E182" i="65"/>
  <c r="F182" i="65"/>
  <c r="I182" i="65"/>
  <c r="Z182" i="65"/>
  <c r="R182" i="65"/>
  <c r="M182" i="65"/>
  <c r="O182" i="65"/>
  <c r="K182" i="65"/>
  <c r="AP182" i="65"/>
  <c r="AB182" i="65"/>
  <c r="Q182" i="65"/>
  <c r="AD182" i="65"/>
  <c r="AA182" i="65"/>
  <c r="AC182" i="65"/>
  <c r="L182" i="65"/>
  <c r="AT182" i="65" s="1"/>
  <c r="J182" i="65"/>
  <c r="P182" i="65"/>
  <c r="S182" i="65"/>
  <c r="N182" i="65"/>
  <c r="H176" i="65"/>
  <c r="AX176" i="65" a="1"/>
  <c r="AX176" i="65" s="1"/>
  <c r="BC176" i="65" a="1"/>
  <c r="BC176" i="65" s="1"/>
  <c r="BD176" i="65" s="1"/>
  <c r="BE176" i="65" s="1"/>
  <c r="BA173" i="65"/>
  <c r="AY173" i="65"/>
  <c r="BB173" i="65" s="1"/>
  <c r="AW177" i="65"/>
  <c r="AI177" i="65"/>
  <c r="AJ177" i="65"/>
  <c r="AQ177" i="65"/>
  <c r="AR178" i="65"/>
  <c r="AH178" i="65"/>
  <c r="H175" i="65"/>
  <c r="AS175" i="65" s="1"/>
  <c r="BC175" i="65" a="1"/>
  <c r="BC175" i="65" s="1"/>
  <c r="BD175" i="65" s="1"/>
  <c r="BE175" i="65" s="1"/>
  <c r="AX175" i="65" a="1"/>
  <c r="AX175" i="65" s="1"/>
  <c r="AR179" i="65"/>
  <c r="AH179" i="65"/>
  <c r="BA172" i="65"/>
  <c r="AY172" i="65"/>
  <c r="BB172" i="65" s="1"/>
  <c r="H174" i="65"/>
  <c r="AS174" i="65" s="1"/>
  <c r="AX174" i="65" a="1"/>
  <c r="AX174" i="65" s="1"/>
  <c r="BC174" i="65" a="1"/>
  <c r="BC174" i="65" s="1"/>
  <c r="BD174" i="65" s="1"/>
  <c r="BE174" i="65" s="1"/>
  <c r="AR177" i="65"/>
  <c r="AH177" i="65"/>
  <c r="AV178" i="65"/>
  <c r="AU178" i="65"/>
  <c r="AS176" i="65"/>
  <c r="AJ179" i="65"/>
  <c r="AQ179" i="65"/>
  <c r="AI179" i="65"/>
  <c r="AR64" i="34"/>
  <c r="AH64" i="34"/>
  <c r="H60" i="34"/>
  <c r="BE60" i="34" a="1"/>
  <c r="BE60" i="34" s="1"/>
  <c r="BF60" i="34" s="1"/>
  <c r="BH60" i="34" a="1"/>
  <c r="BH60" i="34" s="1"/>
  <c r="BI60" i="34" s="1"/>
  <c r="AZ60" i="34" a="1"/>
  <c r="AZ60" i="34" s="1"/>
  <c r="BG53" i="34"/>
  <c r="BJ53" i="34" s="1"/>
  <c r="AX53" i="34"/>
  <c r="H56" i="34"/>
  <c r="BH56" i="34" a="1"/>
  <c r="BH56" i="34" s="1"/>
  <c r="BI56" i="34" s="1"/>
  <c r="BE56" i="34" a="1"/>
  <c r="BE56" i="34" s="1"/>
  <c r="BF56" i="34" s="1"/>
  <c r="AZ56" i="34" a="1"/>
  <c r="AZ56" i="34" s="1"/>
  <c r="BG58" i="34"/>
  <c r="BJ58" i="34" s="1"/>
  <c r="AX58" i="34"/>
  <c r="AV63" i="34"/>
  <c r="AW63" i="34" s="1"/>
  <c r="AX57" i="34"/>
  <c r="BG57" i="34"/>
  <c r="BJ57" i="34" s="1"/>
  <c r="AV64" i="34"/>
  <c r="AW64" i="34" s="1"/>
  <c r="BL66" i="34"/>
  <c r="BB66" i="34"/>
  <c r="AN66" i="34"/>
  <c r="C66" i="34"/>
  <c r="D66" i="34"/>
  <c r="G66" i="34" s="1"/>
  <c r="AO66" i="34"/>
  <c r="E66" i="34"/>
  <c r="F66" i="34"/>
  <c r="M66" i="34"/>
  <c r="AP66" i="34"/>
  <c r="I66" i="34"/>
  <c r="R66" i="34"/>
  <c r="Z66" i="34"/>
  <c r="K66" i="34"/>
  <c r="AB66" i="34"/>
  <c r="O66" i="34"/>
  <c r="Q66" i="34"/>
  <c r="AD66" i="34"/>
  <c r="AA66" i="34"/>
  <c r="AC66" i="34"/>
  <c r="J66" i="34"/>
  <c r="AT66" i="34" s="1"/>
  <c r="L66" i="34"/>
  <c r="N66" i="34"/>
  <c r="S66" i="34"/>
  <c r="P66" i="34"/>
  <c r="AN62" i="34"/>
  <c r="C62" i="34"/>
  <c r="D62" i="34"/>
  <c r="G62" i="34" s="1"/>
  <c r="AO62" i="34"/>
  <c r="E62" i="34"/>
  <c r="F62" i="34"/>
  <c r="M62" i="34"/>
  <c r="AP62" i="34"/>
  <c r="I62" i="34"/>
  <c r="R62" i="34"/>
  <c r="Z62" i="34"/>
  <c r="O62" i="34"/>
  <c r="AB62" i="34"/>
  <c r="K62" i="34"/>
  <c r="Q62" i="34"/>
  <c r="AD62" i="34"/>
  <c r="AA62" i="34"/>
  <c r="AC62" i="34"/>
  <c r="J62" i="34"/>
  <c r="AT62" i="34" s="1"/>
  <c r="L62" i="34"/>
  <c r="S62" i="34"/>
  <c r="N62" i="34"/>
  <c r="P62" i="34"/>
  <c r="AS60" i="34"/>
  <c r="AR59" i="34"/>
  <c r="AH59" i="34"/>
  <c r="AJ64" i="34"/>
  <c r="AI64" i="34"/>
  <c r="AQ64" i="34"/>
  <c r="AS53" i="34"/>
  <c r="BC57" i="34"/>
  <c r="BA57" i="34"/>
  <c r="BD57" i="34" s="1"/>
  <c r="AV59" i="34"/>
  <c r="AW59" i="34" s="1"/>
  <c r="AN67" i="34"/>
  <c r="C67" i="34"/>
  <c r="D67" i="34"/>
  <c r="G67" i="34" s="1"/>
  <c r="AO67" i="34"/>
  <c r="E67" i="34"/>
  <c r="F67" i="34"/>
  <c r="M67" i="34"/>
  <c r="AP67" i="34"/>
  <c r="I67" i="34"/>
  <c r="R67" i="34"/>
  <c r="Z67" i="34"/>
  <c r="AB67" i="34"/>
  <c r="K67" i="34"/>
  <c r="O67" i="34"/>
  <c r="Q67" i="34"/>
  <c r="AD67" i="34"/>
  <c r="AA67" i="34"/>
  <c r="AC67" i="34"/>
  <c r="L67" i="34"/>
  <c r="J67" i="34"/>
  <c r="AT67" i="34" s="1"/>
  <c r="S67" i="34"/>
  <c r="N67" i="34"/>
  <c r="P67" i="34"/>
  <c r="AS56" i="34"/>
  <c r="AQ59" i="34"/>
  <c r="AI59" i="34"/>
  <c r="AJ59" i="34"/>
  <c r="BC53" i="34"/>
  <c r="BA53" i="34"/>
  <c r="BD53" i="34" s="1"/>
  <c r="AR63" i="34"/>
  <c r="AH63" i="34"/>
  <c r="BC58" i="34"/>
  <c r="BA58" i="34"/>
  <c r="BD58" i="34" s="1"/>
  <c r="AI63" i="34"/>
  <c r="AQ63" i="34"/>
  <c r="AJ63" i="34"/>
  <c r="H61" i="34"/>
  <c r="BH61" i="34" a="1"/>
  <c r="BH61" i="34" s="1"/>
  <c r="BI61" i="34" s="1"/>
  <c r="BE61" i="34" a="1"/>
  <c r="BE61" i="34" s="1"/>
  <c r="BF61" i="34" s="1"/>
  <c r="AZ61" i="34" a="1"/>
  <c r="AZ61" i="34" s="1"/>
  <c r="AY63" i="34"/>
  <c r="A65" i="34"/>
  <c r="A184" i="65"/>
  <c r="A185" i="65"/>
  <c r="A183" i="65"/>
  <c r="E51" i="51"/>
  <c r="A70" i="34"/>
  <c r="A69" i="34"/>
  <c r="AW181" i="65" l="1"/>
  <c r="AN184" i="65"/>
  <c r="C184" i="65"/>
  <c r="D184" i="65"/>
  <c r="G184" i="65" s="1"/>
  <c r="AO184" i="65"/>
  <c r="E184" i="65"/>
  <c r="F184" i="65"/>
  <c r="I184" i="65"/>
  <c r="Z184" i="65"/>
  <c r="M184" i="65"/>
  <c r="R184" i="65"/>
  <c r="AB184" i="65"/>
  <c r="O184" i="65"/>
  <c r="K184" i="65"/>
  <c r="AP184" i="65"/>
  <c r="Q184" i="65"/>
  <c r="AD184" i="65"/>
  <c r="AA184" i="65"/>
  <c r="AC184" i="65"/>
  <c r="L184" i="65"/>
  <c r="AT184" i="65" s="1"/>
  <c r="J184" i="65"/>
  <c r="N184" i="65"/>
  <c r="P184" i="65"/>
  <c r="S184" i="65"/>
  <c r="AQ180" i="65"/>
  <c r="AJ180" i="65"/>
  <c r="AI180" i="65"/>
  <c r="AQ181" i="65"/>
  <c r="AJ181" i="65"/>
  <c r="AI181" i="65"/>
  <c r="BA176" i="65"/>
  <c r="AY176" i="65"/>
  <c r="BB176" i="65" s="1"/>
  <c r="AV182" i="65"/>
  <c r="AU182" i="65"/>
  <c r="AW182" i="65"/>
  <c r="AZ183" i="65"/>
  <c r="BF183" i="65"/>
  <c r="AN183" i="65"/>
  <c r="C183" i="65"/>
  <c r="D183" i="65"/>
  <c r="G183" i="65" s="1"/>
  <c r="AO183" i="65"/>
  <c r="E183" i="65"/>
  <c r="F183" i="65"/>
  <c r="R183" i="65"/>
  <c r="I183" i="65"/>
  <c r="Z183" i="65"/>
  <c r="M183" i="65"/>
  <c r="AP183" i="65"/>
  <c r="AB183" i="65"/>
  <c r="O183" i="65"/>
  <c r="K183" i="65"/>
  <c r="Q183" i="65"/>
  <c r="AD183" i="65"/>
  <c r="AA183" i="65"/>
  <c r="AC183" i="65"/>
  <c r="L183" i="65"/>
  <c r="AT183" i="65" s="1"/>
  <c r="J183" i="65"/>
  <c r="P183" i="65"/>
  <c r="N183" i="65"/>
  <c r="S183" i="65"/>
  <c r="H179" i="65"/>
  <c r="AX179" i="65" a="1"/>
  <c r="AX179" i="65" s="1"/>
  <c r="BC179" i="65" a="1"/>
  <c r="BC179" i="65" s="1"/>
  <c r="BD179" i="65" s="1"/>
  <c r="BE179" i="65" s="1"/>
  <c r="AR182" i="65"/>
  <c r="AH182" i="65"/>
  <c r="BA174" i="65"/>
  <c r="AY174" i="65"/>
  <c r="BB174" i="65" s="1"/>
  <c r="AN185" i="65"/>
  <c r="C185" i="65"/>
  <c r="D185" i="65"/>
  <c r="G185" i="65" s="1"/>
  <c r="AO185" i="65"/>
  <c r="E185" i="65"/>
  <c r="F185" i="65"/>
  <c r="Z185" i="65"/>
  <c r="M185" i="65"/>
  <c r="I185" i="65"/>
  <c r="R185" i="65"/>
  <c r="AP185" i="65"/>
  <c r="O185" i="65"/>
  <c r="K185" i="65"/>
  <c r="AB185" i="65"/>
  <c r="Q185" i="65"/>
  <c r="AD185" i="65"/>
  <c r="AA185" i="65"/>
  <c r="AC185" i="65"/>
  <c r="J185" i="65"/>
  <c r="L185" i="65"/>
  <c r="AT185" i="65" s="1"/>
  <c r="N185" i="65"/>
  <c r="S185" i="65"/>
  <c r="P185" i="65"/>
  <c r="H178" i="65"/>
  <c r="AS178" i="65" s="1"/>
  <c r="BC178" i="65" a="1"/>
  <c r="BC178" i="65" s="1"/>
  <c r="BD178" i="65" s="1"/>
  <c r="BE178" i="65" s="1"/>
  <c r="AX178" i="65" a="1"/>
  <c r="AX178" i="65" s="1"/>
  <c r="AR180" i="65"/>
  <c r="AH180" i="65"/>
  <c r="AR181" i="65"/>
  <c r="AH181" i="65"/>
  <c r="BA175" i="65"/>
  <c r="AY175" i="65"/>
  <c r="BB175" i="65" s="1"/>
  <c r="AJ182" i="65"/>
  <c r="AI182" i="65"/>
  <c r="AQ182" i="65"/>
  <c r="AS179" i="65"/>
  <c r="H177" i="65"/>
  <c r="AS177" i="65" s="1"/>
  <c r="AX177" i="65" a="1"/>
  <c r="AX177" i="65" s="1"/>
  <c r="BC177" i="65" a="1"/>
  <c r="BC177" i="65" s="1"/>
  <c r="BD177" i="65" s="1"/>
  <c r="BE177" i="65" s="1"/>
  <c r="AU180" i="65"/>
  <c r="AV180" i="65"/>
  <c r="AW180" i="65"/>
  <c r="AU181" i="65"/>
  <c r="AV181" i="65"/>
  <c r="AV66" i="34"/>
  <c r="AW66" i="34" s="1"/>
  <c r="BG61" i="34"/>
  <c r="BJ61" i="34" s="1"/>
  <c r="AX61" i="34"/>
  <c r="AR62" i="34"/>
  <c r="AH62" i="34"/>
  <c r="AQ66" i="34"/>
  <c r="AI66" i="34"/>
  <c r="AJ66" i="34"/>
  <c r="BB69" i="34"/>
  <c r="BL69" i="34"/>
  <c r="AN69" i="34"/>
  <c r="C69" i="34"/>
  <c r="D69" i="34"/>
  <c r="G69" i="34" s="1"/>
  <c r="AO69" i="34"/>
  <c r="E69" i="34"/>
  <c r="F69" i="34"/>
  <c r="M69" i="34"/>
  <c r="I69" i="34"/>
  <c r="AP69" i="34"/>
  <c r="Z69" i="34"/>
  <c r="R69" i="34"/>
  <c r="O69" i="34"/>
  <c r="AB69" i="34"/>
  <c r="K69" i="34"/>
  <c r="Q69" i="34"/>
  <c r="AD69" i="34"/>
  <c r="AA69" i="34"/>
  <c r="AC69" i="34"/>
  <c r="J69" i="34"/>
  <c r="AT69" i="34" s="1"/>
  <c r="L69" i="34"/>
  <c r="P69" i="34"/>
  <c r="S69" i="34"/>
  <c r="N69" i="34"/>
  <c r="AN65" i="34"/>
  <c r="C65" i="34"/>
  <c r="D65" i="34"/>
  <c r="G65" i="34" s="1"/>
  <c r="AO65" i="34"/>
  <c r="E65" i="34"/>
  <c r="F65" i="34"/>
  <c r="M65" i="34"/>
  <c r="I65" i="34"/>
  <c r="AP65" i="34"/>
  <c r="R65" i="34"/>
  <c r="Z65" i="34"/>
  <c r="O65" i="34"/>
  <c r="AB65" i="34"/>
  <c r="K65" i="34"/>
  <c r="Q65" i="34"/>
  <c r="AD65" i="34"/>
  <c r="AC65" i="34"/>
  <c r="L65" i="34"/>
  <c r="J65" i="34"/>
  <c r="AT65" i="34" s="1"/>
  <c r="AA65" i="34"/>
  <c r="S65" i="34"/>
  <c r="N65" i="34"/>
  <c r="P65" i="34"/>
  <c r="AS61" i="34"/>
  <c r="H59" i="34"/>
  <c r="AZ59" i="34" a="1"/>
  <c r="AZ59" i="34" s="1"/>
  <c r="BH59" i="34" a="1"/>
  <c r="BH59" i="34" s="1"/>
  <c r="BI59" i="34" s="1"/>
  <c r="BE59" i="34" a="1"/>
  <c r="BE59" i="34" s="1"/>
  <c r="BF59" i="34" s="1"/>
  <c r="BK57" i="34"/>
  <c r="BK58" i="34"/>
  <c r="BG56" i="34"/>
  <c r="BJ56" i="34" s="1"/>
  <c r="AX56" i="34"/>
  <c r="AN70" i="34"/>
  <c r="C70" i="34"/>
  <c r="D70" i="34"/>
  <c r="G70" i="34" s="1"/>
  <c r="AO70" i="34"/>
  <c r="E70" i="34"/>
  <c r="F70" i="34"/>
  <c r="M70" i="34"/>
  <c r="I70" i="34"/>
  <c r="AP70" i="34"/>
  <c r="AY70" i="34" s="1"/>
  <c r="R70" i="34"/>
  <c r="Z70" i="34"/>
  <c r="AB70" i="34"/>
  <c r="O70" i="34"/>
  <c r="K70" i="34"/>
  <c r="Q70" i="34"/>
  <c r="AD70" i="34"/>
  <c r="AA70" i="34"/>
  <c r="AC70" i="34"/>
  <c r="L70" i="34"/>
  <c r="J70" i="34"/>
  <c r="AT70" i="34" s="1"/>
  <c r="P70" i="34"/>
  <c r="N70" i="34"/>
  <c r="S70" i="34"/>
  <c r="H63" i="34"/>
  <c r="AZ63" i="34" a="1"/>
  <c r="AZ63" i="34" s="1"/>
  <c r="BE63" i="34" a="1"/>
  <c r="BE63" i="34" s="1"/>
  <c r="BF63" i="34" s="1"/>
  <c r="BH63" i="34" a="1"/>
  <c r="BH63" i="34" s="1"/>
  <c r="BI63" i="34" s="1"/>
  <c r="AR67" i="34"/>
  <c r="AH67" i="34"/>
  <c r="AY62" i="34"/>
  <c r="AR66" i="34"/>
  <c r="AH66" i="34"/>
  <c r="AX60" i="34"/>
  <c r="BG60" i="34"/>
  <c r="BJ60" i="34" s="1"/>
  <c r="BC61" i="34"/>
  <c r="BA61" i="34"/>
  <c r="BD61" i="34" s="1"/>
  <c r="AS63" i="34"/>
  <c r="AQ67" i="34"/>
  <c r="AJ67" i="34"/>
  <c r="AI67" i="34"/>
  <c r="AV62" i="34"/>
  <c r="AW62" i="34" s="1"/>
  <c r="BK53" i="34"/>
  <c r="AV67" i="34"/>
  <c r="AW67" i="34" s="1"/>
  <c r="AY67" i="34"/>
  <c r="AJ62" i="34"/>
  <c r="AQ62" i="34"/>
  <c r="AI62" i="34"/>
  <c r="AY66" i="34"/>
  <c r="BC56" i="34"/>
  <c r="BA56" i="34"/>
  <c r="BD56" i="34" s="1"/>
  <c r="H64" i="34"/>
  <c r="AS64" i="34" s="1"/>
  <c r="BH64" i="34" a="1"/>
  <c r="BH64" i="34" s="1"/>
  <c r="BI64" i="34" s="1"/>
  <c r="AZ64" i="34" a="1"/>
  <c r="AZ64" i="34" s="1"/>
  <c r="BE64" i="34" a="1"/>
  <c r="BE64" i="34" s="1"/>
  <c r="BF64" i="34" s="1"/>
  <c r="BC60" i="34"/>
  <c r="BA60" i="34"/>
  <c r="BD60" i="34" s="1"/>
  <c r="A68" i="34"/>
  <c r="E52" i="51"/>
  <c r="A186" i="65"/>
  <c r="A188" i="65"/>
  <c r="A187" i="65"/>
  <c r="A72" i="34"/>
  <c r="A73" i="34"/>
  <c r="AW183" i="65" l="1"/>
  <c r="BK56" i="34"/>
  <c r="AW184" i="65"/>
  <c r="AW185" i="65"/>
  <c r="AN188" i="65"/>
  <c r="C188" i="65"/>
  <c r="D188" i="65"/>
  <c r="G188" i="65" s="1"/>
  <c r="AO188" i="65"/>
  <c r="E188" i="65"/>
  <c r="F188" i="65"/>
  <c r="R188" i="65"/>
  <c r="Z188" i="65"/>
  <c r="I188" i="65"/>
  <c r="M188" i="65"/>
  <c r="AP188" i="65"/>
  <c r="O188" i="65"/>
  <c r="AB188" i="65"/>
  <c r="K188" i="65"/>
  <c r="Q188" i="65"/>
  <c r="AD188" i="65"/>
  <c r="AA188" i="65"/>
  <c r="AC188" i="65"/>
  <c r="L188" i="65"/>
  <c r="AT188" i="65" s="1"/>
  <c r="J188" i="65"/>
  <c r="N188" i="65"/>
  <c r="P188" i="65"/>
  <c r="S188" i="65"/>
  <c r="H181" i="65"/>
  <c r="AS181" i="65" s="1"/>
  <c r="AX181" i="65" a="1"/>
  <c r="AX181" i="65" s="1"/>
  <c r="BC181" i="65" a="1"/>
  <c r="BC181" i="65" s="1"/>
  <c r="BD181" i="65" s="1"/>
  <c r="BE181" i="65" s="1"/>
  <c r="BA178" i="65"/>
  <c r="AY178" i="65"/>
  <c r="BB178" i="65" s="1"/>
  <c r="AV185" i="65"/>
  <c r="AU185" i="65"/>
  <c r="AR183" i="65"/>
  <c r="AH183" i="65"/>
  <c r="AN187" i="65"/>
  <c r="C187" i="65"/>
  <c r="D187" i="65"/>
  <c r="G187" i="65" s="1"/>
  <c r="AO187" i="65"/>
  <c r="E187" i="65"/>
  <c r="F187" i="65"/>
  <c r="M187" i="65"/>
  <c r="I187" i="65"/>
  <c r="Z187" i="65"/>
  <c r="R187" i="65"/>
  <c r="O187" i="65"/>
  <c r="K187" i="65"/>
  <c r="AP187" i="65"/>
  <c r="AB187" i="65"/>
  <c r="Q187" i="65"/>
  <c r="AD187" i="65"/>
  <c r="AA187" i="65"/>
  <c r="AC187" i="65"/>
  <c r="L187" i="65"/>
  <c r="AT187" i="65" s="1"/>
  <c r="J187" i="65"/>
  <c r="N187" i="65"/>
  <c r="P187" i="65"/>
  <c r="S187" i="65"/>
  <c r="H182" i="65"/>
  <c r="AS182" i="65" s="1"/>
  <c r="AX182" i="65" a="1"/>
  <c r="AX182" i="65" s="1"/>
  <c r="BC182" i="65" a="1"/>
  <c r="BC182" i="65" s="1"/>
  <c r="BD182" i="65" s="1"/>
  <c r="BE182" i="65" s="1"/>
  <c r="AV184" i="65"/>
  <c r="AU184" i="65"/>
  <c r="AI184" i="65"/>
  <c r="AJ184" i="65"/>
  <c r="AQ184" i="65"/>
  <c r="BA179" i="65"/>
  <c r="AY179" i="65"/>
  <c r="BB179" i="65" s="1"/>
  <c r="AR185" i="65"/>
  <c r="AH185" i="65"/>
  <c r="BF186" i="65"/>
  <c r="AZ186" i="65"/>
  <c r="AN186" i="65"/>
  <c r="C186" i="65"/>
  <c r="D186" i="65"/>
  <c r="G186" i="65" s="1"/>
  <c r="AO186" i="65"/>
  <c r="E186" i="65"/>
  <c r="F186" i="65"/>
  <c r="M186" i="65"/>
  <c r="I186" i="65"/>
  <c r="Z186" i="65"/>
  <c r="R186" i="65"/>
  <c r="AP186" i="65"/>
  <c r="O186" i="65"/>
  <c r="K186" i="65"/>
  <c r="AB186" i="65"/>
  <c r="Q186" i="65"/>
  <c r="AD186" i="65"/>
  <c r="AA186" i="65"/>
  <c r="AC186" i="65"/>
  <c r="J186" i="65"/>
  <c r="L186" i="65"/>
  <c r="AT186" i="65" s="1"/>
  <c r="N186" i="65"/>
  <c r="S186" i="65"/>
  <c r="P186" i="65"/>
  <c r="BA177" i="65"/>
  <c r="AY177" i="65"/>
  <c r="BB177" i="65" s="1"/>
  <c r="H180" i="65"/>
  <c r="AS180" i="65" s="1"/>
  <c r="AX180" i="65" a="1"/>
  <c r="AX180" i="65" s="1"/>
  <c r="BC180" i="65" a="1"/>
  <c r="BC180" i="65" s="1"/>
  <c r="BD180" i="65" s="1"/>
  <c r="BE180" i="65" s="1"/>
  <c r="AI185" i="65"/>
  <c r="AQ185" i="65"/>
  <c r="AJ185" i="65"/>
  <c r="AU183" i="65"/>
  <c r="AV183" i="65"/>
  <c r="AI183" i="65"/>
  <c r="AJ183" i="65"/>
  <c r="AQ183" i="65"/>
  <c r="AR184" i="65"/>
  <c r="AH184" i="65"/>
  <c r="BC64" i="34"/>
  <c r="BA64" i="34"/>
  <c r="BD64" i="34" s="1"/>
  <c r="H66" i="34"/>
  <c r="AZ66" i="34" a="1"/>
  <c r="AZ66" i="34" s="1"/>
  <c r="BE66" i="34" a="1"/>
  <c r="BE66" i="34" s="1"/>
  <c r="BF66" i="34" s="1"/>
  <c r="BH66" i="34" a="1"/>
  <c r="BH66" i="34" s="1"/>
  <c r="AR70" i="34"/>
  <c r="AH70" i="34"/>
  <c r="AR65" i="34"/>
  <c r="AH65" i="34"/>
  <c r="AS66" i="34"/>
  <c r="BK61" i="34"/>
  <c r="BL72" i="34"/>
  <c r="BB72" i="34"/>
  <c r="AN72" i="34"/>
  <c r="C72" i="34"/>
  <c r="D72" i="34"/>
  <c r="G72" i="34" s="1"/>
  <c r="AO72" i="34"/>
  <c r="E72" i="34"/>
  <c r="F72" i="34"/>
  <c r="M72" i="34"/>
  <c r="I72" i="34"/>
  <c r="AP72" i="34"/>
  <c r="R72" i="34"/>
  <c r="Z72" i="34"/>
  <c r="K72" i="34"/>
  <c r="AB72" i="34"/>
  <c r="O72" i="34"/>
  <c r="Q72" i="34"/>
  <c r="AD72" i="34"/>
  <c r="AA72" i="34"/>
  <c r="AC72" i="34"/>
  <c r="L72" i="34"/>
  <c r="J72" i="34"/>
  <c r="AT72" i="34" s="1"/>
  <c r="S72" i="34"/>
  <c r="N72" i="34"/>
  <c r="P72" i="34"/>
  <c r="AQ70" i="34"/>
  <c r="AJ70" i="34"/>
  <c r="AI70" i="34"/>
  <c r="AY65" i="34"/>
  <c r="AQ65" i="34"/>
  <c r="AJ65" i="34"/>
  <c r="AI65" i="34"/>
  <c r="BC59" i="34"/>
  <c r="BA59" i="34"/>
  <c r="BD59" i="34" s="1"/>
  <c r="AR69" i="34"/>
  <c r="AH69" i="34"/>
  <c r="BC63" i="34"/>
  <c r="BA63" i="34"/>
  <c r="BD63" i="34" s="1"/>
  <c r="BG59" i="34"/>
  <c r="BJ59" i="34" s="1"/>
  <c r="BK59" i="34" s="1"/>
  <c r="AX59" i="34"/>
  <c r="AV65" i="34"/>
  <c r="AW65" i="34" s="1"/>
  <c r="AY69" i="34"/>
  <c r="AI69" i="34"/>
  <c r="AQ69" i="34"/>
  <c r="AJ69" i="34"/>
  <c r="H62" i="34"/>
  <c r="AS62" i="34" s="1"/>
  <c r="BH62" i="34" a="1"/>
  <c r="BH62" i="34" s="1"/>
  <c r="BI62" i="34" s="1"/>
  <c r="AZ62" i="34" a="1"/>
  <c r="AZ62" i="34" s="1"/>
  <c r="BE62" i="34" a="1"/>
  <c r="BE62" i="34" s="1"/>
  <c r="BF62" i="34" s="1"/>
  <c r="AV70" i="34"/>
  <c r="AW70" i="34" s="1"/>
  <c r="BK60" i="34"/>
  <c r="H67" i="34"/>
  <c r="AS67" i="34" s="1"/>
  <c r="BE67" i="34" a="1"/>
  <c r="BE67" i="34" s="1"/>
  <c r="BF67" i="34" s="1"/>
  <c r="AZ67" i="34" a="1"/>
  <c r="AZ67" i="34" s="1"/>
  <c r="BH67" i="34" a="1"/>
  <c r="BH67" i="34" s="1"/>
  <c r="BI67" i="34" s="1"/>
  <c r="BG63" i="34"/>
  <c r="BJ63" i="34" s="1"/>
  <c r="BK63" i="34" s="1"/>
  <c r="AX63" i="34"/>
  <c r="AX64" i="34"/>
  <c r="BG64" i="34"/>
  <c r="BJ64" i="34" s="1"/>
  <c r="BK64" i="34" s="1"/>
  <c r="AN73" i="34"/>
  <c r="C73" i="34"/>
  <c r="D73" i="34"/>
  <c r="G73" i="34" s="1"/>
  <c r="AO73" i="34"/>
  <c r="E73" i="34"/>
  <c r="F73" i="34"/>
  <c r="M73" i="34"/>
  <c r="I73" i="34"/>
  <c r="AP73" i="34"/>
  <c r="AY73" i="34" s="1"/>
  <c r="R73" i="34"/>
  <c r="Z73" i="34"/>
  <c r="K73" i="34"/>
  <c r="O73" i="34"/>
  <c r="AB73" i="34"/>
  <c r="Q73" i="34"/>
  <c r="AD73" i="34"/>
  <c r="AA73" i="34"/>
  <c r="AC73" i="34"/>
  <c r="L73" i="34"/>
  <c r="J73" i="34"/>
  <c r="AT73" i="34" s="1"/>
  <c r="N73" i="34"/>
  <c r="S73" i="34"/>
  <c r="P73" i="34"/>
  <c r="AN68" i="34"/>
  <c r="C68" i="34"/>
  <c r="D68" i="34"/>
  <c r="G68" i="34" s="1"/>
  <c r="AO68" i="34"/>
  <c r="E68" i="34"/>
  <c r="F68" i="34"/>
  <c r="M68" i="34"/>
  <c r="I68" i="34"/>
  <c r="AP68" i="34"/>
  <c r="AY68" i="34" s="1"/>
  <c r="R68" i="34"/>
  <c r="Z68" i="34"/>
  <c r="K68" i="34"/>
  <c r="O68" i="34"/>
  <c r="AB68" i="34"/>
  <c r="Q68" i="34"/>
  <c r="AD68" i="34"/>
  <c r="AA68" i="34"/>
  <c r="AC68" i="34"/>
  <c r="L68" i="34"/>
  <c r="J68" i="34"/>
  <c r="AT68" i="34" s="1"/>
  <c r="S68" i="34"/>
  <c r="N68" i="34"/>
  <c r="P68" i="34"/>
  <c r="AS59" i="34"/>
  <c r="AV69" i="34"/>
  <c r="AW69" i="34" s="1"/>
  <c r="BI66" i="34"/>
  <c r="A71" i="34"/>
  <c r="E53" i="51"/>
  <c r="A190" i="65"/>
  <c r="A191" i="65"/>
  <c r="A189" i="65"/>
  <c r="A76" i="34"/>
  <c r="A75" i="34"/>
  <c r="BA180" i="65" l="1"/>
  <c r="AY180" i="65"/>
  <c r="BB180" i="65" s="1"/>
  <c r="AN190" i="65"/>
  <c r="C190" i="65"/>
  <c r="D190" i="65"/>
  <c r="G190" i="65" s="1"/>
  <c r="AO190" i="65"/>
  <c r="E190" i="65"/>
  <c r="F190" i="65"/>
  <c r="R190" i="65"/>
  <c r="M190" i="65"/>
  <c r="Z190" i="65"/>
  <c r="I190" i="65"/>
  <c r="K190" i="65"/>
  <c r="AP190" i="65"/>
  <c r="O190" i="65"/>
  <c r="AB190" i="65"/>
  <c r="Q190" i="65"/>
  <c r="AD190" i="65"/>
  <c r="AC190" i="65"/>
  <c r="J190" i="65"/>
  <c r="L190" i="65"/>
  <c r="AT190" i="65" s="1"/>
  <c r="AA190" i="65"/>
  <c r="N190" i="65"/>
  <c r="S190" i="65"/>
  <c r="P190" i="65"/>
  <c r="AI188" i="65"/>
  <c r="AQ188" i="65"/>
  <c r="AJ188" i="65"/>
  <c r="BA181" i="65"/>
  <c r="AY181" i="65"/>
  <c r="BB181" i="65" s="1"/>
  <c r="BA182" i="65"/>
  <c r="AY182" i="65"/>
  <c r="BB182" i="65" s="1"/>
  <c r="AW187" i="65"/>
  <c r="AQ187" i="65"/>
  <c r="AJ187" i="65"/>
  <c r="AI187" i="65"/>
  <c r="AJ186" i="65"/>
  <c r="AI186" i="65"/>
  <c r="AQ186" i="65"/>
  <c r="H185" i="65"/>
  <c r="AX185" i="65" a="1"/>
  <c r="AX185" i="65" s="1"/>
  <c r="BC185" i="65" a="1"/>
  <c r="BC185" i="65" s="1"/>
  <c r="BD185" i="65" s="1"/>
  <c r="BE185" i="65" s="1"/>
  <c r="AV188" i="65"/>
  <c r="AU188" i="65"/>
  <c r="H183" i="65"/>
  <c r="AS183" i="65" s="1"/>
  <c r="BC183" i="65" a="1"/>
  <c r="BC183" i="65" s="1"/>
  <c r="BD183" i="65" s="1"/>
  <c r="BE183" i="65" s="1"/>
  <c r="AX183" i="65" a="1"/>
  <c r="AX183" i="65" s="1"/>
  <c r="AS185" i="65"/>
  <c r="AU186" i="65"/>
  <c r="AV186" i="65"/>
  <c r="AU187" i="65"/>
  <c r="AV187" i="65"/>
  <c r="AZ189" i="65"/>
  <c r="BF189" i="65"/>
  <c r="AN189" i="65"/>
  <c r="C189" i="65"/>
  <c r="D189" i="65"/>
  <c r="G189" i="65" s="1"/>
  <c r="AO189" i="65"/>
  <c r="E189" i="65"/>
  <c r="F189" i="65"/>
  <c r="M189" i="65"/>
  <c r="Z189" i="65"/>
  <c r="I189" i="65"/>
  <c r="R189" i="65"/>
  <c r="K189" i="65"/>
  <c r="AP189" i="65"/>
  <c r="O189" i="65"/>
  <c r="AB189" i="65"/>
  <c r="Q189" i="65"/>
  <c r="AD189" i="65"/>
  <c r="AC189" i="65"/>
  <c r="L189" i="65"/>
  <c r="AT189" i="65" s="1"/>
  <c r="J189" i="65"/>
  <c r="AA189" i="65"/>
  <c r="N189" i="65"/>
  <c r="P189" i="65"/>
  <c r="S189" i="65"/>
  <c r="AR187" i="65"/>
  <c r="AH187" i="65"/>
  <c r="AN191" i="65"/>
  <c r="C191" i="65"/>
  <c r="D191" i="65"/>
  <c r="G191" i="65" s="1"/>
  <c r="AO191" i="65"/>
  <c r="E191" i="65"/>
  <c r="F191" i="65"/>
  <c r="I191" i="65"/>
  <c r="Z191" i="65"/>
  <c r="M191" i="65"/>
  <c r="R191" i="65"/>
  <c r="K191" i="65"/>
  <c r="AB191" i="65"/>
  <c r="O191" i="65"/>
  <c r="AP191" i="65"/>
  <c r="Q191" i="65"/>
  <c r="AD191" i="65"/>
  <c r="AC191" i="65"/>
  <c r="L191" i="65"/>
  <c r="AT191" i="65" s="1"/>
  <c r="J191" i="65"/>
  <c r="AA191" i="65"/>
  <c r="N191" i="65"/>
  <c r="S191" i="65"/>
  <c r="P191" i="65"/>
  <c r="H184" i="65"/>
  <c r="AS184" i="65" s="1"/>
  <c r="BC184" i="65" a="1"/>
  <c r="BC184" i="65" s="1"/>
  <c r="BD184" i="65" s="1"/>
  <c r="BE184" i="65" s="1"/>
  <c r="AX184" i="65" a="1"/>
  <c r="AX184" i="65" s="1"/>
  <c r="AW186" i="65"/>
  <c r="AR186" i="65"/>
  <c r="AH186" i="65"/>
  <c r="AW188" i="65"/>
  <c r="AR188" i="65"/>
  <c r="AH188" i="65"/>
  <c r="AV72" i="34"/>
  <c r="AW72" i="34" s="1"/>
  <c r="BC66" i="34"/>
  <c r="BA66" i="34"/>
  <c r="BD66" i="34" s="1"/>
  <c r="BB75" i="34"/>
  <c r="BL75" i="34"/>
  <c r="AN75" i="34"/>
  <c r="C75" i="34"/>
  <c r="D75" i="34"/>
  <c r="G75" i="34" s="1"/>
  <c r="AO75" i="34"/>
  <c r="E75" i="34"/>
  <c r="F75" i="34"/>
  <c r="M75" i="34"/>
  <c r="I75" i="34"/>
  <c r="AP75" i="34"/>
  <c r="AY75" i="34" s="1"/>
  <c r="Z75" i="34"/>
  <c r="R75" i="34"/>
  <c r="AB75" i="34"/>
  <c r="O75" i="34"/>
  <c r="K75" i="34"/>
  <c r="Q75" i="34"/>
  <c r="AD75" i="34"/>
  <c r="AA75" i="34"/>
  <c r="AC75" i="34"/>
  <c r="L75" i="34"/>
  <c r="J75" i="34"/>
  <c r="AT75" i="34" s="1"/>
  <c r="N75" i="34"/>
  <c r="S75" i="34"/>
  <c r="P75" i="34"/>
  <c r="AN71" i="34"/>
  <c r="C71" i="34"/>
  <c r="D71" i="34"/>
  <c r="G71" i="34" s="1"/>
  <c r="AO71" i="34"/>
  <c r="E71" i="34"/>
  <c r="F71" i="34"/>
  <c r="M71" i="34"/>
  <c r="AP71" i="34"/>
  <c r="I71" i="34"/>
  <c r="Z71" i="34"/>
  <c r="R71" i="34"/>
  <c r="K71" i="34"/>
  <c r="O71" i="34"/>
  <c r="AB71" i="34"/>
  <c r="Q71" i="34"/>
  <c r="AD71" i="34"/>
  <c r="AA71" i="34"/>
  <c r="AC71" i="34"/>
  <c r="L71" i="34"/>
  <c r="J71" i="34"/>
  <c r="AT71" i="34" s="1"/>
  <c r="P71" i="34"/>
  <c r="N71" i="34"/>
  <c r="S71" i="34"/>
  <c r="AV68" i="34"/>
  <c r="AW68" i="34" s="1"/>
  <c r="AR73" i="34"/>
  <c r="AH73" i="34"/>
  <c r="BC62" i="34"/>
  <c r="BA62" i="34"/>
  <c r="BD62" i="34" s="1"/>
  <c r="H70" i="34"/>
  <c r="BH70" i="34" a="1"/>
  <c r="BH70" i="34" s="1"/>
  <c r="BE70" i="34" a="1"/>
  <c r="BE70" i="34" s="1"/>
  <c r="BF70" i="34" s="1"/>
  <c r="AZ70" i="34" a="1"/>
  <c r="AZ70" i="34" s="1"/>
  <c r="BG66" i="34"/>
  <c r="BJ66" i="34" s="1"/>
  <c r="AX66" i="34"/>
  <c r="AJ68" i="34"/>
  <c r="AQ68" i="34"/>
  <c r="AI68" i="34"/>
  <c r="AV73" i="34"/>
  <c r="AW73" i="34" s="1"/>
  <c r="AX67" i="34"/>
  <c r="BG67" i="34"/>
  <c r="BJ67" i="34" s="1"/>
  <c r="BG62" i="34"/>
  <c r="BJ62" i="34" s="1"/>
  <c r="BK62" i="34" s="1"/>
  <c r="AX62" i="34"/>
  <c r="AS70" i="34"/>
  <c r="AR72" i="34"/>
  <c r="AH72" i="34"/>
  <c r="H65" i="34"/>
  <c r="AS65" i="34" s="1"/>
  <c r="BE65" i="34" a="1"/>
  <c r="BE65" i="34" s="1"/>
  <c r="BF65" i="34" s="1"/>
  <c r="BH65" i="34" a="1"/>
  <c r="BH65" i="34" s="1"/>
  <c r="BI65" i="34" s="1"/>
  <c r="AZ65" i="34" a="1"/>
  <c r="AZ65" i="34" s="1"/>
  <c r="BC67" i="34"/>
  <c r="BA67" i="34"/>
  <c r="BD67" i="34" s="1"/>
  <c r="AN76" i="34"/>
  <c r="C76" i="34"/>
  <c r="D76" i="34"/>
  <c r="G76" i="34" s="1"/>
  <c r="AO76" i="34"/>
  <c r="E76" i="34"/>
  <c r="F76" i="34"/>
  <c r="M76" i="34"/>
  <c r="I76" i="34"/>
  <c r="AP76" i="34"/>
  <c r="Z76" i="34"/>
  <c r="R76" i="34"/>
  <c r="O76" i="34"/>
  <c r="K76" i="34"/>
  <c r="AB76" i="34"/>
  <c r="Q76" i="34"/>
  <c r="AD76" i="34"/>
  <c r="AA76" i="34"/>
  <c r="AC76" i="34"/>
  <c r="L76" i="34"/>
  <c r="J76" i="34"/>
  <c r="AT76" i="34" s="1"/>
  <c r="S76" i="34"/>
  <c r="N76" i="34"/>
  <c r="P76" i="34"/>
  <c r="AR68" i="34"/>
  <c r="AH68" i="34"/>
  <c r="AI73" i="34"/>
  <c r="AQ73" i="34"/>
  <c r="AJ73" i="34"/>
  <c r="BI70" i="34"/>
  <c r="H69" i="34"/>
  <c r="BE69" i="34" a="1"/>
  <c r="BE69" i="34" s="1"/>
  <c r="BF69" i="34" s="1"/>
  <c r="AZ69" i="34" a="1"/>
  <c r="AZ69" i="34" s="1"/>
  <c r="BH69" i="34" a="1"/>
  <c r="BH69" i="34" s="1"/>
  <c r="BI69" i="34" s="1"/>
  <c r="AY72" i="34"/>
  <c r="AI72" i="34"/>
  <c r="AQ72" i="34"/>
  <c r="AJ72" i="34"/>
  <c r="A74" i="34"/>
  <c r="E54" i="51"/>
  <c r="A192" i="65"/>
  <c r="A193" i="65"/>
  <c r="A194" i="65"/>
  <c r="A78" i="34"/>
  <c r="A79" i="34"/>
  <c r="BK66" i="34" l="1"/>
  <c r="AY76" i="34"/>
  <c r="AW191" i="65"/>
  <c r="BA184" i="65"/>
  <c r="AY184" i="65"/>
  <c r="BB184" i="65" s="1"/>
  <c r="H187" i="65"/>
  <c r="AX187" i="65" a="1"/>
  <c r="AX187" i="65" s="1"/>
  <c r="BC187" i="65" a="1"/>
  <c r="BC187" i="65" s="1"/>
  <c r="BD187" i="65" s="1"/>
  <c r="BE187" i="65" s="1"/>
  <c r="AU189" i="65"/>
  <c r="AV189" i="65"/>
  <c r="AW189" i="65"/>
  <c r="H188" i="65"/>
  <c r="AS188" i="65" s="1"/>
  <c r="AX188" i="65" a="1"/>
  <c r="AX188" i="65" s="1"/>
  <c r="BC188" i="65" a="1"/>
  <c r="BC188" i="65" s="1"/>
  <c r="AN193" i="65"/>
  <c r="C193" i="65"/>
  <c r="D193" i="65"/>
  <c r="G193" i="65" s="1"/>
  <c r="AO193" i="65"/>
  <c r="E193" i="65"/>
  <c r="F193" i="65"/>
  <c r="I193" i="65"/>
  <c r="M193" i="65"/>
  <c r="Z193" i="65"/>
  <c r="R193" i="65"/>
  <c r="AB193" i="65"/>
  <c r="AP193" i="65"/>
  <c r="K193" i="65"/>
  <c r="O193" i="65"/>
  <c r="Q193" i="65"/>
  <c r="AD193" i="65"/>
  <c r="AA193" i="65"/>
  <c r="AC193" i="65"/>
  <c r="J193" i="65"/>
  <c r="L193" i="65"/>
  <c r="AT193" i="65" s="1"/>
  <c r="N193" i="65"/>
  <c r="P193" i="65"/>
  <c r="S193" i="65"/>
  <c r="BA183" i="65"/>
  <c r="AY183" i="65"/>
  <c r="BB183" i="65" s="1"/>
  <c r="AU190" i="65"/>
  <c r="AV190" i="65"/>
  <c r="BF192" i="65"/>
  <c r="AZ192" i="65"/>
  <c r="AN192" i="65"/>
  <c r="C192" i="65"/>
  <c r="D192" i="65"/>
  <c r="G192" i="65" s="1"/>
  <c r="AO192" i="65"/>
  <c r="E192" i="65"/>
  <c r="F192" i="65"/>
  <c r="I192" i="65"/>
  <c r="M192" i="65"/>
  <c r="Z192" i="65"/>
  <c r="R192" i="65"/>
  <c r="O192" i="65"/>
  <c r="K192" i="65"/>
  <c r="AB192" i="65"/>
  <c r="AP192" i="65"/>
  <c r="Q192" i="65"/>
  <c r="AD192" i="65"/>
  <c r="AA192" i="65"/>
  <c r="AC192" i="65"/>
  <c r="L192" i="65"/>
  <c r="AT192" i="65" s="1"/>
  <c r="J192" i="65"/>
  <c r="N192" i="65"/>
  <c r="S192" i="65"/>
  <c r="P192" i="65"/>
  <c r="AW190" i="65"/>
  <c r="BA185" i="65"/>
  <c r="AY185" i="65"/>
  <c r="BB185" i="65" s="1"/>
  <c r="AR190" i="65"/>
  <c r="AH190" i="65"/>
  <c r="AQ191" i="65"/>
  <c r="AJ191" i="65"/>
  <c r="AI191" i="65"/>
  <c r="AR189" i="65"/>
  <c r="AH189" i="65"/>
  <c r="AU191" i="65"/>
  <c r="AV191" i="65"/>
  <c r="AR191" i="65"/>
  <c r="AH191" i="65"/>
  <c r="AI189" i="65"/>
  <c r="AJ189" i="65"/>
  <c r="AQ189" i="65"/>
  <c r="BD188" i="65"/>
  <c r="BE188" i="65" s="1"/>
  <c r="AS187" i="65"/>
  <c r="AN194" i="65"/>
  <c r="C194" i="65"/>
  <c r="D194" i="65"/>
  <c r="G194" i="65" s="1"/>
  <c r="AO194" i="65"/>
  <c r="E194" i="65"/>
  <c r="F194" i="65"/>
  <c r="M194" i="65"/>
  <c r="Z194" i="65"/>
  <c r="I194" i="65"/>
  <c r="R194" i="65"/>
  <c r="AP194" i="65"/>
  <c r="O194" i="65"/>
  <c r="K194" i="65"/>
  <c r="AB194" i="65"/>
  <c r="Q194" i="65"/>
  <c r="AD194" i="65"/>
  <c r="AA194" i="65"/>
  <c r="AC194" i="65"/>
  <c r="J194" i="65"/>
  <c r="L194" i="65"/>
  <c r="AT194" i="65" s="1"/>
  <c r="P194" i="65"/>
  <c r="S194" i="65"/>
  <c r="N194" i="65"/>
  <c r="H186" i="65"/>
  <c r="AS186" i="65" s="1"/>
  <c r="AX186" i="65" a="1"/>
  <c r="AX186" i="65" s="1"/>
  <c r="BC186" i="65" a="1"/>
  <c r="BC186" i="65" s="1"/>
  <c r="BD186" i="65" s="1"/>
  <c r="BE186" i="65" s="1"/>
  <c r="AI190" i="65"/>
  <c r="AJ190" i="65"/>
  <c r="AQ190" i="65"/>
  <c r="BC69" i="34"/>
  <c r="BA69" i="34"/>
  <c r="BD69" i="34" s="1"/>
  <c r="AN79" i="34"/>
  <c r="C79" i="34"/>
  <c r="D79" i="34"/>
  <c r="G79" i="34" s="1"/>
  <c r="AO79" i="34"/>
  <c r="E79" i="34"/>
  <c r="F79" i="34"/>
  <c r="M79" i="34"/>
  <c r="I79" i="34"/>
  <c r="AP79" i="34"/>
  <c r="AY79" i="34" s="1"/>
  <c r="Z79" i="34"/>
  <c r="R79" i="34"/>
  <c r="K79" i="34"/>
  <c r="AB79" i="34"/>
  <c r="O79" i="34"/>
  <c r="Q79" i="34"/>
  <c r="AD79" i="34"/>
  <c r="AA79" i="34"/>
  <c r="AC79" i="34"/>
  <c r="L79" i="34"/>
  <c r="J79" i="34"/>
  <c r="AT79" i="34" s="1"/>
  <c r="N79" i="34"/>
  <c r="S79" i="34"/>
  <c r="P79" i="34"/>
  <c r="BG69" i="34"/>
  <c r="BJ69" i="34" s="1"/>
  <c r="BK69" i="34" s="1"/>
  <c r="AX69" i="34"/>
  <c r="AV75" i="34"/>
  <c r="AW75" i="34" s="1"/>
  <c r="AN74" i="34"/>
  <c r="C74" i="34"/>
  <c r="D74" i="34"/>
  <c r="G74" i="34" s="1"/>
  <c r="AO74" i="34"/>
  <c r="E74" i="34"/>
  <c r="F74" i="34"/>
  <c r="M74" i="34"/>
  <c r="I74" i="34"/>
  <c r="AP74" i="34"/>
  <c r="R74" i="34"/>
  <c r="Z74" i="34"/>
  <c r="AB74" i="34"/>
  <c r="O74" i="34"/>
  <c r="K74" i="34"/>
  <c r="Q74" i="34"/>
  <c r="AD74" i="34"/>
  <c r="AA74" i="34"/>
  <c r="AC74" i="34"/>
  <c r="L74" i="34"/>
  <c r="J74" i="34"/>
  <c r="AT74" i="34" s="1"/>
  <c r="N74" i="34"/>
  <c r="S74" i="34"/>
  <c r="P74" i="34"/>
  <c r="BL78" i="34"/>
  <c r="BB78" i="34"/>
  <c r="AN78" i="34"/>
  <c r="C78" i="34"/>
  <c r="D78" i="34"/>
  <c r="G78" i="34" s="1"/>
  <c r="AO78" i="34"/>
  <c r="E78" i="34"/>
  <c r="F78" i="34"/>
  <c r="M78" i="34"/>
  <c r="I78" i="34"/>
  <c r="AP78" i="34"/>
  <c r="AY78" i="34" s="1"/>
  <c r="Z78" i="34"/>
  <c r="R78" i="34"/>
  <c r="AB78" i="34"/>
  <c r="O78" i="34"/>
  <c r="K78" i="34"/>
  <c r="Q78" i="34"/>
  <c r="AD78" i="34"/>
  <c r="AA78" i="34"/>
  <c r="AC78" i="34"/>
  <c r="L78" i="34"/>
  <c r="J78" i="34"/>
  <c r="AT78" i="34" s="1"/>
  <c r="N78" i="34"/>
  <c r="S78" i="34"/>
  <c r="P78" i="34"/>
  <c r="H68" i="34"/>
  <c r="BH68" i="34" a="1"/>
  <c r="BH68" i="34" s="1"/>
  <c r="BE68" i="34" a="1"/>
  <c r="BE68" i="34" s="1"/>
  <c r="BF68" i="34" s="1"/>
  <c r="AZ68" i="34" a="1"/>
  <c r="AZ68" i="34" s="1"/>
  <c r="AV76" i="34"/>
  <c r="AW76" i="34" s="1"/>
  <c r="H72" i="34"/>
  <c r="AS72" i="34" s="1"/>
  <c r="AZ72" i="34" a="1"/>
  <c r="AZ72" i="34" s="1"/>
  <c r="BH72" i="34" a="1"/>
  <c r="BH72" i="34" s="1"/>
  <c r="BI72" i="34" s="1"/>
  <c r="BE72" i="34" a="1"/>
  <c r="BE72" i="34" s="1"/>
  <c r="BF72" i="34" s="1"/>
  <c r="BK67" i="34"/>
  <c r="BC65" i="34"/>
  <c r="BA65" i="34"/>
  <c r="BD65" i="34" s="1"/>
  <c r="BC70" i="34"/>
  <c r="BA70" i="34"/>
  <c r="BD70" i="34" s="1"/>
  <c r="AR71" i="34"/>
  <c r="AH71" i="34"/>
  <c r="H73" i="34"/>
  <c r="BE73" i="34" a="1"/>
  <c r="BE73" i="34" s="1"/>
  <c r="BF73" i="34" s="1"/>
  <c r="BH73" i="34" a="1"/>
  <c r="BH73" i="34" s="1"/>
  <c r="BI73" i="34" s="1"/>
  <c r="AZ73" i="34" a="1"/>
  <c r="AZ73" i="34" s="1"/>
  <c r="AJ71" i="34"/>
  <c r="AQ71" i="34"/>
  <c r="AI71" i="34"/>
  <c r="AS69" i="34"/>
  <c r="AI76" i="34"/>
  <c r="AJ76" i="34"/>
  <c r="AQ76" i="34"/>
  <c r="BI68" i="34"/>
  <c r="AV71" i="34"/>
  <c r="AW71" i="34" s="1"/>
  <c r="AY71" i="34"/>
  <c r="AR75" i="34"/>
  <c r="AH75" i="34"/>
  <c r="AS73" i="34"/>
  <c r="AR76" i="34"/>
  <c r="AH76" i="34"/>
  <c r="AX65" i="34"/>
  <c r="BG65" i="34"/>
  <c r="BJ65" i="34" s="1"/>
  <c r="AS68" i="34"/>
  <c r="BG70" i="34"/>
  <c r="BJ70" i="34" s="1"/>
  <c r="AX70" i="34"/>
  <c r="AI75" i="34"/>
  <c r="AQ75" i="34"/>
  <c r="AJ75" i="34"/>
  <c r="A77" i="34"/>
  <c r="E55" i="51"/>
  <c r="A195" i="65"/>
  <c r="A197" i="65"/>
  <c r="A196" i="65"/>
  <c r="A81" i="34"/>
  <c r="A82" i="34"/>
  <c r="BK65" i="34" l="1"/>
  <c r="AY74" i="34"/>
  <c r="AQ194" i="65"/>
  <c r="AJ194" i="65"/>
  <c r="AI194" i="65"/>
  <c r="AU192" i="65"/>
  <c r="AV192" i="65"/>
  <c r="BA187" i="65"/>
  <c r="AY187" i="65"/>
  <c r="BB187" i="65" s="1"/>
  <c r="BA186" i="65"/>
  <c r="AY186" i="65"/>
  <c r="BB186" i="65" s="1"/>
  <c r="AV193" i="65"/>
  <c r="AU193" i="65"/>
  <c r="AI193" i="65"/>
  <c r="AJ193" i="65"/>
  <c r="AQ193" i="65"/>
  <c r="BA188" i="65"/>
  <c r="AY188" i="65"/>
  <c r="BB188" i="65" s="1"/>
  <c r="AN196" i="65"/>
  <c r="C196" i="65"/>
  <c r="D196" i="65"/>
  <c r="G196" i="65" s="1"/>
  <c r="AO196" i="65"/>
  <c r="E196" i="65"/>
  <c r="F196" i="65"/>
  <c r="M196" i="65"/>
  <c r="Z196" i="65"/>
  <c r="I196" i="65"/>
  <c r="R196" i="65"/>
  <c r="AP196" i="65"/>
  <c r="O196" i="65"/>
  <c r="AB196" i="65"/>
  <c r="K196" i="65"/>
  <c r="Q196" i="65"/>
  <c r="AD196" i="65"/>
  <c r="AA196" i="65"/>
  <c r="AC196" i="65"/>
  <c r="L196" i="65"/>
  <c r="AT196" i="65" s="1"/>
  <c r="J196" i="65"/>
  <c r="N196" i="65"/>
  <c r="S196" i="65"/>
  <c r="P196" i="65"/>
  <c r="AN197" i="65"/>
  <c r="C197" i="65"/>
  <c r="D197" i="65"/>
  <c r="G197" i="65" s="1"/>
  <c r="AO197" i="65"/>
  <c r="E197" i="65"/>
  <c r="F197" i="65"/>
  <c r="R197" i="65"/>
  <c r="M197" i="65"/>
  <c r="I197" i="65"/>
  <c r="Z197" i="65"/>
  <c r="O197" i="65"/>
  <c r="K197" i="65"/>
  <c r="AB197" i="65"/>
  <c r="AP197" i="65"/>
  <c r="Q197" i="65"/>
  <c r="AD197" i="65"/>
  <c r="AA197" i="65"/>
  <c r="AC197" i="65"/>
  <c r="J197" i="65"/>
  <c r="L197" i="65"/>
  <c r="AT197" i="65" s="1"/>
  <c r="N197" i="65"/>
  <c r="P197" i="65"/>
  <c r="S197" i="65"/>
  <c r="AW194" i="65"/>
  <c r="AR194" i="65"/>
  <c r="AH194" i="65"/>
  <c r="H190" i="65"/>
  <c r="AX190" i="65" a="1"/>
  <c r="AX190" i="65" s="1"/>
  <c r="BC190" i="65" a="1"/>
  <c r="BC190" i="65" s="1"/>
  <c r="BD190" i="65" s="1"/>
  <c r="BE190" i="65" s="1"/>
  <c r="AQ192" i="65"/>
  <c r="AJ192" i="65"/>
  <c r="AI192" i="65"/>
  <c r="AW193" i="65"/>
  <c r="AV194" i="65"/>
  <c r="AU194" i="65"/>
  <c r="AR192" i="65"/>
  <c r="AH192" i="65"/>
  <c r="AS190" i="65"/>
  <c r="AZ195" i="65"/>
  <c r="BF195" i="65"/>
  <c r="AN195" i="65"/>
  <c r="C195" i="65"/>
  <c r="D195" i="65"/>
  <c r="G195" i="65" s="1"/>
  <c r="AO195" i="65"/>
  <c r="E195" i="65"/>
  <c r="F195" i="65"/>
  <c r="R195" i="65"/>
  <c r="M195" i="65"/>
  <c r="I195" i="65"/>
  <c r="Z195" i="65"/>
  <c r="AP195" i="65"/>
  <c r="K195" i="65"/>
  <c r="O195" i="65"/>
  <c r="AB195" i="65"/>
  <c r="Q195" i="65"/>
  <c r="AD195" i="65"/>
  <c r="AA195" i="65"/>
  <c r="AC195" i="65"/>
  <c r="J195" i="65"/>
  <c r="L195" i="65"/>
  <c r="AT195" i="65" s="1"/>
  <c r="N195" i="65"/>
  <c r="S195" i="65"/>
  <c r="P195" i="65"/>
  <c r="H191" i="65"/>
  <c r="AS191" i="65" s="1"/>
  <c r="AX191" i="65" a="1"/>
  <c r="AX191" i="65" s="1"/>
  <c r="BC191" i="65" a="1"/>
  <c r="BC191" i="65" s="1"/>
  <c r="BD191" i="65" s="1"/>
  <c r="BE191" i="65" s="1"/>
  <c r="H189" i="65"/>
  <c r="AS189" i="65" s="1"/>
  <c r="AX189" i="65" a="1"/>
  <c r="AX189" i="65" s="1"/>
  <c r="BC189" i="65" a="1"/>
  <c r="BC189" i="65" s="1"/>
  <c r="BD189" i="65" s="1"/>
  <c r="BE189" i="65" s="1"/>
  <c r="AW192" i="65"/>
  <c r="AR193" i="65"/>
  <c r="AH193" i="65"/>
  <c r="AX73" i="34"/>
  <c r="BG73" i="34"/>
  <c r="BJ73" i="34" s="1"/>
  <c r="BC72" i="34"/>
  <c r="BA72" i="34"/>
  <c r="BD72" i="34" s="1"/>
  <c r="AJ74" i="34"/>
  <c r="AI74" i="34"/>
  <c r="AQ74" i="34"/>
  <c r="H75" i="34"/>
  <c r="BE75" i="34" a="1"/>
  <c r="BE75" i="34" s="1"/>
  <c r="BF75" i="34" s="1"/>
  <c r="BH75" i="34" a="1"/>
  <c r="BH75" i="34" s="1"/>
  <c r="BI75" i="34" s="1"/>
  <c r="AZ75" i="34" a="1"/>
  <c r="AZ75" i="34" s="1"/>
  <c r="H76" i="34"/>
  <c r="BH76" i="34" a="1"/>
  <c r="BH76" i="34" s="1"/>
  <c r="BI76" i="34" s="1"/>
  <c r="AZ76" i="34" a="1"/>
  <c r="AZ76" i="34" s="1"/>
  <c r="BE76" i="34" a="1"/>
  <c r="BE76" i="34" s="1"/>
  <c r="BF76" i="34" s="1"/>
  <c r="BG72" i="34"/>
  <c r="BJ72" i="34" s="1"/>
  <c r="BK72" i="34" s="1"/>
  <c r="AX72" i="34"/>
  <c r="BG68" i="34"/>
  <c r="BJ68" i="34" s="1"/>
  <c r="AX68" i="34"/>
  <c r="AI78" i="34"/>
  <c r="AJ78" i="34"/>
  <c r="AQ78" i="34"/>
  <c r="AN82" i="34"/>
  <c r="C82" i="34"/>
  <c r="D82" i="34"/>
  <c r="G82" i="34" s="1"/>
  <c r="AO82" i="34"/>
  <c r="E82" i="34"/>
  <c r="F82" i="34"/>
  <c r="M82" i="34"/>
  <c r="I82" i="34"/>
  <c r="Z82" i="34"/>
  <c r="AP82" i="34"/>
  <c r="R82" i="34"/>
  <c r="O82" i="34"/>
  <c r="K82" i="34"/>
  <c r="AB82" i="34"/>
  <c r="Q82" i="34"/>
  <c r="AD82" i="34"/>
  <c r="AA82" i="34"/>
  <c r="AC82" i="34"/>
  <c r="L82" i="34"/>
  <c r="J82" i="34"/>
  <c r="AT82" i="34" s="1"/>
  <c r="N82" i="34"/>
  <c r="S82" i="34"/>
  <c r="P82" i="34"/>
  <c r="AN77" i="34"/>
  <c r="C77" i="34"/>
  <c r="D77" i="34"/>
  <c r="G77" i="34" s="1"/>
  <c r="AO77" i="34"/>
  <c r="E77" i="34"/>
  <c r="F77" i="34"/>
  <c r="M77" i="34"/>
  <c r="I77" i="34"/>
  <c r="AP77" i="34"/>
  <c r="Z77" i="34"/>
  <c r="R77" i="34"/>
  <c r="O77" i="34"/>
  <c r="K77" i="34"/>
  <c r="AB77" i="34"/>
  <c r="Q77" i="34"/>
  <c r="AD77" i="34"/>
  <c r="AA77" i="34"/>
  <c r="AC77" i="34"/>
  <c r="L77" i="34"/>
  <c r="J77" i="34"/>
  <c r="AT77" i="34" s="1"/>
  <c r="S77" i="34"/>
  <c r="N77" i="34"/>
  <c r="P77" i="34"/>
  <c r="BK70" i="34"/>
  <c r="AS76" i="34"/>
  <c r="BC73" i="34"/>
  <c r="BA73" i="34"/>
  <c r="BD73" i="34" s="1"/>
  <c r="H71" i="34"/>
  <c r="BE71" i="34" a="1"/>
  <c r="BE71" i="34" s="1"/>
  <c r="BF71" i="34" s="1"/>
  <c r="BH71" i="34" a="1"/>
  <c r="BH71" i="34" s="1"/>
  <c r="BI71" i="34" s="1"/>
  <c r="AZ71" i="34" a="1"/>
  <c r="AZ71" i="34" s="1"/>
  <c r="AR74" i="34"/>
  <c r="AH74" i="34"/>
  <c r="AR79" i="34"/>
  <c r="AH79" i="34"/>
  <c r="AR78" i="34"/>
  <c r="AH78" i="34"/>
  <c r="AJ79" i="34"/>
  <c r="AQ79" i="34"/>
  <c r="AI79" i="34"/>
  <c r="AS75" i="34"/>
  <c r="BC68" i="34"/>
  <c r="BA68" i="34"/>
  <c r="BD68" i="34" s="1"/>
  <c r="AV74" i="34"/>
  <c r="AW74" i="34" s="1"/>
  <c r="AV79" i="34"/>
  <c r="AW79" i="34" s="1"/>
  <c r="BL81" i="34"/>
  <c r="BB81" i="34"/>
  <c r="AN81" i="34"/>
  <c r="C81" i="34"/>
  <c r="D81" i="34"/>
  <c r="G81" i="34" s="1"/>
  <c r="AO81" i="34"/>
  <c r="E81" i="34"/>
  <c r="F81" i="34"/>
  <c r="M81" i="34"/>
  <c r="I81" i="34"/>
  <c r="AP81" i="34"/>
  <c r="AY81" i="34" s="1"/>
  <c r="R81" i="34"/>
  <c r="Z81" i="34"/>
  <c r="O81" i="34"/>
  <c r="K81" i="34"/>
  <c r="AB81" i="34"/>
  <c r="Q81" i="34"/>
  <c r="AD81" i="34"/>
  <c r="AA81" i="34"/>
  <c r="AC81" i="34"/>
  <c r="L81" i="34"/>
  <c r="J81" i="34"/>
  <c r="AT81" i="34" s="1"/>
  <c r="N81" i="34"/>
  <c r="S81" i="34"/>
  <c r="P81" i="34"/>
  <c r="AS71" i="34"/>
  <c r="AV78" i="34"/>
  <c r="AW78" i="34" s="1"/>
  <c r="A80" i="34"/>
  <c r="E56" i="51"/>
  <c r="A199" i="65"/>
  <c r="A200" i="65"/>
  <c r="A198" i="65"/>
  <c r="A84" i="34"/>
  <c r="A85" i="34"/>
  <c r="AW196" i="65" l="1"/>
  <c r="BA189" i="65"/>
  <c r="AY189" i="65"/>
  <c r="BB189" i="65" s="1"/>
  <c r="AN199" i="65"/>
  <c r="C199" i="65"/>
  <c r="D199" i="65"/>
  <c r="G199" i="65" s="1"/>
  <c r="AO199" i="65"/>
  <c r="E199" i="65"/>
  <c r="F199" i="65"/>
  <c r="I199" i="65"/>
  <c r="M199" i="65"/>
  <c r="R199" i="65"/>
  <c r="Z199" i="65"/>
  <c r="K199" i="65"/>
  <c r="AB199" i="65"/>
  <c r="AP199" i="65"/>
  <c r="O199" i="65"/>
  <c r="Q199" i="65"/>
  <c r="AD199" i="65"/>
  <c r="AA199" i="65"/>
  <c r="AC199" i="65"/>
  <c r="L199" i="65"/>
  <c r="AT199" i="65" s="1"/>
  <c r="J199" i="65"/>
  <c r="N199" i="65"/>
  <c r="P199" i="65"/>
  <c r="S199" i="65"/>
  <c r="AJ195" i="65"/>
  <c r="AI195" i="65"/>
  <c r="AQ195" i="65"/>
  <c r="AU196" i="65"/>
  <c r="AV196" i="65"/>
  <c r="AS193" i="65"/>
  <c r="AR197" i="65"/>
  <c r="AH197" i="65"/>
  <c r="AU195" i="65"/>
  <c r="AV195" i="65"/>
  <c r="H193" i="65"/>
  <c r="BC193" i="65" a="1"/>
  <c r="BC193" i="65" s="1"/>
  <c r="BD193" i="65" s="1"/>
  <c r="BE193" i="65" s="1"/>
  <c r="AX193" i="65" a="1"/>
  <c r="AX193" i="65" s="1"/>
  <c r="BA190" i="65"/>
  <c r="AY190" i="65"/>
  <c r="BB190" i="65" s="1"/>
  <c r="AR196" i="65"/>
  <c r="AH196" i="65"/>
  <c r="H192" i="65"/>
  <c r="AS192" i="65" s="1"/>
  <c r="AX192" i="65" a="1"/>
  <c r="AX192" i="65" s="1"/>
  <c r="BC192" i="65" a="1"/>
  <c r="BC192" i="65" s="1"/>
  <c r="BD192" i="65" s="1"/>
  <c r="BE192" i="65" s="1"/>
  <c r="AI197" i="65"/>
  <c r="AJ197" i="65"/>
  <c r="AQ197" i="65"/>
  <c r="AW195" i="65"/>
  <c r="AR195" i="65"/>
  <c r="AH195" i="65"/>
  <c r="AV197" i="65"/>
  <c r="AU197" i="65"/>
  <c r="AW197" i="65"/>
  <c r="AI196" i="65"/>
  <c r="AJ196" i="65"/>
  <c r="AQ196" i="65"/>
  <c r="BA191" i="65"/>
  <c r="AY191" i="65"/>
  <c r="BB191" i="65" s="1"/>
  <c r="AZ198" i="65"/>
  <c r="BF198" i="65"/>
  <c r="AN198" i="65"/>
  <c r="C198" i="65"/>
  <c r="D198" i="65"/>
  <c r="G198" i="65" s="1"/>
  <c r="AO198" i="65"/>
  <c r="E198" i="65"/>
  <c r="F198" i="65"/>
  <c r="R198" i="65"/>
  <c r="I198" i="65"/>
  <c r="M198" i="65"/>
  <c r="Z198" i="65"/>
  <c r="AP198" i="65"/>
  <c r="O198" i="65"/>
  <c r="AB198" i="65"/>
  <c r="K198" i="65"/>
  <c r="Q198" i="65"/>
  <c r="AD198" i="65"/>
  <c r="AA198" i="65"/>
  <c r="AC198" i="65"/>
  <c r="J198" i="65"/>
  <c r="L198" i="65"/>
  <c r="AT198" i="65" s="1"/>
  <c r="N198" i="65"/>
  <c r="P198" i="65"/>
  <c r="S198" i="65"/>
  <c r="AN200" i="65"/>
  <c r="C200" i="65"/>
  <c r="D200" i="65"/>
  <c r="G200" i="65" s="1"/>
  <c r="AO200" i="65"/>
  <c r="E200" i="65"/>
  <c r="F200" i="65"/>
  <c r="Z200" i="65"/>
  <c r="R200" i="65"/>
  <c r="I200" i="65"/>
  <c r="M200" i="65"/>
  <c r="AP200" i="65"/>
  <c r="O200" i="65"/>
  <c r="AB200" i="65"/>
  <c r="K200" i="65"/>
  <c r="Q200" i="65"/>
  <c r="AD200" i="65"/>
  <c r="AA200" i="65"/>
  <c r="AC200" i="65"/>
  <c r="L200" i="65"/>
  <c r="AT200" i="65" s="1"/>
  <c r="J200" i="65"/>
  <c r="N200" i="65"/>
  <c r="S200" i="65"/>
  <c r="P200" i="65"/>
  <c r="H194" i="65"/>
  <c r="AS194" i="65" s="1"/>
  <c r="BC194" i="65" a="1"/>
  <c r="BC194" i="65" s="1"/>
  <c r="BD194" i="65" s="1"/>
  <c r="BE194" i="65" s="1"/>
  <c r="AX194" i="65" a="1"/>
  <c r="AX194" i="65" s="1"/>
  <c r="AV81" i="34"/>
  <c r="AW81" i="34" s="1"/>
  <c r="BB84" i="34"/>
  <c r="BL84" i="34"/>
  <c r="AN84" i="34"/>
  <c r="C84" i="34"/>
  <c r="D84" i="34"/>
  <c r="G84" i="34" s="1"/>
  <c r="AO84" i="34"/>
  <c r="E84" i="34"/>
  <c r="F84" i="34"/>
  <c r="M84" i="34"/>
  <c r="I84" i="34"/>
  <c r="AP84" i="34"/>
  <c r="Z84" i="34"/>
  <c r="R84" i="34"/>
  <c r="K84" i="34"/>
  <c r="AB84" i="34"/>
  <c r="O84" i="34"/>
  <c r="Q84" i="34"/>
  <c r="AD84" i="34"/>
  <c r="AC84" i="34"/>
  <c r="L84" i="34"/>
  <c r="J84" i="34"/>
  <c r="AT84" i="34" s="1"/>
  <c r="AA84" i="34"/>
  <c r="P84" i="34"/>
  <c r="N84" i="34"/>
  <c r="S84" i="34"/>
  <c r="AI81" i="34"/>
  <c r="AJ81" i="34"/>
  <c r="AQ81" i="34"/>
  <c r="H74" i="34"/>
  <c r="BH74" i="34" a="1"/>
  <c r="BH74" i="34" s="1"/>
  <c r="BI74" i="34" s="1"/>
  <c r="BE74" i="34" a="1"/>
  <c r="BE74" i="34" s="1"/>
  <c r="BF74" i="34" s="1"/>
  <c r="AZ74" i="34" a="1"/>
  <c r="AZ74" i="34" s="1"/>
  <c r="AX71" i="34"/>
  <c r="BG71" i="34"/>
  <c r="BJ71" i="34" s="1"/>
  <c r="AR77" i="34"/>
  <c r="AH77" i="34"/>
  <c r="AJ82" i="34"/>
  <c r="AQ82" i="34"/>
  <c r="AI82" i="34"/>
  <c r="AY77" i="34"/>
  <c r="AQ77" i="34"/>
  <c r="AI77" i="34"/>
  <c r="AJ77" i="34"/>
  <c r="BK68" i="34"/>
  <c r="BG76" i="34"/>
  <c r="BJ76" i="34" s="1"/>
  <c r="AX76" i="34"/>
  <c r="AS74" i="34"/>
  <c r="H79" i="34"/>
  <c r="AZ79" i="34" a="1"/>
  <c r="AZ79" i="34" s="1"/>
  <c r="BE79" i="34" a="1"/>
  <c r="BE79" i="34" s="1"/>
  <c r="BF79" i="34" s="1"/>
  <c r="BH79" i="34" a="1"/>
  <c r="BH79" i="34" s="1"/>
  <c r="BI79" i="34" s="1"/>
  <c r="AR81" i="34"/>
  <c r="AH81" i="34"/>
  <c r="AS79" i="34"/>
  <c r="AV77" i="34"/>
  <c r="AW77" i="34" s="1"/>
  <c r="AY82" i="34"/>
  <c r="AR82" i="34"/>
  <c r="AH82" i="34"/>
  <c r="BC75" i="34"/>
  <c r="BA75" i="34"/>
  <c r="BD75" i="34" s="1"/>
  <c r="BC71" i="34"/>
  <c r="BA71" i="34"/>
  <c r="BD71" i="34" s="1"/>
  <c r="AV82" i="34"/>
  <c r="AW82" i="34" s="1"/>
  <c r="AN85" i="34"/>
  <c r="C85" i="34"/>
  <c r="D85" i="34"/>
  <c r="G85" i="34" s="1"/>
  <c r="AO85" i="34"/>
  <c r="E85" i="34"/>
  <c r="F85" i="34"/>
  <c r="M85" i="34"/>
  <c r="I85" i="34"/>
  <c r="AP85" i="34"/>
  <c r="R85" i="34"/>
  <c r="Z85" i="34"/>
  <c r="O85" i="34"/>
  <c r="K85" i="34"/>
  <c r="AB85" i="34"/>
  <c r="Q85" i="34"/>
  <c r="AD85" i="34"/>
  <c r="AC85" i="34"/>
  <c r="J85" i="34"/>
  <c r="AT85" i="34" s="1"/>
  <c r="L85" i="34"/>
  <c r="AA85" i="34"/>
  <c r="P85" i="34"/>
  <c r="N85" i="34"/>
  <c r="S85" i="34"/>
  <c r="AN80" i="34"/>
  <c r="C80" i="34"/>
  <c r="D80" i="34"/>
  <c r="G80" i="34" s="1"/>
  <c r="AO80" i="34"/>
  <c r="E80" i="34"/>
  <c r="F80" i="34"/>
  <c r="M80" i="34"/>
  <c r="I80" i="34"/>
  <c r="AP80" i="34"/>
  <c r="Z80" i="34"/>
  <c r="R80" i="34"/>
  <c r="O80" i="34"/>
  <c r="K80" i="34"/>
  <c r="AB80" i="34"/>
  <c r="Q80" i="34"/>
  <c r="AD80" i="34"/>
  <c r="AA80" i="34"/>
  <c r="AC80" i="34"/>
  <c r="J80" i="34"/>
  <c r="AT80" i="34" s="1"/>
  <c r="L80" i="34"/>
  <c r="S80" i="34"/>
  <c r="N80" i="34"/>
  <c r="P80" i="34"/>
  <c r="H78" i="34"/>
  <c r="AS78" i="34" s="1"/>
  <c r="BH78" i="34" a="1"/>
  <c r="BH78" i="34" s="1"/>
  <c r="BI78" i="34" s="1"/>
  <c r="BE78" i="34" a="1"/>
  <c r="BE78" i="34" s="1"/>
  <c r="BF78" i="34" s="1"/>
  <c r="AZ78" i="34" a="1"/>
  <c r="AZ78" i="34" s="1"/>
  <c r="BC76" i="34"/>
  <c r="BA76" i="34"/>
  <c r="BD76" i="34" s="1"/>
  <c r="AX75" i="34"/>
  <c r="BG75" i="34"/>
  <c r="BJ75" i="34" s="1"/>
  <c r="BK75" i="34" s="1"/>
  <c r="BK73" i="34"/>
  <c r="A83" i="34"/>
  <c r="E57" i="51"/>
  <c r="A201" i="65"/>
  <c r="A202" i="65"/>
  <c r="A203" i="65"/>
  <c r="A87" i="34"/>
  <c r="A88" i="34"/>
  <c r="AY85" i="34" l="1"/>
  <c r="BA194" i="65"/>
  <c r="AY194" i="65"/>
  <c r="BB194" i="65" s="1"/>
  <c r="AQ200" i="65"/>
  <c r="AI200" i="65"/>
  <c r="AJ200" i="65"/>
  <c r="H195" i="65"/>
  <c r="AX195" i="65" a="1"/>
  <c r="AX195" i="65" s="1"/>
  <c r="BC195" i="65" a="1"/>
  <c r="BC195" i="65" s="1"/>
  <c r="BD195" i="65" s="1"/>
  <c r="BE195" i="65" s="1"/>
  <c r="AN203" i="65"/>
  <c r="C203" i="65"/>
  <c r="D203" i="65"/>
  <c r="G203" i="65" s="1"/>
  <c r="AO203" i="65"/>
  <c r="E203" i="65"/>
  <c r="F203" i="65"/>
  <c r="Z203" i="65"/>
  <c r="M203" i="65"/>
  <c r="R203" i="65"/>
  <c r="I203" i="65"/>
  <c r="O203" i="65"/>
  <c r="K203" i="65"/>
  <c r="AB203" i="65"/>
  <c r="AP203" i="65"/>
  <c r="Q203" i="65"/>
  <c r="AD203" i="65"/>
  <c r="AA203" i="65"/>
  <c r="AC203" i="65"/>
  <c r="L203" i="65"/>
  <c r="AT203" i="65" s="1"/>
  <c r="J203" i="65"/>
  <c r="S203" i="65"/>
  <c r="N203" i="65"/>
  <c r="P203" i="65"/>
  <c r="AQ198" i="65"/>
  <c r="AJ198" i="65"/>
  <c r="AI198" i="65"/>
  <c r="AU198" i="65"/>
  <c r="AV198" i="65"/>
  <c r="AW200" i="65"/>
  <c r="AR200" i="65"/>
  <c r="AH200" i="65"/>
  <c r="AS197" i="65"/>
  <c r="H197" i="65"/>
  <c r="BC197" i="65" a="1"/>
  <c r="BC197" i="65" s="1"/>
  <c r="BD197" i="65" s="1"/>
  <c r="BE197" i="65" s="1"/>
  <c r="AX197" i="65" a="1"/>
  <c r="AX197" i="65" s="1"/>
  <c r="AN202" i="65"/>
  <c r="C202" i="65"/>
  <c r="D202" i="65"/>
  <c r="G202" i="65" s="1"/>
  <c r="AO202" i="65"/>
  <c r="E202" i="65"/>
  <c r="F202" i="65"/>
  <c r="M202" i="65"/>
  <c r="Z202" i="65"/>
  <c r="R202" i="65"/>
  <c r="I202" i="65"/>
  <c r="O202" i="65"/>
  <c r="K202" i="65"/>
  <c r="AP202" i="65"/>
  <c r="AB202" i="65"/>
  <c r="Q202" i="65"/>
  <c r="AD202" i="65"/>
  <c r="AA202" i="65"/>
  <c r="AC202" i="65"/>
  <c r="J202" i="65"/>
  <c r="L202" i="65"/>
  <c r="AT202" i="65" s="1"/>
  <c r="N202" i="65"/>
  <c r="S202" i="65"/>
  <c r="P202" i="65"/>
  <c r="AU200" i="65"/>
  <c r="AV200" i="65"/>
  <c r="BF201" i="65"/>
  <c r="AZ201" i="65"/>
  <c r="AN201" i="65"/>
  <c r="C201" i="65"/>
  <c r="D201" i="65"/>
  <c r="G201" i="65" s="1"/>
  <c r="AO201" i="65"/>
  <c r="E201" i="65"/>
  <c r="F201" i="65"/>
  <c r="M201" i="65"/>
  <c r="I201" i="65"/>
  <c r="R201" i="65"/>
  <c r="Z201" i="65"/>
  <c r="O201" i="65"/>
  <c r="K201" i="65"/>
  <c r="AP201" i="65"/>
  <c r="AB201" i="65"/>
  <c r="Q201" i="65"/>
  <c r="AD201" i="65"/>
  <c r="AA201" i="65"/>
  <c r="AC201" i="65"/>
  <c r="L201" i="65"/>
  <c r="AT201" i="65" s="1"/>
  <c r="J201" i="65"/>
  <c r="S201" i="65"/>
  <c r="P201" i="65"/>
  <c r="N201" i="65"/>
  <c r="AW198" i="65"/>
  <c r="AR198" i="65"/>
  <c r="AH198" i="65"/>
  <c r="H196" i="65"/>
  <c r="AS196" i="65" s="1"/>
  <c r="BC196" i="65" a="1"/>
  <c r="BC196" i="65" s="1"/>
  <c r="BD196" i="65" s="1"/>
  <c r="BE196" i="65" s="1"/>
  <c r="AX196" i="65" a="1"/>
  <c r="AX196" i="65" s="1"/>
  <c r="AV199" i="65"/>
  <c r="AU199" i="65"/>
  <c r="AW199" i="65"/>
  <c r="AS195" i="65"/>
  <c r="BA192" i="65"/>
  <c r="AY192" i="65"/>
  <c r="BB192" i="65" s="1"/>
  <c r="AR199" i="65"/>
  <c r="AH199" i="65"/>
  <c r="BA193" i="65"/>
  <c r="AY193" i="65"/>
  <c r="BB193" i="65" s="1"/>
  <c r="AQ199" i="65"/>
  <c r="AI199" i="65"/>
  <c r="AJ199" i="65"/>
  <c r="AY80" i="34"/>
  <c r="H81" i="34"/>
  <c r="BH81" i="34" a="1"/>
  <c r="BH81" i="34" s="1"/>
  <c r="BI81" i="34" s="1"/>
  <c r="AZ81" i="34" a="1"/>
  <c r="AZ81" i="34" s="1"/>
  <c r="BE81" i="34" a="1"/>
  <c r="BE81" i="34" s="1"/>
  <c r="BF81" i="34" s="1"/>
  <c r="AR85" i="34"/>
  <c r="AH85" i="34"/>
  <c r="BC74" i="34"/>
  <c r="BA74" i="34"/>
  <c r="BD74" i="34" s="1"/>
  <c r="AV84" i="34"/>
  <c r="AW84" i="34" s="1"/>
  <c r="BK76" i="34"/>
  <c r="H77" i="34"/>
  <c r="BH77" i="34" a="1"/>
  <c r="BH77" i="34" s="1"/>
  <c r="BI77" i="34" s="1"/>
  <c r="AZ77" i="34" a="1"/>
  <c r="AZ77" i="34" s="1"/>
  <c r="BE77" i="34" a="1"/>
  <c r="BE77" i="34" s="1"/>
  <c r="BF77" i="34" s="1"/>
  <c r="AS81" i="34"/>
  <c r="AQ84" i="34"/>
  <c r="AI84" i="34"/>
  <c r="AJ84" i="34"/>
  <c r="BG78" i="34"/>
  <c r="BJ78" i="34" s="1"/>
  <c r="AX78" i="34"/>
  <c r="AV80" i="34"/>
  <c r="AW80" i="34" s="1"/>
  <c r="BC79" i="34"/>
  <c r="BA79" i="34"/>
  <c r="BD79" i="34" s="1"/>
  <c r="AS82" i="34"/>
  <c r="AX74" i="34"/>
  <c r="BG74" i="34"/>
  <c r="BJ74" i="34" s="1"/>
  <c r="AR84" i="34"/>
  <c r="AH84" i="34"/>
  <c r="AN88" i="34"/>
  <c r="C88" i="34"/>
  <c r="D88" i="34"/>
  <c r="G88" i="34" s="1"/>
  <c r="AO88" i="34"/>
  <c r="E88" i="34"/>
  <c r="F88" i="34"/>
  <c r="M88" i="34"/>
  <c r="I88" i="34"/>
  <c r="AP88" i="34"/>
  <c r="Z88" i="34"/>
  <c r="R88" i="34"/>
  <c r="O88" i="34"/>
  <c r="K88" i="34"/>
  <c r="AB88" i="34"/>
  <c r="Q88" i="34"/>
  <c r="AD88" i="34"/>
  <c r="AA88" i="34"/>
  <c r="AC88" i="34"/>
  <c r="J88" i="34"/>
  <c r="AT88" i="34" s="1"/>
  <c r="L88" i="34"/>
  <c r="P88" i="34"/>
  <c r="S88" i="34"/>
  <c r="N88" i="34"/>
  <c r="AN83" i="34"/>
  <c r="C83" i="34"/>
  <c r="D83" i="34"/>
  <c r="G83" i="34" s="1"/>
  <c r="AO83" i="34"/>
  <c r="E83" i="34"/>
  <c r="F83" i="34"/>
  <c r="M83" i="34"/>
  <c r="I83" i="34"/>
  <c r="AP83" i="34"/>
  <c r="AY83" i="34" s="1"/>
  <c r="Z83" i="34"/>
  <c r="R83" i="34"/>
  <c r="O83" i="34"/>
  <c r="K83" i="34"/>
  <c r="AB83" i="34"/>
  <c r="Q83" i="34"/>
  <c r="AD83" i="34"/>
  <c r="AA83" i="34"/>
  <c r="AC83" i="34"/>
  <c r="J83" i="34"/>
  <c r="AT83" i="34" s="1"/>
  <c r="L83" i="34"/>
  <c r="S83" i="34"/>
  <c r="N83" i="34"/>
  <c r="P83" i="34"/>
  <c r="AJ80" i="34"/>
  <c r="AI80" i="34"/>
  <c r="AQ80" i="34"/>
  <c r="BB87" i="34"/>
  <c r="BL87" i="34"/>
  <c r="AN87" i="34"/>
  <c r="C87" i="34"/>
  <c r="D87" i="34"/>
  <c r="G87" i="34" s="1"/>
  <c r="AO87" i="34"/>
  <c r="E87" i="34"/>
  <c r="F87" i="34"/>
  <c r="M87" i="34"/>
  <c r="AP87" i="34"/>
  <c r="I87" i="34"/>
  <c r="Z87" i="34"/>
  <c r="R87" i="34"/>
  <c r="AB87" i="34"/>
  <c r="K87" i="34"/>
  <c r="O87" i="34"/>
  <c r="Q87" i="34"/>
  <c r="AD87" i="34"/>
  <c r="AA87" i="34"/>
  <c r="AC87" i="34"/>
  <c r="L87" i="34"/>
  <c r="J87" i="34"/>
  <c r="AT87" i="34" s="1"/>
  <c r="P87" i="34"/>
  <c r="S87" i="34"/>
  <c r="N87" i="34"/>
  <c r="BC78" i="34"/>
  <c r="BA78" i="34"/>
  <c r="BD78" i="34" s="1"/>
  <c r="AR80" i="34"/>
  <c r="AH80" i="34"/>
  <c r="AV85" i="34"/>
  <c r="AW85" i="34" s="1"/>
  <c r="AI85" i="34"/>
  <c r="AJ85" i="34"/>
  <c r="AQ85" i="34"/>
  <c r="H82" i="34"/>
  <c r="BE82" i="34" a="1"/>
  <c r="BE82" i="34" s="1"/>
  <c r="BF82" i="34" s="1"/>
  <c r="AZ82" i="34" a="1"/>
  <c r="AZ82" i="34" s="1"/>
  <c r="BH82" i="34" a="1"/>
  <c r="BH82" i="34" s="1"/>
  <c r="BI82" i="34" s="1"/>
  <c r="BG79" i="34"/>
  <c r="BJ79" i="34" s="1"/>
  <c r="BK79" i="34" s="1"/>
  <c r="AX79" i="34"/>
  <c r="BK71" i="34"/>
  <c r="AY84" i="34"/>
  <c r="A86" i="34"/>
  <c r="E58" i="51"/>
  <c r="A204" i="65"/>
  <c r="A205" i="65"/>
  <c r="A206" i="65"/>
  <c r="A91" i="34"/>
  <c r="A90" i="34"/>
  <c r="BK78" i="34" l="1"/>
  <c r="AW202" i="65"/>
  <c r="AR201" i="65"/>
  <c r="AH201" i="65"/>
  <c r="AR202" i="65"/>
  <c r="AH202" i="65"/>
  <c r="H200" i="65"/>
  <c r="AS200" i="65" s="1"/>
  <c r="AX200" i="65" a="1"/>
  <c r="AX200" i="65" s="1"/>
  <c r="BC200" i="65" a="1"/>
  <c r="BC200" i="65" s="1"/>
  <c r="BD200" i="65" s="1"/>
  <c r="BE200" i="65" s="1"/>
  <c r="AW203" i="65"/>
  <c r="BA197" i="65"/>
  <c r="AY197" i="65"/>
  <c r="BB197" i="65" s="1"/>
  <c r="AV203" i="65"/>
  <c r="AU203" i="65"/>
  <c r="H198" i="65"/>
  <c r="AS198" i="65" s="1"/>
  <c r="BC198" i="65" a="1"/>
  <c r="BC198" i="65" s="1"/>
  <c r="BD198" i="65" s="1"/>
  <c r="BE198" i="65" s="1"/>
  <c r="AX198" i="65" a="1"/>
  <c r="AX198" i="65" s="1"/>
  <c r="AU201" i="65"/>
  <c r="AV201" i="65"/>
  <c r="AW201" i="65"/>
  <c r="BA196" i="65"/>
  <c r="AY196" i="65"/>
  <c r="BB196" i="65" s="1"/>
  <c r="AQ203" i="65"/>
  <c r="AJ203" i="65"/>
  <c r="AI203" i="65"/>
  <c r="H199" i="65"/>
  <c r="AS199" i="65" s="1"/>
  <c r="AX199" i="65" a="1"/>
  <c r="AX199" i="65" s="1"/>
  <c r="BC199" i="65" a="1"/>
  <c r="BC199" i="65" s="1"/>
  <c r="BD199" i="65" s="1"/>
  <c r="BE199" i="65" s="1"/>
  <c r="AN206" i="65"/>
  <c r="C206" i="65"/>
  <c r="D206" i="65"/>
  <c r="G206" i="65" s="1"/>
  <c r="AO206" i="65"/>
  <c r="E206" i="65"/>
  <c r="F206" i="65"/>
  <c r="I206" i="65"/>
  <c r="M206" i="65"/>
  <c r="R206" i="65"/>
  <c r="Z206" i="65"/>
  <c r="K206" i="65"/>
  <c r="AB206" i="65"/>
  <c r="O206" i="65"/>
  <c r="AP206" i="65"/>
  <c r="Q206" i="65"/>
  <c r="AD206" i="65"/>
  <c r="AA206" i="65"/>
  <c r="AC206" i="65"/>
  <c r="J206" i="65"/>
  <c r="L206" i="65"/>
  <c r="AT206" i="65" s="1"/>
  <c r="N206" i="65"/>
  <c r="S206" i="65"/>
  <c r="P206" i="65"/>
  <c r="AJ201" i="65"/>
  <c r="AI201" i="65"/>
  <c r="AQ201" i="65"/>
  <c r="AI202" i="65"/>
  <c r="AJ202" i="65"/>
  <c r="AQ202" i="65"/>
  <c r="AN205" i="65"/>
  <c r="C205" i="65"/>
  <c r="D205" i="65"/>
  <c r="G205" i="65" s="1"/>
  <c r="AO205" i="65"/>
  <c r="E205" i="65"/>
  <c r="F205" i="65"/>
  <c r="R205" i="65"/>
  <c r="M205" i="65"/>
  <c r="I205" i="65"/>
  <c r="Z205" i="65"/>
  <c r="AP205" i="65"/>
  <c r="AB205" i="65"/>
  <c r="O205" i="65"/>
  <c r="K205" i="65"/>
  <c r="Q205" i="65"/>
  <c r="AD205" i="65"/>
  <c r="AA205" i="65"/>
  <c r="AC205" i="65"/>
  <c r="L205" i="65"/>
  <c r="AT205" i="65" s="1"/>
  <c r="J205" i="65"/>
  <c r="P205" i="65"/>
  <c r="S205" i="65"/>
  <c r="N205" i="65"/>
  <c r="AU202" i="65"/>
  <c r="AV202" i="65"/>
  <c r="AR203" i="65"/>
  <c r="AH203" i="65"/>
  <c r="AZ204" i="65"/>
  <c r="BF204" i="65"/>
  <c r="AN204" i="65"/>
  <c r="C204" i="65"/>
  <c r="D204" i="65"/>
  <c r="G204" i="65" s="1"/>
  <c r="AO204" i="65"/>
  <c r="E204" i="65"/>
  <c r="F204" i="65"/>
  <c r="I204" i="65"/>
  <c r="R204" i="65"/>
  <c r="M204" i="65"/>
  <c r="Z204" i="65"/>
  <c r="K204" i="65"/>
  <c r="AB204" i="65"/>
  <c r="AP204" i="65"/>
  <c r="O204" i="65"/>
  <c r="Q204" i="65"/>
  <c r="AD204" i="65"/>
  <c r="AA204" i="65"/>
  <c r="AC204" i="65"/>
  <c r="J204" i="65"/>
  <c r="L204" i="65"/>
  <c r="AT204" i="65" s="1"/>
  <c r="S204" i="65"/>
  <c r="N204" i="65"/>
  <c r="P204" i="65"/>
  <c r="BA195" i="65"/>
  <c r="AY195" i="65"/>
  <c r="BB195" i="65" s="1"/>
  <c r="BC81" i="34"/>
  <c r="BA81" i="34"/>
  <c r="BD81" i="34" s="1"/>
  <c r="AV87" i="34"/>
  <c r="AW87" i="34" s="1"/>
  <c r="AY87" i="34"/>
  <c r="AR83" i="34"/>
  <c r="AH83" i="34"/>
  <c r="AQ88" i="34"/>
  <c r="AJ88" i="34"/>
  <c r="AI88" i="34"/>
  <c r="BB90" i="34"/>
  <c r="BL90" i="34"/>
  <c r="AN90" i="34"/>
  <c r="C90" i="34"/>
  <c r="D90" i="34"/>
  <c r="G90" i="34" s="1"/>
  <c r="AO90" i="34"/>
  <c r="E90" i="34"/>
  <c r="F90" i="34"/>
  <c r="M90" i="34"/>
  <c r="I90" i="34"/>
  <c r="AP90" i="34"/>
  <c r="Z90" i="34"/>
  <c r="R90" i="34"/>
  <c r="O90" i="34"/>
  <c r="K90" i="34"/>
  <c r="AB90" i="34"/>
  <c r="Q90" i="34"/>
  <c r="AD90" i="34"/>
  <c r="AA90" i="34"/>
  <c r="AC90" i="34"/>
  <c r="J90" i="34"/>
  <c r="AT90" i="34" s="1"/>
  <c r="L90" i="34"/>
  <c r="S90" i="34"/>
  <c r="N90" i="34"/>
  <c r="P90" i="34"/>
  <c r="H84" i="34"/>
  <c r="BH84" i="34" a="1"/>
  <c r="BH84" i="34" s="1"/>
  <c r="BI84" i="34" s="1"/>
  <c r="AZ84" i="34" a="1"/>
  <c r="AZ84" i="34" s="1"/>
  <c r="BE84" i="34" a="1"/>
  <c r="BE84" i="34" s="1"/>
  <c r="BF84" i="34" s="1"/>
  <c r="AN91" i="34"/>
  <c r="C91" i="34"/>
  <c r="D91" i="34"/>
  <c r="G91" i="34" s="1"/>
  <c r="AO91" i="34"/>
  <c r="E91" i="34"/>
  <c r="F91" i="34"/>
  <c r="M91" i="34"/>
  <c r="AP91" i="34"/>
  <c r="I91" i="34"/>
  <c r="R91" i="34"/>
  <c r="Z91" i="34"/>
  <c r="O91" i="34"/>
  <c r="K91" i="34"/>
  <c r="AB91" i="34"/>
  <c r="Q91" i="34"/>
  <c r="AD91" i="34"/>
  <c r="AA91" i="34"/>
  <c r="AC91" i="34"/>
  <c r="J91" i="34"/>
  <c r="AT91" i="34" s="1"/>
  <c r="L91" i="34"/>
  <c r="N91" i="34"/>
  <c r="S91" i="34"/>
  <c r="P91" i="34"/>
  <c r="AI87" i="34"/>
  <c r="AJ87" i="34"/>
  <c r="AQ87" i="34"/>
  <c r="AR88" i="34"/>
  <c r="AH88" i="34"/>
  <c r="BK74" i="34"/>
  <c r="H85" i="34"/>
  <c r="BE85" i="34" a="1"/>
  <c r="BE85" i="34" s="1"/>
  <c r="BF85" i="34" s="1"/>
  <c r="AZ85" i="34" a="1"/>
  <c r="AZ85" i="34" s="1"/>
  <c r="BH85" i="34" a="1"/>
  <c r="BH85" i="34" s="1"/>
  <c r="BG81" i="34"/>
  <c r="BJ81" i="34" s="1"/>
  <c r="BK81" i="34" s="1"/>
  <c r="AX81" i="34"/>
  <c r="BC82" i="34"/>
  <c r="BA82" i="34"/>
  <c r="BD82" i="34" s="1"/>
  <c r="BI85" i="34"/>
  <c r="AJ83" i="34"/>
  <c r="AI83" i="34"/>
  <c r="AQ83" i="34"/>
  <c r="AS84" i="34"/>
  <c r="BG77" i="34"/>
  <c r="BJ77" i="34" s="1"/>
  <c r="AX77" i="34"/>
  <c r="AS77" i="34"/>
  <c r="BG82" i="34"/>
  <c r="BJ82" i="34" s="1"/>
  <c r="AX82" i="34"/>
  <c r="AV83" i="34"/>
  <c r="AW83" i="34" s="1"/>
  <c r="AY88" i="34"/>
  <c r="AN86" i="34"/>
  <c r="C86" i="34"/>
  <c r="D86" i="34"/>
  <c r="G86" i="34" s="1"/>
  <c r="AO86" i="34"/>
  <c r="E86" i="34"/>
  <c r="F86" i="34"/>
  <c r="M86" i="34"/>
  <c r="I86" i="34"/>
  <c r="AP86" i="34"/>
  <c r="AY86" i="34" s="1"/>
  <c r="R86" i="34"/>
  <c r="Z86" i="34"/>
  <c r="AB86" i="34"/>
  <c r="O86" i="34"/>
  <c r="K86" i="34"/>
  <c r="Q86" i="34"/>
  <c r="AD86" i="34"/>
  <c r="AC86" i="34"/>
  <c r="L86" i="34"/>
  <c r="J86" i="34"/>
  <c r="AT86" i="34" s="1"/>
  <c r="AA86" i="34"/>
  <c r="P86" i="34"/>
  <c r="N86" i="34"/>
  <c r="S86" i="34"/>
  <c r="AV88" i="34"/>
  <c r="AW88" i="34" s="1"/>
  <c r="H80" i="34"/>
  <c r="AS80" i="34" s="1"/>
  <c r="BE80" i="34" a="1"/>
  <c r="BE80" i="34" s="1"/>
  <c r="BF80" i="34" s="1"/>
  <c r="BH80" i="34" a="1"/>
  <c r="BH80" i="34" s="1"/>
  <c r="BI80" i="34" s="1"/>
  <c r="AZ80" i="34" a="1"/>
  <c r="AZ80" i="34" s="1"/>
  <c r="AR87" i="34"/>
  <c r="AH87" i="34"/>
  <c r="BC77" i="34"/>
  <c r="BA77" i="34"/>
  <c r="BD77" i="34" s="1"/>
  <c r="A89" i="34"/>
  <c r="E59" i="51"/>
  <c r="A208" i="65"/>
  <c r="A209" i="65"/>
  <c r="A207" i="65"/>
  <c r="A94" i="34"/>
  <c r="A93" i="34"/>
  <c r="AY91" i="34" l="1"/>
  <c r="AU205" i="65"/>
  <c r="AV205" i="65"/>
  <c r="BA200" i="65"/>
  <c r="AY200" i="65"/>
  <c r="BB200" i="65" s="1"/>
  <c r="AN208" i="65"/>
  <c r="C208" i="65"/>
  <c r="D208" i="65"/>
  <c r="G208" i="65" s="1"/>
  <c r="AO208" i="65"/>
  <c r="E208" i="65"/>
  <c r="F208" i="65"/>
  <c r="M208" i="65"/>
  <c r="Z208" i="65"/>
  <c r="I208" i="65"/>
  <c r="R208" i="65"/>
  <c r="K208" i="65"/>
  <c r="AB208" i="65"/>
  <c r="AP208" i="65"/>
  <c r="O208" i="65"/>
  <c r="Q208" i="65"/>
  <c r="AD208" i="65"/>
  <c r="AA208" i="65"/>
  <c r="AC208" i="65"/>
  <c r="J208" i="65"/>
  <c r="L208" i="65"/>
  <c r="AT208" i="65" s="1"/>
  <c r="S208" i="65"/>
  <c r="N208" i="65"/>
  <c r="P208" i="65"/>
  <c r="AR204" i="65"/>
  <c r="AH204" i="65"/>
  <c r="BA199" i="65"/>
  <c r="AY199" i="65"/>
  <c r="BB199" i="65" s="1"/>
  <c r="AI204" i="65"/>
  <c r="AQ204" i="65"/>
  <c r="AJ204" i="65"/>
  <c r="AV206" i="65"/>
  <c r="AU206" i="65"/>
  <c r="AW206" i="65"/>
  <c r="AW205" i="65"/>
  <c r="BA198" i="65"/>
  <c r="AY198" i="65"/>
  <c r="BB198" i="65" s="1"/>
  <c r="AU204" i="65"/>
  <c r="AV204" i="65"/>
  <c r="AR205" i="65"/>
  <c r="AH205" i="65"/>
  <c r="BF207" i="65"/>
  <c r="AZ207" i="65"/>
  <c r="AN207" i="65"/>
  <c r="C207" i="65"/>
  <c r="D207" i="65"/>
  <c r="G207" i="65" s="1"/>
  <c r="AO207" i="65"/>
  <c r="E207" i="65"/>
  <c r="F207" i="65"/>
  <c r="M207" i="65"/>
  <c r="R207" i="65"/>
  <c r="Z207" i="65"/>
  <c r="I207" i="65"/>
  <c r="O207" i="65"/>
  <c r="AP207" i="65"/>
  <c r="AB207" i="65"/>
  <c r="K207" i="65"/>
  <c r="Q207" i="65"/>
  <c r="AD207" i="65"/>
  <c r="AA207" i="65"/>
  <c r="AC207" i="65"/>
  <c r="L207" i="65"/>
  <c r="AT207" i="65" s="1"/>
  <c r="J207" i="65"/>
  <c r="P207" i="65"/>
  <c r="N207" i="65"/>
  <c r="S207" i="65"/>
  <c r="AW204" i="65"/>
  <c r="AN209" i="65"/>
  <c r="C209" i="65"/>
  <c r="D209" i="65"/>
  <c r="G209" i="65" s="1"/>
  <c r="AO209" i="65"/>
  <c r="E209" i="65"/>
  <c r="F209" i="65"/>
  <c r="R209" i="65"/>
  <c r="I209" i="65"/>
  <c r="M209" i="65"/>
  <c r="Z209" i="65"/>
  <c r="AP209" i="65"/>
  <c r="O209" i="65"/>
  <c r="AB209" i="65"/>
  <c r="K209" i="65"/>
  <c r="Q209" i="65"/>
  <c r="AD209" i="65"/>
  <c r="AA209" i="65"/>
  <c r="AC209" i="65"/>
  <c r="L209" i="65"/>
  <c r="AT209" i="65" s="1"/>
  <c r="J209" i="65"/>
  <c r="N209" i="65"/>
  <c r="P209" i="65"/>
  <c r="S209" i="65"/>
  <c r="H203" i="65"/>
  <c r="AS203" i="65" s="1"/>
  <c r="AX203" i="65" a="1"/>
  <c r="AX203" i="65" s="1"/>
  <c r="BC203" i="65" a="1"/>
  <c r="BC203" i="65" s="1"/>
  <c r="BD203" i="65" s="1"/>
  <c r="BE203" i="65" s="1"/>
  <c r="AQ205" i="65"/>
  <c r="AJ205" i="65"/>
  <c r="AI205" i="65"/>
  <c r="AR206" i="65"/>
  <c r="AH206" i="65"/>
  <c r="H202" i="65"/>
  <c r="AS202" i="65" s="1"/>
  <c r="BC202" i="65" a="1"/>
  <c r="BC202" i="65" s="1"/>
  <c r="BD202" i="65" s="1"/>
  <c r="BE202" i="65" s="1"/>
  <c r="AX202" i="65" a="1"/>
  <c r="AX202" i="65" s="1"/>
  <c r="AQ206" i="65"/>
  <c r="AI206" i="65"/>
  <c r="AJ206" i="65"/>
  <c r="H201" i="65"/>
  <c r="AS201" i="65" s="1"/>
  <c r="BC201" i="65" a="1"/>
  <c r="BC201" i="65" s="1"/>
  <c r="BD201" i="65" s="1"/>
  <c r="BE201" i="65" s="1"/>
  <c r="AX201" i="65" a="1"/>
  <c r="AX201" i="65" s="1"/>
  <c r="BC80" i="34"/>
  <c r="BA80" i="34"/>
  <c r="BD80" i="34" s="1"/>
  <c r="BK77" i="34"/>
  <c r="BC85" i="34"/>
  <c r="BA85" i="34"/>
  <c r="BD85" i="34" s="1"/>
  <c r="H88" i="34"/>
  <c r="BE88" i="34" a="1"/>
  <c r="BE88" i="34" s="1"/>
  <c r="BF88" i="34" s="1"/>
  <c r="BH88" i="34" a="1"/>
  <c r="BH88" i="34" s="1"/>
  <c r="BI88" i="34" s="1"/>
  <c r="AZ88" i="34" a="1"/>
  <c r="AZ88" i="34" s="1"/>
  <c r="AR91" i="34"/>
  <c r="AH91" i="34"/>
  <c r="AQ91" i="34"/>
  <c r="AJ91" i="34"/>
  <c r="AI91" i="34"/>
  <c r="AR90" i="34"/>
  <c r="AH90" i="34"/>
  <c r="AR86" i="34"/>
  <c r="AH86" i="34"/>
  <c r="BG85" i="34"/>
  <c r="BJ85" i="34" s="1"/>
  <c r="AX85" i="34"/>
  <c r="BC84" i="34"/>
  <c r="BA84" i="34"/>
  <c r="BD84" i="34" s="1"/>
  <c r="AY90" i="34"/>
  <c r="AJ90" i="34"/>
  <c r="AI90" i="34"/>
  <c r="AQ90" i="34"/>
  <c r="H83" i="34"/>
  <c r="AZ83" i="34" a="1"/>
  <c r="AZ83" i="34" s="1"/>
  <c r="BE83" i="34" a="1"/>
  <c r="BE83" i="34" s="1"/>
  <c r="BF83" i="34" s="1"/>
  <c r="BH83" i="34" a="1"/>
  <c r="BH83" i="34" s="1"/>
  <c r="BI83" i="34" s="1"/>
  <c r="AS85" i="34"/>
  <c r="AJ86" i="34"/>
  <c r="AQ86" i="34"/>
  <c r="AI86" i="34"/>
  <c r="AX80" i="34"/>
  <c r="BG80" i="34"/>
  <c r="BJ80" i="34" s="1"/>
  <c r="BK80" i="34" s="1"/>
  <c r="BK82" i="34"/>
  <c r="AN94" i="34"/>
  <c r="C94" i="34"/>
  <c r="D94" i="34"/>
  <c r="G94" i="34" s="1"/>
  <c r="AO94" i="34"/>
  <c r="E94" i="34"/>
  <c r="F94" i="34"/>
  <c r="M94" i="34"/>
  <c r="I94" i="34"/>
  <c r="AP94" i="34"/>
  <c r="Z94" i="34"/>
  <c r="R94" i="34"/>
  <c r="O94" i="34"/>
  <c r="K94" i="34"/>
  <c r="AB94" i="34"/>
  <c r="Q94" i="34"/>
  <c r="AD94" i="34"/>
  <c r="AA94" i="34"/>
  <c r="AC94" i="34"/>
  <c r="J94" i="34"/>
  <c r="AT94" i="34" s="1"/>
  <c r="L94" i="34"/>
  <c r="N94" i="34"/>
  <c r="S94" i="34"/>
  <c r="P94" i="34"/>
  <c r="H87" i="34"/>
  <c r="BH87" i="34" a="1"/>
  <c r="BH87" i="34" s="1"/>
  <c r="BI87" i="34" s="1"/>
  <c r="AZ87" i="34" a="1"/>
  <c r="AZ87" i="34" s="1"/>
  <c r="BE87" i="34" a="1"/>
  <c r="BE87" i="34" s="1"/>
  <c r="BF87" i="34" s="1"/>
  <c r="AV86" i="34"/>
  <c r="AW86" i="34" s="1"/>
  <c r="AS83" i="34"/>
  <c r="AV91" i="34"/>
  <c r="AW91" i="34" s="1"/>
  <c r="BL93" i="34"/>
  <c r="BB93" i="34"/>
  <c r="AN93" i="34"/>
  <c r="C93" i="34"/>
  <c r="D93" i="34"/>
  <c r="G93" i="34" s="1"/>
  <c r="AO93" i="34"/>
  <c r="E93" i="34"/>
  <c r="F93" i="34"/>
  <c r="M93" i="34"/>
  <c r="I93" i="34"/>
  <c r="AP93" i="34"/>
  <c r="Z93" i="34"/>
  <c r="R93" i="34"/>
  <c r="K93" i="34"/>
  <c r="AB93" i="34"/>
  <c r="O93" i="34"/>
  <c r="Q93" i="34"/>
  <c r="AD93" i="34"/>
  <c r="AA93" i="34"/>
  <c r="AC93" i="34"/>
  <c r="L93" i="34"/>
  <c r="J93" i="34"/>
  <c r="AT93" i="34" s="1"/>
  <c r="N93" i="34"/>
  <c r="P93" i="34"/>
  <c r="S93" i="34"/>
  <c r="AN89" i="34"/>
  <c r="C89" i="34"/>
  <c r="D89" i="34"/>
  <c r="G89" i="34" s="1"/>
  <c r="AO89" i="34"/>
  <c r="E89" i="34"/>
  <c r="F89" i="34"/>
  <c r="M89" i="34"/>
  <c r="AP89" i="34"/>
  <c r="AY89" i="34" s="1"/>
  <c r="I89" i="34"/>
  <c r="Z89" i="34"/>
  <c r="R89" i="34"/>
  <c r="O89" i="34"/>
  <c r="K89" i="34"/>
  <c r="AB89" i="34"/>
  <c r="Q89" i="34"/>
  <c r="AD89" i="34"/>
  <c r="AA89" i="34"/>
  <c r="AC89" i="34"/>
  <c r="J89" i="34"/>
  <c r="AT89" i="34" s="1"/>
  <c r="L89" i="34"/>
  <c r="P89" i="34"/>
  <c r="S89" i="34"/>
  <c r="N89" i="34"/>
  <c r="BG84" i="34"/>
  <c r="BJ84" i="34" s="1"/>
  <c r="BK84" i="34" s="1"/>
  <c r="AX84" i="34"/>
  <c r="AV90" i="34"/>
  <c r="AW90" i="34" s="1"/>
  <c r="AS88" i="34"/>
  <c r="A92" i="34"/>
  <c r="E60" i="51"/>
  <c r="A210" i="65"/>
  <c r="A212" i="65"/>
  <c r="A211" i="65"/>
  <c r="A97" i="34"/>
  <c r="A96" i="34"/>
  <c r="BK85" i="34" l="1"/>
  <c r="AY93" i="34"/>
  <c r="BA203" i="65"/>
  <c r="AY203" i="65"/>
  <c r="BB203" i="65" s="1"/>
  <c r="AV209" i="65"/>
  <c r="AU209" i="65"/>
  <c r="AJ207" i="65"/>
  <c r="AI207" i="65"/>
  <c r="AQ207" i="65"/>
  <c r="AJ208" i="65"/>
  <c r="AQ208" i="65"/>
  <c r="AI208" i="65"/>
  <c r="BA201" i="65"/>
  <c r="AY201" i="65"/>
  <c r="BB201" i="65" s="1"/>
  <c r="H206" i="65"/>
  <c r="BC206" i="65" a="1"/>
  <c r="BC206" i="65" s="1"/>
  <c r="BD206" i="65" s="1"/>
  <c r="BE206" i="65" s="1"/>
  <c r="AX206" i="65" a="1"/>
  <c r="AX206" i="65" s="1"/>
  <c r="AU208" i="65"/>
  <c r="AV208" i="65"/>
  <c r="BA202" i="65"/>
  <c r="AY202" i="65"/>
  <c r="BB202" i="65" s="1"/>
  <c r="H205" i="65"/>
  <c r="BC205" i="65" a="1"/>
  <c r="BC205" i="65" s="1"/>
  <c r="BD205" i="65" s="1"/>
  <c r="BE205" i="65" s="1"/>
  <c r="AX205" i="65" a="1"/>
  <c r="AX205" i="65" s="1"/>
  <c r="AW208" i="65"/>
  <c r="AW209" i="65"/>
  <c r="AR209" i="65"/>
  <c r="AH209" i="65"/>
  <c r="AS206" i="65"/>
  <c r="AW207" i="65"/>
  <c r="H204" i="65"/>
  <c r="AS204" i="65" s="1"/>
  <c r="BC204" i="65" a="1"/>
  <c r="BC204" i="65" s="1"/>
  <c r="BD204" i="65" s="1"/>
  <c r="BE204" i="65" s="1"/>
  <c r="AX204" i="65" a="1"/>
  <c r="AX204" i="65" s="1"/>
  <c r="AN211" i="65"/>
  <c r="C211" i="65"/>
  <c r="D211" i="65"/>
  <c r="G211" i="65" s="1"/>
  <c r="AO211" i="65"/>
  <c r="E211" i="65"/>
  <c r="F211" i="65"/>
  <c r="M211" i="65"/>
  <c r="R211" i="65"/>
  <c r="I211" i="65"/>
  <c r="Z211" i="65"/>
  <c r="O211" i="65"/>
  <c r="AP211" i="65"/>
  <c r="K211" i="65"/>
  <c r="AB211" i="65"/>
  <c r="Q211" i="65"/>
  <c r="AD211" i="65"/>
  <c r="AC211" i="65"/>
  <c r="L211" i="65"/>
  <c r="AT211" i="65" s="1"/>
  <c r="J211" i="65"/>
  <c r="AA211" i="65"/>
  <c r="S211" i="65"/>
  <c r="N211" i="65"/>
  <c r="P211" i="65"/>
  <c r="AU207" i="65"/>
  <c r="AV207" i="65"/>
  <c r="AN212" i="65"/>
  <c r="C212" i="65"/>
  <c r="D212" i="65"/>
  <c r="G212" i="65" s="1"/>
  <c r="AO212" i="65"/>
  <c r="E212" i="65"/>
  <c r="F212" i="65"/>
  <c r="I212" i="65"/>
  <c r="R212" i="65"/>
  <c r="M212" i="65"/>
  <c r="Z212" i="65"/>
  <c r="O212" i="65"/>
  <c r="AB212" i="65"/>
  <c r="AP212" i="65"/>
  <c r="K212" i="65"/>
  <c r="Q212" i="65"/>
  <c r="AD212" i="65"/>
  <c r="AC212" i="65"/>
  <c r="J212" i="65"/>
  <c r="L212" i="65"/>
  <c r="AT212" i="65" s="1"/>
  <c r="N212" i="65"/>
  <c r="P212" i="65"/>
  <c r="AA212" i="65"/>
  <c r="S212" i="65"/>
  <c r="AS205" i="65"/>
  <c r="AZ210" i="65"/>
  <c r="BF210" i="65"/>
  <c r="AN210" i="65"/>
  <c r="C210" i="65"/>
  <c r="D210" i="65"/>
  <c r="G210" i="65" s="1"/>
  <c r="AO210" i="65"/>
  <c r="E210" i="65"/>
  <c r="F210" i="65"/>
  <c r="R210" i="65"/>
  <c r="M210" i="65"/>
  <c r="I210" i="65"/>
  <c r="Z210" i="65"/>
  <c r="AP210" i="65"/>
  <c r="K210" i="65"/>
  <c r="O210" i="65"/>
  <c r="AB210" i="65"/>
  <c r="Q210" i="65"/>
  <c r="AD210" i="65"/>
  <c r="AC210" i="65"/>
  <c r="L210" i="65"/>
  <c r="AT210" i="65" s="1"/>
  <c r="J210" i="65"/>
  <c r="AA210" i="65"/>
  <c r="P210" i="65"/>
  <c r="N210" i="65"/>
  <c r="S210" i="65"/>
  <c r="AQ209" i="65"/>
  <c r="AJ209" i="65"/>
  <c r="AI209" i="65"/>
  <c r="AR207" i="65"/>
  <c r="AH207" i="65"/>
  <c r="AR208" i="65"/>
  <c r="AH208" i="65"/>
  <c r="AR93" i="34"/>
  <c r="AH93" i="34"/>
  <c r="AX87" i="34"/>
  <c r="BG87" i="34"/>
  <c r="BJ87" i="34" s="1"/>
  <c r="BC83" i="34"/>
  <c r="BA83" i="34"/>
  <c r="BD83" i="34" s="1"/>
  <c r="H86" i="34"/>
  <c r="AS86" i="34" s="1"/>
  <c r="AZ86" i="34" a="1"/>
  <c r="AZ86" i="34" s="1"/>
  <c r="BE86" i="34" a="1"/>
  <c r="BE86" i="34" s="1"/>
  <c r="BF86" i="34" s="1"/>
  <c r="BH86" i="34" a="1"/>
  <c r="BH86" i="34" s="1"/>
  <c r="AN97" i="34"/>
  <c r="C97" i="34"/>
  <c r="D97" i="34"/>
  <c r="G97" i="34" s="1"/>
  <c r="AO97" i="34"/>
  <c r="E97" i="34"/>
  <c r="F97" i="34"/>
  <c r="M97" i="34"/>
  <c r="I97" i="34"/>
  <c r="Z97" i="34"/>
  <c r="AP97" i="34"/>
  <c r="R97" i="34"/>
  <c r="O97" i="34"/>
  <c r="K97" i="34"/>
  <c r="AB97" i="34"/>
  <c r="Q97" i="34"/>
  <c r="AD97" i="34"/>
  <c r="AA97" i="34"/>
  <c r="AC97" i="34"/>
  <c r="L97" i="34"/>
  <c r="J97" i="34"/>
  <c r="AT97" i="34" s="1"/>
  <c r="S97" i="34"/>
  <c r="N97" i="34"/>
  <c r="P97" i="34"/>
  <c r="AV93" i="34"/>
  <c r="AW93" i="34" s="1"/>
  <c r="AR94" i="34"/>
  <c r="AH94" i="34"/>
  <c r="BG83" i="34"/>
  <c r="BJ83" i="34" s="1"/>
  <c r="BK83" i="34" s="1"/>
  <c r="AX83" i="34"/>
  <c r="BG88" i="34"/>
  <c r="BJ88" i="34" s="1"/>
  <c r="AX88" i="34"/>
  <c r="AI89" i="34"/>
  <c r="AJ89" i="34"/>
  <c r="AQ89" i="34"/>
  <c r="AV94" i="34"/>
  <c r="AW94" i="34" s="1"/>
  <c r="AY94" i="34"/>
  <c r="AI94" i="34"/>
  <c r="AQ94" i="34"/>
  <c r="AJ94" i="34"/>
  <c r="H91" i="34"/>
  <c r="AS91" i="34" s="1"/>
  <c r="BE91" i="34" a="1"/>
  <c r="BE91" i="34" s="1"/>
  <c r="BF91" i="34" s="1"/>
  <c r="AZ91" i="34" a="1"/>
  <c r="AZ91" i="34" s="1"/>
  <c r="BH91" i="34" a="1"/>
  <c r="BH91" i="34" s="1"/>
  <c r="BI91" i="34" s="1"/>
  <c r="BB96" i="34"/>
  <c r="BL96" i="34"/>
  <c r="AN96" i="34"/>
  <c r="C96" i="34"/>
  <c r="D96" i="34"/>
  <c r="G96" i="34" s="1"/>
  <c r="AO96" i="34"/>
  <c r="E96" i="34"/>
  <c r="F96" i="34"/>
  <c r="M96" i="34"/>
  <c r="I96" i="34"/>
  <c r="Z96" i="34"/>
  <c r="AP96" i="34"/>
  <c r="AY96" i="34" s="1"/>
  <c r="R96" i="34"/>
  <c r="O96" i="34"/>
  <c r="K96" i="34"/>
  <c r="AB96" i="34"/>
  <c r="Q96" i="34"/>
  <c r="AD96" i="34"/>
  <c r="AA96" i="34"/>
  <c r="AC96" i="34"/>
  <c r="J96" i="34"/>
  <c r="AT96" i="34" s="1"/>
  <c r="L96" i="34"/>
  <c r="S96" i="34"/>
  <c r="N96" i="34"/>
  <c r="P96" i="34"/>
  <c r="AN92" i="34"/>
  <c r="C92" i="34"/>
  <c r="D92" i="34"/>
  <c r="G92" i="34" s="1"/>
  <c r="AO92" i="34"/>
  <c r="E92" i="34"/>
  <c r="F92" i="34"/>
  <c r="M92" i="34"/>
  <c r="I92" i="34"/>
  <c r="AP92" i="34"/>
  <c r="Z92" i="34"/>
  <c r="R92" i="34"/>
  <c r="O92" i="34"/>
  <c r="K92" i="34"/>
  <c r="AB92" i="34"/>
  <c r="Q92" i="34"/>
  <c r="AD92" i="34"/>
  <c r="AA92" i="34"/>
  <c r="AC92" i="34"/>
  <c r="L92" i="34"/>
  <c r="J92" i="34"/>
  <c r="AT92" i="34" s="1"/>
  <c r="N92" i="34"/>
  <c r="S92" i="34"/>
  <c r="P92" i="34"/>
  <c r="AS87" i="34"/>
  <c r="AR89" i="34"/>
  <c r="AH89" i="34"/>
  <c r="AI93" i="34"/>
  <c r="AJ93" i="34"/>
  <c r="AQ93" i="34"/>
  <c r="BC87" i="34"/>
  <c r="BA87" i="34"/>
  <c r="BD87" i="34" s="1"/>
  <c r="H90" i="34"/>
  <c r="AS90" i="34" s="1"/>
  <c r="AZ90" i="34" a="1"/>
  <c r="AZ90" i="34" s="1"/>
  <c r="BE90" i="34" a="1"/>
  <c r="BE90" i="34" s="1"/>
  <c r="BF90" i="34" s="1"/>
  <c r="BH90" i="34" a="1"/>
  <c r="BH90" i="34" s="1"/>
  <c r="BI90" i="34" s="1"/>
  <c r="BC88" i="34"/>
  <c r="BA88" i="34"/>
  <c r="BD88" i="34" s="1"/>
  <c r="AV89" i="34"/>
  <c r="AW89" i="34" s="1"/>
  <c r="BI86" i="34"/>
  <c r="A95" i="34"/>
  <c r="E61" i="51"/>
  <c r="A215" i="65"/>
  <c r="A213" i="65"/>
  <c r="A214" i="65"/>
  <c r="A99" i="34"/>
  <c r="A100" i="34"/>
  <c r="BK88" i="34" l="1"/>
  <c r="AY92" i="34"/>
  <c r="AZ213" i="65"/>
  <c r="BF213" i="65"/>
  <c r="AN213" i="65"/>
  <c r="C213" i="65"/>
  <c r="D213" i="65"/>
  <c r="G213" i="65" s="1"/>
  <c r="AO213" i="65"/>
  <c r="E213" i="65"/>
  <c r="F213" i="65"/>
  <c r="I213" i="65"/>
  <c r="M213" i="65"/>
  <c r="R213" i="65"/>
  <c r="Z213" i="65"/>
  <c r="O213" i="65"/>
  <c r="K213" i="65"/>
  <c r="AB213" i="65"/>
  <c r="AP213" i="65"/>
  <c r="Q213" i="65"/>
  <c r="AD213" i="65"/>
  <c r="AA213" i="65"/>
  <c r="AC213" i="65"/>
  <c r="L213" i="65"/>
  <c r="AT213" i="65" s="1"/>
  <c r="J213" i="65"/>
  <c r="N213" i="65"/>
  <c r="P213" i="65"/>
  <c r="S213" i="65"/>
  <c r="AJ210" i="65"/>
  <c r="AQ210" i="65"/>
  <c r="AI210" i="65"/>
  <c r="AR212" i="65"/>
  <c r="AH212" i="65"/>
  <c r="AI211" i="65"/>
  <c r="AJ211" i="65"/>
  <c r="AQ211" i="65"/>
  <c r="BA206" i="65"/>
  <c r="AY206" i="65"/>
  <c r="BB206" i="65" s="1"/>
  <c r="H208" i="65"/>
  <c r="AS208" i="65" s="1"/>
  <c r="BC208" i="65" a="1"/>
  <c r="BC208" i="65" s="1"/>
  <c r="BD208" i="65" s="1"/>
  <c r="BE208" i="65" s="1"/>
  <c r="AX208" i="65" a="1"/>
  <c r="AX208" i="65" s="1"/>
  <c r="AW210" i="65"/>
  <c r="AR210" i="65"/>
  <c r="AH210" i="65"/>
  <c r="AJ212" i="65"/>
  <c r="AI212" i="65"/>
  <c r="AQ212" i="65"/>
  <c r="BA204" i="65"/>
  <c r="AY204" i="65"/>
  <c r="BB204" i="65" s="1"/>
  <c r="H209" i="65"/>
  <c r="AS209" i="65" s="1"/>
  <c r="BC209" i="65" a="1"/>
  <c r="BC209" i="65" s="1"/>
  <c r="AX209" i="65" a="1"/>
  <c r="AX209" i="65" s="1"/>
  <c r="AN215" i="65"/>
  <c r="C215" i="65"/>
  <c r="D215" i="65"/>
  <c r="G215" i="65" s="1"/>
  <c r="AO215" i="65"/>
  <c r="E215" i="65"/>
  <c r="F215" i="65"/>
  <c r="Z215" i="65"/>
  <c r="R215" i="65"/>
  <c r="M215" i="65"/>
  <c r="I215" i="65"/>
  <c r="AP215" i="65"/>
  <c r="O215" i="65"/>
  <c r="K215" i="65"/>
  <c r="AB215" i="65"/>
  <c r="Q215" i="65"/>
  <c r="AD215" i="65"/>
  <c r="AA215" i="65"/>
  <c r="AC215" i="65"/>
  <c r="L215" i="65"/>
  <c r="AT215" i="65" s="1"/>
  <c r="J215" i="65"/>
  <c r="S215" i="65"/>
  <c r="P215" i="65"/>
  <c r="N215" i="65"/>
  <c r="AV210" i="65"/>
  <c r="AU210" i="65"/>
  <c r="AV211" i="65"/>
  <c r="AU211" i="65"/>
  <c r="AW211" i="65"/>
  <c r="H207" i="65"/>
  <c r="BC207" i="65" a="1"/>
  <c r="BC207" i="65" s="1"/>
  <c r="BD207" i="65" s="1"/>
  <c r="BE207" i="65" s="1"/>
  <c r="AX207" i="65" a="1"/>
  <c r="AX207" i="65" s="1"/>
  <c r="AU212" i="65"/>
  <c r="AV212" i="65"/>
  <c r="BA205" i="65"/>
  <c r="AY205" i="65"/>
  <c r="BB205" i="65" s="1"/>
  <c r="AS207" i="65"/>
  <c r="AW212" i="65"/>
  <c r="AR211" i="65"/>
  <c r="AH211" i="65"/>
  <c r="AN214" i="65"/>
  <c r="C214" i="65"/>
  <c r="D214" i="65"/>
  <c r="G214" i="65" s="1"/>
  <c r="AO214" i="65"/>
  <c r="E214" i="65"/>
  <c r="F214" i="65"/>
  <c r="I214" i="65"/>
  <c r="R214" i="65"/>
  <c r="M214" i="65"/>
  <c r="Z214" i="65"/>
  <c r="K214" i="65"/>
  <c r="AB214" i="65"/>
  <c r="AP214" i="65"/>
  <c r="AW214" i="65" s="1"/>
  <c r="O214" i="65"/>
  <c r="Q214" i="65"/>
  <c r="AD214" i="65"/>
  <c r="AA214" i="65"/>
  <c r="AC214" i="65"/>
  <c r="J214" i="65"/>
  <c r="L214" i="65"/>
  <c r="AT214" i="65" s="1"/>
  <c r="P214" i="65"/>
  <c r="N214" i="65"/>
  <c r="S214" i="65"/>
  <c r="BD209" i="65"/>
  <c r="BE209" i="65" s="1"/>
  <c r="BC91" i="34"/>
  <c r="BA91" i="34"/>
  <c r="BD91" i="34" s="1"/>
  <c r="BG91" i="34"/>
  <c r="BJ91" i="34" s="1"/>
  <c r="AX91" i="34"/>
  <c r="BC90" i="34"/>
  <c r="BA90" i="34"/>
  <c r="BD90" i="34" s="1"/>
  <c r="AV92" i="34"/>
  <c r="AW92" i="34" s="1"/>
  <c r="AR96" i="34"/>
  <c r="AH96" i="34"/>
  <c r="AX90" i="34"/>
  <c r="BG90" i="34"/>
  <c r="BJ90" i="34" s="1"/>
  <c r="AN100" i="34"/>
  <c r="C100" i="34"/>
  <c r="D100" i="34"/>
  <c r="G100" i="34" s="1"/>
  <c r="AO100" i="34"/>
  <c r="E100" i="34"/>
  <c r="F100" i="34"/>
  <c r="I100" i="34"/>
  <c r="M100" i="34"/>
  <c r="AP100" i="34"/>
  <c r="Z100" i="34"/>
  <c r="R100" i="34"/>
  <c r="O100" i="34"/>
  <c r="K100" i="34"/>
  <c r="AB100" i="34"/>
  <c r="Q100" i="34"/>
  <c r="AD100" i="34"/>
  <c r="AA100" i="34"/>
  <c r="AC100" i="34"/>
  <c r="L100" i="34"/>
  <c r="J100" i="34"/>
  <c r="AT100" i="34" s="1"/>
  <c r="N100" i="34"/>
  <c r="S100" i="34"/>
  <c r="P100" i="34"/>
  <c r="AN95" i="34"/>
  <c r="C95" i="34"/>
  <c r="D95" i="34"/>
  <c r="G95" i="34" s="1"/>
  <c r="AO95" i="34"/>
  <c r="E95" i="34"/>
  <c r="F95" i="34"/>
  <c r="M95" i="34"/>
  <c r="I95" i="34"/>
  <c r="Z95" i="34"/>
  <c r="AP95" i="34"/>
  <c r="R95" i="34"/>
  <c r="K95" i="34"/>
  <c r="AB95" i="34"/>
  <c r="O95" i="34"/>
  <c r="Q95" i="34"/>
  <c r="AD95" i="34"/>
  <c r="AA95" i="34"/>
  <c r="AC95" i="34"/>
  <c r="L95" i="34"/>
  <c r="J95" i="34"/>
  <c r="AT95" i="34" s="1"/>
  <c r="S95" i="34"/>
  <c r="N95" i="34"/>
  <c r="P95" i="34"/>
  <c r="AV96" i="34"/>
  <c r="AW96" i="34" s="1"/>
  <c r="AY97" i="34"/>
  <c r="AR97" i="34"/>
  <c r="AH97" i="34"/>
  <c r="BB99" i="34"/>
  <c r="BL99" i="34"/>
  <c r="AN99" i="34"/>
  <c r="C99" i="34"/>
  <c r="D99" i="34"/>
  <c r="G99" i="34" s="1"/>
  <c r="AO99" i="34"/>
  <c r="E99" i="34"/>
  <c r="F99" i="34"/>
  <c r="M99" i="34"/>
  <c r="I99" i="34"/>
  <c r="AP99" i="34"/>
  <c r="Z99" i="34"/>
  <c r="R99" i="34"/>
  <c r="O99" i="34"/>
  <c r="K99" i="34"/>
  <c r="AB99" i="34"/>
  <c r="Q99" i="34"/>
  <c r="AD99" i="34"/>
  <c r="AA99" i="34"/>
  <c r="AC99" i="34"/>
  <c r="J99" i="34"/>
  <c r="AT99" i="34" s="1"/>
  <c r="L99" i="34"/>
  <c r="S99" i="34"/>
  <c r="P99" i="34"/>
  <c r="N99" i="34"/>
  <c r="AR92" i="34"/>
  <c r="AH92" i="34"/>
  <c r="AI96" i="34"/>
  <c r="AJ96" i="34"/>
  <c r="AQ96" i="34"/>
  <c r="H94" i="34"/>
  <c r="BE94" i="34" a="1"/>
  <c r="BE94" i="34" s="1"/>
  <c r="BF94" i="34" s="1"/>
  <c r="AZ94" i="34" a="1"/>
  <c r="AZ94" i="34" s="1"/>
  <c r="BH94" i="34" a="1"/>
  <c r="BH94" i="34" s="1"/>
  <c r="BI94" i="34" s="1"/>
  <c r="BK87" i="34"/>
  <c r="AJ92" i="34"/>
  <c r="AI92" i="34"/>
  <c r="AQ92" i="34"/>
  <c r="AV97" i="34"/>
  <c r="AW97" i="34" s="1"/>
  <c r="BC86" i="34"/>
  <c r="BA86" i="34"/>
  <c r="BD86" i="34" s="1"/>
  <c r="H89" i="34"/>
  <c r="AS89" i="34" s="1"/>
  <c r="AZ89" i="34" a="1"/>
  <c r="AZ89" i="34" s="1"/>
  <c r="BE89" i="34" a="1"/>
  <c r="BE89" i="34" s="1"/>
  <c r="BF89" i="34" s="1"/>
  <c r="BH89" i="34" a="1"/>
  <c r="BH89" i="34" s="1"/>
  <c r="BI89" i="34" s="1"/>
  <c r="AJ97" i="34"/>
  <c r="AI97" i="34"/>
  <c r="AQ97" i="34"/>
  <c r="BG86" i="34"/>
  <c r="BJ86" i="34" s="1"/>
  <c r="BK86" i="34" s="1"/>
  <c r="AX86" i="34"/>
  <c r="H93" i="34"/>
  <c r="AS93" i="34" s="1"/>
  <c r="BE93" i="34" a="1"/>
  <c r="BE93" i="34" s="1"/>
  <c r="BF93" i="34" s="1"/>
  <c r="BH93" i="34" a="1"/>
  <c r="BH93" i="34" s="1"/>
  <c r="BI93" i="34" s="1"/>
  <c r="AZ93" i="34" a="1"/>
  <c r="AZ93" i="34" s="1"/>
  <c r="A98" i="34"/>
  <c r="E62" i="51"/>
  <c r="A217" i="65"/>
  <c r="A216" i="65"/>
  <c r="A218" i="65"/>
  <c r="A103" i="34"/>
  <c r="A102" i="34"/>
  <c r="AW215" i="65" l="1"/>
  <c r="BK90" i="34"/>
  <c r="BK91" i="34"/>
  <c r="AQ214" i="65"/>
  <c r="AI214" i="65"/>
  <c r="AJ214" i="65"/>
  <c r="AR215" i="65"/>
  <c r="AH215" i="65"/>
  <c r="BA208" i="65"/>
  <c r="AY208" i="65"/>
  <c r="BB208" i="65" s="1"/>
  <c r="AW213" i="65"/>
  <c r="AU213" i="65"/>
  <c r="AV213" i="65"/>
  <c r="AN218" i="65"/>
  <c r="C218" i="65"/>
  <c r="D218" i="65"/>
  <c r="G218" i="65" s="1"/>
  <c r="AO218" i="65"/>
  <c r="E218" i="65"/>
  <c r="F218" i="65"/>
  <c r="M218" i="65"/>
  <c r="I218" i="65"/>
  <c r="R218" i="65"/>
  <c r="Z218" i="65"/>
  <c r="O218" i="65"/>
  <c r="K218" i="65"/>
  <c r="AB218" i="65"/>
  <c r="AP218" i="65"/>
  <c r="Q218" i="65"/>
  <c r="AD218" i="65"/>
  <c r="AA218" i="65"/>
  <c r="AC218" i="65"/>
  <c r="J218" i="65"/>
  <c r="L218" i="65"/>
  <c r="AT218" i="65" s="1"/>
  <c r="N218" i="65"/>
  <c r="P218" i="65"/>
  <c r="S218" i="65"/>
  <c r="BA207" i="65"/>
  <c r="AY207" i="65"/>
  <c r="BB207" i="65" s="1"/>
  <c r="BF216" i="65"/>
  <c r="AZ216" i="65"/>
  <c r="AN216" i="65"/>
  <c r="C216" i="65"/>
  <c r="D216" i="65"/>
  <c r="G216" i="65" s="1"/>
  <c r="AO216" i="65"/>
  <c r="E216" i="65"/>
  <c r="F216" i="65"/>
  <c r="M216" i="65"/>
  <c r="R216" i="65"/>
  <c r="Z216" i="65"/>
  <c r="I216" i="65"/>
  <c r="O216" i="65"/>
  <c r="K216" i="65"/>
  <c r="AB216" i="65"/>
  <c r="AP216" i="65"/>
  <c r="Q216" i="65"/>
  <c r="AD216" i="65"/>
  <c r="AA216" i="65"/>
  <c r="AC216" i="65"/>
  <c r="J216" i="65"/>
  <c r="L216" i="65"/>
  <c r="AT216" i="65" s="1"/>
  <c r="N216" i="65"/>
  <c r="S216" i="65"/>
  <c r="P216" i="65"/>
  <c r="AR214" i="65"/>
  <c r="AH214" i="65"/>
  <c r="AN217" i="65"/>
  <c r="C217" i="65"/>
  <c r="D217" i="65"/>
  <c r="G217" i="65" s="1"/>
  <c r="AO217" i="65"/>
  <c r="E217" i="65"/>
  <c r="F217" i="65"/>
  <c r="M217" i="65"/>
  <c r="Z217" i="65"/>
  <c r="I217" i="65"/>
  <c r="R217" i="65"/>
  <c r="AP217" i="65"/>
  <c r="O217" i="65"/>
  <c r="K217" i="65"/>
  <c r="AB217" i="65"/>
  <c r="Q217" i="65"/>
  <c r="AD217" i="65"/>
  <c r="AA217" i="65"/>
  <c r="AC217" i="65"/>
  <c r="L217" i="65"/>
  <c r="AT217" i="65" s="1"/>
  <c r="J217" i="65"/>
  <c r="S217" i="65"/>
  <c r="N217" i="65"/>
  <c r="P217" i="65"/>
  <c r="AJ215" i="65"/>
  <c r="AQ215" i="65"/>
  <c r="AI215" i="65"/>
  <c r="AR213" i="65"/>
  <c r="AH213" i="65"/>
  <c r="BA209" i="65"/>
  <c r="AY209" i="65"/>
  <c r="BB209" i="65" s="1"/>
  <c r="H211" i="65"/>
  <c r="AS211" i="65" s="1"/>
  <c r="AX211" i="65" a="1"/>
  <c r="AX211" i="65" s="1"/>
  <c r="BC211" i="65" a="1"/>
  <c r="BC211" i="65" s="1"/>
  <c r="BD211" i="65" s="1"/>
  <c r="BE211" i="65" s="1"/>
  <c r="H210" i="65"/>
  <c r="AS210" i="65" s="1"/>
  <c r="AX210" i="65" a="1"/>
  <c r="AX210" i="65" s="1"/>
  <c r="BC210" i="65" a="1"/>
  <c r="BC210" i="65" s="1"/>
  <c r="BD210" i="65" s="1"/>
  <c r="BE210" i="65" s="1"/>
  <c r="H212" i="65"/>
  <c r="AS212" i="65" s="1"/>
  <c r="AX212" i="65" a="1"/>
  <c r="AX212" i="65" s="1"/>
  <c r="BC212" i="65" a="1"/>
  <c r="BC212" i="65" s="1"/>
  <c r="BD212" i="65" s="1"/>
  <c r="BE212" i="65" s="1"/>
  <c r="AV215" i="65"/>
  <c r="AU215" i="65"/>
  <c r="AV214" i="65"/>
  <c r="AU214" i="65"/>
  <c r="AI213" i="65"/>
  <c r="AJ213" i="65"/>
  <c r="AQ213" i="65"/>
  <c r="AY100" i="34"/>
  <c r="AJ100" i="34"/>
  <c r="AQ100" i="34"/>
  <c r="AI100" i="34"/>
  <c r="BC89" i="34"/>
  <c r="BA89" i="34"/>
  <c r="BD89" i="34" s="1"/>
  <c r="AX94" i="34"/>
  <c r="BG94" i="34"/>
  <c r="BJ94" i="34" s="1"/>
  <c r="H92" i="34"/>
  <c r="BH92" i="34" a="1"/>
  <c r="BH92" i="34" s="1"/>
  <c r="BE92" i="34" a="1"/>
  <c r="BE92" i="34" s="1"/>
  <c r="BF92" i="34" s="1"/>
  <c r="AZ92" i="34" a="1"/>
  <c r="AZ92" i="34" s="1"/>
  <c r="AV99" i="34"/>
  <c r="AW99" i="34" s="1"/>
  <c r="AJ95" i="34"/>
  <c r="AQ95" i="34"/>
  <c r="AI95" i="34"/>
  <c r="AV100" i="34"/>
  <c r="AW100" i="34" s="1"/>
  <c r="BC93" i="34"/>
  <c r="BA93" i="34"/>
  <c r="BD93" i="34" s="1"/>
  <c r="AX89" i="34"/>
  <c r="BG89" i="34"/>
  <c r="BJ89" i="34" s="1"/>
  <c r="AS94" i="34"/>
  <c r="H97" i="34"/>
  <c r="BE97" i="34" a="1"/>
  <c r="BE97" i="34" s="1"/>
  <c r="BF97" i="34" s="1"/>
  <c r="AZ97" i="34" a="1"/>
  <c r="AZ97" i="34" s="1"/>
  <c r="BH97" i="34" a="1"/>
  <c r="BH97" i="34" s="1"/>
  <c r="BI97" i="34" s="1"/>
  <c r="BL102" i="34"/>
  <c r="BB102" i="34"/>
  <c r="AN102" i="34"/>
  <c r="C102" i="34"/>
  <c r="D102" i="34"/>
  <c r="G102" i="34" s="1"/>
  <c r="AO102" i="34"/>
  <c r="E102" i="34"/>
  <c r="F102" i="34"/>
  <c r="M102" i="34"/>
  <c r="I102" i="34"/>
  <c r="AP102" i="34"/>
  <c r="Z102" i="34"/>
  <c r="R102" i="34"/>
  <c r="K102" i="34"/>
  <c r="AB102" i="34"/>
  <c r="O102" i="34"/>
  <c r="Q102" i="34"/>
  <c r="AD102" i="34"/>
  <c r="AA102" i="34"/>
  <c r="AC102" i="34"/>
  <c r="J102" i="34"/>
  <c r="AT102" i="34" s="1"/>
  <c r="L102" i="34"/>
  <c r="S102" i="34"/>
  <c r="N102" i="34"/>
  <c r="P102" i="34"/>
  <c r="AN98" i="34"/>
  <c r="C98" i="34"/>
  <c r="D98" i="34"/>
  <c r="G98" i="34" s="1"/>
  <c r="AO98" i="34"/>
  <c r="E98" i="34"/>
  <c r="F98" i="34"/>
  <c r="M98" i="34"/>
  <c r="I98" i="34"/>
  <c r="Z98" i="34"/>
  <c r="AP98" i="34"/>
  <c r="AY98" i="34" s="1"/>
  <c r="R98" i="34"/>
  <c r="O98" i="34"/>
  <c r="K98" i="34"/>
  <c r="AB98" i="34"/>
  <c r="Q98" i="34"/>
  <c r="AD98" i="34"/>
  <c r="AA98" i="34"/>
  <c r="AC98" i="34"/>
  <c r="L98" i="34"/>
  <c r="J98" i="34"/>
  <c r="AT98" i="34" s="1"/>
  <c r="N98" i="34"/>
  <c r="P98" i="34"/>
  <c r="S98" i="34"/>
  <c r="AN103" i="34"/>
  <c r="C103" i="34"/>
  <c r="D103" i="34"/>
  <c r="G103" i="34" s="1"/>
  <c r="AO103" i="34"/>
  <c r="E103" i="34"/>
  <c r="F103" i="34"/>
  <c r="M103" i="34"/>
  <c r="I103" i="34"/>
  <c r="AP103" i="34"/>
  <c r="R103" i="34"/>
  <c r="Z103" i="34"/>
  <c r="O103" i="34"/>
  <c r="K103" i="34"/>
  <c r="AB103" i="34"/>
  <c r="Q103" i="34"/>
  <c r="AD103" i="34"/>
  <c r="AA103" i="34"/>
  <c r="AC103" i="34"/>
  <c r="L103" i="34"/>
  <c r="J103" i="34"/>
  <c r="AT103" i="34" s="1"/>
  <c r="S103" i="34"/>
  <c r="N103" i="34"/>
  <c r="P103" i="34"/>
  <c r="AS97" i="34"/>
  <c r="AY95" i="34"/>
  <c r="AR95" i="34"/>
  <c r="AH95" i="34"/>
  <c r="BI92" i="34"/>
  <c r="AS92" i="34"/>
  <c r="AR99" i="34"/>
  <c r="AH99" i="34"/>
  <c r="BG93" i="34"/>
  <c r="BJ93" i="34" s="1"/>
  <c r="BK93" i="34" s="1"/>
  <c r="AX93" i="34"/>
  <c r="BC94" i="34"/>
  <c r="BA94" i="34"/>
  <c r="BD94" i="34" s="1"/>
  <c r="AY99" i="34"/>
  <c r="AI99" i="34"/>
  <c r="AQ99" i="34"/>
  <c r="AJ99" i="34"/>
  <c r="AV95" i="34"/>
  <c r="AW95" i="34" s="1"/>
  <c r="AR100" i="34"/>
  <c r="AH100" i="34"/>
  <c r="H96" i="34"/>
  <c r="AS96" i="34" s="1"/>
  <c r="BE96" i="34" a="1"/>
  <c r="BE96" i="34" s="1"/>
  <c r="BF96" i="34" s="1"/>
  <c r="BH96" i="34" a="1"/>
  <c r="BH96" i="34" s="1"/>
  <c r="BI96" i="34" s="1"/>
  <c r="AZ96" i="34" a="1"/>
  <c r="AZ96" i="34" s="1"/>
  <c r="A101" i="34"/>
  <c r="E63" i="51"/>
  <c r="A221" i="65"/>
  <c r="A219" i="65"/>
  <c r="A220" i="65"/>
  <c r="A105" i="34"/>
  <c r="A106" i="34"/>
  <c r="BK89" i="34" l="1"/>
  <c r="AY103" i="34"/>
  <c r="BF219" i="65"/>
  <c r="AZ219" i="65"/>
  <c r="AN219" i="65"/>
  <c r="C219" i="65"/>
  <c r="D219" i="65"/>
  <c r="G219" i="65" s="1"/>
  <c r="AO219" i="65"/>
  <c r="E219" i="65"/>
  <c r="F219" i="65"/>
  <c r="R219" i="65"/>
  <c r="M219" i="65"/>
  <c r="I219" i="65"/>
  <c r="Z219" i="65"/>
  <c r="AP219" i="65"/>
  <c r="AB219" i="65"/>
  <c r="K219" i="65"/>
  <c r="O219" i="65"/>
  <c r="Q219" i="65"/>
  <c r="AD219" i="65"/>
  <c r="AA219" i="65"/>
  <c r="AC219" i="65"/>
  <c r="L219" i="65"/>
  <c r="AT219" i="65" s="1"/>
  <c r="J219" i="65"/>
  <c r="N219" i="65"/>
  <c r="S219" i="65"/>
  <c r="P219" i="65"/>
  <c r="AN221" i="65"/>
  <c r="C221" i="65"/>
  <c r="D221" i="65"/>
  <c r="G221" i="65" s="1"/>
  <c r="AO221" i="65"/>
  <c r="E221" i="65"/>
  <c r="F221" i="65"/>
  <c r="I221" i="65"/>
  <c r="R221" i="65"/>
  <c r="Z221" i="65"/>
  <c r="M221" i="65"/>
  <c r="AP221" i="65"/>
  <c r="K221" i="65"/>
  <c r="AB221" i="65"/>
  <c r="O221" i="65"/>
  <c r="Q221" i="65"/>
  <c r="AD221" i="65"/>
  <c r="AA221" i="65"/>
  <c r="AC221" i="65"/>
  <c r="L221" i="65"/>
  <c r="AT221" i="65" s="1"/>
  <c r="J221" i="65"/>
  <c r="N221" i="65"/>
  <c r="P221" i="65"/>
  <c r="S221" i="65"/>
  <c r="AW217" i="65"/>
  <c r="AR217" i="65"/>
  <c r="AH217" i="65"/>
  <c r="AU218" i="65"/>
  <c r="AV218" i="65"/>
  <c r="AW218" i="65"/>
  <c r="AU216" i="65"/>
  <c r="AV216" i="65"/>
  <c r="AW216" i="65"/>
  <c r="H213" i="65"/>
  <c r="BC213" i="65" a="1"/>
  <c r="BC213" i="65" s="1"/>
  <c r="BD213" i="65" s="1"/>
  <c r="BE213" i="65" s="1"/>
  <c r="AX213" i="65" a="1"/>
  <c r="AX213" i="65" s="1"/>
  <c r="AI217" i="65"/>
  <c r="AQ217" i="65"/>
  <c r="AJ217" i="65"/>
  <c r="AQ216" i="65"/>
  <c r="AJ216" i="65"/>
  <c r="AI216" i="65"/>
  <c r="H215" i="65"/>
  <c r="AX215" i="65" a="1"/>
  <c r="AX215" i="65" s="1"/>
  <c r="BC215" i="65" a="1"/>
  <c r="BC215" i="65" s="1"/>
  <c r="BD215" i="65" s="1"/>
  <c r="BE215" i="65" s="1"/>
  <c r="BA211" i="65"/>
  <c r="AY211" i="65"/>
  <c r="BB211" i="65" s="1"/>
  <c r="H214" i="65"/>
  <c r="AS214" i="65" s="1"/>
  <c r="BC214" i="65" a="1"/>
  <c r="BC214" i="65" s="1"/>
  <c r="BD214" i="65" s="1"/>
  <c r="BE214" i="65" s="1"/>
  <c r="AX214" i="65" a="1"/>
  <c r="AX214" i="65" s="1"/>
  <c r="AR218" i="65"/>
  <c r="AH218" i="65"/>
  <c r="BA212" i="65"/>
  <c r="AY212" i="65"/>
  <c r="BB212" i="65" s="1"/>
  <c r="AN220" i="65"/>
  <c r="C220" i="65"/>
  <c r="D220" i="65"/>
  <c r="G220" i="65" s="1"/>
  <c r="AO220" i="65"/>
  <c r="E220" i="65"/>
  <c r="F220" i="65"/>
  <c r="I220" i="65"/>
  <c r="R220" i="65"/>
  <c r="M220" i="65"/>
  <c r="Z220" i="65"/>
  <c r="AB220" i="65"/>
  <c r="AP220" i="65"/>
  <c r="O220" i="65"/>
  <c r="K220" i="65"/>
  <c r="Q220" i="65"/>
  <c r="AD220" i="65"/>
  <c r="AA220" i="65"/>
  <c r="AC220" i="65"/>
  <c r="L220" i="65"/>
  <c r="AT220" i="65" s="1"/>
  <c r="J220" i="65"/>
  <c r="N220" i="65"/>
  <c r="S220" i="65"/>
  <c r="P220" i="65"/>
  <c r="AS213" i="65"/>
  <c r="AU217" i="65"/>
  <c r="AV217" i="65"/>
  <c r="AR216" i="65"/>
  <c r="AH216" i="65"/>
  <c r="BA210" i="65"/>
  <c r="AY210" i="65"/>
  <c r="BB210" i="65" s="1"/>
  <c r="AS215" i="65"/>
  <c r="AJ218" i="65"/>
  <c r="AI218" i="65"/>
  <c r="AQ218" i="65"/>
  <c r="AI103" i="34"/>
  <c r="AJ103" i="34"/>
  <c r="AQ103" i="34"/>
  <c r="AV102" i="34"/>
  <c r="AW102" i="34" s="1"/>
  <c r="AV103" i="34"/>
  <c r="AW103" i="34" s="1"/>
  <c r="BK94" i="34"/>
  <c r="H100" i="34"/>
  <c r="BE100" i="34" a="1"/>
  <c r="BE100" i="34" s="1"/>
  <c r="BF100" i="34" s="1"/>
  <c r="BH100" i="34" a="1"/>
  <c r="BH100" i="34" s="1"/>
  <c r="AZ100" i="34" a="1"/>
  <c r="AZ100" i="34" s="1"/>
  <c r="AV98" i="34"/>
  <c r="AW98" i="34" s="1"/>
  <c r="AR102" i="34"/>
  <c r="AH102" i="34"/>
  <c r="BG97" i="34"/>
  <c r="BJ97" i="34" s="1"/>
  <c r="AX97" i="34"/>
  <c r="H95" i="34"/>
  <c r="BE95" i="34" a="1"/>
  <c r="BE95" i="34" s="1"/>
  <c r="BF95" i="34" s="1"/>
  <c r="BH95" i="34" a="1"/>
  <c r="BH95" i="34" s="1"/>
  <c r="BI95" i="34" s="1"/>
  <c r="AZ95" i="34" a="1"/>
  <c r="AZ95" i="34" s="1"/>
  <c r="AY102" i="34"/>
  <c r="BI100" i="34"/>
  <c r="BC92" i="34"/>
  <c r="BA92" i="34"/>
  <c r="BD92" i="34" s="1"/>
  <c r="BC96" i="34"/>
  <c r="BA96" i="34"/>
  <c r="BD96" i="34" s="1"/>
  <c r="AN106" i="34"/>
  <c r="C106" i="34"/>
  <c r="D106" i="34"/>
  <c r="G106" i="34" s="1"/>
  <c r="AO106" i="34"/>
  <c r="E106" i="34"/>
  <c r="F106" i="34"/>
  <c r="M106" i="34"/>
  <c r="I106" i="34"/>
  <c r="AP106" i="34"/>
  <c r="Z106" i="34"/>
  <c r="R106" i="34"/>
  <c r="K106" i="34"/>
  <c r="AB106" i="34"/>
  <c r="O106" i="34"/>
  <c r="Q106" i="34"/>
  <c r="AD106" i="34"/>
  <c r="AC106" i="34"/>
  <c r="L106" i="34"/>
  <c r="J106" i="34"/>
  <c r="AT106" i="34" s="1"/>
  <c r="AA106" i="34"/>
  <c r="S106" i="34"/>
  <c r="N106" i="34"/>
  <c r="P106" i="34"/>
  <c r="AN101" i="34"/>
  <c r="C101" i="34"/>
  <c r="D101" i="34"/>
  <c r="G101" i="34" s="1"/>
  <c r="AO101" i="34"/>
  <c r="E101" i="34"/>
  <c r="F101" i="34"/>
  <c r="M101" i="34"/>
  <c r="I101" i="34"/>
  <c r="AP101" i="34"/>
  <c r="Z101" i="34"/>
  <c r="R101" i="34"/>
  <c r="AB101" i="34"/>
  <c r="O101" i="34"/>
  <c r="K101" i="34"/>
  <c r="Q101" i="34"/>
  <c r="AD101" i="34"/>
  <c r="AA101" i="34"/>
  <c r="AC101" i="34"/>
  <c r="L101" i="34"/>
  <c r="J101" i="34"/>
  <c r="AT101" i="34" s="1"/>
  <c r="S101" i="34"/>
  <c r="P101" i="34"/>
  <c r="N101" i="34"/>
  <c r="BL105" i="34"/>
  <c r="BB105" i="34"/>
  <c r="AN105" i="34"/>
  <c r="C105" i="34"/>
  <c r="D105" i="34"/>
  <c r="G105" i="34" s="1"/>
  <c r="AO105" i="34"/>
  <c r="E105" i="34"/>
  <c r="F105" i="34"/>
  <c r="M105" i="34"/>
  <c r="AP105" i="34"/>
  <c r="I105" i="34"/>
  <c r="R105" i="34"/>
  <c r="Z105" i="34"/>
  <c r="K105" i="34"/>
  <c r="AB105" i="34"/>
  <c r="O105" i="34"/>
  <c r="Q105" i="34"/>
  <c r="AD105" i="34"/>
  <c r="AC105" i="34"/>
  <c r="L105" i="34"/>
  <c r="J105" i="34"/>
  <c r="AT105" i="34" s="1"/>
  <c r="S105" i="34"/>
  <c r="N105" i="34"/>
  <c r="AA105" i="34"/>
  <c r="P105" i="34"/>
  <c r="BG96" i="34"/>
  <c r="BJ96" i="34" s="1"/>
  <c r="BK96" i="34" s="1"/>
  <c r="AX96" i="34"/>
  <c r="H99" i="34"/>
  <c r="BE99" i="34" a="1"/>
  <c r="BE99" i="34" s="1"/>
  <c r="BF99" i="34" s="1"/>
  <c r="AZ99" i="34" a="1"/>
  <c r="AZ99" i="34" s="1"/>
  <c r="BH99" i="34" a="1"/>
  <c r="BH99" i="34" s="1"/>
  <c r="BI99" i="34" s="1"/>
  <c r="AR103" i="34"/>
  <c r="AH103" i="34"/>
  <c r="AJ98" i="34"/>
  <c r="AQ98" i="34"/>
  <c r="AI98" i="34"/>
  <c r="AS95" i="34"/>
  <c r="AS100" i="34"/>
  <c r="AR98" i="34"/>
  <c r="AH98" i="34"/>
  <c r="AI102" i="34"/>
  <c r="AJ102" i="34"/>
  <c r="AQ102" i="34"/>
  <c r="BC97" i="34"/>
  <c r="BA97" i="34"/>
  <c r="BD97" i="34" s="1"/>
  <c r="AX92" i="34"/>
  <c r="BG92" i="34"/>
  <c r="BJ92" i="34" s="1"/>
  <c r="BK92" i="34" s="1"/>
  <c r="A104" i="34"/>
  <c r="E64" i="51"/>
  <c r="A223" i="65"/>
  <c r="A224" i="65"/>
  <c r="A222" i="65"/>
  <c r="A109" i="34"/>
  <c r="A108" i="34"/>
  <c r="AW220" i="65" l="1"/>
  <c r="H217" i="65"/>
  <c r="AX217" i="65" a="1"/>
  <c r="AX217" i="65" s="1"/>
  <c r="BC217" i="65" a="1"/>
  <c r="BC217" i="65" s="1"/>
  <c r="BD217" i="65" s="1"/>
  <c r="BE217" i="65" s="1"/>
  <c r="AU221" i="65"/>
  <c r="AV221" i="65"/>
  <c r="BA214" i="65"/>
  <c r="AY214" i="65"/>
  <c r="BB214" i="65" s="1"/>
  <c r="AZ222" i="65"/>
  <c r="BF222" i="65"/>
  <c r="AN222" i="65"/>
  <c r="C222" i="65"/>
  <c r="D222" i="65"/>
  <c r="G222" i="65" s="1"/>
  <c r="AO222" i="65"/>
  <c r="E222" i="65"/>
  <c r="F222" i="65"/>
  <c r="M222" i="65"/>
  <c r="R222" i="65"/>
  <c r="I222" i="65"/>
  <c r="Z222" i="65"/>
  <c r="AP222" i="65"/>
  <c r="O222" i="65"/>
  <c r="K222" i="65"/>
  <c r="AB222" i="65"/>
  <c r="Q222" i="65"/>
  <c r="AD222" i="65"/>
  <c r="AA222" i="65"/>
  <c r="AC222" i="65"/>
  <c r="J222" i="65"/>
  <c r="L222" i="65"/>
  <c r="AT222" i="65" s="1"/>
  <c r="N222" i="65"/>
  <c r="S222" i="65"/>
  <c r="P222" i="65"/>
  <c r="AN224" i="65"/>
  <c r="C224" i="65"/>
  <c r="D224" i="65"/>
  <c r="G224" i="65" s="1"/>
  <c r="AO224" i="65"/>
  <c r="E224" i="65"/>
  <c r="F224" i="65"/>
  <c r="R224" i="65"/>
  <c r="M224" i="65"/>
  <c r="I224" i="65"/>
  <c r="Z224" i="65"/>
  <c r="AP224" i="65"/>
  <c r="O224" i="65"/>
  <c r="K224" i="65"/>
  <c r="AB224" i="65"/>
  <c r="Q224" i="65"/>
  <c r="AD224" i="65"/>
  <c r="AA224" i="65"/>
  <c r="AC224" i="65"/>
  <c r="J224" i="65"/>
  <c r="L224" i="65"/>
  <c r="AT224" i="65" s="1"/>
  <c r="N224" i="65"/>
  <c r="P224" i="65"/>
  <c r="S224" i="65"/>
  <c r="AN223" i="65"/>
  <c r="C223" i="65"/>
  <c r="D223" i="65"/>
  <c r="G223" i="65" s="1"/>
  <c r="AO223" i="65"/>
  <c r="E223" i="65"/>
  <c r="F223" i="65"/>
  <c r="M223" i="65"/>
  <c r="I223" i="65"/>
  <c r="R223" i="65"/>
  <c r="Z223" i="65"/>
  <c r="O223" i="65"/>
  <c r="K223" i="65"/>
  <c r="AP223" i="65"/>
  <c r="AB223" i="65"/>
  <c r="Q223" i="65"/>
  <c r="AD223" i="65"/>
  <c r="AA223" i="65"/>
  <c r="AC223" i="65"/>
  <c r="L223" i="65"/>
  <c r="AT223" i="65" s="1"/>
  <c r="J223" i="65"/>
  <c r="N223" i="65"/>
  <c r="P223" i="65"/>
  <c r="S223" i="65"/>
  <c r="AI220" i="65"/>
  <c r="AJ220" i="65"/>
  <c r="AQ220" i="65"/>
  <c r="AU220" i="65"/>
  <c r="AV220" i="65"/>
  <c r="AV219" i="65"/>
  <c r="AU219" i="65"/>
  <c r="H218" i="65"/>
  <c r="AS218" i="65" s="1"/>
  <c r="AX218" i="65" a="1"/>
  <c r="AX218" i="65" s="1"/>
  <c r="BC218" i="65" a="1"/>
  <c r="BC218" i="65" s="1"/>
  <c r="BD218" i="65" s="1"/>
  <c r="BE218" i="65" s="1"/>
  <c r="AS217" i="65"/>
  <c r="AW221" i="65"/>
  <c r="AR221" i="65"/>
  <c r="AH221" i="65"/>
  <c r="BA215" i="65"/>
  <c r="AY215" i="65"/>
  <c r="BB215" i="65" s="1"/>
  <c r="AW219" i="65"/>
  <c r="AR219" i="65"/>
  <c r="AH219" i="65"/>
  <c r="AQ221" i="65"/>
  <c r="AJ221" i="65"/>
  <c r="AI221" i="65"/>
  <c r="H216" i="65"/>
  <c r="AS216" i="65" s="1"/>
  <c r="BC216" i="65" a="1"/>
  <c r="BC216" i="65" s="1"/>
  <c r="BD216" i="65" s="1"/>
  <c r="BE216" i="65" s="1"/>
  <c r="AX216" i="65" a="1"/>
  <c r="AX216" i="65" s="1"/>
  <c r="AR220" i="65"/>
  <c r="AH220" i="65"/>
  <c r="BA213" i="65"/>
  <c r="AY213" i="65"/>
  <c r="BB213" i="65" s="1"/>
  <c r="AQ219" i="65"/>
  <c r="AI219" i="65"/>
  <c r="AJ219" i="65"/>
  <c r="AN109" i="34"/>
  <c r="C109" i="34"/>
  <c r="D109" i="34"/>
  <c r="G109" i="34" s="1"/>
  <c r="AO109" i="34"/>
  <c r="E109" i="34"/>
  <c r="F109" i="34"/>
  <c r="M109" i="34"/>
  <c r="I109" i="34"/>
  <c r="AP109" i="34"/>
  <c r="AY109" i="34" s="1"/>
  <c r="Z109" i="34"/>
  <c r="R109" i="34"/>
  <c r="O109" i="34"/>
  <c r="K109" i="34"/>
  <c r="AB109" i="34"/>
  <c r="Q109" i="34"/>
  <c r="AD109" i="34"/>
  <c r="AA109" i="34"/>
  <c r="AC109" i="34"/>
  <c r="L109" i="34"/>
  <c r="J109" i="34"/>
  <c r="AT109" i="34" s="1"/>
  <c r="N109" i="34"/>
  <c r="S109" i="34"/>
  <c r="P109" i="34"/>
  <c r="H103" i="34"/>
  <c r="BE103" i="34" a="1"/>
  <c r="BE103" i="34" s="1"/>
  <c r="BF103" i="34" s="1"/>
  <c r="AZ103" i="34" a="1"/>
  <c r="AZ103" i="34" s="1"/>
  <c r="BH103" i="34" a="1"/>
  <c r="BH103" i="34" s="1"/>
  <c r="BI103" i="34" s="1"/>
  <c r="BG99" i="34"/>
  <c r="BJ99" i="34" s="1"/>
  <c r="AX99" i="34"/>
  <c r="AY105" i="34"/>
  <c r="BC95" i="34"/>
  <c r="BA95" i="34"/>
  <c r="BD95" i="34" s="1"/>
  <c r="BI102" i="34"/>
  <c r="AV105" i="34"/>
  <c r="AW105" i="34" s="1"/>
  <c r="AV106" i="34"/>
  <c r="AW106" i="34" s="1"/>
  <c r="BK97" i="34"/>
  <c r="BC100" i="34"/>
  <c r="BA100" i="34"/>
  <c r="BD100" i="34" s="1"/>
  <c r="AY101" i="34"/>
  <c r="AJ101" i="34"/>
  <c r="AI101" i="34"/>
  <c r="AQ101" i="34"/>
  <c r="BG95" i="34"/>
  <c r="BJ95" i="34" s="1"/>
  <c r="AX95" i="34"/>
  <c r="H102" i="34"/>
  <c r="BH102" i="34" a="1"/>
  <c r="BH102" i="34" s="1"/>
  <c r="AZ102" i="34" a="1"/>
  <c r="AZ102" i="34" s="1"/>
  <c r="BE102" i="34" a="1"/>
  <c r="BE102" i="34" s="1"/>
  <c r="BF102" i="34" s="1"/>
  <c r="BC99" i="34"/>
  <c r="BA99" i="34"/>
  <c r="BD99" i="34" s="1"/>
  <c r="AR105" i="34"/>
  <c r="AH105" i="34"/>
  <c r="AV101" i="34"/>
  <c r="AW101" i="34" s="1"/>
  <c r="AR106" i="34"/>
  <c r="AH106" i="34"/>
  <c r="AS103" i="34"/>
  <c r="AR101" i="34"/>
  <c r="AH101" i="34"/>
  <c r="H98" i="34"/>
  <c r="AZ98" i="34" a="1"/>
  <c r="AZ98" i="34" s="1"/>
  <c r="BE98" i="34" a="1"/>
  <c r="BE98" i="34" s="1"/>
  <c r="BF98" i="34" s="1"/>
  <c r="BH98" i="34" a="1"/>
  <c r="BH98" i="34" s="1"/>
  <c r="BI98" i="34" s="1"/>
  <c r="BB108" i="34"/>
  <c r="BL108" i="34"/>
  <c r="AN108" i="34"/>
  <c r="C108" i="34"/>
  <c r="D108" i="34"/>
  <c r="G108" i="34" s="1"/>
  <c r="AO108" i="34"/>
  <c r="E108" i="34"/>
  <c r="F108" i="34"/>
  <c r="M108" i="34"/>
  <c r="I108" i="34"/>
  <c r="AP108" i="34"/>
  <c r="Z108" i="34"/>
  <c r="R108" i="34"/>
  <c r="O108" i="34"/>
  <c r="K108" i="34"/>
  <c r="AB108" i="34"/>
  <c r="Q108" i="34"/>
  <c r="AD108" i="34"/>
  <c r="AA108" i="34"/>
  <c r="AC108" i="34"/>
  <c r="L108" i="34"/>
  <c r="J108" i="34"/>
  <c r="AT108" i="34" s="1"/>
  <c r="S108" i="34"/>
  <c r="N108" i="34"/>
  <c r="P108" i="34"/>
  <c r="AN104" i="34"/>
  <c r="C104" i="34"/>
  <c r="D104" i="34"/>
  <c r="G104" i="34" s="1"/>
  <c r="AO104" i="34"/>
  <c r="E104" i="34"/>
  <c r="F104" i="34"/>
  <c r="M104" i="34"/>
  <c r="I104" i="34"/>
  <c r="AP104" i="34"/>
  <c r="Z104" i="34"/>
  <c r="R104" i="34"/>
  <c r="K104" i="34"/>
  <c r="AB104" i="34"/>
  <c r="O104" i="34"/>
  <c r="Q104" i="34"/>
  <c r="AD104" i="34"/>
  <c r="AA104" i="34"/>
  <c r="AC104" i="34"/>
  <c r="J104" i="34"/>
  <c r="AT104" i="34" s="1"/>
  <c r="L104" i="34"/>
  <c r="S104" i="34"/>
  <c r="N104" i="34"/>
  <c r="P104" i="34"/>
  <c r="AI105" i="34"/>
  <c r="AJ105" i="34"/>
  <c r="AQ105" i="34"/>
  <c r="AY106" i="34"/>
  <c r="AI106" i="34"/>
  <c r="AQ106" i="34"/>
  <c r="AJ106" i="34"/>
  <c r="BG100" i="34"/>
  <c r="BJ100" i="34" s="1"/>
  <c r="BK100" i="34" s="1"/>
  <c r="AX100" i="34"/>
  <c r="AS99" i="34"/>
  <c r="A107" i="34"/>
  <c r="E65" i="51"/>
  <c r="A227" i="65"/>
  <c r="A226" i="65"/>
  <c r="A225" i="65"/>
  <c r="A112" i="34"/>
  <c r="A111" i="34"/>
  <c r="AY104" i="34" l="1"/>
  <c r="BK95" i="34"/>
  <c r="AQ223" i="65"/>
  <c r="AJ223" i="65"/>
  <c r="AI223" i="65"/>
  <c r="AW222" i="65"/>
  <c r="AR222" i="65"/>
  <c r="AH222" i="65"/>
  <c r="AV223" i="65"/>
  <c r="AU223" i="65"/>
  <c r="AW223" i="65"/>
  <c r="AV224" i="65"/>
  <c r="AU224" i="65"/>
  <c r="AQ224" i="65"/>
  <c r="AJ224" i="65"/>
  <c r="AI224" i="65"/>
  <c r="BF225" i="65"/>
  <c r="AZ225" i="65"/>
  <c r="AN225" i="65"/>
  <c r="C225" i="65"/>
  <c r="D225" i="65"/>
  <c r="G225" i="65" s="1"/>
  <c r="AO225" i="65"/>
  <c r="E225" i="65"/>
  <c r="F225" i="65"/>
  <c r="M225" i="65"/>
  <c r="I225" i="65"/>
  <c r="R225" i="65"/>
  <c r="Z225" i="65"/>
  <c r="AP225" i="65"/>
  <c r="K225" i="65"/>
  <c r="O225" i="65"/>
  <c r="AB225" i="65"/>
  <c r="Q225" i="65"/>
  <c r="AD225" i="65"/>
  <c r="AA225" i="65"/>
  <c r="AC225" i="65"/>
  <c r="J225" i="65"/>
  <c r="L225" i="65"/>
  <c r="AT225" i="65" s="1"/>
  <c r="P225" i="65"/>
  <c r="S225" i="65"/>
  <c r="N225" i="65"/>
  <c r="H220" i="65"/>
  <c r="AS220" i="65" s="1"/>
  <c r="AX220" i="65" a="1"/>
  <c r="AX220" i="65" s="1"/>
  <c r="BC220" i="65" a="1"/>
  <c r="BC220" i="65" s="1"/>
  <c r="BD220" i="65" s="1"/>
  <c r="BE220" i="65" s="1"/>
  <c r="BA217" i="65"/>
  <c r="AY217" i="65"/>
  <c r="BB217" i="65" s="1"/>
  <c r="BA218" i="65"/>
  <c r="AY218" i="65"/>
  <c r="BB218" i="65" s="1"/>
  <c r="AU222" i="65"/>
  <c r="AV222" i="65"/>
  <c r="AN226" i="65"/>
  <c r="C226" i="65"/>
  <c r="D226" i="65"/>
  <c r="G226" i="65" s="1"/>
  <c r="AO226" i="65"/>
  <c r="E226" i="65"/>
  <c r="F226" i="65"/>
  <c r="R226" i="65"/>
  <c r="I226" i="65"/>
  <c r="Z226" i="65"/>
  <c r="M226" i="65"/>
  <c r="AP226" i="65"/>
  <c r="O226" i="65"/>
  <c r="K226" i="65"/>
  <c r="AB226" i="65"/>
  <c r="Q226" i="65"/>
  <c r="AD226" i="65"/>
  <c r="AA226" i="65"/>
  <c r="AC226" i="65"/>
  <c r="J226" i="65"/>
  <c r="L226" i="65"/>
  <c r="AT226" i="65" s="1"/>
  <c r="S226" i="65"/>
  <c r="N226" i="65"/>
  <c r="P226" i="65"/>
  <c r="BA216" i="65"/>
  <c r="AY216" i="65"/>
  <c r="BB216" i="65" s="1"/>
  <c r="AJ222" i="65"/>
  <c r="AI222" i="65"/>
  <c r="AQ222" i="65"/>
  <c r="AR223" i="65"/>
  <c r="AH223" i="65"/>
  <c r="AN227" i="65"/>
  <c r="C227" i="65"/>
  <c r="D227" i="65"/>
  <c r="G227" i="65" s="1"/>
  <c r="AO227" i="65"/>
  <c r="E227" i="65"/>
  <c r="F227" i="65"/>
  <c r="I227" i="65"/>
  <c r="Z227" i="65"/>
  <c r="R227" i="65"/>
  <c r="M227" i="65"/>
  <c r="K227" i="65"/>
  <c r="O227" i="65"/>
  <c r="AB227" i="65"/>
  <c r="AP227" i="65"/>
  <c r="Q227" i="65"/>
  <c r="AD227" i="65"/>
  <c r="AA227" i="65"/>
  <c r="AC227" i="65"/>
  <c r="L227" i="65"/>
  <c r="AT227" i="65" s="1"/>
  <c r="J227" i="65"/>
  <c r="N227" i="65"/>
  <c r="P227" i="65"/>
  <c r="S227" i="65"/>
  <c r="H219" i="65"/>
  <c r="AS219" i="65" s="1"/>
  <c r="BC219" i="65" a="1"/>
  <c r="BC219" i="65" s="1"/>
  <c r="BD219" i="65" s="1"/>
  <c r="BE219" i="65" s="1"/>
  <c r="AX219" i="65" a="1"/>
  <c r="AX219" i="65" s="1"/>
  <c r="H221" i="65"/>
  <c r="AS221" i="65" s="1"/>
  <c r="AX221" i="65" a="1"/>
  <c r="AX221" i="65" s="1"/>
  <c r="BC221" i="65" a="1"/>
  <c r="BC221" i="65" s="1"/>
  <c r="BD221" i="65" s="1"/>
  <c r="BE221" i="65" s="1"/>
  <c r="AW224" i="65"/>
  <c r="AR224" i="65"/>
  <c r="AH224" i="65"/>
  <c r="BC103" i="34"/>
  <c r="BA103" i="34"/>
  <c r="BD103" i="34" s="1"/>
  <c r="AV109" i="34"/>
  <c r="AW109" i="34" s="1"/>
  <c r="BC98" i="34"/>
  <c r="BA98" i="34"/>
  <c r="BD98" i="34" s="1"/>
  <c r="AX103" i="34"/>
  <c r="BG103" i="34"/>
  <c r="BJ103" i="34" s="1"/>
  <c r="BK103" i="34" s="1"/>
  <c r="AR108" i="34"/>
  <c r="AH108" i="34"/>
  <c r="AX98" i="34"/>
  <c r="BG98" i="34"/>
  <c r="BJ98" i="34" s="1"/>
  <c r="H106" i="34"/>
  <c r="BE106" i="34" a="1"/>
  <c r="BE106" i="34" s="1"/>
  <c r="BF106" i="34" s="1"/>
  <c r="BH106" i="34" a="1"/>
  <c r="BH106" i="34" s="1"/>
  <c r="BI106" i="34" s="1"/>
  <c r="AZ106" i="34" a="1"/>
  <c r="AZ106" i="34" s="1"/>
  <c r="H105" i="34"/>
  <c r="AS105" i="34" s="1"/>
  <c r="BH105" i="34" a="1"/>
  <c r="BH105" i="34" s="1"/>
  <c r="BI105" i="34" s="1"/>
  <c r="AZ105" i="34" a="1"/>
  <c r="AZ105" i="34" s="1"/>
  <c r="BE105" i="34" a="1"/>
  <c r="BE105" i="34" s="1"/>
  <c r="BF105" i="34" s="1"/>
  <c r="BC102" i="34"/>
  <c r="BA102" i="34"/>
  <c r="BD102" i="34" s="1"/>
  <c r="AR104" i="34"/>
  <c r="AH104" i="34"/>
  <c r="AI108" i="34"/>
  <c r="AQ108" i="34"/>
  <c r="AJ108" i="34"/>
  <c r="AS106" i="34"/>
  <c r="AV104" i="34"/>
  <c r="AW104" i="34" s="1"/>
  <c r="AY108" i="34"/>
  <c r="AS98" i="34"/>
  <c r="BK99" i="34"/>
  <c r="AR109" i="34"/>
  <c r="AH109" i="34"/>
  <c r="BL111" i="34"/>
  <c r="BB111" i="34"/>
  <c r="AN111" i="34"/>
  <c r="C111" i="34"/>
  <c r="D111" i="34"/>
  <c r="G111" i="34" s="1"/>
  <c r="AO111" i="34"/>
  <c r="E111" i="34"/>
  <c r="F111" i="34"/>
  <c r="I111" i="34"/>
  <c r="M111" i="34"/>
  <c r="AP111" i="34"/>
  <c r="Z111" i="34"/>
  <c r="R111" i="34"/>
  <c r="O111" i="34"/>
  <c r="K111" i="34"/>
  <c r="AB111" i="34"/>
  <c r="Q111" i="34"/>
  <c r="AD111" i="34"/>
  <c r="AA111" i="34"/>
  <c r="AC111" i="34"/>
  <c r="J111" i="34"/>
  <c r="AT111" i="34" s="1"/>
  <c r="L111" i="34"/>
  <c r="S111" i="34"/>
  <c r="N111" i="34"/>
  <c r="P111" i="34"/>
  <c r="AN107" i="34"/>
  <c r="C107" i="34"/>
  <c r="D107" i="34"/>
  <c r="G107" i="34" s="1"/>
  <c r="AO107" i="34"/>
  <c r="E107" i="34"/>
  <c r="F107" i="34"/>
  <c r="M107" i="34"/>
  <c r="I107" i="34"/>
  <c r="AP107" i="34"/>
  <c r="R107" i="34"/>
  <c r="Z107" i="34"/>
  <c r="AB107" i="34"/>
  <c r="O107" i="34"/>
  <c r="K107" i="34"/>
  <c r="Q107" i="34"/>
  <c r="AD107" i="34"/>
  <c r="AC107" i="34"/>
  <c r="L107" i="34"/>
  <c r="J107" i="34"/>
  <c r="AT107" i="34" s="1"/>
  <c r="AA107" i="34"/>
  <c r="N107" i="34"/>
  <c r="S107" i="34"/>
  <c r="P107" i="34"/>
  <c r="AN112" i="34"/>
  <c r="C112" i="34"/>
  <c r="D112" i="34"/>
  <c r="G112" i="34" s="1"/>
  <c r="AO112" i="34"/>
  <c r="E112" i="34"/>
  <c r="F112" i="34"/>
  <c r="M112" i="34"/>
  <c r="I112" i="34"/>
  <c r="AP112" i="34"/>
  <c r="Z112" i="34"/>
  <c r="R112" i="34"/>
  <c r="O112" i="34"/>
  <c r="K112" i="34"/>
  <c r="AB112" i="34"/>
  <c r="Q112" i="34"/>
  <c r="AD112" i="34"/>
  <c r="AA112" i="34"/>
  <c r="AC112" i="34"/>
  <c r="J112" i="34"/>
  <c r="AT112" i="34" s="1"/>
  <c r="L112" i="34"/>
  <c r="S112" i="34"/>
  <c r="N112" i="34"/>
  <c r="P112" i="34"/>
  <c r="AJ104" i="34"/>
  <c r="AQ104" i="34"/>
  <c r="AI104" i="34"/>
  <c r="AV108" i="34"/>
  <c r="AW108" i="34" s="1"/>
  <c r="H101" i="34"/>
  <c r="AS101" i="34" s="1"/>
  <c r="AZ101" i="34" a="1"/>
  <c r="AZ101" i="34" s="1"/>
  <c r="BE101" i="34" a="1"/>
  <c r="BE101" i="34" s="1"/>
  <c r="BF101" i="34" s="1"/>
  <c r="BH101" i="34" a="1"/>
  <c r="BH101" i="34" s="1"/>
  <c r="BI101" i="34" s="1"/>
  <c r="BG102" i="34"/>
  <c r="BJ102" i="34" s="1"/>
  <c r="AX102" i="34"/>
  <c r="AQ109" i="34"/>
  <c r="AJ109" i="34"/>
  <c r="AI109" i="34"/>
  <c r="AS102" i="34"/>
  <c r="A110" i="34"/>
  <c r="E66" i="51"/>
  <c r="A228" i="65"/>
  <c r="A229" i="65"/>
  <c r="A230" i="65"/>
  <c r="A114" i="34"/>
  <c r="A115" i="34"/>
  <c r="AY107" i="34" l="1"/>
  <c r="BK98" i="34"/>
  <c r="AY111" i="34"/>
  <c r="AW225" i="65"/>
  <c r="BA221" i="65"/>
  <c r="AY221" i="65"/>
  <c r="BB221" i="65" s="1"/>
  <c r="BF228" i="65"/>
  <c r="AZ228" i="65"/>
  <c r="AN228" i="65"/>
  <c r="C228" i="65"/>
  <c r="D228" i="65"/>
  <c r="G228" i="65" s="1"/>
  <c r="AO228" i="65"/>
  <c r="E228" i="65"/>
  <c r="F228" i="65"/>
  <c r="I228" i="65"/>
  <c r="R228" i="65"/>
  <c r="Z228" i="65"/>
  <c r="M228" i="65"/>
  <c r="O228" i="65"/>
  <c r="K228" i="65"/>
  <c r="AB228" i="65"/>
  <c r="AP228" i="65"/>
  <c r="Q228" i="65"/>
  <c r="AD228" i="65"/>
  <c r="AA228" i="65"/>
  <c r="AC228" i="65"/>
  <c r="L228" i="65"/>
  <c r="AT228" i="65" s="1"/>
  <c r="J228" i="65"/>
  <c r="N228" i="65"/>
  <c r="S228" i="65"/>
  <c r="P228" i="65"/>
  <c r="H223" i="65"/>
  <c r="AX223" i="65" a="1"/>
  <c r="AX223" i="65" s="1"/>
  <c r="BC223" i="65" a="1"/>
  <c r="BC223" i="65" s="1"/>
  <c r="BD223" i="65" s="1"/>
  <c r="BE223" i="65" s="1"/>
  <c r="AW226" i="65"/>
  <c r="AR226" i="65"/>
  <c r="AH226" i="65"/>
  <c r="BA219" i="65"/>
  <c r="AY219" i="65"/>
  <c r="BB219" i="65" s="1"/>
  <c r="AW227" i="65"/>
  <c r="AJ227" i="65"/>
  <c r="AI227" i="65"/>
  <c r="AQ227" i="65"/>
  <c r="AU227" i="65"/>
  <c r="AV227" i="65"/>
  <c r="AR225" i="65"/>
  <c r="AH225" i="65"/>
  <c r="AS223" i="65"/>
  <c r="AR227" i="65"/>
  <c r="AH227" i="65"/>
  <c r="AJ226" i="65"/>
  <c r="AQ226" i="65"/>
  <c r="AI226" i="65"/>
  <c r="AN229" i="65"/>
  <c r="C229" i="65"/>
  <c r="D229" i="65"/>
  <c r="G229" i="65" s="1"/>
  <c r="AO229" i="65"/>
  <c r="E229" i="65"/>
  <c r="F229" i="65"/>
  <c r="I229" i="65"/>
  <c r="M229" i="65"/>
  <c r="Z229" i="65"/>
  <c r="R229" i="65"/>
  <c r="AB229" i="65"/>
  <c r="O229" i="65"/>
  <c r="K229" i="65"/>
  <c r="AP229" i="65"/>
  <c r="Q229" i="65"/>
  <c r="AD229" i="65"/>
  <c r="AA229" i="65"/>
  <c r="AC229" i="65"/>
  <c r="J229" i="65"/>
  <c r="L229" i="65"/>
  <c r="AT229" i="65" s="1"/>
  <c r="N229" i="65"/>
  <c r="P229" i="65"/>
  <c r="S229" i="65"/>
  <c r="H224" i="65"/>
  <c r="AS224" i="65" s="1"/>
  <c r="BC224" i="65" a="1"/>
  <c r="BC224" i="65" s="1"/>
  <c r="BD224" i="65" s="1"/>
  <c r="BE224" i="65" s="1"/>
  <c r="AX224" i="65" a="1"/>
  <c r="AX224" i="65" s="1"/>
  <c r="AV226" i="65"/>
  <c r="AU226" i="65"/>
  <c r="AN230" i="65"/>
  <c r="C230" i="65"/>
  <c r="D230" i="65"/>
  <c r="G230" i="65" s="1"/>
  <c r="AO230" i="65"/>
  <c r="E230" i="65"/>
  <c r="F230" i="65"/>
  <c r="M230" i="65"/>
  <c r="I230" i="65"/>
  <c r="R230" i="65"/>
  <c r="Z230" i="65"/>
  <c r="AP230" i="65"/>
  <c r="AB230" i="65"/>
  <c r="O230" i="65"/>
  <c r="K230" i="65"/>
  <c r="Q230" i="65"/>
  <c r="AD230" i="65"/>
  <c r="AA230" i="65"/>
  <c r="AC230" i="65"/>
  <c r="J230" i="65"/>
  <c r="L230" i="65"/>
  <c r="AT230" i="65" s="1"/>
  <c r="P230" i="65"/>
  <c r="N230" i="65"/>
  <c r="S230" i="65"/>
  <c r="AJ225" i="65"/>
  <c r="AI225" i="65"/>
  <c r="AQ225" i="65"/>
  <c r="BA220" i="65"/>
  <c r="AY220" i="65"/>
  <c r="BB220" i="65" s="1"/>
  <c r="AV225" i="65"/>
  <c r="AU225" i="65"/>
  <c r="H222" i="65"/>
  <c r="AS222" i="65" s="1"/>
  <c r="BC222" i="65" a="1"/>
  <c r="BC222" i="65" s="1"/>
  <c r="BD222" i="65" s="1"/>
  <c r="BE222" i="65" s="1"/>
  <c r="AX222" i="65" a="1"/>
  <c r="AX222" i="65" s="1"/>
  <c r="AV112" i="34"/>
  <c r="AW112" i="34" s="1"/>
  <c r="BC101" i="34"/>
  <c r="BA101" i="34"/>
  <c r="BD101" i="34" s="1"/>
  <c r="AI112" i="34"/>
  <c r="AJ112" i="34"/>
  <c r="AQ112" i="34"/>
  <c r="H104" i="34"/>
  <c r="BH104" i="34" a="1"/>
  <c r="BH104" i="34" s="1"/>
  <c r="BI104" i="34" s="1"/>
  <c r="AZ104" i="34" a="1"/>
  <c r="AZ104" i="34" s="1"/>
  <c r="BE104" i="34" a="1"/>
  <c r="BE104" i="34" s="1"/>
  <c r="BF104" i="34" s="1"/>
  <c r="BL114" i="34"/>
  <c r="BB114" i="34"/>
  <c r="AN114" i="34"/>
  <c r="C114" i="34"/>
  <c r="D114" i="34"/>
  <c r="G114" i="34" s="1"/>
  <c r="AO114" i="34"/>
  <c r="E114" i="34"/>
  <c r="F114" i="34"/>
  <c r="M114" i="34"/>
  <c r="I114" i="34"/>
  <c r="AP114" i="34"/>
  <c r="Z114" i="34"/>
  <c r="R114" i="34"/>
  <c r="AB114" i="34"/>
  <c r="O114" i="34"/>
  <c r="K114" i="34"/>
  <c r="Q114" i="34"/>
  <c r="AD114" i="34"/>
  <c r="AA114" i="34"/>
  <c r="AC114" i="34"/>
  <c r="J114" i="34"/>
  <c r="AT114" i="34" s="1"/>
  <c r="L114" i="34"/>
  <c r="S114" i="34"/>
  <c r="N114" i="34"/>
  <c r="P114" i="34"/>
  <c r="AR112" i="34"/>
  <c r="AH112" i="34"/>
  <c r="BK102" i="34"/>
  <c r="AY112" i="34"/>
  <c r="AV111" i="34"/>
  <c r="AW111" i="34" s="1"/>
  <c r="BG105" i="34"/>
  <c r="BJ105" i="34" s="1"/>
  <c r="AX105" i="34"/>
  <c r="AS104" i="34"/>
  <c r="AR107" i="34"/>
  <c r="AH107" i="34"/>
  <c r="AJ111" i="34"/>
  <c r="AI111" i="34"/>
  <c r="AQ111" i="34"/>
  <c r="BC106" i="34"/>
  <c r="BA106" i="34"/>
  <c r="BD106" i="34" s="1"/>
  <c r="AJ107" i="34"/>
  <c r="AQ107" i="34"/>
  <c r="AI107" i="34"/>
  <c r="H109" i="34"/>
  <c r="AS109" i="34" s="1"/>
  <c r="BE109" i="34" a="1"/>
  <c r="BE109" i="34" s="1"/>
  <c r="BF109" i="34" s="1"/>
  <c r="AZ109" i="34" a="1"/>
  <c r="AZ109" i="34" s="1"/>
  <c r="BH109" i="34" a="1"/>
  <c r="BH109" i="34" s="1"/>
  <c r="BI109" i="34" s="1"/>
  <c r="H108" i="34"/>
  <c r="AS108" i="34" s="1"/>
  <c r="AZ108" i="34" a="1"/>
  <c r="AZ108" i="34" s="1"/>
  <c r="BE108" i="34" a="1"/>
  <c r="BE108" i="34" s="1"/>
  <c r="BF108" i="34" s="1"/>
  <c r="BH108" i="34" a="1"/>
  <c r="BH108" i="34" s="1"/>
  <c r="BI108" i="34" s="1"/>
  <c r="AR111" i="34"/>
  <c r="AH111" i="34"/>
  <c r="AN115" i="34"/>
  <c r="C115" i="34"/>
  <c r="D115" i="34"/>
  <c r="G115" i="34" s="1"/>
  <c r="AO115" i="34"/>
  <c r="E115" i="34"/>
  <c r="F115" i="34"/>
  <c r="M115" i="34"/>
  <c r="I115" i="34"/>
  <c r="AP115" i="34"/>
  <c r="Z115" i="34"/>
  <c r="R115" i="34"/>
  <c r="O115" i="34"/>
  <c r="K115" i="34"/>
  <c r="AB115" i="34"/>
  <c r="Q115" i="34"/>
  <c r="AD115" i="34"/>
  <c r="AA115" i="34"/>
  <c r="AC115" i="34"/>
  <c r="L115" i="34"/>
  <c r="J115" i="34"/>
  <c r="AT115" i="34" s="1"/>
  <c r="S115" i="34"/>
  <c r="N115" i="34"/>
  <c r="P115" i="34"/>
  <c r="AN110" i="34"/>
  <c r="C110" i="34"/>
  <c r="D110" i="34"/>
  <c r="G110" i="34" s="1"/>
  <c r="AO110" i="34"/>
  <c r="E110" i="34"/>
  <c r="F110" i="34"/>
  <c r="M110" i="34"/>
  <c r="I110" i="34"/>
  <c r="AP110" i="34"/>
  <c r="Z110" i="34"/>
  <c r="R110" i="34"/>
  <c r="K110" i="34"/>
  <c r="AB110" i="34"/>
  <c r="O110" i="34"/>
  <c r="Q110" i="34"/>
  <c r="AD110" i="34"/>
  <c r="AA110" i="34"/>
  <c r="AC110" i="34"/>
  <c r="L110" i="34"/>
  <c r="J110" i="34"/>
  <c r="AT110" i="34" s="1"/>
  <c r="S110" i="34"/>
  <c r="N110" i="34"/>
  <c r="P110" i="34"/>
  <c r="BG101" i="34"/>
  <c r="BJ101" i="34" s="1"/>
  <c r="BK101" i="34" s="1"/>
  <c r="AX101" i="34"/>
  <c r="AV107" i="34"/>
  <c r="AW107" i="34" s="1"/>
  <c r="BC105" i="34"/>
  <c r="BA105" i="34"/>
  <c r="BD105" i="34" s="1"/>
  <c r="BG106" i="34"/>
  <c r="BJ106" i="34" s="1"/>
  <c r="BK106" i="34" s="1"/>
  <c r="AX106" i="34"/>
  <c r="A113" i="34"/>
  <c r="E67" i="51"/>
  <c r="A232" i="65"/>
  <c r="A233" i="65"/>
  <c r="A231" i="65"/>
  <c r="A117" i="34"/>
  <c r="A118" i="34"/>
  <c r="AY115" i="34" l="1"/>
  <c r="BK105" i="34"/>
  <c r="AW230" i="65"/>
  <c r="AY110" i="34"/>
  <c r="BA222" i="65"/>
  <c r="AY222" i="65"/>
  <c r="BB222" i="65" s="1"/>
  <c r="AU230" i="65"/>
  <c r="AV230" i="65"/>
  <c r="AR229" i="65"/>
  <c r="AH229" i="65"/>
  <c r="BF231" i="65"/>
  <c r="AZ231" i="65"/>
  <c r="AN231" i="65"/>
  <c r="C231" i="65"/>
  <c r="D231" i="65"/>
  <c r="G231" i="65" s="1"/>
  <c r="AO231" i="65"/>
  <c r="E231" i="65"/>
  <c r="F231" i="65"/>
  <c r="R231" i="65"/>
  <c r="M231" i="65"/>
  <c r="I231" i="65"/>
  <c r="Z231" i="65"/>
  <c r="AP231" i="65"/>
  <c r="O231" i="65"/>
  <c r="K231" i="65"/>
  <c r="AB231" i="65"/>
  <c r="Q231" i="65"/>
  <c r="AD231" i="65"/>
  <c r="AA231" i="65"/>
  <c r="AC231" i="65"/>
  <c r="L231" i="65"/>
  <c r="AT231" i="65" s="1"/>
  <c r="J231" i="65"/>
  <c r="N231" i="65"/>
  <c r="S231" i="65"/>
  <c r="P231" i="65"/>
  <c r="AN233" i="65"/>
  <c r="C233" i="65"/>
  <c r="D233" i="65"/>
  <c r="G233" i="65" s="1"/>
  <c r="AO233" i="65"/>
  <c r="E233" i="65"/>
  <c r="F233" i="65"/>
  <c r="R233" i="65"/>
  <c r="I233" i="65"/>
  <c r="Z233" i="65"/>
  <c r="M233" i="65"/>
  <c r="O233" i="65"/>
  <c r="AP233" i="65"/>
  <c r="K233" i="65"/>
  <c r="AB233" i="65"/>
  <c r="Q233" i="65"/>
  <c r="AD233" i="65"/>
  <c r="AA233" i="65"/>
  <c r="AC233" i="65"/>
  <c r="J233" i="65"/>
  <c r="L233" i="65"/>
  <c r="AT233" i="65" s="1"/>
  <c r="S233" i="65"/>
  <c r="P233" i="65"/>
  <c r="N233" i="65"/>
  <c r="AS225" i="65"/>
  <c r="AQ229" i="65"/>
  <c r="AI229" i="65"/>
  <c r="AJ229" i="65"/>
  <c r="BA224" i="65"/>
  <c r="AY224" i="65"/>
  <c r="BB224" i="65" s="1"/>
  <c r="AV229" i="65"/>
  <c r="AU229" i="65"/>
  <c r="AW229" i="65"/>
  <c r="H225" i="65"/>
  <c r="BC225" i="65" a="1"/>
  <c r="BC225" i="65" s="1"/>
  <c r="BD225" i="65" s="1"/>
  <c r="BE225" i="65" s="1"/>
  <c r="AX225" i="65" a="1"/>
  <c r="AX225" i="65" s="1"/>
  <c r="AR228" i="65"/>
  <c r="AH228" i="65"/>
  <c r="H226" i="65"/>
  <c r="AS226" i="65" s="1"/>
  <c r="AX226" i="65" a="1"/>
  <c r="AX226" i="65" s="1"/>
  <c r="BC226" i="65" a="1"/>
  <c r="BC226" i="65" s="1"/>
  <c r="BD226" i="65" s="1"/>
  <c r="BE226" i="65" s="1"/>
  <c r="AJ230" i="65"/>
  <c r="AQ230" i="65"/>
  <c r="AI230" i="65"/>
  <c r="H227" i="65"/>
  <c r="AS227" i="65" s="1"/>
  <c r="AX227" i="65" a="1"/>
  <c r="AX227" i="65" s="1"/>
  <c r="BC227" i="65" a="1"/>
  <c r="BC227" i="65" s="1"/>
  <c r="BD227" i="65" s="1"/>
  <c r="BE227" i="65" s="1"/>
  <c r="AN232" i="65"/>
  <c r="C232" i="65"/>
  <c r="D232" i="65"/>
  <c r="G232" i="65" s="1"/>
  <c r="AO232" i="65"/>
  <c r="E232" i="65"/>
  <c r="F232" i="65"/>
  <c r="M232" i="65"/>
  <c r="I232" i="65"/>
  <c r="R232" i="65"/>
  <c r="Z232" i="65"/>
  <c r="AP232" i="65"/>
  <c r="O232" i="65"/>
  <c r="AB232" i="65"/>
  <c r="K232" i="65"/>
  <c r="Q232" i="65"/>
  <c r="AD232" i="65"/>
  <c r="AA232" i="65"/>
  <c r="AC232" i="65"/>
  <c r="L232" i="65"/>
  <c r="AT232" i="65" s="1"/>
  <c r="J232" i="65"/>
  <c r="N232" i="65"/>
  <c r="S232" i="65"/>
  <c r="P232" i="65"/>
  <c r="AW228" i="65"/>
  <c r="AI228" i="65"/>
  <c r="AJ228" i="65"/>
  <c r="AQ228" i="65"/>
  <c r="AR230" i="65"/>
  <c r="AH230" i="65"/>
  <c r="BA223" i="65"/>
  <c r="AY223" i="65"/>
  <c r="BB223" i="65" s="1"/>
  <c r="AV228" i="65"/>
  <c r="AU228" i="65"/>
  <c r="AR110" i="34"/>
  <c r="AH110" i="34"/>
  <c r="AJ115" i="34"/>
  <c r="AQ115" i="34"/>
  <c r="AI115" i="34"/>
  <c r="BC104" i="34"/>
  <c r="BA104" i="34"/>
  <c r="BD104" i="34" s="1"/>
  <c r="AR115" i="34"/>
  <c r="AH115" i="34"/>
  <c r="BC109" i="34"/>
  <c r="BA109" i="34"/>
  <c r="BD109" i="34" s="1"/>
  <c r="AN118" i="34"/>
  <c r="C118" i="34"/>
  <c r="D118" i="34"/>
  <c r="G118" i="34" s="1"/>
  <c r="AO118" i="34"/>
  <c r="E118" i="34"/>
  <c r="F118" i="34"/>
  <c r="M118" i="34"/>
  <c r="I118" i="34"/>
  <c r="Z118" i="34"/>
  <c r="AP118" i="34"/>
  <c r="R118" i="34"/>
  <c r="O118" i="34"/>
  <c r="K118" i="34"/>
  <c r="AB118" i="34"/>
  <c r="Q118" i="34"/>
  <c r="AD118" i="34"/>
  <c r="AA118" i="34"/>
  <c r="AC118" i="34"/>
  <c r="L118" i="34"/>
  <c r="J118" i="34"/>
  <c r="AT118" i="34" s="1"/>
  <c r="N118" i="34"/>
  <c r="S118" i="34"/>
  <c r="P118" i="34"/>
  <c r="AN113" i="34"/>
  <c r="C113" i="34"/>
  <c r="D113" i="34"/>
  <c r="G113" i="34" s="1"/>
  <c r="AO113" i="34"/>
  <c r="E113" i="34"/>
  <c r="F113" i="34"/>
  <c r="M113" i="34"/>
  <c r="I113" i="34"/>
  <c r="AP113" i="34"/>
  <c r="Z113" i="34"/>
  <c r="R113" i="34"/>
  <c r="O113" i="34"/>
  <c r="K113" i="34"/>
  <c r="AB113" i="34"/>
  <c r="Q113" i="34"/>
  <c r="AD113" i="34"/>
  <c r="AA113" i="34"/>
  <c r="AC113" i="34"/>
  <c r="J113" i="34"/>
  <c r="AT113" i="34" s="1"/>
  <c r="L113" i="34"/>
  <c r="S113" i="34"/>
  <c r="N113" i="34"/>
  <c r="P113" i="34"/>
  <c r="AV110" i="34"/>
  <c r="AW110" i="34" s="1"/>
  <c r="BC108" i="34"/>
  <c r="BA108" i="34"/>
  <c r="BD108" i="34" s="1"/>
  <c r="BG109" i="34"/>
  <c r="BJ109" i="34" s="1"/>
  <c r="AX109" i="34"/>
  <c r="AR114" i="34"/>
  <c r="AH114" i="34"/>
  <c r="AX104" i="34"/>
  <c r="BG104" i="34"/>
  <c r="BJ104" i="34" s="1"/>
  <c r="AJ110" i="34"/>
  <c r="AI110" i="34"/>
  <c r="AQ110" i="34"/>
  <c r="AV115" i="34"/>
  <c r="AW115" i="34" s="1"/>
  <c r="BG108" i="34"/>
  <c r="BJ108" i="34" s="1"/>
  <c r="BK108" i="34" s="1"/>
  <c r="AX108" i="34"/>
  <c r="H107" i="34"/>
  <c r="AS107" i="34" s="1"/>
  <c r="BE107" i="34" a="1"/>
  <c r="BE107" i="34" s="1"/>
  <c r="BF107" i="34" s="1"/>
  <c r="BH107" i="34" a="1"/>
  <c r="BH107" i="34" s="1"/>
  <c r="BI107" i="34" s="1"/>
  <c r="AZ107" i="34" a="1"/>
  <c r="AZ107" i="34" s="1"/>
  <c r="H112" i="34"/>
  <c r="AS112" i="34" s="1"/>
  <c r="BE112" i="34" a="1"/>
  <c r="BE112" i="34" s="1"/>
  <c r="BF112" i="34" s="1"/>
  <c r="AZ112" i="34" a="1"/>
  <c r="AZ112" i="34" s="1"/>
  <c r="BH112" i="34" a="1"/>
  <c r="BH112" i="34" s="1"/>
  <c r="BI112" i="34" s="1"/>
  <c r="AY114" i="34"/>
  <c r="AI114" i="34"/>
  <c r="AJ114" i="34"/>
  <c r="AQ114" i="34"/>
  <c r="BB117" i="34"/>
  <c r="BL117" i="34"/>
  <c r="AN117" i="34"/>
  <c r="C117" i="34"/>
  <c r="D117" i="34"/>
  <c r="G117" i="34" s="1"/>
  <c r="AO117" i="34"/>
  <c r="E117" i="34"/>
  <c r="F117" i="34"/>
  <c r="M117" i="34"/>
  <c r="I117" i="34"/>
  <c r="AP117" i="34"/>
  <c r="R117" i="34"/>
  <c r="Z117" i="34"/>
  <c r="O117" i="34"/>
  <c r="K117" i="34"/>
  <c r="AB117" i="34"/>
  <c r="Q117" i="34"/>
  <c r="AD117" i="34"/>
  <c r="AA117" i="34"/>
  <c r="AC117" i="34"/>
  <c r="L117" i="34"/>
  <c r="J117" i="34"/>
  <c r="AT117" i="34" s="1"/>
  <c r="S117" i="34"/>
  <c r="N117" i="34"/>
  <c r="P117" i="34"/>
  <c r="H111" i="34"/>
  <c r="AS111" i="34" s="1"/>
  <c r="AZ111" i="34" a="1"/>
  <c r="AZ111" i="34" s="1"/>
  <c r="BE111" i="34" a="1"/>
  <c r="BE111" i="34" s="1"/>
  <c r="BF111" i="34" s="1"/>
  <c r="BH111" i="34" a="1"/>
  <c r="BH111" i="34" s="1"/>
  <c r="BI111" i="34" s="1"/>
  <c r="AV114" i="34"/>
  <c r="AW114" i="34" s="1"/>
  <c r="A116" i="34"/>
  <c r="E68" i="51"/>
  <c r="A234" i="65"/>
  <c r="A236" i="65"/>
  <c r="A235" i="65"/>
  <c r="A121" i="34"/>
  <c r="A120" i="34"/>
  <c r="AY117" i="34" l="1"/>
  <c r="AW231" i="65"/>
  <c r="BK104" i="34"/>
  <c r="BK109" i="34"/>
  <c r="BF234" i="65"/>
  <c r="AZ234" i="65"/>
  <c r="AN234" i="65"/>
  <c r="C234" i="65"/>
  <c r="D234" i="65"/>
  <c r="G234" i="65" s="1"/>
  <c r="AO234" i="65"/>
  <c r="E234" i="65"/>
  <c r="F234" i="65"/>
  <c r="R234" i="65"/>
  <c r="I234" i="65"/>
  <c r="Z234" i="65"/>
  <c r="M234" i="65"/>
  <c r="AP234" i="65"/>
  <c r="O234" i="65"/>
  <c r="AB234" i="65"/>
  <c r="K234" i="65"/>
  <c r="Q234" i="65"/>
  <c r="AD234" i="65"/>
  <c r="AA234" i="65"/>
  <c r="AC234" i="65"/>
  <c r="L234" i="65"/>
  <c r="AT234" i="65" s="1"/>
  <c r="J234" i="65"/>
  <c r="N234" i="65"/>
  <c r="P234" i="65"/>
  <c r="S234" i="65"/>
  <c r="BA226" i="65"/>
  <c r="AY226" i="65"/>
  <c r="BB226" i="65" s="1"/>
  <c r="AW233" i="65"/>
  <c r="AR233" i="65"/>
  <c r="AH233" i="65"/>
  <c r="AU231" i="65"/>
  <c r="AV231" i="65"/>
  <c r="AJ231" i="65"/>
  <c r="AI231" i="65"/>
  <c r="AQ231" i="65"/>
  <c r="H229" i="65"/>
  <c r="AS229" i="65" s="1"/>
  <c r="AX229" i="65" a="1"/>
  <c r="AX229" i="65" s="1"/>
  <c r="BC229" i="65" a="1"/>
  <c r="BC229" i="65" s="1"/>
  <c r="AU232" i="65"/>
  <c r="AV232" i="65"/>
  <c r="AJ232" i="65"/>
  <c r="AQ232" i="65"/>
  <c r="AI232" i="65"/>
  <c r="AW232" i="65"/>
  <c r="AR232" i="65"/>
  <c r="AH232" i="65"/>
  <c r="BA227" i="65"/>
  <c r="AY227" i="65"/>
  <c r="BB227" i="65" s="1"/>
  <c r="AN235" i="65"/>
  <c r="C235" i="65"/>
  <c r="D235" i="65"/>
  <c r="G235" i="65" s="1"/>
  <c r="AO235" i="65"/>
  <c r="E235" i="65"/>
  <c r="F235" i="65"/>
  <c r="I235" i="65"/>
  <c r="R235" i="65"/>
  <c r="Z235" i="65"/>
  <c r="M235" i="65"/>
  <c r="K235" i="65"/>
  <c r="AB235" i="65"/>
  <c r="AP235" i="65"/>
  <c r="O235" i="65"/>
  <c r="Q235" i="65"/>
  <c r="AD235" i="65"/>
  <c r="AA235" i="65"/>
  <c r="AC235" i="65"/>
  <c r="J235" i="65"/>
  <c r="L235" i="65"/>
  <c r="AT235" i="65" s="1"/>
  <c r="N235" i="65"/>
  <c r="P235" i="65"/>
  <c r="S235" i="65"/>
  <c r="H230" i="65"/>
  <c r="AX230" i="65" a="1"/>
  <c r="AX230" i="65" s="1"/>
  <c r="BC230" i="65" a="1"/>
  <c r="BC230" i="65" s="1"/>
  <c r="BD230" i="65" s="1"/>
  <c r="BE230" i="65" s="1"/>
  <c r="H228" i="65"/>
  <c r="AS228" i="65" s="1"/>
  <c r="BC228" i="65" a="1"/>
  <c r="BC228" i="65" s="1"/>
  <c r="BD228" i="65" s="1"/>
  <c r="BE228" i="65" s="1"/>
  <c r="AX228" i="65" a="1"/>
  <c r="AX228" i="65" s="1"/>
  <c r="AR231" i="65"/>
  <c r="AH231" i="65"/>
  <c r="AS230" i="65"/>
  <c r="BD229" i="65"/>
  <c r="BE229" i="65" s="1"/>
  <c r="AV233" i="65"/>
  <c r="AU233" i="65"/>
  <c r="AN236" i="65"/>
  <c r="C236" i="65"/>
  <c r="D236" i="65"/>
  <c r="G236" i="65" s="1"/>
  <c r="AO236" i="65"/>
  <c r="E236" i="65"/>
  <c r="F236" i="65"/>
  <c r="Z236" i="65"/>
  <c r="R236" i="65"/>
  <c r="I236" i="65"/>
  <c r="M236" i="65"/>
  <c r="AP236" i="65"/>
  <c r="O236" i="65"/>
  <c r="AB236" i="65"/>
  <c r="K236" i="65"/>
  <c r="Q236" i="65"/>
  <c r="AD236" i="65"/>
  <c r="AA236" i="65"/>
  <c r="AC236" i="65"/>
  <c r="L236" i="65"/>
  <c r="AT236" i="65" s="1"/>
  <c r="J236" i="65"/>
  <c r="N236" i="65"/>
  <c r="P236" i="65"/>
  <c r="S236" i="65"/>
  <c r="BA225" i="65"/>
  <c r="AY225" i="65"/>
  <c r="BB225" i="65" s="1"/>
  <c r="AI233" i="65"/>
  <c r="AQ233" i="65"/>
  <c r="AJ233" i="65"/>
  <c r="BC107" i="34"/>
  <c r="BA107" i="34"/>
  <c r="BD107" i="34" s="1"/>
  <c r="AV113" i="34"/>
  <c r="AW113" i="34" s="1"/>
  <c r="AI113" i="34"/>
  <c r="AJ113" i="34"/>
  <c r="AQ113" i="34"/>
  <c r="AV118" i="34"/>
  <c r="AW118" i="34" s="1"/>
  <c r="AV117" i="34"/>
  <c r="AW117" i="34" s="1"/>
  <c r="BB120" i="34"/>
  <c r="BL120" i="34"/>
  <c r="AN120" i="34"/>
  <c r="C120" i="34"/>
  <c r="D120" i="34"/>
  <c r="G120" i="34" s="1"/>
  <c r="AO120" i="34"/>
  <c r="E120" i="34"/>
  <c r="F120" i="34"/>
  <c r="M120" i="34"/>
  <c r="I120" i="34"/>
  <c r="AP120" i="34"/>
  <c r="Z120" i="34"/>
  <c r="R120" i="34"/>
  <c r="K120" i="34"/>
  <c r="AB120" i="34"/>
  <c r="O120" i="34"/>
  <c r="Q120" i="34"/>
  <c r="AD120" i="34"/>
  <c r="AA120" i="34"/>
  <c r="AC120" i="34"/>
  <c r="J120" i="34"/>
  <c r="AT120" i="34" s="1"/>
  <c r="L120" i="34"/>
  <c r="N120" i="34"/>
  <c r="S120" i="34"/>
  <c r="P120" i="34"/>
  <c r="AN116" i="34"/>
  <c r="C116" i="34"/>
  <c r="D116" i="34"/>
  <c r="G116" i="34" s="1"/>
  <c r="AO116" i="34"/>
  <c r="E116" i="34"/>
  <c r="F116" i="34"/>
  <c r="M116" i="34"/>
  <c r="I116" i="34"/>
  <c r="AP116" i="34"/>
  <c r="Z116" i="34"/>
  <c r="R116" i="34"/>
  <c r="O116" i="34"/>
  <c r="K116" i="34"/>
  <c r="AB116" i="34"/>
  <c r="Q116" i="34"/>
  <c r="AD116" i="34"/>
  <c r="AA116" i="34"/>
  <c r="AC116" i="34"/>
  <c r="L116" i="34"/>
  <c r="J116" i="34"/>
  <c r="AT116" i="34" s="1"/>
  <c r="S116" i="34"/>
  <c r="N116" i="34"/>
  <c r="P116" i="34"/>
  <c r="AX107" i="34"/>
  <c r="BG107" i="34"/>
  <c r="BJ107" i="34" s="1"/>
  <c r="BK107" i="34" s="1"/>
  <c r="AR113" i="34"/>
  <c r="AH113" i="34"/>
  <c r="AJ118" i="34"/>
  <c r="AI118" i="34"/>
  <c r="AQ118" i="34"/>
  <c r="BC111" i="34"/>
  <c r="BA111" i="34"/>
  <c r="BD111" i="34" s="1"/>
  <c r="AS114" i="34"/>
  <c r="BG112" i="34"/>
  <c r="BJ112" i="34" s="1"/>
  <c r="AX112" i="34"/>
  <c r="H114" i="34"/>
  <c r="BE114" i="34" a="1"/>
  <c r="BE114" i="34" s="1"/>
  <c r="BF114" i="34" s="1"/>
  <c r="AZ114" i="34" a="1"/>
  <c r="AZ114" i="34" s="1"/>
  <c r="BH114" i="34" a="1"/>
  <c r="BH114" i="34" s="1"/>
  <c r="BI114" i="34" s="1"/>
  <c r="AY113" i="34"/>
  <c r="H110" i="34"/>
  <c r="BE110" i="34" a="1"/>
  <c r="BE110" i="34" s="1"/>
  <c r="BF110" i="34" s="1"/>
  <c r="BH110" i="34" a="1"/>
  <c r="BH110" i="34" s="1"/>
  <c r="BI110" i="34" s="1"/>
  <c r="AZ110" i="34" a="1"/>
  <c r="AZ110" i="34" s="1"/>
  <c r="BC112" i="34"/>
  <c r="BA112" i="34"/>
  <c r="BD112" i="34" s="1"/>
  <c r="AN121" i="34"/>
  <c r="C121" i="34"/>
  <c r="D121" i="34"/>
  <c r="G121" i="34" s="1"/>
  <c r="AO121" i="34"/>
  <c r="E121" i="34"/>
  <c r="F121" i="34"/>
  <c r="M121" i="34"/>
  <c r="I121" i="34"/>
  <c r="Z121" i="34"/>
  <c r="AP121" i="34"/>
  <c r="R121" i="34"/>
  <c r="O121" i="34"/>
  <c r="K121" i="34"/>
  <c r="AB121" i="34"/>
  <c r="Q121" i="34"/>
  <c r="AD121" i="34"/>
  <c r="AA121" i="34"/>
  <c r="AC121" i="34"/>
  <c r="L121" i="34"/>
  <c r="J121" i="34"/>
  <c r="AT121" i="34" s="1"/>
  <c r="S121" i="34"/>
  <c r="N121" i="34"/>
  <c r="P121" i="34"/>
  <c r="BG111" i="34"/>
  <c r="BJ111" i="34" s="1"/>
  <c r="BK111" i="34" s="1"/>
  <c r="AX111" i="34"/>
  <c r="AI117" i="34"/>
  <c r="AJ117" i="34"/>
  <c r="AQ117" i="34"/>
  <c r="AR117" i="34"/>
  <c r="AH117" i="34"/>
  <c r="AY118" i="34"/>
  <c r="AR118" i="34"/>
  <c r="AH118" i="34"/>
  <c r="H115" i="34"/>
  <c r="AZ115" i="34" a="1"/>
  <c r="AZ115" i="34" s="1"/>
  <c r="BE115" i="34" a="1"/>
  <c r="BE115" i="34" s="1"/>
  <c r="BF115" i="34" s="1"/>
  <c r="BH115" i="34" a="1"/>
  <c r="BH115" i="34" s="1"/>
  <c r="BI115" i="34" s="1"/>
  <c r="AS115" i="34"/>
  <c r="A119" i="34"/>
  <c r="E69" i="51"/>
  <c r="A239" i="65"/>
  <c r="A237" i="65"/>
  <c r="A238" i="65"/>
  <c r="A123" i="34"/>
  <c r="A124" i="34"/>
  <c r="AY121" i="34" l="1"/>
  <c r="BK112" i="34"/>
  <c r="AN238" i="65"/>
  <c r="C238" i="65"/>
  <c r="D238" i="65"/>
  <c r="G238" i="65" s="1"/>
  <c r="AO238" i="65"/>
  <c r="E238" i="65"/>
  <c r="F238" i="65"/>
  <c r="M238" i="65"/>
  <c r="Z238" i="65"/>
  <c r="I238" i="65"/>
  <c r="R238" i="65"/>
  <c r="K238" i="65"/>
  <c r="O238" i="65"/>
  <c r="AP238" i="65"/>
  <c r="AB238" i="65"/>
  <c r="Q238" i="65"/>
  <c r="AD238" i="65"/>
  <c r="AA238" i="65"/>
  <c r="AC238" i="65"/>
  <c r="L238" i="65"/>
  <c r="AT238" i="65" s="1"/>
  <c r="J238" i="65"/>
  <c r="N238" i="65"/>
  <c r="S238" i="65"/>
  <c r="P238" i="65"/>
  <c r="AU236" i="65"/>
  <c r="AV236" i="65"/>
  <c r="BA229" i="65"/>
  <c r="AY229" i="65"/>
  <c r="BB229" i="65" s="1"/>
  <c r="AV234" i="65"/>
  <c r="AU234" i="65"/>
  <c r="AN239" i="65"/>
  <c r="C239" i="65"/>
  <c r="D239" i="65"/>
  <c r="G239" i="65" s="1"/>
  <c r="AO239" i="65"/>
  <c r="E239" i="65"/>
  <c r="F239" i="65"/>
  <c r="Z239" i="65"/>
  <c r="I239" i="65"/>
  <c r="M239" i="65"/>
  <c r="R239" i="65"/>
  <c r="O239" i="65"/>
  <c r="K239" i="65"/>
  <c r="AP239" i="65"/>
  <c r="AB239" i="65"/>
  <c r="Q239" i="65"/>
  <c r="AD239" i="65"/>
  <c r="AA239" i="65"/>
  <c r="AC239" i="65"/>
  <c r="L239" i="65"/>
  <c r="AT239" i="65" s="1"/>
  <c r="J239" i="65"/>
  <c r="P239" i="65"/>
  <c r="N239" i="65"/>
  <c r="S239" i="65"/>
  <c r="AW236" i="65"/>
  <c r="AR236" i="65"/>
  <c r="AH236" i="65"/>
  <c r="AI235" i="65"/>
  <c r="AQ235" i="65"/>
  <c r="AJ235" i="65"/>
  <c r="AV235" i="65"/>
  <c r="AU235" i="65"/>
  <c r="AW234" i="65"/>
  <c r="AR234" i="65"/>
  <c r="AH234" i="65"/>
  <c r="BA228" i="65"/>
  <c r="AY228" i="65"/>
  <c r="BB228" i="65" s="1"/>
  <c r="AR235" i="65"/>
  <c r="AH235" i="65"/>
  <c r="AZ237" i="65"/>
  <c r="BF237" i="65"/>
  <c r="AN237" i="65"/>
  <c r="C237" i="65"/>
  <c r="D237" i="65"/>
  <c r="G237" i="65" s="1"/>
  <c r="AO237" i="65"/>
  <c r="E237" i="65"/>
  <c r="F237" i="65"/>
  <c r="M237" i="65"/>
  <c r="I237" i="65"/>
  <c r="R237" i="65"/>
  <c r="Z237" i="65"/>
  <c r="O237" i="65"/>
  <c r="K237" i="65"/>
  <c r="AP237" i="65"/>
  <c r="AB237" i="65"/>
  <c r="Q237" i="65"/>
  <c r="AD237" i="65"/>
  <c r="AA237" i="65"/>
  <c r="AC237" i="65"/>
  <c r="L237" i="65"/>
  <c r="AT237" i="65" s="1"/>
  <c r="J237" i="65"/>
  <c r="N237" i="65"/>
  <c r="P237" i="65"/>
  <c r="S237" i="65"/>
  <c r="AJ236" i="65"/>
  <c r="AQ236" i="65"/>
  <c r="AI236" i="65"/>
  <c r="H231" i="65"/>
  <c r="BC231" i="65" a="1"/>
  <c r="BC231" i="65" s="1"/>
  <c r="BD231" i="65" s="1"/>
  <c r="BE231" i="65" s="1"/>
  <c r="AX231" i="65" a="1"/>
  <c r="AX231" i="65" s="1"/>
  <c r="H232" i="65"/>
  <c r="AS232" i="65" s="1"/>
  <c r="AX232" i="65" a="1"/>
  <c r="AX232" i="65" s="1"/>
  <c r="BC232" i="65" a="1"/>
  <c r="BC232" i="65" s="1"/>
  <c r="BD232" i="65" s="1"/>
  <c r="BE232" i="65" s="1"/>
  <c r="H233" i="65"/>
  <c r="AS233" i="65" s="1"/>
  <c r="BC233" i="65" a="1"/>
  <c r="BC233" i="65" s="1"/>
  <c r="BD233" i="65" s="1"/>
  <c r="BE233" i="65" s="1"/>
  <c r="AX233" i="65" a="1"/>
  <c r="AX233" i="65" s="1"/>
  <c r="BA230" i="65"/>
  <c r="AY230" i="65"/>
  <c r="BB230" i="65" s="1"/>
  <c r="AW235" i="65"/>
  <c r="AS231" i="65"/>
  <c r="AJ234" i="65"/>
  <c r="AI234" i="65"/>
  <c r="AQ234" i="65"/>
  <c r="AN124" i="34"/>
  <c r="C124" i="34"/>
  <c r="D124" i="34"/>
  <c r="G124" i="34" s="1"/>
  <c r="AO124" i="34"/>
  <c r="E124" i="34"/>
  <c r="F124" i="34"/>
  <c r="M124" i="34"/>
  <c r="I124" i="34"/>
  <c r="AP124" i="34"/>
  <c r="AY124" i="34" s="1"/>
  <c r="Z124" i="34"/>
  <c r="R124" i="34"/>
  <c r="O124" i="34"/>
  <c r="K124" i="34"/>
  <c r="AB124" i="34"/>
  <c r="Q124" i="34"/>
  <c r="AD124" i="34"/>
  <c r="AA124" i="34"/>
  <c r="AC124" i="34"/>
  <c r="L124" i="34"/>
  <c r="J124" i="34"/>
  <c r="AT124" i="34" s="1"/>
  <c r="N124" i="34"/>
  <c r="S124" i="34"/>
  <c r="P124" i="34"/>
  <c r="AN119" i="34"/>
  <c r="C119" i="34"/>
  <c r="D119" i="34"/>
  <c r="G119" i="34" s="1"/>
  <c r="AO119" i="34"/>
  <c r="E119" i="34"/>
  <c r="F119" i="34"/>
  <c r="M119" i="34"/>
  <c r="I119" i="34"/>
  <c r="AP119" i="34"/>
  <c r="R119" i="34"/>
  <c r="Z119" i="34"/>
  <c r="O119" i="34"/>
  <c r="K119" i="34"/>
  <c r="AB119" i="34"/>
  <c r="Q119" i="34"/>
  <c r="AD119" i="34"/>
  <c r="AA119" i="34"/>
  <c r="AC119" i="34"/>
  <c r="L119" i="34"/>
  <c r="J119" i="34"/>
  <c r="AT119" i="34" s="1"/>
  <c r="N119" i="34"/>
  <c r="S119" i="34"/>
  <c r="P119" i="34"/>
  <c r="BL123" i="34"/>
  <c r="BB123" i="34"/>
  <c r="AN123" i="34"/>
  <c r="C123" i="34"/>
  <c r="D123" i="34"/>
  <c r="G123" i="34" s="1"/>
  <c r="AO123" i="34"/>
  <c r="E123" i="34"/>
  <c r="F123" i="34"/>
  <c r="M123" i="34"/>
  <c r="AP123" i="34"/>
  <c r="I123" i="34"/>
  <c r="Z123" i="34"/>
  <c r="R123" i="34"/>
  <c r="K123" i="34"/>
  <c r="AB123" i="34"/>
  <c r="O123" i="34"/>
  <c r="Q123" i="34"/>
  <c r="AD123" i="34"/>
  <c r="AA123" i="34"/>
  <c r="AC123" i="34"/>
  <c r="L123" i="34"/>
  <c r="J123" i="34"/>
  <c r="AT123" i="34" s="1"/>
  <c r="S123" i="34"/>
  <c r="N123" i="34"/>
  <c r="P123" i="34"/>
  <c r="BG115" i="34"/>
  <c r="BJ115" i="34" s="1"/>
  <c r="AX115" i="34"/>
  <c r="H117" i="34"/>
  <c r="BE117" i="34" a="1"/>
  <c r="BE117" i="34" s="1"/>
  <c r="BF117" i="34" s="1"/>
  <c r="AZ117" i="34" a="1"/>
  <c r="AZ117" i="34" s="1"/>
  <c r="BH117" i="34" a="1"/>
  <c r="BH117" i="34" s="1"/>
  <c r="AV116" i="34"/>
  <c r="AW116" i="34" s="1"/>
  <c r="AR120" i="34"/>
  <c r="AH120" i="34"/>
  <c r="BC110" i="34"/>
  <c r="BA110" i="34"/>
  <c r="BD110" i="34" s="1"/>
  <c r="AY120" i="34"/>
  <c r="AI120" i="34"/>
  <c r="AJ120" i="34"/>
  <c r="AQ120" i="34"/>
  <c r="AJ121" i="34"/>
  <c r="AI121" i="34"/>
  <c r="AQ121" i="34"/>
  <c r="BC114" i="34"/>
  <c r="BA114" i="34"/>
  <c r="BD114" i="34" s="1"/>
  <c r="AQ116" i="34"/>
  <c r="AJ116" i="34"/>
  <c r="AI116" i="34"/>
  <c r="AR121" i="34"/>
  <c r="AH121" i="34"/>
  <c r="AV120" i="34"/>
  <c r="AW120" i="34" s="1"/>
  <c r="H118" i="34"/>
  <c r="AS118" i="34" s="1"/>
  <c r="AZ118" i="34" a="1"/>
  <c r="AZ118" i="34" s="1"/>
  <c r="BE118" i="34" a="1"/>
  <c r="BE118" i="34" s="1"/>
  <c r="BF118" i="34" s="1"/>
  <c r="BH118" i="34" a="1"/>
  <c r="BH118" i="34" s="1"/>
  <c r="BI118" i="34" s="1"/>
  <c r="BG110" i="34"/>
  <c r="BJ110" i="34" s="1"/>
  <c r="BK110" i="34" s="1"/>
  <c r="AX110" i="34"/>
  <c r="AX114" i="34"/>
  <c r="BG114" i="34"/>
  <c r="BJ114" i="34" s="1"/>
  <c r="BK114" i="34" s="1"/>
  <c r="H113" i="34"/>
  <c r="BH113" i="34" a="1"/>
  <c r="BH113" i="34" s="1"/>
  <c r="BI113" i="34" s="1"/>
  <c r="AZ113" i="34" a="1"/>
  <c r="AZ113" i="34" s="1"/>
  <c r="BE113" i="34" a="1"/>
  <c r="BE113" i="34" s="1"/>
  <c r="BF113" i="34" s="1"/>
  <c r="AR116" i="34"/>
  <c r="AH116" i="34"/>
  <c r="BI117" i="34"/>
  <c r="AS113" i="34"/>
  <c r="BC115" i="34"/>
  <c r="BA115" i="34"/>
  <c r="BD115" i="34" s="1"/>
  <c r="AS117" i="34"/>
  <c r="AV121" i="34"/>
  <c r="AW121" i="34" s="1"/>
  <c r="AS110" i="34"/>
  <c r="AY116" i="34"/>
  <c r="A122" i="34"/>
  <c r="E70" i="51"/>
  <c r="A241" i="65"/>
  <c r="A240" i="65"/>
  <c r="A242" i="65"/>
  <c r="A127" i="34"/>
  <c r="A126" i="34"/>
  <c r="AY119" i="34" l="1"/>
  <c r="H234" i="65"/>
  <c r="BC234" i="65" a="1"/>
  <c r="BC234" i="65" s="1"/>
  <c r="BD234" i="65" s="1"/>
  <c r="BE234" i="65" s="1"/>
  <c r="AX234" i="65" a="1"/>
  <c r="AX234" i="65" s="1"/>
  <c r="AU239" i="65"/>
  <c r="AV239" i="65"/>
  <c r="AW239" i="65"/>
  <c r="BA232" i="65"/>
  <c r="AY232" i="65"/>
  <c r="BB232" i="65" s="1"/>
  <c r="BA233" i="65"/>
  <c r="AY233" i="65"/>
  <c r="BB233" i="65" s="1"/>
  <c r="AU237" i="65"/>
  <c r="AV237" i="65"/>
  <c r="AW237" i="65"/>
  <c r="AQ237" i="65"/>
  <c r="AI237" i="65"/>
  <c r="AJ237" i="65"/>
  <c r="H235" i="65"/>
  <c r="AS235" i="65" s="1"/>
  <c r="AX235" i="65" a="1"/>
  <c r="AX235" i="65" s="1"/>
  <c r="BC235" i="65" a="1"/>
  <c r="BC235" i="65" s="1"/>
  <c r="BD235" i="65" s="1"/>
  <c r="BE235" i="65" s="1"/>
  <c r="AR239" i="65"/>
  <c r="AH239" i="65"/>
  <c r="AU238" i="65"/>
  <c r="AV238" i="65"/>
  <c r="AW238" i="65"/>
  <c r="AQ238" i="65"/>
  <c r="AJ238" i="65"/>
  <c r="AI238" i="65"/>
  <c r="BA231" i="65"/>
  <c r="AY231" i="65"/>
  <c r="BB231" i="65" s="1"/>
  <c r="BF240" i="65"/>
  <c r="AZ240" i="65"/>
  <c r="AN240" i="65"/>
  <c r="C240" i="65"/>
  <c r="D240" i="65"/>
  <c r="G240" i="65" s="1"/>
  <c r="AO240" i="65"/>
  <c r="E240" i="65"/>
  <c r="F240" i="65"/>
  <c r="Z240" i="65"/>
  <c r="I240" i="65"/>
  <c r="R240" i="65"/>
  <c r="M240" i="65"/>
  <c r="AB240" i="65"/>
  <c r="K240" i="65"/>
  <c r="AP240" i="65"/>
  <c r="O240" i="65"/>
  <c r="Q240" i="65"/>
  <c r="AD240" i="65"/>
  <c r="AA240" i="65"/>
  <c r="AC240" i="65"/>
  <c r="L240" i="65"/>
  <c r="AT240" i="65" s="1"/>
  <c r="J240" i="65"/>
  <c r="P240" i="65"/>
  <c r="S240" i="65"/>
  <c r="N240" i="65"/>
  <c r="AN242" i="65"/>
  <c r="C242" i="65"/>
  <c r="D242" i="65"/>
  <c r="G242" i="65" s="1"/>
  <c r="AO242" i="65"/>
  <c r="E242" i="65"/>
  <c r="F242" i="65"/>
  <c r="I242" i="65"/>
  <c r="M242" i="65"/>
  <c r="Z242" i="65"/>
  <c r="R242" i="65"/>
  <c r="K242" i="65"/>
  <c r="AB242" i="65"/>
  <c r="O242" i="65"/>
  <c r="AP242" i="65"/>
  <c r="Q242" i="65"/>
  <c r="AD242" i="65"/>
  <c r="AA242" i="65"/>
  <c r="AC242" i="65"/>
  <c r="L242" i="65"/>
  <c r="AT242" i="65" s="1"/>
  <c r="J242" i="65"/>
  <c r="N242" i="65"/>
  <c r="P242" i="65"/>
  <c r="S242" i="65"/>
  <c r="AS234" i="65"/>
  <c r="AR237" i="65"/>
  <c r="AH237" i="65"/>
  <c r="AN241" i="65"/>
  <c r="C241" i="65"/>
  <c r="D241" i="65"/>
  <c r="G241" i="65" s="1"/>
  <c r="AO241" i="65"/>
  <c r="E241" i="65"/>
  <c r="F241" i="65"/>
  <c r="R241" i="65"/>
  <c r="M241" i="65"/>
  <c r="I241" i="65"/>
  <c r="Z241" i="65"/>
  <c r="AP241" i="65"/>
  <c r="AW241" i="65" s="1"/>
  <c r="AB241" i="65"/>
  <c r="O241" i="65"/>
  <c r="K241" i="65"/>
  <c r="Q241" i="65"/>
  <c r="AD241" i="65"/>
  <c r="AA241" i="65"/>
  <c r="AC241" i="65"/>
  <c r="J241" i="65"/>
  <c r="L241" i="65"/>
  <c r="AT241" i="65" s="1"/>
  <c r="N241" i="65"/>
  <c r="S241" i="65"/>
  <c r="P241" i="65"/>
  <c r="H236" i="65"/>
  <c r="AS236" i="65" s="1"/>
  <c r="AX236" i="65" a="1"/>
  <c r="AX236" i="65" s="1"/>
  <c r="BC236" i="65" a="1"/>
  <c r="BC236" i="65" s="1"/>
  <c r="BD236" i="65" s="1"/>
  <c r="BE236" i="65" s="1"/>
  <c r="AI239" i="65"/>
  <c r="AQ239" i="65"/>
  <c r="AJ239" i="65"/>
  <c r="AR238" i="65"/>
  <c r="AH238" i="65"/>
  <c r="BB126" i="34"/>
  <c r="BL126" i="34"/>
  <c r="AN126" i="34"/>
  <c r="C126" i="34"/>
  <c r="D126" i="34"/>
  <c r="G126" i="34" s="1"/>
  <c r="AO126" i="34"/>
  <c r="E126" i="34"/>
  <c r="F126" i="34"/>
  <c r="M126" i="34"/>
  <c r="I126" i="34"/>
  <c r="AP126" i="34"/>
  <c r="AY126" i="34" s="1"/>
  <c r="Z126" i="34"/>
  <c r="R126" i="34"/>
  <c r="O126" i="34"/>
  <c r="K126" i="34"/>
  <c r="AB126" i="34"/>
  <c r="Q126" i="34"/>
  <c r="AD126" i="34"/>
  <c r="AC126" i="34"/>
  <c r="J126" i="34"/>
  <c r="AT126" i="34" s="1"/>
  <c r="L126" i="34"/>
  <c r="AA126" i="34"/>
  <c r="S126" i="34"/>
  <c r="N126" i="34"/>
  <c r="P126" i="34"/>
  <c r="AN127" i="34"/>
  <c r="C127" i="34"/>
  <c r="D127" i="34"/>
  <c r="G127" i="34" s="1"/>
  <c r="AO127" i="34"/>
  <c r="E127" i="34"/>
  <c r="F127" i="34"/>
  <c r="M127" i="34"/>
  <c r="AP127" i="34"/>
  <c r="I127" i="34"/>
  <c r="R127" i="34"/>
  <c r="Z127" i="34"/>
  <c r="K127" i="34"/>
  <c r="AB127" i="34"/>
  <c r="O127" i="34"/>
  <c r="Q127" i="34"/>
  <c r="AD127" i="34"/>
  <c r="AC127" i="34"/>
  <c r="L127" i="34"/>
  <c r="J127" i="34"/>
  <c r="AT127" i="34" s="1"/>
  <c r="AA127" i="34"/>
  <c r="N127" i="34"/>
  <c r="S127" i="34"/>
  <c r="P127" i="34"/>
  <c r="H121" i="34"/>
  <c r="AZ121" i="34" a="1"/>
  <c r="AZ121" i="34" s="1"/>
  <c r="BH121" i="34" a="1"/>
  <c r="BH121" i="34" s="1"/>
  <c r="BI121" i="34" s="1"/>
  <c r="BE121" i="34" a="1"/>
  <c r="BE121" i="34" s="1"/>
  <c r="BF121" i="34" s="1"/>
  <c r="BG117" i="34"/>
  <c r="BJ117" i="34" s="1"/>
  <c r="AX117" i="34"/>
  <c r="BC113" i="34"/>
  <c r="BA113" i="34"/>
  <c r="BD113" i="34" s="1"/>
  <c r="BC118" i="34"/>
  <c r="BA118" i="34"/>
  <c r="BD118" i="34" s="1"/>
  <c r="AJ119" i="34"/>
  <c r="AI119" i="34"/>
  <c r="AQ119" i="34"/>
  <c r="AV124" i="34"/>
  <c r="AW124" i="34" s="1"/>
  <c r="AI124" i="34"/>
  <c r="AQ124" i="34"/>
  <c r="AJ124" i="34"/>
  <c r="H120" i="34"/>
  <c r="AZ120" i="34" a="1"/>
  <c r="AZ120" i="34" s="1"/>
  <c r="BE120" i="34" a="1"/>
  <c r="BE120" i="34" s="1"/>
  <c r="BF120" i="34" s="1"/>
  <c r="BH120" i="34" a="1"/>
  <c r="BH120" i="34" s="1"/>
  <c r="BI120" i="34" s="1"/>
  <c r="H116" i="34"/>
  <c r="BE116" i="34" a="1"/>
  <c r="BE116" i="34" s="1"/>
  <c r="BF116" i="34" s="1"/>
  <c r="AZ116" i="34" a="1"/>
  <c r="AZ116" i="34" s="1"/>
  <c r="BH116" i="34" a="1"/>
  <c r="BH116" i="34" s="1"/>
  <c r="BI116" i="34" s="1"/>
  <c r="AX113" i="34"/>
  <c r="BG113" i="34"/>
  <c r="BJ113" i="34" s="1"/>
  <c r="BK113" i="34" s="1"/>
  <c r="AV123" i="34"/>
  <c r="AW123" i="34" s="1"/>
  <c r="AY123" i="34"/>
  <c r="AX118" i="34"/>
  <c r="BG118" i="34"/>
  <c r="BJ118" i="34" s="1"/>
  <c r="BK118" i="34" s="1"/>
  <c r="BK115" i="34"/>
  <c r="AI123" i="34"/>
  <c r="AJ123" i="34"/>
  <c r="AQ123" i="34"/>
  <c r="AS120" i="34"/>
  <c r="AR119" i="34"/>
  <c r="AH119" i="34"/>
  <c r="AN122" i="34"/>
  <c r="C122" i="34"/>
  <c r="D122" i="34"/>
  <c r="G122" i="34" s="1"/>
  <c r="AO122" i="34"/>
  <c r="E122" i="34"/>
  <c r="F122" i="34"/>
  <c r="M122" i="34"/>
  <c r="I122" i="34"/>
  <c r="AP122" i="34"/>
  <c r="AY122" i="34" s="1"/>
  <c r="Z122" i="34"/>
  <c r="R122" i="34"/>
  <c r="AB122" i="34"/>
  <c r="O122" i="34"/>
  <c r="K122" i="34"/>
  <c r="Q122" i="34"/>
  <c r="AD122" i="34"/>
  <c r="AA122" i="34"/>
  <c r="AC122" i="34"/>
  <c r="J122" i="34"/>
  <c r="AT122" i="34" s="1"/>
  <c r="L122" i="34"/>
  <c r="S122" i="34"/>
  <c r="N122" i="34"/>
  <c r="P122" i="34"/>
  <c r="AS116" i="34"/>
  <c r="BC117" i="34"/>
  <c r="BA117" i="34"/>
  <c r="BD117" i="34" s="1"/>
  <c r="AR123" i="34"/>
  <c r="AH123" i="34"/>
  <c r="AV119" i="34"/>
  <c r="AW119" i="34" s="1"/>
  <c r="AR124" i="34"/>
  <c r="AH124" i="34"/>
  <c r="A125" i="34"/>
  <c r="E71" i="51"/>
  <c r="A244" i="65"/>
  <c r="A245" i="65"/>
  <c r="A243" i="65"/>
  <c r="A129" i="34"/>
  <c r="A130" i="34"/>
  <c r="AW242" i="65" l="1"/>
  <c r="AV241" i="65"/>
  <c r="AU241" i="65"/>
  <c r="AV240" i="65"/>
  <c r="AU240" i="65"/>
  <c r="AW240" i="65"/>
  <c r="AR242" i="65"/>
  <c r="AH242" i="65"/>
  <c r="BA235" i="65"/>
  <c r="AY235" i="65"/>
  <c r="BB235" i="65" s="1"/>
  <c r="AN245" i="65"/>
  <c r="C245" i="65"/>
  <c r="D245" i="65"/>
  <c r="G245" i="65" s="1"/>
  <c r="AO245" i="65"/>
  <c r="E245" i="65"/>
  <c r="F245" i="65"/>
  <c r="R245" i="65"/>
  <c r="M245" i="65"/>
  <c r="I245" i="65"/>
  <c r="Z245" i="65"/>
  <c r="AP245" i="65"/>
  <c r="O245" i="65"/>
  <c r="AB245" i="65"/>
  <c r="K245" i="65"/>
  <c r="Q245" i="65"/>
  <c r="AD245" i="65"/>
  <c r="AA245" i="65"/>
  <c r="AC245" i="65"/>
  <c r="J245" i="65"/>
  <c r="L245" i="65"/>
  <c r="AT245" i="65" s="1"/>
  <c r="N245" i="65"/>
  <c r="S245" i="65"/>
  <c r="P245" i="65"/>
  <c r="AN244" i="65"/>
  <c r="C244" i="65"/>
  <c r="D244" i="65"/>
  <c r="G244" i="65" s="1"/>
  <c r="AO244" i="65"/>
  <c r="E244" i="65"/>
  <c r="F244" i="65"/>
  <c r="M244" i="65"/>
  <c r="Z244" i="65"/>
  <c r="I244" i="65"/>
  <c r="R244" i="65"/>
  <c r="AP244" i="65"/>
  <c r="O244" i="65"/>
  <c r="K244" i="65"/>
  <c r="AB244" i="65"/>
  <c r="Q244" i="65"/>
  <c r="AD244" i="65"/>
  <c r="AA244" i="65"/>
  <c r="AC244" i="65"/>
  <c r="J244" i="65"/>
  <c r="L244" i="65"/>
  <c r="AT244" i="65" s="1"/>
  <c r="N244" i="65"/>
  <c r="S244" i="65"/>
  <c r="P244" i="65"/>
  <c r="BA234" i="65"/>
  <c r="AY234" i="65"/>
  <c r="BB234" i="65" s="1"/>
  <c r="BA236" i="65"/>
  <c r="AY236" i="65"/>
  <c r="BB236" i="65" s="1"/>
  <c r="H238" i="65"/>
  <c r="AS238" i="65" s="1"/>
  <c r="BC238" i="65" a="1"/>
  <c r="BC238" i="65" s="1"/>
  <c r="BD238" i="65" s="1"/>
  <c r="BE238" i="65" s="1"/>
  <c r="AX238" i="65" a="1"/>
  <c r="AX238" i="65" s="1"/>
  <c r="AR240" i="65"/>
  <c r="AH240" i="65"/>
  <c r="AR241" i="65"/>
  <c r="AH241" i="65"/>
  <c r="AJ242" i="65"/>
  <c r="AQ242" i="65"/>
  <c r="AI242" i="65"/>
  <c r="AI240" i="65"/>
  <c r="AQ240" i="65"/>
  <c r="AJ240" i="65"/>
  <c r="BF243" i="65"/>
  <c r="AZ243" i="65"/>
  <c r="AN243" i="65"/>
  <c r="C243" i="65"/>
  <c r="D243" i="65"/>
  <c r="G243" i="65" s="1"/>
  <c r="AO243" i="65"/>
  <c r="E243" i="65"/>
  <c r="F243" i="65"/>
  <c r="I243" i="65"/>
  <c r="Z243" i="65"/>
  <c r="M243" i="65"/>
  <c r="R243" i="65"/>
  <c r="O243" i="65"/>
  <c r="AB243" i="65"/>
  <c r="AP243" i="65"/>
  <c r="K243" i="65"/>
  <c r="Q243" i="65"/>
  <c r="AD243" i="65"/>
  <c r="AA243" i="65"/>
  <c r="AC243" i="65"/>
  <c r="J243" i="65"/>
  <c r="L243" i="65"/>
  <c r="AT243" i="65" s="1"/>
  <c r="N243" i="65"/>
  <c r="P243" i="65"/>
  <c r="S243" i="65"/>
  <c r="AJ241" i="65"/>
  <c r="AI241" i="65"/>
  <c r="AQ241" i="65"/>
  <c r="H237" i="65"/>
  <c r="AS237" i="65" s="1"/>
  <c r="AX237" i="65" a="1"/>
  <c r="AX237" i="65" s="1"/>
  <c r="BC237" i="65" a="1"/>
  <c r="BC237" i="65" s="1"/>
  <c r="BD237" i="65" s="1"/>
  <c r="BE237" i="65" s="1"/>
  <c r="AV242" i="65"/>
  <c r="AU242" i="65"/>
  <c r="H239" i="65"/>
  <c r="AS239" i="65" s="1"/>
  <c r="AX239" i="65" a="1"/>
  <c r="AX239" i="65" s="1"/>
  <c r="BC239" i="65" a="1"/>
  <c r="BC239" i="65" s="1"/>
  <c r="BD239" i="65" s="1"/>
  <c r="BE239" i="65" s="1"/>
  <c r="H123" i="34"/>
  <c r="BE123" i="34" a="1"/>
  <c r="BE123" i="34" s="1"/>
  <c r="BF123" i="34" s="1"/>
  <c r="BH123" i="34" a="1"/>
  <c r="BH123" i="34" s="1"/>
  <c r="BI123" i="34" s="1"/>
  <c r="AZ123" i="34" a="1"/>
  <c r="AZ123" i="34" s="1"/>
  <c r="AR122" i="34"/>
  <c r="AH122" i="34"/>
  <c r="BC116" i="34"/>
  <c r="BA116" i="34"/>
  <c r="BD116" i="34" s="1"/>
  <c r="BG120" i="34"/>
  <c r="BJ120" i="34" s="1"/>
  <c r="AX120" i="34"/>
  <c r="BK117" i="34"/>
  <c r="AR127" i="34"/>
  <c r="AH127" i="34"/>
  <c r="AV126" i="34"/>
  <c r="AW126" i="34" s="1"/>
  <c r="AI126" i="34"/>
  <c r="AQ126" i="34"/>
  <c r="AJ126" i="34"/>
  <c r="AN130" i="34"/>
  <c r="C130" i="34"/>
  <c r="D130" i="34"/>
  <c r="G130" i="34" s="1"/>
  <c r="AO130" i="34"/>
  <c r="E130" i="34"/>
  <c r="F130" i="34"/>
  <c r="M130" i="34"/>
  <c r="I130" i="34"/>
  <c r="AP130" i="34"/>
  <c r="AY130" i="34" s="1"/>
  <c r="Z130" i="34"/>
  <c r="R130" i="34"/>
  <c r="O130" i="34"/>
  <c r="K130" i="34"/>
  <c r="AB130" i="34"/>
  <c r="Q130" i="34"/>
  <c r="AD130" i="34"/>
  <c r="AA130" i="34"/>
  <c r="AC130" i="34"/>
  <c r="L130" i="34"/>
  <c r="J130" i="34"/>
  <c r="AT130" i="34" s="1"/>
  <c r="S130" i="34"/>
  <c r="N130" i="34"/>
  <c r="P130" i="34"/>
  <c r="AS123" i="34"/>
  <c r="BB129" i="34"/>
  <c r="BL129" i="34"/>
  <c r="AN129" i="34"/>
  <c r="C129" i="34"/>
  <c r="D129" i="34"/>
  <c r="G129" i="34" s="1"/>
  <c r="AO129" i="34"/>
  <c r="E129" i="34"/>
  <c r="F129" i="34"/>
  <c r="M129" i="34"/>
  <c r="I129" i="34"/>
  <c r="AP129" i="34"/>
  <c r="Z129" i="34"/>
  <c r="R129" i="34"/>
  <c r="O129" i="34"/>
  <c r="K129" i="34"/>
  <c r="AB129" i="34"/>
  <c r="Q129" i="34"/>
  <c r="AD129" i="34"/>
  <c r="AA129" i="34"/>
  <c r="AC129" i="34"/>
  <c r="L129" i="34"/>
  <c r="J129" i="34"/>
  <c r="AT129" i="34" s="1"/>
  <c r="S129" i="34"/>
  <c r="N129" i="34"/>
  <c r="P129" i="34"/>
  <c r="H119" i="34"/>
  <c r="AS119" i="34" s="1"/>
  <c r="BH119" i="34" a="1"/>
  <c r="BH119" i="34" s="1"/>
  <c r="BI119" i="34" s="1"/>
  <c r="AZ119" i="34" a="1"/>
  <c r="AZ119" i="34" s="1"/>
  <c r="BE119" i="34" a="1"/>
  <c r="BE119" i="34" s="1"/>
  <c r="BF119" i="34" s="1"/>
  <c r="BG116" i="34"/>
  <c r="BJ116" i="34" s="1"/>
  <c r="AX116" i="34"/>
  <c r="BC121" i="34"/>
  <c r="BA121" i="34"/>
  <c r="BD121" i="34" s="1"/>
  <c r="AY127" i="34"/>
  <c r="AR126" i="34"/>
  <c r="AH126" i="34"/>
  <c r="AN125" i="34"/>
  <c r="C125" i="34"/>
  <c r="D125" i="34"/>
  <c r="G125" i="34" s="1"/>
  <c r="AO125" i="34"/>
  <c r="E125" i="34"/>
  <c r="F125" i="34"/>
  <c r="M125" i="34"/>
  <c r="AP125" i="34"/>
  <c r="I125" i="34"/>
  <c r="Z125" i="34"/>
  <c r="R125" i="34"/>
  <c r="K125" i="34"/>
  <c r="AB125" i="34"/>
  <c r="O125" i="34"/>
  <c r="Q125" i="34"/>
  <c r="AD125" i="34"/>
  <c r="AA125" i="34"/>
  <c r="AC125" i="34"/>
  <c r="L125" i="34"/>
  <c r="J125" i="34"/>
  <c r="AT125" i="34" s="1"/>
  <c r="S125" i="34"/>
  <c r="N125" i="34"/>
  <c r="P125" i="34"/>
  <c r="AJ122" i="34"/>
  <c r="AQ122" i="34"/>
  <c r="AI122" i="34"/>
  <c r="H124" i="34"/>
  <c r="AS124" i="34" s="1"/>
  <c r="BE124" i="34" a="1"/>
  <c r="BE124" i="34" s="1"/>
  <c r="BF124" i="34" s="1"/>
  <c r="BH124" i="34" a="1"/>
  <c r="BH124" i="34" s="1"/>
  <c r="BI124" i="34" s="1"/>
  <c r="AZ124" i="34" a="1"/>
  <c r="AZ124" i="34" s="1"/>
  <c r="AV122" i="34"/>
  <c r="AW122" i="34" s="1"/>
  <c r="BG121" i="34"/>
  <c r="BJ121" i="34" s="1"/>
  <c r="BK121" i="34" s="1"/>
  <c r="AX121" i="34"/>
  <c r="AV127" i="34"/>
  <c r="AW127" i="34" s="1"/>
  <c r="BC120" i="34"/>
  <c r="BA120" i="34"/>
  <c r="BD120" i="34" s="1"/>
  <c r="AS121" i="34"/>
  <c r="AQ127" i="34"/>
  <c r="AJ127" i="34"/>
  <c r="AI127" i="34"/>
  <c r="A128" i="34"/>
  <c r="E72" i="51"/>
  <c r="A247" i="65"/>
  <c r="A248" i="65"/>
  <c r="A246" i="65"/>
  <c r="A133" i="34"/>
  <c r="A132" i="34"/>
  <c r="AY129" i="34" l="1"/>
  <c r="AW243" i="65"/>
  <c r="AR243" i="65"/>
  <c r="AH243" i="65"/>
  <c r="H241" i="65"/>
  <c r="AX241" i="65" a="1"/>
  <c r="AX241" i="65" s="1"/>
  <c r="BC241" i="65" a="1"/>
  <c r="BC241" i="65" s="1"/>
  <c r="BD241" i="65" s="1"/>
  <c r="BE241" i="65" s="1"/>
  <c r="AN248" i="65"/>
  <c r="C248" i="65"/>
  <c r="D248" i="65"/>
  <c r="G248" i="65" s="1"/>
  <c r="AO248" i="65"/>
  <c r="E248" i="65"/>
  <c r="F248" i="65"/>
  <c r="I248" i="65"/>
  <c r="R248" i="65"/>
  <c r="M248" i="65"/>
  <c r="Z248" i="65"/>
  <c r="O248" i="65"/>
  <c r="K248" i="65"/>
  <c r="AP248" i="65"/>
  <c r="AB248" i="65"/>
  <c r="Q248" i="65"/>
  <c r="AD248" i="65"/>
  <c r="AA248" i="65"/>
  <c r="AC248" i="65"/>
  <c r="J248" i="65"/>
  <c r="L248" i="65"/>
  <c r="AT248" i="65" s="1"/>
  <c r="S248" i="65"/>
  <c r="N248" i="65"/>
  <c r="P248" i="65"/>
  <c r="AU243" i="65"/>
  <c r="AV243" i="65"/>
  <c r="AV244" i="65"/>
  <c r="AU244" i="65"/>
  <c r="AN247" i="65"/>
  <c r="C247" i="65"/>
  <c r="D247" i="65"/>
  <c r="G247" i="65" s="1"/>
  <c r="AO247" i="65"/>
  <c r="E247" i="65"/>
  <c r="F247" i="65"/>
  <c r="M247" i="65"/>
  <c r="R247" i="65"/>
  <c r="Z247" i="65"/>
  <c r="I247" i="65"/>
  <c r="K247" i="65"/>
  <c r="O247" i="65"/>
  <c r="AP247" i="65"/>
  <c r="AB247" i="65"/>
  <c r="Q247" i="65"/>
  <c r="AD247" i="65"/>
  <c r="AA247" i="65"/>
  <c r="AC247" i="65"/>
  <c r="L247" i="65"/>
  <c r="AT247" i="65" s="1"/>
  <c r="J247" i="65"/>
  <c r="S247" i="65"/>
  <c r="N247" i="65"/>
  <c r="P247" i="65"/>
  <c r="AI243" i="65"/>
  <c r="AJ243" i="65"/>
  <c r="AQ243" i="65"/>
  <c r="H240" i="65"/>
  <c r="AS240" i="65" s="1"/>
  <c r="AX240" i="65" a="1"/>
  <c r="AX240" i="65" s="1"/>
  <c r="BC240" i="65" a="1"/>
  <c r="BC240" i="65" s="1"/>
  <c r="BD240" i="65" s="1"/>
  <c r="BE240" i="65" s="1"/>
  <c r="AV245" i="65"/>
  <c r="AU245" i="65"/>
  <c r="BA238" i="65"/>
  <c r="AY238" i="65"/>
  <c r="BB238" i="65" s="1"/>
  <c r="AQ245" i="65"/>
  <c r="AJ245" i="65"/>
  <c r="AI245" i="65"/>
  <c r="AS241" i="65"/>
  <c r="AW244" i="65"/>
  <c r="AR244" i="65"/>
  <c r="AH244" i="65"/>
  <c r="H242" i="65"/>
  <c r="AS242" i="65" s="1"/>
  <c r="AX242" i="65" a="1"/>
  <c r="AX242" i="65" s="1"/>
  <c r="BC242" i="65" a="1"/>
  <c r="BC242" i="65" s="1"/>
  <c r="BD242" i="65" s="1"/>
  <c r="BE242" i="65" s="1"/>
  <c r="BA237" i="65"/>
  <c r="AY237" i="65"/>
  <c r="BB237" i="65" s="1"/>
  <c r="AW245" i="65"/>
  <c r="AR245" i="65"/>
  <c r="AH245" i="65"/>
  <c r="BA239" i="65"/>
  <c r="AY239" i="65"/>
  <c r="BB239" i="65" s="1"/>
  <c r="BF246" i="65"/>
  <c r="AZ246" i="65"/>
  <c r="AN246" i="65"/>
  <c r="C246" i="65"/>
  <c r="D246" i="65"/>
  <c r="G246" i="65" s="1"/>
  <c r="AO246" i="65"/>
  <c r="E246" i="65"/>
  <c r="F246" i="65"/>
  <c r="R246" i="65"/>
  <c r="M246" i="65"/>
  <c r="I246" i="65"/>
  <c r="Z246" i="65"/>
  <c r="AP246" i="65"/>
  <c r="K246" i="65"/>
  <c r="O246" i="65"/>
  <c r="AB246" i="65"/>
  <c r="Q246" i="65"/>
  <c r="AD246" i="65"/>
  <c r="AA246" i="65"/>
  <c r="AC246" i="65"/>
  <c r="J246" i="65"/>
  <c r="L246" i="65"/>
  <c r="AT246" i="65" s="1"/>
  <c r="S246" i="65"/>
  <c r="P246" i="65"/>
  <c r="N246" i="65"/>
  <c r="AI244" i="65"/>
  <c r="AJ244" i="65"/>
  <c r="AQ244" i="65"/>
  <c r="AN133" i="34"/>
  <c r="C133" i="34"/>
  <c r="D133" i="34"/>
  <c r="G133" i="34" s="1"/>
  <c r="AO133" i="34"/>
  <c r="E133" i="34"/>
  <c r="F133" i="34"/>
  <c r="M133" i="34"/>
  <c r="I133" i="34"/>
  <c r="Z133" i="34"/>
  <c r="AP133" i="34"/>
  <c r="AY133" i="34" s="1"/>
  <c r="R133" i="34"/>
  <c r="O133" i="34"/>
  <c r="K133" i="34"/>
  <c r="AB133" i="34"/>
  <c r="Q133" i="34"/>
  <c r="AD133" i="34"/>
  <c r="AA133" i="34"/>
  <c r="AC133" i="34"/>
  <c r="L133" i="34"/>
  <c r="J133" i="34"/>
  <c r="AT133" i="34" s="1"/>
  <c r="N133" i="34"/>
  <c r="S133" i="34"/>
  <c r="P133" i="34"/>
  <c r="AV125" i="34"/>
  <c r="AW125" i="34" s="1"/>
  <c r="AY125" i="34"/>
  <c r="BG119" i="34"/>
  <c r="BJ119" i="34" s="1"/>
  <c r="AX119" i="34"/>
  <c r="BL132" i="34"/>
  <c r="BB132" i="34"/>
  <c r="AN132" i="34"/>
  <c r="C132" i="34"/>
  <c r="D132" i="34"/>
  <c r="G132" i="34" s="1"/>
  <c r="AO132" i="34"/>
  <c r="E132" i="34"/>
  <c r="F132" i="34"/>
  <c r="M132" i="34"/>
  <c r="I132" i="34"/>
  <c r="Z132" i="34"/>
  <c r="AP132" i="34"/>
  <c r="R132" i="34"/>
  <c r="O132" i="34"/>
  <c r="K132" i="34"/>
  <c r="AB132" i="34"/>
  <c r="Q132" i="34"/>
  <c r="AD132" i="34"/>
  <c r="AA132" i="34"/>
  <c r="AC132" i="34"/>
  <c r="J132" i="34"/>
  <c r="AT132" i="34" s="1"/>
  <c r="L132" i="34"/>
  <c r="N132" i="34"/>
  <c r="S132" i="34"/>
  <c r="P132" i="34"/>
  <c r="AN128" i="34"/>
  <c r="C128" i="34"/>
  <c r="D128" i="34"/>
  <c r="G128" i="34" s="1"/>
  <c r="AO128" i="34"/>
  <c r="E128" i="34"/>
  <c r="F128" i="34"/>
  <c r="M128" i="34"/>
  <c r="I128" i="34"/>
  <c r="AP128" i="34"/>
  <c r="AY128" i="34" s="1"/>
  <c r="Z128" i="34"/>
  <c r="R128" i="34"/>
  <c r="O128" i="34"/>
  <c r="K128" i="34"/>
  <c r="AB128" i="34"/>
  <c r="Q128" i="34"/>
  <c r="AD128" i="34"/>
  <c r="AC128" i="34"/>
  <c r="J128" i="34"/>
  <c r="AT128" i="34" s="1"/>
  <c r="L128" i="34"/>
  <c r="AA128" i="34"/>
  <c r="N128" i="34"/>
  <c r="S128" i="34"/>
  <c r="P128" i="34"/>
  <c r="BG124" i="34"/>
  <c r="BJ124" i="34" s="1"/>
  <c r="AX124" i="34"/>
  <c r="AR129" i="34"/>
  <c r="AH129" i="34"/>
  <c r="AR130" i="34"/>
  <c r="AH130" i="34"/>
  <c r="BK120" i="34"/>
  <c r="AI129" i="34"/>
  <c r="AQ129" i="34"/>
  <c r="AJ129" i="34"/>
  <c r="H127" i="34"/>
  <c r="AZ127" i="34" a="1"/>
  <c r="AZ127" i="34" s="1"/>
  <c r="BH127" i="34" a="1"/>
  <c r="BH127" i="34" s="1"/>
  <c r="BI127" i="34" s="1"/>
  <c r="BE127" i="34" a="1"/>
  <c r="BE127" i="34" s="1"/>
  <c r="BF127" i="34" s="1"/>
  <c r="BC123" i="34"/>
  <c r="BA123" i="34"/>
  <c r="BD123" i="34" s="1"/>
  <c r="AS127" i="34"/>
  <c r="H126" i="34"/>
  <c r="AZ126" i="34" a="1"/>
  <c r="AZ126" i="34" s="1"/>
  <c r="BH126" i="34" a="1"/>
  <c r="BH126" i="34" s="1"/>
  <c r="BI126" i="34" s="1"/>
  <c r="BE126" i="34" a="1"/>
  <c r="BE126" i="34" s="1"/>
  <c r="BF126" i="34" s="1"/>
  <c r="AV130" i="34"/>
  <c r="AW130" i="34" s="1"/>
  <c r="BC124" i="34"/>
  <c r="BA124" i="34"/>
  <c r="BD124" i="34" s="1"/>
  <c r="AJ125" i="34"/>
  <c r="AQ125" i="34"/>
  <c r="AI125" i="34"/>
  <c r="AI130" i="34"/>
  <c r="AQ130" i="34"/>
  <c r="AJ130" i="34"/>
  <c r="H122" i="34"/>
  <c r="AS122" i="34" s="1"/>
  <c r="AZ122" i="34" a="1"/>
  <c r="AZ122" i="34" s="1"/>
  <c r="BH122" i="34" a="1"/>
  <c r="BH122" i="34" s="1"/>
  <c r="BI122" i="34" s="1"/>
  <c r="BE122" i="34" a="1"/>
  <c r="BE122" i="34" s="1"/>
  <c r="BF122" i="34" s="1"/>
  <c r="BG123" i="34"/>
  <c r="BJ123" i="34" s="1"/>
  <c r="BK123" i="34" s="1"/>
  <c r="AX123" i="34"/>
  <c r="BC119" i="34"/>
  <c r="BA119" i="34"/>
  <c r="BD119" i="34" s="1"/>
  <c r="AV129" i="34"/>
  <c r="AW129" i="34" s="1"/>
  <c r="AR125" i="34"/>
  <c r="AH125" i="34"/>
  <c r="BK116" i="34"/>
  <c r="A131" i="34"/>
  <c r="E73" i="51"/>
  <c r="A251" i="65"/>
  <c r="A249" i="65"/>
  <c r="A250" i="65"/>
  <c r="A136" i="34"/>
  <c r="A135" i="34"/>
  <c r="AQ248" i="65" l="1"/>
  <c r="AI248" i="65"/>
  <c r="AJ248" i="65"/>
  <c r="AN250" i="65"/>
  <c r="C250" i="65"/>
  <c r="D250" i="65"/>
  <c r="G250" i="65" s="1"/>
  <c r="AO250" i="65"/>
  <c r="E250" i="65"/>
  <c r="F250" i="65"/>
  <c r="I250" i="65"/>
  <c r="M250" i="65"/>
  <c r="R250" i="65"/>
  <c r="Z250" i="65"/>
  <c r="K250" i="65"/>
  <c r="AB250" i="65"/>
  <c r="AP250" i="65"/>
  <c r="O250" i="65"/>
  <c r="Q250" i="65"/>
  <c r="AD250" i="65"/>
  <c r="AA250" i="65"/>
  <c r="AC250" i="65"/>
  <c r="J250" i="65"/>
  <c r="L250" i="65"/>
  <c r="AT250" i="65" s="1"/>
  <c r="N250" i="65"/>
  <c r="S250" i="65"/>
  <c r="P250" i="65"/>
  <c r="AW246" i="65"/>
  <c r="AR246" i="65"/>
  <c r="AH246" i="65"/>
  <c r="H245" i="65"/>
  <c r="AX245" i="65" a="1"/>
  <c r="AX245" i="65" s="1"/>
  <c r="BC245" i="65" a="1"/>
  <c r="BC245" i="65" s="1"/>
  <c r="BD245" i="65" s="1"/>
  <c r="BE245" i="65" s="1"/>
  <c r="BF249" i="65"/>
  <c r="AZ249" i="65"/>
  <c r="AN249" i="65"/>
  <c r="C249" i="65"/>
  <c r="D249" i="65"/>
  <c r="G249" i="65" s="1"/>
  <c r="AO249" i="65"/>
  <c r="E249" i="65"/>
  <c r="F249" i="65"/>
  <c r="I249" i="65"/>
  <c r="R249" i="65"/>
  <c r="M249" i="65"/>
  <c r="Z249" i="65"/>
  <c r="O249" i="65"/>
  <c r="K249" i="65"/>
  <c r="AB249" i="65"/>
  <c r="AP249" i="65"/>
  <c r="AW249" i="65" s="1"/>
  <c r="Q249" i="65"/>
  <c r="AD249" i="65"/>
  <c r="AA249" i="65"/>
  <c r="AC249" i="65"/>
  <c r="L249" i="65"/>
  <c r="AT249" i="65" s="1"/>
  <c r="J249" i="65"/>
  <c r="N249" i="65"/>
  <c r="P249" i="65"/>
  <c r="S249" i="65"/>
  <c r="AS245" i="65"/>
  <c r="AR248" i="65"/>
  <c r="AH248" i="65"/>
  <c r="BA241" i="65"/>
  <c r="AY241" i="65"/>
  <c r="BB241" i="65" s="1"/>
  <c r="BA240" i="65"/>
  <c r="AY240" i="65"/>
  <c r="BB240" i="65" s="1"/>
  <c r="AR247" i="65"/>
  <c r="AH247" i="65"/>
  <c r="AV248" i="65"/>
  <c r="AU248" i="65"/>
  <c r="AI246" i="65"/>
  <c r="AQ246" i="65"/>
  <c r="AJ246" i="65"/>
  <c r="AW248" i="65"/>
  <c r="AN251" i="65"/>
  <c r="C251" i="65"/>
  <c r="D251" i="65"/>
  <c r="G251" i="65" s="1"/>
  <c r="AO251" i="65"/>
  <c r="E251" i="65"/>
  <c r="F251" i="65"/>
  <c r="Z251" i="65"/>
  <c r="I251" i="65"/>
  <c r="M251" i="65"/>
  <c r="R251" i="65"/>
  <c r="AP251" i="65"/>
  <c r="AW251" i="65" s="1"/>
  <c r="O251" i="65"/>
  <c r="K251" i="65"/>
  <c r="AB251" i="65"/>
  <c r="Q251" i="65"/>
  <c r="AD251" i="65"/>
  <c r="AA251" i="65"/>
  <c r="AC251" i="65"/>
  <c r="J251" i="65"/>
  <c r="L251" i="65"/>
  <c r="AT251" i="65" s="1"/>
  <c r="S251" i="65"/>
  <c r="P251" i="65"/>
  <c r="N251" i="65"/>
  <c r="AS243" i="65"/>
  <c r="AV247" i="65"/>
  <c r="AU247" i="65"/>
  <c r="AW247" i="65"/>
  <c r="AV246" i="65"/>
  <c r="AU246" i="65"/>
  <c r="H244" i="65"/>
  <c r="AS244" i="65" s="1"/>
  <c r="BC244" i="65" a="1"/>
  <c r="BC244" i="65" s="1"/>
  <c r="BD244" i="65" s="1"/>
  <c r="BE244" i="65" s="1"/>
  <c r="AX244" i="65" a="1"/>
  <c r="AX244" i="65" s="1"/>
  <c r="BA242" i="65"/>
  <c r="AY242" i="65"/>
  <c r="BB242" i="65" s="1"/>
  <c r="AI247" i="65"/>
  <c r="AJ247" i="65"/>
  <c r="AQ247" i="65"/>
  <c r="H243" i="65"/>
  <c r="BC243" i="65" a="1"/>
  <c r="BC243" i="65" s="1"/>
  <c r="BD243" i="65" s="1"/>
  <c r="BE243" i="65" s="1"/>
  <c r="AX243" i="65" a="1"/>
  <c r="AX243" i="65" s="1"/>
  <c r="AY132" i="34"/>
  <c r="AR132" i="34"/>
  <c r="AH132" i="34"/>
  <c r="AV133" i="34"/>
  <c r="AW133" i="34" s="1"/>
  <c r="BL135" i="34"/>
  <c r="BB135" i="34"/>
  <c r="AN135" i="34"/>
  <c r="C135" i="34"/>
  <c r="D135" i="34"/>
  <c r="G135" i="34" s="1"/>
  <c r="AO135" i="34"/>
  <c r="E135" i="34"/>
  <c r="F135" i="34"/>
  <c r="M135" i="34"/>
  <c r="I135" i="34"/>
  <c r="AP135" i="34"/>
  <c r="Z135" i="34"/>
  <c r="R135" i="34"/>
  <c r="O135" i="34"/>
  <c r="K135" i="34"/>
  <c r="AB135" i="34"/>
  <c r="Q135" i="34"/>
  <c r="AD135" i="34"/>
  <c r="AA135" i="34"/>
  <c r="AC135" i="34"/>
  <c r="L135" i="34"/>
  <c r="J135" i="34"/>
  <c r="AT135" i="34" s="1"/>
  <c r="S135" i="34"/>
  <c r="N135" i="34"/>
  <c r="P135" i="34"/>
  <c r="AN131" i="34"/>
  <c r="C131" i="34"/>
  <c r="D131" i="34"/>
  <c r="G131" i="34" s="1"/>
  <c r="AO131" i="34"/>
  <c r="E131" i="34"/>
  <c r="F131" i="34"/>
  <c r="M131" i="34"/>
  <c r="I131" i="34"/>
  <c r="Z131" i="34"/>
  <c r="AP131" i="34"/>
  <c r="R131" i="34"/>
  <c r="K131" i="34"/>
  <c r="AB131" i="34"/>
  <c r="O131" i="34"/>
  <c r="Q131" i="34"/>
  <c r="AD131" i="34"/>
  <c r="AA131" i="34"/>
  <c r="AC131" i="34"/>
  <c r="L131" i="34"/>
  <c r="J131" i="34"/>
  <c r="AT131" i="34" s="1"/>
  <c r="S131" i="34"/>
  <c r="N131" i="34"/>
  <c r="P131" i="34"/>
  <c r="AN136" i="34"/>
  <c r="C136" i="34"/>
  <c r="D136" i="34"/>
  <c r="G136" i="34" s="1"/>
  <c r="AO136" i="34"/>
  <c r="E136" i="34"/>
  <c r="F136" i="34"/>
  <c r="I136" i="34"/>
  <c r="M136" i="34"/>
  <c r="AP136" i="34"/>
  <c r="Z136" i="34"/>
  <c r="R136" i="34"/>
  <c r="O136" i="34"/>
  <c r="K136" i="34"/>
  <c r="AB136" i="34"/>
  <c r="Q136" i="34"/>
  <c r="AD136" i="34"/>
  <c r="AA136" i="34"/>
  <c r="AC136" i="34"/>
  <c r="L136" i="34"/>
  <c r="J136" i="34"/>
  <c r="AT136" i="34" s="1"/>
  <c r="S136" i="34"/>
  <c r="N136" i="34"/>
  <c r="P136" i="34"/>
  <c r="BG126" i="34"/>
  <c r="BJ126" i="34" s="1"/>
  <c r="AX126" i="34"/>
  <c r="BC127" i="34"/>
  <c r="BA127" i="34"/>
  <c r="BD127" i="34" s="1"/>
  <c r="BK124" i="34"/>
  <c r="AV128" i="34"/>
  <c r="AW128" i="34" s="1"/>
  <c r="AJ128" i="34"/>
  <c r="AI128" i="34"/>
  <c r="AQ128" i="34"/>
  <c r="H125" i="34"/>
  <c r="BH125" i="34" a="1"/>
  <c r="BH125" i="34" s="1"/>
  <c r="BI125" i="34" s="1"/>
  <c r="BE125" i="34" a="1"/>
  <c r="BE125" i="34" s="1"/>
  <c r="BF125" i="34" s="1"/>
  <c r="AZ125" i="34" a="1"/>
  <c r="AZ125" i="34" s="1"/>
  <c r="AJ133" i="34"/>
  <c r="AQ133" i="34"/>
  <c r="AI133" i="34"/>
  <c r="BC126" i="34"/>
  <c r="BA126" i="34"/>
  <c r="BD126" i="34" s="1"/>
  <c r="BC122" i="34"/>
  <c r="BA122" i="34"/>
  <c r="BD122" i="34" s="1"/>
  <c r="AS126" i="34"/>
  <c r="BG127" i="34"/>
  <c r="BJ127" i="34" s="1"/>
  <c r="AX127" i="34"/>
  <c r="H129" i="34"/>
  <c r="BH129" i="34" a="1"/>
  <c r="BH129" i="34" s="1"/>
  <c r="BI129" i="34" s="1"/>
  <c r="BE129" i="34" a="1"/>
  <c r="BE129" i="34" s="1"/>
  <c r="BF129" i="34" s="1"/>
  <c r="AZ129" i="34" a="1"/>
  <c r="AZ129" i="34" s="1"/>
  <c r="AV132" i="34"/>
  <c r="AW132" i="34" s="1"/>
  <c r="AX122" i="34"/>
  <c r="BG122" i="34"/>
  <c r="BJ122" i="34" s="1"/>
  <c r="AS125" i="34"/>
  <c r="AR128" i="34"/>
  <c r="AH128" i="34"/>
  <c r="AI132" i="34"/>
  <c r="AQ132" i="34"/>
  <c r="AJ132" i="34"/>
  <c r="BK119" i="34"/>
  <c r="H130" i="34"/>
  <c r="BE130" i="34" a="1"/>
  <c r="BE130" i="34" s="1"/>
  <c r="BF130" i="34" s="1"/>
  <c r="BH130" i="34" a="1"/>
  <c r="BH130" i="34" s="1"/>
  <c r="BI130" i="34" s="1"/>
  <c r="AZ130" i="34" a="1"/>
  <c r="AZ130" i="34" s="1"/>
  <c r="AR133" i="34"/>
  <c r="AH133" i="34"/>
  <c r="A134" i="34"/>
  <c r="E74" i="51"/>
  <c r="A253" i="65"/>
  <c r="A252" i="65"/>
  <c r="A254" i="65"/>
  <c r="A138" i="34"/>
  <c r="A139" i="34"/>
  <c r="BK122" i="34" l="1"/>
  <c r="BK127" i="34"/>
  <c r="AY136" i="34"/>
  <c r="BA243" i="65"/>
  <c r="AY243" i="65"/>
  <c r="BB243" i="65" s="1"/>
  <c r="H247" i="65"/>
  <c r="BC247" i="65" a="1"/>
  <c r="BC247" i="65" s="1"/>
  <c r="BD247" i="65" s="1"/>
  <c r="BE247" i="65" s="1"/>
  <c r="AX247" i="65" a="1"/>
  <c r="AX247" i="65" s="1"/>
  <c r="H248" i="65"/>
  <c r="BC248" i="65" a="1"/>
  <c r="BC248" i="65" s="1"/>
  <c r="AX248" i="65" a="1"/>
  <c r="AX248" i="65" s="1"/>
  <c r="AU249" i="65"/>
  <c r="AV249" i="65"/>
  <c r="AN254" i="65"/>
  <c r="C254" i="65"/>
  <c r="D254" i="65"/>
  <c r="G254" i="65" s="1"/>
  <c r="AO254" i="65"/>
  <c r="E254" i="65"/>
  <c r="F254" i="65"/>
  <c r="Z254" i="65"/>
  <c r="R254" i="65"/>
  <c r="M254" i="65"/>
  <c r="I254" i="65"/>
  <c r="O254" i="65"/>
  <c r="K254" i="65"/>
  <c r="AP254" i="65"/>
  <c r="AW254" i="65" s="1"/>
  <c r="AB254" i="65"/>
  <c r="Q254" i="65"/>
  <c r="AD254" i="65"/>
  <c r="AA254" i="65"/>
  <c r="AC254" i="65"/>
  <c r="J254" i="65"/>
  <c r="L254" i="65"/>
  <c r="AT254" i="65" s="1"/>
  <c r="N254" i="65"/>
  <c r="P254" i="65"/>
  <c r="S254" i="65"/>
  <c r="AZ252" i="65"/>
  <c r="BF252" i="65"/>
  <c r="AN252" i="65"/>
  <c r="C252" i="65"/>
  <c r="D252" i="65"/>
  <c r="G252" i="65" s="1"/>
  <c r="AO252" i="65"/>
  <c r="E252" i="65"/>
  <c r="F252" i="65"/>
  <c r="M252" i="65"/>
  <c r="I252" i="65"/>
  <c r="Z252" i="65"/>
  <c r="R252" i="65"/>
  <c r="O252" i="65"/>
  <c r="K252" i="65"/>
  <c r="AB252" i="65"/>
  <c r="AP252" i="65"/>
  <c r="Q252" i="65"/>
  <c r="AD252" i="65"/>
  <c r="AA252" i="65"/>
  <c r="AC252" i="65"/>
  <c r="L252" i="65"/>
  <c r="AT252" i="65" s="1"/>
  <c r="J252" i="65"/>
  <c r="N252" i="65"/>
  <c r="P252" i="65"/>
  <c r="S252" i="65"/>
  <c r="AN253" i="65"/>
  <c r="C253" i="65"/>
  <c r="D253" i="65"/>
  <c r="G253" i="65" s="1"/>
  <c r="AO253" i="65"/>
  <c r="E253" i="65"/>
  <c r="F253" i="65"/>
  <c r="M253" i="65"/>
  <c r="Z253" i="65"/>
  <c r="I253" i="65"/>
  <c r="R253" i="65"/>
  <c r="O253" i="65"/>
  <c r="AP253" i="65"/>
  <c r="AB253" i="65"/>
  <c r="K253" i="65"/>
  <c r="Q253" i="65"/>
  <c r="AD253" i="65"/>
  <c r="AA253" i="65"/>
  <c r="AC253" i="65"/>
  <c r="L253" i="65"/>
  <c r="AT253" i="65" s="1"/>
  <c r="J253" i="65"/>
  <c r="S253" i="65"/>
  <c r="P253" i="65"/>
  <c r="N253" i="65"/>
  <c r="AS247" i="65"/>
  <c r="AU251" i="65"/>
  <c r="AV251" i="65"/>
  <c r="AQ249" i="65"/>
  <c r="AJ249" i="65"/>
  <c r="AI249" i="65"/>
  <c r="AR250" i="65"/>
  <c r="AH250" i="65"/>
  <c r="BA245" i="65"/>
  <c r="AY245" i="65"/>
  <c r="BB245" i="65" s="1"/>
  <c r="AR251" i="65"/>
  <c r="AH251" i="65"/>
  <c r="AJ250" i="65"/>
  <c r="AI250" i="65"/>
  <c r="AQ250" i="65"/>
  <c r="AS248" i="65"/>
  <c r="BA244" i="65"/>
  <c r="AY244" i="65"/>
  <c r="BB244" i="65" s="1"/>
  <c r="BD248" i="65"/>
  <c r="BE248" i="65" s="1"/>
  <c r="AR249" i="65"/>
  <c r="AH249" i="65"/>
  <c r="AU250" i="65"/>
  <c r="AV250" i="65"/>
  <c r="AQ251" i="65"/>
  <c r="AI251" i="65"/>
  <c r="AJ251" i="65"/>
  <c r="H246" i="65"/>
  <c r="AS246" i="65" s="1"/>
  <c r="AX246" i="65" a="1"/>
  <c r="AX246" i="65" s="1"/>
  <c r="BC246" i="65" a="1"/>
  <c r="BC246" i="65" s="1"/>
  <c r="BD246" i="65" s="1"/>
  <c r="BE246" i="65" s="1"/>
  <c r="AW250" i="65"/>
  <c r="BB138" i="34"/>
  <c r="BL138" i="34"/>
  <c r="AN138" i="34"/>
  <c r="C138" i="34"/>
  <c r="D138" i="34"/>
  <c r="G138" i="34" s="1"/>
  <c r="AO138" i="34"/>
  <c r="E138" i="34"/>
  <c r="F138" i="34"/>
  <c r="M138" i="34"/>
  <c r="I138" i="34"/>
  <c r="AP138" i="34"/>
  <c r="Z138" i="34"/>
  <c r="R138" i="34"/>
  <c r="K138" i="34"/>
  <c r="AB138" i="34"/>
  <c r="O138" i="34"/>
  <c r="Q138" i="34"/>
  <c r="AD138" i="34"/>
  <c r="AA138" i="34"/>
  <c r="AC138" i="34"/>
  <c r="J138" i="34"/>
  <c r="AT138" i="34" s="1"/>
  <c r="L138" i="34"/>
  <c r="S138" i="34"/>
  <c r="P138" i="34"/>
  <c r="N138" i="34"/>
  <c r="BG129" i="34"/>
  <c r="BJ129" i="34" s="1"/>
  <c r="AX129" i="34"/>
  <c r="BC130" i="34"/>
  <c r="BA130" i="34"/>
  <c r="BD130" i="34" s="1"/>
  <c r="H133" i="34"/>
  <c r="BH133" i="34" a="1"/>
  <c r="BH133" i="34" s="1"/>
  <c r="BI133" i="34" s="1"/>
  <c r="AZ133" i="34" a="1"/>
  <c r="AZ133" i="34" s="1"/>
  <c r="BE133" i="34" a="1"/>
  <c r="BE133" i="34" s="1"/>
  <c r="BF133" i="34" s="1"/>
  <c r="BC125" i="34"/>
  <c r="BA125" i="34"/>
  <c r="BD125" i="34" s="1"/>
  <c r="AV136" i="34"/>
  <c r="AW136" i="34" s="1"/>
  <c r="AY131" i="34"/>
  <c r="AR131" i="34"/>
  <c r="AH131" i="34"/>
  <c r="AQ135" i="34"/>
  <c r="AJ135" i="34"/>
  <c r="AI135" i="34"/>
  <c r="BG130" i="34"/>
  <c r="BJ130" i="34" s="1"/>
  <c r="BK130" i="34" s="1"/>
  <c r="AX130" i="34"/>
  <c r="H128" i="34"/>
  <c r="AZ128" i="34" a="1"/>
  <c r="AZ128" i="34" s="1"/>
  <c r="BE128" i="34" a="1"/>
  <c r="BE128" i="34" s="1"/>
  <c r="BF128" i="34" s="1"/>
  <c r="BH128" i="34" a="1"/>
  <c r="BH128" i="34" s="1"/>
  <c r="BI128" i="34" s="1"/>
  <c r="BK126" i="34"/>
  <c r="AI131" i="34"/>
  <c r="AJ131" i="34"/>
  <c r="AQ131" i="34"/>
  <c r="BC129" i="34"/>
  <c r="BA129" i="34"/>
  <c r="BD129" i="34" s="1"/>
  <c r="AS133" i="34"/>
  <c r="AS130" i="34"/>
  <c r="AJ136" i="34"/>
  <c r="AQ136" i="34"/>
  <c r="AI136" i="34"/>
  <c r="AV131" i="34"/>
  <c r="AW131" i="34" s="1"/>
  <c r="AR135" i="34"/>
  <c r="AH135" i="34"/>
  <c r="H132" i="34"/>
  <c r="BH132" i="34" a="1"/>
  <c r="BH132" i="34" s="1"/>
  <c r="BI132" i="34" s="1"/>
  <c r="AZ132" i="34" a="1"/>
  <c r="AZ132" i="34" s="1"/>
  <c r="BE132" i="34" a="1"/>
  <c r="BE132" i="34" s="1"/>
  <c r="BF132" i="34" s="1"/>
  <c r="AN139" i="34"/>
  <c r="C139" i="34"/>
  <c r="D139" i="34"/>
  <c r="G139" i="34" s="1"/>
  <c r="AO139" i="34"/>
  <c r="E139" i="34"/>
  <c r="F139" i="34"/>
  <c r="M139" i="34"/>
  <c r="I139" i="34"/>
  <c r="AP139" i="34"/>
  <c r="Z139" i="34"/>
  <c r="R139" i="34"/>
  <c r="O139" i="34"/>
  <c r="K139" i="34"/>
  <c r="AB139" i="34"/>
  <c r="Q139" i="34"/>
  <c r="AD139" i="34"/>
  <c r="AA139" i="34"/>
  <c r="AC139" i="34"/>
  <c r="L139" i="34"/>
  <c r="J139" i="34"/>
  <c r="AT139" i="34" s="1"/>
  <c r="S139" i="34"/>
  <c r="P139" i="34"/>
  <c r="N139" i="34"/>
  <c r="AN134" i="34"/>
  <c r="C134" i="34"/>
  <c r="D134" i="34"/>
  <c r="G134" i="34" s="1"/>
  <c r="AO134" i="34"/>
  <c r="E134" i="34"/>
  <c r="F134" i="34"/>
  <c r="M134" i="34"/>
  <c r="I134" i="34"/>
  <c r="Z134" i="34"/>
  <c r="AP134" i="34"/>
  <c r="R134" i="34"/>
  <c r="O134" i="34"/>
  <c r="K134" i="34"/>
  <c r="AB134" i="34"/>
  <c r="Q134" i="34"/>
  <c r="AD134" i="34"/>
  <c r="AA134" i="34"/>
  <c r="AC134" i="34"/>
  <c r="L134" i="34"/>
  <c r="J134" i="34"/>
  <c r="AT134" i="34" s="1"/>
  <c r="N134" i="34"/>
  <c r="S134" i="34"/>
  <c r="P134" i="34"/>
  <c r="BG125" i="34"/>
  <c r="BJ125" i="34" s="1"/>
  <c r="BK125" i="34" s="1"/>
  <c r="AX125" i="34"/>
  <c r="AY135" i="34"/>
  <c r="AR136" i="34"/>
  <c r="AH136" i="34"/>
  <c r="AV135" i="34"/>
  <c r="AW135" i="34" s="1"/>
  <c r="AS129" i="34"/>
  <c r="A137" i="34"/>
  <c r="E75" i="51"/>
  <c r="A256" i="65"/>
  <c r="A257" i="65"/>
  <c r="A255" i="65"/>
  <c r="A142" i="34"/>
  <c r="A141" i="34"/>
  <c r="AY139" i="34" l="1"/>
  <c r="AW253" i="65"/>
  <c r="H249" i="65"/>
  <c r="AX249" i="65" a="1"/>
  <c r="AX249" i="65" s="1"/>
  <c r="BC249" i="65" a="1"/>
  <c r="BC249" i="65" s="1"/>
  <c r="BD249" i="65" s="1"/>
  <c r="BE249" i="65" s="1"/>
  <c r="AQ252" i="65"/>
  <c r="AJ252" i="65"/>
  <c r="AI252" i="65"/>
  <c r="H251" i="65"/>
  <c r="BC251" i="65" a="1"/>
  <c r="BC251" i="65" s="1"/>
  <c r="BD251" i="65" s="1"/>
  <c r="BE251" i="65" s="1"/>
  <c r="AX251" i="65" a="1"/>
  <c r="AX251" i="65" s="1"/>
  <c r="BA247" i="65"/>
  <c r="AY247" i="65"/>
  <c r="BB247" i="65" s="1"/>
  <c r="AS250" i="65"/>
  <c r="H250" i="65"/>
  <c r="BC250" i="65" a="1"/>
  <c r="BC250" i="65" s="1"/>
  <c r="AX250" i="65" a="1"/>
  <c r="AX250" i="65" s="1"/>
  <c r="BF255" i="65"/>
  <c r="AZ255" i="65"/>
  <c r="AN255" i="65"/>
  <c r="C255" i="65"/>
  <c r="D255" i="65"/>
  <c r="G255" i="65" s="1"/>
  <c r="AO255" i="65"/>
  <c r="E255" i="65"/>
  <c r="F255" i="65"/>
  <c r="R255" i="65"/>
  <c r="M255" i="65"/>
  <c r="I255" i="65"/>
  <c r="Z255" i="65"/>
  <c r="AP255" i="65"/>
  <c r="AB255" i="65"/>
  <c r="K255" i="65"/>
  <c r="O255" i="65"/>
  <c r="Q255" i="65"/>
  <c r="AD255" i="65"/>
  <c r="AA255" i="65"/>
  <c r="AC255" i="65"/>
  <c r="L255" i="65"/>
  <c r="AT255" i="65" s="1"/>
  <c r="J255" i="65"/>
  <c r="P255" i="65"/>
  <c r="S255" i="65"/>
  <c r="N255" i="65"/>
  <c r="AN257" i="65"/>
  <c r="C257" i="65"/>
  <c r="D257" i="65"/>
  <c r="G257" i="65" s="1"/>
  <c r="AO257" i="65"/>
  <c r="E257" i="65"/>
  <c r="F257" i="65"/>
  <c r="M257" i="65"/>
  <c r="I257" i="65"/>
  <c r="R257" i="65"/>
  <c r="Z257" i="65"/>
  <c r="AP257" i="65"/>
  <c r="O257" i="65"/>
  <c r="K257" i="65"/>
  <c r="AB257" i="65"/>
  <c r="Q257" i="65"/>
  <c r="AD257" i="65"/>
  <c r="AA257" i="65"/>
  <c r="AC257" i="65"/>
  <c r="L257" i="65"/>
  <c r="AT257" i="65" s="1"/>
  <c r="J257" i="65"/>
  <c r="N257" i="65"/>
  <c r="S257" i="65"/>
  <c r="P257" i="65"/>
  <c r="AS249" i="65"/>
  <c r="AV252" i="65"/>
  <c r="AU252" i="65"/>
  <c r="AN256" i="65"/>
  <c r="C256" i="65"/>
  <c r="D256" i="65"/>
  <c r="G256" i="65" s="1"/>
  <c r="AO256" i="65"/>
  <c r="E256" i="65"/>
  <c r="F256" i="65"/>
  <c r="I256" i="65"/>
  <c r="M256" i="65"/>
  <c r="R256" i="65"/>
  <c r="Z256" i="65"/>
  <c r="AB256" i="65"/>
  <c r="O256" i="65"/>
  <c r="K256" i="65"/>
  <c r="AP256" i="65"/>
  <c r="Q256" i="65"/>
  <c r="AD256" i="65"/>
  <c r="AA256" i="65"/>
  <c r="AC256" i="65"/>
  <c r="L256" i="65"/>
  <c r="AT256" i="65" s="1"/>
  <c r="J256" i="65"/>
  <c r="S256" i="65"/>
  <c r="N256" i="65"/>
  <c r="P256" i="65"/>
  <c r="AS251" i="65"/>
  <c r="BD250" i="65"/>
  <c r="BE250" i="65" s="1"/>
  <c r="AR253" i="65"/>
  <c r="AH253" i="65"/>
  <c r="AI254" i="65"/>
  <c r="AJ254" i="65"/>
  <c r="AQ254" i="65"/>
  <c r="AR252" i="65"/>
  <c r="AH252" i="65"/>
  <c r="AV254" i="65"/>
  <c r="AU254" i="65"/>
  <c r="BA248" i="65"/>
  <c r="AY248" i="65"/>
  <c r="BB248" i="65" s="1"/>
  <c r="AI253" i="65"/>
  <c r="AQ253" i="65"/>
  <c r="AJ253" i="65"/>
  <c r="BA246" i="65"/>
  <c r="AY246" i="65"/>
  <c r="BB246" i="65" s="1"/>
  <c r="AV253" i="65"/>
  <c r="AU253" i="65"/>
  <c r="AW252" i="65"/>
  <c r="AR254" i="65"/>
  <c r="AH254" i="65"/>
  <c r="BG128" i="34"/>
  <c r="BJ128" i="34" s="1"/>
  <c r="AX128" i="34"/>
  <c r="AY134" i="34"/>
  <c r="AR134" i="34"/>
  <c r="AH134" i="34"/>
  <c r="AQ139" i="34"/>
  <c r="AJ139" i="34"/>
  <c r="AI139" i="34"/>
  <c r="AX132" i="34"/>
  <c r="BG132" i="34"/>
  <c r="BJ132" i="34" s="1"/>
  <c r="BL141" i="34"/>
  <c r="BB141" i="34"/>
  <c r="AN141" i="34"/>
  <c r="C141" i="34"/>
  <c r="D141" i="34"/>
  <c r="G141" i="34" s="1"/>
  <c r="AO141" i="34"/>
  <c r="E141" i="34"/>
  <c r="F141" i="34"/>
  <c r="M141" i="34"/>
  <c r="AP141" i="34"/>
  <c r="I141" i="34"/>
  <c r="R141" i="34"/>
  <c r="Z141" i="34"/>
  <c r="K141" i="34"/>
  <c r="AB141" i="34"/>
  <c r="O141" i="34"/>
  <c r="Q141" i="34"/>
  <c r="AD141" i="34"/>
  <c r="AA141" i="34"/>
  <c r="AC141" i="34"/>
  <c r="J141" i="34"/>
  <c r="AT141" i="34" s="1"/>
  <c r="L141" i="34"/>
  <c r="S141" i="34"/>
  <c r="N141" i="34"/>
  <c r="P141" i="34"/>
  <c r="AN137" i="34"/>
  <c r="C137" i="34"/>
  <c r="D137" i="34"/>
  <c r="G137" i="34" s="1"/>
  <c r="AO137" i="34"/>
  <c r="E137" i="34"/>
  <c r="F137" i="34"/>
  <c r="M137" i="34"/>
  <c r="I137" i="34"/>
  <c r="AP137" i="34"/>
  <c r="Z137" i="34"/>
  <c r="R137" i="34"/>
  <c r="AB137" i="34"/>
  <c r="O137" i="34"/>
  <c r="K137" i="34"/>
  <c r="Q137" i="34"/>
  <c r="AD137" i="34"/>
  <c r="AA137" i="34"/>
  <c r="AC137" i="34"/>
  <c r="L137" i="34"/>
  <c r="J137" i="34"/>
  <c r="AT137" i="34" s="1"/>
  <c r="S137" i="34"/>
  <c r="N137" i="34"/>
  <c r="P137" i="34"/>
  <c r="H131" i="34"/>
  <c r="AS131" i="34" s="1"/>
  <c r="AZ131" i="34" a="1"/>
  <c r="AZ131" i="34" s="1"/>
  <c r="BE131" i="34" a="1"/>
  <c r="BE131" i="34" s="1"/>
  <c r="BF131" i="34" s="1"/>
  <c r="BH131" i="34" a="1"/>
  <c r="BH131" i="34" s="1"/>
  <c r="BI131" i="34" s="1"/>
  <c r="AX133" i="34"/>
  <c r="BG133" i="34"/>
  <c r="BJ133" i="34" s="1"/>
  <c r="BK129" i="34"/>
  <c r="AV138" i="34"/>
  <c r="AW138" i="34" s="1"/>
  <c r="AN142" i="34"/>
  <c r="C142" i="34"/>
  <c r="D142" i="34"/>
  <c r="G142" i="34" s="1"/>
  <c r="AO142" i="34"/>
  <c r="E142" i="34"/>
  <c r="F142" i="34"/>
  <c r="M142" i="34"/>
  <c r="I142" i="34"/>
  <c r="AP142" i="34"/>
  <c r="Z142" i="34"/>
  <c r="R142" i="34"/>
  <c r="K142" i="34"/>
  <c r="AB142" i="34"/>
  <c r="O142" i="34"/>
  <c r="Q142" i="34"/>
  <c r="AD142" i="34"/>
  <c r="AA142" i="34"/>
  <c r="AC142" i="34"/>
  <c r="L142" i="34"/>
  <c r="J142" i="34"/>
  <c r="AT142" i="34" s="1"/>
  <c r="S142" i="34"/>
  <c r="N142" i="34"/>
  <c r="P142" i="34"/>
  <c r="AV134" i="34"/>
  <c r="AW134" i="34" s="1"/>
  <c r="AR139" i="34"/>
  <c r="AH139" i="34"/>
  <c r="H135" i="34"/>
  <c r="BH135" i="34" a="1"/>
  <c r="BH135" i="34" s="1"/>
  <c r="BI135" i="34" s="1"/>
  <c r="AZ135" i="34" a="1"/>
  <c r="AZ135" i="34" s="1"/>
  <c r="BE135" i="34" a="1"/>
  <c r="BE135" i="34" s="1"/>
  <c r="BF135" i="34" s="1"/>
  <c r="AS132" i="34"/>
  <c r="AI138" i="34"/>
  <c r="AQ138" i="34"/>
  <c r="AJ138" i="34"/>
  <c r="AS135" i="34"/>
  <c r="BC128" i="34"/>
  <c r="BA128" i="34"/>
  <c r="BD128" i="34" s="1"/>
  <c r="AR138" i="34"/>
  <c r="AH138" i="34"/>
  <c r="BC132" i="34"/>
  <c r="BA132" i="34"/>
  <c r="BD132" i="34" s="1"/>
  <c r="BC133" i="34"/>
  <c r="BA133" i="34"/>
  <c r="BD133" i="34" s="1"/>
  <c r="AS128" i="34"/>
  <c r="AY138" i="34"/>
  <c r="H136" i="34"/>
  <c r="AS136" i="34" s="1"/>
  <c r="BE136" i="34" a="1"/>
  <c r="BE136" i="34" s="1"/>
  <c r="BF136" i="34" s="1"/>
  <c r="BH136" i="34" a="1"/>
  <c r="BH136" i="34" s="1"/>
  <c r="BI136" i="34" s="1"/>
  <c r="AZ136" i="34" a="1"/>
  <c r="AZ136" i="34" s="1"/>
  <c r="AJ134" i="34"/>
  <c r="AQ134" i="34"/>
  <c r="AI134" i="34"/>
  <c r="AV139" i="34"/>
  <c r="AW139" i="34" s="1"/>
  <c r="A140" i="34"/>
  <c r="E76" i="51"/>
  <c r="A260" i="65"/>
  <c r="A258" i="65"/>
  <c r="A259" i="65"/>
  <c r="A144" i="34"/>
  <c r="A145" i="34"/>
  <c r="AY141" i="34" l="1"/>
  <c r="AY142" i="34"/>
  <c r="AW257" i="65"/>
  <c r="BF258" i="65"/>
  <c r="AZ258" i="65"/>
  <c r="AN258" i="65"/>
  <c r="C258" i="65"/>
  <c r="D258" i="65"/>
  <c r="G258" i="65" s="1"/>
  <c r="AO258" i="65"/>
  <c r="E258" i="65"/>
  <c r="F258" i="65"/>
  <c r="M258" i="65"/>
  <c r="R258" i="65"/>
  <c r="Z258" i="65"/>
  <c r="I258" i="65"/>
  <c r="AP258" i="65"/>
  <c r="O258" i="65"/>
  <c r="K258" i="65"/>
  <c r="AB258" i="65"/>
  <c r="Q258" i="65"/>
  <c r="AD258" i="65"/>
  <c r="AA258" i="65"/>
  <c r="AC258" i="65"/>
  <c r="J258" i="65"/>
  <c r="L258" i="65"/>
  <c r="AT258" i="65" s="1"/>
  <c r="S258" i="65"/>
  <c r="P258" i="65"/>
  <c r="N258" i="65"/>
  <c r="AQ257" i="65"/>
  <c r="AJ257" i="65"/>
  <c r="AI257" i="65"/>
  <c r="BA250" i="65"/>
  <c r="AY250" i="65"/>
  <c r="BB250" i="65" s="1"/>
  <c r="AR257" i="65"/>
  <c r="AH257" i="65"/>
  <c r="AN260" i="65"/>
  <c r="C260" i="65"/>
  <c r="D260" i="65"/>
  <c r="G260" i="65" s="1"/>
  <c r="AO260" i="65"/>
  <c r="E260" i="65"/>
  <c r="F260" i="65"/>
  <c r="R260" i="65"/>
  <c r="I260" i="65"/>
  <c r="M260" i="65"/>
  <c r="Z260" i="65"/>
  <c r="AP260" i="65"/>
  <c r="O260" i="65"/>
  <c r="K260" i="65"/>
  <c r="AB260" i="65"/>
  <c r="Q260" i="65"/>
  <c r="AD260" i="65"/>
  <c r="AA260" i="65"/>
  <c r="AC260" i="65"/>
  <c r="J260" i="65"/>
  <c r="L260" i="65"/>
  <c r="AT260" i="65" s="1"/>
  <c r="S260" i="65"/>
  <c r="N260" i="65"/>
  <c r="P260" i="65"/>
  <c r="AI256" i="65"/>
  <c r="AQ256" i="65"/>
  <c r="AJ256" i="65"/>
  <c r="AI255" i="65"/>
  <c r="AJ255" i="65"/>
  <c r="AQ255" i="65"/>
  <c r="BA251" i="65"/>
  <c r="AY251" i="65"/>
  <c r="BB251" i="65" s="1"/>
  <c r="H254" i="65"/>
  <c r="BC254" i="65" a="1"/>
  <c r="BC254" i="65" s="1"/>
  <c r="AX254" i="65" a="1"/>
  <c r="AX254" i="65" s="1"/>
  <c r="H253" i="65"/>
  <c r="AX253" i="65" a="1"/>
  <c r="AX253" i="65" s="1"/>
  <c r="BC253" i="65" a="1"/>
  <c r="BC253" i="65" s="1"/>
  <c r="BD253" i="65" s="1"/>
  <c r="BE253" i="65" s="1"/>
  <c r="AW256" i="65"/>
  <c r="AV257" i="65"/>
  <c r="AU257" i="65"/>
  <c r="H252" i="65"/>
  <c r="AS252" i="65" s="1"/>
  <c r="AX252" i="65" a="1"/>
  <c r="AX252" i="65" s="1"/>
  <c r="BC252" i="65" a="1"/>
  <c r="BC252" i="65" s="1"/>
  <c r="BD252" i="65" s="1"/>
  <c r="BE252" i="65" s="1"/>
  <c r="AU256" i="65"/>
  <c r="AV256" i="65"/>
  <c r="AU255" i="65"/>
  <c r="AV255" i="65"/>
  <c r="BA249" i="65"/>
  <c r="AY249" i="65"/>
  <c r="BB249" i="65" s="1"/>
  <c r="AN259" i="65"/>
  <c r="C259" i="65"/>
  <c r="D259" i="65"/>
  <c r="G259" i="65" s="1"/>
  <c r="AO259" i="65"/>
  <c r="E259" i="65"/>
  <c r="F259" i="65"/>
  <c r="M259" i="65"/>
  <c r="I259" i="65"/>
  <c r="R259" i="65"/>
  <c r="Z259" i="65"/>
  <c r="K259" i="65"/>
  <c r="O259" i="65"/>
  <c r="AP259" i="65"/>
  <c r="AB259" i="65"/>
  <c r="Q259" i="65"/>
  <c r="AD259" i="65"/>
  <c r="AA259" i="65"/>
  <c r="AC259" i="65"/>
  <c r="J259" i="65"/>
  <c r="L259" i="65"/>
  <c r="AT259" i="65" s="1"/>
  <c r="S259" i="65"/>
  <c r="P259" i="65"/>
  <c r="N259" i="65"/>
  <c r="AS253" i="65"/>
  <c r="BD254" i="65"/>
  <c r="BE254" i="65" s="1"/>
  <c r="AS254" i="65"/>
  <c r="AR256" i="65"/>
  <c r="AH256" i="65"/>
  <c r="AW255" i="65"/>
  <c r="AR255" i="65"/>
  <c r="AH255" i="65"/>
  <c r="BC135" i="34"/>
  <c r="BA135" i="34"/>
  <c r="BD135" i="34" s="1"/>
  <c r="AV142" i="34"/>
  <c r="AW142" i="34" s="1"/>
  <c r="BK133" i="34"/>
  <c r="AY137" i="34"/>
  <c r="AN145" i="34"/>
  <c r="C145" i="34"/>
  <c r="D145" i="34"/>
  <c r="G145" i="34" s="1"/>
  <c r="AO145" i="34"/>
  <c r="E145" i="34"/>
  <c r="F145" i="34"/>
  <c r="M145" i="34"/>
  <c r="I145" i="34"/>
  <c r="AP145" i="34"/>
  <c r="Z145" i="34"/>
  <c r="R145" i="34"/>
  <c r="O145" i="34"/>
  <c r="K145" i="34"/>
  <c r="AB145" i="34"/>
  <c r="Q145" i="34"/>
  <c r="AD145" i="34"/>
  <c r="AA145" i="34"/>
  <c r="AC145" i="34"/>
  <c r="L145" i="34"/>
  <c r="J145" i="34"/>
  <c r="AT145" i="34" s="1"/>
  <c r="P145" i="34"/>
  <c r="N145" i="34"/>
  <c r="S145" i="34"/>
  <c r="AN140" i="34"/>
  <c r="C140" i="34"/>
  <c r="D140" i="34"/>
  <c r="G140" i="34" s="1"/>
  <c r="AO140" i="34"/>
  <c r="E140" i="34"/>
  <c r="F140" i="34"/>
  <c r="M140" i="34"/>
  <c r="I140" i="34"/>
  <c r="AP140" i="34"/>
  <c r="Z140" i="34"/>
  <c r="R140" i="34"/>
  <c r="K140" i="34"/>
  <c r="AB140" i="34"/>
  <c r="O140" i="34"/>
  <c r="Q140" i="34"/>
  <c r="AD140" i="34"/>
  <c r="AA140" i="34"/>
  <c r="AC140" i="34"/>
  <c r="L140" i="34"/>
  <c r="J140" i="34"/>
  <c r="AT140" i="34" s="1"/>
  <c r="S140" i="34"/>
  <c r="P140" i="34"/>
  <c r="N140" i="34"/>
  <c r="BL144" i="34"/>
  <c r="BB144" i="34"/>
  <c r="AN144" i="34"/>
  <c r="C144" i="34"/>
  <c r="D144" i="34"/>
  <c r="G144" i="34" s="1"/>
  <c r="AO144" i="34"/>
  <c r="E144" i="34"/>
  <c r="F144" i="34"/>
  <c r="M144" i="34"/>
  <c r="I144" i="34"/>
  <c r="AP144" i="34"/>
  <c r="AY144" i="34" s="1"/>
  <c r="Z144" i="34"/>
  <c r="R144" i="34"/>
  <c r="O144" i="34"/>
  <c r="K144" i="34"/>
  <c r="AB144" i="34"/>
  <c r="Q144" i="34"/>
  <c r="AD144" i="34"/>
  <c r="AA144" i="34"/>
  <c r="AC144" i="34"/>
  <c r="J144" i="34"/>
  <c r="AT144" i="34" s="1"/>
  <c r="L144" i="34"/>
  <c r="P144" i="34"/>
  <c r="S144" i="34"/>
  <c r="N144" i="34"/>
  <c r="AX136" i="34"/>
  <c r="BG136" i="34"/>
  <c r="BJ136" i="34" s="1"/>
  <c r="H139" i="34"/>
  <c r="BE139" i="34" a="1"/>
  <c r="BE139" i="34" s="1"/>
  <c r="BF139" i="34" s="1"/>
  <c r="AZ139" i="34" a="1"/>
  <c r="AZ139" i="34" s="1"/>
  <c r="BH139" i="34" a="1"/>
  <c r="BH139" i="34" s="1"/>
  <c r="BI139" i="34" s="1"/>
  <c r="AR142" i="34"/>
  <c r="AH142" i="34"/>
  <c r="AV137" i="34"/>
  <c r="AW137" i="34" s="1"/>
  <c r="AR141" i="34"/>
  <c r="AH141" i="34"/>
  <c r="AS139" i="34"/>
  <c r="AI137" i="34"/>
  <c r="AJ137" i="34"/>
  <c r="AQ137" i="34"/>
  <c r="BK128" i="34"/>
  <c r="BC136" i="34"/>
  <c r="BA136" i="34"/>
  <c r="BD136" i="34" s="1"/>
  <c r="H138" i="34"/>
  <c r="AS138" i="34" s="1"/>
  <c r="BE138" i="34" a="1"/>
  <c r="BE138" i="34" s="1"/>
  <c r="BF138" i="34" s="1"/>
  <c r="BH138" i="34" a="1"/>
  <c r="BH138" i="34" s="1"/>
  <c r="BI138" i="34" s="1"/>
  <c r="AZ138" i="34" a="1"/>
  <c r="AZ138" i="34" s="1"/>
  <c r="BC131" i="34"/>
  <c r="BA131" i="34"/>
  <c r="BD131" i="34" s="1"/>
  <c r="AV141" i="34"/>
  <c r="AW141" i="34" s="1"/>
  <c r="BG135" i="34"/>
  <c r="BJ135" i="34" s="1"/>
  <c r="BK135" i="34" s="1"/>
  <c r="AX135" i="34"/>
  <c r="AI142" i="34"/>
  <c r="AQ142" i="34"/>
  <c r="AJ142" i="34"/>
  <c r="BG131" i="34"/>
  <c r="BJ131" i="34" s="1"/>
  <c r="AX131" i="34"/>
  <c r="AR137" i="34"/>
  <c r="AH137" i="34"/>
  <c r="AQ141" i="34"/>
  <c r="AJ141" i="34"/>
  <c r="AI141" i="34"/>
  <c r="BK132" i="34"/>
  <c r="H134" i="34"/>
  <c r="AZ134" i="34" a="1"/>
  <c r="AZ134" i="34" s="1"/>
  <c r="BE134" i="34" a="1"/>
  <c r="BE134" i="34" s="1"/>
  <c r="BF134" i="34" s="1"/>
  <c r="BH134" i="34" a="1"/>
  <c r="BH134" i="34" s="1"/>
  <c r="BI134" i="34" s="1"/>
  <c r="A143" i="34"/>
  <c r="E77" i="51"/>
  <c r="A263" i="65"/>
  <c r="A262" i="65"/>
  <c r="A261" i="65"/>
  <c r="A148" i="34"/>
  <c r="A147" i="34"/>
  <c r="AY145" i="34" l="1"/>
  <c r="AW259" i="65"/>
  <c r="AN262" i="65"/>
  <c r="C262" i="65"/>
  <c r="D262" i="65"/>
  <c r="G262" i="65" s="1"/>
  <c r="AO262" i="65"/>
  <c r="E262" i="65"/>
  <c r="F262" i="65"/>
  <c r="R262" i="65"/>
  <c r="M262" i="65"/>
  <c r="I262" i="65"/>
  <c r="Z262" i="65"/>
  <c r="K262" i="65"/>
  <c r="AP262" i="65"/>
  <c r="O262" i="65"/>
  <c r="AB262" i="65"/>
  <c r="Q262" i="65"/>
  <c r="AD262" i="65"/>
  <c r="AA262" i="65"/>
  <c r="AC262" i="65"/>
  <c r="J262" i="65"/>
  <c r="L262" i="65"/>
  <c r="AT262" i="65" s="1"/>
  <c r="S262" i="65"/>
  <c r="N262" i="65"/>
  <c r="P262" i="65"/>
  <c r="H256" i="65"/>
  <c r="AX256" i="65" a="1"/>
  <c r="AX256" i="65" s="1"/>
  <c r="BC256" i="65" a="1"/>
  <c r="BC256" i="65" s="1"/>
  <c r="BD256" i="65" s="1"/>
  <c r="BE256" i="65" s="1"/>
  <c r="AJ259" i="65"/>
  <c r="AI259" i="65"/>
  <c r="AQ259" i="65"/>
  <c r="AU258" i="65"/>
  <c r="AV258" i="65"/>
  <c r="AJ260" i="65"/>
  <c r="AI260" i="65"/>
  <c r="AQ260" i="65"/>
  <c r="H257" i="65"/>
  <c r="AS257" i="65" s="1"/>
  <c r="BC257" i="65" a="1"/>
  <c r="BC257" i="65" s="1"/>
  <c r="BD257" i="65" s="1"/>
  <c r="BE257" i="65" s="1"/>
  <c r="AX257" i="65" a="1"/>
  <c r="AX257" i="65" s="1"/>
  <c r="AV259" i="65"/>
  <c r="AU259" i="65"/>
  <c r="AS256" i="65"/>
  <c r="AV260" i="65"/>
  <c r="AU260" i="65"/>
  <c r="BA253" i="65"/>
  <c r="AY253" i="65"/>
  <c r="BB253" i="65" s="1"/>
  <c r="AW258" i="65"/>
  <c r="AR258" i="65"/>
  <c r="AH258" i="65"/>
  <c r="BA252" i="65"/>
  <c r="AY252" i="65"/>
  <c r="BB252" i="65" s="1"/>
  <c r="H255" i="65"/>
  <c r="AS255" i="65" s="1"/>
  <c r="BC255" i="65" a="1"/>
  <c r="BC255" i="65" s="1"/>
  <c r="BD255" i="65" s="1"/>
  <c r="BE255" i="65" s="1"/>
  <c r="AX255" i="65" a="1"/>
  <c r="AX255" i="65" s="1"/>
  <c r="AR259" i="65"/>
  <c r="AH259" i="65"/>
  <c r="AN263" i="65"/>
  <c r="C263" i="65"/>
  <c r="D263" i="65"/>
  <c r="G263" i="65" s="1"/>
  <c r="AO263" i="65"/>
  <c r="E263" i="65"/>
  <c r="F263" i="65"/>
  <c r="I263" i="65"/>
  <c r="Z263" i="65"/>
  <c r="M263" i="65"/>
  <c r="R263" i="65"/>
  <c r="K263" i="65"/>
  <c r="AB263" i="65"/>
  <c r="O263" i="65"/>
  <c r="AP263" i="65"/>
  <c r="Q263" i="65"/>
  <c r="AD263" i="65"/>
  <c r="AA263" i="65"/>
  <c r="AC263" i="65"/>
  <c r="J263" i="65"/>
  <c r="L263" i="65"/>
  <c r="AT263" i="65" s="1"/>
  <c r="S263" i="65"/>
  <c r="N263" i="65"/>
  <c r="P263" i="65"/>
  <c r="BF261" i="65"/>
  <c r="AZ261" i="65"/>
  <c r="AN261" i="65"/>
  <c r="C261" i="65"/>
  <c r="D261" i="65"/>
  <c r="G261" i="65" s="1"/>
  <c r="AO261" i="65"/>
  <c r="E261" i="65"/>
  <c r="F261" i="65"/>
  <c r="M261" i="65"/>
  <c r="I261" i="65"/>
  <c r="R261" i="65"/>
  <c r="Z261" i="65"/>
  <c r="K261" i="65"/>
  <c r="AP261" i="65"/>
  <c r="AB261" i="65"/>
  <c r="O261" i="65"/>
  <c r="Q261" i="65"/>
  <c r="AD261" i="65"/>
  <c r="AA261" i="65"/>
  <c r="AC261" i="65"/>
  <c r="L261" i="65"/>
  <c r="AT261" i="65" s="1"/>
  <c r="J261" i="65"/>
  <c r="S261" i="65"/>
  <c r="N261" i="65"/>
  <c r="P261" i="65"/>
  <c r="BA254" i="65"/>
  <c r="AY254" i="65"/>
  <c r="BB254" i="65" s="1"/>
  <c r="AW260" i="65"/>
  <c r="AR260" i="65"/>
  <c r="AH260" i="65"/>
  <c r="AI258" i="65"/>
  <c r="AQ258" i="65"/>
  <c r="AJ258" i="65"/>
  <c r="BC138" i="34"/>
  <c r="BA138" i="34"/>
  <c r="BD138" i="34" s="1"/>
  <c r="AY140" i="34"/>
  <c r="BK131" i="34"/>
  <c r="H141" i="34"/>
  <c r="AZ141" i="34" a="1"/>
  <c r="AZ141" i="34" s="1"/>
  <c r="BE141" i="34" a="1"/>
  <c r="BE141" i="34" s="1"/>
  <c r="BF141" i="34" s="1"/>
  <c r="BH141" i="34" a="1"/>
  <c r="BH141" i="34" s="1"/>
  <c r="H142" i="34"/>
  <c r="AZ142" i="34" a="1"/>
  <c r="AZ142" i="34" s="1"/>
  <c r="BH142" i="34" a="1"/>
  <c r="BH142" i="34" s="1"/>
  <c r="BI142" i="34" s="1"/>
  <c r="BE142" i="34" a="1"/>
  <c r="BE142" i="34" s="1"/>
  <c r="BF142" i="34" s="1"/>
  <c r="AX139" i="34"/>
  <c r="BG139" i="34"/>
  <c r="BJ139" i="34" s="1"/>
  <c r="BK139" i="34" s="1"/>
  <c r="AR144" i="34"/>
  <c r="AH144" i="34"/>
  <c r="AV140" i="34"/>
  <c r="AW140" i="34" s="1"/>
  <c r="AR145" i="34"/>
  <c r="AH145" i="34"/>
  <c r="BK136" i="34"/>
  <c r="AJ144" i="34"/>
  <c r="AI144" i="34"/>
  <c r="AQ144" i="34"/>
  <c r="BC134" i="34"/>
  <c r="BA134" i="34"/>
  <c r="BD134" i="34" s="1"/>
  <c r="BG134" i="34"/>
  <c r="BJ134" i="34" s="1"/>
  <c r="AX134" i="34"/>
  <c r="H137" i="34"/>
  <c r="AZ137" i="34" a="1"/>
  <c r="AZ137" i="34" s="1"/>
  <c r="BE137" i="34" a="1"/>
  <c r="BE137" i="34" s="1"/>
  <c r="BF137" i="34" s="1"/>
  <c r="BH137" i="34" a="1"/>
  <c r="BH137" i="34" s="1"/>
  <c r="BI137" i="34" s="1"/>
  <c r="BI141" i="34"/>
  <c r="AX138" i="34"/>
  <c r="BG138" i="34"/>
  <c r="BJ138" i="34" s="1"/>
  <c r="BK138" i="34" s="1"/>
  <c r="AS137" i="34"/>
  <c r="AJ140" i="34"/>
  <c r="AQ140" i="34"/>
  <c r="AI140" i="34"/>
  <c r="AV145" i="34"/>
  <c r="AW145" i="34" s="1"/>
  <c r="BL147" i="34"/>
  <c r="BB147" i="34"/>
  <c r="AN147" i="34"/>
  <c r="C147" i="34"/>
  <c r="D147" i="34"/>
  <c r="G147" i="34" s="1"/>
  <c r="AO147" i="34"/>
  <c r="E147" i="34"/>
  <c r="F147" i="34"/>
  <c r="I147" i="34"/>
  <c r="M147" i="34"/>
  <c r="AP147" i="34"/>
  <c r="AY147" i="34" s="1"/>
  <c r="Z147" i="34"/>
  <c r="R147" i="34"/>
  <c r="O147" i="34"/>
  <c r="K147" i="34"/>
  <c r="AB147" i="34"/>
  <c r="Q147" i="34"/>
  <c r="AD147" i="34"/>
  <c r="AC147" i="34"/>
  <c r="J147" i="34"/>
  <c r="AT147" i="34" s="1"/>
  <c r="L147" i="34"/>
  <c r="AA147" i="34"/>
  <c r="N147" i="34"/>
  <c r="S147" i="34"/>
  <c r="P147" i="34"/>
  <c r="AN143" i="34"/>
  <c r="C143" i="34"/>
  <c r="D143" i="34"/>
  <c r="G143" i="34" s="1"/>
  <c r="AO143" i="34"/>
  <c r="E143" i="34"/>
  <c r="F143" i="34"/>
  <c r="M143" i="34"/>
  <c r="I143" i="34"/>
  <c r="AP143" i="34"/>
  <c r="R143" i="34"/>
  <c r="Z143" i="34"/>
  <c r="AB143" i="34"/>
  <c r="O143" i="34"/>
  <c r="K143" i="34"/>
  <c r="Q143" i="34"/>
  <c r="AD143" i="34"/>
  <c r="AA143" i="34"/>
  <c r="AC143" i="34"/>
  <c r="L143" i="34"/>
  <c r="J143" i="34"/>
  <c r="AT143" i="34" s="1"/>
  <c r="N143" i="34"/>
  <c r="S143" i="34"/>
  <c r="P143" i="34"/>
  <c r="AS142" i="34"/>
  <c r="AS134" i="34"/>
  <c r="AV144" i="34"/>
  <c r="AW144" i="34" s="1"/>
  <c r="AN148" i="34"/>
  <c r="C148" i="34"/>
  <c r="D148" i="34"/>
  <c r="G148" i="34" s="1"/>
  <c r="AO148" i="34"/>
  <c r="E148" i="34"/>
  <c r="F148" i="34"/>
  <c r="M148" i="34"/>
  <c r="I148" i="34"/>
  <c r="AP148" i="34"/>
  <c r="Z148" i="34"/>
  <c r="R148" i="34"/>
  <c r="O148" i="34"/>
  <c r="K148" i="34"/>
  <c r="AB148" i="34"/>
  <c r="Q148" i="34"/>
  <c r="AD148" i="34"/>
  <c r="AC148" i="34"/>
  <c r="L148" i="34"/>
  <c r="J148" i="34"/>
  <c r="AT148" i="34" s="1"/>
  <c r="N148" i="34"/>
  <c r="S148" i="34"/>
  <c r="AA148" i="34"/>
  <c r="P148" i="34"/>
  <c r="AS141" i="34"/>
  <c r="BC139" i="34"/>
  <c r="BA139" i="34"/>
  <c r="BD139" i="34" s="1"/>
  <c r="AR140" i="34"/>
  <c r="AH140" i="34"/>
  <c r="AQ145" i="34"/>
  <c r="AJ145" i="34"/>
  <c r="AI145" i="34"/>
  <c r="A146" i="34"/>
  <c r="E78" i="51"/>
  <c r="A266" i="65"/>
  <c r="A264" i="65"/>
  <c r="A265" i="65"/>
  <c r="A150" i="34"/>
  <c r="A151" i="34"/>
  <c r="AY148" i="34" l="1"/>
  <c r="AJ261" i="65"/>
  <c r="AI261" i="65"/>
  <c r="AQ261" i="65"/>
  <c r="AJ262" i="65"/>
  <c r="AI262" i="65"/>
  <c r="AQ262" i="65"/>
  <c r="AU262" i="65"/>
  <c r="AV262" i="65"/>
  <c r="AN265" i="65"/>
  <c r="C265" i="65"/>
  <c r="D265" i="65"/>
  <c r="G265" i="65" s="1"/>
  <c r="AO265" i="65"/>
  <c r="E265" i="65"/>
  <c r="F265" i="65"/>
  <c r="I265" i="65"/>
  <c r="R265" i="65"/>
  <c r="M265" i="65"/>
  <c r="Z265" i="65"/>
  <c r="AB265" i="65"/>
  <c r="AP265" i="65"/>
  <c r="K265" i="65"/>
  <c r="O265" i="65"/>
  <c r="Q265" i="65"/>
  <c r="AD265" i="65"/>
  <c r="AA265" i="65"/>
  <c r="AC265" i="65"/>
  <c r="J265" i="65"/>
  <c r="L265" i="65"/>
  <c r="AT265" i="65" s="1"/>
  <c r="S265" i="65"/>
  <c r="P265" i="65"/>
  <c r="N265" i="65"/>
  <c r="H260" i="65"/>
  <c r="AX260" i="65" a="1"/>
  <c r="AX260" i="65" s="1"/>
  <c r="BC260" i="65" a="1"/>
  <c r="BC260" i="65" s="1"/>
  <c r="BA256" i="65"/>
  <c r="AY256" i="65"/>
  <c r="BB256" i="65" s="1"/>
  <c r="AN266" i="65"/>
  <c r="C266" i="65"/>
  <c r="D266" i="65"/>
  <c r="G266" i="65" s="1"/>
  <c r="AO266" i="65"/>
  <c r="E266" i="65"/>
  <c r="F266" i="65"/>
  <c r="I266" i="65"/>
  <c r="Z266" i="65"/>
  <c r="M266" i="65"/>
  <c r="R266" i="65"/>
  <c r="AP266" i="65"/>
  <c r="K266" i="65"/>
  <c r="O266" i="65"/>
  <c r="AB266" i="65"/>
  <c r="Q266" i="65"/>
  <c r="AD266" i="65"/>
  <c r="AA266" i="65"/>
  <c r="AC266" i="65"/>
  <c r="J266" i="65"/>
  <c r="L266" i="65"/>
  <c r="AT266" i="65" s="1"/>
  <c r="S266" i="65"/>
  <c r="P266" i="65"/>
  <c r="N266" i="65"/>
  <c r="AU261" i="65"/>
  <c r="AV261" i="65"/>
  <c r="AW261" i="65"/>
  <c r="AW262" i="65"/>
  <c r="BA255" i="65"/>
  <c r="AY255" i="65"/>
  <c r="BB255" i="65" s="1"/>
  <c r="H258" i="65"/>
  <c r="BC258" i="65" a="1"/>
  <c r="BC258" i="65" s="1"/>
  <c r="BD258" i="65" s="1"/>
  <c r="BE258" i="65" s="1"/>
  <c r="AX258" i="65" a="1"/>
  <c r="AX258" i="65" s="1"/>
  <c r="AZ264" i="65"/>
  <c r="BF264" i="65"/>
  <c r="AN264" i="65"/>
  <c r="C264" i="65"/>
  <c r="D264" i="65"/>
  <c r="G264" i="65" s="1"/>
  <c r="AO264" i="65"/>
  <c r="E264" i="65"/>
  <c r="F264" i="65"/>
  <c r="M264" i="65"/>
  <c r="Z264" i="65"/>
  <c r="I264" i="65"/>
  <c r="R264" i="65"/>
  <c r="O264" i="65"/>
  <c r="K264" i="65"/>
  <c r="AB264" i="65"/>
  <c r="AP264" i="65"/>
  <c r="Q264" i="65"/>
  <c r="AD264" i="65"/>
  <c r="AA264" i="65"/>
  <c r="AC264" i="65"/>
  <c r="J264" i="65"/>
  <c r="L264" i="65"/>
  <c r="AT264" i="65" s="1"/>
  <c r="P264" i="65"/>
  <c r="S264" i="65"/>
  <c r="N264" i="65"/>
  <c r="AS258" i="65"/>
  <c r="AR263" i="65"/>
  <c r="AH263" i="65"/>
  <c r="AR261" i="65"/>
  <c r="AH261" i="65"/>
  <c r="AJ263" i="65"/>
  <c r="AI263" i="65"/>
  <c r="AQ263" i="65"/>
  <c r="BD260" i="65"/>
  <c r="BE260" i="65" s="1"/>
  <c r="AS260" i="65"/>
  <c r="AR262" i="65"/>
  <c r="AH262" i="65"/>
  <c r="AV263" i="65"/>
  <c r="AU263" i="65"/>
  <c r="AW263" i="65"/>
  <c r="H259" i="65"/>
  <c r="AS259" i="65" s="1"/>
  <c r="AX259" i="65" a="1"/>
  <c r="AX259" i="65" s="1"/>
  <c r="BC259" i="65" a="1"/>
  <c r="BC259" i="65" s="1"/>
  <c r="BD259" i="65" s="1"/>
  <c r="BE259" i="65" s="1"/>
  <c r="BA257" i="65"/>
  <c r="AY257" i="65"/>
  <c r="BB257" i="65" s="1"/>
  <c r="AR148" i="34"/>
  <c r="AH148" i="34"/>
  <c r="AJ143" i="34"/>
  <c r="AQ143" i="34"/>
  <c r="AI143" i="34"/>
  <c r="BC142" i="34"/>
  <c r="BA142" i="34"/>
  <c r="BD142" i="34" s="1"/>
  <c r="BC137" i="34"/>
  <c r="BA137" i="34"/>
  <c r="BD137" i="34" s="1"/>
  <c r="BB150" i="34"/>
  <c r="BL150" i="34"/>
  <c r="AN150" i="34"/>
  <c r="C150" i="34"/>
  <c r="D150" i="34"/>
  <c r="G150" i="34" s="1"/>
  <c r="AO150" i="34"/>
  <c r="E150" i="34"/>
  <c r="F150" i="34"/>
  <c r="M150" i="34"/>
  <c r="I150" i="34"/>
  <c r="AP150" i="34"/>
  <c r="Z150" i="34"/>
  <c r="R150" i="34"/>
  <c r="AB150" i="34"/>
  <c r="O150" i="34"/>
  <c r="K150" i="34"/>
  <c r="Q150" i="34"/>
  <c r="AD150" i="34"/>
  <c r="AA150" i="34"/>
  <c r="AC150" i="34"/>
  <c r="J150" i="34"/>
  <c r="AT150" i="34" s="1"/>
  <c r="L150" i="34"/>
  <c r="N150" i="34"/>
  <c r="S150" i="34"/>
  <c r="P150" i="34"/>
  <c r="AR143" i="34"/>
  <c r="AH143" i="34"/>
  <c r="AV147" i="34"/>
  <c r="AW147" i="34" s="1"/>
  <c r="AI147" i="34"/>
  <c r="AJ147" i="34"/>
  <c r="AQ147" i="34"/>
  <c r="BG137" i="34"/>
  <c r="BJ137" i="34" s="1"/>
  <c r="BK137" i="34" s="1"/>
  <c r="AX137" i="34"/>
  <c r="H145" i="34"/>
  <c r="AZ145" i="34" a="1"/>
  <c r="AZ145" i="34" s="1"/>
  <c r="BE145" i="34" a="1"/>
  <c r="BE145" i="34" s="1"/>
  <c r="BF145" i="34" s="1"/>
  <c r="BH145" i="34" a="1"/>
  <c r="BH145" i="34" s="1"/>
  <c r="BI145" i="34" s="1"/>
  <c r="H144" i="34"/>
  <c r="BH144" i="34" a="1"/>
  <c r="BH144" i="34" s="1"/>
  <c r="BI144" i="34" s="1"/>
  <c r="AZ144" i="34" a="1"/>
  <c r="AZ144" i="34" s="1"/>
  <c r="BE144" i="34" a="1"/>
  <c r="BE144" i="34" s="1"/>
  <c r="BF144" i="34" s="1"/>
  <c r="AV148" i="34"/>
  <c r="AW148" i="34" s="1"/>
  <c r="AY143" i="34"/>
  <c r="AS144" i="34"/>
  <c r="BG142" i="34"/>
  <c r="BJ142" i="34" s="1"/>
  <c r="BK142" i="34" s="1"/>
  <c r="AX142" i="34"/>
  <c r="H140" i="34"/>
  <c r="AZ140" i="34" a="1"/>
  <c r="AZ140" i="34" s="1"/>
  <c r="BE140" i="34" a="1"/>
  <c r="BE140" i="34" s="1"/>
  <c r="BF140" i="34" s="1"/>
  <c r="BH140" i="34" a="1"/>
  <c r="BH140" i="34" s="1"/>
  <c r="BI140" i="34" s="1"/>
  <c r="AI148" i="34"/>
  <c r="AJ148" i="34"/>
  <c r="AQ148" i="34"/>
  <c r="AV143" i="34"/>
  <c r="AW143" i="34" s="1"/>
  <c r="AR147" i="34"/>
  <c r="AH147" i="34"/>
  <c r="AS140" i="34"/>
  <c r="BK134" i="34"/>
  <c r="BC141" i="34"/>
  <c r="BA141" i="34"/>
  <c r="BD141" i="34" s="1"/>
  <c r="AN151" i="34"/>
  <c r="C151" i="34"/>
  <c r="D151" i="34"/>
  <c r="G151" i="34" s="1"/>
  <c r="AO151" i="34"/>
  <c r="E151" i="34"/>
  <c r="F151" i="34"/>
  <c r="M151" i="34"/>
  <c r="I151" i="34"/>
  <c r="AP151" i="34"/>
  <c r="AY151" i="34" s="1"/>
  <c r="Z151" i="34"/>
  <c r="R151" i="34"/>
  <c r="O151" i="34"/>
  <c r="K151" i="34"/>
  <c r="AB151" i="34"/>
  <c r="Q151" i="34"/>
  <c r="AD151" i="34"/>
  <c r="AA151" i="34"/>
  <c r="AC151" i="34"/>
  <c r="L151" i="34"/>
  <c r="J151" i="34"/>
  <c r="AT151" i="34" s="1"/>
  <c r="S151" i="34"/>
  <c r="N151" i="34"/>
  <c r="P151" i="34"/>
  <c r="AN146" i="34"/>
  <c r="C146" i="34"/>
  <c r="D146" i="34"/>
  <c r="G146" i="34" s="1"/>
  <c r="AO146" i="34"/>
  <c r="E146" i="34"/>
  <c r="F146" i="34"/>
  <c r="M146" i="34"/>
  <c r="I146" i="34"/>
  <c r="AP146" i="34"/>
  <c r="AY146" i="34" s="1"/>
  <c r="Z146" i="34"/>
  <c r="R146" i="34"/>
  <c r="K146" i="34"/>
  <c r="AB146" i="34"/>
  <c r="O146" i="34"/>
  <c r="Q146" i="34"/>
  <c r="AD146" i="34"/>
  <c r="AA146" i="34"/>
  <c r="AC146" i="34"/>
  <c r="J146" i="34"/>
  <c r="AT146" i="34" s="1"/>
  <c r="L146" i="34"/>
  <c r="P146" i="34"/>
  <c r="N146" i="34"/>
  <c r="S146" i="34"/>
  <c r="BG141" i="34"/>
  <c r="BJ141" i="34" s="1"/>
  <c r="AX141" i="34"/>
  <c r="A149" i="34"/>
  <c r="E79" i="51"/>
  <c r="A269" i="65"/>
  <c r="A268" i="65"/>
  <c r="A267" i="65"/>
  <c r="A154" i="34"/>
  <c r="A153" i="34"/>
  <c r="BK141" i="34" l="1"/>
  <c r="AU264" i="65"/>
  <c r="AV264" i="65"/>
  <c r="BA260" i="65"/>
  <c r="AY260" i="65"/>
  <c r="BB260" i="65" s="1"/>
  <c r="AN268" i="65"/>
  <c r="C268" i="65"/>
  <c r="D268" i="65"/>
  <c r="G268" i="65" s="1"/>
  <c r="AO268" i="65"/>
  <c r="E268" i="65"/>
  <c r="F268" i="65"/>
  <c r="M268" i="65"/>
  <c r="I268" i="65"/>
  <c r="R268" i="65"/>
  <c r="Z268" i="65"/>
  <c r="AP268" i="65"/>
  <c r="O268" i="65"/>
  <c r="K268" i="65"/>
  <c r="AB268" i="65"/>
  <c r="Q268" i="65"/>
  <c r="AD268" i="65"/>
  <c r="AA268" i="65"/>
  <c r="AC268" i="65"/>
  <c r="J268" i="65"/>
  <c r="L268" i="65"/>
  <c r="AT268" i="65" s="1"/>
  <c r="N268" i="65"/>
  <c r="P268" i="65"/>
  <c r="S268" i="65"/>
  <c r="H261" i="65"/>
  <c r="AX261" i="65" a="1"/>
  <c r="AX261" i="65" s="1"/>
  <c r="BC261" i="65" a="1"/>
  <c r="BC261" i="65" s="1"/>
  <c r="AQ264" i="65"/>
  <c r="AI264" i="65"/>
  <c r="AJ264" i="65"/>
  <c r="AW266" i="65"/>
  <c r="AR266" i="65"/>
  <c r="AH266" i="65"/>
  <c r="AW265" i="65"/>
  <c r="BA258" i="65"/>
  <c r="AY258" i="65"/>
  <c r="BB258" i="65" s="1"/>
  <c r="AR265" i="65"/>
  <c r="AH265" i="65"/>
  <c r="AN269" i="65"/>
  <c r="C269" i="65"/>
  <c r="D269" i="65"/>
  <c r="G269" i="65" s="1"/>
  <c r="AO269" i="65"/>
  <c r="E269" i="65"/>
  <c r="F269" i="65"/>
  <c r="R269" i="65"/>
  <c r="M269" i="65"/>
  <c r="I269" i="65"/>
  <c r="Z269" i="65"/>
  <c r="O269" i="65"/>
  <c r="K269" i="65"/>
  <c r="AB269" i="65"/>
  <c r="AP269" i="65"/>
  <c r="Q269" i="65"/>
  <c r="AD269" i="65"/>
  <c r="AA269" i="65"/>
  <c r="AC269" i="65"/>
  <c r="J269" i="65"/>
  <c r="L269" i="65"/>
  <c r="AT269" i="65" s="1"/>
  <c r="S269" i="65"/>
  <c r="P269" i="65"/>
  <c r="N269" i="65"/>
  <c r="AW264" i="65"/>
  <c r="AU266" i="65"/>
  <c r="AV266" i="65"/>
  <c r="AJ265" i="65"/>
  <c r="AQ265" i="65"/>
  <c r="AI265" i="65"/>
  <c r="H263" i="65"/>
  <c r="BC263" i="65" a="1"/>
  <c r="BC263" i="65" s="1"/>
  <c r="BD263" i="65" s="1"/>
  <c r="BE263" i="65" s="1"/>
  <c r="AX263" i="65" a="1"/>
  <c r="AX263" i="65" s="1"/>
  <c r="AV265" i="65"/>
  <c r="AU265" i="65"/>
  <c r="BA259" i="65"/>
  <c r="AY259" i="65"/>
  <c r="BB259" i="65" s="1"/>
  <c r="AS263" i="65"/>
  <c r="AR264" i="65"/>
  <c r="AH264" i="65"/>
  <c r="AJ266" i="65"/>
  <c r="AQ266" i="65"/>
  <c r="AI266" i="65"/>
  <c r="BF267" i="65"/>
  <c r="AZ267" i="65"/>
  <c r="AN267" i="65"/>
  <c r="C267" i="65"/>
  <c r="D267" i="65"/>
  <c r="G267" i="65" s="1"/>
  <c r="AO267" i="65"/>
  <c r="E267" i="65"/>
  <c r="F267" i="65"/>
  <c r="R267" i="65"/>
  <c r="M267" i="65"/>
  <c r="Z267" i="65"/>
  <c r="I267" i="65"/>
  <c r="AP267" i="65"/>
  <c r="K267" i="65"/>
  <c r="O267" i="65"/>
  <c r="AB267" i="65"/>
  <c r="Q267" i="65"/>
  <c r="AD267" i="65"/>
  <c r="AA267" i="65"/>
  <c r="AC267" i="65"/>
  <c r="L267" i="65"/>
  <c r="AT267" i="65" s="1"/>
  <c r="J267" i="65"/>
  <c r="N267" i="65"/>
  <c r="S267" i="65"/>
  <c r="P267" i="65"/>
  <c r="H262" i="65"/>
  <c r="AS262" i="65" s="1"/>
  <c r="AX262" i="65" a="1"/>
  <c r="AX262" i="65" s="1"/>
  <c r="BC262" i="65" a="1"/>
  <c r="BC262" i="65" s="1"/>
  <c r="BD262" i="65" s="1"/>
  <c r="BE262" i="65" s="1"/>
  <c r="BD261" i="65"/>
  <c r="BE261" i="65" s="1"/>
  <c r="AS261" i="65"/>
  <c r="H143" i="34"/>
  <c r="BE143" i="34" a="1"/>
  <c r="BE143" i="34" s="1"/>
  <c r="BF143" i="34" s="1"/>
  <c r="BH143" i="34" a="1"/>
  <c r="BH143" i="34" s="1"/>
  <c r="BI143" i="34" s="1"/>
  <c r="AZ143" i="34" a="1"/>
  <c r="AZ143" i="34" s="1"/>
  <c r="AR150" i="34"/>
  <c r="AH150" i="34"/>
  <c r="AJ151" i="34"/>
  <c r="AQ151" i="34"/>
  <c r="AI151" i="34"/>
  <c r="BC145" i="34"/>
  <c r="BA145" i="34"/>
  <c r="BD145" i="34" s="1"/>
  <c r="AY150" i="34"/>
  <c r="AQ150" i="34"/>
  <c r="AI150" i="34"/>
  <c r="AJ150" i="34"/>
  <c r="AS143" i="34"/>
  <c r="BC140" i="34"/>
  <c r="BA140" i="34"/>
  <c r="BD140" i="34" s="1"/>
  <c r="BC144" i="34"/>
  <c r="BA144" i="34"/>
  <c r="BD144" i="34" s="1"/>
  <c r="BG145" i="34"/>
  <c r="BJ145" i="34" s="1"/>
  <c r="AX145" i="34"/>
  <c r="AN154" i="34"/>
  <c r="C154" i="34"/>
  <c r="D154" i="34"/>
  <c r="G154" i="34" s="1"/>
  <c r="AO154" i="34"/>
  <c r="E154" i="34"/>
  <c r="F154" i="34"/>
  <c r="M154" i="34"/>
  <c r="I154" i="34"/>
  <c r="Z154" i="34"/>
  <c r="AP154" i="34"/>
  <c r="R154" i="34"/>
  <c r="O154" i="34"/>
  <c r="K154" i="34"/>
  <c r="AB154" i="34"/>
  <c r="Q154" i="34"/>
  <c r="AD154" i="34"/>
  <c r="AA154" i="34"/>
  <c r="AC154" i="34"/>
  <c r="J154" i="34"/>
  <c r="AT154" i="34" s="1"/>
  <c r="L154" i="34"/>
  <c r="S154" i="34"/>
  <c r="N154" i="34"/>
  <c r="P154" i="34"/>
  <c r="AR146" i="34"/>
  <c r="AH146" i="34"/>
  <c r="AJ146" i="34"/>
  <c r="AI146" i="34"/>
  <c r="AQ146" i="34"/>
  <c r="AV150" i="34"/>
  <c r="AW150" i="34" s="1"/>
  <c r="AR151" i="34"/>
  <c r="AH151" i="34"/>
  <c r="AX140" i="34"/>
  <c r="BG140" i="34"/>
  <c r="BJ140" i="34" s="1"/>
  <c r="AV146" i="34"/>
  <c r="AW146" i="34" s="1"/>
  <c r="H147" i="34"/>
  <c r="AS147" i="34" s="1"/>
  <c r="AZ147" i="34" a="1"/>
  <c r="AZ147" i="34" s="1"/>
  <c r="BH147" i="34" a="1"/>
  <c r="BH147" i="34" s="1"/>
  <c r="BI147" i="34" s="1"/>
  <c r="BE147" i="34" a="1"/>
  <c r="BE147" i="34" s="1"/>
  <c r="BF147" i="34" s="1"/>
  <c r="BB153" i="34"/>
  <c r="BL153" i="34"/>
  <c r="AN153" i="34"/>
  <c r="C153" i="34"/>
  <c r="D153" i="34"/>
  <c r="G153" i="34" s="1"/>
  <c r="AO153" i="34"/>
  <c r="E153" i="34"/>
  <c r="F153" i="34"/>
  <c r="M153" i="34"/>
  <c r="I153" i="34"/>
  <c r="AP153" i="34"/>
  <c r="R153" i="34"/>
  <c r="Z153" i="34"/>
  <c r="O153" i="34"/>
  <c r="K153" i="34"/>
  <c r="AB153" i="34"/>
  <c r="Q153" i="34"/>
  <c r="AD153" i="34"/>
  <c r="AA153" i="34"/>
  <c r="AC153" i="34"/>
  <c r="L153" i="34"/>
  <c r="J153" i="34"/>
  <c r="AT153" i="34" s="1"/>
  <c r="S153" i="34"/>
  <c r="P153" i="34"/>
  <c r="N153" i="34"/>
  <c r="AN149" i="34"/>
  <c r="C149" i="34"/>
  <c r="D149" i="34"/>
  <c r="G149" i="34" s="1"/>
  <c r="AO149" i="34"/>
  <c r="E149" i="34"/>
  <c r="F149" i="34"/>
  <c r="M149" i="34"/>
  <c r="I149" i="34"/>
  <c r="AP149" i="34"/>
  <c r="AY149" i="34" s="1"/>
  <c r="Z149" i="34"/>
  <c r="R149" i="34"/>
  <c r="O149" i="34"/>
  <c r="K149" i="34"/>
  <c r="AB149" i="34"/>
  <c r="Q149" i="34"/>
  <c r="AD149" i="34"/>
  <c r="AC149" i="34"/>
  <c r="J149" i="34"/>
  <c r="AT149" i="34" s="1"/>
  <c r="L149" i="34"/>
  <c r="AA149" i="34"/>
  <c r="S149" i="34"/>
  <c r="N149" i="34"/>
  <c r="P149" i="34"/>
  <c r="AV151" i="34"/>
  <c r="AW151" i="34" s="1"/>
  <c r="BG144" i="34"/>
  <c r="BJ144" i="34" s="1"/>
  <c r="BK144" i="34" s="1"/>
  <c r="AX144" i="34"/>
  <c r="AS145" i="34"/>
  <c r="H148" i="34"/>
  <c r="AS148" i="34" s="1"/>
  <c r="AZ148" i="34" a="1"/>
  <c r="AZ148" i="34" s="1"/>
  <c r="BE148" i="34" a="1"/>
  <c r="BE148" i="34" s="1"/>
  <c r="BF148" i="34" s="1"/>
  <c r="BH148" i="34" a="1"/>
  <c r="BH148" i="34" s="1"/>
  <c r="BI148" i="34" s="1"/>
  <c r="A152" i="34"/>
  <c r="E80" i="51"/>
  <c r="A270" i="65"/>
  <c r="A271" i="65"/>
  <c r="A272" i="65"/>
  <c r="A156" i="34"/>
  <c r="A157" i="34"/>
  <c r="AY154" i="34" l="1"/>
  <c r="BK145" i="34"/>
  <c r="AU267" i="65"/>
  <c r="AV267" i="65"/>
  <c r="AI267" i="65"/>
  <c r="AJ267" i="65"/>
  <c r="AQ267" i="65"/>
  <c r="BF270" i="65"/>
  <c r="AZ270" i="65"/>
  <c r="AN270" i="65"/>
  <c r="C270" i="65"/>
  <c r="D270" i="65"/>
  <c r="G270" i="65" s="1"/>
  <c r="AO270" i="65"/>
  <c r="E270" i="65"/>
  <c r="F270" i="65"/>
  <c r="R270" i="65"/>
  <c r="I270" i="65"/>
  <c r="M270" i="65"/>
  <c r="Z270" i="65"/>
  <c r="AP270" i="65"/>
  <c r="O270" i="65"/>
  <c r="AB270" i="65"/>
  <c r="K270" i="65"/>
  <c r="Q270" i="65"/>
  <c r="AD270" i="65"/>
  <c r="AA270" i="65"/>
  <c r="AC270" i="65"/>
  <c r="L270" i="65"/>
  <c r="AT270" i="65" s="1"/>
  <c r="J270" i="65"/>
  <c r="N270" i="65"/>
  <c r="S270" i="65"/>
  <c r="P270" i="65"/>
  <c r="AW267" i="65"/>
  <c r="AR267" i="65"/>
  <c r="AH267" i="65"/>
  <c r="AW268" i="65"/>
  <c r="AR268" i="65"/>
  <c r="AH268" i="65"/>
  <c r="BA262" i="65"/>
  <c r="AY262" i="65"/>
  <c r="BB262" i="65" s="1"/>
  <c r="H264" i="65"/>
  <c r="AS264" i="65" s="1"/>
  <c r="AX264" i="65" a="1"/>
  <c r="AX264" i="65" s="1"/>
  <c r="BC264" i="65" a="1"/>
  <c r="BC264" i="65" s="1"/>
  <c r="BD264" i="65" s="1"/>
  <c r="BE264" i="65" s="1"/>
  <c r="BA263" i="65"/>
  <c r="AY263" i="65"/>
  <c r="BB263" i="65" s="1"/>
  <c r="AR269" i="65"/>
  <c r="AH269" i="65"/>
  <c r="AQ268" i="65"/>
  <c r="AI268" i="65"/>
  <c r="AJ268" i="65"/>
  <c r="AV268" i="65"/>
  <c r="AU268" i="65"/>
  <c r="BA261" i="65"/>
  <c r="AY261" i="65"/>
  <c r="BB261" i="65" s="1"/>
  <c r="AN272" i="65"/>
  <c r="C272" i="65"/>
  <c r="D272" i="65"/>
  <c r="G272" i="65" s="1"/>
  <c r="AO272" i="65"/>
  <c r="E272" i="65"/>
  <c r="F272" i="65"/>
  <c r="Z272" i="65"/>
  <c r="R272" i="65"/>
  <c r="M272" i="65"/>
  <c r="I272" i="65"/>
  <c r="AP272" i="65"/>
  <c r="AB272" i="65"/>
  <c r="O272" i="65"/>
  <c r="K272" i="65"/>
  <c r="Q272" i="65"/>
  <c r="AD272" i="65"/>
  <c r="AA272" i="65"/>
  <c r="AC272" i="65"/>
  <c r="L272" i="65"/>
  <c r="AT272" i="65" s="1"/>
  <c r="J272" i="65"/>
  <c r="P272" i="65"/>
  <c r="S272" i="65"/>
  <c r="N272" i="65"/>
  <c r="AJ269" i="65"/>
  <c r="AI269" i="65"/>
  <c r="AQ269" i="65"/>
  <c r="H266" i="65"/>
  <c r="AS266" i="65" s="1"/>
  <c r="BC266" i="65" a="1"/>
  <c r="BC266" i="65" s="1"/>
  <c r="BD266" i="65" s="1"/>
  <c r="BE266" i="65" s="1"/>
  <c r="AX266" i="65" a="1"/>
  <c r="AX266" i="65" s="1"/>
  <c r="AN271" i="65"/>
  <c r="C271" i="65"/>
  <c r="D271" i="65"/>
  <c r="G271" i="65" s="1"/>
  <c r="AO271" i="65"/>
  <c r="E271" i="65"/>
  <c r="F271" i="65"/>
  <c r="I271" i="65"/>
  <c r="M271" i="65"/>
  <c r="R271" i="65"/>
  <c r="Z271" i="65"/>
  <c r="K271" i="65"/>
  <c r="AB271" i="65"/>
  <c r="AP271" i="65"/>
  <c r="O271" i="65"/>
  <c r="Q271" i="65"/>
  <c r="AD271" i="65"/>
  <c r="AA271" i="65"/>
  <c r="AC271" i="65"/>
  <c r="L271" i="65"/>
  <c r="AT271" i="65" s="1"/>
  <c r="J271" i="65"/>
  <c r="N271" i="65"/>
  <c r="P271" i="65"/>
  <c r="S271" i="65"/>
  <c r="AU269" i="65"/>
  <c r="AV269" i="65"/>
  <c r="AW269" i="65"/>
  <c r="H265" i="65"/>
  <c r="AS265" i="65" s="1"/>
  <c r="AX265" i="65" a="1"/>
  <c r="AX265" i="65" s="1"/>
  <c r="BC265" i="65" a="1"/>
  <c r="BC265" i="65" s="1"/>
  <c r="BD265" i="65" s="1"/>
  <c r="BE265" i="65" s="1"/>
  <c r="AR149" i="34"/>
  <c r="AH149" i="34"/>
  <c r="BC147" i="34"/>
  <c r="BA147" i="34"/>
  <c r="BD147" i="34" s="1"/>
  <c r="AV153" i="34"/>
  <c r="AW153" i="34" s="1"/>
  <c r="AR154" i="34"/>
  <c r="AH154" i="34"/>
  <c r="BC143" i="34"/>
  <c r="BA143" i="34"/>
  <c r="BD143" i="34" s="1"/>
  <c r="AJ149" i="34"/>
  <c r="AQ149" i="34"/>
  <c r="AI149" i="34"/>
  <c r="BK140" i="34"/>
  <c r="AJ154" i="34"/>
  <c r="AI154" i="34"/>
  <c r="AQ154" i="34"/>
  <c r="BC148" i="34"/>
  <c r="BA148" i="34"/>
  <c r="BD148" i="34" s="1"/>
  <c r="AY153" i="34"/>
  <c r="AQ153" i="34"/>
  <c r="AI153" i="34"/>
  <c r="AJ153" i="34"/>
  <c r="BG147" i="34"/>
  <c r="BJ147" i="34" s="1"/>
  <c r="BK147" i="34" s="1"/>
  <c r="AX147" i="34"/>
  <c r="H146" i="34"/>
  <c r="AS146" i="34" s="1"/>
  <c r="AZ146" i="34" a="1"/>
  <c r="AZ146" i="34" s="1"/>
  <c r="BH146" i="34" a="1"/>
  <c r="BH146" i="34" s="1"/>
  <c r="BI146" i="34" s="1"/>
  <c r="BE146" i="34" a="1"/>
  <c r="BE146" i="34" s="1"/>
  <c r="BF146" i="34" s="1"/>
  <c r="AV154" i="34"/>
  <c r="AW154" i="34" s="1"/>
  <c r="BG143" i="34"/>
  <c r="BJ143" i="34" s="1"/>
  <c r="BK143" i="34" s="1"/>
  <c r="AX143" i="34"/>
  <c r="AR153" i="34"/>
  <c r="AH153" i="34"/>
  <c r="AN157" i="34"/>
  <c r="C157" i="34"/>
  <c r="D157" i="34"/>
  <c r="G157" i="34" s="1"/>
  <c r="AO157" i="34"/>
  <c r="E157" i="34"/>
  <c r="F157" i="34"/>
  <c r="M157" i="34"/>
  <c r="I157" i="34"/>
  <c r="Z157" i="34"/>
  <c r="AP157" i="34"/>
  <c r="R157" i="34"/>
  <c r="O157" i="34"/>
  <c r="K157" i="34"/>
  <c r="AB157" i="34"/>
  <c r="Q157" i="34"/>
  <c r="AD157" i="34"/>
  <c r="AA157" i="34"/>
  <c r="AC157" i="34"/>
  <c r="L157" i="34"/>
  <c r="J157" i="34"/>
  <c r="AT157" i="34" s="1"/>
  <c r="N157" i="34"/>
  <c r="S157" i="34"/>
  <c r="P157" i="34"/>
  <c r="AN152" i="34"/>
  <c r="C152" i="34"/>
  <c r="D152" i="34"/>
  <c r="G152" i="34" s="1"/>
  <c r="AO152" i="34"/>
  <c r="E152" i="34"/>
  <c r="F152" i="34"/>
  <c r="M152" i="34"/>
  <c r="I152" i="34"/>
  <c r="AP152" i="34"/>
  <c r="AY152" i="34" s="1"/>
  <c r="Z152" i="34"/>
  <c r="R152" i="34"/>
  <c r="O152" i="34"/>
  <c r="K152" i="34"/>
  <c r="AB152" i="34"/>
  <c r="Q152" i="34"/>
  <c r="AD152" i="34"/>
  <c r="AA152" i="34"/>
  <c r="AC152" i="34"/>
  <c r="L152" i="34"/>
  <c r="J152" i="34"/>
  <c r="AT152" i="34" s="1"/>
  <c r="N152" i="34"/>
  <c r="S152" i="34"/>
  <c r="P152" i="34"/>
  <c r="BB156" i="34"/>
  <c r="BL156" i="34"/>
  <c r="AN156" i="34"/>
  <c r="C156" i="34"/>
  <c r="D156" i="34"/>
  <c r="G156" i="34" s="1"/>
  <c r="AO156" i="34"/>
  <c r="E156" i="34"/>
  <c r="F156" i="34"/>
  <c r="M156" i="34"/>
  <c r="I156" i="34"/>
  <c r="AP156" i="34"/>
  <c r="Z156" i="34"/>
  <c r="R156" i="34"/>
  <c r="K156" i="34"/>
  <c r="AB156" i="34"/>
  <c r="O156" i="34"/>
  <c r="Q156" i="34"/>
  <c r="AD156" i="34"/>
  <c r="AA156" i="34"/>
  <c r="AC156" i="34"/>
  <c r="J156" i="34"/>
  <c r="AT156" i="34" s="1"/>
  <c r="L156" i="34"/>
  <c r="S156" i="34"/>
  <c r="N156" i="34"/>
  <c r="P156" i="34"/>
  <c r="AX148" i="34"/>
  <c r="BG148" i="34"/>
  <c r="BJ148" i="34" s="1"/>
  <c r="BK148" i="34" s="1"/>
  <c r="AV149" i="34"/>
  <c r="AW149" i="34" s="1"/>
  <c r="H151" i="34"/>
  <c r="BE151" i="34" a="1"/>
  <c r="BE151" i="34" s="1"/>
  <c r="BF151" i="34" s="1"/>
  <c r="BH151" i="34" a="1"/>
  <c r="BH151" i="34" s="1"/>
  <c r="BI151" i="34" s="1"/>
  <c r="AZ151" i="34" a="1"/>
  <c r="AZ151" i="34" s="1"/>
  <c r="H150" i="34"/>
  <c r="BE150" i="34" a="1"/>
  <c r="BE150" i="34" s="1"/>
  <c r="BF150" i="34" s="1"/>
  <c r="BH150" i="34" a="1"/>
  <c r="BH150" i="34" s="1"/>
  <c r="BI150" i="34" s="1"/>
  <c r="AZ150" i="34" a="1"/>
  <c r="AZ150" i="34" s="1"/>
  <c r="A155" i="34"/>
  <c r="E81" i="51"/>
  <c r="A274" i="65"/>
  <c r="A275" i="65"/>
  <c r="A273" i="65"/>
  <c r="A159" i="34"/>
  <c r="A160" i="34"/>
  <c r="AW272" i="65" l="1"/>
  <c r="AV271" i="65"/>
  <c r="AU271" i="65"/>
  <c r="AW271" i="65"/>
  <c r="AQ271" i="65"/>
  <c r="AJ271" i="65"/>
  <c r="AI271" i="65"/>
  <c r="AZ273" i="65"/>
  <c r="BF273" i="65"/>
  <c r="AN273" i="65"/>
  <c r="C273" i="65"/>
  <c r="D273" i="65"/>
  <c r="G273" i="65" s="1"/>
  <c r="AO273" i="65"/>
  <c r="E273" i="65"/>
  <c r="F273" i="65"/>
  <c r="M273" i="65"/>
  <c r="I273" i="65"/>
  <c r="R273" i="65"/>
  <c r="Z273" i="65"/>
  <c r="K273" i="65"/>
  <c r="O273" i="65"/>
  <c r="AP273" i="65"/>
  <c r="AB273" i="65"/>
  <c r="Q273" i="65"/>
  <c r="AD273" i="65"/>
  <c r="AA273" i="65"/>
  <c r="AC273" i="65"/>
  <c r="J273" i="65"/>
  <c r="L273" i="65"/>
  <c r="AT273" i="65" s="1"/>
  <c r="S273" i="65"/>
  <c r="P273" i="65"/>
  <c r="N273" i="65"/>
  <c r="AR271" i="65"/>
  <c r="AH271" i="65"/>
  <c r="BA266" i="65"/>
  <c r="AY266" i="65"/>
  <c r="BB266" i="65" s="1"/>
  <c r="AR272" i="65"/>
  <c r="AH272" i="65"/>
  <c r="H267" i="65"/>
  <c r="AX267" i="65" a="1"/>
  <c r="AX267" i="65" s="1"/>
  <c r="BC267" i="65" a="1"/>
  <c r="BC267" i="65" s="1"/>
  <c r="BD267" i="65" s="1"/>
  <c r="BE267" i="65" s="1"/>
  <c r="AV270" i="65"/>
  <c r="AU270" i="65"/>
  <c r="AS267" i="65"/>
  <c r="AN275" i="65"/>
  <c r="C275" i="65"/>
  <c r="D275" i="65"/>
  <c r="G275" i="65" s="1"/>
  <c r="AO275" i="65"/>
  <c r="E275" i="65"/>
  <c r="F275" i="65"/>
  <c r="Z275" i="65"/>
  <c r="M275" i="65"/>
  <c r="R275" i="65"/>
  <c r="I275" i="65"/>
  <c r="O275" i="65"/>
  <c r="K275" i="65"/>
  <c r="AB275" i="65"/>
  <c r="AP275" i="65"/>
  <c r="Q275" i="65"/>
  <c r="AD275" i="65"/>
  <c r="AA275" i="65"/>
  <c r="AC275" i="65"/>
  <c r="L275" i="65"/>
  <c r="AT275" i="65" s="1"/>
  <c r="J275" i="65"/>
  <c r="S275" i="65"/>
  <c r="P275" i="65"/>
  <c r="N275" i="65"/>
  <c r="AN274" i="65"/>
  <c r="C274" i="65"/>
  <c r="D274" i="65"/>
  <c r="G274" i="65" s="1"/>
  <c r="AO274" i="65"/>
  <c r="E274" i="65"/>
  <c r="F274" i="65"/>
  <c r="M274" i="65"/>
  <c r="Z274" i="65"/>
  <c r="R274" i="65"/>
  <c r="I274" i="65"/>
  <c r="AP274" i="65"/>
  <c r="O274" i="65"/>
  <c r="K274" i="65"/>
  <c r="AB274" i="65"/>
  <c r="Q274" i="65"/>
  <c r="AD274" i="65"/>
  <c r="AA274" i="65"/>
  <c r="AC274" i="65"/>
  <c r="J274" i="65"/>
  <c r="L274" i="65"/>
  <c r="AT274" i="65" s="1"/>
  <c r="S274" i="65"/>
  <c r="P274" i="65"/>
  <c r="N274" i="65"/>
  <c r="H268" i="65"/>
  <c r="AS268" i="65" s="1"/>
  <c r="BC268" i="65" a="1"/>
  <c r="BC268" i="65" s="1"/>
  <c r="BD268" i="65" s="1"/>
  <c r="BE268" i="65" s="1"/>
  <c r="AX268" i="65" a="1"/>
  <c r="AX268" i="65" s="1"/>
  <c r="AW270" i="65"/>
  <c r="AR270" i="65"/>
  <c r="AH270" i="65"/>
  <c r="BA264" i="65"/>
  <c r="AY264" i="65"/>
  <c r="BB264" i="65" s="1"/>
  <c r="BA265" i="65"/>
  <c r="AY265" i="65"/>
  <c r="BB265" i="65" s="1"/>
  <c r="AU272" i="65"/>
  <c r="AV272" i="65"/>
  <c r="AI272" i="65"/>
  <c r="AQ272" i="65"/>
  <c r="AJ272" i="65"/>
  <c r="H269" i="65"/>
  <c r="AS269" i="65" s="1"/>
  <c r="AX269" i="65" a="1"/>
  <c r="AX269" i="65" s="1"/>
  <c r="BC269" i="65" a="1"/>
  <c r="BC269" i="65" s="1"/>
  <c r="BD269" i="65" s="1"/>
  <c r="BE269" i="65" s="1"/>
  <c r="AJ270" i="65"/>
  <c r="AQ270" i="65"/>
  <c r="AI270" i="65"/>
  <c r="BB159" i="34"/>
  <c r="BL159" i="34"/>
  <c r="AN159" i="34"/>
  <c r="C159" i="34"/>
  <c r="D159" i="34"/>
  <c r="G159" i="34" s="1"/>
  <c r="AO159" i="34"/>
  <c r="E159" i="34"/>
  <c r="F159" i="34"/>
  <c r="M159" i="34"/>
  <c r="AP159" i="34"/>
  <c r="I159" i="34"/>
  <c r="Z159" i="34"/>
  <c r="R159" i="34"/>
  <c r="K159" i="34"/>
  <c r="AB159" i="34"/>
  <c r="O159" i="34"/>
  <c r="Q159" i="34"/>
  <c r="AD159" i="34"/>
  <c r="AA159" i="34"/>
  <c r="AC159" i="34"/>
  <c r="L159" i="34"/>
  <c r="J159" i="34"/>
  <c r="AT159" i="34" s="1"/>
  <c r="N159" i="34"/>
  <c r="S159" i="34"/>
  <c r="P159" i="34"/>
  <c r="AI156" i="34"/>
  <c r="AJ156" i="34"/>
  <c r="AQ156" i="34"/>
  <c r="AR152" i="34"/>
  <c r="AH152" i="34"/>
  <c r="BG150" i="34"/>
  <c r="BJ150" i="34" s="1"/>
  <c r="AX150" i="34"/>
  <c r="BG151" i="34"/>
  <c r="BJ151" i="34" s="1"/>
  <c r="AX151" i="34"/>
  <c r="BG146" i="34"/>
  <c r="BJ146" i="34" s="1"/>
  <c r="AX146" i="34"/>
  <c r="AS150" i="34"/>
  <c r="AR156" i="34"/>
  <c r="AH156" i="34"/>
  <c r="AV152" i="34"/>
  <c r="AW152" i="34" s="1"/>
  <c r="AY157" i="34"/>
  <c r="AR157" i="34"/>
  <c r="AH157" i="34"/>
  <c r="AN160" i="34"/>
  <c r="C160" i="34"/>
  <c r="D160" i="34"/>
  <c r="G160" i="34" s="1"/>
  <c r="AO160" i="34"/>
  <c r="E160" i="34"/>
  <c r="F160" i="34"/>
  <c r="M160" i="34"/>
  <c r="I160" i="34"/>
  <c r="AP160" i="34"/>
  <c r="Z160" i="34"/>
  <c r="R160" i="34"/>
  <c r="O160" i="34"/>
  <c r="K160" i="34"/>
  <c r="AB160" i="34"/>
  <c r="Q160" i="34"/>
  <c r="AD160" i="34"/>
  <c r="AA160" i="34"/>
  <c r="AC160" i="34"/>
  <c r="J160" i="34"/>
  <c r="AT160" i="34" s="1"/>
  <c r="L160" i="34"/>
  <c r="S160" i="34"/>
  <c r="N160" i="34"/>
  <c r="P160" i="34"/>
  <c r="AN155" i="34"/>
  <c r="C155" i="34"/>
  <c r="D155" i="34"/>
  <c r="G155" i="34" s="1"/>
  <c r="AO155" i="34"/>
  <c r="E155" i="34"/>
  <c r="F155" i="34"/>
  <c r="M155" i="34"/>
  <c r="I155" i="34"/>
  <c r="AP155" i="34"/>
  <c r="R155" i="34"/>
  <c r="Z155" i="34"/>
  <c r="O155" i="34"/>
  <c r="K155" i="34"/>
  <c r="AB155" i="34"/>
  <c r="Q155" i="34"/>
  <c r="AD155" i="34"/>
  <c r="AA155" i="34"/>
  <c r="AC155" i="34"/>
  <c r="J155" i="34"/>
  <c r="AT155" i="34" s="1"/>
  <c r="L155" i="34"/>
  <c r="N155" i="34"/>
  <c r="S155" i="34"/>
  <c r="P155" i="34"/>
  <c r="AY156" i="34"/>
  <c r="AJ157" i="34"/>
  <c r="AI157" i="34"/>
  <c r="AQ157" i="34"/>
  <c r="BC151" i="34"/>
  <c r="BA151" i="34"/>
  <c r="BD151" i="34" s="1"/>
  <c r="H153" i="34"/>
  <c r="AS153" i="34" s="1"/>
  <c r="BH153" i="34" a="1"/>
  <c r="BH153" i="34" s="1"/>
  <c r="BI153" i="34" s="1"/>
  <c r="BE153" i="34" a="1"/>
  <c r="BE153" i="34" s="1"/>
  <c r="BF153" i="34" s="1"/>
  <c r="AZ153" i="34" a="1"/>
  <c r="AZ153" i="34" s="1"/>
  <c r="BC150" i="34"/>
  <c r="BA150" i="34"/>
  <c r="BD150" i="34" s="1"/>
  <c r="AV157" i="34"/>
  <c r="AW157" i="34" s="1"/>
  <c r="AS151" i="34"/>
  <c r="H149" i="34"/>
  <c r="AS149" i="34" s="1"/>
  <c r="BH149" i="34" a="1"/>
  <c r="BH149" i="34" s="1"/>
  <c r="BI149" i="34" s="1"/>
  <c r="BE149" i="34" a="1"/>
  <c r="BE149" i="34" s="1"/>
  <c r="BF149" i="34" s="1"/>
  <c r="AZ149" i="34" a="1"/>
  <c r="AZ149" i="34" s="1"/>
  <c r="BC146" i="34"/>
  <c r="BA146" i="34"/>
  <c r="BD146" i="34" s="1"/>
  <c r="AV156" i="34"/>
  <c r="AW156" i="34" s="1"/>
  <c r="AI152" i="34"/>
  <c r="AQ152" i="34"/>
  <c r="AJ152" i="34"/>
  <c r="H154" i="34"/>
  <c r="BE154" i="34" a="1"/>
  <c r="BE154" i="34" s="1"/>
  <c r="BF154" i="34" s="1"/>
  <c r="BH154" i="34" a="1"/>
  <c r="BH154" i="34" s="1"/>
  <c r="BI154" i="34" s="1"/>
  <c r="AZ154" i="34" a="1"/>
  <c r="AZ154" i="34" s="1"/>
  <c r="A158" i="34"/>
  <c r="E82" i="51"/>
  <c r="A276" i="65"/>
  <c r="A277" i="65"/>
  <c r="A278" i="65"/>
  <c r="A163" i="34"/>
  <c r="A162" i="34"/>
  <c r="AW274" i="65" l="1"/>
  <c r="AW275" i="65"/>
  <c r="H271" i="65"/>
  <c r="AX271" i="65" a="1"/>
  <c r="AX271" i="65" s="1"/>
  <c r="BC271" i="65" a="1"/>
  <c r="BC271" i="65" s="1"/>
  <c r="BD271" i="65" s="1"/>
  <c r="BE271" i="65" s="1"/>
  <c r="BA269" i="65"/>
  <c r="AY269" i="65"/>
  <c r="BB269" i="65" s="1"/>
  <c r="AU275" i="65"/>
  <c r="AV275" i="65"/>
  <c r="H272" i="65"/>
  <c r="AS272" i="65" s="1"/>
  <c r="BC272" i="65" a="1"/>
  <c r="BC272" i="65" s="1"/>
  <c r="AX272" i="65" a="1"/>
  <c r="AX272" i="65" s="1"/>
  <c r="AR273" i="65"/>
  <c r="AH273" i="65"/>
  <c r="AZ276" i="65"/>
  <c r="BF276" i="65"/>
  <c r="AN276" i="65"/>
  <c r="C276" i="65"/>
  <c r="D276" i="65"/>
  <c r="G276" i="65" s="1"/>
  <c r="AO276" i="65"/>
  <c r="E276" i="65"/>
  <c r="F276" i="65"/>
  <c r="M276" i="65"/>
  <c r="I276" i="65"/>
  <c r="R276" i="65"/>
  <c r="Z276" i="65"/>
  <c r="K276" i="65"/>
  <c r="AB276" i="65"/>
  <c r="AP276" i="65"/>
  <c r="O276" i="65"/>
  <c r="Q276" i="65"/>
  <c r="AD276" i="65"/>
  <c r="AA276" i="65"/>
  <c r="AC276" i="65"/>
  <c r="J276" i="65"/>
  <c r="L276" i="65"/>
  <c r="AT276" i="65" s="1"/>
  <c r="P276" i="65"/>
  <c r="N276" i="65"/>
  <c r="S276" i="65"/>
  <c r="BA267" i="65"/>
  <c r="AY267" i="65"/>
  <c r="BB267" i="65" s="1"/>
  <c r="AR274" i="65"/>
  <c r="AH274" i="65"/>
  <c r="BD272" i="65"/>
  <c r="BE272" i="65" s="1"/>
  <c r="H270" i="65"/>
  <c r="AS270" i="65" s="1"/>
  <c r="BC270" i="65" a="1"/>
  <c r="BC270" i="65" s="1"/>
  <c r="BD270" i="65" s="1"/>
  <c r="BE270" i="65" s="1"/>
  <c r="AX270" i="65" a="1"/>
  <c r="AX270" i="65" s="1"/>
  <c r="AR275" i="65"/>
  <c r="AH275" i="65"/>
  <c r="AN278" i="65"/>
  <c r="C278" i="65"/>
  <c r="D278" i="65"/>
  <c r="G278" i="65" s="1"/>
  <c r="AO278" i="65"/>
  <c r="E278" i="65"/>
  <c r="F278" i="65"/>
  <c r="I278" i="65"/>
  <c r="R278" i="65"/>
  <c r="M278" i="65"/>
  <c r="Z278" i="65"/>
  <c r="K278" i="65"/>
  <c r="AB278" i="65"/>
  <c r="AP278" i="65"/>
  <c r="O278" i="65"/>
  <c r="Q278" i="65"/>
  <c r="AD278" i="65"/>
  <c r="AA278" i="65"/>
  <c r="AC278" i="65"/>
  <c r="L278" i="65"/>
  <c r="AT278" i="65" s="1"/>
  <c r="J278" i="65"/>
  <c r="P278" i="65"/>
  <c r="S278" i="65"/>
  <c r="N278" i="65"/>
  <c r="AJ274" i="65"/>
  <c r="AI274" i="65"/>
  <c r="AQ274" i="65"/>
  <c r="AV273" i="65"/>
  <c r="AU273" i="65"/>
  <c r="AN277" i="65"/>
  <c r="C277" i="65"/>
  <c r="D277" i="65"/>
  <c r="G277" i="65" s="1"/>
  <c r="AO277" i="65"/>
  <c r="E277" i="65"/>
  <c r="F277" i="65"/>
  <c r="R277" i="65"/>
  <c r="I277" i="65"/>
  <c r="M277" i="65"/>
  <c r="Z277" i="65"/>
  <c r="AP277" i="65"/>
  <c r="AB277" i="65"/>
  <c r="O277" i="65"/>
  <c r="K277" i="65"/>
  <c r="Q277" i="65"/>
  <c r="AD277" i="65"/>
  <c r="AA277" i="65"/>
  <c r="AC277" i="65"/>
  <c r="L277" i="65"/>
  <c r="AT277" i="65" s="1"/>
  <c r="J277" i="65"/>
  <c r="S277" i="65"/>
  <c r="N277" i="65"/>
  <c r="P277" i="65"/>
  <c r="BA268" i="65"/>
  <c r="AY268" i="65"/>
  <c r="BB268" i="65" s="1"/>
  <c r="AV274" i="65"/>
  <c r="AU274" i="65"/>
  <c r="AQ275" i="65"/>
  <c r="AJ275" i="65"/>
  <c r="AI275" i="65"/>
  <c r="AW273" i="65"/>
  <c r="AJ273" i="65"/>
  <c r="AQ273" i="65"/>
  <c r="AI273" i="65"/>
  <c r="AS271" i="65"/>
  <c r="BC154" i="34"/>
  <c r="BA154" i="34"/>
  <c r="BD154" i="34" s="1"/>
  <c r="BG149" i="34"/>
  <c r="BJ149" i="34" s="1"/>
  <c r="AX149" i="34"/>
  <c r="AR155" i="34"/>
  <c r="AH155" i="34"/>
  <c r="AY159" i="34"/>
  <c r="AN163" i="34"/>
  <c r="C163" i="34"/>
  <c r="D163" i="34"/>
  <c r="G163" i="34" s="1"/>
  <c r="AO163" i="34"/>
  <c r="E163" i="34"/>
  <c r="F163" i="34"/>
  <c r="M163" i="34"/>
  <c r="AP163" i="34"/>
  <c r="I163" i="34"/>
  <c r="R163" i="34"/>
  <c r="Z163" i="34"/>
  <c r="K163" i="34"/>
  <c r="AB163" i="34"/>
  <c r="O163" i="34"/>
  <c r="Q163" i="34"/>
  <c r="AD163" i="34"/>
  <c r="AA163" i="34"/>
  <c r="AC163" i="34"/>
  <c r="J163" i="34"/>
  <c r="AT163" i="34" s="1"/>
  <c r="L163" i="34"/>
  <c r="N163" i="34"/>
  <c r="S163" i="34"/>
  <c r="P163" i="34"/>
  <c r="AY155" i="34"/>
  <c r="AI155" i="34"/>
  <c r="AQ155" i="34"/>
  <c r="AJ155" i="34"/>
  <c r="AQ159" i="34"/>
  <c r="AI159" i="34"/>
  <c r="AJ159" i="34"/>
  <c r="BC153" i="34"/>
  <c r="BA153" i="34"/>
  <c r="BD153" i="34" s="1"/>
  <c r="AR160" i="34"/>
  <c r="AH160" i="34"/>
  <c r="BK150" i="34"/>
  <c r="BC149" i="34"/>
  <c r="BA149" i="34"/>
  <c r="BD149" i="34" s="1"/>
  <c r="AV155" i="34"/>
  <c r="AW155" i="34" s="1"/>
  <c r="AY160" i="34"/>
  <c r="BK146" i="34"/>
  <c r="H157" i="34"/>
  <c r="BH157" i="34" a="1"/>
  <c r="BH157" i="34" s="1"/>
  <c r="AZ157" i="34" a="1"/>
  <c r="AZ157" i="34" s="1"/>
  <c r="BE157" i="34" a="1"/>
  <c r="BE157" i="34" s="1"/>
  <c r="BF157" i="34" s="1"/>
  <c r="H156" i="34"/>
  <c r="AZ156" i="34" a="1"/>
  <c r="AZ156" i="34" s="1"/>
  <c r="BH156" i="34" a="1"/>
  <c r="BH156" i="34" s="1"/>
  <c r="BI156" i="34" s="1"/>
  <c r="BE156" i="34" a="1"/>
  <c r="BE156" i="34" s="1"/>
  <c r="BF156" i="34" s="1"/>
  <c r="H152" i="34"/>
  <c r="AZ152" i="34" a="1"/>
  <c r="AZ152" i="34" s="1"/>
  <c r="BH152" i="34" a="1"/>
  <c r="BH152" i="34" s="1"/>
  <c r="BI152" i="34" s="1"/>
  <c r="BE152" i="34" a="1"/>
  <c r="BE152" i="34" s="1"/>
  <c r="BF152" i="34" s="1"/>
  <c r="AR159" i="34"/>
  <c r="AH159" i="34"/>
  <c r="BG154" i="34"/>
  <c r="BJ154" i="34" s="1"/>
  <c r="BK154" i="34" s="1"/>
  <c r="AX154" i="34"/>
  <c r="AV160" i="34"/>
  <c r="AW160" i="34" s="1"/>
  <c r="AS152" i="34"/>
  <c r="BI157" i="34"/>
  <c r="AX153" i="34"/>
  <c r="BG153" i="34"/>
  <c r="BJ153" i="34" s="1"/>
  <c r="BK153" i="34" s="1"/>
  <c r="BB162" i="34"/>
  <c r="BL162" i="34"/>
  <c r="AN162" i="34"/>
  <c r="C162" i="34"/>
  <c r="D162" i="34"/>
  <c r="G162" i="34" s="1"/>
  <c r="AO162" i="34"/>
  <c r="E162" i="34"/>
  <c r="F162" i="34"/>
  <c r="M162" i="34"/>
  <c r="I162" i="34"/>
  <c r="AP162" i="34"/>
  <c r="Z162" i="34"/>
  <c r="R162" i="34"/>
  <c r="O162" i="34"/>
  <c r="K162" i="34"/>
  <c r="AB162" i="34"/>
  <c r="Q162" i="34"/>
  <c r="AD162" i="34"/>
  <c r="AA162" i="34"/>
  <c r="AC162" i="34"/>
  <c r="J162" i="34"/>
  <c r="AT162" i="34" s="1"/>
  <c r="L162" i="34"/>
  <c r="N162" i="34"/>
  <c r="S162" i="34"/>
  <c r="P162" i="34"/>
  <c r="AN158" i="34"/>
  <c r="C158" i="34"/>
  <c r="D158" i="34"/>
  <c r="G158" i="34" s="1"/>
  <c r="AO158" i="34"/>
  <c r="E158" i="34"/>
  <c r="F158" i="34"/>
  <c r="M158" i="34"/>
  <c r="I158" i="34"/>
  <c r="AP158" i="34"/>
  <c r="Z158" i="34"/>
  <c r="R158" i="34"/>
  <c r="AB158" i="34"/>
  <c r="O158" i="34"/>
  <c r="K158" i="34"/>
  <c r="Q158" i="34"/>
  <c r="AD158" i="34"/>
  <c r="AA158" i="34"/>
  <c r="AC158" i="34"/>
  <c r="J158" i="34"/>
  <c r="AT158" i="34" s="1"/>
  <c r="L158" i="34"/>
  <c r="N158" i="34"/>
  <c r="S158" i="34"/>
  <c r="P158" i="34"/>
  <c r="AS154" i="34"/>
  <c r="AQ160" i="34"/>
  <c r="AJ160" i="34"/>
  <c r="AI160" i="34"/>
  <c r="BK151" i="34"/>
  <c r="AV159" i="34"/>
  <c r="AW159" i="34" s="1"/>
  <c r="A161" i="34"/>
  <c r="E83" i="51"/>
  <c r="A279" i="65"/>
  <c r="A281" i="65"/>
  <c r="A280" i="65"/>
  <c r="A165" i="34"/>
  <c r="A166" i="34"/>
  <c r="AN281" i="65" l="1"/>
  <c r="C281" i="65"/>
  <c r="D281" i="65"/>
  <c r="G281" i="65" s="1"/>
  <c r="AO281" i="65"/>
  <c r="E281" i="65"/>
  <c r="F281" i="65"/>
  <c r="R281" i="65"/>
  <c r="I281" i="65"/>
  <c r="Z281" i="65"/>
  <c r="M281" i="65"/>
  <c r="AP281" i="65"/>
  <c r="O281" i="65"/>
  <c r="K281" i="65"/>
  <c r="AB281" i="65"/>
  <c r="Q281" i="65"/>
  <c r="AD281" i="65"/>
  <c r="AA281" i="65"/>
  <c r="AC281" i="65"/>
  <c r="L281" i="65"/>
  <c r="AT281" i="65" s="1"/>
  <c r="J281" i="65"/>
  <c r="N281" i="65"/>
  <c r="P281" i="65"/>
  <c r="S281" i="65"/>
  <c r="AJ277" i="65"/>
  <c r="AI277" i="65"/>
  <c r="AQ277" i="65"/>
  <c r="AR276" i="65"/>
  <c r="AH276" i="65"/>
  <c r="AI278" i="65"/>
  <c r="AQ278" i="65"/>
  <c r="AJ278" i="65"/>
  <c r="H275" i="65"/>
  <c r="BC275" i="65" a="1"/>
  <c r="BC275" i="65" s="1"/>
  <c r="BD275" i="65" s="1"/>
  <c r="BE275" i="65" s="1"/>
  <c r="AX275" i="65" a="1"/>
  <c r="AX275" i="65" s="1"/>
  <c r="H274" i="65"/>
  <c r="BC274" i="65" a="1"/>
  <c r="BC274" i="65" s="1"/>
  <c r="BD274" i="65" s="1"/>
  <c r="BE274" i="65" s="1"/>
  <c r="AX274" i="65" a="1"/>
  <c r="AX274" i="65" s="1"/>
  <c r="AS275" i="65"/>
  <c r="BA271" i="65"/>
  <c r="AY271" i="65"/>
  <c r="BB271" i="65" s="1"/>
  <c r="AU276" i="65"/>
  <c r="AV276" i="65"/>
  <c r="BA270" i="65"/>
  <c r="AY270" i="65"/>
  <c r="BB270" i="65" s="1"/>
  <c r="AZ279" i="65"/>
  <c r="BF279" i="65"/>
  <c r="AN279" i="65"/>
  <c r="C279" i="65"/>
  <c r="D279" i="65"/>
  <c r="G279" i="65" s="1"/>
  <c r="AO279" i="65"/>
  <c r="E279" i="65"/>
  <c r="F279" i="65"/>
  <c r="R279" i="65"/>
  <c r="I279" i="65"/>
  <c r="Z279" i="65"/>
  <c r="M279" i="65"/>
  <c r="O279" i="65"/>
  <c r="AP279" i="65"/>
  <c r="AB279" i="65"/>
  <c r="K279" i="65"/>
  <c r="Q279" i="65"/>
  <c r="AD279" i="65"/>
  <c r="AA279" i="65"/>
  <c r="AC279" i="65"/>
  <c r="J279" i="65"/>
  <c r="L279" i="65"/>
  <c r="AT279" i="65" s="1"/>
  <c r="P279" i="65"/>
  <c r="N279" i="65"/>
  <c r="S279" i="65"/>
  <c r="AW277" i="65"/>
  <c r="AR277" i="65"/>
  <c r="AH277" i="65"/>
  <c r="AS274" i="65"/>
  <c r="AV278" i="65"/>
  <c r="AU278" i="65"/>
  <c r="AW278" i="65"/>
  <c r="AW276" i="65"/>
  <c r="AJ276" i="65"/>
  <c r="AQ276" i="65"/>
  <c r="AI276" i="65"/>
  <c r="H273" i="65"/>
  <c r="AS273" i="65" s="1"/>
  <c r="BC273" i="65" a="1"/>
  <c r="BC273" i="65" s="1"/>
  <c r="BD273" i="65" s="1"/>
  <c r="BE273" i="65" s="1"/>
  <c r="AX273" i="65" a="1"/>
  <c r="AX273" i="65" s="1"/>
  <c r="AN280" i="65"/>
  <c r="C280" i="65"/>
  <c r="D280" i="65"/>
  <c r="G280" i="65" s="1"/>
  <c r="AO280" i="65"/>
  <c r="E280" i="65"/>
  <c r="F280" i="65"/>
  <c r="M280" i="65"/>
  <c r="Z280" i="65"/>
  <c r="I280" i="65"/>
  <c r="R280" i="65"/>
  <c r="K280" i="65"/>
  <c r="AB280" i="65"/>
  <c r="AP280" i="65"/>
  <c r="O280" i="65"/>
  <c r="Q280" i="65"/>
  <c r="AD280" i="65"/>
  <c r="AA280" i="65"/>
  <c r="AC280" i="65"/>
  <c r="L280" i="65"/>
  <c r="AT280" i="65" s="1"/>
  <c r="J280" i="65"/>
  <c r="S280" i="65"/>
  <c r="N280" i="65"/>
  <c r="P280" i="65"/>
  <c r="AU277" i="65"/>
  <c r="AV277" i="65"/>
  <c r="AR278" i="65"/>
  <c r="AH278" i="65"/>
  <c r="BA272" i="65"/>
  <c r="AY272" i="65"/>
  <c r="BB272" i="65" s="1"/>
  <c r="BL165" i="34"/>
  <c r="BB165" i="34"/>
  <c r="AN165" i="34"/>
  <c r="C165" i="34"/>
  <c r="D165" i="34"/>
  <c r="G165" i="34" s="1"/>
  <c r="AO165" i="34"/>
  <c r="E165" i="34"/>
  <c r="F165" i="34"/>
  <c r="M165" i="34"/>
  <c r="I165" i="34"/>
  <c r="AP165" i="34"/>
  <c r="Z165" i="34"/>
  <c r="R165" i="34"/>
  <c r="O165" i="34"/>
  <c r="K165" i="34"/>
  <c r="AB165" i="34"/>
  <c r="Q165" i="34"/>
  <c r="AD165" i="34"/>
  <c r="AA165" i="34"/>
  <c r="AC165" i="34"/>
  <c r="L165" i="34"/>
  <c r="J165" i="34"/>
  <c r="AT165" i="34" s="1"/>
  <c r="N165" i="34"/>
  <c r="S165" i="34"/>
  <c r="P165" i="34"/>
  <c r="AJ158" i="34"/>
  <c r="AQ158" i="34"/>
  <c r="AI158" i="34"/>
  <c r="H159" i="34"/>
  <c r="AZ159" i="34" a="1"/>
  <c r="AZ159" i="34" s="1"/>
  <c r="BH159" i="34" a="1"/>
  <c r="BH159" i="34" s="1"/>
  <c r="BI159" i="34" s="1"/>
  <c r="BE159" i="34" a="1"/>
  <c r="BE159" i="34" s="1"/>
  <c r="BF159" i="34" s="1"/>
  <c r="AR158" i="34"/>
  <c r="AH158" i="34"/>
  <c r="AI162" i="34"/>
  <c r="AJ162" i="34"/>
  <c r="AQ162" i="34"/>
  <c r="AY158" i="34"/>
  <c r="BG156" i="34"/>
  <c r="BJ156" i="34" s="1"/>
  <c r="AX156" i="34"/>
  <c r="H160" i="34"/>
  <c r="BE160" i="34" a="1"/>
  <c r="BE160" i="34" s="1"/>
  <c r="BF160" i="34" s="1"/>
  <c r="BH160" i="34" a="1"/>
  <c r="BH160" i="34" s="1"/>
  <c r="AZ160" i="34" a="1"/>
  <c r="AZ160" i="34" s="1"/>
  <c r="AS159" i="34"/>
  <c r="AV163" i="34"/>
  <c r="AW163" i="34" s="1"/>
  <c r="H155" i="34"/>
  <c r="AZ155" i="34" a="1"/>
  <c r="AZ155" i="34" s="1"/>
  <c r="BE155" i="34" a="1"/>
  <c r="BE155" i="34" s="1"/>
  <c r="BF155" i="34" s="1"/>
  <c r="BH155" i="34" a="1"/>
  <c r="BH155" i="34" s="1"/>
  <c r="BI155" i="34" s="1"/>
  <c r="BC152" i="34"/>
  <c r="BA152" i="34"/>
  <c r="BD152" i="34" s="1"/>
  <c r="AQ163" i="34"/>
  <c r="AJ163" i="34"/>
  <c r="AI163" i="34"/>
  <c r="AR162" i="34"/>
  <c r="AH162" i="34"/>
  <c r="AN166" i="34"/>
  <c r="C166" i="34"/>
  <c r="D166" i="34"/>
  <c r="G166" i="34" s="1"/>
  <c r="AO166" i="34"/>
  <c r="E166" i="34"/>
  <c r="F166" i="34"/>
  <c r="M166" i="34"/>
  <c r="I166" i="34"/>
  <c r="AP166" i="34"/>
  <c r="Z166" i="34"/>
  <c r="R166" i="34"/>
  <c r="O166" i="34"/>
  <c r="K166" i="34"/>
  <c r="AB166" i="34"/>
  <c r="Q166" i="34"/>
  <c r="AD166" i="34"/>
  <c r="AA166" i="34"/>
  <c r="AC166" i="34"/>
  <c r="J166" i="34"/>
  <c r="AT166" i="34" s="1"/>
  <c r="L166" i="34"/>
  <c r="N166" i="34"/>
  <c r="S166" i="34"/>
  <c r="P166" i="34"/>
  <c r="AN161" i="34"/>
  <c r="C161" i="34"/>
  <c r="D161" i="34"/>
  <c r="G161" i="34" s="1"/>
  <c r="AO161" i="34"/>
  <c r="E161" i="34"/>
  <c r="F161" i="34"/>
  <c r="M161" i="34"/>
  <c r="AP161" i="34"/>
  <c r="AY161" i="34" s="1"/>
  <c r="I161" i="34"/>
  <c r="Z161" i="34"/>
  <c r="R161" i="34"/>
  <c r="K161" i="34"/>
  <c r="AB161" i="34"/>
  <c r="O161" i="34"/>
  <c r="Q161" i="34"/>
  <c r="AD161" i="34"/>
  <c r="AA161" i="34"/>
  <c r="AC161" i="34"/>
  <c r="J161" i="34"/>
  <c r="AT161" i="34" s="1"/>
  <c r="L161" i="34"/>
  <c r="N161" i="34"/>
  <c r="S161" i="34"/>
  <c r="P161" i="34"/>
  <c r="AV158" i="34"/>
  <c r="AW158" i="34" s="1"/>
  <c r="AY162" i="34"/>
  <c r="AX152" i="34"/>
  <c r="BG152" i="34"/>
  <c r="BJ152" i="34" s="1"/>
  <c r="BC157" i="34"/>
  <c r="BA157" i="34"/>
  <c r="BD157" i="34" s="1"/>
  <c r="AS156" i="34"/>
  <c r="AR163" i="34"/>
  <c r="AH163" i="34"/>
  <c r="BK149" i="34"/>
  <c r="AV162" i="34"/>
  <c r="AW162" i="34" s="1"/>
  <c r="BI160" i="34"/>
  <c r="BG157" i="34"/>
  <c r="BJ157" i="34" s="1"/>
  <c r="BK157" i="34" s="1"/>
  <c r="AX157" i="34"/>
  <c r="AS155" i="34"/>
  <c r="BC156" i="34"/>
  <c r="BA156" i="34"/>
  <c r="BD156" i="34" s="1"/>
  <c r="AS157" i="34"/>
  <c r="AY163" i="34"/>
  <c r="A164" i="34"/>
  <c r="E84" i="51"/>
  <c r="A283" i="65"/>
  <c r="A282" i="65"/>
  <c r="A284" i="65"/>
  <c r="A168" i="34"/>
  <c r="A169" i="34"/>
  <c r="BK152" i="34" l="1"/>
  <c r="BK156" i="34"/>
  <c r="AY165" i="34"/>
  <c r="AU279" i="65"/>
  <c r="AV279" i="65"/>
  <c r="AI280" i="65"/>
  <c r="AJ280" i="65"/>
  <c r="AQ280" i="65"/>
  <c r="H277" i="65"/>
  <c r="AX277" i="65" a="1"/>
  <c r="AX277" i="65" s="1"/>
  <c r="BC277" i="65" a="1"/>
  <c r="BC277" i="65" s="1"/>
  <c r="BD277" i="65" s="1"/>
  <c r="BE277" i="65" s="1"/>
  <c r="AN284" i="65"/>
  <c r="C284" i="65"/>
  <c r="D284" i="65"/>
  <c r="G284" i="65" s="1"/>
  <c r="AO284" i="65"/>
  <c r="E284" i="65"/>
  <c r="F284" i="65"/>
  <c r="I284" i="65"/>
  <c r="R284" i="65"/>
  <c r="M284" i="65"/>
  <c r="Z284" i="65"/>
  <c r="O284" i="65"/>
  <c r="AB284" i="65"/>
  <c r="AP284" i="65"/>
  <c r="K284" i="65"/>
  <c r="Q284" i="65"/>
  <c r="AD284" i="65"/>
  <c r="AA284" i="65"/>
  <c r="AC284" i="65"/>
  <c r="L284" i="65"/>
  <c r="AT284" i="65" s="1"/>
  <c r="J284" i="65"/>
  <c r="N284" i="65"/>
  <c r="P284" i="65"/>
  <c r="S284" i="65"/>
  <c r="AU280" i="65"/>
  <c r="AV280" i="65"/>
  <c r="AW280" i="65"/>
  <c r="AW279" i="65"/>
  <c r="BA274" i="65"/>
  <c r="AY274" i="65"/>
  <c r="BB274" i="65" s="1"/>
  <c r="AQ281" i="65"/>
  <c r="AJ281" i="65"/>
  <c r="AI281" i="65"/>
  <c r="AS277" i="65"/>
  <c r="BA273" i="65"/>
  <c r="AY273" i="65"/>
  <c r="BB273" i="65" s="1"/>
  <c r="AQ279" i="65"/>
  <c r="AI279" i="65"/>
  <c r="AJ279" i="65"/>
  <c r="AV281" i="65"/>
  <c r="AU281" i="65"/>
  <c r="AR279" i="65"/>
  <c r="AH279" i="65"/>
  <c r="H278" i="65"/>
  <c r="AS278" i="65" s="1"/>
  <c r="AX278" i="65" a="1"/>
  <c r="AX278" i="65" s="1"/>
  <c r="BC278" i="65" a="1"/>
  <c r="BC278" i="65" s="1"/>
  <c r="BD278" i="65" s="1"/>
  <c r="BE278" i="65" s="1"/>
  <c r="BA275" i="65"/>
  <c r="AY275" i="65"/>
  <c r="BB275" i="65" s="1"/>
  <c r="AZ282" i="65"/>
  <c r="BF282" i="65"/>
  <c r="AN282" i="65"/>
  <c r="C282" i="65"/>
  <c r="D282" i="65"/>
  <c r="G282" i="65" s="1"/>
  <c r="AO282" i="65"/>
  <c r="E282" i="65"/>
  <c r="F282" i="65"/>
  <c r="R282" i="65"/>
  <c r="M282" i="65"/>
  <c r="I282" i="65"/>
  <c r="Z282" i="65"/>
  <c r="AP282" i="65"/>
  <c r="O282" i="65"/>
  <c r="K282" i="65"/>
  <c r="AB282" i="65"/>
  <c r="Q282" i="65"/>
  <c r="AD282" i="65"/>
  <c r="AA282" i="65"/>
  <c r="AC282" i="65"/>
  <c r="L282" i="65"/>
  <c r="AT282" i="65" s="1"/>
  <c r="J282" i="65"/>
  <c r="N282" i="65"/>
  <c r="P282" i="65"/>
  <c r="S282" i="65"/>
  <c r="AN283" i="65"/>
  <c r="C283" i="65"/>
  <c r="D283" i="65"/>
  <c r="G283" i="65" s="1"/>
  <c r="AO283" i="65"/>
  <c r="E283" i="65"/>
  <c r="F283" i="65"/>
  <c r="M283" i="65"/>
  <c r="R283" i="65"/>
  <c r="I283" i="65"/>
  <c r="Z283" i="65"/>
  <c r="K283" i="65"/>
  <c r="O283" i="65"/>
  <c r="AP283" i="65"/>
  <c r="AB283" i="65"/>
  <c r="Q283" i="65"/>
  <c r="AD283" i="65"/>
  <c r="AA283" i="65"/>
  <c r="AC283" i="65"/>
  <c r="L283" i="65"/>
  <c r="AT283" i="65" s="1"/>
  <c r="J283" i="65"/>
  <c r="S283" i="65"/>
  <c r="P283" i="65"/>
  <c r="N283" i="65"/>
  <c r="AR280" i="65"/>
  <c r="AH280" i="65"/>
  <c r="H276" i="65"/>
  <c r="AS276" i="65" s="1"/>
  <c r="BC276" i="65" a="1"/>
  <c r="BC276" i="65" s="1"/>
  <c r="BD276" i="65" s="1"/>
  <c r="BE276" i="65" s="1"/>
  <c r="AX276" i="65" a="1"/>
  <c r="AX276" i="65" s="1"/>
  <c r="AW281" i="65"/>
  <c r="AR281" i="65"/>
  <c r="AH281" i="65"/>
  <c r="BC155" i="34"/>
  <c r="BA155" i="34"/>
  <c r="BD155" i="34" s="1"/>
  <c r="AR166" i="34"/>
  <c r="AH166" i="34"/>
  <c r="AX155" i="34"/>
  <c r="BG155" i="34"/>
  <c r="BJ155" i="34" s="1"/>
  <c r="BK155" i="34" s="1"/>
  <c r="AV161" i="34"/>
  <c r="AW161" i="34" s="1"/>
  <c r="AY166" i="34"/>
  <c r="BG160" i="34"/>
  <c r="BJ160" i="34" s="1"/>
  <c r="AX160" i="34"/>
  <c r="AS160" i="34"/>
  <c r="H163" i="34"/>
  <c r="AS163" i="34" s="1"/>
  <c r="BE163" i="34" a="1"/>
  <c r="BE163" i="34" s="1"/>
  <c r="BF163" i="34" s="1"/>
  <c r="BH163" i="34" a="1"/>
  <c r="BH163" i="34" s="1"/>
  <c r="BI163" i="34" s="1"/>
  <c r="AZ163" i="34" a="1"/>
  <c r="AZ163" i="34" s="1"/>
  <c r="AV166" i="34"/>
  <c r="AW166" i="34" s="1"/>
  <c r="H162" i="34"/>
  <c r="BE162" i="34" a="1"/>
  <c r="BE162" i="34" s="1"/>
  <c r="BF162" i="34" s="1"/>
  <c r="BH162" i="34" a="1"/>
  <c r="BH162" i="34" s="1"/>
  <c r="BI162" i="34" s="1"/>
  <c r="AZ162" i="34" a="1"/>
  <c r="AZ162" i="34" s="1"/>
  <c r="AI165" i="34"/>
  <c r="AQ165" i="34"/>
  <c r="AJ165" i="34"/>
  <c r="BC160" i="34"/>
  <c r="BA160" i="34"/>
  <c r="BD160" i="34" s="1"/>
  <c r="AS162" i="34"/>
  <c r="BC159" i="34"/>
  <c r="BA159" i="34"/>
  <c r="BD159" i="34" s="1"/>
  <c r="AR165" i="34"/>
  <c r="AH165" i="34"/>
  <c r="AN169" i="34"/>
  <c r="C169" i="34"/>
  <c r="D169" i="34"/>
  <c r="G169" i="34" s="1"/>
  <c r="AO169" i="34"/>
  <c r="E169" i="34"/>
  <c r="F169" i="34"/>
  <c r="M169" i="34"/>
  <c r="I169" i="34"/>
  <c r="Z169" i="34"/>
  <c r="AP169" i="34"/>
  <c r="AY169" i="34" s="1"/>
  <c r="R169" i="34"/>
  <c r="O169" i="34"/>
  <c r="K169" i="34"/>
  <c r="AB169" i="34"/>
  <c r="Q169" i="34"/>
  <c r="AD169" i="34"/>
  <c r="AC169" i="34"/>
  <c r="L169" i="34"/>
  <c r="J169" i="34"/>
  <c r="AT169" i="34" s="1"/>
  <c r="AA169" i="34"/>
  <c r="S169" i="34"/>
  <c r="N169" i="34"/>
  <c r="P169" i="34"/>
  <c r="AN164" i="34"/>
  <c r="C164" i="34"/>
  <c r="D164" i="34"/>
  <c r="G164" i="34" s="1"/>
  <c r="AO164" i="34"/>
  <c r="E164" i="34"/>
  <c r="F164" i="34"/>
  <c r="M164" i="34"/>
  <c r="I164" i="34"/>
  <c r="AP164" i="34"/>
  <c r="Z164" i="34"/>
  <c r="R164" i="34"/>
  <c r="O164" i="34"/>
  <c r="K164" i="34"/>
  <c r="AB164" i="34"/>
  <c r="Q164" i="34"/>
  <c r="AD164" i="34"/>
  <c r="AA164" i="34"/>
  <c r="AC164" i="34"/>
  <c r="J164" i="34"/>
  <c r="AT164" i="34" s="1"/>
  <c r="L164" i="34"/>
  <c r="N164" i="34"/>
  <c r="S164" i="34"/>
  <c r="P164" i="34"/>
  <c r="AR161" i="34"/>
  <c r="AH161" i="34"/>
  <c r="AI166" i="34"/>
  <c r="AJ166" i="34"/>
  <c r="AQ166" i="34"/>
  <c r="AX159" i="34"/>
  <c r="BG159" i="34"/>
  <c r="BJ159" i="34" s="1"/>
  <c r="BK159" i="34" s="1"/>
  <c r="BL168" i="34"/>
  <c r="BB168" i="34"/>
  <c r="AN168" i="34"/>
  <c r="C168" i="34"/>
  <c r="D168" i="34"/>
  <c r="G168" i="34" s="1"/>
  <c r="AO168" i="34"/>
  <c r="E168" i="34"/>
  <c r="F168" i="34"/>
  <c r="M168" i="34"/>
  <c r="I168" i="34"/>
  <c r="Z168" i="34"/>
  <c r="AP168" i="34"/>
  <c r="AY168" i="34" s="1"/>
  <c r="R168" i="34"/>
  <c r="O168" i="34"/>
  <c r="K168" i="34"/>
  <c r="AB168" i="34"/>
  <c r="Q168" i="34"/>
  <c r="AD168" i="34"/>
  <c r="AC168" i="34"/>
  <c r="L168" i="34"/>
  <c r="J168" i="34"/>
  <c r="AT168" i="34" s="1"/>
  <c r="AA168" i="34"/>
  <c r="N168" i="34"/>
  <c r="S168" i="34"/>
  <c r="P168" i="34"/>
  <c r="AJ161" i="34"/>
  <c r="AQ161" i="34"/>
  <c r="AI161" i="34"/>
  <c r="H158" i="34"/>
  <c r="AZ158" i="34" a="1"/>
  <c r="AZ158" i="34" s="1"/>
  <c r="BH158" i="34" a="1"/>
  <c r="BH158" i="34" s="1"/>
  <c r="BI158" i="34" s="1"/>
  <c r="BE158" i="34" a="1"/>
  <c r="BE158" i="34" s="1"/>
  <c r="BF158" i="34" s="1"/>
  <c r="AS158" i="34"/>
  <c r="AV165" i="34"/>
  <c r="AW165" i="34" s="1"/>
  <c r="A167" i="34"/>
  <c r="E85" i="51"/>
  <c r="A287" i="65"/>
  <c r="A286" i="65"/>
  <c r="A285" i="65"/>
  <c r="A171" i="34"/>
  <c r="A172" i="34"/>
  <c r="AW282" i="65" l="1"/>
  <c r="BA278" i="65"/>
  <c r="AY278" i="65"/>
  <c r="BB278" i="65" s="1"/>
  <c r="AN286" i="65"/>
  <c r="C286" i="65"/>
  <c r="D286" i="65"/>
  <c r="G286" i="65" s="1"/>
  <c r="AO286" i="65"/>
  <c r="E286" i="65"/>
  <c r="F286" i="65"/>
  <c r="I286" i="65"/>
  <c r="R286" i="65"/>
  <c r="M286" i="65"/>
  <c r="Z286" i="65"/>
  <c r="K286" i="65"/>
  <c r="AB286" i="65"/>
  <c r="AP286" i="65"/>
  <c r="O286" i="65"/>
  <c r="Q286" i="65"/>
  <c r="AD286" i="65"/>
  <c r="AA286" i="65"/>
  <c r="AC286" i="65"/>
  <c r="L286" i="65"/>
  <c r="AT286" i="65" s="1"/>
  <c r="J286" i="65"/>
  <c r="S286" i="65"/>
  <c r="P286" i="65"/>
  <c r="N286" i="65"/>
  <c r="AN287" i="65"/>
  <c r="C287" i="65"/>
  <c r="D287" i="65"/>
  <c r="G287" i="65" s="1"/>
  <c r="AO287" i="65"/>
  <c r="E287" i="65"/>
  <c r="F287" i="65"/>
  <c r="Z287" i="65"/>
  <c r="M287" i="65"/>
  <c r="R287" i="65"/>
  <c r="I287" i="65"/>
  <c r="AP287" i="65"/>
  <c r="AB287" i="65"/>
  <c r="O287" i="65"/>
  <c r="K287" i="65"/>
  <c r="Q287" i="65"/>
  <c r="AD287" i="65"/>
  <c r="AA287" i="65"/>
  <c r="AC287" i="65"/>
  <c r="L287" i="65"/>
  <c r="AT287" i="65" s="1"/>
  <c r="J287" i="65"/>
  <c r="N287" i="65"/>
  <c r="P287" i="65"/>
  <c r="S287" i="65"/>
  <c r="AI283" i="65"/>
  <c r="AJ283" i="65"/>
  <c r="AQ283" i="65"/>
  <c r="AU284" i="65"/>
  <c r="AV284" i="65"/>
  <c r="AW284" i="65"/>
  <c r="AQ284" i="65"/>
  <c r="AJ284" i="65"/>
  <c r="AI284" i="65"/>
  <c r="BA276" i="65"/>
  <c r="AY276" i="65"/>
  <c r="BB276" i="65" s="1"/>
  <c r="AR282" i="65"/>
  <c r="AH282" i="65"/>
  <c r="AU283" i="65"/>
  <c r="AV283" i="65"/>
  <c r="AW283" i="65"/>
  <c r="BF285" i="65"/>
  <c r="AZ285" i="65"/>
  <c r="AN285" i="65"/>
  <c r="C285" i="65"/>
  <c r="D285" i="65"/>
  <c r="G285" i="65" s="1"/>
  <c r="AO285" i="65"/>
  <c r="E285" i="65"/>
  <c r="F285" i="65"/>
  <c r="I285" i="65"/>
  <c r="R285" i="65"/>
  <c r="Z285" i="65"/>
  <c r="M285" i="65"/>
  <c r="O285" i="65"/>
  <c r="K285" i="65"/>
  <c r="AB285" i="65"/>
  <c r="AP285" i="65"/>
  <c r="Q285" i="65"/>
  <c r="AD285" i="65"/>
  <c r="AA285" i="65"/>
  <c r="AC285" i="65"/>
  <c r="J285" i="65"/>
  <c r="L285" i="65"/>
  <c r="AT285" i="65" s="1"/>
  <c r="P285" i="65"/>
  <c r="N285" i="65"/>
  <c r="S285" i="65"/>
  <c r="H281" i="65"/>
  <c r="AS281" i="65" s="1"/>
  <c r="BC281" i="65" a="1"/>
  <c r="BC281" i="65" s="1"/>
  <c r="BD281" i="65" s="1"/>
  <c r="BE281" i="65" s="1"/>
  <c r="AX281" i="65" a="1"/>
  <c r="AX281" i="65" s="1"/>
  <c r="H280" i="65"/>
  <c r="AS280" i="65" s="1"/>
  <c r="AX280" i="65" a="1"/>
  <c r="AX280" i="65" s="1"/>
  <c r="BC280" i="65" a="1"/>
  <c r="BC280" i="65" s="1"/>
  <c r="BD280" i="65" s="1"/>
  <c r="BE280" i="65" s="1"/>
  <c r="AU282" i="65"/>
  <c r="AV282" i="65"/>
  <c r="AJ282" i="65"/>
  <c r="AI282" i="65"/>
  <c r="AQ282" i="65"/>
  <c r="H279" i="65"/>
  <c r="AS279" i="65" s="1"/>
  <c r="BC279" i="65" a="1"/>
  <c r="BC279" i="65" s="1"/>
  <c r="BD279" i="65" s="1"/>
  <c r="BE279" i="65" s="1"/>
  <c r="AX279" i="65" a="1"/>
  <c r="AX279" i="65" s="1"/>
  <c r="AR284" i="65"/>
  <c r="AH284" i="65"/>
  <c r="AR283" i="65"/>
  <c r="AH283" i="65"/>
  <c r="BA277" i="65"/>
  <c r="AY277" i="65"/>
  <c r="BB277" i="65" s="1"/>
  <c r="AI168" i="34"/>
  <c r="AQ168" i="34"/>
  <c r="AJ168" i="34"/>
  <c r="AJ164" i="34"/>
  <c r="AI164" i="34"/>
  <c r="AQ164" i="34"/>
  <c r="H165" i="34"/>
  <c r="AZ165" i="34" a="1"/>
  <c r="AZ165" i="34" s="1"/>
  <c r="BH165" i="34" a="1"/>
  <c r="BH165" i="34" s="1"/>
  <c r="BI165" i="34" s="1"/>
  <c r="BE165" i="34" a="1"/>
  <c r="BE165" i="34" s="1"/>
  <c r="BF165" i="34" s="1"/>
  <c r="AV169" i="34"/>
  <c r="AW169" i="34" s="1"/>
  <c r="AX162" i="34"/>
  <c r="BG162" i="34"/>
  <c r="BJ162" i="34" s="1"/>
  <c r="AN172" i="34"/>
  <c r="C172" i="34"/>
  <c r="D172" i="34"/>
  <c r="G172" i="34" s="1"/>
  <c r="AO172" i="34"/>
  <c r="E172" i="34"/>
  <c r="F172" i="34"/>
  <c r="I172" i="34"/>
  <c r="M172" i="34"/>
  <c r="AP172" i="34"/>
  <c r="AY172" i="34" s="1"/>
  <c r="Z172" i="34"/>
  <c r="R172" i="34"/>
  <c r="O172" i="34"/>
  <c r="K172" i="34"/>
  <c r="AB172" i="34"/>
  <c r="Q172" i="34"/>
  <c r="AD172" i="34"/>
  <c r="AA172" i="34"/>
  <c r="AC172" i="34"/>
  <c r="L172" i="34"/>
  <c r="J172" i="34"/>
  <c r="AT172" i="34" s="1"/>
  <c r="N172" i="34"/>
  <c r="S172" i="34"/>
  <c r="P172" i="34"/>
  <c r="AN167" i="34"/>
  <c r="C167" i="34"/>
  <c r="D167" i="34"/>
  <c r="G167" i="34" s="1"/>
  <c r="AO167" i="34"/>
  <c r="E167" i="34"/>
  <c r="F167" i="34"/>
  <c r="M167" i="34"/>
  <c r="I167" i="34"/>
  <c r="Z167" i="34"/>
  <c r="AP167" i="34"/>
  <c r="R167" i="34"/>
  <c r="K167" i="34"/>
  <c r="AB167" i="34"/>
  <c r="O167" i="34"/>
  <c r="Q167" i="34"/>
  <c r="AD167" i="34"/>
  <c r="AA167" i="34"/>
  <c r="AC167" i="34"/>
  <c r="J167" i="34"/>
  <c r="AT167" i="34" s="1"/>
  <c r="L167" i="34"/>
  <c r="N167" i="34"/>
  <c r="S167" i="34"/>
  <c r="P167" i="34"/>
  <c r="AR164" i="34"/>
  <c r="AH164" i="34"/>
  <c r="AX163" i="34"/>
  <c r="BG163" i="34"/>
  <c r="BJ163" i="34" s="1"/>
  <c r="AV164" i="34"/>
  <c r="AW164" i="34" s="1"/>
  <c r="BC158" i="34"/>
  <c r="BA158" i="34"/>
  <c r="BD158" i="34" s="1"/>
  <c r="AV168" i="34"/>
  <c r="AW168" i="34" s="1"/>
  <c r="BL171" i="34"/>
  <c r="BB171" i="34"/>
  <c r="AN171" i="34"/>
  <c r="C171" i="34"/>
  <c r="D171" i="34"/>
  <c r="G171" i="34" s="1"/>
  <c r="AO171" i="34"/>
  <c r="E171" i="34"/>
  <c r="F171" i="34"/>
  <c r="M171" i="34"/>
  <c r="I171" i="34"/>
  <c r="AP171" i="34"/>
  <c r="AY171" i="34" s="1"/>
  <c r="Z171" i="34"/>
  <c r="R171" i="34"/>
  <c r="O171" i="34"/>
  <c r="K171" i="34"/>
  <c r="AB171" i="34"/>
  <c r="Q171" i="34"/>
  <c r="AD171" i="34"/>
  <c r="AA171" i="34"/>
  <c r="AC171" i="34"/>
  <c r="J171" i="34"/>
  <c r="AT171" i="34" s="1"/>
  <c r="L171" i="34"/>
  <c r="S171" i="34"/>
  <c r="N171" i="34"/>
  <c r="P171" i="34"/>
  <c r="BG158" i="34"/>
  <c r="BJ158" i="34" s="1"/>
  <c r="AX158" i="34"/>
  <c r="AY164" i="34"/>
  <c r="AS165" i="34"/>
  <c r="H166" i="34"/>
  <c r="BE166" i="34" a="1"/>
  <c r="BE166" i="34" s="1"/>
  <c r="BF166" i="34" s="1"/>
  <c r="AZ166" i="34" a="1"/>
  <c r="AZ166" i="34" s="1"/>
  <c r="BH166" i="34" a="1"/>
  <c r="BH166" i="34" s="1"/>
  <c r="BI166" i="34" s="1"/>
  <c r="AR168" i="34"/>
  <c r="AH168" i="34"/>
  <c r="H161" i="34"/>
  <c r="BE161" i="34" a="1"/>
  <c r="BE161" i="34" s="1"/>
  <c r="BF161" i="34" s="1"/>
  <c r="BH161" i="34" a="1"/>
  <c r="BH161" i="34" s="1"/>
  <c r="BI161" i="34" s="1"/>
  <c r="AZ161" i="34" a="1"/>
  <c r="AZ161" i="34" s="1"/>
  <c r="AI169" i="34"/>
  <c r="AJ169" i="34"/>
  <c r="AQ169" i="34"/>
  <c r="AS161" i="34"/>
  <c r="AR169" i="34"/>
  <c r="AH169" i="34"/>
  <c r="BC162" i="34"/>
  <c r="BA162" i="34"/>
  <c r="BD162" i="34" s="1"/>
  <c r="BC163" i="34"/>
  <c r="BA163" i="34"/>
  <c r="BD163" i="34" s="1"/>
  <c r="BK160" i="34"/>
  <c r="A170" i="34"/>
  <c r="E86" i="51"/>
  <c r="A289" i="65"/>
  <c r="A290" i="65"/>
  <c r="A288" i="65"/>
  <c r="A175" i="34"/>
  <c r="A174" i="34"/>
  <c r="AW287" i="65" l="1"/>
  <c r="AV287" i="65"/>
  <c r="AU287" i="65"/>
  <c r="AJ287" i="65"/>
  <c r="AI287" i="65"/>
  <c r="AQ287" i="65"/>
  <c r="AN290" i="65"/>
  <c r="C290" i="65"/>
  <c r="D290" i="65"/>
  <c r="G290" i="65" s="1"/>
  <c r="AO290" i="65"/>
  <c r="E290" i="65"/>
  <c r="F290" i="65"/>
  <c r="I290" i="65"/>
  <c r="Z290" i="65"/>
  <c r="R290" i="65"/>
  <c r="M290" i="65"/>
  <c r="O290" i="65"/>
  <c r="K290" i="65"/>
  <c r="AB290" i="65"/>
  <c r="AP290" i="65"/>
  <c r="AW290" i="65" s="1"/>
  <c r="Q290" i="65"/>
  <c r="AD290" i="65"/>
  <c r="AA290" i="65"/>
  <c r="AC290" i="65"/>
  <c r="L290" i="65"/>
  <c r="AT290" i="65" s="1"/>
  <c r="J290" i="65"/>
  <c r="S290" i="65"/>
  <c r="N290" i="65"/>
  <c r="P290" i="65"/>
  <c r="H283" i="65"/>
  <c r="AS283" i="65" s="1"/>
  <c r="BC283" i="65" a="1"/>
  <c r="BC283" i="65" s="1"/>
  <c r="BD283" i="65" s="1"/>
  <c r="BE283" i="65" s="1"/>
  <c r="AX283" i="65" a="1"/>
  <c r="AX283" i="65" s="1"/>
  <c r="H282" i="65"/>
  <c r="AX282" i="65" a="1"/>
  <c r="AX282" i="65" s="1"/>
  <c r="BC282" i="65" a="1"/>
  <c r="BC282" i="65" s="1"/>
  <c r="BD282" i="65" s="1"/>
  <c r="BE282" i="65" s="1"/>
  <c r="AU286" i="65"/>
  <c r="AV286" i="65"/>
  <c r="AW286" i="65"/>
  <c r="AR285" i="65"/>
  <c r="AH285" i="65"/>
  <c r="AR287" i="65"/>
  <c r="AH287" i="65"/>
  <c r="BA280" i="65"/>
  <c r="AY280" i="65"/>
  <c r="BB280" i="65" s="1"/>
  <c r="AR286" i="65"/>
  <c r="AH286" i="65"/>
  <c r="BA279" i="65"/>
  <c r="AY279" i="65"/>
  <c r="BB279" i="65" s="1"/>
  <c r="BF288" i="65"/>
  <c r="AZ288" i="65"/>
  <c r="AN288" i="65"/>
  <c r="C288" i="65"/>
  <c r="D288" i="65"/>
  <c r="G288" i="65" s="1"/>
  <c r="AO288" i="65"/>
  <c r="E288" i="65"/>
  <c r="F288" i="65"/>
  <c r="M288" i="65"/>
  <c r="R288" i="65"/>
  <c r="I288" i="65"/>
  <c r="Z288" i="65"/>
  <c r="O288" i="65"/>
  <c r="K288" i="65"/>
  <c r="AB288" i="65"/>
  <c r="AP288" i="65"/>
  <c r="Q288" i="65"/>
  <c r="AD288" i="65"/>
  <c r="AA288" i="65"/>
  <c r="AC288" i="65"/>
  <c r="J288" i="65"/>
  <c r="L288" i="65"/>
  <c r="AT288" i="65" s="1"/>
  <c r="N288" i="65"/>
  <c r="P288" i="65"/>
  <c r="S288" i="65"/>
  <c r="AN289" i="65"/>
  <c r="C289" i="65"/>
  <c r="D289" i="65"/>
  <c r="G289" i="65" s="1"/>
  <c r="AO289" i="65"/>
  <c r="E289" i="65"/>
  <c r="F289" i="65"/>
  <c r="M289" i="65"/>
  <c r="Z289" i="65"/>
  <c r="R289" i="65"/>
  <c r="I289" i="65"/>
  <c r="AP289" i="65"/>
  <c r="O289" i="65"/>
  <c r="AB289" i="65"/>
  <c r="K289" i="65"/>
  <c r="Q289" i="65"/>
  <c r="AD289" i="65"/>
  <c r="AA289" i="65"/>
  <c r="AC289" i="65"/>
  <c r="L289" i="65"/>
  <c r="AT289" i="65" s="1"/>
  <c r="J289" i="65"/>
  <c r="S289" i="65"/>
  <c r="N289" i="65"/>
  <c r="P289" i="65"/>
  <c r="H284" i="65"/>
  <c r="AS284" i="65" s="1"/>
  <c r="AX284" i="65" a="1"/>
  <c r="AX284" i="65" s="1"/>
  <c r="BC284" i="65" a="1"/>
  <c r="BC284" i="65" s="1"/>
  <c r="BD284" i="65" s="1"/>
  <c r="BE284" i="65" s="1"/>
  <c r="AS282" i="65"/>
  <c r="AJ285" i="65"/>
  <c r="AI285" i="65"/>
  <c r="AQ285" i="65"/>
  <c r="BA281" i="65"/>
  <c r="AY281" i="65"/>
  <c r="BB281" i="65" s="1"/>
  <c r="AV285" i="65"/>
  <c r="AU285" i="65"/>
  <c r="AW285" i="65"/>
  <c r="AQ286" i="65"/>
  <c r="AJ286" i="65"/>
  <c r="AI286" i="65"/>
  <c r="AN175" i="34"/>
  <c r="C175" i="34"/>
  <c r="D175" i="34"/>
  <c r="G175" i="34" s="1"/>
  <c r="AO175" i="34"/>
  <c r="E175" i="34"/>
  <c r="F175" i="34"/>
  <c r="M175" i="34"/>
  <c r="I175" i="34"/>
  <c r="AP175" i="34"/>
  <c r="Z175" i="34"/>
  <c r="R175" i="34"/>
  <c r="O175" i="34"/>
  <c r="K175" i="34"/>
  <c r="AB175" i="34"/>
  <c r="Q175" i="34"/>
  <c r="AD175" i="34"/>
  <c r="AA175" i="34"/>
  <c r="AC175" i="34"/>
  <c r="L175" i="34"/>
  <c r="J175" i="34"/>
  <c r="AT175" i="34" s="1"/>
  <c r="N175" i="34"/>
  <c r="S175" i="34"/>
  <c r="P175" i="34"/>
  <c r="BC166" i="34"/>
  <c r="BA166" i="34"/>
  <c r="BD166" i="34" s="1"/>
  <c r="BC165" i="34"/>
  <c r="BA165" i="34"/>
  <c r="BD165" i="34" s="1"/>
  <c r="AR171" i="34"/>
  <c r="AH171" i="34"/>
  <c r="BG161" i="34"/>
  <c r="BJ161" i="34" s="1"/>
  <c r="AX161" i="34"/>
  <c r="AX166" i="34"/>
  <c r="BG166" i="34"/>
  <c r="BJ166" i="34" s="1"/>
  <c r="BK166" i="34" s="1"/>
  <c r="AS166" i="34"/>
  <c r="BK162" i="34"/>
  <c r="H169" i="34"/>
  <c r="BH169" i="34" a="1"/>
  <c r="BH169" i="34" s="1"/>
  <c r="BI169" i="34" s="1"/>
  <c r="BE169" i="34" a="1"/>
  <c r="BE169" i="34" s="1"/>
  <c r="BF169" i="34" s="1"/>
  <c r="AZ169" i="34" a="1"/>
  <c r="AZ169" i="34" s="1"/>
  <c r="AJ167" i="34"/>
  <c r="AQ167" i="34"/>
  <c r="AI167" i="34"/>
  <c r="AV172" i="34"/>
  <c r="AW172" i="34" s="1"/>
  <c r="BG165" i="34"/>
  <c r="BJ165" i="34" s="1"/>
  <c r="AX165" i="34"/>
  <c r="AR172" i="34"/>
  <c r="AH172" i="34"/>
  <c r="H164" i="34"/>
  <c r="BE164" i="34" a="1"/>
  <c r="BE164" i="34" s="1"/>
  <c r="BF164" i="34" s="1"/>
  <c r="AZ164" i="34" a="1"/>
  <c r="AZ164" i="34" s="1"/>
  <c r="BH164" i="34" a="1"/>
  <c r="BH164" i="34" s="1"/>
  <c r="BI164" i="34" s="1"/>
  <c r="AV167" i="34"/>
  <c r="AW167" i="34" s="1"/>
  <c r="BL174" i="34"/>
  <c r="BB174" i="34"/>
  <c r="AN174" i="34"/>
  <c r="C174" i="34"/>
  <c r="D174" i="34"/>
  <c r="G174" i="34" s="1"/>
  <c r="AO174" i="34"/>
  <c r="E174" i="34"/>
  <c r="F174" i="34"/>
  <c r="M174" i="34"/>
  <c r="I174" i="34"/>
  <c r="AP174" i="34"/>
  <c r="AY174" i="34" s="1"/>
  <c r="Z174" i="34"/>
  <c r="R174" i="34"/>
  <c r="K174" i="34"/>
  <c r="AB174" i="34"/>
  <c r="O174" i="34"/>
  <c r="Q174" i="34"/>
  <c r="AD174" i="34"/>
  <c r="AA174" i="34"/>
  <c r="AC174" i="34"/>
  <c r="L174" i="34"/>
  <c r="J174" i="34"/>
  <c r="AT174" i="34" s="1"/>
  <c r="P174" i="34"/>
  <c r="N174" i="34"/>
  <c r="S174" i="34"/>
  <c r="AN170" i="34"/>
  <c r="C170" i="34"/>
  <c r="D170" i="34"/>
  <c r="G170" i="34" s="1"/>
  <c r="AO170" i="34"/>
  <c r="E170" i="34"/>
  <c r="F170" i="34"/>
  <c r="M170" i="34"/>
  <c r="I170" i="34"/>
  <c r="Z170" i="34"/>
  <c r="AP170" i="34"/>
  <c r="R170" i="34"/>
  <c r="O170" i="34"/>
  <c r="K170" i="34"/>
  <c r="AB170" i="34"/>
  <c r="Q170" i="34"/>
  <c r="AD170" i="34"/>
  <c r="AC170" i="34"/>
  <c r="L170" i="34"/>
  <c r="J170" i="34"/>
  <c r="AT170" i="34" s="1"/>
  <c r="AA170" i="34"/>
  <c r="S170" i="34"/>
  <c r="N170" i="34"/>
  <c r="P170" i="34"/>
  <c r="H168" i="34"/>
  <c r="AS168" i="34" s="1"/>
  <c r="AZ168" i="34" a="1"/>
  <c r="AZ168" i="34" s="1"/>
  <c r="BE168" i="34" a="1"/>
  <c r="BE168" i="34" s="1"/>
  <c r="BF168" i="34" s="1"/>
  <c r="BH168" i="34" a="1"/>
  <c r="BH168" i="34" s="1"/>
  <c r="BI168" i="34" s="1"/>
  <c r="BK158" i="34"/>
  <c r="AV171" i="34"/>
  <c r="AW171" i="34" s="1"/>
  <c r="BC161" i="34"/>
  <c r="BA161" i="34"/>
  <c r="BD161" i="34" s="1"/>
  <c r="AJ171" i="34"/>
  <c r="AI171" i="34"/>
  <c r="AQ171" i="34"/>
  <c r="BK163" i="34"/>
  <c r="AY167" i="34"/>
  <c r="AR167" i="34"/>
  <c r="AH167" i="34"/>
  <c r="AI172" i="34"/>
  <c r="AJ172" i="34"/>
  <c r="AQ172" i="34"/>
  <c r="AS164" i="34"/>
  <c r="A173" i="34"/>
  <c r="E87" i="51"/>
  <c r="A291" i="65"/>
  <c r="A292" i="65"/>
  <c r="A293" i="65"/>
  <c r="A177" i="34"/>
  <c r="A178" i="34"/>
  <c r="BA283" i="65" l="1"/>
  <c r="AY283" i="65"/>
  <c r="BB283" i="65" s="1"/>
  <c r="AU290" i="65"/>
  <c r="AV290" i="65"/>
  <c r="AJ290" i="65"/>
  <c r="AQ290" i="65"/>
  <c r="AI290" i="65"/>
  <c r="AZ291" i="65"/>
  <c r="BF291" i="65"/>
  <c r="AN291" i="65"/>
  <c r="C291" i="65"/>
  <c r="D291" i="65"/>
  <c r="G291" i="65" s="1"/>
  <c r="AO291" i="65"/>
  <c r="E291" i="65"/>
  <c r="F291" i="65"/>
  <c r="R291" i="65"/>
  <c r="I291" i="65"/>
  <c r="Z291" i="65"/>
  <c r="M291" i="65"/>
  <c r="AP291" i="65"/>
  <c r="AB291" i="65"/>
  <c r="O291" i="65"/>
  <c r="K291" i="65"/>
  <c r="Q291" i="65"/>
  <c r="AD291" i="65"/>
  <c r="AA291" i="65"/>
  <c r="AC291" i="65"/>
  <c r="L291" i="65"/>
  <c r="AT291" i="65" s="1"/>
  <c r="J291" i="65"/>
  <c r="P291" i="65"/>
  <c r="S291" i="65"/>
  <c r="N291" i="65"/>
  <c r="BA282" i="65"/>
  <c r="AY282" i="65"/>
  <c r="BB282" i="65" s="1"/>
  <c r="AR290" i="65"/>
  <c r="AH290" i="65"/>
  <c r="BA284" i="65"/>
  <c r="AY284" i="65"/>
  <c r="BB284" i="65" s="1"/>
  <c r="AV289" i="65"/>
  <c r="AU289" i="65"/>
  <c r="AI289" i="65"/>
  <c r="AQ289" i="65"/>
  <c r="AJ289" i="65"/>
  <c r="AU288" i="65"/>
  <c r="AV288" i="65"/>
  <c r="AW288" i="65"/>
  <c r="AJ288" i="65"/>
  <c r="AI288" i="65"/>
  <c r="AQ288" i="65"/>
  <c r="H287" i="65"/>
  <c r="AS287" i="65" s="1"/>
  <c r="BC287" i="65" a="1"/>
  <c r="BC287" i="65" s="1"/>
  <c r="BD287" i="65" s="1"/>
  <c r="BE287" i="65" s="1"/>
  <c r="AX287" i="65" a="1"/>
  <c r="AX287" i="65" s="1"/>
  <c r="AW289" i="65"/>
  <c r="AR289" i="65"/>
  <c r="AH289" i="65"/>
  <c r="AN293" i="65"/>
  <c r="C293" i="65"/>
  <c r="D293" i="65"/>
  <c r="G293" i="65" s="1"/>
  <c r="AO293" i="65"/>
  <c r="E293" i="65"/>
  <c r="F293" i="65"/>
  <c r="M293" i="65"/>
  <c r="I293" i="65"/>
  <c r="R293" i="65"/>
  <c r="Z293" i="65"/>
  <c r="AP293" i="65"/>
  <c r="O293" i="65"/>
  <c r="AB293" i="65"/>
  <c r="K293" i="65"/>
  <c r="Q293" i="65"/>
  <c r="AD293" i="65"/>
  <c r="AA293" i="65"/>
  <c r="AC293" i="65"/>
  <c r="L293" i="65"/>
  <c r="AT293" i="65" s="1"/>
  <c r="J293" i="65"/>
  <c r="S293" i="65"/>
  <c r="N293" i="65"/>
  <c r="P293" i="65"/>
  <c r="AR288" i="65"/>
  <c r="AH288" i="65"/>
  <c r="H286" i="65"/>
  <c r="AS286" i="65" s="1"/>
  <c r="BC286" i="65" a="1"/>
  <c r="BC286" i="65" s="1"/>
  <c r="BD286" i="65" s="1"/>
  <c r="BE286" i="65" s="1"/>
  <c r="AX286" i="65" a="1"/>
  <c r="AX286" i="65" s="1"/>
  <c r="H285" i="65"/>
  <c r="AS285" i="65" s="1"/>
  <c r="AX285" i="65" a="1"/>
  <c r="AX285" i="65" s="1"/>
  <c r="BC285" i="65" a="1"/>
  <c r="BC285" i="65" s="1"/>
  <c r="BD285" i="65" s="1"/>
  <c r="BE285" i="65" s="1"/>
  <c r="AN292" i="65"/>
  <c r="C292" i="65"/>
  <c r="D292" i="65"/>
  <c r="G292" i="65" s="1"/>
  <c r="AO292" i="65"/>
  <c r="E292" i="65"/>
  <c r="F292" i="65"/>
  <c r="I292" i="65"/>
  <c r="Z292" i="65"/>
  <c r="M292" i="65"/>
  <c r="R292" i="65"/>
  <c r="AB292" i="65"/>
  <c r="O292" i="65"/>
  <c r="K292" i="65"/>
  <c r="AP292" i="65"/>
  <c r="Q292" i="65"/>
  <c r="AD292" i="65"/>
  <c r="AA292" i="65"/>
  <c r="AC292" i="65"/>
  <c r="L292" i="65"/>
  <c r="AT292" i="65" s="1"/>
  <c r="J292" i="65"/>
  <c r="S292" i="65"/>
  <c r="N292" i="65"/>
  <c r="P292" i="65"/>
  <c r="AJ170" i="34"/>
  <c r="AQ170" i="34"/>
  <c r="AI170" i="34"/>
  <c r="BC169" i="34"/>
  <c r="BA169" i="34"/>
  <c r="BD169" i="34" s="1"/>
  <c r="AY175" i="34"/>
  <c r="H172" i="34"/>
  <c r="AZ172" i="34" a="1"/>
  <c r="AZ172" i="34" s="1"/>
  <c r="BH172" i="34" a="1"/>
  <c r="BH172" i="34" s="1"/>
  <c r="BI172" i="34" s="1"/>
  <c r="BE172" i="34" a="1"/>
  <c r="BE172" i="34" s="1"/>
  <c r="BF172" i="34" s="1"/>
  <c r="H171" i="34"/>
  <c r="BH171" i="34" a="1"/>
  <c r="BH171" i="34" s="1"/>
  <c r="BI171" i="34" s="1"/>
  <c r="BE171" i="34" a="1"/>
  <c r="BE171" i="34" s="1"/>
  <c r="BF171" i="34" s="1"/>
  <c r="AZ171" i="34" a="1"/>
  <c r="AZ171" i="34" s="1"/>
  <c r="AV175" i="34"/>
  <c r="AW175" i="34" s="1"/>
  <c r="AR174" i="34"/>
  <c r="AH174" i="34"/>
  <c r="AS172" i="34"/>
  <c r="AX169" i="34"/>
  <c r="BG169" i="34"/>
  <c r="BJ169" i="34" s="1"/>
  <c r="AQ175" i="34"/>
  <c r="AJ175" i="34"/>
  <c r="AI175" i="34"/>
  <c r="BC164" i="34"/>
  <c r="BA164" i="34"/>
  <c r="BD164" i="34" s="1"/>
  <c r="AQ174" i="34"/>
  <c r="AI174" i="34"/>
  <c r="AJ174" i="34"/>
  <c r="AN178" i="34"/>
  <c r="C178" i="34"/>
  <c r="D178" i="34"/>
  <c r="G178" i="34" s="1"/>
  <c r="AO178" i="34"/>
  <c r="E178" i="34"/>
  <c r="F178" i="34"/>
  <c r="M178" i="34"/>
  <c r="I178" i="34"/>
  <c r="AP178" i="34"/>
  <c r="AY178" i="34" s="1"/>
  <c r="Z178" i="34"/>
  <c r="R178" i="34"/>
  <c r="K178" i="34"/>
  <c r="AB178" i="34"/>
  <c r="O178" i="34"/>
  <c r="Q178" i="34"/>
  <c r="AD178" i="34"/>
  <c r="AA178" i="34"/>
  <c r="AC178" i="34"/>
  <c r="L178" i="34"/>
  <c r="J178" i="34"/>
  <c r="AT178" i="34" s="1"/>
  <c r="S178" i="34"/>
  <c r="N178" i="34"/>
  <c r="P178" i="34"/>
  <c r="AN173" i="34"/>
  <c r="C173" i="34"/>
  <c r="D173" i="34"/>
  <c r="G173" i="34" s="1"/>
  <c r="AO173" i="34"/>
  <c r="E173" i="34"/>
  <c r="F173" i="34"/>
  <c r="M173" i="34"/>
  <c r="I173" i="34"/>
  <c r="AP173" i="34"/>
  <c r="Z173" i="34"/>
  <c r="R173" i="34"/>
  <c r="AB173" i="34"/>
  <c r="O173" i="34"/>
  <c r="K173" i="34"/>
  <c r="Q173" i="34"/>
  <c r="AD173" i="34"/>
  <c r="AA173" i="34"/>
  <c r="AC173" i="34"/>
  <c r="J173" i="34"/>
  <c r="AT173" i="34" s="1"/>
  <c r="L173" i="34"/>
  <c r="N173" i="34"/>
  <c r="S173" i="34"/>
  <c r="P173" i="34"/>
  <c r="H167" i="34"/>
  <c r="BE167" i="34" a="1"/>
  <c r="BE167" i="34" s="1"/>
  <c r="BF167" i="34" s="1"/>
  <c r="AZ167" i="34" a="1"/>
  <c r="AZ167" i="34" s="1"/>
  <c r="BH167" i="34" a="1"/>
  <c r="BH167" i="34" s="1"/>
  <c r="BI167" i="34" s="1"/>
  <c r="AX164" i="34"/>
  <c r="BG164" i="34"/>
  <c r="BJ164" i="34" s="1"/>
  <c r="BC168" i="34"/>
  <c r="BA168" i="34"/>
  <c r="BD168" i="34" s="1"/>
  <c r="AV170" i="34"/>
  <c r="AW170" i="34" s="1"/>
  <c r="BG168" i="34"/>
  <c r="BJ168" i="34" s="1"/>
  <c r="AX168" i="34"/>
  <c r="AV174" i="34"/>
  <c r="AW174" i="34" s="1"/>
  <c r="AS171" i="34"/>
  <c r="BB177" i="34"/>
  <c r="BL177" i="34"/>
  <c r="AN177" i="34"/>
  <c r="C177" i="34"/>
  <c r="D177" i="34"/>
  <c r="G177" i="34" s="1"/>
  <c r="AO177" i="34"/>
  <c r="E177" i="34"/>
  <c r="F177" i="34"/>
  <c r="M177" i="34"/>
  <c r="AP177" i="34"/>
  <c r="AY177" i="34" s="1"/>
  <c r="I177" i="34"/>
  <c r="R177" i="34"/>
  <c r="Z177" i="34"/>
  <c r="K177" i="34"/>
  <c r="AB177" i="34"/>
  <c r="O177" i="34"/>
  <c r="Q177" i="34"/>
  <c r="AD177" i="34"/>
  <c r="AA177" i="34"/>
  <c r="AC177" i="34"/>
  <c r="J177" i="34"/>
  <c r="AT177" i="34" s="1"/>
  <c r="L177" i="34"/>
  <c r="S177" i="34"/>
  <c r="N177" i="34"/>
  <c r="P177" i="34"/>
  <c r="AY170" i="34"/>
  <c r="AR170" i="34"/>
  <c r="AH170" i="34"/>
  <c r="BK165" i="34"/>
  <c r="AS169" i="34"/>
  <c r="BK161" i="34"/>
  <c r="AR175" i="34"/>
  <c r="AH175" i="34"/>
  <c r="A176" i="34"/>
  <c r="E88" i="51"/>
  <c r="A296" i="65"/>
  <c r="A295" i="65"/>
  <c r="A294" i="65"/>
  <c r="A180" i="34"/>
  <c r="A181" i="34"/>
  <c r="BK168" i="34" l="1"/>
  <c r="AY173" i="34"/>
  <c r="BA286" i="65"/>
  <c r="AY286" i="65"/>
  <c r="BB286" i="65" s="1"/>
  <c r="AW293" i="65"/>
  <c r="AR293" i="65"/>
  <c r="AH293" i="65"/>
  <c r="BA287" i="65"/>
  <c r="AY287" i="65"/>
  <c r="BB287" i="65" s="1"/>
  <c r="H290" i="65"/>
  <c r="AX290" i="65" a="1"/>
  <c r="AX290" i="65" s="1"/>
  <c r="BC290" i="65" a="1"/>
  <c r="BC290" i="65" s="1"/>
  <c r="BD290" i="65" s="1"/>
  <c r="BE290" i="65" s="1"/>
  <c r="AV291" i="65"/>
  <c r="AU291" i="65"/>
  <c r="AQ291" i="65"/>
  <c r="AJ291" i="65"/>
  <c r="AI291" i="65"/>
  <c r="AR292" i="65"/>
  <c r="AH292" i="65"/>
  <c r="AQ293" i="65"/>
  <c r="AJ293" i="65"/>
  <c r="AI293" i="65"/>
  <c r="H289" i="65"/>
  <c r="AS289" i="65" s="1"/>
  <c r="AX289" i="65" a="1"/>
  <c r="AX289" i="65" s="1"/>
  <c r="BC289" i="65" a="1"/>
  <c r="BC289" i="65" s="1"/>
  <c r="BD289" i="65" s="1"/>
  <c r="BE289" i="65" s="1"/>
  <c r="AZ294" i="65"/>
  <c r="BF294" i="65"/>
  <c r="AN294" i="65"/>
  <c r="C294" i="65"/>
  <c r="D294" i="65"/>
  <c r="G294" i="65" s="1"/>
  <c r="AO294" i="65"/>
  <c r="E294" i="65"/>
  <c r="F294" i="65"/>
  <c r="M294" i="65"/>
  <c r="I294" i="65"/>
  <c r="Z294" i="65"/>
  <c r="R294" i="65"/>
  <c r="AP294" i="65"/>
  <c r="O294" i="65"/>
  <c r="K294" i="65"/>
  <c r="AB294" i="65"/>
  <c r="Q294" i="65"/>
  <c r="AD294" i="65"/>
  <c r="AA294" i="65"/>
  <c r="AC294" i="65"/>
  <c r="J294" i="65"/>
  <c r="L294" i="65"/>
  <c r="AT294" i="65" s="1"/>
  <c r="N294" i="65"/>
  <c r="P294" i="65"/>
  <c r="S294" i="65"/>
  <c r="AN295" i="65"/>
  <c r="C295" i="65"/>
  <c r="D295" i="65"/>
  <c r="G295" i="65" s="1"/>
  <c r="AO295" i="65"/>
  <c r="E295" i="65"/>
  <c r="F295" i="65"/>
  <c r="M295" i="65"/>
  <c r="I295" i="65"/>
  <c r="R295" i="65"/>
  <c r="Z295" i="65"/>
  <c r="O295" i="65"/>
  <c r="K295" i="65"/>
  <c r="AB295" i="65"/>
  <c r="AP295" i="65"/>
  <c r="Q295" i="65"/>
  <c r="AD295" i="65"/>
  <c r="AA295" i="65"/>
  <c r="AC295" i="65"/>
  <c r="J295" i="65"/>
  <c r="L295" i="65"/>
  <c r="AT295" i="65" s="1"/>
  <c r="N295" i="65"/>
  <c r="S295" i="65"/>
  <c r="P295" i="65"/>
  <c r="AU292" i="65"/>
  <c r="AV292" i="65"/>
  <c r="BA285" i="65"/>
  <c r="AY285" i="65"/>
  <c r="BB285" i="65" s="1"/>
  <c r="H288" i="65"/>
  <c r="AS288" i="65" s="1"/>
  <c r="BC288" i="65" a="1"/>
  <c r="BC288" i="65" s="1"/>
  <c r="BD288" i="65" s="1"/>
  <c r="BE288" i="65" s="1"/>
  <c r="AX288" i="65" a="1"/>
  <c r="AX288" i="65" s="1"/>
  <c r="AU293" i="65"/>
  <c r="AV293" i="65"/>
  <c r="AN296" i="65"/>
  <c r="C296" i="65"/>
  <c r="D296" i="65"/>
  <c r="G296" i="65" s="1"/>
  <c r="AO296" i="65"/>
  <c r="E296" i="65"/>
  <c r="F296" i="65"/>
  <c r="R296" i="65"/>
  <c r="I296" i="65"/>
  <c r="Z296" i="65"/>
  <c r="M296" i="65"/>
  <c r="AP296" i="65"/>
  <c r="O296" i="65"/>
  <c r="K296" i="65"/>
  <c r="AB296" i="65"/>
  <c r="Q296" i="65"/>
  <c r="AD296" i="65"/>
  <c r="AA296" i="65"/>
  <c r="AC296" i="65"/>
  <c r="L296" i="65"/>
  <c r="AT296" i="65" s="1"/>
  <c r="J296" i="65"/>
  <c r="N296" i="65"/>
  <c r="P296" i="65"/>
  <c r="S296" i="65"/>
  <c r="AW292" i="65"/>
  <c r="AI292" i="65"/>
  <c r="AJ292" i="65"/>
  <c r="AQ292" i="65"/>
  <c r="AW291" i="65"/>
  <c r="AR291" i="65"/>
  <c r="AH291" i="65"/>
  <c r="AS290" i="65"/>
  <c r="AR178" i="34"/>
  <c r="AH178" i="34"/>
  <c r="BG172" i="34"/>
  <c r="BJ172" i="34" s="1"/>
  <c r="AX172" i="34"/>
  <c r="BC167" i="34"/>
  <c r="BA167" i="34"/>
  <c r="BD167" i="34" s="1"/>
  <c r="AS175" i="34"/>
  <c r="H175" i="34"/>
  <c r="BE175" i="34" a="1"/>
  <c r="BE175" i="34" s="1"/>
  <c r="BF175" i="34" s="1"/>
  <c r="AZ175" i="34" a="1"/>
  <c r="AZ175" i="34" s="1"/>
  <c r="BH175" i="34" a="1"/>
  <c r="BH175" i="34" s="1"/>
  <c r="H170" i="34"/>
  <c r="AZ170" i="34" a="1"/>
  <c r="AZ170" i="34" s="1"/>
  <c r="BH170" i="34" a="1"/>
  <c r="BH170" i="34" s="1"/>
  <c r="BI170" i="34" s="1"/>
  <c r="BE170" i="34" a="1"/>
  <c r="BE170" i="34" s="1"/>
  <c r="BF170" i="34" s="1"/>
  <c r="AV173" i="34"/>
  <c r="AW173" i="34" s="1"/>
  <c r="H174" i="34"/>
  <c r="AZ174" i="34" a="1"/>
  <c r="AZ174" i="34" s="1"/>
  <c r="BE174" i="34" a="1"/>
  <c r="BE174" i="34" s="1"/>
  <c r="BF174" i="34" s="1"/>
  <c r="BH174" i="34" a="1"/>
  <c r="BH174" i="34" s="1"/>
  <c r="BI174" i="34" s="1"/>
  <c r="AN181" i="34"/>
  <c r="C181" i="34"/>
  <c r="D181" i="34"/>
  <c r="G181" i="34" s="1"/>
  <c r="AO181" i="34"/>
  <c r="E181" i="34"/>
  <c r="F181" i="34"/>
  <c r="M181" i="34"/>
  <c r="I181" i="34"/>
  <c r="AP181" i="34"/>
  <c r="Z181" i="34"/>
  <c r="R181" i="34"/>
  <c r="O181" i="34"/>
  <c r="K181" i="34"/>
  <c r="AB181" i="34"/>
  <c r="Q181" i="34"/>
  <c r="AD181" i="34"/>
  <c r="AA181" i="34"/>
  <c r="AC181" i="34"/>
  <c r="J181" i="34"/>
  <c r="AT181" i="34" s="1"/>
  <c r="L181" i="34"/>
  <c r="S181" i="34"/>
  <c r="N181" i="34"/>
  <c r="P181" i="34"/>
  <c r="AN176" i="34"/>
  <c r="C176" i="34"/>
  <c r="D176" i="34"/>
  <c r="G176" i="34" s="1"/>
  <c r="AO176" i="34"/>
  <c r="E176" i="34"/>
  <c r="F176" i="34"/>
  <c r="M176" i="34"/>
  <c r="I176" i="34"/>
  <c r="AP176" i="34"/>
  <c r="Z176" i="34"/>
  <c r="R176" i="34"/>
  <c r="K176" i="34"/>
  <c r="AB176" i="34"/>
  <c r="O176" i="34"/>
  <c r="Q176" i="34"/>
  <c r="AD176" i="34"/>
  <c r="AA176" i="34"/>
  <c r="AC176" i="34"/>
  <c r="J176" i="34"/>
  <c r="AT176" i="34" s="1"/>
  <c r="L176" i="34"/>
  <c r="P176" i="34"/>
  <c r="N176" i="34"/>
  <c r="S176" i="34"/>
  <c r="AX167" i="34"/>
  <c r="BG167" i="34"/>
  <c r="BJ167" i="34" s="1"/>
  <c r="AJ173" i="34"/>
  <c r="AI173" i="34"/>
  <c r="AQ173" i="34"/>
  <c r="AV178" i="34"/>
  <c r="AW178" i="34" s="1"/>
  <c r="AS174" i="34"/>
  <c r="BB180" i="34"/>
  <c r="BL180" i="34"/>
  <c r="AN180" i="34"/>
  <c r="C180" i="34"/>
  <c r="D180" i="34"/>
  <c r="G180" i="34" s="1"/>
  <c r="AO180" i="34"/>
  <c r="E180" i="34"/>
  <c r="F180" i="34"/>
  <c r="M180" i="34"/>
  <c r="I180" i="34"/>
  <c r="AP180" i="34"/>
  <c r="Z180" i="34"/>
  <c r="R180" i="34"/>
  <c r="O180" i="34"/>
  <c r="K180" i="34"/>
  <c r="AB180" i="34"/>
  <c r="Q180" i="34"/>
  <c r="AD180" i="34"/>
  <c r="AA180" i="34"/>
  <c r="AC180" i="34"/>
  <c r="J180" i="34"/>
  <c r="AT180" i="34" s="1"/>
  <c r="L180" i="34"/>
  <c r="S180" i="34"/>
  <c r="N180" i="34"/>
  <c r="P180" i="34"/>
  <c r="AV177" i="34"/>
  <c r="AW177" i="34" s="1"/>
  <c r="AS167" i="34"/>
  <c r="BK164" i="34"/>
  <c r="BK169" i="34"/>
  <c r="BG171" i="34"/>
  <c r="BJ171" i="34" s="1"/>
  <c r="AX171" i="34"/>
  <c r="AS170" i="34"/>
  <c r="AR177" i="34"/>
  <c r="AH177" i="34"/>
  <c r="AJ177" i="34"/>
  <c r="AI177" i="34"/>
  <c r="AQ177" i="34"/>
  <c r="AR173" i="34"/>
  <c r="AH173" i="34"/>
  <c r="AQ178" i="34"/>
  <c r="AI178" i="34"/>
  <c r="AJ178" i="34"/>
  <c r="BI175" i="34"/>
  <c r="BC171" i="34"/>
  <c r="BA171" i="34"/>
  <c r="BD171" i="34" s="1"/>
  <c r="BC172" i="34"/>
  <c r="BA172" i="34"/>
  <c r="BD172" i="34" s="1"/>
  <c r="A179" i="34"/>
  <c r="E89" i="51"/>
  <c r="E90" i="51" s="1"/>
  <c r="E91" i="51" s="1"/>
  <c r="E92" i="51" s="1"/>
  <c r="E93" i="51" s="1"/>
  <c r="E94" i="51" s="1"/>
  <c r="E95" i="51" s="1"/>
  <c r="E96" i="51" s="1"/>
  <c r="E97" i="51" s="1"/>
  <c r="E98" i="51" s="1"/>
  <c r="E99" i="51" s="1"/>
  <c r="E100" i="51" s="1"/>
  <c r="E101" i="51" s="1"/>
  <c r="E102" i="51" s="1"/>
  <c r="E103" i="51" s="1"/>
  <c r="E104" i="51" s="1"/>
  <c r="E105" i="51" s="1"/>
  <c r="E106" i="51" s="1"/>
  <c r="E107" i="51" s="1"/>
  <c r="E108" i="51" s="1"/>
  <c r="E109" i="51" s="1"/>
  <c r="E110" i="51" s="1"/>
  <c r="E111" i="51" s="1"/>
  <c r="E112" i="51" s="1"/>
  <c r="E113" i="51" s="1"/>
  <c r="E114" i="51" s="1"/>
  <c r="E115" i="51" s="1"/>
  <c r="E116" i="51" s="1"/>
  <c r="E117" i="51" s="1"/>
  <c r="E118" i="51" s="1"/>
  <c r="E119" i="51" s="1"/>
  <c r="E120" i="51" s="1"/>
  <c r="E121" i="51" s="1"/>
  <c r="E122" i="51" s="1"/>
  <c r="E123" i="51" s="1"/>
  <c r="E124" i="51" s="1"/>
  <c r="E125" i="51" s="1"/>
  <c r="E126" i="51" s="1"/>
  <c r="E127" i="51" s="1"/>
  <c r="E128" i="51" s="1"/>
  <c r="E129" i="51" s="1"/>
  <c r="E130" i="51" s="1"/>
  <c r="E131" i="51" s="1"/>
  <c r="E132" i="51" s="1"/>
  <c r="E133" i="51" s="1"/>
  <c r="E134" i="51" s="1"/>
  <c r="E135" i="51" s="1"/>
  <c r="E136" i="51" s="1"/>
  <c r="E137" i="51" s="1"/>
  <c r="E138" i="51" s="1"/>
  <c r="E139" i="51" s="1"/>
  <c r="E140" i="51" s="1"/>
  <c r="E141" i="51" s="1"/>
  <c r="E142" i="51" s="1"/>
  <c r="E143" i="51" s="1"/>
  <c r="E144" i="51" s="1"/>
  <c r="E145" i="51" s="1"/>
  <c r="E146" i="51" s="1"/>
  <c r="E147" i="51" s="1"/>
  <c r="E148" i="51" s="1"/>
  <c r="E149" i="51" s="1"/>
  <c r="E150" i="51" s="1"/>
  <c r="E151" i="51" s="1"/>
  <c r="E152" i="51" s="1"/>
  <c r="E153" i="51" s="1"/>
  <c r="E154" i="51" s="1"/>
  <c r="E155" i="51" s="1"/>
  <c r="E156" i="51" s="1"/>
  <c r="E157" i="51" s="1"/>
  <c r="E158" i="51" s="1"/>
  <c r="E159" i="51" s="1"/>
  <c r="E160" i="51" s="1"/>
  <c r="E161" i="51" s="1"/>
  <c r="E162" i="51" s="1"/>
  <c r="E163" i="51" s="1"/>
  <c r="E164" i="51" s="1"/>
  <c r="E165" i="51" s="1"/>
  <c r="E166" i="51" s="1"/>
  <c r="E167" i="51" s="1"/>
  <c r="E168" i="51" s="1"/>
  <c r="E169" i="51" s="1"/>
  <c r="E170" i="51" s="1"/>
  <c r="E171" i="51" s="1"/>
  <c r="E172" i="51" s="1"/>
  <c r="E173" i="51" s="1"/>
  <c r="E174" i="51" s="1"/>
  <c r="E175" i="51" s="1"/>
  <c r="E176" i="51" s="1"/>
  <c r="E177" i="51" s="1"/>
  <c r="E178" i="51" s="1"/>
  <c r="E179" i="51" s="1"/>
  <c r="E180" i="51" s="1"/>
  <c r="E181" i="51" s="1"/>
  <c r="E182" i="51" s="1"/>
  <c r="E183" i="51" s="1"/>
  <c r="E184" i="51" s="1"/>
  <c r="E185" i="51" s="1"/>
  <c r="E186" i="51" s="1"/>
  <c r="E187" i="51" s="1"/>
  <c r="E188" i="51" s="1"/>
  <c r="E189" i="51" s="1"/>
  <c r="E190" i="51" s="1"/>
  <c r="E191" i="51" s="1"/>
  <c r="E192" i="51" s="1"/>
  <c r="E193" i="51" s="1"/>
  <c r="E194" i="51" s="1"/>
  <c r="E195" i="51" s="1"/>
  <c r="E196" i="51" s="1"/>
  <c r="E197" i="51" s="1"/>
  <c r="E198" i="51" s="1"/>
  <c r="E199" i="51" s="1"/>
  <c r="E200" i="51" s="1"/>
  <c r="E201" i="51" s="1"/>
  <c r="E202" i="51" s="1"/>
  <c r="E203" i="51" s="1"/>
  <c r="E204" i="51" s="1"/>
  <c r="E205" i="51" s="1"/>
  <c r="E206" i="51" s="1"/>
  <c r="E207" i="51" s="1"/>
  <c r="E208" i="51" s="1"/>
  <c r="E209" i="51" s="1"/>
  <c r="E210" i="51" s="1"/>
  <c r="E211" i="51" s="1"/>
  <c r="E212" i="51" s="1"/>
  <c r="E213" i="51" s="1"/>
  <c r="E214" i="51" s="1"/>
  <c r="E215" i="51" s="1"/>
  <c r="E216" i="51" s="1"/>
  <c r="A297" i="65"/>
  <c r="A298" i="65"/>
  <c r="A299" i="65"/>
  <c r="A184" i="34"/>
  <c r="A183" i="34"/>
  <c r="AY181" i="34" l="1"/>
  <c r="BK167" i="34"/>
  <c r="AW294" i="65"/>
  <c r="AJ296" i="65"/>
  <c r="AQ296" i="65"/>
  <c r="AI296" i="65"/>
  <c r="AR294" i="65"/>
  <c r="AH294" i="65"/>
  <c r="BA290" i="65"/>
  <c r="AY290" i="65"/>
  <c r="BB290" i="65" s="1"/>
  <c r="BA288" i="65"/>
  <c r="AY288" i="65"/>
  <c r="BB288" i="65" s="1"/>
  <c r="AU295" i="65"/>
  <c r="AV295" i="65"/>
  <c r="AW295" i="65"/>
  <c r="H293" i="65"/>
  <c r="AS293" i="65" s="1"/>
  <c r="BC293" i="65" a="1"/>
  <c r="BC293" i="65" s="1"/>
  <c r="BD293" i="65" s="1"/>
  <c r="BE293" i="65" s="1"/>
  <c r="AX293" i="65" a="1"/>
  <c r="AX293" i="65" s="1"/>
  <c r="AN298" i="65"/>
  <c r="C298" i="65"/>
  <c r="D298" i="65"/>
  <c r="G298" i="65" s="1"/>
  <c r="AO298" i="65"/>
  <c r="E298" i="65"/>
  <c r="F298" i="65"/>
  <c r="R298" i="65"/>
  <c r="M298" i="65"/>
  <c r="I298" i="65"/>
  <c r="Z298" i="65"/>
  <c r="K298" i="65"/>
  <c r="AP298" i="65"/>
  <c r="O298" i="65"/>
  <c r="AB298" i="65"/>
  <c r="Q298" i="65"/>
  <c r="AD298" i="65"/>
  <c r="AA298" i="65"/>
  <c r="AC298" i="65"/>
  <c r="J298" i="65"/>
  <c r="L298" i="65"/>
  <c r="AT298" i="65" s="1"/>
  <c r="N298" i="65"/>
  <c r="S298" i="65"/>
  <c r="P298" i="65"/>
  <c r="AV296" i="65"/>
  <c r="AU296" i="65"/>
  <c r="AN299" i="65"/>
  <c r="C299" i="65"/>
  <c r="D299" i="65"/>
  <c r="G299" i="65" s="1"/>
  <c r="AO299" i="65"/>
  <c r="E299" i="65"/>
  <c r="F299" i="65"/>
  <c r="I299" i="65"/>
  <c r="Z299" i="65"/>
  <c r="M299" i="65"/>
  <c r="R299" i="65"/>
  <c r="K299" i="65"/>
  <c r="AB299" i="65"/>
  <c r="O299" i="65"/>
  <c r="AP299" i="65"/>
  <c r="Q299" i="65"/>
  <c r="AD299" i="65"/>
  <c r="AA299" i="65"/>
  <c r="AC299" i="65"/>
  <c r="J299" i="65"/>
  <c r="L299" i="65"/>
  <c r="AT299" i="65" s="1"/>
  <c r="P299" i="65"/>
  <c r="N299" i="65"/>
  <c r="S299" i="65"/>
  <c r="BF297" i="65"/>
  <c r="AZ297" i="65"/>
  <c r="AN297" i="65"/>
  <c r="C297" i="65"/>
  <c r="D297" i="65"/>
  <c r="G297" i="65" s="1"/>
  <c r="AO297" i="65"/>
  <c r="E297" i="65"/>
  <c r="F297" i="65"/>
  <c r="M297" i="65"/>
  <c r="I297" i="65"/>
  <c r="R297" i="65"/>
  <c r="Z297" i="65"/>
  <c r="AP297" i="65"/>
  <c r="K297" i="65"/>
  <c r="O297" i="65"/>
  <c r="AB297" i="65"/>
  <c r="Q297" i="65"/>
  <c r="AD297" i="65"/>
  <c r="AA297" i="65"/>
  <c r="AC297" i="65"/>
  <c r="L297" i="65"/>
  <c r="AT297" i="65" s="1"/>
  <c r="J297" i="65"/>
  <c r="P297" i="65"/>
  <c r="S297" i="65"/>
  <c r="N297" i="65"/>
  <c r="H291" i="65"/>
  <c r="AS291" i="65" s="1"/>
  <c r="AX291" i="65" a="1"/>
  <c r="AX291" i="65" s="1"/>
  <c r="BC291" i="65" a="1"/>
  <c r="BC291" i="65" s="1"/>
  <c r="BD291" i="65" s="1"/>
  <c r="BE291" i="65" s="1"/>
  <c r="BA289" i="65"/>
  <c r="AY289" i="65"/>
  <c r="BB289" i="65" s="1"/>
  <c r="H292" i="65"/>
  <c r="AS292" i="65" s="1"/>
  <c r="AX292" i="65" a="1"/>
  <c r="AX292" i="65" s="1"/>
  <c r="BC292" i="65" a="1"/>
  <c r="BC292" i="65" s="1"/>
  <c r="BD292" i="65" s="1"/>
  <c r="BE292" i="65" s="1"/>
  <c r="AQ295" i="65"/>
  <c r="AI295" i="65"/>
  <c r="AJ295" i="65"/>
  <c r="AV294" i="65"/>
  <c r="AU294" i="65"/>
  <c r="AW296" i="65"/>
  <c r="AR296" i="65"/>
  <c r="AH296" i="65"/>
  <c r="AI294" i="65"/>
  <c r="AQ294" i="65"/>
  <c r="AJ294" i="65"/>
  <c r="AR295" i="65"/>
  <c r="AH295" i="65"/>
  <c r="AV180" i="34"/>
  <c r="AW180" i="34" s="1"/>
  <c r="AV176" i="34"/>
  <c r="AW176" i="34" s="1"/>
  <c r="H173" i="34"/>
  <c r="BE173" i="34" a="1"/>
  <c r="BE173" i="34" s="1"/>
  <c r="BF173" i="34" s="1"/>
  <c r="BH173" i="34" a="1"/>
  <c r="BH173" i="34" s="1"/>
  <c r="BI173" i="34" s="1"/>
  <c r="AZ173" i="34" a="1"/>
  <c r="AZ173" i="34" s="1"/>
  <c r="AI180" i="34"/>
  <c r="AQ180" i="34"/>
  <c r="AJ180" i="34"/>
  <c r="BK171" i="34"/>
  <c r="AV181" i="34"/>
  <c r="AW181" i="34" s="1"/>
  <c r="BC170" i="34"/>
  <c r="BA170" i="34"/>
  <c r="BD170" i="34" s="1"/>
  <c r="BC174" i="34"/>
  <c r="BA174" i="34"/>
  <c r="BD174" i="34" s="1"/>
  <c r="BB183" i="34"/>
  <c r="BL183" i="34"/>
  <c r="AN183" i="34"/>
  <c r="C183" i="34"/>
  <c r="D183" i="34"/>
  <c r="G183" i="34" s="1"/>
  <c r="AO183" i="34"/>
  <c r="E183" i="34"/>
  <c r="F183" i="34"/>
  <c r="I183" i="34"/>
  <c r="M183" i="34"/>
  <c r="AP183" i="34"/>
  <c r="AY183" i="34" s="1"/>
  <c r="Z183" i="34"/>
  <c r="R183" i="34"/>
  <c r="O183" i="34"/>
  <c r="K183" i="34"/>
  <c r="AB183" i="34"/>
  <c r="Q183" i="34"/>
  <c r="AD183" i="34"/>
  <c r="AA183" i="34"/>
  <c r="AC183" i="34"/>
  <c r="L183" i="34"/>
  <c r="J183" i="34"/>
  <c r="AT183" i="34" s="1"/>
  <c r="N183" i="34"/>
  <c r="P183" i="34"/>
  <c r="S183" i="34"/>
  <c r="AN179" i="34"/>
  <c r="C179" i="34"/>
  <c r="D179" i="34"/>
  <c r="G179" i="34" s="1"/>
  <c r="AO179" i="34"/>
  <c r="E179" i="34"/>
  <c r="F179" i="34"/>
  <c r="M179" i="34"/>
  <c r="I179" i="34"/>
  <c r="AP179" i="34"/>
  <c r="AY179" i="34" s="1"/>
  <c r="R179" i="34"/>
  <c r="Z179" i="34"/>
  <c r="AB179" i="34"/>
  <c r="O179" i="34"/>
  <c r="K179" i="34"/>
  <c r="Q179" i="34"/>
  <c r="AD179" i="34"/>
  <c r="AA179" i="34"/>
  <c r="AC179" i="34"/>
  <c r="L179" i="34"/>
  <c r="J179" i="34"/>
  <c r="AT179" i="34" s="1"/>
  <c r="S179" i="34"/>
  <c r="N179" i="34"/>
  <c r="P179" i="34"/>
  <c r="H177" i="34"/>
  <c r="BH177" i="34" a="1"/>
  <c r="BH177" i="34" s="1"/>
  <c r="BI177" i="34" s="1"/>
  <c r="AZ177" i="34" a="1"/>
  <c r="AZ177" i="34" s="1"/>
  <c r="BE177" i="34" a="1"/>
  <c r="BE177" i="34" s="1"/>
  <c r="BF177" i="34" s="1"/>
  <c r="AR180" i="34"/>
  <c r="AH180" i="34"/>
  <c r="AR176" i="34"/>
  <c r="AH176" i="34"/>
  <c r="AQ181" i="34"/>
  <c r="AJ181" i="34"/>
  <c r="AI181" i="34"/>
  <c r="BG174" i="34"/>
  <c r="BJ174" i="34" s="1"/>
  <c r="BK174" i="34" s="1"/>
  <c r="AX174" i="34"/>
  <c r="AN184" i="34"/>
  <c r="C184" i="34"/>
  <c r="D184" i="34"/>
  <c r="G184" i="34" s="1"/>
  <c r="AO184" i="34"/>
  <c r="E184" i="34"/>
  <c r="F184" i="34"/>
  <c r="M184" i="34"/>
  <c r="I184" i="34"/>
  <c r="AP184" i="34"/>
  <c r="Z184" i="34"/>
  <c r="R184" i="34"/>
  <c r="O184" i="34"/>
  <c r="K184" i="34"/>
  <c r="AB184" i="34"/>
  <c r="Q184" i="34"/>
  <c r="AD184" i="34"/>
  <c r="AA184" i="34"/>
  <c r="AC184" i="34"/>
  <c r="L184" i="34"/>
  <c r="J184" i="34"/>
  <c r="AT184" i="34" s="1"/>
  <c r="S184" i="34"/>
  <c r="N184" i="34"/>
  <c r="P184" i="34"/>
  <c r="AY180" i="34"/>
  <c r="AS173" i="34"/>
  <c r="AY176" i="34"/>
  <c r="AJ176" i="34"/>
  <c r="AQ176" i="34"/>
  <c r="AI176" i="34"/>
  <c r="BG170" i="34"/>
  <c r="BJ170" i="34" s="1"/>
  <c r="AX170" i="34"/>
  <c r="H178" i="34"/>
  <c r="AS178" i="34" s="1"/>
  <c r="AZ178" i="34" a="1"/>
  <c r="AZ178" i="34" s="1"/>
  <c r="BE178" i="34" a="1"/>
  <c r="BE178" i="34" s="1"/>
  <c r="BF178" i="34" s="1"/>
  <c r="BH178" i="34" a="1"/>
  <c r="BH178" i="34" s="1"/>
  <c r="BI178" i="34" s="1"/>
  <c r="AS177" i="34"/>
  <c r="AR181" i="34"/>
  <c r="AH181" i="34"/>
  <c r="BC175" i="34"/>
  <c r="BA175" i="34"/>
  <c r="BD175" i="34" s="1"/>
  <c r="BK172" i="34"/>
  <c r="BG175" i="34"/>
  <c r="BJ175" i="34" s="1"/>
  <c r="AX175" i="34"/>
  <c r="A182" i="34"/>
  <c r="A301" i="65"/>
  <c r="A302" i="65"/>
  <c r="A300" i="65"/>
  <c r="A186" i="34"/>
  <c r="A187" i="34"/>
  <c r="BK170" i="34" l="1"/>
  <c r="BK175" i="34"/>
  <c r="BA292" i="65"/>
  <c r="AY292" i="65"/>
  <c r="BB292" i="65" s="1"/>
  <c r="AW297" i="65"/>
  <c r="AR297" i="65"/>
  <c r="AH297" i="65"/>
  <c r="AU299" i="65"/>
  <c r="AV299" i="65"/>
  <c r="AW299" i="65"/>
  <c r="AW298" i="65"/>
  <c r="AV298" i="65"/>
  <c r="AU298" i="65"/>
  <c r="AJ299" i="65"/>
  <c r="AI299" i="65"/>
  <c r="AQ299" i="65"/>
  <c r="AR298" i="65"/>
  <c r="AH298" i="65"/>
  <c r="BA291" i="65"/>
  <c r="AY291" i="65"/>
  <c r="BB291" i="65" s="1"/>
  <c r="AV297" i="65"/>
  <c r="AU297" i="65"/>
  <c r="AN301" i="65"/>
  <c r="C301" i="65"/>
  <c r="D301" i="65"/>
  <c r="G301" i="65" s="1"/>
  <c r="AO301" i="65"/>
  <c r="E301" i="65"/>
  <c r="F301" i="65"/>
  <c r="I301" i="65"/>
  <c r="R301" i="65"/>
  <c r="M301" i="65"/>
  <c r="Z301" i="65"/>
  <c r="AB301" i="65"/>
  <c r="O301" i="65"/>
  <c r="K301" i="65"/>
  <c r="AP301" i="65"/>
  <c r="Q301" i="65"/>
  <c r="AD301" i="65"/>
  <c r="AA301" i="65"/>
  <c r="AC301" i="65"/>
  <c r="L301" i="65"/>
  <c r="AT301" i="65" s="1"/>
  <c r="J301" i="65"/>
  <c r="P301" i="65"/>
  <c r="S301" i="65"/>
  <c r="N301" i="65"/>
  <c r="H296" i="65"/>
  <c r="BC296" i="65" a="1"/>
  <c r="BC296" i="65" s="1"/>
  <c r="BD296" i="65" s="1"/>
  <c r="BE296" i="65" s="1"/>
  <c r="AX296" i="65" a="1"/>
  <c r="AX296" i="65" s="1"/>
  <c r="H294" i="65"/>
  <c r="BC294" i="65" a="1"/>
  <c r="BC294" i="65" s="1"/>
  <c r="BD294" i="65" s="1"/>
  <c r="BE294" i="65" s="1"/>
  <c r="AX294" i="65" a="1"/>
  <c r="AX294" i="65" s="1"/>
  <c r="AQ297" i="65"/>
  <c r="AJ297" i="65"/>
  <c r="AI297" i="65"/>
  <c r="AR299" i="65"/>
  <c r="AH299" i="65"/>
  <c r="AQ298" i="65"/>
  <c r="AJ298" i="65"/>
  <c r="AI298" i="65"/>
  <c r="H295" i="65"/>
  <c r="AS295" i="65" s="1"/>
  <c r="BC295" i="65" a="1"/>
  <c r="BC295" i="65" s="1"/>
  <c r="BD295" i="65" s="1"/>
  <c r="BE295" i="65" s="1"/>
  <c r="AX295" i="65" a="1"/>
  <c r="AX295" i="65" s="1"/>
  <c r="BA293" i="65"/>
  <c r="AY293" i="65"/>
  <c r="BB293" i="65" s="1"/>
  <c r="BF300" i="65"/>
  <c r="AZ300" i="65"/>
  <c r="AN300" i="65"/>
  <c r="C300" i="65"/>
  <c r="D300" i="65"/>
  <c r="G300" i="65" s="1"/>
  <c r="AO300" i="65"/>
  <c r="E300" i="65"/>
  <c r="F300" i="65"/>
  <c r="I300" i="65"/>
  <c r="R300" i="65"/>
  <c r="M300" i="65"/>
  <c r="Z300" i="65"/>
  <c r="O300" i="65"/>
  <c r="K300" i="65"/>
  <c r="AB300" i="65"/>
  <c r="AP300" i="65"/>
  <c r="Q300" i="65"/>
  <c r="AD300" i="65"/>
  <c r="AA300" i="65"/>
  <c r="AC300" i="65"/>
  <c r="J300" i="65"/>
  <c r="L300" i="65"/>
  <c r="AT300" i="65" s="1"/>
  <c r="S300" i="65"/>
  <c r="P300" i="65"/>
  <c r="N300" i="65"/>
  <c r="AN302" i="65"/>
  <c r="C302" i="65"/>
  <c r="D302" i="65"/>
  <c r="G302" i="65" s="1"/>
  <c r="AO302" i="65"/>
  <c r="E302" i="65"/>
  <c r="F302" i="65"/>
  <c r="M302" i="65"/>
  <c r="Z302" i="65"/>
  <c r="I302" i="65"/>
  <c r="R302" i="65"/>
  <c r="AP302" i="65"/>
  <c r="K302" i="65"/>
  <c r="O302" i="65"/>
  <c r="AB302" i="65"/>
  <c r="Q302" i="65"/>
  <c r="AD302" i="65"/>
  <c r="AA302" i="65"/>
  <c r="AC302" i="65"/>
  <c r="J302" i="65"/>
  <c r="L302" i="65"/>
  <c r="AT302" i="65" s="1"/>
  <c r="N302" i="65"/>
  <c r="P302" i="65"/>
  <c r="S302" i="65"/>
  <c r="AS294" i="65"/>
  <c r="AS296" i="65"/>
  <c r="BC177" i="34"/>
  <c r="BA177" i="34"/>
  <c r="BD177" i="34" s="1"/>
  <c r="AV179" i="34"/>
  <c r="AW179" i="34" s="1"/>
  <c r="AR183" i="34"/>
  <c r="AH183" i="34"/>
  <c r="BG173" i="34"/>
  <c r="BJ173" i="34" s="1"/>
  <c r="AX173" i="34"/>
  <c r="BC178" i="34"/>
  <c r="BA178" i="34"/>
  <c r="BD178" i="34" s="1"/>
  <c r="AQ183" i="34"/>
  <c r="AI183" i="34"/>
  <c r="AJ183" i="34"/>
  <c r="AV184" i="34"/>
  <c r="AW184" i="34" s="1"/>
  <c r="BG178" i="34"/>
  <c r="BJ178" i="34" s="1"/>
  <c r="AX178" i="34"/>
  <c r="H180" i="34"/>
  <c r="BH180" i="34" a="1"/>
  <c r="BH180" i="34" s="1"/>
  <c r="BI180" i="34" s="1"/>
  <c r="BE180" i="34" a="1"/>
  <c r="BE180" i="34" s="1"/>
  <c r="BF180" i="34" s="1"/>
  <c r="AZ180" i="34" a="1"/>
  <c r="AZ180" i="34" s="1"/>
  <c r="BG177" i="34"/>
  <c r="BJ177" i="34" s="1"/>
  <c r="BK177" i="34" s="1"/>
  <c r="AX177" i="34"/>
  <c r="AJ179" i="34"/>
  <c r="AQ179" i="34"/>
  <c r="AI179" i="34"/>
  <c r="AV183" i="34"/>
  <c r="AW183" i="34" s="1"/>
  <c r="AN187" i="34"/>
  <c r="C187" i="34"/>
  <c r="D187" i="34"/>
  <c r="G187" i="34" s="1"/>
  <c r="AO187" i="34"/>
  <c r="E187" i="34"/>
  <c r="F187" i="34"/>
  <c r="M187" i="34"/>
  <c r="I187" i="34"/>
  <c r="AP187" i="34"/>
  <c r="Z187" i="34"/>
  <c r="R187" i="34"/>
  <c r="O187" i="34"/>
  <c r="K187" i="34"/>
  <c r="AB187" i="34"/>
  <c r="Q187" i="34"/>
  <c r="AD187" i="34"/>
  <c r="AA187" i="34"/>
  <c r="AC187" i="34"/>
  <c r="J187" i="34"/>
  <c r="AT187" i="34" s="1"/>
  <c r="L187" i="34"/>
  <c r="N187" i="34"/>
  <c r="S187" i="34"/>
  <c r="P187" i="34"/>
  <c r="AR184" i="34"/>
  <c r="AH184" i="34"/>
  <c r="BC173" i="34"/>
  <c r="BA173" i="34"/>
  <c r="BD173" i="34" s="1"/>
  <c r="BL186" i="34"/>
  <c r="BB186" i="34"/>
  <c r="AN186" i="34"/>
  <c r="C186" i="34"/>
  <c r="D186" i="34"/>
  <c r="G186" i="34" s="1"/>
  <c r="AO186" i="34"/>
  <c r="E186" i="34"/>
  <c r="F186" i="34"/>
  <c r="M186" i="34"/>
  <c r="I186" i="34"/>
  <c r="AP186" i="34"/>
  <c r="Z186" i="34"/>
  <c r="R186" i="34"/>
  <c r="AB186" i="34"/>
  <c r="O186" i="34"/>
  <c r="K186" i="34"/>
  <c r="Q186" i="34"/>
  <c r="AD186" i="34"/>
  <c r="AA186" i="34"/>
  <c r="AC186" i="34"/>
  <c r="L186" i="34"/>
  <c r="J186" i="34"/>
  <c r="AT186" i="34" s="1"/>
  <c r="N186" i="34"/>
  <c r="S186" i="34"/>
  <c r="P186" i="34"/>
  <c r="H181" i="34"/>
  <c r="AZ181" i="34" a="1"/>
  <c r="AZ181" i="34" s="1"/>
  <c r="BH181" i="34" a="1"/>
  <c r="BH181" i="34" s="1"/>
  <c r="BI181" i="34" s="1"/>
  <c r="BE181" i="34" a="1"/>
  <c r="BE181" i="34" s="1"/>
  <c r="BF181" i="34" s="1"/>
  <c r="AN182" i="34"/>
  <c r="C182" i="34"/>
  <c r="D182" i="34"/>
  <c r="G182" i="34" s="1"/>
  <c r="AO182" i="34"/>
  <c r="E182" i="34"/>
  <c r="F182" i="34"/>
  <c r="M182" i="34"/>
  <c r="I182" i="34"/>
  <c r="AP182" i="34"/>
  <c r="Z182" i="34"/>
  <c r="R182" i="34"/>
  <c r="K182" i="34"/>
  <c r="AB182" i="34"/>
  <c r="O182" i="34"/>
  <c r="Q182" i="34"/>
  <c r="AD182" i="34"/>
  <c r="AA182" i="34"/>
  <c r="AC182" i="34"/>
  <c r="L182" i="34"/>
  <c r="J182" i="34"/>
  <c r="AT182" i="34" s="1"/>
  <c r="S182" i="34"/>
  <c r="N182" i="34"/>
  <c r="P182" i="34"/>
  <c r="AY184" i="34"/>
  <c r="AI184" i="34"/>
  <c r="AQ184" i="34"/>
  <c r="AJ184" i="34"/>
  <c r="H176" i="34"/>
  <c r="AS176" i="34" s="1"/>
  <c r="BE176" i="34" a="1"/>
  <c r="BE176" i="34" s="1"/>
  <c r="BF176" i="34" s="1"/>
  <c r="BH176" i="34" a="1"/>
  <c r="BH176" i="34" s="1"/>
  <c r="BI176" i="34" s="1"/>
  <c r="AZ176" i="34" a="1"/>
  <c r="AZ176" i="34" s="1"/>
  <c r="AR179" i="34"/>
  <c r="AH179" i="34"/>
  <c r="A185" i="34"/>
  <c r="A304" i="65"/>
  <c r="A303" i="65"/>
  <c r="A305" i="65"/>
  <c r="A190" i="34"/>
  <c r="A189" i="34"/>
  <c r="BK178" i="34" l="1"/>
  <c r="AW302" i="65"/>
  <c r="H299" i="65"/>
  <c r="AX299" i="65" a="1"/>
  <c r="AX299" i="65" s="1"/>
  <c r="BC299" i="65" a="1"/>
  <c r="BC299" i="65" s="1"/>
  <c r="BD299" i="65" s="1"/>
  <c r="BE299" i="65" s="1"/>
  <c r="BA296" i="65"/>
  <c r="AY296" i="65"/>
  <c r="BB296" i="65" s="1"/>
  <c r="AW301" i="65"/>
  <c r="AV301" i="65"/>
  <c r="AU301" i="65"/>
  <c r="AQ301" i="65"/>
  <c r="AI301" i="65"/>
  <c r="AJ301" i="65"/>
  <c r="AS299" i="65"/>
  <c r="H297" i="65"/>
  <c r="BC297" i="65" a="1"/>
  <c r="BC297" i="65" s="1"/>
  <c r="BD297" i="65" s="1"/>
  <c r="BE297" i="65" s="1"/>
  <c r="AX297" i="65" a="1"/>
  <c r="AX297" i="65" s="1"/>
  <c r="AN304" i="65"/>
  <c r="C304" i="65"/>
  <c r="D304" i="65"/>
  <c r="G304" i="65" s="1"/>
  <c r="AO304" i="65"/>
  <c r="E304" i="65"/>
  <c r="F304" i="65"/>
  <c r="M304" i="65"/>
  <c r="Z304" i="65"/>
  <c r="R304" i="65"/>
  <c r="I304" i="65"/>
  <c r="AP304" i="65"/>
  <c r="O304" i="65"/>
  <c r="AB304" i="65"/>
  <c r="K304" i="65"/>
  <c r="Q304" i="65"/>
  <c r="AD304" i="65"/>
  <c r="AA304" i="65"/>
  <c r="AC304" i="65"/>
  <c r="J304" i="65"/>
  <c r="L304" i="65"/>
  <c r="AT304" i="65" s="1"/>
  <c r="S304" i="65"/>
  <c r="P304" i="65"/>
  <c r="N304" i="65"/>
  <c r="AR300" i="65"/>
  <c r="AH300" i="65"/>
  <c r="AI302" i="65"/>
  <c r="AQ302" i="65"/>
  <c r="AJ302" i="65"/>
  <c r="AV302" i="65"/>
  <c r="AU302" i="65"/>
  <c r="AI300" i="65"/>
  <c r="AQ300" i="65"/>
  <c r="AJ300" i="65"/>
  <c r="AN305" i="65"/>
  <c r="C305" i="65"/>
  <c r="D305" i="65"/>
  <c r="G305" i="65" s="1"/>
  <c r="AO305" i="65"/>
  <c r="E305" i="65"/>
  <c r="F305" i="65"/>
  <c r="R305" i="65"/>
  <c r="M305" i="65"/>
  <c r="I305" i="65"/>
  <c r="Z305" i="65"/>
  <c r="O305" i="65"/>
  <c r="AP305" i="65"/>
  <c r="K305" i="65"/>
  <c r="AB305" i="65"/>
  <c r="Q305" i="65"/>
  <c r="AD305" i="65"/>
  <c r="AA305" i="65"/>
  <c r="AC305" i="65"/>
  <c r="L305" i="65"/>
  <c r="AT305" i="65" s="1"/>
  <c r="J305" i="65"/>
  <c r="S305" i="65"/>
  <c r="P305" i="65"/>
  <c r="N305" i="65"/>
  <c r="AU300" i="65"/>
  <c r="AV300" i="65"/>
  <c r="AW300" i="65"/>
  <c r="AS297" i="65"/>
  <c r="BF303" i="65"/>
  <c r="AZ303" i="65"/>
  <c r="AN303" i="65"/>
  <c r="C303" i="65"/>
  <c r="D303" i="65"/>
  <c r="G303" i="65" s="1"/>
  <c r="AO303" i="65"/>
  <c r="E303" i="65"/>
  <c r="F303" i="65"/>
  <c r="R303" i="65"/>
  <c r="M303" i="65"/>
  <c r="I303" i="65"/>
  <c r="Z303" i="65"/>
  <c r="AP303" i="65"/>
  <c r="O303" i="65"/>
  <c r="K303" i="65"/>
  <c r="AB303" i="65"/>
  <c r="Q303" i="65"/>
  <c r="AD303" i="65"/>
  <c r="AA303" i="65"/>
  <c r="AC303" i="65"/>
  <c r="J303" i="65"/>
  <c r="L303" i="65"/>
  <c r="AT303" i="65" s="1"/>
  <c r="P303" i="65"/>
  <c r="S303" i="65"/>
  <c r="N303" i="65"/>
  <c r="AR302" i="65"/>
  <c r="AH302" i="65"/>
  <c r="BA294" i="65"/>
  <c r="AY294" i="65"/>
  <c r="BB294" i="65" s="1"/>
  <c r="AR301" i="65"/>
  <c r="AH301" i="65"/>
  <c r="BA295" i="65"/>
  <c r="AY295" i="65"/>
  <c r="BB295" i="65" s="1"/>
  <c r="H298" i="65"/>
  <c r="AS298" i="65" s="1"/>
  <c r="AX298" i="65" a="1"/>
  <c r="AX298" i="65" s="1"/>
  <c r="BC298" i="65" a="1"/>
  <c r="BC298" i="65" s="1"/>
  <c r="BD298" i="65" s="1"/>
  <c r="BE298" i="65" s="1"/>
  <c r="AY182" i="34"/>
  <c r="AY186" i="34"/>
  <c r="H184" i="34"/>
  <c r="BH184" i="34" a="1"/>
  <c r="BH184" i="34" s="1"/>
  <c r="BE184" i="34" a="1"/>
  <c r="BE184" i="34" s="1"/>
  <c r="BF184" i="34" s="1"/>
  <c r="AZ184" i="34" a="1"/>
  <c r="AZ184" i="34" s="1"/>
  <c r="AY187" i="34"/>
  <c r="AI187" i="34"/>
  <c r="AQ187" i="34"/>
  <c r="AJ187" i="34"/>
  <c r="BG180" i="34"/>
  <c r="BJ180" i="34" s="1"/>
  <c r="AX180" i="34"/>
  <c r="BC176" i="34"/>
  <c r="BA176" i="34"/>
  <c r="BD176" i="34" s="1"/>
  <c r="AV182" i="34"/>
  <c r="AW182" i="34" s="1"/>
  <c r="AV186" i="34"/>
  <c r="AW186" i="34" s="1"/>
  <c r="AS184" i="34"/>
  <c r="BC181" i="34"/>
  <c r="BA181" i="34"/>
  <c r="BD181" i="34" s="1"/>
  <c r="AV187" i="34"/>
  <c r="AW187" i="34" s="1"/>
  <c r="BK173" i="34"/>
  <c r="AI186" i="34"/>
  <c r="AJ186" i="34"/>
  <c r="AQ186" i="34"/>
  <c r="BC180" i="34"/>
  <c r="BA180" i="34"/>
  <c r="BD180" i="34" s="1"/>
  <c r="AQ182" i="34"/>
  <c r="AJ182" i="34"/>
  <c r="AI182" i="34"/>
  <c r="AX181" i="34"/>
  <c r="BG181" i="34"/>
  <c r="BJ181" i="34" s="1"/>
  <c r="AN190" i="34"/>
  <c r="C190" i="34"/>
  <c r="D190" i="34"/>
  <c r="G190" i="34" s="1"/>
  <c r="AO190" i="34"/>
  <c r="E190" i="34"/>
  <c r="F190" i="34"/>
  <c r="M190" i="34"/>
  <c r="I190" i="34"/>
  <c r="Z190" i="34"/>
  <c r="AP190" i="34"/>
  <c r="R190" i="34"/>
  <c r="O190" i="34"/>
  <c r="K190" i="34"/>
  <c r="AB190" i="34"/>
  <c r="Q190" i="34"/>
  <c r="AD190" i="34"/>
  <c r="AC190" i="34"/>
  <c r="L190" i="34"/>
  <c r="J190" i="34"/>
  <c r="AT190" i="34" s="1"/>
  <c r="AA190" i="34"/>
  <c r="P190" i="34"/>
  <c r="N190" i="34"/>
  <c r="S190" i="34"/>
  <c r="H179" i="34"/>
  <c r="BE179" i="34" a="1"/>
  <c r="BE179" i="34" s="1"/>
  <c r="BF179" i="34" s="1"/>
  <c r="BH179" i="34" a="1"/>
  <c r="BH179" i="34" s="1"/>
  <c r="BI179" i="34" s="1"/>
  <c r="AZ179" i="34" a="1"/>
  <c r="AZ179" i="34" s="1"/>
  <c r="AX176" i="34"/>
  <c r="BG176" i="34"/>
  <c r="BJ176" i="34" s="1"/>
  <c r="AS179" i="34"/>
  <c r="BI184" i="34"/>
  <c r="H183" i="34"/>
  <c r="AS183" i="34" s="1"/>
  <c r="BH183" i="34" a="1"/>
  <c r="BH183" i="34" s="1"/>
  <c r="BI183" i="34" s="1"/>
  <c r="AZ183" i="34" a="1"/>
  <c r="AZ183" i="34" s="1"/>
  <c r="BE183" i="34" a="1"/>
  <c r="BE183" i="34" s="1"/>
  <c r="BF183" i="34" s="1"/>
  <c r="AS181" i="34"/>
  <c r="AN185" i="34"/>
  <c r="C185" i="34"/>
  <c r="D185" i="34"/>
  <c r="G185" i="34" s="1"/>
  <c r="AO185" i="34"/>
  <c r="E185" i="34"/>
  <c r="F185" i="34"/>
  <c r="M185" i="34"/>
  <c r="I185" i="34"/>
  <c r="AP185" i="34"/>
  <c r="Z185" i="34"/>
  <c r="R185" i="34"/>
  <c r="O185" i="34"/>
  <c r="K185" i="34"/>
  <c r="AB185" i="34"/>
  <c r="Q185" i="34"/>
  <c r="AD185" i="34"/>
  <c r="AA185" i="34"/>
  <c r="AC185" i="34"/>
  <c r="L185" i="34"/>
  <c r="J185" i="34"/>
  <c r="AT185" i="34" s="1"/>
  <c r="N185" i="34"/>
  <c r="P185" i="34"/>
  <c r="S185" i="34"/>
  <c r="BL189" i="34"/>
  <c r="BB189" i="34"/>
  <c r="AN189" i="34"/>
  <c r="C189" i="34"/>
  <c r="D189" i="34"/>
  <c r="G189" i="34" s="1"/>
  <c r="AO189" i="34"/>
  <c r="E189" i="34"/>
  <c r="F189" i="34"/>
  <c r="M189" i="34"/>
  <c r="I189" i="34"/>
  <c r="AP189" i="34"/>
  <c r="AY189" i="34" s="1"/>
  <c r="Z189" i="34"/>
  <c r="R189" i="34"/>
  <c r="O189" i="34"/>
  <c r="K189" i="34"/>
  <c r="AB189" i="34"/>
  <c r="Q189" i="34"/>
  <c r="AD189" i="34"/>
  <c r="AC189" i="34"/>
  <c r="L189" i="34"/>
  <c r="J189" i="34"/>
  <c r="AT189" i="34" s="1"/>
  <c r="AA189" i="34"/>
  <c r="P189" i="34"/>
  <c r="N189" i="34"/>
  <c r="S189" i="34"/>
  <c r="AR182" i="34"/>
  <c r="AH182" i="34"/>
  <c r="AR186" i="34"/>
  <c r="AH186" i="34"/>
  <c r="AR187" i="34"/>
  <c r="AH187" i="34"/>
  <c r="AS180" i="34"/>
  <c r="A188" i="34"/>
  <c r="A308" i="65"/>
  <c r="A307" i="65"/>
  <c r="A306" i="65"/>
  <c r="A192" i="34"/>
  <c r="A193" i="34"/>
  <c r="AY190" i="34" l="1"/>
  <c r="BK176" i="34"/>
  <c r="H301" i="65"/>
  <c r="BC301" i="65" a="1"/>
  <c r="BC301" i="65" s="1"/>
  <c r="BD301" i="65" s="1"/>
  <c r="BE301" i="65" s="1"/>
  <c r="AX301" i="65" a="1"/>
  <c r="AX301" i="65" s="1"/>
  <c r="AW303" i="65"/>
  <c r="AR303" i="65"/>
  <c r="AH303" i="65"/>
  <c r="AU305" i="65"/>
  <c r="AV305" i="65"/>
  <c r="AI303" i="65"/>
  <c r="AJ303" i="65"/>
  <c r="AQ303" i="65"/>
  <c r="AR305" i="65"/>
  <c r="AH305" i="65"/>
  <c r="AW304" i="65"/>
  <c r="AR304" i="65"/>
  <c r="AH304" i="65"/>
  <c r="BA297" i="65"/>
  <c r="AY297" i="65"/>
  <c r="BB297" i="65" s="1"/>
  <c r="AZ306" i="65"/>
  <c r="BF306" i="65"/>
  <c r="AN306" i="65"/>
  <c r="C306" i="65"/>
  <c r="D306" i="65"/>
  <c r="G306" i="65" s="1"/>
  <c r="AO306" i="65"/>
  <c r="E306" i="65"/>
  <c r="F306" i="65"/>
  <c r="R306" i="65"/>
  <c r="I306" i="65"/>
  <c r="M306" i="65"/>
  <c r="Z306" i="65"/>
  <c r="AP306" i="65"/>
  <c r="O306" i="65"/>
  <c r="AB306" i="65"/>
  <c r="K306" i="65"/>
  <c r="Q306" i="65"/>
  <c r="AD306" i="65"/>
  <c r="AA306" i="65"/>
  <c r="AC306" i="65"/>
  <c r="J306" i="65"/>
  <c r="L306" i="65"/>
  <c r="AT306" i="65" s="1"/>
  <c r="S306" i="65"/>
  <c r="N306" i="65"/>
  <c r="P306" i="65"/>
  <c r="AJ304" i="65"/>
  <c r="AQ304" i="65"/>
  <c r="AI304" i="65"/>
  <c r="AJ305" i="65"/>
  <c r="AI305" i="65"/>
  <c r="AQ305" i="65"/>
  <c r="AN307" i="65"/>
  <c r="C307" i="65"/>
  <c r="D307" i="65"/>
  <c r="G307" i="65" s="1"/>
  <c r="AO307" i="65"/>
  <c r="E307" i="65"/>
  <c r="F307" i="65"/>
  <c r="I307" i="65"/>
  <c r="M307" i="65"/>
  <c r="R307" i="65"/>
  <c r="Z307" i="65"/>
  <c r="K307" i="65"/>
  <c r="AB307" i="65"/>
  <c r="AP307" i="65"/>
  <c r="O307" i="65"/>
  <c r="Q307" i="65"/>
  <c r="AD307" i="65"/>
  <c r="AA307" i="65"/>
  <c r="AC307" i="65"/>
  <c r="J307" i="65"/>
  <c r="L307" i="65"/>
  <c r="AT307" i="65" s="1"/>
  <c r="N307" i="65"/>
  <c r="S307" i="65"/>
  <c r="P307" i="65"/>
  <c r="AU304" i="65"/>
  <c r="AV304" i="65"/>
  <c r="AV303" i="65"/>
  <c r="AU303" i="65"/>
  <c r="AN308" i="65"/>
  <c r="C308" i="65"/>
  <c r="D308" i="65"/>
  <c r="G308" i="65" s="1"/>
  <c r="AO308" i="65"/>
  <c r="E308" i="65"/>
  <c r="F308" i="65"/>
  <c r="Z308" i="65"/>
  <c r="R308" i="65"/>
  <c r="I308" i="65"/>
  <c r="M308" i="65"/>
  <c r="AP308" i="65"/>
  <c r="O308" i="65"/>
  <c r="AB308" i="65"/>
  <c r="K308" i="65"/>
  <c r="Q308" i="65"/>
  <c r="AD308" i="65"/>
  <c r="AA308" i="65"/>
  <c r="AC308" i="65"/>
  <c r="J308" i="65"/>
  <c r="L308" i="65"/>
  <c r="AT308" i="65" s="1"/>
  <c r="N308" i="65"/>
  <c r="S308" i="65"/>
  <c r="P308" i="65"/>
  <c r="BA299" i="65"/>
  <c r="AY299" i="65"/>
  <c r="BB299" i="65" s="1"/>
  <c r="H302" i="65"/>
  <c r="AS302" i="65" s="1"/>
  <c r="AX302" i="65" a="1"/>
  <c r="AX302" i="65" s="1"/>
  <c r="BC302" i="65" a="1"/>
  <c r="BC302" i="65" s="1"/>
  <c r="BD302" i="65" s="1"/>
  <c r="BE302" i="65" s="1"/>
  <c r="BA298" i="65"/>
  <c r="AY298" i="65"/>
  <c r="BB298" i="65" s="1"/>
  <c r="AW305" i="65"/>
  <c r="H300" i="65"/>
  <c r="AS300" i="65" s="1"/>
  <c r="BC300" i="65" a="1"/>
  <c r="BC300" i="65" s="1"/>
  <c r="BD300" i="65" s="1"/>
  <c r="BE300" i="65" s="1"/>
  <c r="AX300" i="65" a="1"/>
  <c r="AX300" i="65" s="1"/>
  <c r="AS301" i="65"/>
  <c r="BC179" i="34"/>
  <c r="BA179" i="34"/>
  <c r="BD179" i="34" s="1"/>
  <c r="BK181" i="34"/>
  <c r="BG184" i="34"/>
  <c r="BJ184" i="34" s="1"/>
  <c r="AX184" i="34"/>
  <c r="AN193" i="34"/>
  <c r="C193" i="34"/>
  <c r="D193" i="34"/>
  <c r="G193" i="34" s="1"/>
  <c r="AO193" i="34"/>
  <c r="E193" i="34"/>
  <c r="F193" i="34"/>
  <c r="M193" i="34"/>
  <c r="I193" i="34"/>
  <c r="Z193" i="34"/>
  <c r="AP193" i="34"/>
  <c r="R193" i="34"/>
  <c r="O193" i="34"/>
  <c r="K193" i="34"/>
  <c r="AB193" i="34"/>
  <c r="Q193" i="34"/>
  <c r="AD193" i="34"/>
  <c r="AA193" i="34"/>
  <c r="AC193" i="34"/>
  <c r="J193" i="34"/>
  <c r="AT193" i="34" s="1"/>
  <c r="L193" i="34"/>
  <c r="N193" i="34"/>
  <c r="S193" i="34"/>
  <c r="P193" i="34"/>
  <c r="AR189" i="34"/>
  <c r="AH189" i="34"/>
  <c r="AV185" i="34"/>
  <c r="AW185" i="34" s="1"/>
  <c r="BL192" i="34"/>
  <c r="BB192" i="34"/>
  <c r="AN192" i="34"/>
  <c r="C192" i="34"/>
  <c r="D192" i="34"/>
  <c r="G192" i="34" s="1"/>
  <c r="AO192" i="34"/>
  <c r="E192" i="34"/>
  <c r="F192" i="34"/>
  <c r="M192" i="34"/>
  <c r="I192" i="34"/>
  <c r="AP192" i="34"/>
  <c r="AY192" i="34" s="1"/>
  <c r="Z192" i="34"/>
  <c r="R192" i="34"/>
  <c r="K192" i="34"/>
  <c r="AB192" i="34"/>
  <c r="O192" i="34"/>
  <c r="Q192" i="34"/>
  <c r="AD192" i="34"/>
  <c r="AA192" i="34"/>
  <c r="AC192" i="34"/>
  <c r="L192" i="34"/>
  <c r="J192" i="34"/>
  <c r="AT192" i="34" s="1"/>
  <c r="N192" i="34"/>
  <c r="P192" i="34"/>
  <c r="S192" i="34"/>
  <c r="H187" i="34"/>
  <c r="BE187" i="34" a="1"/>
  <c r="BE187" i="34" s="1"/>
  <c r="BF187" i="34" s="1"/>
  <c r="BH187" i="34" a="1"/>
  <c r="BH187" i="34" s="1"/>
  <c r="BI187" i="34" s="1"/>
  <c r="AZ187" i="34" a="1"/>
  <c r="AZ187" i="34" s="1"/>
  <c r="H182" i="34"/>
  <c r="BE182" i="34" a="1"/>
  <c r="BE182" i="34" s="1"/>
  <c r="BF182" i="34" s="1"/>
  <c r="BH182" i="34" a="1"/>
  <c r="BH182" i="34" s="1"/>
  <c r="BI182" i="34" s="1"/>
  <c r="AZ182" i="34" a="1"/>
  <c r="AZ182" i="34" s="1"/>
  <c r="AX183" i="34"/>
  <c r="BG183" i="34"/>
  <c r="BJ183" i="34" s="1"/>
  <c r="AV189" i="34"/>
  <c r="AW189" i="34" s="1"/>
  <c r="AQ189" i="34"/>
  <c r="AI189" i="34"/>
  <c r="AJ189" i="34"/>
  <c r="AR185" i="34"/>
  <c r="AH185" i="34"/>
  <c r="AV190" i="34"/>
  <c r="AW190" i="34" s="1"/>
  <c r="AS182" i="34"/>
  <c r="BK180" i="34"/>
  <c r="AN188" i="34"/>
  <c r="C188" i="34"/>
  <c r="D188" i="34"/>
  <c r="G188" i="34" s="1"/>
  <c r="AO188" i="34"/>
  <c r="E188" i="34"/>
  <c r="F188" i="34"/>
  <c r="M188" i="34"/>
  <c r="I188" i="34"/>
  <c r="AP188" i="34"/>
  <c r="Z188" i="34"/>
  <c r="R188" i="34"/>
  <c r="O188" i="34"/>
  <c r="K188" i="34"/>
  <c r="AB188" i="34"/>
  <c r="Q188" i="34"/>
  <c r="AD188" i="34"/>
  <c r="AA188" i="34"/>
  <c r="AC188" i="34"/>
  <c r="L188" i="34"/>
  <c r="J188" i="34"/>
  <c r="AT188" i="34" s="1"/>
  <c r="S188" i="34"/>
  <c r="P188" i="34"/>
  <c r="N188" i="34"/>
  <c r="H186" i="34"/>
  <c r="BH186" i="34" a="1"/>
  <c r="BH186" i="34" s="1"/>
  <c r="BI186" i="34" s="1"/>
  <c r="BE186" i="34" a="1"/>
  <c r="BE186" i="34" s="1"/>
  <c r="BF186" i="34" s="1"/>
  <c r="AZ186" i="34" a="1"/>
  <c r="AZ186" i="34" s="1"/>
  <c r="AY185" i="34"/>
  <c r="AQ185" i="34"/>
  <c r="AI185" i="34"/>
  <c r="AJ185" i="34"/>
  <c r="AX179" i="34"/>
  <c r="BG179" i="34"/>
  <c r="BJ179" i="34" s="1"/>
  <c r="BK179" i="34" s="1"/>
  <c r="AI190" i="34"/>
  <c r="AQ190" i="34"/>
  <c r="AJ190" i="34"/>
  <c r="AS186" i="34"/>
  <c r="BC184" i="34"/>
  <c r="BA184" i="34"/>
  <c r="BD184" i="34" s="1"/>
  <c r="BC183" i="34"/>
  <c r="BA183" i="34"/>
  <c r="BD183" i="34" s="1"/>
  <c r="AR190" i="34"/>
  <c r="AH190" i="34"/>
  <c r="AS187" i="34"/>
  <c r="A191" i="34"/>
  <c r="A310" i="65"/>
  <c r="A311" i="65"/>
  <c r="A309" i="65"/>
  <c r="A195" i="34"/>
  <c r="A196" i="34"/>
  <c r="AW308" i="65" l="1"/>
  <c r="AW307" i="65"/>
  <c r="BA302" i="65"/>
  <c r="AY302" i="65"/>
  <c r="BB302" i="65" s="1"/>
  <c r="AV307" i="65"/>
  <c r="AU307" i="65"/>
  <c r="AR307" i="65"/>
  <c r="AH307" i="65"/>
  <c r="AN311" i="65"/>
  <c r="C311" i="65"/>
  <c r="D311" i="65"/>
  <c r="G311" i="65" s="1"/>
  <c r="AO311" i="65"/>
  <c r="E311" i="65"/>
  <c r="F311" i="65"/>
  <c r="Z311" i="65"/>
  <c r="M311" i="65"/>
  <c r="R311" i="65"/>
  <c r="I311" i="65"/>
  <c r="O311" i="65"/>
  <c r="K311" i="65"/>
  <c r="AP311" i="65"/>
  <c r="AB311" i="65"/>
  <c r="Q311" i="65"/>
  <c r="AD311" i="65"/>
  <c r="AA311" i="65"/>
  <c r="AC311" i="65"/>
  <c r="J311" i="65"/>
  <c r="L311" i="65"/>
  <c r="AT311" i="65" s="1"/>
  <c r="N311" i="65"/>
  <c r="P311" i="65"/>
  <c r="S311" i="65"/>
  <c r="AI306" i="65"/>
  <c r="AJ306" i="65"/>
  <c r="AQ306" i="65"/>
  <c r="H304" i="65"/>
  <c r="BC304" i="65" a="1"/>
  <c r="BC304" i="65" s="1"/>
  <c r="BD304" i="65" s="1"/>
  <c r="BE304" i="65" s="1"/>
  <c r="AX304" i="65" a="1"/>
  <c r="AX304" i="65" s="1"/>
  <c r="H303" i="65"/>
  <c r="AS303" i="65" s="1"/>
  <c r="AX303" i="65" a="1"/>
  <c r="AX303" i="65" s="1"/>
  <c r="BC303" i="65" a="1"/>
  <c r="BC303" i="65" s="1"/>
  <c r="BD303" i="65" s="1"/>
  <c r="BE303" i="65" s="1"/>
  <c r="BA300" i="65"/>
  <c r="AY300" i="65"/>
  <c r="BB300" i="65" s="1"/>
  <c r="AR308" i="65"/>
  <c r="AH308" i="65"/>
  <c r="AV306" i="65"/>
  <c r="AU306" i="65"/>
  <c r="BA301" i="65"/>
  <c r="AY301" i="65"/>
  <c r="BB301" i="65" s="1"/>
  <c r="AZ309" i="65"/>
  <c r="BF309" i="65"/>
  <c r="AN309" i="65"/>
  <c r="C309" i="65"/>
  <c r="D309" i="65"/>
  <c r="G309" i="65" s="1"/>
  <c r="AO309" i="65"/>
  <c r="E309" i="65"/>
  <c r="F309" i="65"/>
  <c r="M309" i="65"/>
  <c r="I309" i="65"/>
  <c r="Z309" i="65"/>
  <c r="R309" i="65"/>
  <c r="O309" i="65"/>
  <c r="AP309" i="65"/>
  <c r="AB309" i="65"/>
  <c r="K309" i="65"/>
  <c r="Q309" i="65"/>
  <c r="AD309" i="65"/>
  <c r="AA309" i="65"/>
  <c r="AC309" i="65"/>
  <c r="J309" i="65"/>
  <c r="L309" i="65"/>
  <c r="AT309" i="65" s="1"/>
  <c r="N309" i="65"/>
  <c r="S309" i="65"/>
  <c r="P309" i="65"/>
  <c r="AQ308" i="65"/>
  <c r="AJ308" i="65"/>
  <c r="AI308" i="65"/>
  <c r="AS304" i="65"/>
  <c r="H305" i="65"/>
  <c r="AS305" i="65" s="1"/>
  <c r="AX305" i="65" a="1"/>
  <c r="AX305" i="65" s="1"/>
  <c r="BC305" i="65" a="1"/>
  <c r="BC305" i="65" s="1"/>
  <c r="BD305" i="65" s="1"/>
  <c r="BE305" i="65" s="1"/>
  <c r="AN310" i="65"/>
  <c r="C310" i="65"/>
  <c r="D310" i="65"/>
  <c r="G310" i="65" s="1"/>
  <c r="AO310" i="65"/>
  <c r="E310" i="65"/>
  <c r="F310" i="65"/>
  <c r="M310" i="65"/>
  <c r="Z310" i="65"/>
  <c r="I310" i="65"/>
  <c r="R310" i="65"/>
  <c r="O310" i="65"/>
  <c r="K310" i="65"/>
  <c r="AP310" i="65"/>
  <c r="AB310" i="65"/>
  <c r="Q310" i="65"/>
  <c r="AD310" i="65"/>
  <c r="AA310" i="65"/>
  <c r="AC310" i="65"/>
  <c r="L310" i="65"/>
  <c r="AT310" i="65" s="1"/>
  <c r="J310" i="65"/>
  <c r="N310" i="65"/>
  <c r="P310" i="65"/>
  <c r="S310" i="65"/>
  <c r="AU308" i="65"/>
  <c r="AV308" i="65"/>
  <c r="AJ307" i="65"/>
  <c r="AQ307" i="65"/>
  <c r="AI307" i="65"/>
  <c r="AW306" i="65"/>
  <c r="AR306" i="65"/>
  <c r="AH306" i="65"/>
  <c r="AV188" i="34"/>
  <c r="AW188" i="34" s="1"/>
  <c r="BK183" i="34"/>
  <c r="BC187" i="34"/>
  <c r="BA187" i="34"/>
  <c r="BD187" i="34" s="1"/>
  <c r="AR192" i="34"/>
  <c r="AH192" i="34"/>
  <c r="H189" i="34"/>
  <c r="BE189" i="34" a="1"/>
  <c r="BE189" i="34" s="1"/>
  <c r="BF189" i="34" s="1"/>
  <c r="BH189" i="34" a="1"/>
  <c r="BH189" i="34" s="1"/>
  <c r="BI189" i="34" s="1"/>
  <c r="AZ189" i="34" a="1"/>
  <c r="AZ189" i="34" s="1"/>
  <c r="BK184" i="34"/>
  <c r="AV193" i="34"/>
  <c r="AW193" i="34" s="1"/>
  <c r="BC182" i="34"/>
  <c r="BA182" i="34"/>
  <c r="BD182" i="34" s="1"/>
  <c r="AV192" i="34"/>
  <c r="AW192" i="34" s="1"/>
  <c r="AI193" i="34"/>
  <c r="AQ193" i="34"/>
  <c r="AJ193" i="34"/>
  <c r="AJ188" i="34"/>
  <c r="AQ188" i="34"/>
  <c r="AI188" i="34"/>
  <c r="BG187" i="34"/>
  <c r="BJ187" i="34" s="1"/>
  <c r="AX187" i="34"/>
  <c r="BB195" i="34"/>
  <c r="BL195" i="34"/>
  <c r="AN195" i="34"/>
  <c r="C195" i="34"/>
  <c r="D195" i="34"/>
  <c r="G195" i="34" s="1"/>
  <c r="AO195" i="34"/>
  <c r="E195" i="34"/>
  <c r="F195" i="34"/>
  <c r="M195" i="34"/>
  <c r="AP195" i="34"/>
  <c r="I195" i="34"/>
  <c r="Z195" i="34"/>
  <c r="R195" i="34"/>
  <c r="K195" i="34"/>
  <c r="AB195" i="34"/>
  <c r="O195" i="34"/>
  <c r="Q195" i="34"/>
  <c r="AD195" i="34"/>
  <c r="AA195" i="34"/>
  <c r="AC195" i="34"/>
  <c r="L195" i="34"/>
  <c r="J195" i="34"/>
  <c r="AT195" i="34" s="1"/>
  <c r="N195" i="34"/>
  <c r="S195" i="34"/>
  <c r="P195" i="34"/>
  <c r="BG186" i="34"/>
  <c r="BJ186" i="34" s="1"/>
  <c r="AX186" i="34"/>
  <c r="AS189" i="34"/>
  <c r="H190" i="34"/>
  <c r="BE190" i="34" a="1"/>
  <c r="BE190" i="34" s="1"/>
  <c r="BF190" i="34" s="1"/>
  <c r="AZ190" i="34" a="1"/>
  <c r="AZ190" i="34" s="1"/>
  <c r="BH190" i="34" a="1"/>
  <c r="BH190" i="34" s="1"/>
  <c r="BI190" i="34" s="1"/>
  <c r="AR188" i="34"/>
  <c r="AH188" i="34"/>
  <c r="AI192" i="34"/>
  <c r="AJ192" i="34"/>
  <c r="AQ192" i="34"/>
  <c r="AY193" i="34"/>
  <c r="AR193" i="34"/>
  <c r="AH193" i="34"/>
  <c r="AN191" i="34"/>
  <c r="C191" i="34"/>
  <c r="D191" i="34"/>
  <c r="G191" i="34" s="1"/>
  <c r="AO191" i="34"/>
  <c r="E191" i="34"/>
  <c r="F191" i="34"/>
  <c r="M191" i="34"/>
  <c r="I191" i="34"/>
  <c r="AP191" i="34"/>
  <c r="R191" i="34"/>
  <c r="Z191" i="34"/>
  <c r="O191" i="34"/>
  <c r="K191" i="34"/>
  <c r="AB191" i="34"/>
  <c r="Q191" i="34"/>
  <c r="AD191" i="34"/>
  <c r="AC191" i="34"/>
  <c r="J191" i="34"/>
  <c r="AT191" i="34" s="1"/>
  <c r="L191" i="34"/>
  <c r="AA191" i="34"/>
  <c r="P191" i="34"/>
  <c r="N191" i="34"/>
  <c r="S191" i="34"/>
  <c r="AN196" i="34"/>
  <c r="C196" i="34"/>
  <c r="D196" i="34"/>
  <c r="G196" i="34" s="1"/>
  <c r="AO196" i="34"/>
  <c r="E196" i="34"/>
  <c r="F196" i="34"/>
  <c r="M196" i="34"/>
  <c r="I196" i="34"/>
  <c r="AP196" i="34"/>
  <c r="Z196" i="34"/>
  <c r="R196" i="34"/>
  <c r="O196" i="34"/>
  <c r="K196" i="34"/>
  <c r="AB196" i="34"/>
  <c r="Q196" i="34"/>
  <c r="AD196" i="34"/>
  <c r="AA196" i="34"/>
  <c r="AC196" i="34"/>
  <c r="L196" i="34"/>
  <c r="J196" i="34"/>
  <c r="AT196" i="34" s="1"/>
  <c r="N196" i="34"/>
  <c r="S196" i="34"/>
  <c r="P196" i="34"/>
  <c r="BC186" i="34"/>
  <c r="BA186" i="34"/>
  <c r="BD186" i="34" s="1"/>
  <c r="AY188" i="34"/>
  <c r="H185" i="34"/>
  <c r="AZ185" i="34" a="1"/>
  <c r="AZ185" i="34" s="1"/>
  <c r="BH185" i="34" a="1"/>
  <c r="BH185" i="34" s="1"/>
  <c r="BI185" i="34" s="1"/>
  <c r="BE185" i="34" a="1"/>
  <c r="BE185" i="34" s="1"/>
  <c r="BF185" i="34" s="1"/>
  <c r="BG182" i="34"/>
  <c r="BJ182" i="34" s="1"/>
  <c r="BK182" i="34" s="1"/>
  <c r="AX182" i="34"/>
  <c r="A194" i="34"/>
  <c r="A313" i="65"/>
  <c r="A312" i="65"/>
  <c r="A314" i="65"/>
  <c r="A199" i="34"/>
  <c r="A198" i="34"/>
  <c r="AY191" i="34" l="1"/>
  <c r="AY196" i="34"/>
  <c r="BK187" i="34"/>
  <c r="BF312" i="65"/>
  <c r="AZ312" i="65"/>
  <c r="AN312" i="65"/>
  <c r="C312" i="65"/>
  <c r="D312" i="65"/>
  <c r="G312" i="65" s="1"/>
  <c r="AO312" i="65"/>
  <c r="E312" i="65"/>
  <c r="F312" i="65"/>
  <c r="M312" i="65"/>
  <c r="Z312" i="65"/>
  <c r="I312" i="65"/>
  <c r="R312" i="65"/>
  <c r="AB312" i="65"/>
  <c r="K312" i="65"/>
  <c r="O312" i="65"/>
  <c r="AP312" i="65"/>
  <c r="Q312" i="65"/>
  <c r="AD312" i="65"/>
  <c r="AA312" i="65"/>
  <c r="AC312" i="65"/>
  <c r="L312" i="65"/>
  <c r="AT312" i="65" s="1"/>
  <c r="J312" i="65"/>
  <c r="N312" i="65"/>
  <c r="S312" i="65"/>
  <c r="P312" i="65"/>
  <c r="BA303" i="65"/>
  <c r="AY303" i="65"/>
  <c r="BB303" i="65" s="1"/>
  <c r="AW311" i="65"/>
  <c r="H308" i="65"/>
  <c r="AX308" i="65" a="1"/>
  <c r="AX308" i="65" s="1"/>
  <c r="BC308" i="65" a="1"/>
  <c r="BC308" i="65" s="1"/>
  <c r="BD308" i="65" s="1"/>
  <c r="BE308" i="65" s="1"/>
  <c r="AN313" i="65"/>
  <c r="C313" i="65"/>
  <c r="D313" i="65"/>
  <c r="G313" i="65" s="1"/>
  <c r="AO313" i="65"/>
  <c r="E313" i="65"/>
  <c r="F313" i="65"/>
  <c r="R313" i="65"/>
  <c r="I313" i="65"/>
  <c r="M313" i="65"/>
  <c r="Z313" i="65"/>
  <c r="AP313" i="65"/>
  <c r="AB313" i="65"/>
  <c r="O313" i="65"/>
  <c r="K313" i="65"/>
  <c r="Q313" i="65"/>
  <c r="AD313" i="65"/>
  <c r="AA313" i="65"/>
  <c r="AC313" i="65"/>
  <c r="J313" i="65"/>
  <c r="L313" i="65"/>
  <c r="AT313" i="65" s="1"/>
  <c r="S313" i="65"/>
  <c r="P313" i="65"/>
  <c r="N313" i="65"/>
  <c r="AR310" i="65"/>
  <c r="AH310" i="65"/>
  <c r="AJ309" i="65"/>
  <c r="AI309" i="65"/>
  <c r="AQ309" i="65"/>
  <c r="AN314" i="65"/>
  <c r="C314" i="65"/>
  <c r="D314" i="65"/>
  <c r="G314" i="65" s="1"/>
  <c r="AO314" i="65"/>
  <c r="E314" i="65"/>
  <c r="F314" i="65"/>
  <c r="I314" i="65"/>
  <c r="M314" i="65"/>
  <c r="Z314" i="65"/>
  <c r="R314" i="65"/>
  <c r="K314" i="65"/>
  <c r="AB314" i="65"/>
  <c r="O314" i="65"/>
  <c r="AP314" i="65"/>
  <c r="Q314" i="65"/>
  <c r="AD314" i="65"/>
  <c r="AA314" i="65"/>
  <c r="AC314" i="65"/>
  <c r="J314" i="65"/>
  <c r="L314" i="65"/>
  <c r="AT314" i="65" s="1"/>
  <c r="P314" i="65"/>
  <c r="N314" i="65"/>
  <c r="S314" i="65"/>
  <c r="AS308" i="65"/>
  <c r="AU309" i="65"/>
  <c r="AV309" i="65"/>
  <c r="BA304" i="65"/>
  <c r="AY304" i="65"/>
  <c r="BB304" i="65" s="1"/>
  <c r="AR311" i="65"/>
  <c r="AH311" i="65"/>
  <c r="BA305" i="65"/>
  <c r="AY305" i="65"/>
  <c r="BB305" i="65" s="1"/>
  <c r="AW309" i="65"/>
  <c r="H306" i="65"/>
  <c r="AS306" i="65" s="1"/>
  <c r="BC306" i="65" a="1"/>
  <c r="BC306" i="65" s="1"/>
  <c r="BD306" i="65" s="1"/>
  <c r="BE306" i="65" s="1"/>
  <c r="AX306" i="65" a="1"/>
  <c r="AX306" i="65" s="1"/>
  <c r="AU310" i="65"/>
  <c r="AV310" i="65"/>
  <c r="AW310" i="65"/>
  <c r="AR309" i="65"/>
  <c r="AH309" i="65"/>
  <c r="AQ311" i="65"/>
  <c r="AJ311" i="65"/>
  <c r="AI311" i="65"/>
  <c r="H307" i="65"/>
  <c r="AX307" i="65" a="1"/>
  <c r="AX307" i="65" s="1"/>
  <c r="BC307" i="65" a="1"/>
  <c r="BC307" i="65" s="1"/>
  <c r="BD307" i="65" s="1"/>
  <c r="BE307" i="65" s="1"/>
  <c r="AS307" i="65"/>
  <c r="AI310" i="65"/>
  <c r="AQ310" i="65"/>
  <c r="AJ310" i="65"/>
  <c r="AU311" i="65"/>
  <c r="AV311" i="65"/>
  <c r="AI196" i="34"/>
  <c r="AQ196" i="34"/>
  <c r="AJ196" i="34"/>
  <c r="BC185" i="34"/>
  <c r="BA185" i="34"/>
  <c r="BD185" i="34" s="1"/>
  <c r="BC190" i="34"/>
  <c r="BA190" i="34"/>
  <c r="BD190" i="34" s="1"/>
  <c r="BC189" i="34"/>
  <c r="BA189" i="34"/>
  <c r="BD189" i="34" s="1"/>
  <c r="H193" i="34"/>
  <c r="AZ193" i="34" a="1"/>
  <c r="AZ193" i="34" s="1"/>
  <c r="BH193" i="34" a="1"/>
  <c r="BH193" i="34" s="1"/>
  <c r="BE193" i="34" a="1"/>
  <c r="BE193" i="34" s="1"/>
  <c r="BF193" i="34" s="1"/>
  <c r="AR195" i="34"/>
  <c r="AH195" i="34"/>
  <c r="BI193" i="34"/>
  <c r="BG185" i="34"/>
  <c r="BJ185" i="34" s="1"/>
  <c r="BK185" i="34" s="1"/>
  <c r="AX185" i="34"/>
  <c r="AR196" i="34"/>
  <c r="AH196" i="34"/>
  <c r="AN194" i="34"/>
  <c r="C194" i="34"/>
  <c r="D194" i="34"/>
  <c r="G194" i="34" s="1"/>
  <c r="AO194" i="34"/>
  <c r="E194" i="34"/>
  <c r="F194" i="34"/>
  <c r="M194" i="34"/>
  <c r="I194" i="34"/>
  <c r="AP194" i="34"/>
  <c r="AY194" i="34" s="1"/>
  <c r="Z194" i="34"/>
  <c r="R194" i="34"/>
  <c r="AB194" i="34"/>
  <c r="O194" i="34"/>
  <c r="K194" i="34"/>
  <c r="Q194" i="34"/>
  <c r="AD194" i="34"/>
  <c r="AA194" i="34"/>
  <c r="AC194" i="34"/>
  <c r="L194" i="34"/>
  <c r="J194" i="34"/>
  <c r="AT194" i="34" s="1"/>
  <c r="N194" i="34"/>
  <c r="S194" i="34"/>
  <c r="P194" i="34"/>
  <c r="AS185" i="34"/>
  <c r="AV191" i="34"/>
  <c r="AW191" i="34" s="1"/>
  <c r="AJ191" i="34"/>
  <c r="AQ191" i="34"/>
  <c r="AI191" i="34"/>
  <c r="H188" i="34"/>
  <c r="AS188" i="34" s="1"/>
  <c r="BH188" i="34" a="1"/>
  <c r="BH188" i="34" s="1"/>
  <c r="BI188" i="34" s="1"/>
  <c r="BE188" i="34" a="1"/>
  <c r="BE188" i="34" s="1"/>
  <c r="BF188" i="34" s="1"/>
  <c r="AZ188" i="34" a="1"/>
  <c r="AZ188" i="34" s="1"/>
  <c r="AV195" i="34"/>
  <c r="AW195" i="34" s="1"/>
  <c r="AY195" i="34"/>
  <c r="BG189" i="34"/>
  <c r="BJ189" i="34" s="1"/>
  <c r="BK189" i="34" s="1"/>
  <c r="AX189" i="34"/>
  <c r="AN199" i="34"/>
  <c r="C199" i="34"/>
  <c r="D199" i="34"/>
  <c r="G199" i="34" s="1"/>
  <c r="AO199" i="34"/>
  <c r="E199" i="34"/>
  <c r="F199" i="34"/>
  <c r="M199" i="34"/>
  <c r="AP199" i="34"/>
  <c r="I199" i="34"/>
  <c r="R199" i="34"/>
  <c r="Z199" i="34"/>
  <c r="K199" i="34"/>
  <c r="AB199" i="34"/>
  <c r="O199" i="34"/>
  <c r="Q199" i="34"/>
  <c r="AD199" i="34"/>
  <c r="AA199" i="34"/>
  <c r="AC199" i="34"/>
  <c r="L199" i="34"/>
  <c r="J199" i="34"/>
  <c r="AT199" i="34" s="1"/>
  <c r="N199" i="34"/>
  <c r="S199" i="34"/>
  <c r="P199" i="34"/>
  <c r="BG190" i="34"/>
  <c r="BJ190" i="34" s="1"/>
  <c r="BK190" i="34" s="1"/>
  <c r="AX190" i="34"/>
  <c r="AS193" i="34"/>
  <c r="BL198" i="34"/>
  <c r="BB198" i="34"/>
  <c r="AN198" i="34"/>
  <c r="C198" i="34"/>
  <c r="D198" i="34"/>
  <c r="G198" i="34" s="1"/>
  <c r="AO198" i="34"/>
  <c r="E198" i="34"/>
  <c r="F198" i="34"/>
  <c r="M198" i="34"/>
  <c r="I198" i="34"/>
  <c r="AP198" i="34"/>
  <c r="AY198" i="34" s="1"/>
  <c r="Z198" i="34"/>
  <c r="R198" i="34"/>
  <c r="O198" i="34"/>
  <c r="K198" i="34"/>
  <c r="AB198" i="34"/>
  <c r="Q198" i="34"/>
  <c r="AD198" i="34"/>
  <c r="AA198" i="34"/>
  <c r="AC198" i="34"/>
  <c r="J198" i="34"/>
  <c r="AT198" i="34" s="1"/>
  <c r="L198" i="34"/>
  <c r="S198" i="34"/>
  <c r="N198" i="34"/>
  <c r="P198" i="34"/>
  <c r="AV196" i="34"/>
  <c r="AW196" i="34" s="1"/>
  <c r="AR191" i="34"/>
  <c r="AH191" i="34"/>
  <c r="BK186" i="34"/>
  <c r="AI195" i="34"/>
  <c r="AJ195" i="34"/>
  <c r="AQ195" i="34"/>
  <c r="AS190" i="34"/>
  <c r="H192" i="34"/>
  <c r="AS192" i="34" s="1"/>
  <c r="BE192" i="34" a="1"/>
  <c r="BE192" i="34" s="1"/>
  <c r="BF192" i="34" s="1"/>
  <c r="AZ192" i="34" a="1"/>
  <c r="AZ192" i="34" s="1"/>
  <c r="BH192" i="34" a="1"/>
  <c r="BH192" i="34" s="1"/>
  <c r="BI192" i="34" s="1"/>
  <c r="A197" i="34"/>
  <c r="A317" i="65"/>
  <c r="A316" i="65"/>
  <c r="A315" i="65"/>
  <c r="A201" i="34"/>
  <c r="A202" i="34"/>
  <c r="AW313" i="65" l="1"/>
  <c r="H310" i="65"/>
  <c r="BC310" i="65" a="1"/>
  <c r="BC310" i="65" s="1"/>
  <c r="BD310" i="65" s="1"/>
  <c r="BE310" i="65" s="1"/>
  <c r="AX310" i="65" a="1"/>
  <c r="AX310" i="65" s="1"/>
  <c r="AW312" i="65"/>
  <c r="AN316" i="65"/>
  <c r="C316" i="65"/>
  <c r="D316" i="65"/>
  <c r="G316" i="65" s="1"/>
  <c r="AO316" i="65"/>
  <c r="E316" i="65"/>
  <c r="F316" i="65"/>
  <c r="M316" i="65"/>
  <c r="Z316" i="65"/>
  <c r="I316" i="65"/>
  <c r="R316" i="65"/>
  <c r="AP316" i="65"/>
  <c r="O316" i="65"/>
  <c r="K316" i="65"/>
  <c r="AB316" i="65"/>
  <c r="Q316" i="65"/>
  <c r="AD316" i="65"/>
  <c r="AA316" i="65"/>
  <c r="AC316" i="65"/>
  <c r="L316" i="65"/>
  <c r="AT316" i="65" s="1"/>
  <c r="J316" i="65"/>
  <c r="N316" i="65"/>
  <c r="P316" i="65"/>
  <c r="S316" i="65"/>
  <c r="AR314" i="65"/>
  <c r="AH314" i="65"/>
  <c r="AR313" i="65"/>
  <c r="AH313" i="65"/>
  <c r="AV312" i="65"/>
  <c r="AU312" i="65"/>
  <c r="BF315" i="65"/>
  <c r="AZ315" i="65"/>
  <c r="AN315" i="65"/>
  <c r="C315" i="65"/>
  <c r="D315" i="65"/>
  <c r="G315" i="65" s="1"/>
  <c r="AO315" i="65"/>
  <c r="E315" i="65"/>
  <c r="F315" i="65"/>
  <c r="M315" i="65"/>
  <c r="R315" i="65"/>
  <c r="I315" i="65"/>
  <c r="Z315" i="65"/>
  <c r="O315" i="65"/>
  <c r="AB315" i="65"/>
  <c r="AP315" i="65"/>
  <c r="K315" i="65"/>
  <c r="Q315" i="65"/>
  <c r="AD315" i="65"/>
  <c r="AA315" i="65"/>
  <c r="AC315" i="65"/>
  <c r="J315" i="65"/>
  <c r="L315" i="65"/>
  <c r="AT315" i="65" s="1"/>
  <c r="N315" i="65"/>
  <c r="S315" i="65"/>
  <c r="P315" i="65"/>
  <c r="BA308" i="65"/>
  <c r="AY308" i="65"/>
  <c r="BB308" i="65" s="1"/>
  <c r="AR312" i="65"/>
  <c r="AH312" i="65"/>
  <c r="BA306" i="65"/>
  <c r="AY306" i="65"/>
  <c r="BB306" i="65" s="1"/>
  <c r="AQ314" i="65"/>
  <c r="AJ314" i="65"/>
  <c r="AI314" i="65"/>
  <c r="AQ313" i="65"/>
  <c r="AI313" i="65"/>
  <c r="AJ313" i="65"/>
  <c r="AN317" i="65"/>
  <c r="C317" i="65"/>
  <c r="D317" i="65"/>
  <c r="G317" i="65" s="1"/>
  <c r="AO317" i="65"/>
  <c r="E317" i="65"/>
  <c r="F317" i="65"/>
  <c r="R317" i="65"/>
  <c r="I317" i="65"/>
  <c r="Z317" i="65"/>
  <c r="M317" i="65"/>
  <c r="AP317" i="65"/>
  <c r="O317" i="65"/>
  <c r="K317" i="65"/>
  <c r="AB317" i="65"/>
  <c r="Q317" i="65"/>
  <c r="AD317" i="65"/>
  <c r="AA317" i="65"/>
  <c r="AC317" i="65"/>
  <c r="L317" i="65"/>
  <c r="AT317" i="65" s="1"/>
  <c r="J317" i="65"/>
  <c r="N317" i="65"/>
  <c r="P317" i="65"/>
  <c r="S317" i="65"/>
  <c r="AU314" i="65"/>
  <c r="AV314" i="65"/>
  <c r="AU313" i="65"/>
  <c r="AV313" i="65"/>
  <c r="BA307" i="65"/>
  <c r="AY307" i="65"/>
  <c r="BB307" i="65" s="1"/>
  <c r="H309" i="65"/>
  <c r="AS309" i="65" s="1"/>
  <c r="AX309" i="65" a="1"/>
  <c r="AX309" i="65" s="1"/>
  <c r="BC309" i="65" a="1"/>
  <c r="BC309" i="65" s="1"/>
  <c r="BD309" i="65" s="1"/>
  <c r="BE309" i="65" s="1"/>
  <c r="AS310" i="65"/>
  <c r="AW314" i="65"/>
  <c r="H311" i="65"/>
  <c r="AS311" i="65" s="1"/>
  <c r="BC311" i="65" a="1"/>
  <c r="BC311" i="65" s="1"/>
  <c r="BD311" i="65" s="1"/>
  <c r="BE311" i="65" s="1"/>
  <c r="AX311" i="65" a="1"/>
  <c r="AX311" i="65" s="1"/>
  <c r="AQ312" i="65"/>
  <c r="AJ312" i="65"/>
  <c r="AI312" i="65"/>
  <c r="AV194" i="34"/>
  <c r="AW194" i="34" s="1"/>
  <c r="BC193" i="34"/>
  <c r="BA193" i="34"/>
  <c r="BD193" i="34" s="1"/>
  <c r="AN197" i="34"/>
  <c r="C197" i="34"/>
  <c r="D197" i="34"/>
  <c r="G197" i="34" s="1"/>
  <c r="AO197" i="34"/>
  <c r="E197" i="34"/>
  <c r="F197" i="34"/>
  <c r="M197" i="34"/>
  <c r="AP197" i="34"/>
  <c r="I197" i="34"/>
  <c r="Z197" i="34"/>
  <c r="R197" i="34"/>
  <c r="K197" i="34"/>
  <c r="AB197" i="34"/>
  <c r="O197" i="34"/>
  <c r="Q197" i="34"/>
  <c r="AD197" i="34"/>
  <c r="AA197" i="34"/>
  <c r="AC197" i="34"/>
  <c r="J197" i="34"/>
  <c r="AT197" i="34" s="1"/>
  <c r="L197" i="34"/>
  <c r="N197" i="34"/>
  <c r="S197" i="34"/>
  <c r="P197" i="34"/>
  <c r="AR198" i="34"/>
  <c r="AH198" i="34"/>
  <c r="AV199" i="34"/>
  <c r="AW199" i="34" s="1"/>
  <c r="H196" i="34"/>
  <c r="BE196" i="34" a="1"/>
  <c r="BE196" i="34" s="1"/>
  <c r="BF196" i="34" s="1"/>
  <c r="AZ196" i="34" a="1"/>
  <c r="AZ196" i="34" s="1"/>
  <c r="BH196" i="34" a="1"/>
  <c r="BH196" i="34" s="1"/>
  <c r="H195" i="34"/>
  <c r="BE195" i="34" a="1"/>
  <c r="BE195" i="34" s="1"/>
  <c r="BF195" i="34" s="1"/>
  <c r="BH195" i="34" a="1"/>
  <c r="BH195" i="34" s="1"/>
  <c r="BI195" i="34" s="1"/>
  <c r="AZ195" i="34" a="1"/>
  <c r="AZ195" i="34" s="1"/>
  <c r="AX193" i="34"/>
  <c r="BG193" i="34"/>
  <c r="BJ193" i="34" s="1"/>
  <c r="BK193" i="34" s="1"/>
  <c r="H191" i="34"/>
  <c r="AS191" i="34" s="1"/>
  <c r="AZ191" i="34" a="1"/>
  <c r="AZ191" i="34" s="1"/>
  <c r="BE191" i="34" a="1"/>
  <c r="BE191" i="34" s="1"/>
  <c r="BF191" i="34" s="1"/>
  <c r="BH191" i="34" a="1"/>
  <c r="BH191" i="34" s="1"/>
  <c r="BI191" i="34" s="1"/>
  <c r="AJ199" i="34"/>
  <c r="AI199" i="34"/>
  <c r="AQ199" i="34"/>
  <c r="AN202" i="34"/>
  <c r="C202" i="34"/>
  <c r="D202" i="34"/>
  <c r="G202" i="34" s="1"/>
  <c r="AO202" i="34"/>
  <c r="E202" i="34"/>
  <c r="F202" i="34"/>
  <c r="M202" i="34"/>
  <c r="I202" i="34"/>
  <c r="AP202" i="34"/>
  <c r="AY202" i="34" s="1"/>
  <c r="Z202" i="34"/>
  <c r="R202" i="34"/>
  <c r="O202" i="34"/>
  <c r="K202" i="34"/>
  <c r="AB202" i="34"/>
  <c r="Q202" i="34"/>
  <c r="AD202" i="34"/>
  <c r="AA202" i="34"/>
  <c r="AC202" i="34"/>
  <c r="J202" i="34"/>
  <c r="AT202" i="34" s="1"/>
  <c r="L202" i="34"/>
  <c r="N202" i="34"/>
  <c r="S202" i="34"/>
  <c r="P202" i="34"/>
  <c r="AI198" i="34"/>
  <c r="AQ198" i="34"/>
  <c r="AJ198" i="34"/>
  <c r="AY199" i="34"/>
  <c r="BC192" i="34"/>
  <c r="BA192" i="34"/>
  <c r="BD192" i="34" s="1"/>
  <c r="AS195" i="34"/>
  <c r="BI196" i="34"/>
  <c r="AV198" i="34"/>
  <c r="AW198" i="34" s="1"/>
  <c r="AX188" i="34"/>
  <c r="BG188" i="34"/>
  <c r="BJ188" i="34" s="1"/>
  <c r="AI194" i="34"/>
  <c r="AJ194" i="34"/>
  <c r="AQ194" i="34"/>
  <c r="BL201" i="34"/>
  <c r="BB201" i="34"/>
  <c r="AN201" i="34"/>
  <c r="C201" i="34"/>
  <c r="D201" i="34"/>
  <c r="G201" i="34" s="1"/>
  <c r="AO201" i="34"/>
  <c r="E201" i="34"/>
  <c r="F201" i="34"/>
  <c r="M201" i="34"/>
  <c r="I201" i="34"/>
  <c r="AP201" i="34"/>
  <c r="Z201" i="34"/>
  <c r="R201" i="34"/>
  <c r="O201" i="34"/>
  <c r="K201" i="34"/>
  <c r="AB201" i="34"/>
  <c r="Q201" i="34"/>
  <c r="AD201" i="34"/>
  <c r="AA201" i="34"/>
  <c r="AC201" i="34"/>
  <c r="J201" i="34"/>
  <c r="AT201" i="34" s="1"/>
  <c r="L201" i="34"/>
  <c r="N201" i="34"/>
  <c r="S201" i="34"/>
  <c r="P201" i="34"/>
  <c r="BG192" i="34"/>
  <c r="BJ192" i="34" s="1"/>
  <c r="BK192" i="34" s="1"/>
  <c r="AX192" i="34"/>
  <c r="AR199" i="34"/>
  <c r="AH199" i="34"/>
  <c r="AR194" i="34"/>
  <c r="AH194" i="34"/>
  <c r="BC188" i="34"/>
  <c r="BA188" i="34"/>
  <c r="BD188" i="34" s="1"/>
  <c r="AS196" i="34"/>
  <c r="A200" i="34"/>
  <c r="A318" i="65"/>
  <c r="A319" i="65"/>
  <c r="A320" i="65"/>
  <c r="A205" i="34"/>
  <c r="A204" i="34"/>
  <c r="BA311" i="65" l="1"/>
  <c r="AY311" i="65"/>
  <c r="BB311" i="65" s="1"/>
  <c r="BA309" i="65"/>
  <c r="AY309" i="65"/>
  <c r="BB309" i="65" s="1"/>
  <c r="AR315" i="65"/>
  <c r="AH315" i="65"/>
  <c r="AW316" i="65"/>
  <c r="AR316" i="65"/>
  <c r="AH316" i="65"/>
  <c r="AQ317" i="65"/>
  <c r="AI317" i="65"/>
  <c r="AJ317" i="65"/>
  <c r="H313" i="65"/>
  <c r="AS313" i="65" s="1"/>
  <c r="AX313" i="65" a="1"/>
  <c r="AX313" i="65" s="1"/>
  <c r="BC313" i="65" a="1"/>
  <c r="BC313" i="65" s="1"/>
  <c r="BD313" i="65" s="1"/>
  <c r="BE313" i="65" s="1"/>
  <c r="BF318" i="65"/>
  <c r="AZ318" i="65"/>
  <c r="AN318" i="65"/>
  <c r="C318" i="65"/>
  <c r="D318" i="65"/>
  <c r="G318" i="65" s="1"/>
  <c r="AO318" i="65"/>
  <c r="E318" i="65"/>
  <c r="F318" i="65"/>
  <c r="R318" i="65"/>
  <c r="M318" i="65"/>
  <c r="I318" i="65"/>
  <c r="Z318" i="65"/>
  <c r="AP318" i="65"/>
  <c r="K318" i="65"/>
  <c r="O318" i="65"/>
  <c r="AB318" i="65"/>
  <c r="Q318" i="65"/>
  <c r="AD318" i="65"/>
  <c r="AA318" i="65"/>
  <c r="AC318" i="65"/>
  <c r="J318" i="65"/>
  <c r="L318" i="65"/>
  <c r="AT318" i="65" s="1"/>
  <c r="S318" i="65"/>
  <c r="N318" i="65"/>
  <c r="P318" i="65"/>
  <c r="BA310" i="65"/>
  <c r="AY310" i="65"/>
  <c r="BB310" i="65" s="1"/>
  <c r="AN319" i="65"/>
  <c r="C319" i="65"/>
  <c r="D319" i="65"/>
  <c r="G319" i="65" s="1"/>
  <c r="AO319" i="65"/>
  <c r="E319" i="65"/>
  <c r="F319" i="65"/>
  <c r="M319" i="65"/>
  <c r="R319" i="65"/>
  <c r="Z319" i="65"/>
  <c r="I319" i="65"/>
  <c r="O319" i="65"/>
  <c r="AP319" i="65"/>
  <c r="K319" i="65"/>
  <c r="AB319" i="65"/>
  <c r="Q319" i="65"/>
  <c r="AD319" i="65"/>
  <c r="AA319" i="65"/>
  <c r="AC319" i="65"/>
  <c r="L319" i="65"/>
  <c r="AT319" i="65" s="1"/>
  <c r="J319" i="65"/>
  <c r="S319" i="65"/>
  <c r="P319" i="65"/>
  <c r="N319" i="65"/>
  <c r="AQ315" i="65"/>
  <c r="AJ315" i="65"/>
  <c r="AI315" i="65"/>
  <c r="AJ316" i="65"/>
  <c r="AI316" i="65"/>
  <c r="AQ316" i="65"/>
  <c r="AU317" i="65"/>
  <c r="AV317" i="65"/>
  <c r="H312" i="65"/>
  <c r="AS312" i="65" s="1"/>
  <c r="AX312" i="65" a="1"/>
  <c r="AX312" i="65" s="1"/>
  <c r="BC312" i="65" a="1"/>
  <c r="BC312" i="65" s="1"/>
  <c r="BD312" i="65" s="1"/>
  <c r="BE312" i="65" s="1"/>
  <c r="AV315" i="65"/>
  <c r="AU315" i="65"/>
  <c r="H314" i="65"/>
  <c r="AS314" i="65" s="1"/>
  <c r="AX314" i="65" a="1"/>
  <c r="AX314" i="65" s="1"/>
  <c r="BC314" i="65" a="1"/>
  <c r="BC314" i="65" s="1"/>
  <c r="BD314" i="65" s="1"/>
  <c r="BE314" i="65" s="1"/>
  <c r="AW315" i="65"/>
  <c r="AU316" i="65"/>
  <c r="AV316" i="65"/>
  <c r="AN320" i="65"/>
  <c r="C320" i="65"/>
  <c r="D320" i="65"/>
  <c r="G320" i="65" s="1"/>
  <c r="AO320" i="65"/>
  <c r="E320" i="65"/>
  <c r="F320" i="65"/>
  <c r="I320" i="65"/>
  <c r="R320" i="65"/>
  <c r="M320" i="65"/>
  <c r="Z320" i="65"/>
  <c r="O320" i="65"/>
  <c r="K320" i="65"/>
  <c r="AP320" i="65"/>
  <c r="AB320" i="65"/>
  <c r="Q320" i="65"/>
  <c r="AD320" i="65"/>
  <c r="AA320" i="65"/>
  <c r="AC320" i="65"/>
  <c r="L320" i="65"/>
  <c r="AT320" i="65" s="1"/>
  <c r="J320" i="65"/>
  <c r="S320" i="65"/>
  <c r="P320" i="65"/>
  <c r="N320" i="65"/>
  <c r="AW317" i="65"/>
  <c r="AR317" i="65"/>
  <c r="AH317" i="65"/>
  <c r="AN200" i="34"/>
  <c r="C200" i="34"/>
  <c r="D200" i="34"/>
  <c r="G200" i="34" s="1"/>
  <c r="AO200" i="34"/>
  <c r="E200" i="34"/>
  <c r="F200" i="34"/>
  <c r="M200" i="34"/>
  <c r="I200" i="34"/>
  <c r="AP200" i="34"/>
  <c r="Z200" i="34"/>
  <c r="R200" i="34"/>
  <c r="O200" i="34"/>
  <c r="K200" i="34"/>
  <c r="AB200" i="34"/>
  <c r="Q200" i="34"/>
  <c r="AD200" i="34"/>
  <c r="AA200" i="34"/>
  <c r="AC200" i="34"/>
  <c r="L200" i="34"/>
  <c r="J200" i="34"/>
  <c r="AT200" i="34" s="1"/>
  <c r="N200" i="34"/>
  <c r="S200" i="34"/>
  <c r="P200" i="34"/>
  <c r="AI201" i="34"/>
  <c r="AJ201" i="34"/>
  <c r="AQ201" i="34"/>
  <c r="AQ202" i="34"/>
  <c r="AI202" i="34"/>
  <c r="AJ202" i="34"/>
  <c r="BL204" i="34"/>
  <c r="BB204" i="34"/>
  <c r="AN204" i="34"/>
  <c r="C204" i="34"/>
  <c r="D204" i="34"/>
  <c r="G204" i="34" s="1"/>
  <c r="AO204" i="34"/>
  <c r="E204" i="34"/>
  <c r="F204" i="34"/>
  <c r="M204" i="34"/>
  <c r="I204" i="34"/>
  <c r="Z204" i="34"/>
  <c r="AP204" i="34"/>
  <c r="R204" i="34"/>
  <c r="O204" i="34"/>
  <c r="K204" i="34"/>
  <c r="AB204" i="34"/>
  <c r="Q204" i="34"/>
  <c r="AD204" i="34"/>
  <c r="AA204" i="34"/>
  <c r="AC204" i="34"/>
  <c r="J204" i="34"/>
  <c r="AT204" i="34" s="1"/>
  <c r="L204" i="34"/>
  <c r="N204" i="34"/>
  <c r="S204" i="34"/>
  <c r="P204" i="34"/>
  <c r="H199" i="34"/>
  <c r="BH199" i="34" a="1"/>
  <c r="BH199" i="34" s="1"/>
  <c r="BI199" i="34" s="1"/>
  <c r="AZ199" i="34" a="1"/>
  <c r="AZ199" i="34" s="1"/>
  <c r="BE199" i="34" a="1"/>
  <c r="BE199" i="34" s="1"/>
  <c r="BF199" i="34" s="1"/>
  <c r="AR197" i="34"/>
  <c r="AH197" i="34"/>
  <c r="BC191" i="34"/>
  <c r="BA191" i="34"/>
  <c r="BD191" i="34" s="1"/>
  <c r="AN205" i="34"/>
  <c r="C205" i="34"/>
  <c r="D205" i="34"/>
  <c r="G205" i="34" s="1"/>
  <c r="AO205" i="34"/>
  <c r="E205" i="34"/>
  <c r="F205" i="34"/>
  <c r="M205" i="34"/>
  <c r="I205" i="34"/>
  <c r="Z205" i="34"/>
  <c r="AP205" i="34"/>
  <c r="R205" i="34"/>
  <c r="O205" i="34"/>
  <c r="K205" i="34"/>
  <c r="AB205" i="34"/>
  <c r="Q205" i="34"/>
  <c r="AD205" i="34"/>
  <c r="AA205" i="34"/>
  <c r="AC205" i="34"/>
  <c r="L205" i="34"/>
  <c r="J205" i="34"/>
  <c r="AT205" i="34" s="1"/>
  <c r="S205" i="34"/>
  <c r="N205" i="34"/>
  <c r="P205" i="34"/>
  <c r="AR201" i="34"/>
  <c r="AH201" i="34"/>
  <c r="AS194" i="34"/>
  <c r="AV202" i="34"/>
  <c r="AW202" i="34" s="1"/>
  <c r="BG191" i="34"/>
  <c r="BJ191" i="34" s="1"/>
  <c r="BK191" i="34" s="1"/>
  <c r="AX191" i="34"/>
  <c r="AX195" i="34"/>
  <c r="BG195" i="34"/>
  <c r="BJ195" i="34" s="1"/>
  <c r="AJ197" i="34"/>
  <c r="AQ197" i="34"/>
  <c r="AI197" i="34"/>
  <c r="AV201" i="34"/>
  <c r="AW201" i="34" s="1"/>
  <c r="AR202" i="34"/>
  <c r="AH202" i="34"/>
  <c r="AY201" i="34"/>
  <c r="BK188" i="34"/>
  <c r="AY197" i="34"/>
  <c r="H194" i="34"/>
  <c r="BH194" i="34" a="1"/>
  <c r="BH194" i="34" s="1"/>
  <c r="BI194" i="34" s="1"/>
  <c r="AZ194" i="34" a="1"/>
  <c r="AZ194" i="34" s="1"/>
  <c r="BE194" i="34" a="1"/>
  <c r="BE194" i="34" s="1"/>
  <c r="BF194" i="34" s="1"/>
  <c r="BC196" i="34"/>
  <c r="BA196" i="34"/>
  <c r="BD196" i="34" s="1"/>
  <c r="H198" i="34"/>
  <c r="BE198" i="34" a="1"/>
  <c r="BE198" i="34" s="1"/>
  <c r="BF198" i="34" s="1"/>
  <c r="AZ198" i="34" a="1"/>
  <c r="AZ198" i="34" s="1"/>
  <c r="BH198" i="34" a="1"/>
  <c r="BH198" i="34" s="1"/>
  <c r="BI198" i="34" s="1"/>
  <c r="AV197" i="34"/>
  <c r="AW197" i="34" s="1"/>
  <c r="BC195" i="34"/>
  <c r="BA195" i="34"/>
  <c r="BD195" i="34" s="1"/>
  <c r="BG196" i="34"/>
  <c r="BJ196" i="34" s="1"/>
  <c r="AX196" i="34"/>
  <c r="C88" i="49"/>
  <c r="C89" i="49"/>
  <c r="C18" i="49"/>
  <c r="C59" i="49"/>
  <c r="C23" i="49"/>
  <c r="C28" i="49"/>
  <c r="C78" i="49"/>
  <c r="C62" i="49"/>
  <c r="C26" i="49"/>
  <c r="C67" i="49"/>
  <c r="C90" i="49"/>
  <c r="C69" i="49"/>
  <c r="C36" i="49"/>
  <c r="C53" i="49"/>
  <c r="C30" i="49"/>
  <c r="C46" i="49"/>
  <c r="C64" i="49"/>
  <c r="C54" i="49"/>
  <c r="C21" i="49"/>
  <c r="C51" i="49"/>
  <c r="C79" i="49"/>
  <c r="C71" i="49"/>
  <c r="C20" i="49"/>
  <c r="C61" i="49"/>
  <c r="C25" i="49"/>
  <c r="C60" i="49"/>
  <c r="C39" i="49"/>
  <c r="C63" i="49"/>
  <c r="C58" i="49"/>
  <c r="C47" i="49"/>
  <c r="C52" i="49"/>
  <c r="C22" i="49"/>
  <c r="C45" i="49"/>
  <c r="C87" i="49"/>
  <c r="C50" i="49"/>
  <c r="C42" i="49"/>
  <c r="C55" i="49"/>
  <c r="C19" i="49"/>
  <c r="C56" i="49"/>
  <c r="C65" i="49"/>
  <c r="C34" i="49"/>
  <c r="C82" i="49"/>
  <c r="C68" i="49"/>
  <c r="C75" i="49"/>
  <c r="C31" i="49"/>
  <c r="C81" i="49"/>
  <c r="C44" i="49"/>
  <c r="C24" i="49"/>
  <c r="C49" i="49"/>
  <c r="C85" i="49"/>
  <c r="C48" i="49"/>
  <c r="C86" i="49"/>
  <c r="C35" i="49"/>
  <c r="C76" i="49"/>
  <c r="C40" i="49"/>
  <c r="C84" i="49"/>
  <c r="C33" i="49"/>
  <c r="C74" i="49"/>
  <c r="C38" i="49"/>
  <c r="C80" i="49"/>
  <c r="C43" i="49"/>
  <c r="C66" i="49"/>
  <c r="C83" i="49"/>
  <c r="C72" i="49"/>
  <c r="C29" i="49"/>
  <c r="C70" i="49"/>
  <c r="C92" i="49"/>
  <c r="C27" i="49"/>
  <c r="C91" i="49"/>
  <c r="C32" i="49"/>
  <c r="C73" i="49"/>
  <c r="C37" i="49"/>
  <c r="C57" i="49"/>
  <c r="C77" i="49"/>
  <c r="C41" i="49"/>
  <c r="A203" i="34"/>
  <c r="A321" i="65"/>
  <c r="A323" i="65"/>
  <c r="A322" i="65"/>
  <c r="A207" i="34"/>
  <c r="A208" i="34"/>
  <c r="BK196" i="34" l="1"/>
  <c r="AW319" i="65"/>
  <c r="AQ320" i="65"/>
  <c r="AJ320" i="65"/>
  <c r="AI320" i="65"/>
  <c r="BA313" i="65"/>
  <c r="AY313" i="65"/>
  <c r="BB313" i="65" s="1"/>
  <c r="H316" i="65"/>
  <c r="AX316" i="65" a="1"/>
  <c r="AX316" i="65" s="1"/>
  <c r="BC316" i="65" a="1"/>
  <c r="BC316" i="65" s="1"/>
  <c r="BD316" i="65" s="1"/>
  <c r="BE316" i="65" s="1"/>
  <c r="BA314" i="65"/>
  <c r="AY314" i="65"/>
  <c r="BB314" i="65" s="1"/>
  <c r="AN323" i="65"/>
  <c r="C323" i="65"/>
  <c r="D323" i="65"/>
  <c r="G323" i="65" s="1"/>
  <c r="AO323" i="65"/>
  <c r="E323" i="65"/>
  <c r="F323" i="65"/>
  <c r="Z323" i="65"/>
  <c r="R323" i="65"/>
  <c r="M323" i="65"/>
  <c r="I323" i="65"/>
  <c r="AP323" i="65"/>
  <c r="K323" i="65"/>
  <c r="O323" i="65"/>
  <c r="AB323" i="65"/>
  <c r="Q323" i="65"/>
  <c r="AD323" i="65"/>
  <c r="AA323" i="65"/>
  <c r="AC323" i="65"/>
  <c r="J323" i="65"/>
  <c r="L323" i="65"/>
  <c r="AT323" i="65" s="1"/>
  <c r="S323" i="65"/>
  <c r="N323" i="65"/>
  <c r="P323" i="65"/>
  <c r="AS316" i="65"/>
  <c r="AQ319" i="65"/>
  <c r="AJ319" i="65"/>
  <c r="AI319" i="65"/>
  <c r="BA312" i="65"/>
  <c r="AY312" i="65"/>
  <c r="BB312" i="65" s="1"/>
  <c r="AR319" i="65"/>
  <c r="AH319" i="65"/>
  <c r="AV318" i="65"/>
  <c r="AU318" i="65"/>
  <c r="AQ318" i="65"/>
  <c r="AI318" i="65"/>
  <c r="AJ318" i="65"/>
  <c r="AN322" i="65"/>
  <c r="C322" i="65"/>
  <c r="D322" i="65"/>
  <c r="G322" i="65" s="1"/>
  <c r="AO322" i="65"/>
  <c r="E322" i="65"/>
  <c r="F322" i="65"/>
  <c r="I322" i="65"/>
  <c r="R322" i="65"/>
  <c r="M322" i="65"/>
  <c r="Z322" i="65"/>
  <c r="K322" i="65"/>
  <c r="AB322" i="65"/>
  <c r="AP322" i="65"/>
  <c r="O322" i="65"/>
  <c r="Q322" i="65"/>
  <c r="AD322" i="65"/>
  <c r="AA322" i="65"/>
  <c r="AC322" i="65"/>
  <c r="J322" i="65"/>
  <c r="L322" i="65"/>
  <c r="AT322" i="65" s="1"/>
  <c r="S322" i="65"/>
  <c r="N322" i="65"/>
  <c r="P322" i="65"/>
  <c r="H317" i="65"/>
  <c r="BC317" i="65" a="1"/>
  <c r="BC317" i="65" s="1"/>
  <c r="BD317" i="65" s="1"/>
  <c r="BE317" i="65" s="1"/>
  <c r="AX317" i="65" a="1"/>
  <c r="AX317" i="65" s="1"/>
  <c r="AV320" i="65"/>
  <c r="AU320" i="65"/>
  <c r="AW320" i="65"/>
  <c r="AZ321" i="65"/>
  <c r="BF321" i="65"/>
  <c r="AN321" i="65"/>
  <c r="C321" i="65"/>
  <c r="D321" i="65"/>
  <c r="G321" i="65" s="1"/>
  <c r="AO321" i="65"/>
  <c r="E321" i="65"/>
  <c r="F321" i="65"/>
  <c r="I321" i="65"/>
  <c r="M321" i="65"/>
  <c r="Z321" i="65"/>
  <c r="R321" i="65"/>
  <c r="O321" i="65"/>
  <c r="K321" i="65"/>
  <c r="AB321" i="65"/>
  <c r="AP321" i="65"/>
  <c r="Q321" i="65"/>
  <c r="AD321" i="65"/>
  <c r="AA321" i="65"/>
  <c r="AC321" i="65"/>
  <c r="L321" i="65"/>
  <c r="AT321" i="65" s="1"/>
  <c r="J321" i="65"/>
  <c r="P321" i="65"/>
  <c r="N321" i="65"/>
  <c r="S321" i="65"/>
  <c r="AR320" i="65"/>
  <c r="AH320" i="65"/>
  <c r="AW318" i="65"/>
  <c r="AR318" i="65"/>
  <c r="AH318" i="65"/>
  <c r="AS317" i="65"/>
  <c r="AV319" i="65"/>
  <c r="AU319" i="65"/>
  <c r="H315" i="65"/>
  <c r="AS315" i="65" s="1"/>
  <c r="BC315" i="65" a="1"/>
  <c r="BC315" i="65" s="1"/>
  <c r="BD315" i="65" s="1"/>
  <c r="BE315" i="65" s="1"/>
  <c r="AX315" i="65" a="1"/>
  <c r="AX315" i="65" s="1"/>
  <c r="AY200" i="34"/>
  <c r="AJ200" i="34"/>
  <c r="AI200" i="34"/>
  <c r="AQ200" i="34"/>
  <c r="BC199" i="34"/>
  <c r="BA199" i="34"/>
  <c r="BD199" i="34" s="1"/>
  <c r="AV200" i="34"/>
  <c r="AW200" i="34" s="1"/>
  <c r="AV205" i="34"/>
  <c r="AW205" i="34" s="1"/>
  <c r="AV204" i="34"/>
  <c r="AW204" i="34" s="1"/>
  <c r="H202" i="34"/>
  <c r="BE202" i="34" a="1"/>
  <c r="BE202" i="34" s="1"/>
  <c r="BF202" i="34" s="1"/>
  <c r="BH202" i="34" a="1"/>
  <c r="BH202" i="34" s="1"/>
  <c r="BI202" i="34" s="1"/>
  <c r="AZ202" i="34" a="1"/>
  <c r="AZ202" i="34" s="1"/>
  <c r="H201" i="34"/>
  <c r="AZ201" i="34" a="1"/>
  <c r="AZ201" i="34" s="1"/>
  <c r="BH201" i="34" a="1"/>
  <c r="BH201" i="34" s="1"/>
  <c r="BE201" i="34" a="1"/>
  <c r="BE201" i="34" s="1"/>
  <c r="BF201" i="34" s="1"/>
  <c r="BC194" i="34"/>
  <c r="BA194" i="34"/>
  <c r="BD194" i="34" s="1"/>
  <c r="AJ205" i="34"/>
  <c r="AQ205" i="34"/>
  <c r="AI205" i="34"/>
  <c r="H197" i="34"/>
  <c r="AZ197" i="34" a="1"/>
  <c r="AZ197" i="34" s="1"/>
  <c r="BH197" i="34" a="1"/>
  <c r="BH197" i="34" s="1"/>
  <c r="BI197" i="34" s="1"/>
  <c r="BE197" i="34" a="1"/>
  <c r="BE197" i="34" s="1"/>
  <c r="BF197" i="34" s="1"/>
  <c r="BG199" i="34"/>
  <c r="BJ199" i="34" s="1"/>
  <c r="BK199" i="34" s="1"/>
  <c r="AX199" i="34"/>
  <c r="AI204" i="34"/>
  <c r="AQ204" i="34"/>
  <c r="AJ204" i="34"/>
  <c r="AS202" i="34"/>
  <c r="AS201" i="34"/>
  <c r="AN203" i="34"/>
  <c r="C203" i="34"/>
  <c r="D203" i="34"/>
  <c r="G203" i="34" s="1"/>
  <c r="AO203" i="34"/>
  <c r="E203" i="34"/>
  <c r="F203" i="34"/>
  <c r="M203" i="34"/>
  <c r="I203" i="34"/>
  <c r="Z203" i="34"/>
  <c r="AP203" i="34"/>
  <c r="R203" i="34"/>
  <c r="K203" i="34"/>
  <c r="AB203" i="34"/>
  <c r="O203" i="34"/>
  <c r="Q203" i="34"/>
  <c r="AD203" i="34"/>
  <c r="AA203" i="34"/>
  <c r="AC203" i="34"/>
  <c r="J203" i="34"/>
  <c r="AT203" i="34" s="1"/>
  <c r="L203" i="34"/>
  <c r="N203" i="34"/>
  <c r="S203" i="34"/>
  <c r="P203" i="34"/>
  <c r="BI201" i="34"/>
  <c r="BC198" i="34"/>
  <c r="BA198" i="34"/>
  <c r="BD198" i="34" s="1"/>
  <c r="AN208" i="34"/>
  <c r="C208" i="34"/>
  <c r="D208" i="34"/>
  <c r="G208" i="34" s="1"/>
  <c r="AO208" i="34"/>
  <c r="E208" i="34"/>
  <c r="F208" i="34"/>
  <c r="I208" i="34"/>
  <c r="M208" i="34"/>
  <c r="AP208" i="34"/>
  <c r="Z208" i="34"/>
  <c r="R208" i="34"/>
  <c r="O208" i="34"/>
  <c r="K208" i="34"/>
  <c r="AB208" i="34"/>
  <c r="Q208" i="34"/>
  <c r="AD208" i="34"/>
  <c r="AA208" i="34"/>
  <c r="AC208" i="34"/>
  <c r="J208" i="34"/>
  <c r="AT208" i="34" s="1"/>
  <c r="L208" i="34"/>
  <c r="S208" i="34"/>
  <c r="N208" i="34"/>
  <c r="P208" i="34"/>
  <c r="BL207" i="34"/>
  <c r="BB207" i="34"/>
  <c r="AN207" i="34"/>
  <c r="C207" i="34"/>
  <c r="D207" i="34"/>
  <c r="G207" i="34" s="1"/>
  <c r="AO207" i="34"/>
  <c r="E207" i="34"/>
  <c r="F207" i="34"/>
  <c r="M207" i="34"/>
  <c r="I207" i="34"/>
  <c r="AP207" i="34"/>
  <c r="Z207" i="34"/>
  <c r="R207" i="34"/>
  <c r="O207" i="34"/>
  <c r="K207" i="34"/>
  <c r="AB207" i="34"/>
  <c r="Q207" i="34"/>
  <c r="AD207" i="34"/>
  <c r="AA207" i="34"/>
  <c r="AC207" i="34"/>
  <c r="J207" i="34"/>
  <c r="AT207" i="34" s="1"/>
  <c r="L207" i="34"/>
  <c r="S207" i="34"/>
  <c r="N207" i="34"/>
  <c r="P207" i="34"/>
  <c r="AX198" i="34"/>
  <c r="BG198" i="34"/>
  <c r="BJ198" i="34" s="1"/>
  <c r="BG194" i="34"/>
  <c r="BJ194" i="34" s="1"/>
  <c r="BK194" i="34" s="1"/>
  <c r="AX194" i="34"/>
  <c r="AS197" i="34"/>
  <c r="BK195" i="34"/>
  <c r="AS198" i="34"/>
  <c r="AY205" i="34"/>
  <c r="AR205" i="34"/>
  <c r="AH205" i="34"/>
  <c r="AS199" i="34"/>
  <c r="AY204" i="34"/>
  <c r="AR204" i="34"/>
  <c r="AH204" i="34"/>
  <c r="AR200" i="34"/>
  <c r="AH200" i="34"/>
  <c r="A206" i="34"/>
  <c r="A324" i="65"/>
  <c r="A326" i="65"/>
  <c r="A325" i="65"/>
  <c r="A210" i="34"/>
  <c r="A211" i="34"/>
  <c r="BK198" i="34" l="1"/>
  <c r="AY207" i="34"/>
  <c r="BA317" i="65"/>
  <c r="AY317" i="65"/>
  <c r="BB317" i="65" s="1"/>
  <c r="AU322" i="65"/>
  <c r="AV322" i="65"/>
  <c r="AN325" i="65"/>
  <c r="C325" i="65"/>
  <c r="D325" i="65"/>
  <c r="G325" i="65" s="1"/>
  <c r="AO325" i="65"/>
  <c r="E325" i="65"/>
  <c r="F325" i="65"/>
  <c r="M325" i="65"/>
  <c r="Z325" i="65"/>
  <c r="R325" i="65"/>
  <c r="I325" i="65"/>
  <c r="AP325" i="65"/>
  <c r="O325" i="65"/>
  <c r="K325" i="65"/>
  <c r="AB325" i="65"/>
  <c r="Q325" i="65"/>
  <c r="AD325" i="65"/>
  <c r="AA325" i="65"/>
  <c r="AC325" i="65"/>
  <c r="J325" i="65"/>
  <c r="L325" i="65"/>
  <c r="AT325" i="65" s="1"/>
  <c r="S325" i="65"/>
  <c r="N325" i="65"/>
  <c r="P325" i="65"/>
  <c r="H318" i="65"/>
  <c r="BC318" i="65" a="1"/>
  <c r="BC318" i="65" s="1"/>
  <c r="BD318" i="65" s="1"/>
  <c r="BE318" i="65" s="1"/>
  <c r="AX318" i="65" a="1"/>
  <c r="AX318" i="65" s="1"/>
  <c r="AJ321" i="65"/>
  <c r="AI321" i="65"/>
  <c r="AQ321" i="65"/>
  <c r="AN326" i="65"/>
  <c r="C326" i="65"/>
  <c r="D326" i="65"/>
  <c r="G326" i="65" s="1"/>
  <c r="AO326" i="65"/>
  <c r="E326" i="65"/>
  <c r="F326" i="65"/>
  <c r="M326" i="65"/>
  <c r="R326" i="65"/>
  <c r="I326" i="65"/>
  <c r="Z326" i="65"/>
  <c r="O326" i="65"/>
  <c r="K326" i="65"/>
  <c r="AP326" i="65"/>
  <c r="AB326" i="65"/>
  <c r="Q326" i="65"/>
  <c r="AD326" i="65"/>
  <c r="AA326" i="65"/>
  <c r="AC326" i="65"/>
  <c r="L326" i="65"/>
  <c r="AT326" i="65" s="1"/>
  <c r="J326" i="65"/>
  <c r="S326" i="65"/>
  <c r="N326" i="65"/>
  <c r="P326" i="65"/>
  <c r="AW321" i="65"/>
  <c r="BA315" i="65"/>
  <c r="AY315" i="65"/>
  <c r="BB315" i="65" s="1"/>
  <c r="AU321" i="65"/>
  <c r="AV321" i="65"/>
  <c r="AR322" i="65"/>
  <c r="AH322" i="65"/>
  <c r="H320" i="65"/>
  <c r="AS320" i="65" s="1"/>
  <c r="BC320" i="65" a="1"/>
  <c r="BC320" i="65" s="1"/>
  <c r="BD320" i="65" s="1"/>
  <c r="BE320" i="65" s="1"/>
  <c r="AX320" i="65" a="1"/>
  <c r="AX320" i="65" s="1"/>
  <c r="AS318" i="65"/>
  <c r="AV323" i="65"/>
  <c r="AU323" i="65"/>
  <c r="AJ323" i="65"/>
  <c r="AQ323" i="65"/>
  <c r="AI323" i="65"/>
  <c r="AR321" i="65"/>
  <c r="AH321" i="65"/>
  <c r="BA316" i="65"/>
  <c r="AY316" i="65"/>
  <c r="BB316" i="65" s="1"/>
  <c r="AZ324" i="65"/>
  <c r="BF324" i="65"/>
  <c r="AN324" i="65"/>
  <c r="C324" i="65"/>
  <c r="D324" i="65"/>
  <c r="G324" i="65" s="1"/>
  <c r="AO324" i="65"/>
  <c r="E324" i="65"/>
  <c r="F324" i="65"/>
  <c r="M324" i="65"/>
  <c r="R324" i="65"/>
  <c r="Z324" i="65"/>
  <c r="I324" i="65"/>
  <c r="AB324" i="65"/>
  <c r="O324" i="65"/>
  <c r="K324" i="65"/>
  <c r="AP324" i="65"/>
  <c r="Q324" i="65"/>
  <c r="AD324" i="65"/>
  <c r="AA324" i="65"/>
  <c r="AC324" i="65"/>
  <c r="J324" i="65"/>
  <c r="L324" i="65"/>
  <c r="AT324" i="65" s="1"/>
  <c r="P324" i="65"/>
  <c r="N324" i="65"/>
  <c r="S324" i="65"/>
  <c r="H319" i="65"/>
  <c r="AS319" i="65" s="1"/>
  <c r="BC319" i="65" a="1"/>
  <c r="BC319" i="65" s="1"/>
  <c r="BD319" i="65" s="1"/>
  <c r="BE319" i="65" s="1"/>
  <c r="AX319" i="65" a="1"/>
  <c r="AX319" i="65" s="1"/>
  <c r="AW322" i="65"/>
  <c r="AQ322" i="65"/>
  <c r="AI322" i="65"/>
  <c r="AJ322" i="65"/>
  <c r="AW323" i="65"/>
  <c r="AR323" i="65"/>
  <c r="AH323" i="65"/>
  <c r="AI203" i="34"/>
  <c r="AJ203" i="34"/>
  <c r="AQ203" i="34"/>
  <c r="AV207" i="34"/>
  <c r="AW207" i="34" s="1"/>
  <c r="AX197" i="34"/>
  <c r="BG197" i="34"/>
  <c r="BJ197" i="34" s="1"/>
  <c r="AN206" i="34"/>
  <c r="C206" i="34"/>
  <c r="D206" i="34"/>
  <c r="G206" i="34" s="1"/>
  <c r="AO206" i="34"/>
  <c r="E206" i="34"/>
  <c r="F206" i="34"/>
  <c r="M206" i="34"/>
  <c r="I206" i="34"/>
  <c r="Z206" i="34"/>
  <c r="AP206" i="34"/>
  <c r="R206" i="34"/>
  <c r="O206" i="34"/>
  <c r="K206" i="34"/>
  <c r="AB206" i="34"/>
  <c r="Q206" i="34"/>
  <c r="AD206" i="34"/>
  <c r="AA206" i="34"/>
  <c r="AC206" i="34"/>
  <c r="L206" i="34"/>
  <c r="J206" i="34"/>
  <c r="AT206" i="34" s="1"/>
  <c r="N206" i="34"/>
  <c r="S206" i="34"/>
  <c r="P206" i="34"/>
  <c r="AY208" i="34"/>
  <c r="AI208" i="34"/>
  <c r="AQ208" i="34"/>
  <c r="AJ208" i="34"/>
  <c r="BC201" i="34"/>
  <c r="BA201" i="34"/>
  <c r="BD201" i="34" s="1"/>
  <c r="H204" i="34"/>
  <c r="AZ204" i="34" a="1"/>
  <c r="AZ204" i="34" s="1"/>
  <c r="BH204" i="34" a="1"/>
  <c r="BH204" i="34" s="1"/>
  <c r="BI204" i="34" s="1"/>
  <c r="BE204" i="34" a="1"/>
  <c r="BE204" i="34" s="1"/>
  <c r="BF204" i="34" s="1"/>
  <c r="AN211" i="34"/>
  <c r="C211" i="34"/>
  <c r="D211" i="34"/>
  <c r="G211" i="34" s="1"/>
  <c r="AO211" i="34"/>
  <c r="E211" i="34"/>
  <c r="F211" i="34"/>
  <c r="M211" i="34"/>
  <c r="I211" i="34"/>
  <c r="AP211" i="34"/>
  <c r="Z211" i="34"/>
  <c r="R211" i="34"/>
  <c r="O211" i="34"/>
  <c r="K211" i="34"/>
  <c r="AB211" i="34"/>
  <c r="Q211" i="34"/>
  <c r="AD211" i="34"/>
  <c r="AC211" i="34"/>
  <c r="L211" i="34"/>
  <c r="J211" i="34"/>
  <c r="AT211" i="34" s="1"/>
  <c r="AA211" i="34"/>
  <c r="N211" i="34"/>
  <c r="S211" i="34"/>
  <c r="P211" i="34"/>
  <c r="H205" i="34"/>
  <c r="AZ205" i="34" a="1"/>
  <c r="AZ205" i="34" s="1"/>
  <c r="BE205" i="34" a="1"/>
  <c r="BE205" i="34" s="1"/>
  <c r="BF205" i="34" s="1"/>
  <c r="BH205" i="34" a="1"/>
  <c r="BH205" i="34" s="1"/>
  <c r="BI205" i="34" s="1"/>
  <c r="AR207" i="34"/>
  <c r="AH207" i="34"/>
  <c r="AX201" i="34"/>
  <c r="BG201" i="34"/>
  <c r="BJ201" i="34" s="1"/>
  <c r="BK201" i="34" s="1"/>
  <c r="BC202" i="34"/>
  <c r="BA202" i="34"/>
  <c r="BD202" i="34" s="1"/>
  <c r="BC197" i="34"/>
  <c r="BA197" i="34"/>
  <c r="BD197" i="34" s="1"/>
  <c r="BB210" i="34"/>
  <c r="BL210" i="34"/>
  <c r="AN210" i="34"/>
  <c r="C210" i="34"/>
  <c r="D210" i="34"/>
  <c r="G210" i="34" s="1"/>
  <c r="AO210" i="34"/>
  <c r="E210" i="34"/>
  <c r="F210" i="34"/>
  <c r="M210" i="34"/>
  <c r="I210" i="34"/>
  <c r="AP210" i="34"/>
  <c r="Z210" i="34"/>
  <c r="R210" i="34"/>
  <c r="K210" i="34"/>
  <c r="AB210" i="34"/>
  <c r="O210" i="34"/>
  <c r="Q210" i="34"/>
  <c r="AD210" i="34"/>
  <c r="AC210" i="34"/>
  <c r="J210" i="34"/>
  <c r="AT210" i="34" s="1"/>
  <c r="L210" i="34"/>
  <c r="AA210" i="34"/>
  <c r="N210" i="34"/>
  <c r="S210" i="34"/>
  <c r="P210" i="34"/>
  <c r="AQ207" i="34"/>
  <c r="AI207" i="34"/>
  <c r="AJ207" i="34"/>
  <c r="AV208" i="34"/>
  <c r="AW208" i="34" s="1"/>
  <c r="AV203" i="34"/>
  <c r="AW203" i="34" s="1"/>
  <c r="AS204" i="34"/>
  <c r="H200" i="34"/>
  <c r="AS200" i="34" s="1"/>
  <c r="AZ200" i="34" a="1"/>
  <c r="AZ200" i="34" s="1"/>
  <c r="BH200" i="34" a="1"/>
  <c r="BH200" i="34" s="1"/>
  <c r="BI200" i="34" s="1"/>
  <c r="BE200" i="34" a="1"/>
  <c r="BE200" i="34" s="1"/>
  <c r="BF200" i="34" s="1"/>
  <c r="AR208" i="34"/>
  <c r="AH208" i="34"/>
  <c r="AY203" i="34"/>
  <c r="AR203" i="34"/>
  <c r="AH203" i="34"/>
  <c r="AS205" i="34"/>
  <c r="AX202" i="34"/>
  <c r="BG202" i="34"/>
  <c r="BJ202" i="34" s="1"/>
  <c r="BK202" i="34" s="1"/>
  <c r="A209" i="34"/>
  <c r="A328" i="65"/>
  <c r="A329" i="65"/>
  <c r="A327" i="65"/>
  <c r="A213" i="34"/>
  <c r="A214" i="34"/>
  <c r="AY211" i="34" l="1"/>
  <c r="AN329" i="65"/>
  <c r="C329" i="65"/>
  <c r="D329" i="65"/>
  <c r="G329" i="65" s="1"/>
  <c r="AO329" i="65"/>
  <c r="E329" i="65"/>
  <c r="F329" i="65"/>
  <c r="I329" i="65"/>
  <c r="R329" i="65"/>
  <c r="M329" i="65"/>
  <c r="Z329" i="65"/>
  <c r="AP329" i="65"/>
  <c r="K329" i="65"/>
  <c r="O329" i="65"/>
  <c r="AB329" i="65"/>
  <c r="Q329" i="65"/>
  <c r="AD329" i="65"/>
  <c r="AA329" i="65"/>
  <c r="AC329" i="65"/>
  <c r="J329" i="65"/>
  <c r="L329" i="65"/>
  <c r="AT329" i="65" s="1"/>
  <c r="P329" i="65"/>
  <c r="S329" i="65"/>
  <c r="N329" i="65"/>
  <c r="AR324" i="65"/>
  <c r="AH324" i="65"/>
  <c r="AW325" i="65"/>
  <c r="AR325" i="65"/>
  <c r="AH325" i="65"/>
  <c r="BA319" i="65"/>
  <c r="AY319" i="65"/>
  <c r="BB319" i="65" s="1"/>
  <c r="AV324" i="65"/>
  <c r="AU324" i="65"/>
  <c r="AW324" i="65"/>
  <c r="AV326" i="65"/>
  <c r="AU326" i="65"/>
  <c r="AW326" i="65"/>
  <c r="AN328" i="65"/>
  <c r="C328" i="65"/>
  <c r="D328" i="65"/>
  <c r="G328" i="65" s="1"/>
  <c r="AO328" i="65"/>
  <c r="E328" i="65"/>
  <c r="F328" i="65"/>
  <c r="I328" i="65"/>
  <c r="R328" i="65"/>
  <c r="M328" i="65"/>
  <c r="Z328" i="65"/>
  <c r="AB328" i="65"/>
  <c r="AP328" i="65"/>
  <c r="O328" i="65"/>
  <c r="K328" i="65"/>
  <c r="Q328" i="65"/>
  <c r="AD328" i="65"/>
  <c r="AA328" i="65"/>
  <c r="AC328" i="65"/>
  <c r="L328" i="65"/>
  <c r="AT328" i="65" s="1"/>
  <c r="J328" i="65"/>
  <c r="S328" i="65"/>
  <c r="P328" i="65"/>
  <c r="N328" i="65"/>
  <c r="H321" i="65"/>
  <c r="AX321" i="65" a="1"/>
  <c r="AX321" i="65" s="1"/>
  <c r="BC321" i="65" a="1"/>
  <c r="BC321" i="65" s="1"/>
  <c r="BD321" i="65" s="1"/>
  <c r="BE321" i="65" s="1"/>
  <c r="AJ326" i="65"/>
  <c r="AQ326" i="65"/>
  <c r="AI326" i="65"/>
  <c r="BA320" i="65"/>
  <c r="AY320" i="65"/>
  <c r="BB320" i="65" s="1"/>
  <c r="H323" i="65"/>
  <c r="AS323" i="65" s="1"/>
  <c r="BC323" i="65" a="1"/>
  <c r="BC323" i="65" s="1"/>
  <c r="BD323" i="65" s="1"/>
  <c r="BE323" i="65" s="1"/>
  <c r="AX323" i="65" a="1"/>
  <c r="AX323" i="65" s="1"/>
  <c r="H322" i="65"/>
  <c r="AS322" i="65" s="1"/>
  <c r="AX322" i="65" a="1"/>
  <c r="AX322" i="65" s="1"/>
  <c r="BC322" i="65" a="1"/>
  <c r="BC322" i="65" s="1"/>
  <c r="BD322" i="65" s="1"/>
  <c r="BE322" i="65" s="1"/>
  <c r="AS321" i="65"/>
  <c r="AI325" i="65"/>
  <c r="AJ325" i="65"/>
  <c r="AQ325" i="65"/>
  <c r="BA318" i="65"/>
  <c r="AY318" i="65"/>
  <c r="BB318" i="65" s="1"/>
  <c r="AU325" i="65"/>
  <c r="AV325" i="65"/>
  <c r="AI324" i="65"/>
  <c r="AJ324" i="65"/>
  <c r="AQ324" i="65"/>
  <c r="AZ327" i="65"/>
  <c r="BF327" i="65"/>
  <c r="AN327" i="65"/>
  <c r="C327" i="65"/>
  <c r="D327" i="65"/>
  <c r="G327" i="65" s="1"/>
  <c r="AO327" i="65"/>
  <c r="E327" i="65"/>
  <c r="F327" i="65"/>
  <c r="R327" i="65"/>
  <c r="M327" i="65"/>
  <c r="Z327" i="65"/>
  <c r="I327" i="65"/>
  <c r="AP327" i="65"/>
  <c r="AB327" i="65"/>
  <c r="K327" i="65"/>
  <c r="O327" i="65"/>
  <c r="Q327" i="65"/>
  <c r="AD327" i="65"/>
  <c r="AA327" i="65"/>
  <c r="AC327" i="65"/>
  <c r="L327" i="65"/>
  <c r="AT327" i="65" s="1"/>
  <c r="J327" i="65"/>
  <c r="S327" i="65"/>
  <c r="P327" i="65"/>
  <c r="N327" i="65"/>
  <c r="AR326" i="65"/>
  <c r="AH326" i="65"/>
  <c r="AI211" i="34"/>
  <c r="AQ211" i="34"/>
  <c r="AJ211" i="34"/>
  <c r="AV206" i="34"/>
  <c r="AW206" i="34" s="1"/>
  <c r="AV210" i="34"/>
  <c r="AW210" i="34" s="1"/>
  <c r="AI210" i="34"/>
  <c r="AJ210" i="34"/>
  <c r="AQ210" i="34"/>
  <c r="BC204" i="34"/>
  <c r="BA204" i="34"/>
  <c r="BD204" i="34" s="1"/>
  <c r="AI206" i="34"/>
  <c r="AJ206" i="34"/>
  <c r="AQ206" i="34"/>
  <c r="AN214" i="34"/>
  <c r="C214" i="34"/>
  <c r="D214" i="34"/>
  <c r="G214" i="34" s="1"/>
  <c r="AO214" i="34"/>
  <c r="E214" i="34"/>
  <c r="F214" i="34"/>
  <c r="M214" i="34"/>
  <c r="I214" i="34"/>
  <c r="AP214" i="34"/>
  <c r="Z214" i="34"/>
  <c r="R214" i="34"/>
  <c r="K214" i="34"/>
  <c r="AB214" i="34"/>
  <c r="O214" i="34"/>
  <c r="Q214" i="34"/>
  <c r="AD214" i="34"/>
  <c r="AA214" i="34"/>
  <c r="AC214" i="34"/>
  <c r="L214" i="34"/>
  <c r="J214" i="34"/>
  <c r="AT214" i="34" s="1"/>
  <c r="S214" i="34"/>
  <c r="N214" i="34"/>
  <c r="P214" i="34"/>
  <c r="H203" i="34"/>
  <c r="BE203" i="34" a="1"/>
  <c r="BE203" i="34" s="1"/>
  <c r="BF203" i="34" s="1"/>
  <c r="AZ203" i="34" a="1"/>
  <c r="AZ203" i="34" s="1"/>
  <c r="BH203" i="34" a="1"/>
  <c r="BH203" i="34" s="1"/>
  <c r="BL213" i="34"/>
  <c r="BB213" i="34"/>
  <c r="AN213" i="34"/>
  <c r="C213" i="34"/>
  <c r="D213" i="34"/>
  <c r="G213" i="34" s="1"/>
  <c r="AO213" i="34"/>
  <c r="E213" i="34"/>
  <c r="F213" i="34"/>
  <c r="M213" i="34"/>
  <c r="AP213" i="34"/>
  <c r="I213" i="34"/>
  <c r="R213" i="34"/>
  <c r="Z213" i="34"/>
  <c r="K213" i="34"/>
  <c r="AB213" i="34"/>
  <c r="O213" i="34"/>
  <c r="Q213" i="34"/>
  <c r="AD213" i="34"/>
  <c r="AA213" i="34"/>
  <c r="AC213" i="34"/>
  <c r="L213" i="34"/>
  <c r="J213" i="34"/>
  <c r="AT213" i="34" s="1"/>
  <c r="P213" i="34"/>
  <c r="S213" i="34"/>
  <c r="N213" i="34"/>
  <c r="BC200" i="34"/>
  <c r="BA200" i="34"/>
  <c r="BD200" i="34" s="1"/>
  <c r="AR210" i="34"/>
  <c r="AH210" i="34"/>
  <c r="H207" i="34"/>
  <c r="BE207" i="34" a="1"/>
  <c r="BE207" i="34" s="1"/>
  <c r="BF207" i="34" s="1"/>
  <c r="BH207" i="34" a="1"/>
  <c r="BH207" i="34" s="1"/>
  <c r="BI207" i="34" s="1"/>
  <c r="AZ207" i="34" a="1"/>
  <c r="AZ207" i="34" s="1"/>
  <c r="BG205" i="34"/>
  <c r="BJ205" i="34" s="1"/>
  <c r="AX205" i="34"/>
  <c r="BG204" i="34"/>
  <c r="BJ204" i="34" s="1"/>
  <c r="AX204" i="34"/>
  <c r="H208" i="34"/>
  <c r="AS208" i="34" s="1"/>
  <c r="AZ208" i="34" a="1"/>
  <c r="AZ208" i="34" s="1"/>
  <c r="BE208" i="34" a="1"/>
  <c r="BE208" i="34" s="1"/>
  <c r="BF208" i="34" s="1"/>
  <c r="BH208" i="34" a="1"/>
  <c r="BH208" i="34" s="1"/>
  <c r="BI208" i="34" s="1"/>
  <c r="BG200" i="34"/>
  <c r="BJ200" i="34" s="1"/>
  <c r="BK200" i="34" s="1"/>
  <c r="AX200" i="34"/>
  <c r="AY210" i="34"/>
  <c r="AY206" i="34"/>
  <c r="AR206" i="34"/>
  <c r="AH206" i="34"/>
  <c r="BI203" i="34"/>
  <c r="BC205" i="34"/>
  <c r="BA205" i="34"/>
  <c r="BD205" i="34" s="1"/>
  <c r="AV211" i="34"/>
  <c r="AW211" i="34" s="1"/>
  <c r="AN209" i="34"/>
  <c r="C209" i="34"/>
  <c r="D209" i="34"/>
  <c r="G209" i="34" s="1"/>
  <c r="AO209" i="34"/>
  <c r="E209" i="34"/>
  <c r="F209" i="34"/>
  <c r="M209" i="34"/>
  <c r="I209" i="34"/>
  <c r="AP209" i="34"/>
  <c r="Z209" i="34"/>
  <c r="R209" i="34"/>
  <c r="AB209" i="34"/>
  <c r="O209" i="34"/>
  <c r="K209" i="34"/>
  <c r="Q209" i="34"/>
  <c r="AD209" i="34"/>
  <c r="AA209" i="34"/>
  <c r="AC209" i="34"/>
  <c r="J209" i="34"/>
  <c r="AT209" i="34" s="1"/>
  <c r="L209" i="34"/>
  <c r="N209" i="34"/>
  <c r="S209" i="34"/>
  <c r="P209" i="34"/>
  <c r="AR211" i="34"/>
  <c r="AH211" i="34"/>
  <c r="BK197" i="34"/>
  <c r="AS203" i="34"/>
  <c r="A212" i="34"/>
  <c r="A330" i="65"/>
  <c r="A332" i="65"/>
  <c r="A331" i="65"/>
  <c r="A217" i="34"/>
  <c r="A216" i="34"/>
  <c r="AY209" i="34" l="1"/>
  <c r="BK204" i="34"/>
  <c r="AU327" i="65"/>
  <c r="AV327" i="65"/>
  <c r="BA321" i="65"/>
  <c r="AY321" i="65"/>
  <c r="BB321" i="65" s="1"/>
  <c r="AV328" i="65"/>
  <c r="AU328" i="65"/>
  <c r="AQ328" i="65"/>
  <c r="AJ328" i="65"/>
  <c r="AI328" i="65"/>
  <c r="AV329" i="65"/>
  <c r="AU329" i="65"/>
  <c r="BA322" i="65"/>
  <c r="AY322" i="65"/>
  <c r="BB322" i="65" s="1"/>
  <c r="AW328" i="65"/>
  <c r="AQ329" i="65"/>
  <c r="AJ329" i="65"/>
  <c r="AI329" i="65"/>
  <c r="AW327" i="65"/>
  <c r="AR327" i="65"/>
  <c r="AH327" i="65"/>
  <c r="AR328" i="65"/>
  <c r="AH328" i="65"/>
  <c r="H324" i="65"/>
  <c r="BC324" i="65" a="1"/>
  <c r="BC324" i="65" s="1"/>
  <c r="BD324" i="65" s="1"/>
  <c r="BE324" i="65" s="1"/>
  <c r="AX324" i="65" a="1"/>
  <c r="AX324" i="65" s="1"/>
  <c r="AN332" i="65"/>
  <c r="C332" i="65"/>
  <c r="D332" i="65"/>
  <c r="G332" i="65" s="1"/>
  <c r="AO332" i="65"/>
  <c r="E332" i="65"/>
  <c r="F332" i="65"/>
  <c r="R332" i="65"/>
  <c r="M332" i="65"/>
  <c r="I332" i="65"/>
  <c r="Z332" i="65"/>
  <c r="AP332" i="65"/>
  <c r="O332" i="65"/>
  <c r="AB332" i="65"/>
  <c r="K332" i="65"/>
  <c r="Q332" i="65"/>
  <c r="AD332" i="65"/>
  <c r="AA332" i="65"/>
  <c r="AC332" i="65"/>
  <c r="L332" i="65"/>
  <c r="AT332" i="65" s="1"/>
  <c r="J332" i="65"/>
  <c r="N332" i="65"/>
  <c r="S332" i="65"/>
  <c r="P332" i="65"/>
  <c r="BF330" i="65"/>
  <c r="AZ330" i="65"/>
  <c r="AN330" i="65"/>
  <c r="C330" i="65"/>
  <c r="D330" i="65"/>
  <c r="G330" i="65" s="1"/>
  <c r="AO330" i="65"/>
  <c r="E330" i="65"/>
  <c r="F330" i="65"/>
  <c r="M330" i="65"/>
  <c r="R330" i="65"/>
  <c r="Z330" i="65"/>
  <c r="I330" i="65"/>
  <c r="AP330" i="65"/>
  <c r="O330" i="65"/>
  <c r="AB330" i="65"/>
  <c r="K330" i="65"/>
  <c r="Q330" i="65"/>
  <c r="AD330" i="65"/>
  <c r="AA330" i="65"/>
  <c r="AC330" i="65"/>
  <c r="L330" i="65"/>
  <c r="AT330" i="65" s="1"/>
  <c r="J330" i="65"/>
  <c r="P330" i="65"/>
  <c r="N330" i="65"/>
  <c r="S330" i="65"/>
  <c r="H326" i="65"/>
  <c r="AS326" i="65" s="1"/>
  <c r="BC326" i="65" a="1"/>
  <c r="BC326" i="65" s="1"/>
  <c r="BD326" i="65" s="1"/>
  <c r="BE326" i="65" s="1"/>
  <c r="AX326" i="65" a="1"/>
  <c r="AX326" i="65" s="1"/>
  <c r="AS324" i="65"/>
  <c r="AN331" i="65"/>
  <c r="C331" i="65"/>
  <c r="D331" i="65"/>
  <c r="G331" i="65" s="1"/>
  <c r="AO331" i="65"/>
  <c r="E331" i="65"/>
  <c r="F331" i="65"/>
  <c r="M331" i="65"/>
  <c r="I331" i="65"/>
  <c r="R331" i="65"/>
  <c r="Z331" i="65"/>
  <c r="O331" i="65"/>
  <c r="K331" i="65"/>
  <c r="AP331" i="65"/>
  <c r="AB331" i="65"/>
  <c r="Q331" i="65"/>
  <c r="AD331" i="65"/>
  <c r="AA331" i="65"/>
  <c r="AC331" i="65"/>
  <c r="J331" i="65"/>
  <c r="L331" i="65"/>
  <c r="AT331" i="65" s="1"/>
  <c r="P331" i="65"/>
  <c r="N331" i="65"/>
  <c r="S331" i="65"/>
  <c r="AQ327" i="65"/>
  <c r="AI327" i="65"/>
  <c r="AJ327" i="65"/>
  <c r="AS325" i="65"/>
  <c r="BA323" i="65"/>
  <c r="AY323" i="65"/>
  <c r="BB323" i="65" s="1"/>
  <c r="H325" i="65"/>
  <c r="BC325" i="65" a="1"/>
  <c r="BC325" i="65" s="1"/>
  <c r="BD325" i="65" s="1"/>
  <c r="BE325" i="65" s="1"/>
  <c r="AX325" i="65" a="1"/>
  <c r="AX325" i="65" s="1"/>
  <c r="AW329" i="65"/>
  <c r="AR329" i="65"/>
  <c r="AH329" i="65"/>
  <c r="BC203" i="34"/>
  <c r="BA203" i="34"/>
  <c r="BD203" i="34" s="1"/>
  <c r="AV214" i="34"/>
  <c r="AW214" i="34" s="1"/>
  <c r="H211" i="34"/>
  <c r="AZ211" i="34" a="1"/>
  <c r="AZ211" i="34" s="1"/>
  <c r="BE211" i="34" a="1"/>
  <c r="BE211" i="34" s="1"/>
  <c r="BF211" i="34" s="1"/>
  <c r="BH211" i="34" a="1"/>
  <c r="BH211" i="34" s="1"/>
  <c r="BI211" i="34" s="1"/>
  <c r="AV209" i="34"/>
  <c r="AW209" i="34" s="1"/>
  <c r="AR213" i="34"/>
  <c r="AH213" i="34"/>
  <c r="BG203" i="34"/>
  <c r="BJ203" i="34" s="1"/>
  <c r="AX203" i="34"/>
  <c r="AJ209" i="34"/>
  <c r="AQ209" i="34"/>
  <c r="AI209" i="34"/>
  <c r="H206" i="34"/>
  <c r="AS206" i="34" s="1"/>
  <c r="BE206" i="34" a="1"/>
  <c r="BE206" i="34" s="1"/>
  <c r="BF206" i="34" s="1"/>
  <c r="AZ206" i="34" a="1"/>
  <c r="AZ206" i="34" s="1"/>
  <c r="BH206" i="34" a="1"/>
  <c r="BH206" i="34" s="1"/>
  <c r="BG207" i="34"/>
  <c r="BJ207" i="34" s="1"/>
  <c r="AX207" i="34"/>
  <c r="AN212" i="34"/>
  <c r="C212" i="34"/>
  <c r="D212" i="34"/>
  <c r="G212" i="34" s="1"/>
  <c r="AO212" i="34"/>
  <c r="E212" i="34"/>
  <c r="F212" i="34"/>
  <c r="M212" i="34"/>
  <c r="I212" i="34"/>
  <c r="AP212" i="34"/>
  <c r="Z212" i="34"/>
  <c r="R212" i="34"/>
  <c r="K212" i="34"/>
  <c r="AB212" i="34"/>
  <c r="O212" i="34"/>
  <c r="Q212" i="34"/>
  <c r="AD212" i="34"/>
  <c r="AC212" i="34"/>
  <c r="J212" i="34"/>
  <c r="AT212" i="34" s="1"/>
  <c r="L212" i="34"/>
  <c r="AA212" i="34"/>
  <c r="N212" i="34"/>
  <c r="S212" i="34"/>
  <c r="P212" i="34"/>
  <c r="AS207" i="34"/>
  <c r="BL216" i="34"/>
  <c r="BB216" i="34"/>
  <c r="AN216" i="34"/>
  <c r="C216" i="34"/>
  <c r="D216" i="34"/>
  <c r="G216" i="34" s="1"/>
  <c r="AO216" i="34"/>
  <c r="E216" i="34"/>
  <c r="F216" i="34"/>
  <c r="M216" i="34"/>
  <c r="I216" i="34"/>
  <c r="AP216" i="34"/>
  <c r="Z216" i="34"/>
  <c r="R216" i="34"/>
  <c r="O216" i="34"/>
  <c r="K216" i="34"/>
  <c r="AB216" i="34"/>
  <c r="Q216" i="34"/>
  <c r="AD216" i="34"/>
  <c r="AA216" i="34"/>
  <c r="AC216" i="34"/>
  <c r="J216" i="34"/>
  <c r="AT216" i="34" s="1"/>
  <c r="L216" i="34"/>
  <c r="N216" i="34"/>
  <c r="S216" i="34"/>
  <c r="P216" i="34"/>
  <c r="BC208" i="34"/>
  <c r="BA208" i="34"/>
  <c r="BD208" i="34" s="1"/>
  <c r="BK205" i="34"/>
  <c r="H210" i="34"/>
  <c r="BH210" i="34" a="1"/>
  <c r="BH210" i="34" s="1"/>
  <c r="BI210" i="34" s="1"/>
  <c r="BE210" i="34" a="1"/>
  <c r="BE210" i="34" s="1"/>
  <c r="BF210" i="34" s="1"/>
  <c r="AZ210" i="34" a="1"/>
  <c r="AZ210" i="34" s="1"/>
  <c r="AI213" i="34"/>
  <c r="AJ213" i="34"/>
  <c r="AQ213" i="34"/>
  <c r="AS211" i="34"/>
  <c r="AN217" i="34"/>
  <c r="C217" i="34"/>
  <c r="D217" i="34"/>
  <c r="G217" i="34" s="1"/>
  <c r="AO217" i="34"/>
  <c r="E217" i="34"/>
  <c r="F217" i="34"/>
  <c r="M217" i="34"/>
  <c r="I217" i="34"/>
  <c r="AP217" i="34"/>
  <c r="Z217" i="34"/>
  <c r="R217" i="34"/>
  <c r="O217" i="34"/>
  <c r="K217" i="34"/>
  <c r="AB217" i="34"/>
  <c r="Q217" i="34"/>
  <c r="AD217" i="34"/>
  <c r="AA217" i="34"/>
  <c r="AC217" i="34"/>
  <c r="L217" i="34"/>
  <c r="J217" i="34"/>
  <c r="AT217" i="34" s="1"/>
  <c r="N217" i="34"/>
  <c r="S217" i="34"/>
  <c r="P217" i="34"/>
  <c r="AR209" i="34"/>
  <c r="AH209" i="34"/>
  <c r="AX208" i="34"/>
  <c r="BG208" i="34"/>
  <c r="BJ208" i="34" s="1"/>
  <c r="BK208" i="34" s="1"/>
  <c r="BC207" i="34"/>
  <c r="BA207" i="34"/>
  <c r="BD207" i="34" s="1"/>
  <c r="AV213" i="34"/>
  <c r="AW213" i="34" s="1"/>
  <c r="AY213" i="34"/>
  <c r="AR214" i="34"/>
  <c r="AH214" i="34"/>
  <c r="AY214" i="34"/>
  <c r="AJ214" i="34"/>
  <c r="AI214" i="34"/>
  <c r="AQ214" i="34"/>
  <c r="BI206" i="34"/>
  <c r="A215" i="34"/>
  <c r="A334" i="65"/>
  <c r="A335" i="65"/>
  <c r="A333" i="65"/>
  <c r="A220" i="34"/>
  <c r="A219" i="34"/>
  <c r="AY217" i="34" l="1"/>
  <c r="AN335" i="65"/>
  <c r="C335" i="65"/>
  <c r="D335" i="65"/>
  <c r="G335" i="65" s="1"/>
  <c r="AO335" i="65"/>
  <c r="E335" i="65"/>
  <c r="F335" i="65"/>
  <c r="I335" i="65"/>
  <c r="Z335" i="65"/>
  <c r="R335" i="65"/>
  <c r="M335" i="65"/>
  <c r="K335" i="65"/>
  <c r="AB335" i="65"/>
  <c r="O335" i="65"/>
  <c r="AP335" i="65"/>
  <c r="Q335" i="65"/>
  <c r="AD335" i="65"/>
  <c r="AA335" i="65"/>
  <c r="AC335" i="65"/>
  <c r="L335" i="65"/>
  <c r="AT335" i="65" s="1"/>
  <c r="J335" i="65"/>
  <c r="N335" i="65"/>
  <c r="S335" i="65"/>
  <c r="P335" i="65"/>
  <c r="AW331" i="65"/>
  <c r="AN334" i="65"/>
  <c r="C334" i="65"/>
  <c r="D334" i="65"/>
  <c r="G334" i="65" s="1"/>
  <c r="AO334" i="65"/>
  <c r="E334" i="65"/>
  <c r="F334" i="65"/>
  <c r="R334" i="65"/>
  <c r="I334" i="65"/>
  <c r="M334" i="65"/>
  <c r="Z334" i="65"/>
  <c r="AP334" i="65"/>
  <c r="O334" i="65"/>
  <c r="K334" i="65"/>
  <c r="AB334" i="65"/>
  <c r="Q334" i="65"/>
  <c r="AD334" i="65"/>
  <c r="AA334" i="65"/>
  <c r="AC334" i="65"/>
  <c r="J334" i="65"/>
  <c r="L334" i="65"/>
  <c r="AT334" i="65" s="1"/>
  <c r="N334" i="65"/>
  <c r="S334" i="65"/>
  <c r="P334" i="65"/>
  <c r="AW330" i="65"/>
  <c r="AR330" i="65"/>
  <c r="AH330" i="65"/>
  <c r="AR331" i="65"/>
  <c r="AH331" i="65"/>
  <c r="AU332" i="65"/>
  <c r="AV332" i="65"/>
  <c r="AI332" i="65"/>
  <c r="AQ332" i="65"/>
  <c r="AJ332" i="65"/>
  <c r="BA325" i="65"/>
  <c r="AY325" i="65"/>
  <c r="BB325" i="65" s="1"/>
  <c r="AV331" i="65"/>
  <c r="AU331" i="65"/>
  <c r="AV330" i="65"/>
  <c r="AU330" i="65"/>
  <c r="AI330" i="65"/>
  <c r="AQ330" i="65"/>
  <c r="AJ330" i="65"/>
  <c r="H329" i="65"/>
  <c r="AS329" i="65" s="1"/>
  <c r="BC329" i="65" a="1"/>
  <c r="BC329" i="65" s="1"/>
  <c r="BD329" i="65" s="1"/>
  <c r="BE329" i="65" s="1"/>
  <c r="AX329" i="65" a="1"/>
  <c r="AX329" i="65" s="1"/>
  <c r="H328" i="65"/>
  <c r="AS328" i="65" s="1"/>
  <c r="BC328" i="65" a="1"/>
  <c r="BC328" i="65" s="1"/>
  <c r="BD328" i="65" s="1"/>
  <c r="BE328" i="65" s="1"/>
  <c r="AX328" i="65" a="1"/>
  <c r="AX328" i="65" s="1"/>
  <c r="BA326" i="65"/>
  <c r="AY326" i="65"/>
  <c r="BB326" i="65" s="1"/>
  <c r="AW332" i="65"/>
  <c r="AR332" i="65"/>
  <c r="AH332" i="65"/>
  <c r="BA324" i="65"/>
  <c r="AY324" i="65"/>
  <c r="BB324" i="65" s="1"/>
  <c r="H327" i="65"/>
  <c r="AS327" i="65" s="1"/>
  <c r="BC327" i="65" a="1"/>
  <c r="BC327" i="65" s="1"/>
  <c r="BD327" i="65" s="1"/>
  <c r="BE327" i="65" s="1"/>
  <c r="AX327" i="65" a="1"/>
  <c r="AX327" i="65" s="1"/>
  <c r="AI331" i="65"/>
  <c r="AJ331" i="65"/>
  <c r="AQ331" i="65"/>
  <c r="AZ333" i="65"/>
  <c r="BF333" i="65"/>
  <c r="AN333" i="65"/>
  <c r="C333" i="65"/>
  <c r="D333" i="65"/>
  <c r="G333" i="65" s="1"/>
  <c r="AO333" i="65"/>
  <c r="E333" i="65"/>
  <c r="F333" i="65"/>
  <c r="M333" i="65"/>
  <c r="I333" i="65"/>
  <c r="R333" i="65"/>
  <c r="Z333" i="65"/>
  <c r="K333" i="65"/>
  <c r="AP333" i="65"/>
  <c r="AW333" i="65" s="1"/>
  <c r="O333" i="65"/>
  <c r="AB333" i="65"/>
  <c r="Q333" i="65"/>
  <c r="AD333" i="65"/>
  <c r="AA333" i="65"/>
  <c r="AC333" i="65"/>
  <c r="L333" i="65"/>
  <c r="AT333" i="65" s="1"/>
  <c r="J333" i="65"/>
  <c r="N333" i="65"/>
  <c r="P333" i="65"/>
  <c r="S333" i="65"/>
  <c r="BC210" i="34"/>
  <c r="BA210" i="34"/>
  <c r="BD210" i="34" s="1"/>
  <c r="AQ216" i="34"/>
  <c r="AI216" i="34"/>
  <c r="AJ216" i="34"/>
  <c r="AV217" i="34"/>
  <c r="AW217" i="34" s="1"/>
  <c r="H209" i="34"/>
  <c r="BE209" i="34" a="1"/>
  <c r="BE209" i="34" s="1"/>
  <c r="BF209" i="34" s="1"/>
  <c r="AZ209" i="34" a="1"/>
  <c r="AZ209" i="34" s="1"/>
  <c r="BH209" i="34" a="1"/>
  <c r="BH209" i="34" s="1"/>
  <c r="BC211" i="34"/>
  <c r="BA211" i="34"/>
  <c r="BD211" i="34" s="1"/>
  <c r="AR216" i="34"/>
  <c r="AH216" i="34"/>
  <c r="AY212" i="34"/>
  <c r="AQ212" i="34"/>
  <c r="AI212" i="34"/>
  <c r="AJ212" i="34"/>
  <c r="AS209" i="34"/>
  <c r="H214" i="34"/>
  <c r="BE214" i="34" a="1"/>
  <c r="BE214" i="34" s="1"/>
  <c r="BF214" i="34" s="1"/>
  <c r="BH214" i="34" a="1"/>
  <c r="BH214" i="34" s="1"/>
  <c r="AZ214" i="34" a="1"/>
  <c r="AZ214" i="34" s="1"/>
  <c r="AX210" i="34"/>
  <c r="BG210" i="34"/>
  <c r="BJ210" i="34" s="1"/>
  <c r="BK210" i="34" s="1"/>
  <c r="AY216" i="34"/>
  <c r="BK207" i="34"/>
  <c r="BK203" i="34"/>
  <c r="BG211" i="34"/>
  <c r="BJ211" i="34" s="1"/>
  <c r="BK211" i="34" s="1"/>
  <c r="AX211" i="34"/>
  <c r="BB219" i="34"/>
  <c r="BL219" i="34"/>
  <c r="AN219" i="34"/>
  <c r="C219" i="34"/>
  <c r="D219" i="34"/>
  <c r="G219" i="34" s="1"/>
  <c r="AO219" i="34"/>
  <c r="E219" i="34"/>
  <c r="F219" i="34"/>
  <c r="I219" i="34"/>
  <c r="M219" i="34"/>
  <c r="AP219" i="34"/>
  <c r="Z219" i="34"/>
  <c r="R219" i="34"/>
  <c r="O219" i="34"/>
  <c r="K219" i="34"/>
  <c r="AB219" i="34"/>
  <c r="Q219" i="34"/>
  <c r="AD219" i="34"/>
  <c r="AA219" i="34"/>
  <c r="AC219" i="34"/>
  <c r="J219" i="34"/>
  <c r="AT219" i="34" s="1"/>
  <c r="L219" i="34"/>
  <c r="S219" i="34"/>
  <c r="N219" i="34"/>
  <c r="P219" i="34"/>
  <c r="AN220" i="34"/>
  <c r="C220" i="34"/>
  <c r="D220" i="34"/>
  <c r="G220" i="34" s="1"/>
  <c r="AO220" i="34"/>
  <c r="E220" i="34"/>
  <c r="F220" i="34"/>
  <c r="M220" i="34"/>
  <c r="I220" i="34"/>
  <c r="AP220" i="34"/>
  <c r="Z220" i="34"/>
  <c r="R220" i="34"/>
  <c r="O220" i="34"/>
  <c r="K220" i="34"/>
  <c r="AB220" i="34"/>
  <c r="Q220" i="34"/>
  <c r="AD220" i="34"/>
  <c r="AA220" i="34"/>
  <c r="AC220" i="34"/>
  <c r="L220" i="34"/>
  <c r="J220" i="34"/>
  <c r="AT220" i="34" s="1"/>
  <c r="N220" i="34"/>
  <c r="S220" i="34"/>
  <c r="P220" i="34"/>
  <c r="AI217" i="34"/>
  <c r="AQ217" i="34"/>
  <c r="AJ217" i="34"/>
  <c r="AN215" i="34"/>
  <c r="C215" i="34"/>
  <c r="D215" i="34"/>
  <c r="G215" i="34" s="1"/>
  <c r="AO215" i="34"/>
  <c r="E215" i="34"/>
  <c r="F215" i="34"/>
  <c r="M215" i="34"/>
  <c r="I215" i="34"/>
  <c r="AP215" i="34"/>
  <c r="R215" i="34"/>
  <c r="Z215" i="34"/>
  <c r="AB215" i="34"/>
  <c r="O215" i="34"/>
  <c r="K215" i="34"/>
  <c r="Q215" i="34"/>
  <c r="AD215" i="34"/>
  <c r="AA215" i="34"/>
  <c r="AC215" i="34"/>
  <c r="L215" i="34"/>
  <c r="J215" i="34"/>
  <c r="AT215" i="34" s="1"/>
  <c r="S215" i="34"/>
  <c r="N215" i="34"/>
  <c r="P215" i="34"/>
  <c r="AS214" i="34"/>
  <c r="AS210" i="34"/>
  <c r="BI214" i="34"/>
  <c r="AR217" i="34"/>
  <c r="AH217" i="34"/>
  <c r="AV216" i="34"/>
  <c r="AW216" i="34" s="1"/>
  <c r="AV212" i="34"/>
  <c r="AW212" i="34" s="1"/>
  <c r="BC206" i="34"/>
  <c r="BA206" i="34"/>
  <c r="BD206" i="34" s="1"/>
  <c r="H213" i="34"/>
  <c r="BH213" i="34" a="1"/>
  <c r="BH213" i="34" s="1"/>
  <c r="BI213" i="34" s="1"/>
  <c r="BE213" i="34" a="1"/>
  <c r="BE213" i="34" s="1"/>
  <c r="BF213" i="34" s="1"/>
  <c r="AZ213" i="34" a="1"/>
  <c r="AZ213" i="34" s="1"/>
  <c r="AR212" i="34"/>
  <c r="AH212" i="34"/>
  <c r="BG206" i="34"/>
  <c r="BJ206" i="34" s="1"/>
  <c r="AX206" i="34"/>
  <c r="BI209" i="34"/>
  <c r="A218" i="34"/>
  <c r="A336" i="65"/>
  <c r="A337" i="65"/>
  <c r="A338" i="65"/>
  <c r="A222" i="34"/>
  <c r="A223" i="34"/>
  <c r="AY219" i="34" l="1"/>
  <c r="BK206" i="34"/>
  <c r="AW334" i="65"/>
  <c r="BA328" i="65"/>
  <c r="AY328" i="65"/>
  <c r="BB328" i="65" s="1"/>
  <c r="AV334" i="65"/>
  <c r="AU334" i="65"/>
  <c r="AN338" i="65"/>
  <c r="C338" i="65"/>
  <c r="D338" i="65"/>
  <c r="G338" i="65" s="1"/>
  <c r="AO338" i="65"/>
  <c r="E338" i="65"/>
  <c r="F338" i="65"/>
  <c r="I338" i="65"/>
  <c r="R338" i="65"/>
  <c r="Z338" i="65"/>
  <c r="M338" i="65"/>
  <c r="AP338" i="65"/>
  <c r="O338" i="65"/>
  <c r="K338" i="65"/>
  <c r="AB338" i="65"/>
  <c r="Q338" i="65"/>
  <c r="AD338" i="65"/>
  <c r="AA338" i="65"/>
  <c r="AC338" i="65"/>
  <c r="J338" i="65"/>
  <c r="L338" i="65"/>
  <c r="AT338" i="65" s="1"/>
  <c r="N338" i="65"/>
  <c r="S338" i="65"/>
  <c r="P338" i="65"/>
  <c r="AR333" i="65"/>
  <c r="AH333" i="65"/>
  <c r="H330" i="65"/>
  <c r="AS330" i="65" s="1"/>
  <c r="AX330" i="65" a="1"/>
  <c r="AX330" i="65" s="1"/>
  <c r="BC330" i="65" a="1"/>
  <c r="BC330" i="65" s="1"/>
  <c r="BD330" i="65" s="1"/>
  <c r="BE330" i="65" s="1"/>
  <c r="AI334" i="65"/>
  <c r="AJ334" i="65"/>
  <c r="AQ334" i="65"/>
  <c r="AN337" i="65"/>
  <c r="C337" i="65"/>
  <c r="D337" i="65"/>
  <c r="G337" i="65" s="1"/>
  <c r="AO337" i="65"/>
  <c r="E337" i="65"/>
  <c r="F337" i="65"/>
  <c r="I337" i="65"/>
  <c r="M337" i="65"/>
  <c r="R337" i="65"/>
  <c r="Z337" i="65"/>
  <c r="AB337" i="65"/>
  <c r="AP337" i="65"/>
  <c r="K337" i="65"/>
  <c r="O337" i="65"/>
  <c r="Q337" i="65"/>
  <c r="AD337" i="65"/>
  <c r="AA337" i="65"/>
  <c r="AC337" i="65"/>
  <c r="J337" i="65"/>
  <c r="L337" i="65"/>
  <c r="AT337" i="65" s="1"/>
  <c r="N337" i="65"/>
  <c r="S337" i="65"/>
  <c r="P337" i="65"/>
  <c r="BA327" i="65"/>
  <c r="AY327" i="65"/>
  <c r="BB327" i="65" s="1"/>
  <c r="H332" i="65"/>
  <c r="AX332" i="65" a="1"/>
  <c r="AX332" i="65" s="1"/>
  <c r="BC332" i="65" a="1"/>
  <c r="BC332" i="65" s="1"/>
  <c r="BD332" i="65" s="1"/>
  <c r="BE332" i="65" s="1"/>
  <c r="AW335" i="65"/>
  <c r="AQ335" i="65"/>
  <c r="AJ335" i="65"/>
  <c r="AI335" i="65"/>
  <c r="BA329" i="65"/>
  <c r="AY329" i="65"/>
  <c r="BB329" i="65" s="1"/>
  <c r="AS332" i="65"/>
  <c r="AR334" i="65"/>
  <c r="AH334" i="65"/>
  <c r="AU335" i="65"/>
  <c r="AV335" i="65"/>
  <c r="AZ336" i="65"/>
  <c r="BF336" i="65"/>
  <c r="AN336" i="65"/>
  <c r="C336" i="65"/>
  <c r="D336" i="65"/>
  <c r="G336" i="65" s="1"/>
  <c r="AO336" i="65"/>
  <c r="E336" i="65"/>
  <c r="F336" i="65"/>
  <c r="I336" i="65"/>
  <c r="R336" i="65"/>
  <c r="Z336" i="65"/>
  <c r="M336" i="65"/>
  <c r="O336" i="65"/>
  <c r="K336" i="65"/>
  <c r="AB336" i="65"/>
  <c r="AP336" i="65"/>
  <c r="Q336" i="65"/>
  <c r="AD336" i="65"/>
  <c r="AA336" i="65"/>
  <c r="AC336" i="65"/>
  <c r="J336" i="65"/>
  <c r="L336" i="65"/>
  <c r="AT336" i="65" s="1"/>
  <c r="N336" i="65"/>
  <c r="S336" i="65"/>
  <c r="P336" i="65"/>
  <c r="AQ333" i="65"/>
  <c r="AI333" i="65"/>
  <c r="AJ333" i="65"/>
  <c r="H331" i="65"/>
  <c r="BC331" i="65" a="1"/>
  <c r="BC331" i="65" s="1"/>
  <c r="BD331" i="65" s="1"/>
  <c r="BE331" i="65" s="1"/>
  <c r="AX331" i="65" a="1"/>
  <c r="AX331" i="65" s="1"/>
  <c r="AV333" i="65"/>
  <c r="AU333" i="65"/>
  <c r="AS331" i="65"/>
  <c r="AR335" i="65"/>
  <c r="AH335" i="65"/>
  <c r="AY215" i="34"/>
  <c r="AJ215" i="34"/>
  <c r="AQ215" i="34"/>
  <c r="AI215" i="34"/>
  <c r="AR220" i="34"/>
  <c r="AH220" i="34"/>
  <c r="AI219" i="34"/>
  <c r="AQ219" i="34"/>
  <c r="AJ219" i="34"/>
  <c r="AV215" i="34"/>
  <c r="AW215" i="34" s="1"/>
  <c r="AY220" i="34"/>
  <c r="BC209" i="34"/>
  <c r="BA209" i="34"/>
  <c r="BD209" i="34" s="1"/>
  <c r="BC214" i="34"/>
  <c r="BA214" i="34"/>
  <c r="BD214" i="34" s="1"/>
  <c r="H216" i="34"/>
  <c r="AZ216" i="34" a="1"/>
  <c r="AZ216" i="34" s="1"/>
  <c r="BH216" i="34" a="1"/>
  <c r="BH216" i="34" s="1"/>
  <c r="BE216" i="34" a="1"/>
  <c r="BE216" i="34" s="1"/>
  <c r="BF216" i="34" s="1"/>
  <c r="AN223" i="34"/>
  <c r="C223" i="34"/>
  <c r="D223" i="34"/>
  <c r="G223" i="34" s="1"/>
  <c r="AO223" i="34"/>
  <c r="E223" i="34"/>
  <c r="F223" i="34"/>
  <c r="M223" i="34"/>
  <c r="I223" i="34"/>
  <c r="AP223" i="34"/>
  <c r="Z223" i="34"/>
  <c r="R223" i="34"/>
  <c r="O223" i="34"/>
  <c r="K223" i="34"/>
  <c r="AB223" i="34"/>
  <c r="Q223" i="34"/>
  <c r="AD223" i="34"/>
  <c r="AA223" i="34"/>
  <c r="AC223" i="34"/>
  <c r="L223" i="34"/>
  <c r="J223" i="34"/>
  <c r="AT223" i="34" s="1"/>
  <c r="S223" i="34"/>
  <c r="N223" i="34"/>
  <c r="P223" i="34"/>
  <c r="AX213" i="34"/>
  <c r="BG213" i="34"/>
  <c r="BJ213" i="34" s="1"/>
  <c r="BG209" i="34"/>
  <c r="BJ209" i="34" s="1"/>
  <c r="BK209" i="34" s="1"/>
  <c r="AX209" i="34"/>
  <c r="AN218" i="34"/>
  <c r="C218" i="34"/>
  <c r="D218" i="34"/>
  <c r="G218" i="34" s="1"/>
  <c r="AO218" i="34"/>
  <c r="E218" i="34"/>
  <c r="F218" i="34"/>
  <c r="M218" i="34"/>
  <c r="I218" i="34"/>
  <c r="AP218" i="34"/>
  <c r="Z218" i="34"/>
  <c r="R218" i="34"/>
  <c r="K218" i="34"/>
  <c r="AB218" i="34"/>
  <c r="O218" i="34"/>
  <c r="Q218" i="34"/>
  <c r="AD218" i="34"/>
  <c r="AA218" i="34"/>
  <c r="AC218" i="34"/>
  <c r="L218" i="34"/>
  <c r="J218" i="34"/>
  <c r="AT218" i="34" s="1"/>
  <c r="N218" i="34"/>
  <c r="S218" i="34"/>
  <c r="P218" i="34"/>
  <c r="BI216" i="34"/>
  <c r="AS213" i="34"/>
  <c r="H217" i="34"/>
  <c r="AZ217" i="34" a="1"/>
  <c r="AZ217" i="34" s="1"/>
  <c r="BH217" i="34" a="1"/>
  <c r="BH217" i="34" s="1"/>
  <c r="BI217" i="34" s="1"/>
  <c r="BE217" i="34" a="1"/>
  <c r="BE217" i="34" s="1"/>
  <c r="BF217" i="34" s="1"/>
  <c r="AV220" i="34"/>
  <c r="AW220" i="34" s="1"/>
  <c r="AR219" i="34"/>
  <c r="AH219" i="34"/>
  <c r="BB222" i="34"/>
  <c r="BL222" i="34"/>
  <c r="AN222" i="34"/>
  <c r="C222" i="34"/>
  <c r="D222" i="34"/>
  <c r="G222" i="34" s="1"/>
  <c r="AO222" i="34"/>
  <c r="E222" i="34"/>
  <c r="F222" i="34"/>
  <c r="M222" i="34"/>
  <c r="I222" i="34"/>
  <c r="AP222" i="34"/>
  <c r="Z222" i="34"/>
  <c r="R222" i="34"/>
  <c r="AB222" i="34"/>
  <c r="O222" i="34"/>
  <c r="K222" i="34"/>
  <c r="Q222" i="34"/>
  <c r="AD222" i="34"/>
  <c r="AA222" i="34"/>
  <c r="AC222" i="34"/>
  <c r="J222" i="34"/>
  <c r="AT222" i="34" s="1"/>
  <c r="L222" i="34"/>
  <c r="N222" i="34"/>
  <c r="S222" i="34"/>
  <c r="P222" i="34"/>
  <c r="H212" i="34"/>
  <c r="BH212" i="34" a="1"/>
  <c r="BH212" i="34" s="1"/>
  <c r="BI212" i="34" s="1"/>
  <c r="AZ212" i="34" a="1"/>
  <c r="AZ212" i="34" s="1"/>
  <c r="BE212" i="34" a="1"/>
  <c r="BE212" i="34" s="1"/>
  <c r="BF212" i="34" s="1"/>
  <c r="AI220" i="34"/>
  <c r="AQ220" i="34"/>
  <c r="AJ220" i="34"/>
  <c r="BC213" i="34"/>
  <c r="BA213" i="34"/>
  <c r="BD213" i="34" s="1"/>
  <c r="AR215" i="34"/>
  <c r="AH215" i="34"/>
  <c r="AV219" i="34"/>
  <c r="AW219" i="34" s="1"/>
  <c r="BG214" i="34"/>
  <c r="BJ214" i="34" s="1"/>
  <c r="BK214" i="34" s="1"/>
  <c r="AX214" i="34"/>
  <c r="A221" i="34"/>
  <c r="A341" i="65"/>
  <c r="A340" i="65"/>
  <c r="A339" i="65"/>
  <c r="A226" i="34"/>
  <c r="A225" i="34"/>
  <c r="AY218" i="34" l="1"/>
  <c r="AW337" i="65"/>
  <c r="BF339" i="65"/>
  <c r="AZ339" i="65"/>
  <c r="AN339" i="65"/>
  <c r="C339" i="65"/>
  <c r="D339" i="65"/>
  <c r="G339" i="65" s="1"/>
  <c r="AO339" i="65"/>
  <c r="E339" i="65"/>
  <c r="F339" i="65"/>
  <c r="R339" i="65"/>
  <c r="M339" i="65"/>
  <c r="I339" i="65"/>
  <c r="Z339" i="65"/>
  <c r="AP339" i="65"/>
  <c r="K339" i="65"/>
  <c r="O339" i="65"/>
  <c r="AB339" i="65"/>
  <c r="Q339" i="65"/>
  <c r="AD339" i="65"/>
  <c r="AA339" i="65"/>
  <c r="AC339" i="65"/>
  <c r="J339" i="65"/>
  <c r="L339" i="65"/>
  <c r="AT339" i="65" s="1"/>
  <c r="S339" i="65"/>
  <c r="N339" i="65"/>
  <c r="P339" i="65"/>
  <c r="AN341" i="65"/>
  <c r="C341" i="65"/>
  <c r="D341" i="65"/>
  <c r="G341" i="65" s="1"/>
  <c r="AO341" i="65"/>
  <c r="E341" i="65"/>
  <c r="F341" i="65"/>
  <c r="R341" i="65"/>
  <c r="I341" i="65"/>
  <c r="Z341" i="65"/>
  <c r="M341" i="65"/>
  <c r="O341" i="65"/>
  <c r="AB341" i="65"/>
  <c r="AP341" i="65"/>
  <c r="K341" i="65"/>
  <c r="Q341" i="65"/>
  <c r="AD341" i="65"/>
  <c r="AA341" i="65"/>
  <c r="AC341" i="65"/>
  <c r="J341" i="65"/>
  <c r="L341" i="65"/>
  <c r="AT341" i="65" s="1"/>
  <c r="S341" i="65"/>
  <c r="P341" i="65"/>
  <c r="N341" i="65"/>
  <c r="H335" i="65"/>
  <c r="AX335" i="65" a="1"/>
  <c r="AX335" i="65" s="1"/>
  <c r="BC335" i="65" a="1"/>
  <c r="BC335" i="65" s="1"/>
  <c r="BD335" i="65" s="1"/>
  <c r="BE335" i="65" s="1"/>
  <c r="BA330" i="65"/>
  <c r="AY330" i="65"/>
  <c r="BB330" i="65" s="1"/>
  <c r="AJ338" i="65"/>
  <c r="AQ338" i="65"/>
  <c r="AI338" i="65"/>
  <c r="BA331" i="65"/>
  <c r="AY331" i="65"/>
  <c r="BB331" i="65" s="1"/>
  <c r="H334" i="65"/>
  <c r="BC334" i="65" a="1"/>
  <c r="BC334" i="65" s="1"/>
  <c r="BD334" i="65" s="1"/>
  <c r="BE334" i="65" s="1"/>
  <c r="AX334" i="65" a="1"/>
  <c r="AX334" i="65" s="1"/>
  <c r="AS333" i="65"/>
  <c r="AV336" i="65"/>
  <c r="AU336" i="65"/>
  <c r="AW336" i="65"/>
  <c r="AR337" i="65"/>
  <c r="AH337" i="65"/>
  <c r="AU338" i="65"/>
  <c r="AV338" i="65"/>
  <c r="BA332" i="65"/>
  <c r="AY332" i="65"/>
  <c r="BB332" i="65" s="1"/>
  <c r="AI337" i="65"/>
  <c r="AJ337" i="65"/>
  <c r="AQ337" i="65"/>
  <c r="AS334" i="65"/>
  <c r="H333" i="65"/>
  <c r="BC333" i="65" a="1"/>
  <c r="BC333" i="65" s="1"/>
  <c r="BD333" i="65" s="1"/>
  <c r="BE333" i="65" s="1"/>
  <c r="AX333" i="65" a="1"/>
  <c r="AX333" i="65" s="1"/>
  <c r="AR336" i="65"/>
  <c r="AH336" i="65"/>
  <c r="AS335" i="65"/>
  <c r="AU337" i="65"/>
  <c r="AV337" i="65"/>
  <c r="AW338" i="65"/>
  <c r="AR338" i="65"/>
  <c r="AH338" i="65"/>
  <c r="AJ336" i="65"/>
  <c r="AI336" i="65"/>
  <c r="AQ336" i="65"/>
  <c r="AN340" i="65"/>
  <c r="C340" i="65"/>
  <c r="D340" i="65"/>
  <c r="G340" i="65" s="1"/>
  <c r="AO340" i="65"/>
  <c r="E340" i="65"/>
  <c r="F340" i="65"/>
  <c r="M340" i="65"/>
  <c r="I340" i="65"/>
  <c r="R340" i="65"/>
  <c r="Z340" i="65"/>
  <c r="AP340" i="65"/>
  <c r="O340" i="65"/>
  <c r="K340" i="65"/>
  <c r="AB340" i="65"/>
  <c r="Q340" i="65"/>
  <c r="AD340" i="65"/>
  <c r="AA340" i="65"/>
  <c r="AC340" i="65"/>
  <c r="J340" i="65"/>
  <c r="L340" i="65"/>
  <c r="AT340" i="65" s="1"/>
  <c r="S340" i="65"/>
  <c r="P340" i="65"/>
  <c r="N340" i="65"/>
  <c r="AI223" i="34"/>
  <c r="AQ223" i="34"/>
  <c r="AJ223" i="34"/>
  <c r="BC216" i="34"/>
  <c r="BA216" i="34"/>
  <c r="BD216" i="34" s="1"/>
  <c r="BL225" i="34"/>
  <c r="BB225" i="34"/>
  <c r="AN225" i="34"/>
  <c r="C225" i="34"/>
  <c r="D225" i="34"/>
  <c r="G225" i="34" s="1"/>
  <c r="AO225" i="34"/>
  <c r="E225" i="34"/>
  <c r="F225" i="34"/>
  <c r="M225" i="34"/>
  <c r="I225" i="34"/>
  <c r="Z225" i="34"/>
  <c r="AP225" i="34"/>
  <c r="AY225" i="34" s="1"/>
  <c r="R225" i="34"/>
  <c r="O225" i="34"/>
  <c r="K225" i="34"/>
  <c r="AB225" i="34"/>
  <c r="Q225" i="34"/>
  <c r="AD225" i="34"/>
  <c r="AA225" i="34"/>
  <c r="AC225" i="34"/>
  <c r="L225" i="34"/>
  <c r="J225" i="34"/>
  <c r="AT225" i="34" s="1"/>
  <c r="N225" i="34"/>
  <c r="S225" i="34"/>
  <c r="P225" i="34"/>
  <c r="AN226" i="34"/>
  <c r="C226" i="34"/>
  <c r="D226" i="34"/>
  <c r="G226" i="34" s="1"/>
  <c r="AO226" i="34"/>
  <c r="E226" i="34"/>
  <c r="F226" i="34"/>
  <c r="M226" i="34"/>
  <c r="I226" i="34"/>
  <c r="Z226" i="34"/>
  <c r="AP226" i="34"/>
  <c r="R226" i="34"/>
  <c r="O226" i="34"/>
  <c r="K226" i="34"/>
  <c r="AB226" i="34"/>
  <c r="Q226" i="34"/>
  <c r="AD226" i="34"/>
  <c r="AA226" i="34"/>
  <c r="AC226" i="34"/>
  <c r="L226" i="34"/>
  <c r="J226" i="34"/>
  <c r="AT226" i="34" s="1"/>
  <c r="S226" i="34"/>
  <c r="N226" i="34"/>
  <c r="P226" i="34"/>
  <c r="AR222" i="34"/>
  <c r="AH222" i="34"/>
  <c r="BC217" i="34"/>
  <c r="BA217" i="34"/>
  <c r="BD217" i="34" s="1"/>
  <c r="AR218" i="34"/>
  <c r="AH218" i="34"/>
  <c r="BG216" i="34"/>
  <c r="BJ216" i="34" s="1"/>
  <c r="AX216" i="34"/>
  <c r="AX212" i="34"/>
  <c r="BG212" i="34"/>
  <c r="BJ212" i="34" s="1"/>
  <c r="AY222" i="34"/>
  <c r="AI222" i="34"/>
  <c r="AQ222" i="34"/>
  <c r="AJ222" i="34"/>
  <c r="AX217" i="34"/>
  <c r="BG217" i="34"/>
  <c r="BJ217" i="34" s="1"/>
  <c r="BK217" i="34" s="1"/>
  <c r="AR223" i="34"/>
  <c r="AH223" i="34"/>
  <c r="AS212" i="34"/>
  <c r="H219" i="34"/>
  <c r="BH219" i="34" a="1"/>
  <c r="BH219" i="34" s="1"/>
  <c r="BI219" i="34" s="1"/>
  <c r="AZ219" i="34" a="1"/>
  <c r="AZ219" i="34" s="1"/>
  <c r="BE219" i="34" a="1"/>
  <c r="BE219" i="34" s="1"/>
  <c r="BF219" i="34" s="1"/>
  <c r="H215" i="34"/>
  <c r="BH215" i="34" a="1"/>
  <c r="BH215" i="34" s="1"/>
  <c r="BI215" i="34" s="1"/>
  <c r="AZ215" i="34" a="1"/>
  <c r="AZ215" i="34" s="1"/>
  <c r="BE215" i="34" a="1"/>
  <c r="BE215" i="34" s="1"/>
  <c r="BF215" i="34" s="1"/>
  <c r="AN221" i="34"/>
  <c r="C221" i="34"/>
  <c r="D221" i="34"/>
  <c r="G221" i="34" s="1"/>
  <c r="AO221" i="34"/>
  <c r="E221" i="34"/>
  <c r="F221" i="34"/>
  <c r="M221" i="34"/>
  <c r="I221" i="34"/>
  <c r="AP221" i="34"/>
  <c r="Z221" i="34"/>
  <c r="R221" i="34"/>
  <c r="O221" i="34"/>
  <c r="K221" i="34"/>
  <c r="AB221" i="34"/>
  <c r="Q221" i="34"/>
  <c r="AD221" i="34"/>
  <c r="AA221" i="34"/>
  <c r="AC221" i="34"/>
  <c r="J221" i="34"/>
  <c r="AT221" i="34" s="1"/>
  <c r="L221" i="34"/>
  <c r="P221" i="34"/>
  <c r="S221" i="34"/>
  <c r="N221" i="34"/>
  <c r="BC212" i="34"/>
  <c r="BA212" i="34"/>
  <c r="BD212" i="34" s="1"/>
  <c r="AS217" i="34"/>
  <c r="AV218" i="34"/>
  <c r="AW218" i="34" s="1"/>
  <c r="AY223" i="34"/>
  <c r="AS216" i="34"/>
  <c r="AV222" i="34"/>
  <c r="AW222" i="34" s="1"/>
  <c r="AV223" i="34"/>
  <c r="AW223" i="34" s="1"/>
  <c r="H220" i="34"/>
  <c r="BH220" i="34" a="1"/>
  <c r="BH220" i="34" s="1"/>
  <c r="BI220" i="34" s="1"/>
  <c r="AZ220" i="34" a="1"/>
  <c r="AZ220" i="34" s="1"/>
  <c r="BE220" i="34" a="1"/>
  <c r="BE220" i="34" s="1"/>
  <c r="BF220" i="34" s="1"/>
  <c r="AJ218" i="34"/>
  <c r="AQ218" i="34"/>
  <c r="AI218" i="34"/>
  <c r="BK213" i="34"/>
  <c r="A224" i="34"/>
  <c r="A342" i="65"/>
  <c r="A343" i="65"/>
  <c r="A344" i="65"/>
  <c r="A228" i="34"/>
  <c r="A229" i="34"/>
  <c r="AY221" i="34" l="1"/>
  <c r="AW339" i="65"/>
  <c r="BK216" i="34"/>
  <c r="BA335" i="65"/>
  <c r="AY335" i="65"/>
  <c r="BB335" i="65" s="1"/>
  <c r="AW341" i="65"/>
  <c r="AI341" i="65"/>
  <c r="AQ341" i="65"/>
  <c r="AJ341" i="65"/>
  <c r="AU339" i="65"/>
  <c r="AV339" i="65"/>
  <c r="AN344" i="65"/>
  <c r="C344" i="65"/>
  <c r="D344" i="65"/>
  <c r="G344" i="65" s="1"/>
  <c r="AO344" i="65"/>
  <c r="E344" i="65"/>
  <c r="F344" i="65"/>
  <c r="Z344" i="65"/>
  <c r="R344" i="65"/>
  <c r="M344" i="65"/>
  <c r="I344" i="65"/>
  <c r="AP344" i="65"/>
  <c r="AB344" i="65"/>
  <c r="K344" i="65"/>
  <c r="O344" i="65"/>
  <c r="Q344" i="65"/>
  <c r="AD344" i="65"/>
  <c r="AA344" i="65"/>
  <c r="AC344" i="65"/>
  <c r="J344" i="65"/>
  <c r="L344" i="65"/>
  <c r="AT344" i="65" s="1"/>
  <c r="N344" i="65"/>
  <c r="P344" i="65"/>
  <c r="S344" i="65"/>
  <c r="BA334" i="65"/>
  <c r="AY334" i="65"/>
  <c r="BB334" i="65" s="1"/>
  <c r="AQ339" i="65"/>
  <c r="AJ339" i="65"/>
  <c r="AI339" i="65"/>
  <c r="AR341" i="65"/>
  <c r="AH341" i="65"/>
  <c r="H337" i="65"/>
  <c r="AX337" i="65" a="1"/>
  <c r="AX337" i="65" s="1"/>
  <c r="BC337" i="65" a="1"/>
  <c r="BC337" i="65" s="1"/>
  <c r="BD337" i="65" s="1"/>
  <c r="BE337" i="65" s="1"/>
  <c r="AZ342" i="65"/>
  <c r="BF342" i="65"/>
  <c r="AN342" i="65"/>
  <c r="C342" i="65"/>
  <c r="D342" i="65"/>
  <c r="G342" i="65" s="1"/>
  <c r="AO342" i="65"/>
  <c r="E342" i="65"/>
  <c r="F342" i="65"/>
  <c r="R342" i="65"/>
  <c r="I342" i="65"/>
  <c r="Z342" i="65"/>
  <c r="M342" i="65"/>
  <c r="AP342" i="65"/>
  <c r="O342" i="65"/>
  <c r="AB342" i="65"/>
  <c r="K342" i="65"/>
  <c r="Q342" i="65"/>
  <c r="AD342" i="65"/>
  <c r="AA342" i="65"/>
  <c r="AC342" i="65"/>
  <c r="L342" i="65"/>
  <c r="AT342" i="65" s="1"/>
  <c r="J342" i="65"/>
  <c r="S342" i="65"/>
  <c r="P342" i="65"/>
  <c r="N342" i="65"/>
  <c r="AQ340" i="65"/>
  <c r="AJ340" i="65"/>
  <c r="AI340" i="65"/>
  <c r="H338" i="65"/>
  <c r="AS338" i="65" s="1"/>
  <c r="AX338" i="65" a="1"/>
  <c r="AX338" i="65" s="1"/>
  <c r="BC338" i="65" a="1"/>
  <c r="BC338" i="65" s="1"/>
  <c r="BD338" i="65" s="1"/>
  <c r="BE338" i="65" s="1"/>
  <c r="AR339" i="65"/>
  <c r="AH339" i="65"/>
  <c r="BA333" i="65"/>
  <c r="AY333" i="65"/>
  <c r="BB333" i="65" s="1"/>
  <c r="AN343" i="65"/>
  <c r="C343" i="65"/>
  <c r="D343" i="65"/>
  <c r="G343" i="65" s="1"/>
  <c r="AO343" i="65"/>
  <c r="E343" i="65"/>
  <c r="F343" i="65"/>
  <c r="I343" i="65"/>
  <c r="R343" i="65"/>
  <c r="Z343" i="65"/>
  <c r="M343" i="65"/>
  <c r="K343" i="65"/>
  <c r="AB343" i="65"/>
  <c r="AP343" i="65"/>
  <c r="O343" i="65"/>
  <c r="Q343" i="65"/>
  <c r="AD343" i="65"/>
  <c r="AA343" i="65"/>
  <c r="AC343" i="65"/>
  <c r="J343" i="65"/>
  <c r="L343" i="65"/>
  <c r="AT343" i="65" s="1"/>
  <c r="S343" i="65"/>
  <c r="P343" i="65"/>
  <c r="N343" i="65"/>
  <c r="AU340" i="65"/>
  <c r="AV340" i="65"/>
  <c r="AW340" i="65"/>
  <c r="AR340" i="65"/>
  <c r="AH340" i="65"/>
  <c r="H336" i="65"/>
  <c r="AS336" i="65" s="1"/>
  <c r="BC336" i="65" a="1"/>
  <c r="BC336" i="65" s="1"/>
  <c r="BD336" i="65" s="1"/>
  <c r="BE336" i="65" s="1"/>
  <c r="AX336" i="65" a="1"/>
  <c r="AX336" i="65" s="1"/>
  <c r="AS337" i="65"/>
  <c r="AU341" i="65"/>
  <c r="AV341" i="65"/>
  <c r="AX220" i="34"/>
  <c r="BG220" i="34"/>
  <c r="BJ220" i="34" s="1"/>
  <c r="AV221" i="34"/>
  <c r="AW221" i="34" s="1"/>
  <c r="AN224" i="34"/>
  <c r="C224" i="34"/>
  <c r="D224" i="34"/>
  <c r="G224" i="34" s="1"/>
  <c r="AO224" i="34"/>
  <c r="E224" i="34"/>
  <c r="F224" i="34"/>
  <c r="M224" i="34"/>
  <c r="I224" i="34"/>
  <c r="AP224" i="34"/>
  <c r="Z224" i="34"/>
  <c r="R224" i="34"/>
  <c r="O224" i="34"/>
  <c r="K224" i="34"/>
  <c r="AB224" i="34"/>
  <c r="Q224" i="34"/>
  <c r="AD224" i="34"/>
  <c r="AA224" i="34"/>
  <c r="AC224" i="34"/>
  <c r="L224" i="34"/>
  <c r="J224" i="34"/>
  <c r="AT224" i="34" s="1"/>
  <c r="N224" i="34"/>
  <c r="S224" i="34"/>
  <c r="P224" i="34"/>
  <c r="AI221" i="34"/>
  <c r="AJ221" i="34"/>
  <c r="AQ221" i="34"/>
  <c r="BG215" i="34"/>
  <c r="BJ215" i="34" s="1"/>
  <c r="AX215" i="34"/>
  <c r="AY226" i="34"/>
  <c r="AR226" i="34"/>
  <c r="AH226" i="34"/>
  <c r="AS215" i="34"/>
  <c r="AI225" i="34"/>
  <c r="AQ225" i="34"/>
  <c r="AJ225" i="34"/>
  <c r="AR221" i="34"/>
  <c r="AH221" i="34"/>
  <c r="BC219" i="34"/>
  <c r="BA219" i="34"/>
  <c r="BD219" i="34" s="1"/>
  <c r="H223" i="34"/>
  <c r="AZ223" i="34" a="1"/>
  <c r="AZ223" i="34" s="1"/>
  <c r="BH223" i="34" a="1"/>
  <c r="BH223" i="34" s="1"/>
  <c r="BI223" i="34" s="1"/>
  <c r="BE223" i="34" a="1"/>
  <c r="BE223" i="34" s="1"/>
  <c r="BF223" i="34" s="1"/>
  <c r="H222" i="34"/>
  <c r="BH222" i="34" a="1"/>
  <c r="BH222" i="34" s="1"/>
  <c r="BI222" i="34" s="1"/>
  <c r="BE222" i="34" a="1"/>
  <c r="BE222" i="34" s="1"/>
  <c r="BF222" i="34" s="1"/>
  <c r="AZ222" i="34" a="1"/>
  <c r="AZ222" i="34" s="1"/>
  <c r="AV226" i="34"/>
  <c r="AW226" i="34" s="1"/>
  <c r="BC220" i="34"/>
  <c r="BA220" i="34"/>
  <c r="BD220" i="34" s="1"/>
  <c r="BI218" i="34"/>
  <c r="H218" i="34"/>
  <c r="BH218" i="34" a="1"/>
  <c r="BH218" i="34" s="1"/>
  <c r="BE218" i="34" a="1"/>
  <c r="BE218" i="34" s="1"/>
  <c r="BF218" i="34" s="1"/>
  <c r="AZ218" i="34" a="1"/>
  <c r="AZ218" i="34" s="1"/>
  <c r="AR225" i="34"/>
  <c r="AH225" i="34"/>
  <c r="BC215" i="34"/>
  <c r="BA215" i="34"/>
  <c r="BD215" i="34" s="1"/>
  <c r="BG219" i="34"/>
  <c r="BJ219" i="34" s="1"/>
  <c r="AX219" i="34"/>
  <c r="BK212" i="34"/>
  <c r="AS220" i="34"/>
  <c r="AI226" i="34"/>
  <c r="AQ226" i="34"/>
  <c r="AJ226" i="34"/>
  <c r="AN229" i="34"/>
  <c r="C229" i="34"/>
  <c r="D229" i="34"/>
  <c r="G229" i="34" s="1"/>
  <c r="AO229" i="34"/>
  <c r="E229" i="34"/>
  <c r="F229" i="34"/>
  <c r="M229" i="34"/>
  <c r="I229" i="34"/>
  <c r="Z229" i="34"/>
  <c r="AP229" i="34"/>
  <c r="R229" i="34"/>
  <c r="O229" i="34"/>
  <c r="K229" i="34"/>
  <c r="AB229" i="34"/>
  <c r="Q229" i="34"/>
  <c r="AD229" i="34"/>
  <c r="AA229" i="34"/>
  <c r="AC229" i="34"/>
  <c r="L229" i="34"/>
  <c r="J229" i="34"/>
  <c r="AT229" i="34" s="1"/>
  <c r="N229" i="34"/>
  <c r="S229" i="34"/>
  <c r="P229" i="34"/>
  <c r="BB228" i="34"/>
  <c r="BL228" i="34"/>
  <c r="AN228" i="34"/>
  <c r="C228" i="34"/>
  <c r="D228" i="34"/>
  <c r="G228" i="34" s="1"/>
  <c r="AO228" i="34"/>
  <c r="E228" i="34"/>
  <c r="F228" i="34"/>
  <c r="M228" i="34"/>
  <c r="I228" i="34"/>
  <c r="AP228" i="34"/>
  <c r="Z228" i="34"/>
  <c r="R228" i="34"/>
  <c r="K228" i="34"/>
  <c r="AB228" i="34"/>
  <c r="O228" i="34"/>
  <c r="Q228" i="34"/>
  <c r="AD228" i="34"/>
  <c r="AA228" i="34"/>
  <c r="AC228" i="34"/>
  <c r="L228" i="34"/>
  <c r="J228" i="34"/>
  <c r="AT228" i="34" s="1"/>
  <c r="P228" i="34"/>
  <c r="N228" i="34"/>
  <c r="S228" i="34"/>
  <c r="AS219" i="34"/>
  <c r="AV225" i="34"/>
  <c r="AW225" i="34" s="1"/>
  <c r="AS223" i="34"/>
  <c r="A227" i="34"/>
  <c r="A347" i="65"/>
  <c r="A346" i="65"/>
  <c r="A345" i="65"/>
  <c r="A232" i="34"/>
  <c r="A231" i="34"/>
  <c r="AY228" i="34" l="1"/>
  <c r="BK219" i="34"/>
  <c r="AW343" i="65"/>
  <c r="AW344" i="65"/>
  <c r="BA336" i="65"/>
  <c r="AY336" i="65"/>
  <c r="BB336" i="65" s="1"/>
  <c r="AJ343" i="65"/>
  <c r="AQ343" i="65"/>
  <c r="AI343" i="65"/>
  <c r="AW342" i="65"/>
  <c r="AR342" i="65"/>
  <c r="AH342" i="65"/>
  <c r="AS341" i="65"/>
  <c r="AU343" i="65"/>
  <c r="AV343" i="65"/>
  <c r="H341" i="65"/>
  <c r="AX341" i="65" a="1"/>
  <c r="AX341" i="65" s="1"/>
  <c r="BC341" i="65" a="1"/>
  <c r="BC341" i="65" s="1"/>
  <c r="AV342" i="65"/>
  <c r="AU342" i="65"/>
  <c r="AN346" i="65"/>
  <c r="C346" i="65"/>
  <c r="D346" i="65"/>
  <c r="G346" i="65" s="1"/>
  <c r="AO346" i="65"/>
  <c r="E346" i="65"/>
  <c r="F346" i="65"/>
  <c r="M346" i="65"/>
  <c r="Z346" i="65"/>
  <c r="I346" i="65"/>
  <c r="R346" i="65"/>
  <c r="K346" i="65"/>
  <c r="O346" i="65"/>
  <c r="AP346" i="65"/>
  <c r="AB346" i="65"/>
  <c r="Q346" i="65"/>
  <c r="AD346" i="65"/>
  <c r="AA346" i="65"/>
  <c r="AC346" i="65"/>
  <c r="L346" i="65"/>
  <c r="AT346" i="65" s="1"/>
  <c r="J346" i="65"/>
  <c r="S346" i="65"/>
  <c r="N346" i="65"/>
  <c r="P346" i="65"/>
  <c r="AN347" i="65"/>
  <c r="C347" i="65"/>
  <c r="D347" i="65"/>
  <c r="G347" i="65" s="1"/>
  <c r="AO347" i="65"/>
  <c r="E347" i="65"/>
  <c r="F347" i="65"/>
  <c r="Z347" i="65"/>
  <c r="I347" i="65"/>
  <c r="M347" i="65"/>
  <c r="R347" i="65"/>
  <c r="O347" i="65"/>
  <c r="K347" i="65"/>
  <c r="AB347" i="65"/>
  <c r="AP347" i="65"/>
  <c r="Q347" i="65"/>
  <c r="AD347" i="65"/>
  <c r="AA347" i="65"/>
  <c r="AC347" i="65"/>
  <c r="L347" i="65"/>
  <c r="AT347" i="65" s="1"/>
  <c r="J347" i="65"/>
  <c r="S347" i="65"/>
  <c r="P347" i="65"/>
  <c r="N347" i="65"/>
  <c r="H339" i="65"/>
  <c r="AX339" i="65" a="1"/>
  <c r="AX339" i="65" s="1"/>
  <c r="BC339" i="65" a="1"/>
  <c r="BC339" i="65" s="1"/>
  <c r="BD339" i="65" s="1"/>
  <c r="BE339" i="65" s="1"/>
  <c r="AR344" i="65"/>
  <c r="AH344" i="65"/>
  <c r="BD341" i="65"/>
  <c r="BE341" i="65" s="1"/>
  <c r="AI342" i="65"/>
  <c r="AQ342" i="65"/>
  <c r="AJ342" i="65"/>
  <c r="BF345" i="65"/>
  <c r="AZ345" i="65"/>
  <c r="AN345" i="65"/>
  <c r="C345" i="65"/>
  <c r="D345" i="65"/>
  <c r="G345" i="65" s="1"/>
  <c r="AO345" i="65"/>
  <c r="E345" i="65"/>
  <c r="F345" i="65"/>
  <c r="M345" i="65"/>
  <c r="I345" i="65"/>
  <c r="R345" i="65"/>
  <c r="Z345" i="65"/>
  <c r="K345" i="65"/>
  <c r="O345" i="65"/>
  <c r="AP345" i="65"/>
  <c r="AB345" i="65"/>
  <c r="Q345" i="65"/>
  <c r="AD345" i="65"/>
  <c r="AA345" i="65"/>
  <c r="AC345" i="65"/>
  <c r="L345" i="65"/>
  <c r="AT345" i="65" s="1"/>
  <c r="J345" i="65"/>
  <c r="P345" i="65"/>
  <c r="S345" i="65"/>
  <c r="N345" i="65"/>
  <c r="H340" i="65"/>
  <c r="AS340" i="65" s="1"/>
  <c r="AX340" i="65" a="1"/>
  <c r="AX340" i="65" s="1"/>
  <c r="BC340" i="65" a="1"/>
  <c r="BC340" i="65" s="1"/>
  <c r="BD340" i="65" s="1"/>
  <c r="BE340" i="65" s="1"/>
  <c r="AR343" i="65"/>
  <c r="AH343" i="65"/>
  <c r="BA337" i="65"/>
  <c r="AY337" i="65"/>
  <c r="BB337" i="65" s="1"/>
  <c r="AS339" i="65"/>
  <c r="AQ344" i="65"/>
  <c r="AJ344" i="65"/>
  <c r="AI344" i="65"/>
  <c r="BA338" i="65"/>
  <c r="AY338" i="65"/>
  <c r="BB338" i="65" s="1"/>
  <c r="AU344" i="65"/>
  <c r="AV344" i="65"/>
  <c r="AR224" i="34"/>
  <c r="AH224" i="34"/>
  <c r="AV229" i="34"/>
  <c r="AW229" i="34" s="1"/>
  <c r="AI228" i="34"/>
  <c r="AQ228" i="34"/>
  <c r="AJ228" i="34"/>
  <c r="AV228" i="34"/>
  <c r="AW228" i="34" s="1"/>
  <c r="AI229" i="34"/>
  <c r="AQ229" i="34"/>
  <c r="AJ229" i="34"/>
  <c r="AN227" i="34"/>
  <c r="C227" i="34"/>
  <c r="D227" i="34"/>
  <c r="G227" i="34" s="1"/>
  <c r="AO227" i="34"/>
  <c r="E227" i="34"/>
  <c r="F227" i="34"/>
  <c r="M227" i="34"/>
  <c r="I227" i="34"/>
  <c r="AP227" i="34"/>
  <c r="R227" i="34"/>
  <c r="Z227" i="34"/>
  <c r="O227" i="34"/>
  <c r="K227" i="34"/>
  <c r="AB227" i="34"/>
  <c r="Q227" i="34"/>
  <c r="AD227" i="34"/>
  <c r="AA227" i="34"/>
  <c r="AC227" i="34"/>
  <c r="L227" i="34"/>
  <c r="J227" i="34"/>
  <c r="AT227" i="34" s="1"/>
  <c r="N227" i="34"/>
  <c r="S227" i="34"/>
  <c r="P227" i="34"/>
  <c r="AX222" i="34"/>
  <c r="BG222" i="34"/>
  <c r="BJ222" i="34" s="1"/>
  <c r="H226" i="34"/>
  <c r="BH226" i="34" a="1"/>
  <c r="BH226" i="34" s="1"/>
  <c r="AZ226" i="34" a="1"/>
  <c r="AZ226" i="34" s="1"/>
  <c r="BE226" i="34" a="1"/>
  <c r="BE226" i="34" s="1"/>
  <c r="BF226" i="34" s="1"/>
  <c r="BK215" i="34"/>
  <c r="AY224" i="34"/>
  <c r="BL231" i="34"/>
  <c r="BB231" i="34"/>
  <c r="AN231" i="34"/>
  <c r="C231" i="34"/>
  <c r="D231" i="34"/>
  <c r="G231" i="34" s="1"/>
  <c r="AO231" i="34"/>
  <c r="E231" i="34"/>
  <c r="F231" i="34"/>
  <c r="M231" i="34"/>
  <c r="AP231" i="34"/>
  <c r="I231" i="34"/>
  <c r="Z231" i="34"/>
  <c r="R231" i="34"/>
  <c r="K231" i="34"/>
  <c r="AB231" i="34"/>
  <c r="O231" i="34"/>
  <c r="Q231" i="34"/>
  <c r="AD231" i="34"/>
  <c r="AA231" i="34"/>
  <c r="AC231" i="34"/>
  <c r="J231" i="34"/>
  <c r="AT231" i="34" s="1"/>
  <c r="L231" i="34"/>
  <c r="N231" i="34"/>
  <c r="S231" i="34"/>
  <c r="P231" i="34"/>
  <c r="AY229" i="34"/>
  <c r="AR229" i="34"/>
  <c r="AH229" i="34"/>
  <c r="AX218" i="34"/>
  <c r="BG218" i="34"/>
  <c r="BJ218" i="34" s="1"/>
  <c r="AV224" i="34"/>
  <c r="AW224" i="34" s="1"/>
  <c r="AR228" i="34"/>
  <c r="AH228" i="34"/>
  <c r="AN232" i="34"/>
  <c r="C232" i="34"/>
  <c r="D232" i="34"/>
  <c r="G232" i="34" s="1"/>
  <c r="AO232" i="34"/>
  <c r="E232" i="34"/>
  <c r="F232" i="34"/>
  <c r="M232" i="34"/>
  <c r="I232" i="34"/>
  <c r="AP232" i="34"/>
  <c r="Z232" i="34"/>
  <c r="R232" i="34"/>
  <c r="O232" i="34"/>
  <c r="K232" i="34"/>
  <c r="AB232" i="34"/>
  <c r="Q232" i="34"/>
  <c r="AD232" i="34"/>
  <c r="AA232" i="34"/>
  <c r="AC232" i="34"/>
  <c r="L232" i="34"/>
  <c r="J232" i="34"/>
  <c r="AT232" i="34" s="1"/>
  <c r="N232" i="34"/>
  <c r="S232" i="34"/>
  <c r="P232" i="34"/>
  <c r="H225" i="34"/>
  <c r="AS225" i="34" s="1"/>
  <c r="BH225" i="34" a="1"/>
  <c r="BH225" i="34" s="1"/>
  <c r="BI225" i="34" s="1"/>
  <c r="BE225" i="34" a="1"/>
  <c r="BE225" i="34" s="1"/>
  <c r="BF225" i="34" s="1"/>
  <c r="AZ225" i="34" a="1"/>
  <c r="AZ225" i="34" s="1"/>
  <c r="BI226" i="34"/>
  <c r="H221" i="34"/>
  <c r="AS221" i="34" s="1"/>
  <c r="BE221" i="34" a="1"/>
  <c r="BE221" i="34" s="1"/>
  <c r="BF221" i="34" s="1"/>
  <c r="AZ221" i="34" a="1"/>
  <c r="AZ221" i="34" s="1"/>
  <c r="BH221" i="34" a="1"/>
  <c r="BH221" i="34" s="1"/>
  <c r="BI221" i="34" s="1"/>
  <c r="BK220" i="34"/>
  <c r="BC222" i="34"/>
  <c r="BA222" i="34"/>
  <c r="BD222" i="34" s="1"/>
  <c r="BC223" i="34"/>
  <c r="BA223" i="34"/>
  <c r="BD223" i="34" s="1"/>
  <c r="AJ224" i="34"/>
  <c r="AQ224" i="34"/>
  <c r="AI224" i="34"/>
  <c r="BC218" i="34"/>
  <c r="BA218" i="34"/>
  <c r="BD218" i="34" s="1"/>
  <c r="BG223" i="34"/>
  <c r="BJ223" i="34" s="1"/>
  <c r="AX223" i="34"/>
  <c r="AS222" i="34"/>
  <c r="AS218" i="34"/>
  <c r="A230" i="34"/>
  <c r="A348" i="65"/>
  <c r="A350" i="65"/>
  <c r="A349" i="65"/>
  <c r="A234" i="34"/>
  <c r="A235" i="34"/>
  <c r="BK223" i="34" l="1"/>
  <c r="AN350" i="65"/>
  <c r="C350" i="65"/>
  <c r="D350" i="65"/>
  <c r="G350" i="65" s="1"/>
  <c r="AO350" i="65"/>
  <c r="E350" i="65"/>
  <c r="F350" i="65"/>
  <c r="I350" i="65"/>
  <c r="M350" i="65"/>
  <c r="Z350" i="65"/>
  <c r="R350" i="65"/>
  <c r="K350" i="65"/>
  <c r="AB350" i="65"/>
  <c r="AP350" i="65"/>
  <c r="O350" i="65"/>
  <c r="Q350" i="65"/>
  <c r="AD350" i="65"/>
  <c r="AA350" i="65"/>
  <c r="AC350" i="65"/>
  <c r="J350" i="65"/>
  <c r="L350" i="65"/>
  <c r="AT350" i="65" s="1"/>
  <c r="S350" i="65"/>
  <c r="P350" i="65"/>
  <c r="N350" i="65"/>
  <c r="BF348" i="65"/>
  <c r="AZ348" i="65"/>
  <c r="AN348" i="65"/>
  <c r="C348" i="65"/>
  <c r="D348" i="65"/>
  <c r="G348" i="65" s="1"/>
  <c r="AO348" i="65"/>
  <c r="E348" i="65"/>
  <c r="F348" i="65"/>
  <c r="I348" i="65"/>
  <c r="R348" i="65"/>
  <c r="M348" i="65"/>
  <c r="Z348" i="65"/>
  <c r="K348" i="65"/>
  <c r="AB348" i="65"/>
  <c r="AP348" i="65"/>
  <c r="O348" i="65"/>
  <c r="Q348" i="65"/>
  <c r="AD348" i="65"/>
  <c r="AA348" i="65"/>
  <c r="AC348" i="65"/>
  <c r="L348" i="65"/>
  <c r="AT348" i="65" s="1"/>
  <c r="J348" i="65"/>
  <c r="S348" i="65"/>
  <c r="N348" i="65"/>
  <c r="P348" i="65"/>
  <c r="AW347" i="65"/>
  <c r="BA340" i="65"/>
  <c r="AY340" i="65"/>
  <c r="BB340" i="65" s="1"/>
  <c r="AU345" i="65"/>
  <c r="AV345" i="65"/>
  <c r="AW345" i="65"/>
  <c r="AJ345" i="65"/>
  <c r="AI345" i="65"/>
  <c r="AQ345" i="65"/>
  <c r="AU347" i="65"/>
  <c r="AV347" i="65"/>
  <c r="AQ347" i="65"/>
  <c r="AI347" i="65"/>
  <c r="AJ347" i="65"/>
  <c r="BA339" i="65"/>
  <c r="AY339" i="65"/>
  <c r="BB339" i="65" s="1"/>
  <c r="AR345" i="65"/>
  <c r="AH345" i="65"/>
  <c r="AU346" i="65"/>
  <c r="AV346" i="65"/>
  <c r="AW346" i="65"/>
  <c r="AJ346" i="65"/>
  <c r="AI346" i="65"/>
  <c r="AQ346" i="65"/>
  <c r="AR347" i="65"/>
  <c r="AH347" i="65"/>
  <c r="AN349" i="65"/>
  <c r="C349" i="65"/>
  <c r="D349" i="65"/>
  <c r="G349" i="65" s="1"/>
  <c r="AO349" i="65"/>
  <c r="E349" i="65"/>
  <c r="F349" i="65"/>
  <c r="R349" i="65"/>
  <c r="M349" i="65"/>
  <c r="Z349" i="65"/>
  <c r="I349" i="65"/>
  <c r="AP349" i="65"/>
  <c r="AB349" i="65"/>
  <c r="O349" i="65"/>
  <c r="K349" i="65"/>
  <c r="Q349" i="65"/>
  <c r="AD349" i="65"/>
  <c r="AA349" i="65"/>
  <c r="AC349" i="65"/>
  <c r="L349" i="65"/>
  <c r="AT349" i="65" s="1"/>
  <c r="J349" i="65"/>
  <c r="S349" i="65"/>
  <c r="N349" i="65"/>
  <c r="P349" i="65"/>
  <c r="H343" i="65"/>
  <c r="AS343" i="65" s="1"/>
  <c r="BC343" i="65" a="1"/>
  <c r="BC343" i="65" s="1"/>
  <c r="BD343" i="65" s="1"/>
  <c r="BE343" i="65" s="1"/>
  <c r="AX343" i="65" a="1"/>
  <c r="AX343" i="65" s="1"/>
  <c r="AR346" i="65"/>
  <c r="AH346" i="65"/>
  <c r="BA341" i="65"/>
  <c r="AY341" i="65"/>
  <c r="BB341" i="65" s="1"/>
  <c r="H344" i="65"/>
  <c r="AS344" i="65" s="1"/>
  <c r="BC344" i="65" a="1"/>
  <c r="BC344" i="65" s="1"/>
  <c r="BD344" i="65" s="1"/>
  <c r="BE344" i="65" s="1"/>
  <c r="AX344" i="65" a="1"/>
  <c r="AX344" i="65" s="1"/>
  <c r="H342" i="65"/>
  <c r="AS342" i="65" s="1"/>
  <c r="BC342" i="65" a="1"/>
  <c r="BC342" i="65" s="1"/>
  <c r="BD342" i="65" s="1"/>
  <c r="BE342" i="65" s="1"/>
  <c r="AX342" i="65" a="1"/>
  <c r="AX342" i="65" s="1"/>
  <c r="BC225" i="34"/>
  <c r="BA225" i="34"/>
  <c r="BD225" i="34" s="1"/>
  <c r="H229" i="34"/>
  <c r="BH229" i="34" a="1"/>
  <c r="BH229" i="34" s="1"/>
  <c r="BI229" i="34" s="1"/>
  <c r="AZ229" i="34" a="1"/>
  <c r="AZ229" i="34" s="1"/>
  <c r="BE229" i="34" a="1"/>
  <c r="BE229" i="34" s="1"/>
  <c r="BF229" i="34" s="1"/>
  <c r="AY231" i="34"/>
  <c r="BC226" i="34"/>
  <c r="BA226" i="34"/>
  <c r="BD226" i="34" s="1"/>
  <c r="AJ227" i="34"/>
  <c r="AQ227" i="34"/>
  <c r="AI227" i="34"/>
  <c r="AR232" i="34"/>
  <c r="AH232" i="34"/>
  <c r="AV231" i="34"/>
  <c r="AW231" i="34" s="1"/>
  <c r="BB234" i="34"/>
  <c r="BL234" i="34"/>
  <c r="AN234" i="34"/>
  <c r="C234" i="34"/>
  <c r="D234" i="34"/>
  <c r="G234" i="34" s="1"/>
  <c r="AO234" i="34"/>
  <c r="E234" i="34"/>
  <c r="F234" i="34"/>
  <c r="M234" i="34"/>
  <c r="I234" i="34"/>
  <c r="AP234" i="34"/>
  <c r="Z234" i="34"/>
  <c r="R234" i="34"/>
  <c r="O234" i="34"/>
  <c r="K234" i="34"/>
  <c r="AB234" i="34"/>
  <c r="Q234" i="34"/>
  <c r="AD234" i="34"/>
  <c r="AA234" i="34"/>
  <c r="AC234" i="34"/>
  <c r="L234" i="34"/>
  <c r="J234" i="34"/>
  <c r="AT234" i="34" s="1"/>
  <c r="P234" i="34"/>
  <c r="N234" i="34"/>
  <c r="S234" i="34"/>
  <c r="AY232" i="34"/>
  <c r="AI231" i="34"/>
  <c r="AQ231" i="34"/>
  <c r="AJ231" i="34"/>
  <c r="BG226" i="34"/>
  <c r="BJ226" i="34" s="1"/>
  <c r="BK226" i="34" s="1"/>
  <c r="AX226" i="34"/>
  <c r="AR227" i="34"/>
  <c r="AH227" i="34"/>
  <c r="AN235" i="34"/>
  <c r="C235" i="34"/>
  <c r="D235" i="34"/>
  <c r="G235" i="34" s="1"/>
  <c r="AO235" i="34"/>
  <c r="E235" i="34"/>
  <c r="F235" i="34"/>
  <c r="M235" i="34"/>
  <c r="I235" i="34"/>
  <c r="AP235" i="34"/>
  <c r="AY235" i="34" s="1"/>
  <c r="R235" i="34"/>
  <c r="Z235" i="34"/>
  <c r="K235" i="34"/>
  <c r="AB235" i="34"/>
  <c r="O235" i="34"/>
  <c r="Q235" i="34"/>
  <c r="AD235" i="34"/>
  <c r="AA235" i="34"/>
  <c r="AC235" i="34"/>
  <c r="J235" i="34"/>
  <c r="AT235" i="34" s="1"/>
  <c r="L235" i="34"/>
  <c r="P235" i="34"/>
  <c r="N235" i="34"/>
  <c r="S235" i="34"/>
  <c r="BG225" i="34"/>
  <c r="BJ225" i="34" s="1"/>
  <c r="BK225" i="34" s="1"/>
  <c r="AX225" i="34"/>
  <c r="AV232" i="34"/>
  <c r="AW232" i="34" s="1"/>
  <c r="AI232" i="34"/>
  <c r="AJ232" i="34"/>
  <c r="AQ232" i="34"/>
  <c r="H228" i="34"/>
  <c r="BH228" i="34" a="1"/>
  <c r="BH228" i="34" s="1"/>
  <c r="BI228" i="34" s="1"/>
  <c r="AZ228" i="34" a="1"/>
  <c r="AZ228" i="34" s="1"/>
  <c r="BE228" i="34" a="1"/>
  <c r="BE228" i="34" s="1"/>
  <c r="BF228" i="34" s="1"/>
  <c r="BK218" i="34"/>
  <c r="BK222" i="34"/>
  <c r="AY227" i="34"/>
  <c r="BC221" i="34"/>
  <c r="BA221" i="34"/>
  <c r="BD221" i="34" s="1"/>
  <c r="BG221" i="34"/>
  <c r="BJ221" i="34" s="1"/>
  <c r="AX221" i="34"/>
  <c r="AR231" i="34"/>
  <c r="AH231" i="34"/>
  <c r="AV227" i="34"/>
  <c r="AW227" i="34" s="1"/>
  <c r="AS228" i="34"/>
  <c r="H224" i="34"/>
  <c r="BH224" i="34" a="1"/>
  <c r="BH224" i="34" s="1"/>
  <c r="BI224" i="34" s="1"/>
  <c r="AZ224" i="34" a="1"/>
  <c r="AZ224" i="34" s="1"/>
  <c r="BE224" i="34" a="1"/>
  <c r="BE224" i="34" s="1"/>
  <c r="BF224" i="34" s="1"/>
  <c r="AN230" i="34"/>
  <c r="C230" i="34"/>
  <c r="D230" i="34"/>
  <c r="G230" i="34" s="1"/>
  <c r="AO230" i="34"/>
  <c r="E230" i="34"/>
  <c r="F230" i="34"/>
  <c r="M230" i="34"/>
  <c r="I230" i="34"/>
  <c r="AP230" i="34"/>
  <c r="Z230" i="34"/>
  <c r="R230" i="34"/>
  <c r="AB230" i="34"/>
  <c r="O230" i="34"/>
  <c r="K230" i="34"/>
  <c r="Q230" i="34"/>
  <c r="AD230" i="34"/>
  <c r="AA230" i="34"/>
  <c r="AC230" i="34"/>
  <c r="L230" i="34"/>
  <c r="J230" i="34"/>
  <c r="AT230" i="34" s="1"/>
  <c r="N230" i="34"/>
  <c r="S230" i="34"/>
  <c r="P230" i="34"/>
  <c r="AS226" i="34"/>
  <c r="AS229" i="34"/>
  <c r="A233" i="34"/>
  <c r="A351" i="65"/>
  <c r="A353" i="65"/>
  <c r="A352" i="65"/>
  <c r="A238" i="34"/>
  <c r="A237" i="34"/>
  <c r="BF351" i="65" l="1"/>
  <c r="AZ351" i="65"/>
  <c r="AN351" i="65"/>
  <c r="C351" i="65"/>
  <c r="D351" i="65"/>
  <c r="G351" i="65" s="1"/>
  <c r="AO351" i="65"/>
  <c r="E351" i="65"/>
  <c r="F351" i="65"/>
  <c r="I351" i="65"/>
  <c r="M351" i="65"/>
  <c r="Z351" i="65"/>
  <c r="R351" i="65"/>
  <c r="O351" i="65"/>
  <c r="AB351" i="65"/>
  <c r="AP351" i="65"/>
  <c r="K351" i="65"/>
  <c r="Q351" i="65"/>
  <c r="AD351" i="65"/>
  <c r="AA351" i="65"/>
  <c r="AC351" i="65"/>
  <c r="L351" i="65"/>
  <c r="AT351" i="65" s="1"/>
  <c r="J351" i="65"/>
  <c r="N351" i="65"/>
  <c r="P351" i="65"/>
  <c r="S351" i="65"/>
  <c r="BA343" i="65"/>
  <c r="AY343" i="65"/>
  <c r="BB343" i="65" s="1"/>
  <c r="AQ349" i="65"/>
  <c r="AI349" i="65"/>
  <c r="AJ349" i="65"/>
  <c r="H347" i="65"/>
  <c r="AX347" i="65" a="1"/>
  <c r="AX347" i="65" s="1"/>
  <c r="BC347" i="65" a="1"/>
  <c r="BC347" i="65" s="1"/>
  <c r="BD347" i="65" s="1"/>
  <c r="BE347" i="65" s="1"/>
  <c r="AR348" i="65"/>
  <c r="AH348" i="65"/>
  <c r="AU349" i="65"/>
  <c r="AV349" i="65"/>
  <c r="AS347" i="65"/>
  <c r="AU350" i="65"/>
  <c r="AV350" i="65"/>
  <c r="BA342" i="65"/>
  <c r="AY342" i="65"/>
  <c r="BB342" i="65" s="1"/>
  <c r="AN352" i="65"/>
  <c r="C352" i="65"/>
  <c r="D352" i="65"/>
  <c r="G352" i="65" s="1"/>
  <c r="AO352" i="65"/>
  <c r="E352" i="65"/>
  <c r="F352" i="65"/>
  <c r="M352" i="65"/>
  <c r="Z352" i="65"/>
  <c r="I352" i="65"/>
  <c r="R352" i="65"/>
  <c r="K352" i="65"/>
  <c r="AB352" i="65"/>
  <c r="AP352" i="65"/>
  <c r="O352" i="65"/>
  <c r="Q352" i="65"/>
  <c r="AD352" i="65"/>
  <c r="AA352" i="65"/>
  <c r="AC352" i="65"/>
  <c r="J352" i="65"/>
  <c r="L352" i="65"/>
  <c r="AT352" i="65" s="1"/>
  <c r="S352" i="65"/>
  <c r="N352" i="65"/>
  <c r="P352" i="65"/>
  <c r="AN353" i="65"/>
  <c r="C353" i="65"/>
  <c r="D353" i="65"/>
  <c r="G353" i="65" s="1"/>
  <c r="AO353" i="65"/>
  <c r="E353" i="65"/>
  <c r="F353" i="65"/>
  <c r="R353" i="65"/>
  <c r="M353" i="65"/>
  <c r="I353" i="65"/>
  <c r="Z353" i="65"/>
  <c r="AP353" i="65"/>
  <c r="O353" i="65"/>
  <c r="K353" i="65"/>
  <c r="AB353" i="65"/>
  <c r="Q353" i="65"/>
  <c r="AD353" i="65"/>
  <c r="AA353" i="65"/>
  <c r="AC353" i="65"/>
  <c r="J353" i="65"/>
  <c r="L353" i="65"/>
  <c r="AT353" i="65" s="1"/>
  <c r="N353" i="65"/>
  <c r="S353" i="65"/>
  <c r="P353" i="65"/>
  <c r="AI348" i="65"/>
  <c r="AJ348" i="65"/>
  <c r="AQ348" i="65"/>
  <c r="AW350" i="65"/>
  <c r="AQ350" i="65"/>
  <c r="AJ350" i="65"/>
  <c r="AI350" i="65"/>
  <c r="BA344" i="65"/>
  <c r="AY344" i="65"/>
  <c r="BB344" i="65" s="1"/>
  <c r="AW349" i="65"/>
  <c r="AR349" i="65"/>
  <c r="AH349" i="65"/>
  <c r="H346" i="65"/>
  <c r="AS346" i="65" s="1"/>
  <c r="AX346" i="65" a="1"/>
  <c r="AX346" i="65" s="1"/>
  <c r="BC346" i="65" a="1"/>
  <c r="BC346" i="65" s="1"/>
  <c r="BD346" i="65" s="1"/>
  <c r="BE346" i="65" s="1"/>
  <c r="H345" i="65"/>
  <c r="AS345" i="65" s="1"/>
  <c r="BC345" i="65" a="1"/>
  <c r="BC345" i="65" s="1"/>
  <c r="BD345" i="65" s="1"/>
  <c r="BE345" i="65" s="1"/>
  <c r="AX345" i="65" a="1"/>
  <c r="AX345" i="65" s="1"/>
  <c r="AV348" i="65"/>
  <c r="AU348" i="65"/>
  <c r="AW348" i="65"/>
  <c r="AR350" i="65"/>
  <c r="AH350" i="65"/>
  <c r="BC229" i="34"/>
  <c r="BA229" i="34"/>
  <c r="BD229" i="34" s="1"/>
  <c r="H231" i="34"/>
  <c r="BE231" i="34" a="1"/>
  <c r="BE231" i="34" s="1"/>
  <c r="BF231" i="34" s="1"/>
  <c r="AZ231" i="34" a="1"/>
  <c r="AZ231" i="34" s="1"/>
  <c r="BH231" i="34" a="1"/>
  <c r="BH231" i="34" s="1"/>
  <c r="AR235" i="34"/>
  <c r="AH235" i="34"/>
  <c r="AN238" i="34"/>
  <c r="C238" i="34"/>
  <c r="D238" i="34"/>
  <c r="G238" i="34" s="1"/>
  <c r="AO238" i="34"/>
  <c r="E238" i="34"/>
  <c r="F238" i="34"/>
  <c r="M238" i="34"/>
  <c r="I238" i="34"/>
  <c r="AP238" i="34"/>
  <c r="Z238" i="34"/>
  <c r="R238" i="34"/>
  <c r="O238" i="34"/>
  <c r="K238" i="34"/>
  <c r="AB238" i="34"/>
  <c r="Q238" i="34"/>
  <c r="AD238" i="34"/>
  <c r="AA238" i="34"/>
  <c r="AC238" i="34"/>
  <c r="L238" i="34"/>
  <c r="J238" i="34"/>
  <c r="AT238" i="34" s="1"/>
  <c r="N238" i="34"/>
  <c r="S238" i="34"/>
  <c r="P238" i="34"/>
  <c r="AX224" i="34"/>
  <c r="BG224" i="34"/>
  <c r="BJ224" i="34" s="1"/>
  <c r="AN233" i="34"/>
  <c r="C233" i="34"/>
  <c r="D233" i="34"/>
  <c r="G233" i="34" s="1"/>
  <c r="AO233" i="34"/>
  <c r="E233" i="34"/>
  <c r="F233" i="34"/>
  <c r="M233" i="34"/>
  <c r="AP233" i="34"/>
  <c r="I233" i="34"/>
  <c r="Z233" i="34"/>
  <c r="R233" i="34"/>
  <c r="K233" i="34"/>
  <c r="AB233" i="34"/>
  <c r="O233" i="34"/>
  <c r="Q233" i="34"/>
  <c r="AD233" i="34"/>
  <c r="AA233" i="34"/>
  <c r="AC233" i="34"/>
  <c r="L233" i="34"/>
  <c r="J233" i="34"/>
  <c r="AT233" i="34" s="1"/>
  <c r="S233" i="34"/>
  <c r="N233" i="34"/>
  <c r="P233" i="34"/>
  <c r="AV230" i="34"/>
  <c r="AW230" i="34" s="1"/>
  <c r="H227" i="34"/>
  <c r="BH227" i="34" a="1"/>
  <c r="BH227" i="34" s="1"/>
  <c r="BI227" i="34" s="1"/>
  <c r="BE227" i="34" a="1"/>
  <c r="BE227" i="34" s="1"/>
  <c r="BF227" i="34" s="1"/>
  <c r="AZ227" i="34" a="1"/>
  <c r="AZ227" i="34" s="1"/>
  <c r="AS231" i="34"/>
  <c r="AY234" i="34"/>
  <c r="H232" i="34"/>
  <c r="AZ232" i="34" a="1"/>
  <c r="AZ232" i="34" s="1"/>
  <c r="BE232" i="34" a="1"/>
  <c r="BE232" i="34" s="1"/>
  <c r="BF232" i="34" s="1"/>
  <c r="BH232" i="34" a="1"/>
  <c r="BH232" i="34" s="1"/>
  <c r="BI232" i="34" s="1"/>
  <c r="BG229" i="34"/>
  <c r="BJ229" i="34" s="1"/>
  <c r="BK229" i="34" s="1"/>
  <c r="AX229" i="34"/>
  <c r="BC228" i="34"/>
  <c r="BA228" i="34"/>
  <c r="BD228" i="34" s="1"/>
  <c r="AR234" i="34"/>
  <c r="AH234" i="34"/>
  <c r="AR230" i="34"/>
  <c r="AH230" i="34"/>
  <c r="BK221" i="34"/>
  <c r="BG228" i="34"/>
  <c r="BJ228" i="34" s="1"/>
  <c r="AX228" i="34"/>
  <c r="AV235" i="34"/>
  <c r="AW235" i="34" s="1"/>
  <c r="AV234" i="34"/>
  <c r="AW234" i="34" s="1"/>
  <c r="BL237" i="34"/>
  <c r="BB237" i="34"/>
  <c r="AN237" i="34"/>
  <c r="C237" i="34"/>
  <c r="D237" i="34"/>
  <c r="G237" i="34" s="1"/>
  <c r="AO237" i="34"/>
  <c r="E237" i="34"/>
  <c r="F237" i="34"/>
  <c r="M237" i="34"/>
  <c r="I237" i="34"/>
  <c r="AP237" i="34"/>
  <c r="AY237" i="34" s="1"/>
  <c r="Z237" i="34"/>
  <c r="R237" i="34"/>
  <c r="O237" i="34"/>
  <c r="K237" i="34"/>
  <c r="AB237" i="34"/>
  <c r="Q237" i="34"/>
  <c r="AD237" i="34"/>
  <c r="AA237" i="34"/>
  <c r="AC237" i="34"/>
  <c r="L237" i="34"/>
  <c r="J237" i="34"/>
  <c r="AT237" i="34" s="1"/>
  <c r="N237" i="34"/>
  <c r="S237" i="34"/>
  <c r="P237" i="34"/>
  <c r="AY230" i="34"/>
  <c r="AI230" i="34"/>
  <c r="AJ230" i="34"/>
  <c r="AQ230" i="34"/>
  <c r="AS224" i="34"/>
  <c r="AQ235" i="34"/>
  <c r="AI235" i="34"/>
  <c r="AJ235" i="34"/>
  <c r="BC224" i="34"/>
  <c r="BA224" i="34"/>
  <c r="BD224" i="34" s="1"/>
  <c r="AI234" i="34"/>
  <c r="AQ234" i="34"/>
  <c r="AJ234" i="34"/>
  <c r="BI231" i="34"/>
  <c r="AS227" i="34"/>
  <c r="A236" i="34"/>
  <c r="A356" i="65"/>
  <c r="A354" i="65"/>
  <c r="A355" i="65"/>
  <c r="A241" i="34"/>
  <c r="A240" i="34"/>
  <c r="AY238" i="34" l="1"/>
  <c r="AN356" i="65"/>
  <c r="C356" i="65"/>
  <c r="D356" i="65"/>
  <c r="G356" i="65" s="1"/>
  <c r="AO356" i="65"/>
  <c r="E356" i="65"/>
  <c r="F356" i="65"/>
  <c r="I356" i="65"/>
  <c r="Z356" i="65"/>
  <c r="R356" i="65"/>
  <c r="M356" i="65"/>
  <c r="O356" i="65"/>
  <c r="AB356" i="65"/>
  <c r="AP356" i="65"/>
  <c r="K356" i="65"/>
  <c r="Q356" i="65"/>
  <c r="AD356" i="65"/>
  <c r="AA356" i="65"/>
  <c r="AC356" i="65"/>
  <c r="J356" i="65"/>
  <c r="L356" i="65"/>
  <c r="AT356" i="65" s="1"/>
  <c r="N356" i="65"/>
  <c r="P356" i="65"/>
  <c r="S356" i="65"/>
  <c r="BA347" i="65"/>
  <c r="AY347" i="65"/>
  <c r="BB347" i="65" s="1"/>
  <c r="AU351" i="65"/>
  <c r="AV351" i="65"/>
  <c r="AW351" i="65"/>
  <c r="AQ351" i="65"/>
  <c r="AI351" i="65"/>
  <c r="AJ351" i="65"/>
  <c r="BA345" i="65"/>
  <c r="AY345" i="65"/>
  <c r="BB345" i="65" s="1"/>
  <c r="AU353" i="65"/>
  <c r="AV353" i="65"/>
  <c r="AU352" i="65"/>
  <c r="AV352" i="65"/>
  <c r="BA346" i="65"/>
  <c r="AY346" i="65"/>
  <c r="BB346" i="65" s="1"/>
  <c r="AQ352" i="65"/>
  <c r="AJ352" i="65"/>
  <c r="AI352" i="65"/>
  <c r="H350" i="65"/>
  <c r="AX350" i="65" a="1"/>
  <c r="AX350" i="65" s="1"/>
  <c r="BC350" i="65" a="1"/>
  <c r="BC350" i="65" s="1"/>
  <c r="BD350" i="65" s="1"/>
  <c r="BE350" i="65" s="1"/>
  <c r="AI353" i="65"/>
  <c r="AJ353" i="65"/>
  <c r="AQ353" i="65"/>
  <c r="AN355" i="65"/>
  <c r="C355" i="65"/>
  <c r="D355" i="65"/>
  <c r="G355" i="65" s="1"/>
  <c r="AO355" i="65"/>
  <c r="E355" i="65"/>
  <c r="F355" i="65"/>
  <c r="M355" i="65"/>
  <c r="R355" i="65"/>
  <c r="Z355" i="65"/>
  <c r="I355" i="65"/>
  <c r="K355" i="65"/>
  <c r="O355" i="65"/>
  <c r="AP355" i="65"/>
  <c r="AB355" i="65"/>
  <c r="Q355" i="65"/>
  <c r="AD355" i="65"/>
  <c r="AA355" i="65"/>
  <c r="AC355" i="65"/>
  <c r="L355" i="65"/>
  <c r="AT355" i="65" s="1"/>
  <c r="J355" i="65"/>
  <c r="P355" i="65"/>
  <c r="S355" i="65"/>
  <c r="N355" i="65"/>
  <c r="AR351" i="65"/>
  <c r="AH351" i="65"/>
  <c r="AS350" i="65"/>
  <c r="AW352" i="65"/>
  <c r="AZ354" i="65"/>
  <c r="BF354" i="65"/>
  <c r="AN354" i="65"/>
  <c r="C354" i="65"/>
  <c r="D354" i="65"/>
  <c r="G354" i="65" s="1"/>
  <c r="AO354" i="65"/>
  <c r="E354" i="65"/>
  <c r="F354" i="65"/>
  <c r="R354" i="65"/>
  <c r="M354" i="65"/>
  <c r="I354" i="65"/>
  <c r="Z354" i="65"/>
  <c r="AP354" i="65"/>
  <c r="O354" i="65"/>
  <c r="K354" i="65"/>
  <c r="AB354" i="65"/>
  <c r="Q354" i="65"/>
  <c r="AD354" i="65"/>
  <c r="AA354" i="65"/>
  <c r="AC354" i="65"/>
  <c r="L354" i="65"/>
  <c r="AT354" i="65" s="1"/>
  <c r="J354" i="65"/>
  <c r="P354" i="65"/>
  <c r="N354" i="65"/>
  <c r="S354" i="65"/>
  <c r="H349" i="65"/>
  <c r="AS349" i="65" s="1"/>
  <c r="AX349" i="65" a="1"/>
  <c r="AX349" i="65" s="1"/>
  <c r="BC349" i="65" a="1"/>
  <c r="BC349" i="65" s="1"/>
  <c r="BD349" i="65" s="1"/>
  <c r="BE349" i="65" s="1"/>
  <c r="AW353" i="65"/>
  <c r="AR353" i="65"/>
  <c r="AH353" i="65"/>
  <c r="AR352" i="65"/>
  <c r="AH352" i="65"/>
  <c r="H348" i="65"/>
  <c r="AS348" i="65" s="1"/>
  <c r="BC348" i="65" a="1"/>
  <c r="BC348" i="65" s="1"/>
  <c r="BD348" i="65" s="1"/>
  <c r="BE348" i="65" s="1"/>
  <c r="AX348" i="65" a="1"/>
  <c r="AX348" i="65" s="1"/>
  <c r="BC227" i="34"/>
  <c r="BA227" i="34"/>
  <c r="BD227" i="34" s="1"/>
  <c r="AJ233" i="34"/>
  <c r="AI233" i="34"/>
  <c r="AQ233" i="34"/>
  <c r="AR238" i="34"/>
  <c r="AH238" i="34"/>
  <c r="BC231" i="34"/>
  <c r="BA231" i="34"/>
  <c r="BD231" i="34" s="1"/>
  <c r="AJ237" i="34"/>
  <c r="AI237" i="34"/>
  <c r="AQ237" i="34"/>
  <c r="AR237" i="34"/>
  <c r="AH237" i="34"/>
  <c r="H230" i="34"/>
  <c r="AS230" i="34" s="1"/>
  <c r="AZ230" i="34" a="1"/>
  <c r="AZ230" i="34" s="1"/>
  <c r="BE230" i="34" a="1"/>
  <c r="BE230" i="34" s="1"/>
  <c r="BF230" i="34" s="1"/>
  <c r="BH230" i="34" a="1"/>
  <c r="BH230" i="34" s="1"/>
  <c r="AR233" i="34"/>
  <c r="AH233" i="34"/>
  <c r="AV238" i="34"/>
  <c r="AW238" i="34" s="1"/>
  <c r="H235" i="34"/>
  <c r="AZ235" i="34" a="1"/>
  <c r="AZ235" i="34" s="1"/>
  <c r="BH235" i="34" a="1"/>
  <c r="BH235" i="34" s="1"/>
  <c r="BI235" i="34" s="1"/>
  <c r="BE235" i="34" a="1"/>
  <c r="BE235" i="34" s="1"/>
  <c r="BF235" i="34" s="1"/>
  <c r="AX231" i="34"/>
  <c r="BG231" i="34"/>
  <c r="BJ231" i="34" s="1"/>
  <c r="BK231" i="34" s="1"/>
  <c r="AS235" i="34"/>
  <c r="AV237" i="34"/>
  <c r="AW237" i="34" s="1"/>
  <c r="H234" i="34"/>
  <c r="BH234" i="34" a="1"/>
  <c r="BH234" i="34" s="1"/>
  <c r="BI234" i="34" s="1"/>
  <c r="AZ234" i="34" a="1"/>
  <c r="AZ234" i="34" s="1"/>
  <c r="BE234" i="34" a="1"/>
  <c r="BE234" i="34" s="1"/>
  <c r="BF234" i="34" s="1"/>
  <c r="AX227" i="34"/>
  <c r="BG227" i="34"/>
  <c r="BJ227" i="34" s="1"/>
  <c r="BK227" i="34" s="1"/>
  <c r="BK224" i="34"/>
  <c r="BC232" i="34"/>
  <c r="BA232" i="34"/>
  <c r="BD232" i="34" s="1"/>
  <c r="AN236" i="34"/>
  <c r="C236" i="34"/>
  <c r="D236" i="34"/>
  <c r="G236" i="34" s="1"/>
  <c r="AO236" i="34"/>
  <c r="E236" i="34"/>
  <c r="F236" i="34"/>
  <c r="M236" i="34"/>
  <c r="I236" i="34"/>
  <c r="AP236" i="34"/>
  <c r="Z236" i="34"/>
  <c r="R236" i="34"/>
  <c r="O236" i="34"/>
  <c r="K236" i="34"/>
  <c r="AB236" i="34"/>
  <c r="Q236" i="34"/>
  <c r="AD236" i="34"/>
  <c r="AA236" i="34"/>
  <c r="AC236" i="34"/>
  <c r="J236" i="34"/>
  <c r="AT236" i="34" s="1"/>
  <c r="L236" i="34"/>
  <c r="P236" i="34"/>
  <c r="N236" i="34"/>
  <c r="S236" i="34"/>
  <c r="BK228" i="34"/>
  <c r="BG232" i="34"/>
  <c r="BJ232" i="34" s="1"/>
  <c r="AX232" i="34"/>
  <c r="BB240" i="34"/>
  <c r="BL240" i="34"/>
  <c r="AN240" i="34"/>
  <c r="C240" i="34"/>
  <c r="D240" i="34"/>
  <c r="G240" i="34" s="1"/>
  <c r="AO240" i="34"/>
  <c r="E240" i="34"/>
  <c r="F240" i="34"/>
  <c r="M240" i="34"/>
  <c r="I240" i="34"/>
  <c r="Z240" i="34"/>
  <c r="AP240" i="34"/>
  <c r="R240" i="34"/>
  <c r="O240" i="34"/>
  <c r="K240" i="34"/>
  <c r="AB240" i="34"/>
  <c r="Q240" i="34"/>
  <c r="AD240" i="34"/>
  <c r="AA240" i="34"/>
  <c r="AC240" i="34"/>
  <c r="J240" i="34"/>
  <c r="AT240" i="34" s="1"/>
  <c r="L240" i="34"/>
  <c r="N240" i="34"/>
  <c r="S240" i="34"/>
  <c r="P240" i="34"/>
  <c r="AN241" i="34"/>
  <c r="C241" i="34"/>
  <c r="D241" i="34"/>
  <c r="G241" i="34" s="1"/>
  <c r="AO241" i="34"/>
  <c r="E241" i="34"/>
  <c r="F241" i="34"/>
  <c r="M241" i="34"/>
  <c r="I241" i="34"/>
  <c r="Z241" i="34"/>
  <c r="AP241" i="34"/>
  <c r="R241" i="34"/>
  <c r="O241" i="34"/>
  <c r="K241" i="34"/>
  <c r="AB241" i="34"/>
  <c r="Q241" i="34"/>
  <c r="AD241" i="34"/>
  <c r="AA241" i="34"/>
  <c r="AC241" i="34"/>
  <c r="L241" i="34"/>
  <c r="J241" i="34"/>
  <c r="AT241" i="34" s="1"/>
  <c r="N241" i="34"/>
  <c r="S241" i="34"/>
  <c r="P241" i="34"/>
  <c r="AS234" i="34"/>
  <c r="AV233" i="34"/>
  <c r="AW233" i="34" s="1"/>
  <c r="AY233" i="34"/>
  <c r="AQ238" i="34"/>
  <c r="AJ238" i="34"/>
  <c r="AI238" i="34"/>
  <c r="AS232" i="34"/>
  <c r="BI230" i="34"/>
  <c r="A239" i="34"/>
  <c r="A358" i="65"/>
  <c r="A357" i="65"/>
  <c r="A359" i="65"/>
  <c r="A243" i="34"/>
  <c r="A244" i="34"/>
  <c r="AY241" i="34" l="1"/>
  <c r="AY236" i="34"/>
  <c r="AW354" i="65"/>
  <c r="BA349" i="65"/>
  <c r="AY349" i="65"/>
  <c r="BB349" i="65" s="1"/>
  <c r="BA348" i="65"/>
  <c r="AY348" i="65"/>
  <c r="BB348" i="65" s="1"/>
  <c r="AU354" i="65"/>
  <c r="AV354" i="65"/>
  <c r="AI355" i="65"/>
  <c r="AJ355" i="65"/>
  <c r="AQ355" i="65"/>
  <c r="AI356" i="65"/>
  <c r="AJ356" i="65"/>
  <c r="AQ356" i="65"/>
  <c r="AV356" i="65"/>
  <c r="AU356" i="65"/>
  <c r="AW356" i="65"/>
  <c r="BF357" i="65"/>
  <c r="AZ357" i="65"/>
  <c r="AN357" i="65"/>
  <c r="C357" i="65"/>
  <c r="D357" i="65"/>
  <c r="G357" i="65" s="1"/>
  <c r="AO357" i="65"/>
  <c r="E357" i="65"/>
  <c r="F357" i="65"/>
  <c r="I357" i="65"/>
  <c r="R357" i="65"/>
  <c r="Z357" i="65"/>
  <c r="M357" i="65"/>
  <c r="O357" i="65"/>
  <c r="K357" i="65"/>
  <c r="AB357" i="65"/>
  <c r="AP357" i="65"/>
  <c r="Q357" i="65"/>
  <c r="AD357" i="65"/>
  <c r="AA357" i="65"/>
  <c r="AC357" i="65"/>
  <c r="L357" i="65"/>
  <c r="AT357" i="65" s="1"/>
  <c r="J357" i="65"/>
  <c r="P357" i="65"/>
  <c r="S357" i="65"/>
  <c r="N357" i="65"/>
  <c r="BA350" i="65"/>
  <c r="AY350" i="65"/>
  <c r="BB350" i="65" s="1"/>
  <c r="AN359" i="65"/>
  <c r="C359" i="65"/>
  <c r="D359" i="65"/>
  <c r="G359" i="65" s="1"/>
  <c r="AO359" i="65"/>
  <c r="E359" i="65"/>
  <c r="F359" i="65"/>
  <c r="Z359" i="65"/>
  <c r="I359" i="65"/>
  <c r="M359" i="65"/>
  <c r="R359" i="65"/>
  <c r="AP359" i="65"/>
  <c r="O359" i="65"/>
  <c r="AB359" i="65"/>
  <c r="K359" i="65"/>
  <c r="Q359" i="65"/>
  <c r="AD359" i="65"/>
  <c r="AA359" i="65"/>
  <c r="AC359" i="65"/>
  <c r="J359" i="65"/>
  <c r="L359" i="65"/>
  <c r="AT359" i="65" s="1"/>
  <c r="N359" i="65"/>
  <c r="P359" i="65"/>
  <c r="S359" i="65"/>
  <c r="H353" i="65"/>
  <c r="AS353" i="65" s="1"/>
  <c r="BC353" i="65" a="1"/>
  <c r="BC353" i="65" s="1"/>
  <c r="BD353" i="65" s="1"/>
  <c r="BE353" i="65" s="1"/>
  <c r="AX353" i="65" a="1"/>
  <c r="AX353" i="65" s="1"/>
  <c r="AR354" i="65"/>
  <c r="AH354" i="65"/>
  <c r="H351" i="65"/>
  <c r="AS351" i="65" s="1"/>
  <c r="AX351" i="65" a="1"/>
  <c r="AX351" i="65" s="1"/>
  <c r="BC351" i="65" a="1"/>
  <c r="BC351" i="65" s="1"/>
  <c r="BD351" i="65" s="1"/>
  <c r="BE351" i="65" s="1"/>
  <c r="AU355" i="65"/>
  <c r="AV355" i="65"/>
  <c r="AW355" i="65"/>
  <c r="AN358" i="65"/>
  <c r="C358" i="65"/>
  <c r="D358" i="65"/>
  <c r="G358" i="65" s="1"/>
  <c r="AO358" i="65"/>
  <c r="E358" i="65"/>
  <c r="F358" i="65"/>
  <c r="I358" i="65"/>
  <c r="M358" i="65"/>
  <c r="R358" i="65"/>
  <c r="Z358" i="65"/>
  <c r="K358" i="65"/>
  <c r="AB358" i="65"/>
  <c r="AP358" i="65"/>
  <c r="O358" i="65"/>
  <c r="Q358" i="65"/>
  <c r="AD358" i="65"/>
  <c r="AA358" i="65"/>
  <c r="AC358" i="65"/>
  <c r="L358" i="65"/>
  <c r="AT358" i="65" s="1"/>
  <c r="J358" i="65"/>
  <c r="S358" i="65"/>
  <c r="N358" i="65"/>
  <c r="P358" i="65"/>
  <c r="H352" i="65"/>
  <c r="AS352" i="65" s="1"/>
  <c r="BC352" i="65" a="1"/>
  <c r="BC352" i="65" s="1"/>
  <c r="BD352" i="65" s="1"/>
  <c r="BE352" i="65" s="1"/>
  <c r="AX352" i="65" a="1"/>
  <c r="AX352" i="65" s="1"/>
  <c r="AI354" i="65"/>
  <c r="AJ354" i="65"/>
  <c r="AQ354" i="65"/>
  <c r="AR355" i="65"/>
  <c r="AH355" i="65"/>
  <c r="AR356" i="65"/>
  <c r="AH356" i="65"/>
  <c r="AV240" i="34"/>
  <c r="AW240" i="34" s="1"/>
  <c r="AR241" i="34"/>
  <c r="AH241" i="34"/>
  <c r="BK232" i="34"/>
  <c r="AV241" i="34"/>
  <c r="AW241" i="34" s="1"/>
  <c r="AY240" i="34"/>
  <c r="AR240" i="34"/>
  <c r="AH240" i="34"/>
  <c r="H237" i="34"/>
  <c r="AZ237" i="34" a="1"/>
  <c r="AZ237" i="34" s="1"/>
  <c r="BE237" i="34" a="1"/>
  <c r="BE237" i="34" s="1"/>
  <c r="BF237" i="34" s="1"/>
  <c r="BH237" i="34" a="1"/>
  <c r="BH237" i="34" s="1"/>
  <c r="BI237" i="34" s="1"/>
  <c r="AJ241" i="34"/>
  <c r="AI241" i="34"/>
  <c r="AQ241" i="34"/>
  <c r="AR236" i="34"/>
  <c r="AH236" i="34"/>
  <c r="BC230" i="34"/>
  <c r="BA230" i="34"/>
  <c r="BD230" i="34" s="1"/>
  <c r="BC234" i="34"/>
  <c r="BA234" i="34"/>
  <c r="BD234" i="34" s="1"/>
  <c r="H233" i="34"/>
  <c r="AS233" i="34" s="1"/>
  <c r="BH233" i="34" a="1"/>
  <c r="BH233" i="34" s="1"/>
  <c r="BI233" i="34" s="1"/>
  <c r="BE233" i="34" a="1"/>
  <c r="BE233" i="34" s="1"/>
  <c r="BF233" i="34" s="1"/>
  <c r="AZ233" i="34" a="1"/>
  <c r="AZ233" i="34" s="1"/>
  <c r="BG230" i="34"/>
  <c r="BJ230" i="34" s="1"/>
  <c r="AX230" i="34"/>
  <c r="AS237" i="34"/>
  <c r="AJ240" i="34"/>
  <c r="AI240" i="34"/>
  <c r="AQ240" i="34"/>
  <c r="AV236" i="34"/>
  <c r="AW236" i="34" s="1"/>
  <c r="AN239" i="34"/>
  <c r="C239" i="34"/>
  <c r="D239" i="34"/>
  <c r="G239" i="34" s="1"/>
  <c r="AO239" i="34"/>
  <c r="E239" i="34"/>
  <c r="F239" i="34"/>
  <c r="M239" i="34"/>
  <c r="I239" i="34"/>
  <c r="Z239" i="34"/>
  <c r="AP239" i="34"/>
  <c r="R239" i="34"/>
  <c r="K239" i="34"/>
  <c r="AB239" i="34"/>
  <c r="O239" i="34"/>
  <c r="Q239" i="34"/>
  <c r="AD239" i="34"/>
  <c r="AA239" i="34"/>
  <c r="AC239" i="34"/>
  <c r="J239" i="34"/>
  <c r="AT239" i="34" s="1"/>
  <c r="L239" i="34"/>
  <c r="N239" i="34"/>
  <c r="S239" i="34"/>
  <c r="P239" i="34"/>
  <c r="AN244" i="34"/>
  <c r="C244" i="34"/>
  <c r="D244" i="34"/>
  <c r="G244" i="34" s="1"/>
  <c r="AO244" i="34"/>
  <c r="E244" i="34"/>
  <c r="F244" i="34"/>
  <c r="I244" i="34"/>
  <c r="M244" i="34"/>
  <c r="AP244" i="34"/>
  <c r="Z244" i="34"/>
  <c r="R244" i="34"/>
  <c r="O244" i="34"/>
  <c r="K244" i="34"/>
  <c r="AB244" i="34"/>
  <c r="Q244" i="34"/>
  <c r="AD244" i="34"/>
  <c r="AA244" i="34"/>
  <c r="AC244" i="34"/>
  <c r="J244" i="34"/>
  <c r="AT244" i="34" s="1"/>
  <c r="L244" i="34"/>
  <c r="S244" i="34"/>
  <c r="N244" i="34"/>
  <c r="P244" i="34"/>
  <c r="BC235" i="34"/>
  <c r="BA235" i="34"/>
  <c r="BD235" i="34" s="1"/>
  <c r="BL243" i="34"/>
  <c r="BB243" i="34"/>
  <c r="AN243" i="34"/>
  <c r="C243" i="34"/>
  <c r="D243" i="34"/>
  <c r="G243" i="34" s="1"/>
  <c r="AO243" i="34"/>
  <c r="E243" i="34"/>
  <c r="F243" i="34"/>
  <c r="M243" i="34"/>
  <c r="I243" i="34"/>
  <c r="AP243" i="34"/>
  <c r="Z243" i="34"/>
  <c r="R243" i="34"/>
  <c r="O243" i="34"/>
  <c r="K243" i="34"/>
  <c r="AB243" i="34"/>
  <c r="Q243" i="34"/>
  <c r="AD243" i="34"/>
  <c r="AA243" i="34"/>
  <c r="AC243" i="34"/>
  <c r="L243" i="34"/>
  <c r="J243" i="34"/>
  <c r="AT243" i="34" s="1"/>
  <c r="N243" i="34"/>
  <c r="S243" i="34"/>
  <c r="P243" i="34"/>
  <c r="AJ236" i="34"/>
  <c r="AQ236" i="34"/>
  <c r="AI236" i="34"/>
  <c r="AX234" i="34"/>
  <c r="BG234" i="34"/>
  <c r="BJ234" i="34" s="1"/>
  <c r="BK234" i="34" s="1"/>
  <c r="BG235" i="34"/>
  <c r="BJ235" i="34" s="1"/>
  <c r="BK235" i="34" s="1"/>
  <c r="AX235" i="34"/>
  <c r="H238" i="34"/>
  <c r="AS238" i="34" s="1"/>
  <c r="BE238" i="34" a="1"/>
  <c r="BE238" i="34" s="1"/>
  <c r="BF238" i="34" s="1"/>
  <c r="BH238" i="34" a="1"/>
  <c r="BH238" i="34" s="1"/>
  <c r="BI238" i="34" s="1"/>
  <c r="AZ238" i="34" a="1"/>
  <c r="AZ238" i="34" s="1"/>
  <c r="A242" i="34"/>
  <c r="A362" i="65"/>
  <c r="A360" i="65"/>
  <c r="A361" i="65"/>
  <c r="A247" i="34"/>
  <c r="A246" i="34"/>
  <c r="H356" i="65" l="1"/>
  <c r="AX356" i="65" a="1"/>
  <c r="AX356" i="65" s="1"/>
  <c r="BC356" i="65" a="1"/>
  <c r="BC356" i="65" s="1"/>
  <c r="BD356" i="65" s="1"/>
  <c r="BE356" i="65" s="1"/>
  <c r="BA351" i="65"/>
  <c r="AY351" i="65"/>
  <c r="BB351" i="65" s="1"/>
  <c r="AN361" i="65"/>
  <c r="C361" i="65"/>
  <c r="D361" i="65"/>
  <c r="G361" i="65" s="1"/>
  <c r="AO361" i="65"/>
  <c r="E361" i="65"/>
  <c r="F361" i="65"/>
  <c r="M361" i="65"/>
  <c r="Z361" i="65"/>
  <c r="I361" i="65"/>
  <c r="R361" i="65"/>
  <c r="AP361" i="65"/>
  <c r="O361" i="65"/>
  <c r="AB361" i="65"/>
  <c r="K361" i="65"/>
  <c r="Q361" i="65"/>
  <c r="AD361" i="65"/>
  <c r="AA361" i="65"/>
  <c r="AC361" i="65"/>
  <c r="J361" i="65"/>
  <c r="L361" i="65"/>
  <c r="AT361" i="65" s="1"/>
  <c r="S361" i="65"/>
  <c r="N361" i="65"/>
  <c r="P361" i="65"/>
  <c r="AR358" i="65"/>
  <c r="AH358" i="65"/>
  <c r="AZ360" i="65"/>
  <c r="BF360" i="65"/>
  <c r="AN360" i="65"/>
  <c r="C360" i="65"/>
  <c r="D360" i="65"/>
  <c r="G360" i="65" s="1"/>
  <c r="AO360" i="65"/>
  <c r="E360" i="65"/>
  <c r="F360" i="65"/>
  <c r="M360" i="65"/>
  <c r="I360" i="65"/>
  <c r="Z360" i="65"/>
  <c r="R360" i="65"/>
  <c r="O360" i="65"/>
  <c r="K360" i="65"/>
  <c r="AB360" i="65"/>
  <c r="AP360" i="65"/>
  <c r="Q360" i="65"/>
  <c r="AD360" i="65"/>
  <c r="AA360" i="65"/>
  <c r="AC360" i="65"/>
  <c r="L360" i="65"/>
  <c r="AT360" i="65" s="1"/>
  <c r="J360" i="65"/>
  <c r="S360" i="65"/>
  <c r="N360" i="65"/>
  <c r="P360" i="65"/>
  <c r="AW359" i="65"/>
  <c r="AR359" i="65"/>
  <c r="AH359" i="65"/>
  <c r="AQ357" i="65"/>
  <c r="AJ357" i="65"/>
  <c r="AI357" i="65"/>
  <c r="AU358" i="65"/>
  <c r="AV358" i="65"/>
  <c r="AW358" i="65"/>
  <c r="H355" i="65"/>
  <c r="AX355" i="65" a="1"/>
  <c r="AX355" i="65" s="1"/>
  <c r="BC355" i="65" a="1"/>
  <c r="BC355" i="65" s="1"/>
  <c r="BD355" i="65" s="1"/>
  <c r="BE355" i="65" s="1"/>
  <c r="AN362" i="65"/>
  <c r="C362" i="65"/>
  <c r="D362" i="65"/>
  <c r="G362" i="65" s="1"/>
  <c r="AO362" i="65"/>
  <c r="E362" i="65"/>
  <c r="F362" i="65"/>
  <c r="R362" i="65"/>
  <c r="M362" i="65"/>
  <c r="I362" i="65"/>
  <c r="Z362" i="65"/>
  <c r="O362" i="65"/>
  <c r="K362" i="65"/>
  <c r="AB362" i="65"/>
  <c r="AP362" i="65"/>
  <c r="Q362" i="65"/>
  <c r="AD362" i="65"/>
  <c r="AA362" i="65"/>
  <c r="AC362" i="65"/>
  <c r="L362" i="65"/>
  <c r="AT362" i="65" s="1"/>
  <c r="J362" i="65"/>
  <c r="S362" i="65"/>
  <c r="N362" i="65"/>
  <c r="P362" i="65"/>
  <c r="AI358" i="65"/>
  <c r="AQ358" i="65"/>
  <c r="AJ358" i="65"/>
  <c r="AW357" i="65"/>
  <c r="BA352" i="65"/>
  <c r="AY352" i="65"/>
  <c r="BB352" i="65" s="1"/>
  <c r="H354" i="65"/>
  <c r="AS354" i="65" s="1"/>
  <c r="BC354" i="65" a="1"/>
  <c r="BC354" i="65" s="1"/>
  <c r="BD354" i="65" s="1"/>
  <c r="BE354" i="65" s="1"/>
  <c r="AX354" i="65" a="1"/>
  <c r="AX354" i="65" s="1"/>
  <c r="AJ359" i="65"/>
  <c r="AI359" i="65"/>
  <c r="AQ359" i="65"/>
  <c r="AV357" i="65"/>
  <c r="AU357" i="65"/>
  <c r="AS356" i="65"/>
  <c r="AS355" i="65"/>
  <c r="BA353" i="65"/>
  <c r="AY353" i="65"/>
  <c r="BB353" i="65" s="1"/>
  <c r="AU359" i="65"/>
  <c r="AV359" i="65"/>
  <c r="AR357" i="65"/>
  <c r="AH357" i="65"/>
  <c r="AN247" i="34"/>
  <c r="C247" i="34"/>
  <c r="D247" i="34"/>
  <c r="G247" i="34" s="1"/>
  <c r="AO247" i="34"/>
  <c r="E247" i="34"/>
  <c r="F247" i="34"/>
  <c r="M247" i="34"/>
  <c r="I247" i="34"/>
  <c r="AP247" i="34"/>
  <c r="Z247" i="34"/>
  <c r="R247" i="34"/>
  <c r="O247" i="34"/>
  <c r="K247" i="34"/>
  <c r="AB247" i="34"/>
  <c r="Q247" i="34"/>
  <c r="AD247" i="34"/>
  <c r="AA247" i="34"/>
  <c r="AC247" i="34"/>
  <c r="J247" i="34"/>
  <c r="AT247" i="34" s="1"/>
  <c r="L247" i="34"/>
  <c r="S247" i="34"/>
  <c r="N247" i="34"/>
  <c r="P247" i="34"/>
  <c r="AV243" i="34"/>
  <c r="AW243" i="34" s="1"/>
  <c r="AY239" i="34"/>
  <c r="AR239" i="34"/>
  <c r="AH239" i="34"/>
  <c r="BC233" i="34"/>
  <c r="BA233" i="34"/>
  <c r="BD233" i="34" s="1"/>
  <c r="AV244" i="34"/>
  <c r="AW244" i="34" s="1"/>
  <c r="AJ239" i="34"/>
  <c r="AQ239" i="34"/>
  <c r="AI239" i="34"/>
  <c r="H240" i="34"/>
  <c r="AS240" i="34" s="1"/>
  <c r="BE240" i="34" a="1"/>
  <c r="BE240" i="34" s="1"/>
  <c r="BF240" i="34" s="1"/>
  <c r="BH240" i="34" a="1"/>
  <c r="BH240" i="34" s="1"/>
  <c r="BI240" i="34" s="1"/>
  <c r="AZ240" i="34" a="1"/>
  <c r="AZ240" i="34" s="1"/>
  <c r="H241" i="34"/>
  <c r="BE241" i="34" a="1"/>
  <c r="BE241" i="34" s="1"/>
  <c r="BF241" i="34" s="1"/>
  <c r="BH241" i="34" a="1"/>
  <c r="BH241" i="34" s="1"/>
  <c r="BI241" i="34" s="1"/>
  <c r="AZ241" i="34" a="1"/>
  <c r="AZ241" i="34" s="1"/>
  <c r="AV239" i="34"/>
  <c r="AW239" i="34" s="1"/>
  <c r="BG233" i="34"/>
  <c r="BJ233" i="34" s="1"/>
  <c r="BK233" i="34" s="1"/>
  <c r="AX233" i="34"/>
  <c r="BC238" i="34"/>
  <c r="BA238" i="34"/>
  <c r="BD238" i="34" s="1"/>
  <c r="AJ243" i="34"/>
  <c r="AI243" i="34"/>
  <c r="AQ243" i="34"/>
  <c r="AI244" i="34"/>
  <c r="AJ244" i="34"/>
  <c r="AQ244" i="34"/>
  <c r="AN242" i="34"/>
  <c r="C242" i="34"/>
  <c r="D242" i="34"/>
  <c r="G242" i="34" s="1"/>
  <c r="AO242" i="34"/>
  <c r="E242" i="34"/>
  <c r="F242" i="34"/>
  <c r="M242" i="34"/>
  <c r="I242" i="34"/>
  <c r="Z242" i="34"/>
  <c r="AP242" i="34"/>
  <c r="AY242" i="34" s="1"/>
  <c r="R242" i="34"/>
  <c r="O242" i="34"/>
  <c r="K242" i="34"/>
  <c r="AB242" i="34"/>
  <c r="Q242" i="34"/>
  <c r="AD242" i="34"/>
  <c r="AA242" i="34"/>
  <c r="AC242" i="34"/>
  <c r="L242" i="34"/>
  <c r="J242" i="34"/>
  <c r="AT242" i="34" s="1"/>
  <c r="N242" i="34"/>
  <c r="S242" i="34"/>
  <c r="P242" i="34"/>
  <c r="BC237" i="34"/>
  <c r="BA237" i="34"/>
  <c r="BD237" i="34" s="1"/>
  <c r="AR243" i="34"/>
  <c r="AH243" i="34"/>
  <c r="AR244" i="34"/>
  <c r="AH244" i="34"/>
  <c r="BB246" i="34"/>
  <c r="BL246" i="34"/>
  <c r="AN246" i="34"/>
  <c r="C246" i="34"/>
  <c r="D246" i="34"/>
  <c r="G246" i="34" s="1"/>
  <c r="AO246" i="34"/>
  <c r="E246" i="34"/>
  <c r="F246" i="34"/>
  <c r="M246" i="34"/>
  <c r="I246" i="34"/>
  <c r="AP246" i="34"/>
  <c r="Z246" i="34"/>
  <c r="R246" i="34"/>
  <c r="K246" i="34"/>
  <c r="AB246" i="34"/>
  <c r="O246" i="34"/>
  <c r="Q246" i="34"/>
  <c r="AD246" i="34"/>
  <c r="AA246" i="34"/>
  <c r="AC246" i="34"/>
  <c r="L246" i="34"/>
  <c r="J246" i="34"/>
  <c r="AT246" i="34" s="1"/>
  <c r="N246" i="34"/>
  <c r="S246" i="34"/>
  <c r="P246" i="34"/>
  <c r="BG238" i="34"/>
  <c r="BJ238" i="34" s="1"/>
  <c r="AX238" i="34"/>
  <c r="AY243" i="34"/>
  <c r="AY244" i="34"/>
  <c r="BK230" i="34"/>
  <c r="H236" i="34"/>
  <c r="AS236" i="34" s="1"/>
  <c r="AZ236" i="34" a="1"/>
  <c r="AZ236" i="34" s="1"/>
  <c r="BH236" i="34" a="1"/>
  <c r="BH236" i="34" s="1"/>
  <c r="BI236" i="34" s="1"/>
  <c r="BE236" i="34" a="1"/>
  <c r="BE236" i="34" s="1"/>
  <c r="BF236" i="34" s="1"/>
  <c r="AX237" i="34"/>
  <c r="BG237" i="34"/>
  <c r="BJ237" i="34" s="1"/>
  <c r="A245" i="34"/>
  <c r="A365" i="65"/>
  <c r="A364" i="65"/>
  <c r="A363" i="65"/>
  <c r="A250" i="34"/>
  <c r="A249" i="34"/>
  <c r="BK238" i="34" l="1"/>
  <c r="AW360" i="65"/>
  <c r="AY246" i="34"/>
  <c r="AW362" i="65"/>
  <c r="AU362" i="65"/>
  <c r="AV362" i="65"/>
  <c r="AW361" i="65"/>
  <c r="AR361" i="65"/>
  <c r="AH361" i="65"/>
  <c r="AI360" i="65"/>
  <c r="AJ360" i="65"/>
  <c r="AQ360" i="65"/>
  <c r="AV361" i="65"/>
  <c r="AU361" i="65"/>
  <c r="AZ363" i="65"/>
  <c r="BF363" i="65"/>
  <c r="AN363" i="65"/>
  <c r="C363" i="65"/>
  <c r="D363" i="65"/>
  <c r="G363" i="65" s="1"/>
  <c r="AO363" i="65"/>
  <c r="E363" i="65"/>
  <c r="F363" i="65"/>
  <c r="R363" i="65"/>
  <c r="Z363" i="65"/>
  <c r="M363" i="65"/>
  <c r="I363" i="65"/>
  <c r="AP363" i="65"/>
  <c r="AB363" i="65"/>
  <c r="K363" i="65"/>
  <c r="O363" i="65"/>
  <c r="Q363" i="65"/>
  <c r="AD363" i="65"/>
  <c r="AA363" i="65"/>
  <c r="AC363" i="65"/>
  <c r="J363" i="65"/>
  <c r="L363" i="65"/>
  <c r="AT363" i="65" s="1"/>
  <c r="N363" i="65"/>
  <c r="S363" i="65"/>
  <c r="P363" i="65"/>
  <c r="AJ362" i="65"/>
  <c r="AQ362" i="65"/>
  <c r="AI362" i="65"/>
  <c r="AN365" i="65"/>
  <c r="C365" i="65"/>
  <c r="D365" i="65"/>
  <c r="G365" i="65" s="1"/>
  <c r="AO365" i="65"/>
  <c r="E365" i="65"/>
  <c r="F365" i="65"/>
  <c r="M365" i="65"/>
  <c r="I365" i="65"/>
  <c r="Z365" i="65"/>
  <c r="R365" i="65"/>
  <c r="AP365" i="65"/>
  <c r="O365" i="65"/>
  <c r="AB365" i="65"/>
  <c r="K365" i="65"/>
  <c r="Q365" i="65"/>
  <c r="AD365" i="65"/>
  <c r="AA365" i="65"/>
  <c r="AC365" i="65"/>
  <c r="J365" i="65"/>
  <c r="L365" i="65"/>
  <c r="AT365" i="65" s="1"/>
  <c r="N365" i="65"/>
  <c r="S365" i="65"/>
  <c r="P365" i="65"/>
  <c r="AR360" i="65"/>
  <c r="AH360" i="65"/>
  <c r="BA354" i="65"/>
  <c r="AY354" i="65"/>
  <c r="BB354" i="65" s="1"/>
  <c r="H357" i="65"/>
  <c r="AS357" i="65" s="1"/>
  <c r="BC357" i="65" a="1"/>
  <c r="BC357" i="65" s="1"/>
  <c r="BD357" i="65" s="1"/>
  <c r="BE357" i="65" s="1"/>
  <c r="AX357" i="65" a="1"/>
  <c r="AX357" i="65" s="1"/>
  <c r="AR362" i="65"/>
  <c r="AH362" i="65"/>
  <c r="AI361" i="65"/>
  <c r="AQ361" i="65"/>
  <c r="AJ361" i="65"/>
  <c r="BA356" i="65"/>
  <c r="AY356" i="65"/>
  <c r="BB356" i="65" s="1"/>
  <c r="BA355" i="65"/>
  <c r="AY355" i="65"/>
  <c r="BB355" i="65" s="1"/>
  <c r="H359" i="65"/>
  <c r="AS359" i="65" s="1"/>
  <c r="BC359" i="65" a="1"/>
  <c r="BC359" i="65" s="1"/>
  <c r="BD359" i="65" s="1"/>
  <c r="BE359" i="65" s="1"/>
  <c r="AX359" i="65" a="1"/>
  <c r="AX359" i="65" s="1"/>
  <c r="AN364" i="65"/>
  <c r="C364" i="65"/>
  <c r="D364" i="65"/>
  <c r="G364" i="65" s="1"/>
  <c r="AO364" i="65"/>
  <c r="E364" i="65"/>
  <c r="F364" i="65"/>
  <c r="I364" i="65"/>
  <c r="M364" i="65"/>
  <c r="R364" i="65"/>
  <c r="Z364" i="65"/>
  <c r="AB364" i="65"/>
  <c r="O364" i="65"/>
  <c r="K364" i="65"/>
  <c r="AP364" i="65"/>
  <c r="Q364" i="65"/>
  <c r="AD364" i="65"/>
  <c r="AA364" i="65"/>
  <c r="AC364" i="65"/>
  <c r="L364" i="65"/>
  <c r="AT364" i="65" s="1"/>
  <c r="J364" i="65"/>
  <c r="N364" i="65"/>
  <c r="P364" i="65"/>
  <c r="S364" i="65"/>
  <c r="AV360" i="65"/>
  <c r="AU360" i="65"/>
  <c r="H358" i="65"/>
  <c r="AS358" i="65" s="1"/>
  <c r="AX358" i="65" a="1"/>
  <c r="AX358" i="65" s="1"/>
  <c r="BC358" i="65" a="1"/>
  <c r="BC358" i="65" s="1"/>
  <c r="BD358" i="65" s="1"/>
  <c r="BE358" i="65" s="1"/>
  <c r="AJ246" i="34"/>
  <c r="AI246" i="34"/>
  <c r="AQ246" i="34"/>
  <c r="H244" i="34"/>
  <c r="AZ244" i="34" a="1"/>
  <c r="AZ244" i="34" s="1"/>
  <c r="BE244" i="34" a="1"/>
  <c r="BE244" i="34" s="1"/>
  <c r="BF244" i="34" s="1"/>
  <c r="BH244" i="34" a="1"/>
  <c r="BH244" i="34" s="1"/>
  <c r="BI244" i="34" s="1"/>
  <c r="AN250" i="34"/>
  <c r="C250" i="34"/>
  <c r="D250" i="34"/>
  <c r="G250" i="34" s="1"/>
  <c r="AO250" i="34"/>
  <c r="E250" i="34"/>
  <c r="F250" i="34"/>
  <c r="M250" i="34"/>
  <c r="I250" i="34"/>
  <c r="AP250" i="34"/>
  <c r="Z250" i="34"/>
  <c r="R250" i="34"/>
  <c r="K250" i="34"/>
  <c r="AB250" i="34"/>
  <c r="O250" i="34"/>
  <c r="Q250" i="34"/>
  <c r="AD250" i="34"/>
  <c r="AA250" i="34"/>
  <c r="AC250" i="34"/>
  <c r="L250" i="34"/>
  <c r="J250" i="34"/>
  <c r="AT250" i="34" s="1"/>
  <c r="N250" i="34"/>
  <c r="S250" i="34"/>
  <c r="P250" i="34"/>
  <c r="AS239" i="34"/>
  <c r="AY247" i="34"/>
  <c r="AI247" i="34"/>
  <c r="AQ247" i="34"/>
  <c r="AJ247" i="34"/>
  <c r="BC236" i="34"/>
  <c r="BA236" i="34"/>
  <c r="BD236" i="34" s="1"/>
  <c r="AR246" i="34"/>
  <c r="AH246" i="34"/>
  <c r="AS244" i="34"/>
  <c r="BG236" i="34"/>
  <c r="BJ236" i="34" s="1"/>
  <c r="AX236" i="34"/>
  <c r="AI242" i="34"/>
  <c r="AJ242" i="34"/>
  <c r="AQ242" i="34"/>
  <c r="BK237" i="34"/>
  <c r="AV246" i="34"/>
  <c r="AW246" i="34" s="1"/>
  <c r="H243" i="34"/>
  <c r="BH243" i="34" a="1"/>
  <c r="BH243" i="34" s="1"/>
  <c r="BI243" i="34" s="1"/>
  <c r="AZ243" i="34" a="1"/>
  <c r="AZ243" i="34" s="1"/>
  <c r="BE243" i="34" a="1"/>
  <c r="BE243" i="34" s="1"/>
  <c r="BF243" i="34" s="1"/>
  <c r="AS243" i="34"/>
  <c r="AX241" i="34"/>
  <c r="BG241" i="34"/>
  <c r="BJ241" i="34" s="1"/>
  <c r="AS241" i="34"/>
  <c r="BC240" i="34"/>
  <c r="BA240" i="34"/>
  <c r="BD240" i="34" s="1"/>
  <c r="AV247" i="34"/>
  <c r="AW247" i="34" s="1"/>
  <c r="AN245" i="34"/>
  <c r="C245" i="34"/>
  <c r="D245" i="34"/>
  <c r="G245" i="34" s="1"/>
  <c r="AO245" i="34"/>
  <c r="E245" i="34"/>
  <c r="F245" i="34"/>
  <c r="M245" i="34"/>
  <c r="I245" i="34"/>
  <c r="AP245" i="34"/>
  <c r="Z245" i="34"/>
  <c r="R245" i="34"/>
  <c r="AB245" i="34"/>
  <c r="O245" i="34"/>
  <c r="K245" i="34"/>
  <c r="Q245" i="34"/>
  <c r="AD245" i="34"/>
  <c r="AA245" i="34"/>
  <c r="AC245" i="34"/>
  <c r="L245" i="34"/>
  <c r="J245" i="34"/>
  <c r="AT245" i="34" s="1"/>
  <c r="N245" i="34"/>
  <c r="S245" i="34"/>
  <c r="P245" i="34"/>
  <c r="AR242" i="34"/>
  <c r="AH242" i="34"/>
  <c r="BB249" i="34"/>
  <c r="BL249" i="34"/>
  <c r="AN249" i="34"/>
  <c r="C249" i="34"/>
  <c r="D249" i="34"/>
  <c r="G249" i="34" s="1"/>
  <c r="AO249" i="34"/>
  <c r="E249" i="34"/>
  <c r="F249" i="34"/>
  <c r="M249" i="34"/>
  <c r="I249" i="34"/>
  <c r="AP249" i="34"/>
  <c r="R249" i="34"/>
  <c r="Z249" i="34"/>
  <c r="K249" i="34"/>
  <c r="AB249" i="34"/>
  <c r="O249" i="34"/>
  <c r="Q249" i="34"/>
  <c r="AD249" i="34"/>
  <c r="AA249" i="34"/>
  <c r="AC249" i="34"/>
  <c r="L249" i="34"/>
  <c r="J249" i="34"/>
  <c r="AT249" i="34" s="1"/>
  <c r="N249" i="34"/>
  <c r="P249" i="34"/>
  <c r="S249" i="34"/>
  <c r="AV242" i="34"/>
  <c r="AW242" i="34" s="1"/>
  <c r="BC241" i="34"/>
  <c r="BA241" i="34"/>
  <c r="BD241" i="34" s="1"/>
  <c r="AX240" i="34"/>
  <c r="BG240" i="34"/>
  <c r="BJ240" i="34" s="1"/>
  <c r="H239" i="34"/>
  <c r="BH239" i="34" a="1"/>
  <c r="BH239" i="34" s="1"/>
  <c r="BI239" i="34" s="1"/>
  <c r="BE239" i="34" a="1"/>
  <c r="BE239" i="34" s="1"/>
  <c r="BF239" i="34" s="1"/>
  <c r="AZ239" i="34" a="1"/>
  <c r="AZ239" i="34" s="1"/>
  <c r="AR247" i="34"/>
  <c r="AH247" i="34"/>
  <c r="A248" i="34"/>
  <c r="A367" i="65"/>
  <c r="A366" i="65"/>
  <c r="A368" i="65"/>
  <c r="A253" i="34"/>
  <c r="A252" i="34"/>
  <c r="AW363" i="65" l="1"/>
  <c r="AY249" i="34"/>
  <c r="AW364" i="65"/>
  <c r="AU363" i="65"/>
  <c r="AV363" i="65"/>
  <c r="BA358" i="65"/>
  <c r="AY358" i="65"/>
  <c r="BB358" i="65" s="1"/>
  <c r="AQ364" i="65"/>
  <c r="AJ364" i="65"/>
  <c r="AI364" i="65"/>
  <c r="AZ366" i="65"/>
  <c r="BF366" i="65"/>
  <c r="AN366" i="65"/>
  <c r="C366" i="65"/>
  <c r="D366" i="65"/>
  <c r="G366" i="65" s="1"/>
  <c r="AO366" i="65"/>
  <c r="E366" i="65"/>
  <c r="F366" i="65"/>
  <c r="M366" i="65"/>
  <c r="Z366" i="65"/>
  <c r="R366" i="65"/>
  <c r="I366" i="65"/>
  <c r="AP366" i="65"/>
  <c r="O366" i="65"/>
  <c r="K366" i="65"/>
  <c r="AB366" i="65"/>
  <c r="Q366" i="65"/>
  <c r="AD366" i="65"/>
  <c r="AA366" i="65"/>
  <c r="AC366" i="65"/>
  <c r="L366" i="65"/>
  <c r="AT366" i="65" s="1"/>
  <c r="J366" i="65"/>
  <c r="S366" i="65"/>
  <c r="N366" i="65"/>
  <c r="P366" i="65"/>
  <c r="AV364" i="65"/>
  <c r="AU364" i="65"/>
  <c r="H361" i="65"/>
  <c r="AS361" i="65" s="1"/>
  <c r="BC361" i="65" a="1"/>
  <c r="BC361" i="65" s="1"/>
  <c r="BD361" i="65" s="1"/>
  <c r="BE361" i="65" s="1"/>
  <c r="AX361" i="65" a="1"/>
  <c r="AX361" i="65" s="1"/>
  <c r="AN368" i="65"/>
  <c r="C368" i="65"/>
  <c r="D368" i="65"/>
  <c r="G368" i="65" s="1"/>
  <c r="AO368" i="65"/>
  <c r="E368" i="65"/>
  <c r="F368" i="65"/>
  <c r="R368" i="65"/>
  <c r="I368" i="65"/>
  <c r="M368" i="65"/>
  <c r="Z368" i="65"/>
  <c r="AP368" i="65"/>
  <c r="O368" i="65"/>
  <c r="K368" i="65"/>
  <c r="AB368" i="65"/>
  <c r="Q368" i="65"/>
  <c r="AD368" i="65"/>
  <c r="AA368" i="65"/>
  <c r="AC368" i="65"/>
  <c r="J368" i="65"/>
  <c r="L368" i="65"/>
  <c r="AT368" i="65" s="1"/>
  <c r="N368" i="65"/>
  <c r="P368" i="65"/>
  <c r="S368" i="65"/>
  <c r="AN367" i="65"/>
  <c r="C367" i="65"/>
  <c r="D367" i="65"/>
  <c r="G367" i="65" s="1"/>
  <c r="AO367" i="65"/>
  <c r="E367" i="65"/>
  <c r="F367" i="65"/>
  <c r="M367" i="65"/>
  <c r="I367" i="65"/>
  <c r="R367" i="65"/>
  <c r="Z367" i="65"/>
  <c r="O367" i="65"/>
  <c r="K367" i="65"/>
  <c r="AP367" i="65"/>
  <c r="AB367" i="65"/>
  <c r="Q367" i="65"/>
  <c r="AD367" i="65"/>
  <c r="AA367" i="65"/>
  <c r="AC367" i="65"/>
  <c r="J367" i="65"/>
  <c r="L367" i="65"/>
  <c r="AT367" i="65" s="1"/>
  <c r="N367" i="65"/>
  <c r="S367" i="65"/>
  <c r="P367" i="65"/>
  <c r="AW365" i="65"/>
  <c r="AR365" i="65"/>
  <c r="AH365" i="65"/>
  <c r="AR364" i="65"/>
  <c r="AH364" i="65"/>
  <c r="AR363" i="65"/>
  <c r="AH363" i="65"/>
  <c r="BA359" i="65"/>
  <c r="AY359" i="65"/>
  <c r="BB359" i="65" s="1"/>
  <c r="H362" i="65"/>
  <c r="AS362" i="65" s="1"/>
  <c r="BC362" i="65" a="1"/>
  <c r="BC362" i="65" s="1"/>
  <c r="BD362" i="65" s="1"/>
  <c r="BE362" i="65" s="1"/>
  <c r="AX362" i="65" a="1"/>
  <c r="AX362" i="65" s="1"/>
  <c r="AJ365" i="65"/>
  <c r="AI365" i="65"/>
  <c r="AQ365" i="65"/>
  <c r="BA357" i="65"/>
  <c r="AY357" i="65"/>
  <c r="BB357" i="65" s="1"/>
  <c r="H360" i="65"/>
  <c r="AS360" i="65" s="1"/>
  <c r="BC360" i="65" a="1"/>
  <c r="BC360" i="65" s="1"/>
  <c r="BD360" i="65" s="1"/>
  <c r="BE360" i="65" s="1"/>
  <c r="AX360" i="65" a="1"/>
  <c r="AX360" i="65" s="1"/>
  <c r="AV365" i="65"/>
  <c r="AU365" i="65"/>
  <c r="AJ363" i="65"/>
  <c r="AQ363" i="65"/>
  <c r="AI363" i="65"/>
  <c r="AQ250" i="34"/>
  <c r="AJ250" i="34"/>
  <c r="AI250" i="34"/>
  <c r="AI245" i="34"/>
  <c r="AJ245" i="34"/>
  <c r="AQ245" i="34"/>
  <c r="BC244" i="34"/>
  <c r="BA244" i="34"/>
  <c r="BD244" i="34" s="1"/>
  <c r="BC239" i="34"/>
  <c r="BA239" i="34"/>
  <c r="BD239" i="34" s="1"/>
  <c r="AJ249" i="34"/>
  <c r="AI249" i="34"/>
  <c r="AQ249" i="34"/>
  <c r="H242" i="34"/>
  <c r="BH242" i="34" a="1"/>
  <c r="BH242" i="34" s="1"/>
  <c r="AZ242" i="34" a="1"/>
  <c r="AZ242" i="34" s="1"/>
  <c r="BE242" i="34" a="1"/>
  <c r="BE242" i="34" s="1"/>
  <c r="BF242" i="34" s="1"/>
  <c r="AR250" i="34"/>
  <c r="AH250" i="34"/>
  <c r="AX244" i="34"/>
  <c r="BG244" i="34"/>
  <c r="BJ244" i="34" s="1"/>
  <c r="BK244" i="34" s="1"/>
  <c r="AR249" i="34"/>
  <c r="AH249" i="34"/>
  <c r="BK236" i="34"/>
  <c r="AR245" i="34"/>
  <c r="AH245" i="34"/>
  <c r="AN248" i="34"/>
  <c r="C248" i="34"/>
  <c r="D248" i="34"/>
  <c r="G248" i="34" s="1"/>
  <c r="AO248" i="34"/>
  <c r="E248" i="34"/>
  <c r="F248" i="34"/>
  <c r="M248" i="34"/>
  <c r="I248" i="34"/>
  <c r="AP248" i="34"/>
  <c r="Z248" i="34"/>
  <c r="R248" i="34"/>
  <c r="K248" i="34"/>
  <c r="AB248" i="34"/>
  <c r="O248" i="34"/>
  <c r="Q248" i="34"/>
  <c r="AD248" i="34"/>
  <c r="AA248" i="34"/>
  <c r="AC248" i="34"/>
  <c r="J248" i="34"/>
  <c r="AT248" i="34" s="1"/>
  <c r="L248" i="34"/>
  <c r="N248" i="34"/>
  <c r="S248" i="34"/>
  <c r="P248" i="34"/>
  <c r="AV249" i="34"/>
  <c r="AW249" i="34" s="1"/>
  <c r="AY245" i="34"/>
  <c r="BK241" i="34"/>
  <c r="AX243" i="34"/>
  <c r="BG243" i="34"/>
  <c r="BJ243" i="34" s="1"/>
  <c r="AS242" i="34"/>
  <c r="AY250" i="34"/>
  <c r="BC243" i="34"/>
  <c r="BA243" i="34"/>
  <c r="BD243" i="34" s="1"/>
  <c r="H247" i="34"/>
  <c r="AZ247" i="34" a="1"/>
  <c r="AZ247" i="34" s="1"/>
  <c r="BE247" i="34" a="1"/>
  <c r="BE247" i="34" s="1"/>
  <c r="BF247" i="34" s="1"/>
  <c r="BH247" i="34" a="1"/>
  <c r="BH247" i="34" s="1"/>
  <c r="BI247" i="34" s="1"/>
  <c r="BG239" i="34"/>
  <c r="BJ239" i="34" s="1"/>
  <c r="BK239" i="34" s="1"/>
  <c r="AX239" i="34"/>
  <c r="BL252" i="34"/>
  <c r="BB252" i="34"/>
  <c r="AN252" i="34"/>
  <c r="C252" i="34"/>
  <c r="D252" i="34"/>
  <c r="G252" i="34" s="1"/>
  <c r="AO252" i="34"/>
  <c r="E252" i="34"/>
  <c r="F252" i="34"/>
  <c r="M252" i="34"/>
  <c r="I252" i="34"/>
  <c r="AP252" i="34"/>
  <c r="Z252" i="34"/>
  <c r="R252" i="34"/>
  <c r="O252" i="34"/>
  <c r="K252" i="34"/>
  <c r="AB252" i="34"/>
  <c r="Q252" i="34"/>
  <c r="AD252" i="34"/>
  <c r="AA252" i="34"/>
  <c r="AC252" i="34"/>
  <c r="J252" i="34"/>
  <c r="AT252" i="34" s="1"/>
  <c r="L252" i="34"/>
  <c r="N252" i="34"/>
  <c r="S252" i="34"/>
  <c r="P252" i="34"/>
  <c r="BK240" i="34"/>
  <c r="BI242" i="34"/>
  <c r="AV245" i="34"/>
  <c r="AW245" i="34" s="1"/>
  <c r="H246" i="34"/>
  <c r="AS246" i="34" s="1"/>
  <c r="BE246" i="34" a="1"/>
  <c r="BE246" i="34" s="1"/>
  <c r="BF246" i="34" s="1"/>
  <c r="BH246" i="34" a="1"/>
  <c r="BH246" i="34" s="1"/>
  <c r="BI246" i="34" s="1"/>
  <c r="AZ246" i="34" a="1"/>
  <c r="AZ246" i="34" s="1"/>
  <c r="AV250" i="34"/>
  <c r="AW250" i="34" s="1"/>
  <c r="AN253" i="34"/>
  <c r="C253" i="34"/>
  <c r="D253" i="34"/>
  <c r="G253" i="34" s="1"/>
  <c r="AO253" i="34"/>
  <c r="E253" i="34"/>
  <c r="F253" i="34"/>
  <c r="I253" i="34"/>
  <c r="M253" i="34"/>
  <c r="AP253" i="34"/>
  <c r="AY253" i="34" s="1"/>
  <c r="Z253" i="34"/>
  <c r="R253" i="34"/>
  <c r="O253" i="34"/>
  <c r="K253" i="34"/>
  <c r="AB253" i="34"/>
  <c r="Q253" i="34"/>
  <c r="AD253" i="34"/>
  <c r="AA253" i="34"/>
  <c r="AC253" i="34"/>
  <c r="L253" i="34"/>
  <c r="J253" i="34"/>
  <c r="AT253" i="34" s="1"/>
  <c r="N253" i="34"/>
  <c r="S253" i="34"/>
  <c r="P253" i="34"/>
  <c r="A251" i="34"/>
  <c r="A369" i="65"/>
  <c r="A371" i="65"/>
  <c r="A370" i="65"/>
  <c r="A255" i="34"/>
  <c r="A256" i="34"/>
  <c r="AY248" i="34" l="1"/>
  <c r="AW368" i="65"/>
  <c r="BA360" i="65"/>
  <c r="AY360" i="65"/>
  <c r="BB360" i="65" s="1"/>
  <c r="H364" i="65"/>
  <c r="AX364" i="65" a="1"/>
  <c r="AX364" i="65" s="1"/>
  <c r="BC364" i="65" a="1"/>
  <c r="BC364" i="65" s="1"/>
  <c r="BD364" i="65" s="1"/>
  <c r="BE364" i="65" s="1"/>
  <c r="AQ367" i="65"/>
  <c r="AI367" i="65"/>
  <c r="AJ367" i="65"/>
  <c r="AN370" i="65"/>
  <c r="C370" i="65"/>
  <c r="D370" i="65"/>
  <c r="G370" i="65" s="1"/>
  <c r="AO370" i="65"/>
  <c r="E370" i="65"/>
  <c r="F370" i="65"/>
  <c r="R370" i="65"/>
  <c r="M370" i="65"/>
  <c r="I370" i="65"/>
  <c r="Z370" i="65"/>
  <c r="K370" i="65"/>
  <c r="AP370" i="65"/>
  <c r="O370" i="65"/>
  <c r="AB370" i="65"/>
  <c r="Q370" i="65"/>
  <c r="AD370" i="65"/>
  <c r="AA370" i="65"/>
  <c r="AC370" i="65"/>
  <c r="L370" i="65"/>
  <c r="AT370" i="65" s="1"/>
  <c r="J370" i="65"/>
  <c r="S370" i="65"/>
  <c r="N370" i="65"/>
  <c r="P370" i="65"/>
  <c r="AI368" i="65"/>
  <c r="AQ368" i="65"/>
  <c r="AJ368" i="65"/>
  <c r="AN371" i="65"/>
  <c r="C371" i="65"/>
  <c r="D371" i="65"/>
  <c r="G371" i="65" s="1"/>
  <c r="AO371" i="65"/>
  <c r="E371" i="65"/>
  <c r="F371" i="65"/>
  <c r="I371" i="65"/>
  <c r="Z371" i="65"/>
  <c r="M371" i="65"/>
  <c r="R371" i="65"/>
  <c r="K371" i="65"/>
  <c r="O371" i="65"/>
  <c r="AB371" i="65"/>
  <c r="AP371" i="65"/>
  <c r="Q371" i="65"/>
  <c r="AD371" i="65"/>
  <c r="AA371" i="65"/>
  <c r="AC371" i="65"/>
  <c r="J371" i="65"/>
  <c r="L371" i="65"/>
  <c r="AT371" i="65" s="1"/>
  <c r="N371" i="65"/>
  <c r="P371" i="65"/>
  <c r="S371" i="65"/>
  <c r="AZ369" i="65"/>
  <c r="BF369" i="65"/>
  <c r="AN369" i="65"/>
  <c r="C369" i="65"/>
  <c r="D369" i="65"/>
  <c r="G369" i="65" s="1"/>
  <c r="AO369" i="65"/>
  <c r="E369" i="65"/>
  <c r="F369" i="65"/>
  <c r="M369" i="65"/>
  <c r="Z369" i="65"/>
  <c r="R369" i="65"/>
  <c r="I369" i="65"/>
  <c r="AP369" i="65"/>
  <c r="K369" i="65"/>
  <c r="O369" i="65"/>
  <c r="AB369" i="65"/>
  <c r="Q369" i="65"/>
  <c r="AD369" i="65"/>
  <c r="AA369" i="65"/>
  <c r="AC369" i="65"/>
  <c r="J369" i="65"/>
  <c r="L369" i="65"/>
  <c r="AT369" i="65" s="1"/>
  <c r="P369" i="65"/>
  <c r="N369" i="65"/>
  <c r="S369" i="65"/>
  <c r="BA362" i="65"/>
  <c r="AY362" i="65"/>
  <c r="BB362" i="65" s="1"/>
  <c r="H363" i="65"/>
  <c r="BC363" i="65" a="1"/>
  <c r="BC363" i="65" s="1"/>
  <c r="BD363" i="65" s="1"/>
  <c r="BE363" i="65" s="1"/>
  <c r="AX363" i="65" a="1"/>
  <c r="AX363" i="65" s="1"/>
  <c r="AR367" i="65"/>
  <c r="AH367" i="65"/>
  <c r="AQ366" i="65"/>
  <c r="AI366" i="65"/>
  <c r="AJ366" i="65"/>
  <c r="AR368" i="65"/>
  <c r="AH368" i="65"/>
  <c r="BA361" i="65"/>
  <c r="AY361" i="65"/>
  <c r="BB361" i="65" s="1"/>
  <c r="AU366" i="65"/>
  <c r="AV366" i="65"/>
  <c r="AS364" i="65"/>
  <c r="AV367" i="65"/>
  <c r="AU367" i="65"/>
  <c r="AS363" i="65"/>
  <c r="H365" i="65"/>
  <c r="AS365" i="65" s="1"/>
  <c r="AX365" i="65" a="1"/>
  <c r="AX365" i="65" s="1"/>
  <c r="BC365" i="65" a="1"/>
  <c r="BC365" i="65" s="1"/>
  <c r="BD365" i="65" s="1"/>
  <c r="BE365" i="65" s="1"/>
  <c r="AW367" i="65"/>
  <c r="AV368" i="65"/>
  <c r="AU368" i="65"/>
  <c r="AW366" i="65"/>
  <c r="AR366" i="65"/>
  <c r="AH366" i="65"/>
  <c r="BC247" i="34"/>
  <c r="BA247" i="34"/>
  <c r="BD247" i="34" s="1"/>
  <c r="H249" i="34"/>
  <c r="AZ249" i="34" a="1"/>
  <c r="AZ249" i="34" s="1"/>
  <c r="BH249" i="34" a="1"/>
  <c r="BH249" i="34" s="1"/>
  <c r="BE249" i="34" a="1"/>
  <c r="BE249" i="34" s="1"/>
  <c r="BF249" i="34" s="1"/>
  <c r="BG246" i="34"/>
  <c r="BJ246" i="34" s="1"/>
  <c r="AX246" i="34"/>
  <c r="BC242" i="34"/>
  <c r="BA242" i="34"/>
  <c r="BD242" i="34" s="1"/>
  <c r="BC246" i="34"/>
  <c r="BA246" i="34"/>
  <c r="BD246" i="34" s="1"/>
  <c r="AN256" i="34"/>
  <c r="C256" i="34"/>
  <c r="D256" i="34"/>
  <c r="G256" i="34" s="1"/>
  <c r="AO256" i="34"/>
  <c r="E256" i="34"/>
  <c r="F256" i="34"/>
  <c r="M256" i="34"/>
  <c r="I256" i="34"/>
  <c r="AP256" i="34"/>
  <c r="Z256" i="34"/>
  <c r="R256" i="34"/>
  <c r="O256" i="34"/>
  <c r="K256" i="34"/>
  <c r="AB256" i="34"/>
  <c r="Q256" i="34"/>
  <c r="AD256" i="34"/>
  <c r="AA256" i="34"/>
  <c r="AC256" i="34"/>
  <c r="L256" i="34"/>
  <c r="J256" i="34"/>
  <c r="AT256" i="34" s="1"/>
  <c r="P256" i="34"/>
  <c r="N256" i="34"/>
  <c r="S256" i="34"/>
  <c r="BL255" i="34"/>
  <c r="BB255" i="34"/>
  <c r="AN255" i="34"/>
  <c r="C255" i="34"/>
  <c r="D255" i="34"/>
  <c r="G255" i="34" s="1"/>
  <c r="AO255" i="34"/>
  <c r="E255" i="34"/>
  <c r="F255" i="34"/>
  <c r="I255" i="34"/>
  <c r="M255" i="34"/>
  <c r="AP255" i="34"/>
  <c r="Z255" i="34"/>
  <c r="R255" i="34"/>
  <c r="O255" i="34"/>
  <c r="K255" i="34"/>
  <c r="AB255" i="34"/>
  <c r="Q255" i="34"/>
  <c r="AD255" i="34"/>
  <c r="AA255" i="34"/>
  <c r="AC255" i="34"/>
  <c r="L255" i="34"/>
  <c r="J255" i="34"/>
  <c r="AT255" i="34" s="1"/>
  <c r="P255" i="34"/>
  <c r="N255" i="34"/>
  <c r="S255" i="34"/>
  <c r="AR253" i="34"/>
  <c r="AH253" i="34"/>
  <c r="BG247" i="34"/>
  <c r="BJ247" i="34" s="1"/>
  <c r="BK247" i="34" s="1"/>
  <c r="AX247" i="34"/>
  <c r="AS247" i="34"/>
  <c r="AR248" i="34"/>
  <c r="AH248" i="34"/>
  <c r="AV253" i="34"/>
  <c r="AW253" i="34" s="1"/>
  <c r="AR252" i="34"/>
  <c r="AH252" i="34"/>
  <c r="AY252" i="34"/>
  <c r="AJ252" i="34"/>
  <c r="AI252" i="34"/>
  <c r="AQ252" i="34"/>
  <c r="BK243" i="34"/>
  <c r="H245" i="34"/>
  <c r="AZ245" i="34" a="1"/>
  <c r="AZ245" i="34" s="1"/>
  <c r="BH245" i="34" a="1"/>
  <c r="BH245" i="34" s="1"/>
  <c r="BI245" i="34" s="1"/>
  <c r="BE245" i="34" a="1"/>
  <c r="BE245" i="34" s="1"/>
  <c r="BF245" i="34" s="1"/>
  <c r="BG242" i="34"/>
  <c r="BJ242" i="34" s="1"/>
  <c r="AX242" i="34"/>
  <c r="AS250" i="34"/>
  <c r="AN251" i="34"/>
  <c r="C251" i="34"/>
  <c r="D251" i="34"/>
  <c r="G251" i="34" s="1"/>
  <c r="AO251" i="34"/>
  <c r="E251" i="34"/>
  <c r="F251" i="34"/>
  <c r="M251" i="34"/>
  <c r="I251" i="34"/>
  <c r="AP251" i="34"/>
  <c r="R251" i="34"/>
  <c r="Z251" i="34"/>
  <c r="AB251" i="34"/>
  <c r="O251" i="34"/>
  <c r="K251" i="34"/>
  <c r="Q251" i="34"/>
  <c r="AD251" i="34"/>
  <c r="AA251" i="34"/>
  <c r="AC251" i="34"/>
  <c r="L251" i="34"/>
  <c r="J251" i="34"/>
  <c r="AT251" i="34" s="1"/>
  <c r="S251" i="34"/>
  <c r="N251" i="34"/>
  <c r="P251" i="34"/>
  <c r="AQ253" i="34"/>
  <c r="AI253" i="34"/>
  <c r="AJ253" i="34"/>
  <c r="BI249" i="34"/>
  <c r="AV248" i="34"/>
  <c r="AW248" i="34" s="1"/>
  <c r="H250" i="34"/>
  <c r="AZ250" i="34" a="1"/>
  <c r="AZ250" i="34" s="1"/>
  <c r="BH250" i="34" a="1"/>
  <c r="BH250" i="34" s="1"/>
  <c r="BI250" i="34" s="1"/>
  <c r="BE250" i="34" a="1"/>
  <c r="BE250" i="34" s="1"/>
  <c r="BF250" i="34" s="1"/>
  <c r="AV252" i="34"/>
  <c r="AW252" i="34" s="1"/>
  <c r="AI248" i="34"/>
  <c r="AJ248" i="34"/>
  <c r="AQ248" i="34"/>
  <c r="AS249" i="34"/>
  <c r="A254" i="34"/>
  <c r="A373" i="65"/>
  <c r="A374" i="65"/>
  <c r="A372" i="65"/>
  <c r="A258" i="34"/>
  <c r="A259" i="34"/>
  <c r="AW369" i="65" l="1"/>
  <c r="AY256" i="34"/>
  <c r="AY251" i="34"/>
  <c r="BA363" i="65"/>
  <c r="AY363" i="65"/>
  <c r="BB363" i="65" s="1"/>
  <c r="AR369" i="65"/>
  <c r="AH369" i="65"/>
  <c r="AV371" i="65"/>
  <c r="AU371" i="65"/>
  <c r="AW371" i="65"/>
  <c r="AW370" i="65"/>
  <c r="H366" i="65"/>
  <c r="BC366" i="65" a="1"/>
  <c r="BC366" i="65" s="1"/>
  <c r="BD366" i="65" s="1"/>
  <c r="BE366" i="65" s="1"/>
  <c r="AX366" i="65" a="1"/>
  <c r="AX366" i="65" s="1"/>
  <c r="AN374" i="65"/>
  <c r="C374" i="65"/>
  <c r="D374" i="65"/>
  <c r="G374" i="65" s="1"/>
  <c r="AO374" i="65"/>
  <c r="E374" i="65"/>
  <c r="F374" i="65"/>
  <c r="R374" i="65"/>
  <c r="Z374" i="65"/>
  <c r="I374" i="65"/>
  <c r="M374" i="65"/>
  <c r="AP374" i="65"/>
  <c r="O374" i="65"/>
  <c r="K374" i="65"/>
  <c r="AB374" i="65"/>
  <c r="Q374" i="65"/>
  <c r="AD374" i="65"/>
  <c r="AA374" i="65"/>
  <c r="AC374" i="65"/>
  <c r="J374" i="65"/>
  <c r="L374" i="65"/>
  <c r="AT374" i="65" s="1"/>
  <c r="S374" i="65"/>
  <c r="N374" i="65"/>
  <c r="P374" i="65"/>
  <c r="AI371" i="65"/>
  <c r="AQ371" i="65"/>
  <c r="AJ371" i="65"/>
  <c r="AV370" i="65"/>
  <c r="AU370" i="65"/>
  <c r="AN373" i="65"/>
  <c r="C373" i="65"/>
  <c r="D373" i="65"/>
  <c r="G373" i="65" s="1"/>
  <c r="AO373" i="65"/>
  <c r="E373" i="65"/>
  <c r="F373" i="65"/>
  <c r="I373" i="65"/>
  <c r="Z373" i="65"/>
  <c r="R373" i="65"/>
  <c r="M373" i="65"/>
  <c r="AB373" i="65"/>
  <c r="O373" i="65"/>
  <c r="AP373" i="65"/>
  <c r="K373" i="65"/>
  <c r="Q373" i="65"/>
  <c r="AD373" i="65"/>
  <c r="AA373" i="65"/>
  <c r="AC373" i="65"/>
  <c r="J373" i="65"/>
  <c r="L373" i="65"/>
  <c r="AT373" i="65" s="1"/>
  <c r="S373" i="65"/>
  <c r="N373" i="65"/>
  <c r="P373" i="65"/>
  <c r="H367" i="65"/>
  <c r="AS367" i="65" s="1"/>
  <c r="BC367" i="65" a="1"/>
  <c r="BC367" i="65" s="1"/>
  <c r="BD367" i="65" s="1"/>
  <c r="BE367" i="65" s="1"/>
  <c r="AX367" i="65" a="1"/>
  <c r="AX367" i="65" s="1"/>
  <c r="H368" i="65"/>
  <c r="AS368" i="65" s="1"/>
  <c r="BC368" i="65" a="1"/>
  <c r="BC368" i="65" s="1"/>
  <c r="BD368" i="65" s="1"/>
  <c r="BE368" i="65" s="1"/>
  <c r="AX368" i="65" a="1"/>
  <c r="AX368" i="65" s="1"/>
  <c r="BA364" i="65"/>
  <c r="AY364" i="65"/>
  <c r="BB364" i="65" s="1"/>
  <c r="AR370" i="65"/>
  <c r="AH370" i="65"/>
  <c r="BA365" i="65"/>
  <c r="AY365" i="65"/>
  <c r="BB365" i="65" s="1"/>
  <c r="AI369" i="65"/>
  <c r="AJ369" i="65"/>
  <c r="AQ369" i="65"/>
  <c r="AS366" i="65"/>
  <c r="BF372" i="65"/>
  <c r="AZ372" i="65"/>
  <c r="AN372" i="65"/>
  <c r="C372" i="65"/>
  <c r="D372" i="65"/>
  <c r="G372" i="65" s="1"/>
  <c r="AO372" i="65"/>
  <c r="E372" i="65"/>
  <c r="F372" i="65"/>
  <c r="M372" i="65"/>
  <c r="I372" i="65"/>
  <c r="R372" i="65"/>
  <c r="Z372" i="65"/>
  <c r="O372" i="65"/>
  <c r="K372" i="65"/>
  <c r="AB372" i="65"/>
  <c r="AP372" i="65"/>
  <c r="Q372" i="65"/>
  <c r="AD372" i="65"/>
  <c r="AA372" i="65"/>
  <c r="AC372" i="65"/>
  <c r="J372" i="65"/>
  <c r="L372" i="65"/>
  <c r="AT372" i="65" s="1"/>
  <c r="S372" i="65"/>
  <c r="N372" i="65"/>
  <c r="P372" i="65"/>
  <c r="AU369" i="65"/>
  <c r="AV369" i="65"/>
  <c r="AR371" i="65"/>
  <c r="AH371" i="65"/>
  <c r="AJ370" i="65"/>
  <c r="AI370" i="65"/>
  <c r="AQ370" i="65"/>
  <c r="AV255" i="34"/>
  <c r="AW255" i="34" s="1"/>
  <c r="AQ256" i="34"/>
  <c r="AJ256" i="34"/>
  <c r="AI256" i="34"/>
  <c r="AR251" i="34"/>
  <c r="AH251" i="34"/>
  <c r="H252" i="34"/>
  <c r="BE252" i="34" a="1"/>
  <c r="BE252" i="34" s="1"/>
  <c r="BF252" i="34" s="1"/>
  <c r="BH252" i="34" a="1"/>
  <c r="BH252" i="34" s="1"/>
  <c r="AZ252" i="34" a="1"/>
  <c r="AZ252" i="34" s="1"/>
  <c r="H248" i="34"/>
  <c r="BE248" i="34" a="1"/>
  <c r="BE248" i="34" s="1"/>
  <c r="BF248" i="34" s="1"/>
  <c r="BH248" i="34" a="1"/>
  <c r="BH248" i="34" s="1"/>
  <c r="BI248" i="34" s="1"/>
  <c r="AZ248" i="34" a="1"/>
  <c r="AZ248" i="34" s="1"/>
  <c r="H253" i="34"/>
  <c r="BH253" i="34" a="1"/>
  <c r="BH253" i="34" s="1"/>
  <c r="BI253" i="34" s="1"/>
  <c r="AZ253" i="34" a="1"/>
  <c r="AZ253" i="34" s="1"/>
  <c r="BE253" i="34" a="1"/>
  <c r="BE253" i="34" s="1"/>
  <c r="BF253" i="34" s="1"/>
  <c r="BC245" i="34"/>
  <c r="BA245" i="34"/>
  <c r="BD245" i="34" s="1"/>
  <c r="BC249" i="34"/>
  <c r="BA249" i="34"/>
  <c r="BD249" i="34" s="1"/>
  <c r="BC250" i="34"/>
  <c r="BA250" i="34"/>
  <c r="BD250" i="34" s="1"/>
  <c r="AV251" i="34"/>
  <c r="AW251" i="34" s="1"/>
  <c r="BK246" i="34"/>
  <c r="AX249" i="34"/>
  <c r="BG249" i="34"/>
  <c r="BJ249" i="34" s="1"/>
  <c r="AX245" i="34"/>
  <c r="BG245" i="34"/>
  <c r="BJ245" i="34" s="1"/>
  <c r="AJ255" i="34"/>
  <c r="AI255" i="34"/>
  <c r="AQ255" i="34"/>
  <c r="AR256" i="34"/>
  <c r="AH256" i="34"/>
  <c r="AN254" i="34"/>
  <c r="C254" i="34"/>
  <c r="D254" i="34"/>
  <c r="G254" i="34" s="1"/>
  <c r="AO254" i="34"/>
  <c r="E254" i="34"/>
  <c r="F254" i="34"/>
  <c r="M254" i="34"/>
  <c r="I254" i="34"/>
  <c r="AP254" i="34"/>
  <c r="AY254" i="34" s="1"/>
  <c r="Z254" i="34"/>
  <c r="R254" i="34"/>
  <c r="K254" i="34"/>
  <c r="AB254" i="34"/>
  <c r="O254" i="34"/>
  <c r="Q254" i="34"/>
  <c r="AD254" i="34"/>
  <c r="AA254" i="34"/>
  <c r="AC254" i="34"/>
  <c r="L254" i="34"/>
  <c r="J254" i="34"/>
  <c r="AT254" i="34" s="1"/>
  <c r="N254" i="34"/>
  <c r="S254" i="34"/>
  <c r="P254" i="34"/>
  <c r="AN259" i="34"/>
  <c r="C259" i="34"/>
  <c r="D259" i="34"/>
  <c r="G259" i="34" s="1"/>
  <c r="AO259" i="34"/>
  <c r="E259" i="34"/>
  <c r="F259" i="34"/>
  <c r="M259" i="34"/>
  <c r="I259" i="34"/>
  <c r="AP259" i="34"/>
  <c r="Z259" i="34"/>
  <c r="R259" i="34"/>
  <c r="O259" i="34"/>
  <c r="K259" i="34"/>
  <c r="AB259" i="34"/>
  <c r="Q259" i="34"/>
  <c r="AD259" i="34"/>
  <c r="AA259" i="34"/>
  <c r="AC259" i="34"/>
  <c r="L259" i="34"/>
  <c r="J259" i="34"/>
  <c r="AT259" i="34" s="1"/>
  <c r="N259" i="34"/>
  <c r="S259" i="34"/>
  <c r="P259" i="34"/>
  <c r="AS248" i="34"/>
  <c r="AX250" i="34"/>
  <c r="BG250" i="34"/>
  <c r="BJ250" i="34" s="1"/>
  <c r="AS253" i="34"/>
  <c r="BK242" i="34"/>
  <c r="AR255" i="34"/>
  <c r="AH255" i="34"/>
  <c r="AV256" i="34"/>
  <c r="AW256" i="34" s="1"/>
  <c r="BI252" i="34"/>
  <c r="BB258" i="34"/>
  <c r="BL258" i="34"/>
  <c r="AN258" i="34"/>
  <c r="C258" i="34"/>
  <c r="D258" i="34"/>
  <c r="G258" i="34" s="1"/>
  <c r="AO258" i="34"/>
  <c r="E258" i="34"/>
  <c r="F258" i="34"/>
  <c r="M258" i="34"/>
  <c r="I258" i="34"/>
  <c r="AP258" i="34"/>
  <c r="Z258" i="34"/>
  <c r="R258" i="34"/>
  <c r="AB258" i="34"/>
  <c r="O258" i="34"/>
  <c r="K258" i="34"/>
  <c r="Q258" i="34"/>
  <c r="AD258" i="34"/>
  <c r="AA258" i="34"/>
  <c r="AC258" i="34"/>
  <c r="L258" i="34"/>
  <c r="J258" i="34"/>
  <c r="AT258" i="34" s="1"/>
  <c r="S258" i="34"/>
  <c r="N258" i="34"/>
  <c r="P258" i="34"/>
  <c r="AJ251" i="34"/>
  <c r="AI251" i="34"/>
  <c r="AQ251" i="34"/>
  <c r="AS252" i="34"/>
  <c r="AY255" i="34"/>
  <c r="AS245" i="34"/>
  <c r="A257" i="34"/>
  <c r="A375" i="65"/>
  <c r="A377" i="65"/>
  <c r="A376" i="65"/>
  <c r="A261" i="34"/>
  <c r="A262" i="34"/>
  <c r="BK249" i="34" l="1"/>
  <c r="AY259" i="34"/>
  <c r="AR372" i="65"/>
  <c r="AH372" i="65"/>
  <c r="H371" i="65"/>
  <c r="BC371" i="65" a="1"/>
  <c r="BC371" i="65" s="1"/>
  <c r="AX371" i="65" a="1"/>
  <c r="AX371" i="65" s="1"/>
  <c r="AJ372" i="65"/>
  <c r="AQ372" i="65"/>
  <c r="AI372" i="65"/>
  <c r="BA366" i="65"/>
  <c r="AY366" i="65"/>
  <c r="BB366" i="65" s="1"/>
  <c r="BF375" i="65"/>
  <c r="AZ375" i="65"/>
  <c r="AN375" i="65"/>
  <c r="C375" i="65"/>
  <c r="D375" i="65"/>
  <c r="G375" i="65" s="1"/>
  <c r="AO375" i="65"/>
  <c r="E375" i="65"/>
  <c r="F375" i="65"/>
  <c r="R375" i="65"/>
  <c r="M375" i="65"/>
  <c r="Z375" i="65"/>
  <c r="I375" i="65"/>
  <c r="AP375" i="65"/>
  <c r="O375" i="65"/>
  <c r="K375" i="65"/>
  <c r="AB375" i="65"/>
  <c r="Q375" i="65"/>
  <c r="AD375" i="65"/>
  <c r="AA375" i="65"/>
  <c r="AC375" i="65"/>
  <c r="J375" i="65"/>
  <c r="L375" i="65"/>
  <c r="AT375" i="65" s="1"/>
  <c r="P375" i="65"/>
  <c r="S375" i="65"/>
  <c r="N375" i="65"/>
  <c r="AW372" i="65"/>
  <c r="AU372" i="65"/>
  <c r="AV372" i="65"/>
  <c r="AV374" i="65"/>
  <c r="AU374" i="65"/>
  <c r="BA368" i="65"/>
  <c r="AY368" i="65"/>
  <c r="BB368" i="65" s="1"/>
  <c r="AR373" i="65"/>
  <c r="AH373" i="65"/>
  <c r="AN376" i="65"/>
  <c r="C376" i="65"/>
  <c r="D376" i="65"/>
  <c r="G376" i="65" s="1"/>
  <c r="AO376" i="65"/>
  <c r="E376" i="65"/>
  <c r="F376" i="65"/>
  <c r="M376" i="65"/>
  <c r="Z376" i="65"/>
  <c r="I376" i="65"/>
  <c r="R376" i="65"/>
  <c r="AP376" i="65"/>
  <c r="O376" i="65"/>
  <c r="K376" i="65"/>
  <c r="AB376" i="65"/>
  <c r="Q376" i="65"/>
  <c r="AD376" i="65"/>
  <c r="AA376" i="65"/>
  <c r="AC376" i="65"/>
  <c r="J376" i="65"/>
  <c r="L376" i="65"/>
  <c r="AT376" i="65" s="1"/>
  <c r="N376" i="65"/>
  <c r="S376" i="65"/>
  <c r="P376" i="65"/>
  <c r="AN377" i="65"/>
  <c r="C377" i="65"/>
  <c r="D377" i="65"/>
  <c r="G377" i="65" s="1"/>
  <c r="AO377" i="65"/>
  <c r="E377" i="65"/>
  <c r="F377" i="65"/>
  <c r="R377" i="65"/>
  <c r="M377" i="65"/>
  <c r="I377" i="65"/>
  <c r="Z377" i="65"/>
  <c r="O377" i="65"/>
  <c r="K377" i="65"/>
  <c r="AP377" i="65"/>
  <c r="AW377" i="65" s="1"/>
  <c r="AB377" i="65"/>
  <c r="Q377" i="65"/>
  <c r="AD377" i="65"/>
  <c r="AA377" i="65"/>
  <c r="AC377" i="65"/>
  <c r="J377" i="65"/>
  <c r="L377" i="65"/>
  <c r="AT377" i="65" s="1"/>
  <c r="S377" i="65"/>
  <c r="P377" i="65"/>
  <c r="N377" i="65"/>
  <c r="AQ373" i="65"/>
  <c r="AI373" i="65"/>
  <c r="AJ373" i="65"/>
  <c r="AJ374" i="65"/>
  <c r="AI374" i="65"/>
  <c r="AQ374" i="65"/>
  <c r="H369" i="65"/>
  <c r="AS369" i="65" s="1"/>
  <c r="AX369" i="65" a="1"/>
  <c r="AX369" i="65" s="1"/>
  <c r="BC369" i="65" a="1"/>
  <c r="BC369" i="65" s="1"/>
  <c r="BD369" i="65" s="1"/>
  <c r="BE369" i="65" s="1"/>
  <c r="BA367" i="65"/>
  <c r="AY367" i="65"/>
  <c r="BB367" i="65" s="1"/>
  <c r="AU373" i="65"/>
  <c r="AV373" i="65"/>
  <c r="H370" i="65"/>
  <c r="AS370" i="65" s="1"/>
  <c r="BC370" i="65" a="1"/>
  <c r="BC370" i="65" s="1"/>
  <c r="BD370" i="65" s="1"/>
  <c r="BE370" i="65" s="1"/>
  <c r="AX370" i="65" a="1"/>
  <c r="AX370" i="65" s="1"/>
  <c r="AW373" i="65"/>
  <c r="AS371" i="65"/>
  <c r="AW374" i="65"/>
  <c r="AR374" i="65"/>
  <c r="AH374" i="65"/>
  <c r="BD371" i="65"/>
  <c r="BE371" i="65" s="1"/>
  <c r="AN257" i="34"/>
  <c r="C257" i="34"/>
  <c r="D257" i="34"/>
  <c r="G257" i="34" s="1"/>
  <c r="AO257" i="34"/>
  <c r="E257" i="34"/>
  <c r="F257" i="34"/>
  <c r="M257" i="34"/>
  <c r="I257" i="34"/>
  <c r="AP257" i="34"/>
  <c r="Z257" i="34"/>
  <c r="R257" i="34"/>
  <c r="O257" i="34"/>
  <c r="K257" i="34"/>
  <c r="AB257" i="34"/>
  <c r="Q257" i="34"/>
  <c r="AD257" i="34"/>
  <c r="AA257" i="34"/>
  <c r="AC257" i="34"/>
  <c r="L257" i="34"/>
  <c r="J257" i="34"/>
  <c r="AT257" i="34" s="1"/>
  <c r="P257" i="34"/>
  <c r="N257" i="34"/>
  <c r="S257" i="34"/>
  <c r="AV258" i="34"/>
  <c r="AW258" i="34" s="1"/>
  <c r="H255" i="34"/>
  <c r="AZ255" i="34" a="1"/>
  <c r="AZ255" i="34" s="1"/>
  <c r="BH255" i="34" a="1"/>
  <c r="BH255" i="34" s="1"/>
  <c r="BI255" i="34" s="1"/>
  <c r="BE255" i="34" a="1"/>
  <c r="BE255" i="34" s="1"/>
  <c r="BF255" i="34" s="1"/>
  <c r="AJ254" i="34"/>
  <c r="AQ254" i="34"/>
  <c r="AI254" i="34"/>
  <c r="AN262" i="34"/>
  <c r="C262" i="34"/>
  <c r="D262" i="34"/>
  <c r="G262" i="34" s="1"/>
  <c r="AO262" i="34"/>
  <c r="E262" i="34"/>
  <c r="F262" i="34"/>
  <c r="M262" i="34"/>
  <c r="I262" i="34"/>
  <c r="Z262" i="34"/>
  <c r="AP262" i="34"/>
  <c r="R262" i="34"/>
  <c r="O262" i="34"/>
  <c r="K262" i="34"/>
  <c r="AB262" i="34"/>
  <c r="Q262" i="34"/>
  <c r="AD262" i="34"/>
  <c r="AA262" i="34"/>
  <c r="AC262" i="34"/>
  <c r="L262" i="34"/>
  <c r="J262" i="34"/>
  <c r="AT262" i="34" s="1"/>
  <c r="S262" i="34"/>
  <c r="N262" i="34"/>
  <c r="P262" i="34"/>
  <c r="AJ259" i="34"/>
  <c r="AI259" i="34"/>
  <c r="AQ259" i="34"/>
  <c r="AV254" i="34"/>
  <c r="AW254" i="34" s="1"/>
  <c r="H256" i="34"/>
  <c r="AZ256" i="34" a="1"/>
  <c r="AZ256" i="34" s="1"/>
  <c r="BE256" i="34" a="1"/>
  <c r="BE256" i="34" s="1"/>
  <c r="BF256" i="34" s="1"/>
  <c r="BH256" i="34" a="1"/>
  <c r="BH256" i="34" s="1"/>
  <c r="BI256" i="34" s="1"/>
  <c r="BK245" i="34"/>
  <c r="BG253" i="34"/>
  <c r="BJ253" i="34" s="1"/>
  <c r="AX253" i="34"/>
  <c r="BC248" i="34"/>
  <c r="BA248" i="34"/>
  <c r="BD248" i="34" s="1"/>
  <c r="AS256" i="34"/>
  <c r="BL261" i="34"/>
  <c r="BB261" i="34"/>
  <c r="AN261" i="34"/>
  <c r="C261" i="34"/>
  <c r="D261" i="34"/>
  <c r="G261" i="34" s="1"/>
  <c r="AO261" i="34"/>
  <c r="E261" i="34"/>
  <c r="F261" i="34"/>
  <c r="M261" i="34"/>
  <c r="I261" i="34"/>
  <c r="Z261" i="34"/>
  <c r="AP261" i="34"/>
  <c r="R261" i="34"/>
  <c r="O261" i="34"/>
  <c r="K261" i="34"/>
  <c r="AB261" i="34"/>
  <c r="Q261" i="34"/>
  <c r="AD261" i="34"/>
  <c r="AA261" i="34"/>
  <c r="AC261" i="34"/>
  <c r="L261" i="34"/>
  <c r="J261" i="34"/>
  <c r="AT261" i="34" s="1"/>
  <c r="S261" i="34"/>
  <c r="N261" i="34"/>
  <c r="P261" i="34"/>
  <c r="AR259" i="34"/>
  <c r="AH259" i="34"/>
  <c r="AX252" i="34"/>
  <c r="BG252" i="34"/>
  <c r="BJ252" i="34" s="1"/>
  <c r="AR258" i="34"/>
  <c r="AH258" i="34"/>
  <c r="AY258" i="34"/>
  <c r="AJ258" i="34"/>
  <c r="AI258" i="34"/>
  <c r="AQ258" i="34"/>
  <c r="BK250" i="34"/>
  <c r="AV259" i="34"/>
  <c r="AW259" i="34" s="1"/>
  <c r="AR254" i="34"/>
  <c r="AH254" i="34"/>
  <c r="AS255" i="34"/>
  <c r="BC253" i="34"/>
  <c r="BA253" i="34"/>
  <c r="BD253" i="34" s="1"/>
  <c r="BG248" i="34"/>
  <c r="BJ248" i="34" s="1"/>
  <c r="BK248" i="34" s="1"/>
  <c r="AX248" i="34"/>
  <c r="H251" i="34"/>
  <c r="AS251" i="34" s="1"/>
  <c r="BE251" i="34" a="1"/>
  <c r="BE251" i="34" s="1"/>
  <c r="BF251" i="34" s="1"/>
  <c r="BH251" i="34" a="1"/>
  <c r="BH251" i="34" s="1"/>
  <c r="BI251" i="34" s="1"/>
  <c r="AZ251" i="34" a="1"/>
  <c r="AZ251" i="34" s="1"/>
  <c r="BC252" i="34"/>
  <c r="BA252" i="34"/>
  <c r="BD252" i="34" s="1"/>
  <c r="A260" i="34"/>
  <c r="A380" i="65"/>
  <c r="A378" i="65"/>
  <c r="A379" i="65"/>
  <c r="A265" i="34"/>
  <c r="A264" i="34"/>
  <c r="BK252" i="34" l="1"/>
  <c r="AY262" i="34"/>
  <c r="BA371" i="65"/>
  <c r="AY371" i="65"/>
  <c r="BB371" i="65" s="1"/>
  <c r="AV376" i="65"/>
  <c r="AU376" i="65"/>
  <c r="AN380" i="65"/>
  <c r="C380" i="65"/>
  <c r="D380" i="65"/>
  <c r="G380" i="65" s="1"/>
  <c r="AO380" i="65"/>
  <c r="E380" i="65"/>
  <c r="F380" i="65"/>
  <c r="Z380" i="65"/>
  <c r="R380" i="65"/>
  <c r="M380" i="65"/>
  <c r="I380" i="65"/>
  <c r="AP380" i="65"/>
  <c r="K380" i="65"/>
  <c r="O380" i="65"/>
  <c r="AB380" i="65"/>
  <c r="Q380" i="65"/>
  <c r="AD380" i="65"/>
  <c r="AA380" i="65"/>
  <c r="AC380" i="65"/>
  <c r="J380" i="65"/>
  <c r="L380" i="65"/>
  <c r="AT380" i="65" s="1"/>
  <c r="N380" i="65"/>
  <c r="P380" i="65"/>
  <c r="S380" i="65"/>
  <c r="AR377" i="65"/>
  <c r="AH377" i="65"/>
  <c r="AQ375" i="65"/>
  <c r="AJ375" i="65"/>
  <c r="AI375" i="65"/>
  <c r="BF378" i="65"/>
  <c r="AZ378" i="65"/>
  <c r="AN378" i="65"/>
  <c r="C378" i="65"/>
  <c r="D378" i="65"/>
  <c r="G378" i="65" s="1"/>
  <c r="AO378" i="65"/>
  <c r="E378" i="65"/>
  <c r="F378" i="65"/>
  <c r="R378" i="65"/>
  <c r="I378" i="65"/>
  <c r="M378" i="65"/>
  <c r="Z378" i="65"/>
  <c r="AP378" i="65"/>
  <c r="O378" i="65"/>
  <c r="AB378" i="65"/>
  <c r="K378" i="65"/>
  <c r="Q378" i="65"/>
  <c r="AD378" i="65"/>
  <c r="AA378" i="65"/>
  <c r="AC378" i="65"/>
  <c r="L378" i="65"/>
  <c r="AT378" i="65" s="1"/>
  <c r="J378" i="65"/>
  <c r="N378" i="65"/>
  <c r="S378" i="65"/>
  <c r="P378" i="65"/>
  <c r="AW376" i="65"/>
  <c r="AR376" i="65"/>
  <c r="AH376" i="65"/>
  <c r="BA369" i="65"/>
  <c r="AY369" i="65"/>
  <c r="BB369" i="65" s="1"/>
  <c r="AJ377" i="65"/>
  <c r="AI377" i="65"/>
  <c r="AQ377" i="65"/>
  <c r="AW375" i="65"/>
  <c r="AR375" i="65"/>
  <c r="AH375" i="65"/>
  <c r="BA370" i="65"/>
  <c r="AY370" i="65"/>
  <c r="BB370" i="65" s="1"/>
  <c r="AU375" i="65"/>
  <c r="AV375" i="65"/>
  <c r="H374" i="65"/>
  <c r="AS374" i="65" s="1"/>
  <c r="AX374" i="65" a="1"/>
  <c r="AX374" i="65" s="1"/>
  <c r="BC374" i="65" a="1"/>
  <c r="BC374" i="65" s="1"/>
  <c r="BD374" i="65" s="1"/>
  <c r="BE374" i="65" s="1"/>
  <c r="AN379" i="65"/>
  <c r="C379" i="65"/>
  <c r="D379" i="65"/>
  <c r="G379" i="65" s="1"/>
  <c r="AO379" i="65"/>
  <c r="E379" i="65"/>
  <c r="F379" i="65"/>
  <c r="I379" i="65"/>
  <c r="R379" i="65"/>
  <c r="M379" i="65"/>
  <c r="Z379" i="65"/>
  <c r="K379" i="65"/>
  <c r="AB379" i="65"/>
  <c r="AP379" i="65"/>
  <c r="O379" i="65"/>
  <c r="Q379" i="65"/>
  <c r="AD379" i="65"/>
  <c r="AA379" i="65"/>
  <c r="AC379" i="65"/>
  <c r="J379" i="65"/>
  <c r="L379" i="65"/>
  <c r="AT379" i="65" s="1"/>
  <c r="N379" i="65"/>
  <c r="P379" i="65"/>
  <c r="S379" i="65"/>
  <c r="AV377" i="65"/>
  <c r="AU377" i="65"/>
  <c r="AJ376" i="65"/>
  <c r="AQ376" i="65"/>
  <c r="AI376" i="65"/>
  <c r="H373" i="65"/>
  <c r="AS373" i="65" s="1"/>
  <c r="BC373" i="65" a="1"/>
  <c r="BC373" i="65" s="1"/>
  <c r="BD373" i="65" s="1"/>
  <c r="BE373" i="65" s="1"/>
  <c r="AX373" i="65" a="1"/>
  <c r="AX373" i="65" s="1"/>
  <c r="AS372" i="65"/>
  <c r="H372" i="65"/>
  <c r="AX372" i="65" a="1"/>
  <c r="AX372" i="65" s="1"/>
  <c r="BC372" i="65" a="1"/>
  <c r="BC372" i="65" s="1"/>
  <c r="BD372" i="65" s="1"/>
  <c r="BE372" i="65" s="1"/>
  <c r="AN265" i="34"/>
  <c r="C265" i="34"/>
  <c r="D265" i="34"/>
  <c r="G265" i="34" s="1"/>
  <c r="AO265" i="34"/>
  <c r="E265" i="34"/>
  <c r="F265" i="34"/>
  <c r="M265" i="34"/>
  <c r="I265" i="34"/>
  <c r="Z265" i="34"/>
  <c r="AP265" i="34"/>
  <c r="R265" i="34"/>
  <c r="O265" i="34"/>
  <c r="K265" i="34"/>
  <c r="AB265" i="34"/>
  <c r="Q265" i="34"/>
  <c r="AD265" i="34"/>
  <c r="AA265" i="34"/>
  <c r="AC265" i="34"/>
  <c r="L265" i="34"/>
  <c r="J265" i="34"/>
  <c r="AT265" i="34" s="1"/>
  <c r="S265" i="34"/>
  <c r="N265" i="34"/>
  <c r="P265" i="34"/>
  <c r="BC256" i="34"/>
  <c r="BA256" i="34"/>
  <c r="BD256" i="34" s="1"/>
  <c r="BG255" i="34"/>
  <c r="BJ255" i="34" s="1"/>
  <c r="AX255" i="34"/>
  <c r="AV257" i="34"/>
  <c r="AW257" i="34" s="1"/>
  <c r="AV262" i="34"/>
  <c r="AW262" i="34" s="1"/>
  <c r="AY261" i="34"/>
  <c r="AR261" i="34"/>
  <c r="AH261" i="34"/>
  <c r="BG256" i="34"/>
  <c r="BJ256" i="34" s="1"/>
  <c r="BK256" i="34" s="1"/>
  <c r="AX256" i="34"/>
  <c r="BB264" i="34"/>
  <c r="BL264" i="34"/>
  <c r="AN264" i="34"/>
  <c r="C264" i="34"/>
  <c r="D264" i="34"/>
  <c r="G264" i="34" s="1"/>
  <c r="AO264" i="34"/>
  <c r="E264" i="34"/>
  <c r="F264" i="34"/>
  <c r="M264" i="34"/>
  <c r="I264" i="34"/>
  <c r="AP264" i="34"/>
  <c r="Z264" i="34"/>
  <c r="R264" i="34"/>
  <c r="K264" i="34"/>
  <c r="AB264" i="34"/>
  <c r="O264" i="34"/>
  <c r="Q264" i="34"/>
  <c r="AD264" i="34"/>
  <c r="AA264" i="34"/>
  <c r="AC264" i="34"/>
  <c r="J264" i="34"/>
  <c r="AT264" i="34" s="1"/>
  <c r="L264" i="34"/>
  <c r="N264" i="34"/>
  <c r="S264" i="34"/>
  <c r="P264" i="34"/>
  <c r="AX251" i="34"/>
  <c r="BG251" i="34"/>
  <c r="BJ251" i="34" s="1"/>
  <c r="H254" i="34"/>
  <c r="BH254" i="34" a="1"/>
  <c r="BH254" i="34" s="1"/>
  <c r="BI254" i="34" s="1"/>
  <c r="BE254" i="34" a="1"/>
  <c r="BE254" i="34" s="1"/>
  <c r="BF254" i="34" s="1"/>
  <c r="AZ254" i="34" a="1"/>
  <c r="AZ254" i="34" s="1"/>
  <c r="H259" i="34"/>
  <c r="BH259" i="34" a="1"/>
  <c r="BH259" i="34" s="1"/>
  <c r="BI259" i="34" s="1"/>
  <c r="BE259" i="34" a="1"/>
  <c r="BE259" i="34" s="1"/>
  <c r="BF259" i="34" s="1"/>
  <c r="AZ259" i="34" a="1"/>
  <c r="AZ259" i="34" s="1"/>
  <c r="AI261" i="34"/>
  <c r="AQ261" i="34"/>
  <c r="AJ261" i="34"/>
  <c r="BK253" i="34"/>
  <c r="AJ257" i="34"/>
  <c r="AQ257" i="34"/>
  <c r="AI257" i="34"/>
  <c r="BC251" i="34"/>
  <c r="BA251" i="34"/>
  <c r="BD251" i="34" s="1"/>
  <c r="AN260" i="34"/>
  <c r="C260" i="34"/>
  <c r="D260" i="34"/>
  <c r="G260" i="34" s="1"/>
  <c r="AO260" i="34"/>
  <c r="E260" i="34"/>
  <c r="F260" i="34"/>
  <c r="M260" i="34"/>
  <c r="I260" i="34"/>
  <c r="AP260" i="34"/>
  <c r="Z260" i="34"/>
  <c r="R260" i="34"/>
  <c r="O260" i="34"/>
  <c r="K260" i="34"/>
  <c r="AB260" i="34"/>
  <c r="Q260" i="34"/>
  <c r="AD260" i="34"/>
  <c r="AA260" i="34"/>
  <c r="AC260" i="34"/>
  <c r="L260" i="34"/>
  <c r="J260" i="34"/>
  <c r="AT260" i="34" s="1"/>
  <c r="S260" i="34"/>
  <c r="N260" i="34"/>
  <c r="P260" i="34"/>
  <c r="H258" i="34"/>
  <c r="BE258" i="34" a="1"/>
  <c r="BE258" i="34" s="1"/>
  <c r="BF258" i="34" s="1"/>
  <c r="AZ258" i="34" a="1"/>
  <c r="AZ258" i="34" s="1"/>
  <c r="BH258" i="34" a="1"/>
  <c r="BH258" i="34" s="1"/>
  <c r="BI258" i="34" s="1"/>
  <c r="AV261" i="34"/>
  <c r="AW261" i="34" s="1"/>
  <c r="AR262" i="34"/>
  <c r="AH262" i="34"/>
  <c r="AJ262" i="34"/>
  <c r="AI262" i="34"/>
  <c r="AQ262" i="34"/>
  <c r="AS254" i="34"/>
  <c r="AR257" i="34"/>
  <c r="AH257" i="34"/>
  <c r="BC255" i="34"/>
  <c r="BA255" i="34"/>
  <c r="BD255" i="34" s="1"/>
  <c r="AY257" i="34"/>
  <c r="A263" i="34"/>
  <c r="A383" i="65"/>
  <c r="A381" i="65"/>
  <c r="A382" i="65"/>
  <c r="A267" i="34"/>
  <c r="A268" i="34"/>
  <c r="AW378" i="65" l="1"/>
  <c r="AW379" i="65"/>
  <c r="AY264" i="34"/>
  <c r="AN382" i="65"/>
  <c r="C382" i="65"/>
  <c r="D382" i="65"/>
  <c r="G382" i="65" s="1"/>
  <c r="AO382" i="65"/>
  <c r="E382" i="65"/>
  <c r="F382" i="65"/>
  <c r="M382" i="65"/>
  <c r="Z382" i="65"/>
  <c r="R382" i="65"/>
  <c r="I382" i="65"/>
  <c r="O382" i="65"/>
  <c r="AP382" i="65"/>
  <c r="K382" i="65"/>
  <c r="AB382" i="65"/>
  <c r="Q382" i="65"/>
  <c r="AD382" i="65"/>
  <c r="AA382" i="65"/>
  <c r="AC382" i="65"/>
  <c r="J382" i="65"/>
  <c r="L382" i="65"/>
  <c r="AT382" i="65" s="1"/>
  <c r="N382" i="65"/>
  <c r="S382" i="65"/>
  <c r="P382" i="65"/>
  <c r="BA374" i="65"/>
  <c r="AY374" i="65"/>
  <c r="BB374" i="65" s="1"/>
  <c r="H376" i="65"/>
  <c r="AX376" i="65" a="1"/>
  <c r="AX376" i="65" s="1"/>
  <c r="BC376" i="65" a="1"/>
  <c r="BC376" i="65" s="1"/>
  <c r="BD376" i="65" s="1"/>
  <c r="BE376" i="65" s="1"/>
  <c r="AV378" i="65"/>
  <c r="AU378" i="65"/>
  <c r="AW380" i="65"/>
  <c r="AR380" i="65"/>
  <c r="AH380" i="65"/>
  <c r="AU379" i="65"/>
  <c r="AV379" i="65"/>
  <c r="AJ379" i="65"/>
  <c r="AQ379" i="65"/>
  <c r="AI379" i="65"/>
  <c r="AR378" i="65"/>
  <c r="AH378" i="65"/>
  <c r="AQ380" i="65"/>
  <c r="AJ380" i="65"/>
  <c r="AI380" i="65"/>
  <c r="BA373" i="65"/>
  <c r="AY373" i="65"/>
  <c r="BB373" i="65" s="1"/>
  <c r="BF381" i="65"/>
  <c r="AZ381" i="65"/>
  <c r="AN381" i="65"/>
  <c r="C381" i="65"/>
  <c r="D381" i="65"/>
  <c r="G381" i="65" s="1"/>
  <c r="AO381" i="65"/>
  <c r="E381" i="65"/>
  <c r="F381" i="65"/>
  <c r="M381" i="65"/>
  <c r="I381" i="65"/>
  <c r="R381" i="65"/>
  <c r="Z381" i="65"/>
  <c r="O381" i="65"/>
  <c r="AP381" i="65"/>
  <c r="AB381" i="65"/>
  <c r="K381" i="65"/>
  <c r="Q381" i="65"/>
  <c r="AD381" i="65"/>
  <c r="AA381" i="65"/>
  <c r="AC381" i="65"/>
  <c r="L381" i="65"/>
  <c r="AT381" i="65" s="1"/>
  <c r="J381" i="65"/>
  <c r="N381" i="65"/>
  <c r="P381" i="65"/>
  <c r="S381" i="65"/>
  <c r="AN383" i="65"/>
  <c r="C383" i="65"/>
  <c r="D383" i="65"/>
  <c r="G383" i="65" s="1"/>
  <c r="AO383" i="65"/>
  <c r="E383" i="65"/>
  <c r="F383" i="65"/>
  <c r="Z383" i="65"/>
  <c r="M383" i="65"/>
  <c r="R383" i="65"/>
  <c r="I383" i="65"/>
  <c r="O383" i="65"/>
  <c r="K383" i="65"/>
  <c r="AP383" i="65"/>
  <c r="AB383" i="65"/>
  <c r="Q383" i="65"/>
  <c r="AD383" i="65"/>
  <c r="AA383" i="65"/>
  <c r="AC383" i="65"/>
  <c r="L383" i="65"/>
  <c r="AT383" i="65" s="1"/>
  <c r="J383" i="65"/>
  <c r="N383" i="65"/>
  <c r="S383" i="65"/>
  <c r="P383" i="65"/>
  <c r="H375" i="65"/>
  <c r="AS375" i="65" s="1"/>
  <c r="BC375" i="65" a="1"/>
  <c r="BC375" i="65" s="1"/>
  <c r="BD375" i="65" s="1"/>
  <c r="BE375" i="65" s="1"/>
  <c r="AX375" i="65" a="1"/>
  <c r="AX375" i="65" s="1"/>
  <c r="AU380" i="65"/>
  <c r="AV380" i="65"/>
  <c r="BA372" i="65"/>
  <c r="AY372" i="65"/>
  <c r="BB372" i="65" s="1"/>
  <c r="AR379" i="65"/>
  <c r="AH379" i="65"/>
  <c r="AI378" i="65"/>
  <c r="AQ378" i="65"/>
  <c r="AJ378" i="65"/>
  <c r="H377" i="65"/>
  <c r="AS377" i="65" s="1"/>
  <c r="AX377" i="65" a="1"/>
  <c r="AX377" i="65" s="1"/>
  <c r="BC377" i="65" a="1"/>
  <c r="BC377" i="65" s="1"/>
  <c r="BD377" i="65" s="1"/>
  <c r="BE377" i="65" s="1"/>
  <c r="AS376" i="65"/>
  <c r="BG258" i="34"/>
  <c r="BJ258" i="34" s="1"/>
  <c r="AX258" i="34"/>
  <c r="H257" i="34"/>
  <c r="AZ257" i="34" a="1"/>
  <c r="AZ257" i="34" s="1"/>
  <c r="BH257" i="34" a="1"/>
  <c r="BH257" i="34" s="1"/>
  <c r="BE257" i="34" a="1"/>
  <c r="BE257" i="34" s="1"/>
  <c r="BF257" i="34" s="1"/>
  <c r="AX259" i="34"/>
  <c r="BG259" i="34"/>
  <c r="BJ259" i="34" s="1"/>
  <c r="BK251" i="34"/>
  <c r="AV264" i="34"/>
  <c r="AW264" i="34" s="1"/>
  <c r="AQ265" i="34"/>
  <c r="AI265" i="34"/>
  <c r="AJ265" i="34"/>
  <c r="BB267" i="34"/>
  <c r="BL267" i="34"/>
  <c r="AN267" i="34"/>
  <c r="C267" i="34"/>
  <c r="D267" i="34"/>
  <c r="G267" i="34" s="1"/>
  <c r="AO267" i="34"/>
  <c r="E267" i="34"/>
  <c r="F267" i="34"/>
  <c r="I267" i="34"/>
  <c r="M267" i="34"/>
  <c r="AP267" i="34"/>
  <c r="AY267" i="34" s="1"/>
  <c r="Z267" i="34"/>
  <c r="R267" i="34"/>
  <c r="K267" i="34"/>
  <c r="AB267" i="34"/>
  <c r="O267" i="34"/>
  <c r="Q267" i="34"/>
  <c r="AD267" i="34"/>
  <c r="AA267" i="34"/>
  <c r="AC267" i="34"/>
  <c r="J267" i="34"/>
  <c r="AT267" i="34" s="1"/>
  <c r="L267" i="34"/>
  <c r="N267" i="34"/>
  <c r="P267" i="34"/>
  <c r="S267" i="34"/>
  <c r="AR260" i="34"/>
  <c r="AH260" i="34"/>
  <c r="AS258" i="34"/>
  <c r="AI264" i="34"/>
  <c r="AQ264" i="34"/>
  <c r="AJ264" i="34"/>
  <c r="BK255" i="34"/>
  <c r="AV265" i="34"/>
  <c r="AW265" i="34" s="1"/>
  <c r="AY260" i="34"/>
  <c r="AQ260" i="34"/>
  <c r="AI260" i="34"/>
  <c r="AJ260" i="34"/>
  <c r="BC254" i="34"/>
  <c r="BA254" i="34"/>
  <c r="BD254" i="34" s="1"/>
  <c r="BC259" i="34"/>
  <c r="BA259" i="34"/>
  <c r="BD259" i="34" s="1"/>
  <c r="AR264" i="34"/>
  <c r="AH264" i="34"/>
  <c r="H261" i="34"/>
  <c r="AZ261" i="34" a="1"/>
  <c r="AZ261" i="34" s="1"/>
  <c r="BE261" i="34" a="1"/>
  <c r="BE261" i="34" s="1"/>
  <c r="BF261" i="34" s="1"/>
  <c r="BH261" i="34" a="1"/>
  <c r="BH261" i="34" s="1"/>
  <c r="BI261" i="34" s="1"/>
  <c r="AS259" i="34"/>
  <c r="BC258" i="34"/>
  <c r="BA258" i="34"/>
  <c r="BD258" i="34" s="1"/>
  <c r="AN263" i="34"/>
  <c r="C263" i="34"/>
  <c r="D263" i="34"/>
  <c r="G263" i="34" s="1"/>
  <c r="AO263" i="34"/>
  <c r="E263" i="34"/>
  <c r="F263" i="34"/>
  <c r="M263" i="34"/>
  <c r="I263" i="34"/>
  <c r="AP263" i="34"/>
  <c r="AY263" i="34" s="1"/>
  <c r="R263" i="34"/>
  <c r="Z263" i="34"/>
  <c r="O263" i="34"/>
  <c r="K263" i="34"/>
  <c r="AB263" i="34"/>
  <c r="Q263" i="34"/>
  <c r="AD263" i="34"/>
  <c r="AA263" i="34"/>
  <c r="AC263" i="34"/>
  <c r="J263" i="34"/>
  <c r="AT263" i="34" s="1"/>
  <c r="L263" i="34"/>
  <c r="S263" i="34"/>
  <c r="N263" i="34"/>
  <c r="P263" i="34"/>
  <c r="H262" i="34"/>
  <c r="AZ262" i="34" a="1"/>
  <c r="AZ262" i="34" s="1"/>
  <c r="BH262" i="34" a="1"/>
  <c r="BH262" i="34" s="1"/>
  <c r="BI262" i="34" s="1"/>
  <c r="BE262" i="34" a="1"/>
  <c r="BE262" i="34" s="1"/>
  <c r="BF262" i="34" s="1"/>
  <c r="AV260" i="34"/>
  <c r="AW260" i="34" s="1"/>
  <c r="AN268" i="34"/>
  <c r="C268" i="34"/>
  <c r="D268" i="34"/>
  <c r="G268" i="34" s="1"/>
  <c r="AO268" i="34"/>
  <c r="E268" i="34"/>
  <c r="F268" i="34"/>
  <c r="M268" i="34"/>
  <c r="I268" i="34"/>
  <c r="AP268" i="34"/>
  <c r="Z268" i="34"/>
  <c r="R268" i="34"/>
  <c r="O268" i="34"/>
  <c r="K268" i="34"/>
  <c r="AB268" i="34"/>
  <c r="Q268" i="34"/>
  <c r="AD268" i="34"/>
  <c r="AA268" i="34"/>
  <c r="AC268" i="34"/>
  <c r="L268" i="34"/>
  <c r="J268" i="34"/>
  <c r="AT268" i="34" s="1"/>
  <c r="S268" i="34"/>
  <c r="N268" i="34"/>
  <c r="P268" i="34"/>
  <c r="AX254" i="34"/>
  <c r="BG254" i="34"/>
  <c r="BJ254" i="34" s="1"/>
  <c r="BK254" i="34" s="1"/>
  <c r="BI257" i="34"/>
  <c r="AY265" i="34"/>
  <c r="AR265" i="34"/>
  <c r="AH265" i="34"/>
  <c r="A266" i="34"/>
  <c r="A384" i="65"/>
  <c r="A386" i="65"/>
  <c r="A385" i="65"/>
  <c r="A270" i="34"/>
  <c r="A271" i="34"/>
  <c r="BA375" i="65" l="1"/>
  <c r="AY375" i="65"/>
  <c r="BB375" i="65" s="1"/>
  <c r="BA376" i="65"/>
  <c r="AY376" i="65"/>
  <c r="BB376" i="65" s="1"/>
  <c r="AQ382" i="65"/>
  <c r="AI382" i="65"/>
  <c r="AJ382" i="65"/>
  <c r="AN385" i="65"/>
  <c r="C385" i="65"/>
  <c r="D385" i="65"/>
  <c r="G385" i="65" s="1"/>
  <c r="AO385" i="65"/>
  <c r="E385" i="65"/>
  <c r="F385" i="65"/>
  <c r="R385" i="65"/>
  <c r="I385" i="65"/>
  <c r="M385" i="65"/>
  <c r="Z385" i="65"/>
  <c r="AP385" i="65"/>
  <c r="AB385" i="65"/>
  <c r="O385" i="65"/>
  <c r="K385" i="65"/>
  <c r="Q385" i="65"/>
  <c r="AD385" i="65"/>
  <c r="AA385" i="65"/>
  <c r="AC385" i="65"/>
  <c r="J385" i="65"/>
  <c r="L385" i="65"/>
  <c r="AT385" i="65" s="1"/>
  <c r="N385" i="65"/>
  <c r="S385" i="65"/>
  <c r="P385" i="65"/>
  <c r="AN386" i="65"/>
  <c r="C386" i="65"/>
  <c r="D386" i="65"/>
  <c r="G386" i="65" s="1"/>
  <c r="AO386" i="65"/>
  <c r="E386" i="65"/>
  <c r="F386" i="65"/>
  <c r="I386" i="65"/>
  <c r="R386" i="65"/>
  <c r="M386" i="65"/>
  <c r="Z386" i="65"/>
  <c r="K386" i="65"/>
  <c r="AB386" i="65"/>
  <c r="AP386" i="65"/>
  <c r="O386" i="65"/>
  <c r="Q386" i="65"/>
  <c r="AD386" i="65"/>
  <c r="AA386" i="65"/>
  <c r="AC386" i="65"/>
  <c r="J386" i="65"/>
  <c r="L386" i="65"/>
  <c r="AT386" i="65" s="1"/>
  <c r="N386" i="65"/>
  <c r="S386" i="65"/>
  <c r="P386" i="65"/>
  <c r="H379" i="65"/>
  <c r="AS379" i="65" s="1"/>
  <c r="BC379" i="65" a="1"/>
  <c r="BC379" i="65" s="1"/>
  <c r="BD379" i="65" s="1"/>
  <c r="BE379" i="65" s="1"/>
  <c r="AX379" i="65" a="1"/>
  <c r="AX379" i="65" s="1"/>
  <c r="H380" i="65"/>
  <c r="AX380" i="65" a="1"/>
  <c r="AX380" i="65" s="1"/>
  <c r="BC380" i="65" a="1"/>
  <c r="BC380" i="65" s="1"/>
  <c r="BD380" i="65" s="1"/>
  <c r="BE380" i="65" s="1"/>
  <c r="BF384" i="65"/>
  <c r="AZ384" i="65"/>
  <c r="AN384" i="65"/>
  <c r="C384" i="65"/>
  <c r="D384" i="65"/>
  <c r="G384" i="65" s="1"/>
  <c r="AO384" i="65"/>
  <c r="E384" i="65"/>
  <c r="F384" i="65"/>
  <c r="M384" i="65"/>
  <c r="I384" i="65"/>
  <c r="R384" i="65"/>
  <c r="Z384" i="65"/>
  <c r="AB384" i="65"/>
  <c r="K384" i="65"/>
  <c r="AP384" i="65"/>
  <c r="O384" i="65"/>
  <c r="Q384" i="65"/>
  <c r="AD384" i="65"/>
  <c r="AA384" i="65"/>
  <c r="AC384" i="65"/>
  <c r="L384" i="65"/>
  <c r="AT384" i="65" s="1"/>
  <c r="J384" i="65"/>
  <c r="N384" i="65"/>
  <c r="S384" i="65"/>
  <c r="P384" i="65"/>
  <c r="AV381" i="65"/>
  <c r="AU381" i="65"/>
  <c r="AJ381" i="65"/>
  <c r="AI381" i="65"/>
  <c r="AQ381" i="65"/>
  <c r="H378" i="65"/>
  <c r="AS378" i="65" s="1"/>
  <c r="AX378" i="65" a="1"/>
  <c r="AX378" i="65" s="1"/>
  <c r="BC378" i="65" a="1"/>
  <c r="BC378" i="65" s="1"/>
  <c r="BD378" i="65" s="1"/>
  <c r="BE378" i="65" s="1"/>
  <c r="AU382" i="65"/>
  <c r="AV382" i="65"/>
  <c r="AU383" i="65"/>
  <c r="AV383" i="65"/>
  <c r="AW383" i="65"/>
  <c r="AR383" i="65"/>
  <c r="AH383" i="65"/>
  <c r="AW381" i="65"/>
  <c r="AR381" i="65"/>
  <c r="AH381" i="65"/>
  <c r="AW382" i="65"/>
  <c r="BA377" i="65"/>
  <c r="AY377" i="65"/>
  <c r="BB377" i="65" s="1"/>
  <c r="AJ383" i="65"/>
  <c r="AI383" i="65"/>
  <c r="AQ383" i="65"/>
  <c r="AS380" i="65"/>
  <c r="AR382" i="65"/>
  <c r="AH382" i="65"/>
  <c r="BC257" i="34"/>
  <c r="BA257" i="34"/>
  <c r="BD257" i="34" s="1"/>
  <c r="BC262" i="34"/>
  <c r="BA262" i="34"/>
  <c r="BD262" i="34" s="1"/>
  <c r="AV263" i="34"/>
  <c r="AW263" i="34" s="1"/>
  <c r="AN271" i="34"/>
  <c r="C271" i="34"/>
  <c r="D271" i="34"/>
  <c r="G271" i="34" s="1"/>
  <c r="AO271" i="34"/>
  <c r="E271" i="34"/>
  <c r="F271" i="34"/>
  <c r="M271" i="34"/>
  <c r="I271" i="34"/>
  <c r="AP271" i="34"/>
  <c r="R271" i="34"/>
  <c r="Z271" i="34"/>
  <c r="K271" i="34"/>
  <c r="AB271" i="34"/>
  <c r="O271" i="34"/>
  <c r="Q271" i="34"/>
  <c r="AD271" i="34"/>
  <c r="AA271" i="34"/>
  <c r="AC271" i="34"/>
  <c r="J271" i="34"/>
  <c r="AT271" i="34" s="1"/>
  <c r="L271" i="34"/>
  <c r="S271" i="34"/>
  <c r="N271" i="34"/>
  <c r="P271" i="34"/>
  <c r="AR268" i="34"/>
  <c r="AH268" i="34"/>
  <c r="AX262" i="34"/>
  <c r="BG262" i="34"/>
  <c r="BJ262" i="34" s="1"/>
  <c r="BK262" i="34" s="1"/>
  <c r="BK259" i="34"/>
  <c r="BG257" i="34"/>
  <c r="BJ257" i="34" s="1"/>
  <c r="BK257" i="34" s="1"/>
  <c r="AX257" i="34"/>
  <c r="BC261" i="34"/>
  <c r="BA261" i="34"/>
  <c r="BD261" i="34" s="1"/>
  <c r="H260" i="34"/>
  <c r="BH260" i="34" a="1"/>
  <c r="BH260" i="34" s="1"/>
  <c r="BI260" i="34" s="1"/>
  <c r="AZ260" i="34" a="1"/>
  <c r="AZ260" i="34" s="1"/>
  <c r="BE260" i="34" a="1"/>
  <c r="BE260" i="34" s="1"/>
  <c r="BF260" i="34" s="1"/>
  <c r="AN266" i="34"/>
  <c r="C266" i="34"/>
  <c r="D266" i="34"/>
  <c r="G266" i="34" s="1"/>
  <c r="AO266" i="34"/>
  <c r="E266" i="34"/>
  <c r="F266" i="34"/>
  <c r="M266" i="34"/>
  <c r="I266" i="34"/>
  <c r="AP266" i="34"/>
  <c r="Z266" i="34"/>
  <c r="R266" i="34"/>
  <c r="AB266" i="34"/>
  <c r="O266" i="34"/>
  <c r="K266" i="34"/>
  <c r="Q266" i="34"/>
  <c r="AD266" i="34"/>
  <c r="AA266" i="34"/>
  <c r="AC266" i="34"/>
  <c r="L266" i="34"/>
  <c r="J266" i="34"/>
  <c r="AT266" i="34" s="1"/>
  <c r="S266" i="34"/>
  <c r="N266" i="34"/>
  <c r="P266" i="34"/>
  <c r="AX261" i="34"/>
  <c r="BG261" i="34"/>
  <c r="BJ261" i="34" s="1"/>
  <c r="BK261" i="34" s="1"/>
  <c r="AV267" i="34"/>
  <c r="AW267" i="34" s="1"/>
  <c r="AJ267" i="34"/>
  <c r="AI267" i="34"/>
  <c r="AQ267" i="34"/>
  <c r="BL270" i="34"/>
  <c r="BB270" i="34"/>
  <c r="AN270" i="34"/>
  <c r="C270" i="34"/>
  <c r="D270" i="34"/>
  <c r="G270" i="34" s="1"/>
  <c r="AO270" i="34"/>
  <c r="E270" i="34"/>
  <c r="F270" i="34"/>
  <c r="M270" i="34"/>
  <c r="I270" i="34"/>
  <c r="AP270" i="34"/>
  <c r="Z270" i="34"/>
  <c r="R270" i="34"/>
  <c r="O270" i="34"/>
  <c r="K270" i="34"/>
  <c r="AB270" i="34"/>
  <c r="Q270" i="34"/>
  <c r="AD270" i="34"/>
  <c r="AA270" i="34"/>
  <c r="AC270" i="34"/>
  <c r="L270" i="34"/>
  <c r="J270" i="34"/>
  <c r="AT270" i="34" s="1"/>
  <c r="N270" i="34"/>
  <c r="S270" i="34"/>
  <c r="P270" i="34"/>
  <c r="AY268" i="34"/>
  <c r="H264" i="34"/>
  <c r="BE264" i="34" a="1"/>
  <c r="BE264" i="34" s="1"/>
  <c r="BF264" i="34" s="1"/>
  <c r="BH264" i="34" a="1"/>
  <c r="BH264" i="34" s="1"/>
  <c r="BI264" i="34" s="1"/>
  <c r="AZ264" i="34" a="1"/>
  <c r="AZ264" i="34" s="1"/>
  <c r="AS257" i="34"/>
  <c r="AV268" i="34"/>
  <c r="AW268" i="34" s="1"/>
  <c r="AR263" i="34"/>
  <c r="AH263" i="34"/>
  <c r="AS260" i="34"/>
  <c r="AS261" i="34"/>
  <c r="AR267" i="34"/>
  <c r="AH267" i="34"/>
  <c r="AJ263" i="34"/>
  <c r="AQ263" i="34"/>
  <c r="AI263" i="34"/>
  <c r="BK258" i="34"/>
  <c r="H265" i="34"/>
  <c r="BE265" i="34" a="1"/>
  <c r="BE265" i="34" s="1"/>
  <c r="BF265" i="34" s="1"/>
  <c r="BH265" i="34" a="1"/>
  <c r="BH265" i="34" s="1"/>
  <c r="BI265" i="34" s="1"/>
  <c r="AZ265" i="34" a="1"/>
  <c r="AZ265" i="34" s="1"/>
  <c r="AI268" i="34"/>
  <c r="AJ268" i="34"/>
  <c r="AQ268" i="34"/>
  <c r="AS262" i="34"/>
  <c r="A269" i="34"/>
  <c r="A388" i="65"/>
  <c r="A389" i="65"/>
  <c r="A387" i="65"/>
  <c r="A273" i="34"/>
  <c r="A274" i="34"/>
  <c r="AW386" i="65" l="1"/>
  <c r="H381" i="65"/>
  <c r="BC381" i="65" a="1"/>
  <c r="BC381" i="65" s="1"/>
  <c r="BD381" i="65" s="1"/>
  <c r="BE381" i="65" s="1"/>
  <c r="AX381" i="65" a="1"/>
  <c r="AX381" i="65" s="1"/>
  <c r="BA379" i="65"/>
  <c r="AY379" i="65"/>
  <c r="BB379" i="65" s="1"/>
  <c r="AU386" i="65"/>
  <c r="AV386" i="65"/>
  <c r="AV385" i="65"/>
  <c r="AU385" i="65"/>
  <c r="AQ385" i="65"/>
  <c r="AI385" i="65"/>
  <c r="AJ385" i="65"/>
  <c r="AS381" i="65"/>
  <c r="BA380" i="65"/>
  <c r="AY380" i="65"/>
  <c r="BB380" i="65" s="1"/>
  <c r="AR386" i="65"/>
  <c r="AH386" i="65"/>
  <c r="AZ387" i="65"/>
  <c r="BF387" i="65"/>
  <c r="AN387" i="65"/>
  <c r="C387" i="65"/>
  <c r="D387" i="65"/>
  <c r="G387" i="65" s="1"/>
  <c r="AO387" i="65"/>
  <c r="E387" i="65"/>
  <c r="F387" i="65"/>
  <c r="R387" i="65"/>
  <c r="I387" i="65"/>
  <c r="Z387" i="65"/>
  <c r="M387" i="65"/>
  <c r="O387" i="65"/>
  <c r="AP387" i="65"/>
  <c r="AB387" i="65"/>
  <c r="K387" i="65"/>
  <c r="Q387" i="65"/>
  <c r="AD387" i="65"/>
  <c r="AA387" i="65"/>
  <c r="AC387" i="65"/>
  <c r="J387" i="65"/>
  <c r="L387" i="65"/>
  <c r="AT387" i="65" s="1"/>
  <c r="P387" i="65"/>
  <c r="N387" i="65"/>
  <c r="S387" i="65"/>
  <c r="H382" i="65"/>
  <c r="BC382" i="65" a="1"/>
  <c r="BC382" i="65" s="1"/>
  <c r="BD382" i="65" s="1"/>
  <c r="BE382" i="65" s="1"/>
  <c r="AX382" i="65" a="1"/>
  <c r="AX382" i="65" s="1"/>
  <c r="AN389" i="65"/>
  <c r="C389" i="65"/>
  <c r="D389" i="65"/>
  <c r="G389" i="65" s="1"/>
  <c r="AO389" i="65"/>
  <c r="E389" i="65"/>
  <c r="F389" i="65"/>
  <c r="R389" i="65"/>
  <c r="M389" i="65"/>
  <c r="I389" i="65"/>
  <c r="Z389" i="65"/>
  <c r="AP389" i="65"/>
  <c r="O389" i="65"/>
  <c r="AB389" i="65"/>
  <c r="K389" i="65"/>
  <c r="Q389" i="65"/>
  <c r="AD389" i="65"/>
  <c r="AA389" i="65"/>
  <c r="AC389" i="65"/>
  <c r="J389" i="65"/>
  <c r="L389" i="65"/>
  <c r="AT389" i="65" s="1"/>
  <c r="S389" i="65"/>
  <c r="P389" i="65"/>
  <c r="N389" i="65"/>
  <c r="AV384" i="65"/>
  <c r="AU384" i="65"/>
  <c r="AW385" i="65"/>
  <c r="AR385" i="65"/>
  <c r="AH385" i="65"/>
  <c r="BA378" i="65"/>
  <c r="AY378" i="65"/>
  <c r="BB378" i="65" s="1"/>
  <c r="AW384" i="65"/>
  <c r="AI384" i="65"/>
  <c r="AJ384" i="65"/>
  <c r="AQ384" i="65"/>
  <c r="AN388" i="65"/>
  <c r="C388" i="65"/>
  <c r="D388" i="65"/>
  <c r="G388" i="65" s="1"/>
  <c r="AO388" i="65"/>
  <c r="E388" i="65"/>
  <c r="F388" i="65"/>
  <c r="M388" i="65"/>
  <c r="Z388" i="65"/>
  <c r="I388" i="65"/>
  <c r="R388" i="65"/>
  <c r="O388" i="65"/>
  <c r="K388" i="65"/>
  <c r="AB388" i="65"/>
  <c r="AP388" i="65"/>
  <c r="Q388" i="65"/>
  <c r="AD388" i="65"/>
  <c r="AA388" i="65"/>
  <c r="AC388" i="65"/>
  <c r="J388" i="65"/>
  <c r="L388" i="65"/>
  <c r="AT388" i="65" s="1"/>
  <c r="S388" i="65"/>
  <c r="P388" i="65"/>
  <c r="N388" i="65"/>
  <c r="H383" i="65"/>
  <c r="AS383" i="65" s="1"/>
  <c r="BC383" i="65" a="1"/>
  <c r="BC383" i="65" s="1"/>
  <c r="BD383" i="65" s="1"/>
  <c r="BE383" i="65" s="1"/>
  <c r="AX383" i="65" a="1"/>
  <c r="AX383" i="65" s="1"/>
  <c r="AR384" i="65"/>
  <c r="AH384" i="65"/>
  <c r="AQ386" i="65"/>
  <c r="AJ386" i="65"/>
  <c r="AI386" i="65"/>
  <c r="AS382" i="65"/>
  <c r="AN269" i="34"/>
  <c r="C269" i="34"/>
  <c r="D269" i="34"/>
  <c r="G269" i="34" s="1"/>
  <c r="AO269" i="34"/>
  <c r="E269" i="34"/>
  <c r="F269" i="34"/>
  <c r="M269" i="34"/>
  <c r="I269" i="34"/>
  <c r="AP269" i="34"/>
  <c r="Z269" i="34"/>
  <c r="R269" i="34"/>
  <c r="K269" i="34"/>
  <c r="AB269" i="34"/>
  <c r="O269" i="34"/>
  <c r="Q269" i="34"/>
  <c r="AD269" i="34"/>
  <c r="AA269" i="34"/>
  <c r="AC269" i="34"/>
  <c r="L269" i="34"/>
  <c r="J269" i="34"/>
  <c r="AT269" i="34" s="1"/>
  <c r="S269" i="34"/>
  <c r="N269" i="34"/>
  <c r="P269" i="34"/>
  <c r="AN274" i="34"/>
  <c r="C274" i="34"/>
  <c r="D274" i="34"/>
  <c r="G274" i="34" s="1"/>
  <c r="AO274" i="34"/>
  <c r="E274" i="34"/>
  <c r="F274" i="34"/>
  <c r="M274" i="34"/>
  <c r="I274" i="34"/>
  <c r="AP274" i="34"/>
  <c r="Z274" i="34"/>
  <c r="R274" i="34"/>
  <c r="O274" i="34"/>
  <c r="K274" i="34"/>
  <c r="AB274" i="34"/>
  <c r="Q274" i="34"/>
  <c r="AD274" i="34"/>
  <c r="AA274" i="34"/>
  <c r="AC274" i="34"/>
  <c r="J274" i="34"/>
  <c r="AT274" i="34" s="1"/>
  <c r="L274" i="34"/>
  <c r="N274" i="34"/>
  <c r="S274" i="34"/>
  <c r="P274" i="34"/>
  <c r="BG264" i="34"/>
  <c r="BJ264" i="34" s="1"/>
  <c r="AX264" i="34"/>
  <c r="AY270" i="34"/>
  <c r="AV266" i="34"/>
  <c r="AW266" i="34" s="1"/>
  <c r="BC260" i="34"/>
  <c r="BA260" i="34"/>
  <c r="BD260" i="34" s="1"/>
  <c r="AY271" i="34"/>
  <c r="BL273" i="34"/>
  <c r="BB273" i="34"/>
  <c r="AN273" i="34"/>
  <c r="C273" i="34"/>
  <c r="D273" i="34"/>
  <c r="G273" i="34" s="1"/>
  <c r="AO273" i="34"/>
  <c r="E273" i="34"/>
  <c r="F273" i="34"/>
  <c r="M273" i="34"/>
  <c r="I273" i="34"/>
  <c r="AP273" i="34"/>
  <c r="Z273" i="34"/>
  <c r="R273" i="34"/>
  <c r="O273" i="34"/>
  <c r="K273" i="34"/>
  <c r="AB273" i="34"/>
  <c r="Q273" i="34"/>
  <c r="AD273" i="34"/>
  <c r="AA273" i="34"/>
  <c r="AC273" i="34"/>
  <c r="L273" i="34"/>
  <c r="J273" i="34"/>
  <c r="AT273" i="34" s="1"/>
  <c r="S273" i="34"/>
  <c r="N273" i="34"/>
  <c r="P273" i="34"/>
  <c r="H268" i="34"/>
  <c r="BE268" i="34" a="1"/>
  <c r="BE268" i="34" s="1"/>
  <c r="BF268" i="34" s="1"/>
  <c r="AZ268" i="34" a="1"/>
  <c r="AZ268" i="34" s="1"/>
  <c r="BH268" i="34" a="1"/>
  <c r="BH268" i="34" s="1"/>
  <c r="BI268" i="34" s="1"/>
  <c r="BG265" i="34"/>
  <c r="BJ265" i="34" s="1"/>
  <c r="AX265" i="34"/>
  <c r="AS268" i="34"/>
  <c r="AV270" i="34"/>
  <c r="AW270" i="34" s="1"/>
  <c r="BC265" i="34"/>
  <c r="BA265" i="34"/>
  <c r="BD265" i="34" s="1"/>
  <c r="H263" i="34"/>
  <c r="BH263" i="34" a="1"/>
  <c r="BH263" i="34" s="1"/>
  <c r="BI263" i="34" s="1"/>
  <c r="BE263" i="34" a="1"/>
  <c r="BE263" i="34" s="1"/>
  <c r="BF263" i="34" s="1"/>
  <c r="AZ263" i="34" a="1"/>
  <c r="AZ263" i="34" s="1"/>
  <c r="AI266" i="34"/>
  <c r="AJ266" i="34"/>
  <c r="AQ266" i="34"/>
  <c r="BG260" i="34"/>
  <c r="BJ260" i="34" s="1"/>
  <c r="BK260" i="34" s="1"/>
  <c r="AX260" i="34"/>
  <c r="AS265" i="34"/>
  <c r="AV271" i="34"/>
  <c r="AW271" i="34" s="1"/>
  <c r="H267" i="34"/>
  <c r="BE267" i="34" a="1"/>
  <c r="BE267" i="34" s="1"/>
  <c r="BF267" i="34" s="1"/>
  <c r="AZ267" i="34" a="1"/>
  <c r="AZ267" i="34" s="1"/>
  <c r="BH267" i="34" a="1"/>
  <c r="BH267" i="34" s="1"/>
  <c r="BI267" i="34" s="1"/>
  <c r="BC264" i="34"/>
  <c r="BA264" i="34"/>
  <c r="BD264" i="34" s="1"/>
  <c r="AI270" i="34"/>
  <c r="AQ270" i="34"/>
  <c r="AJ270" i="34"/>
  <c r="AS267" i="34"/>
  <c r="AS264" i="34"/>
  <c r="AI271" i="34"/>
  <c r="AQ271" i="34"/>
  <c r="AJ271" i="34"/>
  <c r="AS263" i="34"/>
  <c r="AR266" i="34"/>
  <c r="AH266" i="34"/>
  <c r="AR270" i="34"/>
  <c r="AH270" i="34"/>
  <c r="AY266" i="34"/>
  <c r="AR271" i="34"/>
  <c r="AH271" i="34"/>
  <c r="A272" i="34"/>
  <c r="A390" i="65"/>
  <c r="A392" i="65"/>
  <c r="A391" i="65"/>
  <c r="A277" i="34"/>
  <c r="A276" i="34"/>
  <c r="AY274" i="34" l="1"/>
  <c r="AQ389" i="65"/>
  <c r="AJ389" i="65"/>
  <c r="AI389" i="65"/>
  <c r="AV387" i="65"/>
  <c r="AU387" i="65"/>
  <c r="AN392" i="65"/>
  <c r="C392" i="65"/>
  <c r="D392" i="65"/>
  <c r="G392" i="65" s="1"/>
  <c r="AO392" i="65"/>
  <c r="E392" i="65"/>
  <c r="F392" i="65"/>
  <c r="I392" i="65"/>
  <c r="Z392" i="65"/>
  <c r="R392" i="65"/>
  <c r="M392" i="65"/>
  <c r="O392" i="65"/>
  <c r="K392" i="65"/>
  <c r="AP392" i="65"/>
  <c r="AB392" i="65"/>
  <c r="Q392" i="65"/>
  <c r="AD392" i="65"/>
  <c r="AA392" i="65"/>
  <c r="AC392" i="65"/>
  <c r="L392" i="65"/>
  <c r="AT392" i="65" s="1"/>
  <c r="J392" i="65"/>
  <c r="S392" i="65"/>
  <c r="N392" i="65"/>
  <c r="P392" i="65"/>
  <c r="AV389" i="65"/>
  <c r="AU389" i="65"/>
  <c r="AZ390" i="65"/>
  <c r="BF390" i="65"/>
  <c r="AN390" i="65"/>
  <c r="C390" i="65"/>
  <c r="D390" i="65"/>
  <c r="G390" i="65" s="1"/>
  <c r="AO390" i="65"/>
  <c r="E390" i="65"/>
  <c r="F390" i="65"/>
  <c r="R390" i="65"/>
  <c r="M390" i="65"/>
  <c r="I390" i="65"/>
  <c r="Z390" i="65"/>
  <c r="AP390" i="65"/>
  <c r="O390" i="65"/>
  <c r="K390" i="65"/>
  <c r="AB390" i="65"/>
  <c r="Q390" i="65"/>
  <c r="AD390" i="65"/>
  <c r="AA390" i="65"/>
  <c r="AC390" i="65"/>
  <c r="L390" i="65"/>
  <c r="AT390" i="65" s="1"/>
  <c r="J390" i="65"/>
  <c r="S390" i="65"/>
  <c r="P390" i="65"/>
  <c r="N390" i="65"/>
  <c r="AR387" i="65"/>
  <c r="AH387" i="65"/>
  <c r="BA382" i="65"/>
  <c r="AY382" i="65"/>
  <c r="BB382" i="65" s="1"/>
  <c r="AQ387" i="65"/>
  <c r="AJ387" i="65"/>
  <c r="AI387" i="65"/>
  <c r="H384" i="65"/>
  <c r="AS384" i="65" s="1"/>
  <c r="AX384" i="65" a="1"/>
  <c r="AX384" i="65" s="1"/>
  <c r="BC384" i="65" a="1"/>
  <c r="BC384" i="65" s="1"/>
  <c r="BD384" i="65" s="1"/>
  <c r="BE384" i="65" s="1"/>
  <c r="AW389" i="65"/>
  <c r="AR389" i="65"/>
  <c r="AH389" i="65"/>
  <c r="BA383" i="65"/>
  <c r="AY383" i="65"/>
  <c r="BB383" i="65" s="1"/>
  <c r="AU388" i="65"/>
  <c r="AV388" i="65"/>
  <c r="AW388" i="65"/>
  <c r="AJ388" i="65"/>
  <c r="AI388" i="65"/>
  <c r="AQ388" i="65"/>
  <c r="H385" i="65"/>
  <c r="AX385" i="65" a="1"/>
  <c r="AX385" i="65" s="1"/>
  <c r="BC385" i="65" a="1"/>
  <c r="BC385" i="65" s="1"/>
  <c r="BD385" i="65" s="1"/>
  <c r="BE385" i="65" s="1"/>
  <c r="AS385" i="65"/>
  <c r="BA381" i="65"/>
  <c r="AY381" i="65"/>
  <c r="BB381" i="65" s="1"/>
  <c r="AN391" i="65"/>
  <c r="C391" i="65"/>
  <c r="D391" i="65"/>
  <c r="G391" i="65" s="1"/>
  <c r="AO391" i="65"/>
  <c r="E391" i="65"/>
  <c r="F391" i="65"/>
  <c r="M391" i="65"/>
  <c r="R391" i="65"/>
  <c r="I391" i="65"/>
  <c r="Z391" i="65"/>
  <c r="K391" i="65"/>
  <c r="O391" i="65"/>
  <c r="AP391" i="65"/>
  <c r="AB391" i="65"/>
  <c r="Q391" i="65"/>
  <c r="AD391" i="65"/>
  <c r="AA391" i="65"/>
  <c r="AC391" i="65"/>
  <c r="L391" i="65"/>
  <c r="AT391" i="65" s="1"/>
  <c r="J391" i="65"/>
  <c r="P391" i="65"/>
  <c r="S391" i="65"/>
  <c r="N391" i="65"/>
  <c r="H386" i="65"/>
  <c r="AS386" i="65" s="1"/>
  <c r="BC386" i="65" a="1"/>
  <c r="BC386" i="65" s="1"/>
  <c r="BD386" i="65" s="1"/>
  <c r="BE386" i="65" s="1"/>
  <c r="AX386" i="65" a="1"/>
  <c r="AX386" i="65" s="1"/>
  <c r="AR388" i="65"/>
  <c r="AH388" i="65"/>
  <c r="AW387" i="65"/>
  <c r="BC267" i="34"/>
  <c r="BA267" i="34"/>
  <c r="BD267" i="34" s="1"/>
  <c r="BC268" i="34"/>
  <c r="BA268" i="34"/>
  <c r="BD268" i="34" s="1"/>
  <c r="AV273" i="34"/>
  <c r="AW273" i="34" s="1"/>
  <c r="AV274" i="34"/>
  <c r="AW274" i="34" s="1"/>
  <c r="AY269" i="34"/>
  <c r="AJ269" i="34"/>
  <c r="AI269" i="34"/>
  <c r="AQ269" i="34"/>
  <c r="BK264" i="34"/>
  <c r="AI274" i="34"/>
  <c r="AQ274" i="34"/>
  <c r="AJ274" i="34"/>
  <c r="AV269" i="34"/>
  <c r="AW269" i="34" s="1"/>
  <c r="AX267" i="34"/>
  <c r="BG267" i="34"/>
  <c r="BJ267" i="34" s="1"/>
  <c r="BK267" i="34" s="1"/>
  <c r="BG263" i="34"/>
  <c r="BJ263" i="34" s="1"/>
  <c r="AX263" i="34"/>
  <c r="BG268" i="34"/>
  <c r="BJ268" i="34" s="1"/>
  <c r="AX268" i="34"/>
  <c r="AQ273" i="34"/>
  <c r="AI273" i="34"/>
  <c r="AJ273" i="34"/>
  <c r="AN277" i="34"/>
  <c r="C277" i="34"/>
  <c r="D277" i="34"/>
  <c r="G277" i="34" s="1"/>
  <c r="AO277" i="34"/>
  <c r="E277" i="34"/>
  <c r="F277" i="34"/>
  <c r="M277" i="34"/>
  <c r="I277" i="34"/>
  <c r="Z277" i="34"/>
  <c r="AP277" i="34"/>
  <c r="R277" i="34"/>
  <c r="O277" i="34"/>
  <c r="K277" i="34"/>
  <c r="AB277" i="34"/>
  <c r="Q277" i="34"/>
  <c r="AD277" i="34"/>
  <c r="AA277" i="34"/>
  <c r="AC277" i="34"/>
  <c r="J277" i="34"/>
  <c r="AT277" i="34" s="1"/>
  <c r="L277" i="34"/>
  <c r="N277" i="34"/>
  <c r="S277" i="34"/>
  <c r="P277" i="34"/>
  <c r="H271" i="34"/>
  <c r="BH271" i="34" a="1"/>
  <c r="BH271" i="34" s="1"/>
  <c r="BI271" i="34" s="1"/>
  <c r="AZ271" i="34" a="1"/>
  <c r="AZ271" i="34" s="1"/>
  <c r="BE271" i="34" a="1"/>
  <c r="BE271" i="34" s="1"/>
  <c r="BF271" i="34" s="1"/>
  <c r="H270" i="34"/>
  <c r="AS270" i="34" s="1"/>
  <c r="BE270" i="34" a="1"/>
  <c r="BE270" i="34" s="1"/>
  <c r="BF270" i="34" s="1"/>
  <c r="AZ270" i="34" a="1"/>
  <c r="AZ270" i="34" s="1"/>
  <c r="BH270" i="34" a="1"/>
  <c r="BH270" i="34" s="1"/>
  <c r="BI270" i="34" s="1"/>
  <c r="AN272" i="34"/>
  <c r="C272" i="34"/>
  <c r="D272" i="34"/>
  <c r="G272" i="34" s="1"/>
  <c r="AO272" i="34"/>
  <c r="E272" i="34"/>
  <c r="F272" i="34"/>
  <c r="M272" i="34"/>
  <c r="I272" i="34"/>
  <c r="AP272" i="34"/>
  <c r="Z272" i="34"/>
  <c r="R272" i="34"/>
  <c r="O272" i="34"/>
  <c r="K272" i="34"/>
  <c r="AB272" i="34"/>
  <c r="Q272" i="34"/>
  <c r="AD272" i="34"/>
  <c r="AA272" i="34"/>
  <c r="AC272" i="34"/>
  <c r="L272" i="34"/>
  <c r="J272" i="34"/>
  <c r="AT272" i="34" s="1"/>
  <c r="N272" i="34"/>
  <c r="S272" i="34"/>
  <c r="P272" i="34"/>
  <c r="H266" i="34"/>
  <c r="AS266" i="34" s="1"/>
  <c r="BH266" i="34" a="1"/>
  <c r="BH266" i="34" s="1"/>
  <c r="BI266" i="34" s="1"/>
  <c r="AZ266" i="34" a="1"/>
  <c r="AZ266" i="34" s="1"/>
  <c r="BE266" i="34" a="1"/>
  <c r="BE266" i="34" s="1"/>
  <c r="BF266" i="34" s="1"/>
  <c r="AS271" i="34"/>
  <c r="BK265" i="34"/>
  <c r="AR274" i="34"/>
  <c r="AH274" i="34"/>
  <c r="BB276" i="34"/>
  <c r="BL276" i="34"/>
  <c r="AN276" i="34"/>
  <c r="C276" i="34"/>
  <c r="D276" i="34"/>
  <c r="G276" i="34" s="1"/>
  <c r="AO276" i="34"/>
  <c r="E276" i="34"/>
  <c r="F276" i="34"/>
  <c r="M276" i="34"/>
  <c r="I276" i="34"/>
  <c r="Z276" i="34"/>
  <c r="AP276" i="34"/>
  <c r="R276" i="34"/>
  <c r="O276" i="34"/>
  <c r="K276" i="34"/>
  <c r="AB276" i="34"/>
  <c r="Q276" i="34"/>
  <c r="AD276" i="34"/>
  <c r="AA276" i="34"/>
  <c r="AC276" i="34"/>
  <c r="J276" i="34"/>
  <c r="AT276" i="34" s="1"/>
  <c r="L276" i="34"/>
  <c r="N276" i="34"/>
  <c r="S276" i="34"/>
  <c r="P276" i="34"/>
  <c r="AR273" i="34"/>
  <c r="AH273" i="34"/>
  <c r="BC263" i="34"/>
  <c r="BA263" i="34"/>
  <c r="BD263" i="34" s="1"/>
  <c r="AY273" i="34"/>
  <c r="AR269" i="34"/>
  <c r="AH269" i="34"/>
  <c r="A275" i="34"/>
  <c r="A395" i="65"/>
  <c r="A393" i="65"/>
  <c r="A394" i="65"/>
  <c r="A280" i="34"/>
  <c r="A279" i="34"/>
  <c r="AY272" i="34" l="1"/>
  <c r="AN395" i="65"/>
  <c r="C395" i="65"/>
  <c r="D395" i="65"/>
  <c r="G395" i="65" s="1"/>
  <c r="AO395" i="65"/>
  <c r="E395" i="65"/>
  <c r="F395" i="65"/>
  <c r="Z395" i="65"/>
  <c r="R395" i="65"/>
  <c r="M395" i="65"/>
  <c r="I395" i="65"/>
  <c r="AP395" i="65"/>
  <c r="O395" i="65"/>
  <c r="K395" i="65"/>
  <c r="AB395" i="65"/>
  <c r="Q395" i="65"/>
  <c r="AD395" i="65"/>
  <c r="AA395" i="65"/>
  <c r="AC395" i="65"/>
  <c r="L395" i="65"/>
  <c r="AT395" i="65" s="1"/>
  <c r="J395" i="65"/>
  <c r="S395" i="65"/>
  <c r="P395" i="65"/>
  <c r="N395" i="65"/>
  <c r="BA384" i="65"/>
  <c r="AY384" i="65"/>
  <c r="BB384" i="65" s="1"/>
  <c r="BA385" i="65"/>
  <c r="AY385" i="65"/>
  <c r="BB385" i="65" s="1"/>
  <c r="AR391" i="65"/>
  <c r="AH391" i="65"/>
  <c r="H389" i="65"/>
  <c r="BC389" i="65" a="1"/>
  <c r="BC389" i="65" s="1"/>
  <c r="BD389" i="65" s="1"/>
  <c r="BE389" i="65" s="1"/>
  <c r="AX389" i="65" a="1"/>
  <c r="AX389" i="65" s="1"/>
  <c r="BA386" i="65"/>
  <c r="AY386" i="65"/>
  <c r="BB386" i="65" s="1"/>
  <c r="AV391" i="65"/>
  <c r="AU391" i="65"/>
  <c r="AQ391" i="65"/>
  <c r="AJ391" i="65"/>
  <c r="AI391" i="65"/>
  <c r="AN394" i="65"/>
  <c r="C394" i="65"/>
  <c r="D394" i="65"/>
  <c r="G394" i="65" s="1"/>
  <c r="AO394" i="65"/>
  <c r="E394" i="65"/>
  <c r="F394" i="65"/>
  <c r="I394" i="65"/>
  <c r="M394" i="65"/>
  <c r="R394" i="65"/>
  <c r="Z394" i="65"/>
  <c r="K394" i="65"/>
  <c r="AB394" i="65"/>
  <c r="AP394" i="65"/>
  <c r="O394" i="65"/>
  <c r="Q394" i="65"/>
  <c r="AD394" i="65"/>
  <c r="AA394" i="65"/>
  <c r="AC394" i="65"/>
  <c r="J394" i="65"/>
  <c r="L394" i="65"/>
  <c r="AT394" i="65" s="1"/>
  <c r="N394" i="65"/>
  <c r="S394" i="65"/>
  <c r="P394" i="65"/>
  <c r="AU390" i="65"/>
  <c r="AV390" i="65"/>
  <c r="AI390" i="65"/>
  <c r="AJ390" i="65"/>
  <c r="AQ390" i="65"/>
  <c r="AV392" i="65"/>
  <c r="AU392" i="65"/>
  <c r="AW392" i="65"/>
  <c r="AQ392" i="65"/>
  <c r="AJ392" i="65"/>
  <c r="AI392" i="65"/>
  <c r="AW391" i="65"/>
  <c r="AZ393" i="65"/>
  <c r="BF393" i="65"/>
  <c r="AN393" i="65"/>
  <c r="C393" i="65"/>
  <c r="D393" i="65"/>
  <c r="G393" i="65" s="1"/>
  <c r="AO393" i="65"/>
  <c r="E393" i="65"/>
  <c r="F393" i="65"/>
  <c r="I393" i="65"/>
  <c r="R393" i="65"/>
  <c r="Z393" i="65"/>
  <c r="M393" i="65"/>
  <c r="O393" i="65"/>
  <c r="K393" i="65"/>
  <c r="AB393" i="65"/>
  <c r="AP393" i="65"/>
  <c r="Q393" i="65"/>
  <c r="AD393" i="65"/>
  <c r="AA393" i="65"/>
  <c r="AC393" i="65"/>
  <c r="L393" i="65"/>
  <c r="AT393" i="65" s="1"/>
  <c r="J393" i="65"/>
  <c r="S393" i="65"/>
  <c r="P393" i="65"/>
  <c r="N393" i="65"/>
  <c r="H388" i="65"/>
  <c r="AS388" i="65" s="1"/>
  <c r="BC388" i="65" a="1"/>
  <c r="BC388" i="65" s="1"/>
  <c r="BD388" i="65" s="1"/>
  <c r="BE388" i="65" s="1"/>
  <c r="AX388" i="65" a="1"/>
  <c r="AX388" i="65" s="1"/>
  <c r="H387" i="65"/>
  <c r="BC387" i="65" a="1"/>
  <c r="BC387" i="65" s="1"/>
  <c r="BD387" i="65" s="1"/>
  <c r="BE387" i="65" s="1"/>
  <c r="AX387" i="65" a="1"/>
  <c r="AX387" i="65" s="1"/>
  <c r="AS389" i="65"/>
  <c r="AS387" i="65"/>
  <c r="AW390" i="65"/>
  <c r="AR390" i="65"/>
  <c r="AH390" i="65"/>
  <c r="AR392" i="65"/>
  <c r="AH392" i="65"/>
  <c r="AR272" i="34"/>
  <c r="AH272" i="34"/>
  <c r="BC271" i="34"/>
  <c r="BA271" i="34"/>
  <c r="BD271" i="34" s="1"/>
  <c r="AV277" i="34"/>
  <c r="AW277" i="34" s="1"/>
  <c r="H274" i="34"/>
  <c r="AS274" i="34" s="1"/>
  <c r="AZ274" i="34" a="1"/>
  <c r="AZ274" i="34" s="1"/>
  <c r="BE274" i="34" a="1"/>
  <c r="BE274" i="34" s="1"/>
  <c r="BF274" i="34" s="1"/>
  <c r="BH274" i="34" a="1"/>
  <c r="BH274" i="34" s="1"/>
  <c r="AV272" i="34"/>
  <c r="AW272" i="34" s="1"/>
  <c r="BC270" i="34"/>
  <c r="BA270" i="34"/>
  <c r="BD270" i="34" s="1"/>
  <c r="BG271" i="34"/>
  <c r="BJ271" i="34" s="1"/>
  <c r="BK271" i="34" s="1"/>
  <c r="AX271" i="34"/>
  <c r="BC266" i="34"/>
  <c r="BA266" i="34"/>
  <c r="BD266" i="34" s="1"/>
  <c r="BB279" i="34"/>
  <c r="BL279" i="34"/>
  <c r="AN279" i="34"/>
  <c r="C279" i="34"/>
  <c r="D279" i="34"/>
  <c r="G279" i="34" s="1"/>
  <c r="AO279" i="34"/>
  <c r="E279" i="34"/>
  <c r="F279" i="34"/>
  <c r="M279" i="34"/>
  <c r="I279" i="34"/>
  <c r="AP279" i="34"/>
  <c r="AY279" i="34" s="1"/>
  <c r="Z279" i="34"/>
  <c r="R279" i="34"/>
  <c r="O279" i="34"/>
  <c r="K279" i="34"/>
  <c r="AB279" i="34"/>
  <c r="Q279" i="34"/>
  <c r="AD279" i="34"/>
  <c r="AA279" i="34"/>
  <c r="AC279" i="34"/>
  <c r="L279" i="34"/>
  <c r="J279" i="34"/>
  <c r="AT279" i="34" s="1"/>
  <c r="N279" i="34"/>
  <c r="S279" i="34"/>
  <c r="P279" i="34"/>
  <c r="BK268" i="34"/>
  <c r="H269" i="34"/>
  <c r="AZ269" i="34" a="1"/>
  <c r="AZ269" i="34" s="1"/>
  <c r="BH269" i="34" a="1"/>
  <c r="BH269" i="34" s="1"/>
  <c r="BI269" i="34" s="1"/>
  <c r="BE269" i="34" a="1"/>
  <c r="BE269" i="34" s="1"/>
  <c r="BF269" i="34" s="1"/>
  <c r="AV276" i="34"/>
  <c r="AW276" i="34" s="1"/>
  <c r="AN280" i="34"/>
  <c r="C280" i="34"/>
  <c r="D280" i="34"/>
  <c r="G280" i="34" s="1"/>
  <c r="AO280" i="34"/>
  <c r="E280" i="34"/>
  <c r="F280" i="34"/>
  <c r="I280" i="34"/>
  <c r="M280" i="34"/>
  <c r="AP280" i="34"/>
  <c r="Z280" i="34"/>
  <c r="R280" i="34"/>
  <c r="O280" i="34"/>
  <c r="K280" i="34"/>
  <c r="AB280" i="34"/>
  <c r="Q280" i="34"/>
  <c r="AD280" i="34"/>
  <c r="AA280" i="34"/>
  <c r="AC280" i="34"/>
  <c r="J280" i="34"/>
  <c r="AT280" i="34" s="1"/>
  <c r="L280" i="34"/>
  <c r="N280" i="34"/>
  <c r="S280" i="34"/>
  <c r="P280" i="34"/>
  <c r="AY276" i="34"/>
  <c r="AR276" i="34"/>
  <c r="AH276" i="34"/>
  <c r="AX266" i="34"/>
  <c r="BG266" i="34"/>
  <c r="BJ266" i="34" s="1"/>
  <c r="BK266" i="34" s="1"/>
  <c r="BG270" i="34"/>
  <c r="BJ270" i="34" s="1"/>
  <c r="BK270" i="34" s="1"/>
  <c r="AX270" i="34"/>
  <c r="AY277" i="34"/>
  <c r="AR277" i="34"/>
  <c r="AH277" i="34"/>
  <c r="AI272" i="34"/>
  <c r="AJ272" i="34"/>
  <c r="AQ272" i="34"/>
  <c r="AN275" i="34"/>
  <c r="C275" i="34"/>
  <c r="D275" i="34"/>
  <c r="G275" i="34" s="1"/>
  <c r="AO275" i="34"/>
  <c r="E275" i="34"/>
  <c r="F275" i="34"/>
  <c r="M275" i="34"/>
  <c r="I275" i="34"/>
  <c r="Z275" i="34"/>
  <c r="AP275" i="34"/>
  <c r="R275" i="34"/>
  <c r="K275" i="34"/>
  <c r="AB275" i="34"/>
  <c r="O275" i="34"/>
  <c r="Q275" i="34"/>
  <c r="AD275" i="34"/>
  <c r="AA275" i="34"/>
  <c r="AC275" i="34"/>
  <c r="J275" i="34"/>
  <c r="AT275" i="34" s="1"/>
  <c r="L275" i="34"/>
  <c r="N275" i="34"/>
  <c r="S275" i="34"/>
  <c r="P275" i="34"/>
  <c r="H273" i="34"/>
  <c r="AS273" i="34" s="1"/>
  <c r="BH273" i="34" a="1"/>
  <c r="BH273" i="34" s="1"/>
  <c r="BI273" i="34" s="1"/>
  <c r="BE273" i="34" a="1"/>
  <c r="BE273" i="34" s="1"/>
  <c r="BF273" i="34" s="1"/>
  <c r="AZ273" i="34" a="1"/>
  <c r="AZ273" i="34" s="1"/>
  <c r="AI276" i="34"/>
  <c r="AQ276" i="34"/>
  <c r="AJ276" i="34"/>
  <c r="AI277" i="34"/>
  <c r="AQ277" i="34"/>
  <c r="AJ277" i="34"/>
  <c r="BK263" i="34"/>
  <c r="BI274" i="34"/>
  <c r="A278" i="34"/>
  <c r="A397" i="65"/>
  <c r="A396" i="65"/>
  <c r="A398" i="65"/>
  <c r="A282" i="34"/>
  <c r="A283" i="34"/>
  <c r="AW393" i="65" l="1"/>
  <c r="AZ396" i="65"/>
  <c r="BF396" i="65"/>
  <c r="AN396" i="65"/>
  <c r="C396" i="65"/>
  <c r="D396" i="65"/>
  <c r="G396" i="65" s="1"/>
  <c r="AO396" i="65"/>
  <c r="E396" i="65"/>
  <c r="F396" i="65"/>
  <c r="M396" i="65"/>
  <c r="R396" i="65"/>
  <c r="I396" i="65"/>
  <c r="Z396" i="65"/>
  <c r="AB396" i="65"/>
  <c r="O396" i="65"/>
  <c r="K396" i="65"/>
  <c r="AP396" i="65"/>
  <c r="Q396" i="65"/>
  <c r="AD396" i="65"/>
  <c r="AA396" i="65"/>
  <c r="AC396" i="65"/>
  <c r="L396" i="65"/>
  <c r="AT396" i="65" s="1"/>
  <c r="J396" i="65"/>
  <c r="P396" i="65"/>
  <c r="N396" i="65"/>
  <c r="S396" i="65"/>
  <c r="AN397" i="65"/>
  <c r="C397" i="65"/>
  <c r="D397" i="65"/>
  <c r="G397" i="65" s="1"/>
  <c r="AO397" i="65"/>
  <c r="E397" i="65"/>
  <c r="F397" i="65"/>
  <c r="M397" i="65"/>
  <c r="Z397" i="65"/>
  <c r="R397" i="65"/>
  <c r="I397" i="65"/>
  <c r="O397" i="65"/>
  <c r="AP397" i="65"/>
  <c r="K397" i="65"/>
  <c r="AB397" i="65"/>
  <c r="Q397" i="65"/>
  <c r="AD397" i="65"/>
  <c r="AA397" i="65"/>
  <c r="AC397" i="65"/>
  <c r="L397" i="65"/>
  <c r="AT397" i="65" s="1"/>
  <c r="J397" i="65"/>
  <c r="S397" i="65"/>
  <c r="N397" i="65"/>
  <c r="P397" i="65"/>
  <c r="AU393" i="65"/>
  <c r="AV393" i="65"/>
  <c r="AQ393" i="65"/>
  <c r="AJ393" i="65"/>
  <c r="AI393" i="65"/>
  <c r="AW394" i="65"/>
  <c r="BA389" i="65"/>
  <c r="AY389" i="65"/>
  <c r="BB389" i="65" s="1"/>
  <c r="H392" i="65"/>
  <c r="AS392" i="65" s="1"/>
  <c r="BC392" i="65" a="1"/>
  <c r="BC392" i="65" s="1"/>
  <c r="BD392" i="65" s="1"/>
  <c r="BE392" i="65" s="1"/>
  <c r="AX392" i="65" a="1"/>
  <c r="AX392" i="65" s="1"/>
  <c r="BA387" i="65"/>
  <c r="AY387" i="65"/>
  <c r="BB387" i="65" s="1"/>
  <c r="AR393" i="65"/>
  <c r="AH393" i="65"/>
  <c r="AR394" i="65"/>
  <c r="AH394" i="65"/>
  <c r="AV395" i="65"/>
  <c r="AU395" i="65"/>
  <c r="AQ395" i="65"/>
  <c r="AJ395" i="65"/>
  <c r="AI395" i="65"/>
  <c r="AN398" i="65"/>
  <c r="C398" i="65"/>
  <c r="D398" i="65"/>
  <c r="G398" i="65" s="1"/>
  <c r="AO398" i="65"/>
  <c r="E398" i="65"/>
  <c r="F398" i="65"/>
  <c r="I398" i="65"/>
  <c r="Z398" i="65"/>
  <c r="R398" i="65"/>
  <c r="M398" i="65"/>
  <c r="O398" i="65"/>
  <c r="K398" i="65"/>
  <c r="AP398" i="65"/>
  <c r="AB398" i="65"/>
  <c r="Q398" i="65"/>
  <c r="AD398" i="65"/>
  <c r="AA398" i="65"/>
  <c r="AC398" i="65"/>
  <c r="J398" i="65"/>
  <c r="L398" i="65"/>
  <c r="AT398" i="65" s="1"/>
  <c r="S398" i="65"/>
  <c r="N398" i="65"/>
  <c r="P398" i="65"/>
  <c r="H390" i="65"/>
  <c r="AS390" i="65" s="1"/>
  <c r="BC390" i="65" a="1"/>
  <c r="BC390" i="65" s="1"/>
  <c r="BD390" i="65" s="1"/>
  <c r="BE390" i="65" s="1"/>
  <c r="AX390" i="65" a="1"/>
  <c r="AX390" i="65" s="1"/>
  <c r="AI394" i="65"/>
  <c r="AQ394" i="65"/>
  <c r="AJ394" i="65"/>
  <c r="BA388" i="65"/>
  <c r="AY388" i="65"/>
  <c r="BB388" i="65" s="1"/>
  <c r="AU394" i="65"/>
  <c r="AV394" i="65"/>
  <c r="H391" i="65"/>
  <c r="AS391" i="65" s="1"/>
  <c r="BC391" i="65" a="1"/>
  <c r="BC391" i="65" s="1"/>
  <c r="BD391" i="65" s="1"/>
  <c r="BE391" i="65" s="1"/>
  <c r="AX391" i="65" a="1"/>
  <c r="AX391" i="65" s="1"/>
  <c r="AW395" i="65"/>
  <c r="AR395" i="65"/>
  <c r="AH395" i="65"/>
  <c r="AV275" i="34"/>
  <c r="AW275" i="34" s="1"/>
  <c r="AN283" i="34"/>
  <c r="C283" i="34"/>
  <c r="D283" i="34"/>
  <c r="G283" i="34" s="1"/>
  <c r="AO283" i="34"/>
  <c r="E283" i="34"/>
  <c r="F283" i="34"/>
  <c r="M283" i="34"/>
  <c r="I283" i="34"/>
  <c r="AP283" i="34"/>
  <c r="Z283" i="34"/>
  <c r="R283" i="34"/>
  <c r="O283" i="34"/>
  <c r="K283" i="34"/>
  <c r="AB283" i="34"/>
  <c r="Q283" i="34"/>
  <c r="AD283" i="34"/>
  <c r="AA283" i="34"/>
  <c r="AC283" i="34"/>
  <c r="J283" i="34"/>
  <c r="AT283" i="34" s="1"/>
  <c r="L283" i="34"/>
  <c r="N283" i="34"/>
  <c r="S283" i="34"/>
  <c r="P283" i="34"/>
  <c r="BC273" i="34"/>
  <c r="BA273" i="34"/>
  <c r="BD273" i="34" s="1"/>
  <c r="AQ275" i="34"/>
  <c r="AI275" i="34"/>
  <c r="AJ275" i="34"/>
  <c r="AY280" i="34"/>
  <c r="BL282" i="34"/>
  <c r="BB282" i="34"/>
  <c r="AN282" i="34"/>
  <c r="C282" i="34"/>
  <c r="D282" i="34"/>
  <c r="G282" i="34" s="1"/>
  <c r="AO282" i="34"/>
  <c r="E282" i="34"/>
  <c r="F282" i="34"/>
  <c r="M282" i="34"/>
  <c r="I282" i="34"/>
  <c r="AP282" i="34"/>
  <c r="AY282" i="34" s="1"/>
  <c r="Z282" i="34"/>
  <c r="R282" i="34"/>
  <c r="K282" i="34"/>
  <c r="AB282" i="34"/>
  <c r="O282" i="34"/>
  <c r="Q282" i="34"/>
  <c r="AD282" i="34"/>
  <c r="AA282" i="34"/>
  <c r="AC282" i="34"/>
  <c r="J282" i="34"/>
  <c r="AT282" i="34" s="1"/>
  <c r="L282" i="34"/>
  <c r="N282" i="34"/>
  <c r="S282" i="34"/>
  <c r="P282" i="34"/>
  <c r="H276" i="34"/>
  <c r="AS276" i="34" s="1"/>
  <c r="BE276" i="34" a="1"/>
  <c r="BE276" i="34" s="1"/>
  <c r="BF276" i="34" s="1"/>
  <c r="BH276" i="34" a="1"/>
  <c r="BH276" i="34" s="1"/>
  <c r="BI276" i="34" s="1"/>
  <c r="AZ276" i="34" a="1"/>
  <c r="AZ276" i="34" s="1"/>
  <c r="AI279" i="34"/>
  <c r="AJ279" i="34"/>
  <c r="AQ279" i="34"/>
  <c r="AR279" i="34"/>
  <c r="AH279" i="34"/>
  <c r="AV280" i="34"/>
  <c r="AW280" i="34" s="1"/>
  <c r="BG273" i="34"/>
  <c r="BJ273" i="34" s="1"/>
  <c r="BK273" i="34" s="1"/>
  <c r="AX273" i="34"/>
  <c r="AI280" i="34"/>
  <c r="AQ280" i="34"/>
  <c r="AJ280" i="34"/>
  <c r="AS277" i="34"/>
  <c r="BC274" i="34"/>
  <c r="BA274" i="34"/>
  <c r="BD274" i="34" s="1"/>
  <c r="H272" i="34"/>
  <c r="AZ272" i="34" a="1"/>
  <c r="AZ272" i="34" s="1"/>
  <c r="BH272" i="34" a="1"/>
  <c r="BH272" i="34" s="1"/>
  <c r="BI272" i="34" s="1"/>
  <c r="BE272" i="34" a="1"/>
  <c r="BE272" i="34" s="1"/>
  <c r="BF272" i="34" s="1"/>
  <c r="BC269" i="34"/>
  <c r="BA269" i="34"/>
  <c r="BD269" i="34" s="1"/>
  <c r="AN278" i="34"/>
  <c r="C278" i="34"/>
  <c r="D278" i="34"/>
  <c r="G278" i="34" s="1"/>
  <c r="AO278" i="34"/>
  <c r="E278" i="34"/>
  <c r="F278" i="34"/>
  <c r="M278" i="34"/>
  <c r="I278" i="34"/>
  <c r="Z278" i="34"/>
  <c r="AP278" i="34"/>
  <c r="AY278" i="34" s="1"/>
  <c r="R278" i="34"/>
  <c r="O278" i="34"/>
  <c r="K278" i="34"/>
  <c r="AB278" i="34"/>
  <c r="Q278" i="34"/>
  <c r="AD278" i="34"/>
  <c r="AA278" i="34"/>
  <c r="AC278" i="34"/>
  <c r="L278" i="34"/>
  <c r="J278" i="34"/>
  <c r="AT278" i="34" s="1"/>
  <c r="S278" i="34"/>
  <c r="N278" i="34"/>
  <c r="P278" i="34"/>
  <c r="AY275" i="34"/>
  <c r="AR275" i="34"/>
  <c r="AH275" i="34"/>
  <c r="H277" i="34"/>
  <c r="BE277" i="34" a="1"/>
  <c r="BE277" i="34" s="1"/>
  <c r="BF277" i="34" s="1"/>
  <c r="AZ277" i="34" a="1"/>
  <c r="AZ277" i="34" s="1"/>
  <c r="BH277" i="34" a="1"/>
  <c r="BH277" i="34" s="1"/>
  <c r="BI277" i="34" s="1"/>
  <c r="AR280" i="34"/>
  <c r="AH280" i="34"/>
  <c r="AX269" i="34"/>
  <c r="BG269" i="34"/>
  <c r="BJ269" i="34" s="1"/>
  <c r="BK269" i="34" s="1"/>
  <c r="AV279" i="34"/>
  <c r="AW279" i="34" s="1"/>
  <c r="AX274" i="34"/>
  <c r="BG274" i="34"/>
  <c r="BJ274" i="34" s="1"/>
  <c r="BK274" i="34" s="1"/>
  <c r="AS269" i="34"/>
  <c r="A281" i="34"/>
  <c r="A400" i="65"/>
  <c r="A401" i="65"/>
  <c r="A399" i="65"/>
  <c r="A285" i="34"/>
  <c r="A286" i="34"/>
  <c r="AW397" i="65" l="1"/>
  <c r="AY283" i="34"/>
  <c r="BF399" i="65"/>
  <c r="AZ399" i="65"/>
  <c r="AN399" i="65"/>
  <c r="C399" i="65"/>
  <c r="D399" i="65"/>
  <c r="G399" i="65" s="1"/>
  <c r="AO399" i="65"/>
  <c r="E399" i="65"/>
  <c r="F399" i="65"/>
  <c r="R399" i="65"/>
  <c r="I399" i="65"/>
  <c r="Z399" i="65"/>
  <c r="M399" i="65"/>
  <c r="AP399" i="65"/>
  <c r="AB399" i="65"/>
  <c r="O399" i="65"/>
  <c r="K399" i="65"/>
  <c r="Q399" i="65"/>
  <c r="AD399" i="65"/>
  <c r="AA399" i="65"/>
  <c r="AC399" i="65"/>
  <c r="L399" i="65"/>
  <c r="AT399" i="65" s="1"/>
  <c r="J399" i="65"/>
  <c r="S399" i="65"/>
  <c r="P399" i="65"/>
  <c r="N399" i="65"/>
  <c r="BA392" i="65"/>
  <c r="AY392" i="65"/>
  <c r="BB392" i="65" s="1"/>
  <c r="AV397" i="65"/>
  <c r="AU397" i="65"/>
  <c r="AQ397" i="65"/>
  <c r="AI397" i="65"/>
  <c r="AJ397" i="65"/>
  <c r="AW396" i="65"/>
  <c r="AV396" i="65"/>
  <c r="AU396" i="65"/>
  <c r="AJ396" i="65"/>
  <c r="AI396" i="65"/>
  <c r="AQ396" i="65"/>
  <c r="H394" i="65"/>
  <c r="AX394" i="65" a="1"/>
  <c r="AX394" i="65" s="1"/>
  <c r="BC394" i="65" a="1"/>
  <c r="BC394" i="65" s="1"/>
  <c r="BD394" i="65" s="1"/>
  <c r="BE394" i="65" s="1"/>
  <c r="AN401" i="65"/>
  <c r="C401" i="65"/>
  <c r="D401" i="65"/>
  <c r="G401" i="65" s="1"/>
  <c r="AO401" i="65"/>
  <c r="E401" i="65"/>
  <c r="F401" i="65"/>
  <c r="Z401" i="65"/>
  <c r="M401" i="65"/>
  <c r="I401" i="65"/>
  <c r="R401" i="65"/>
  <c r="AP401" i="65"/>
  <c r="O401" i="65"/>
  <c r="AB401" i="65"/>
  <c r="K401" i="65"/>
  <c r="Q401" i="65"/>
  <c r="AD401" i="65"/>
  <c r="AA401" i="65"/>
  <c r="AC401" i="65"/>
  <c r="L401" i="65"/>
  <c r="AT401" i="65" s="1"/>
  <c r="J401" i="65"/>
  <c r="S401" i="65"/>
  <c r="P401" i="65"/>
  <c r="N401" i="65"/>
  <c r="AN400" i="65"/>
  <c r="C400" i="65"/>
  <c r="D400" i="65"/>
  <c r="G400" i="65" s="1"/>
  <c r="AO400" i="65"/>
  <c r="E400" i="65"/>
  <c r="F400" i="65"/>
  <c r="I400" i="65"/>
  <c r="Z400" i="65"/>
  <c r="M400" i="65"/>
  <c r="R400" i="65"/>
  <c r="AB400" i="65"/>
  <c r="AP400" i="65"/>
  <c r="O400" i="65"/>
  <c r="K400" i="65"/>
  <c r="Q400" i="65"/>
  <c r="AD400" i="65"/>
  <c r="AA400" i="65"/>
  <c r="AC400" i="65"/>
  <c r="L400" i="65"/>
  <c r="AT400" i="65" s="1"/>
  <c r="J400" i="65"/>
  <c r="P400" i="65"/>
  <c r="S400" i="65"/>
  <c r="N400" i="65"/>
  <c r="AW398" i="65"/>
  <c r="AQ398" i="65"/>
  <c r="AI398" i="65"/>
  <c r="AJ398" i="65"/>
  <c r="AR397" i="65"/>
  <c r="AH397" i="65"/>
  <c r="H395" i="65"/>
  <c r="AS395" i="65" s="1"/>
  <c r="BC395" i="65" a="1"/>
  <c r="BC395" i="65" s="1"/>
  <c r="BD395" i="65" s="1"/>
  <c r="BE395" i="65" s="1"/>
  <c r="AX395" i="65" a="1"/>
  <c r="AX395" i="65" s="1"/>
  <c r="AS394" i="65"/>
  <c r="H393" i="65"/>
  <c r="BC393" i="65" a="1"/>
  <c r="BC393" i="65" s="1"/>
  <c r="BD393" i="65" s="1"/>
  <c r="BE393" i="65" s="1"/>
  <c r="AX393" i="65" a="1"/>
  <c r="AX393" i="65" s="1"/>
  <c r="AS393" i="65"/>
  <c r="AR396" i="65"/>
  <c r="AH396" i="65"/>
  <c r="BA390" i="65"/>
  <c r="AY390" i="65"/>
  <c r="BB390" i="65" s="1"/>
  <c r="AU398" i="65"/>
  <c r="AV398" i="65"/>
  <c r="AR398" i="65"/>
  <c r="AH398" i="65"/>
  <c r="BA391" i="65"/>
  <c r="AY391" i="65"/>
  <c r="BB391" i="65" s="1"/>
  <c r="AN281" i="34"/>
  <c r="C281" i="34"/>
  <c r="D281" i="34"/>
  <c r="G281" i="34" s="1"/>
  <c r="AO281" i="34"/>
  <c r="E281" i="34"/>
  <c r="F281" i="34"/>
  <c r="M281" i="34"/>
  <c r="I281" i="34"/>
  <c r="AP281" i="34"/>
  <c r="Z281" i="34"/>
  <c r="R281" i="34"/>
  <c r="AB281" i="34"/>
  <c r="O281" i="34"/>
  <c r="K281" i="34"/>
  <c r="Q281" i="34"/>
  <c r="AD281" i="34"/>
  <c r="AA281" i="34"/>
  <c r="AC281" i="34"/>
  <c r="J281" i="34"/>
  <c r="AT281" i="34" s="1"/>
  <c r="L281" i="34"/>
  <c r="S281" i="34"/>
  <c r="N281" i="34"/>
  <c r="P281" i="34"/>
  <c r="BC276" i="34"/>
  <c r="BA276" i="34"/>
  <c r="BD276" i="34" s="1"/>
  <c r="AV283" i="34"/>
  <c r="AW283" i="34" s="1"/>
  <c r="AQ283" i="34"/>
  <c r="AI283" i="34"/>
  <c r="AJ283" i="34"/>
  <c r="H279" i="34"/>
  <c r="BE279" i="34" a="1"/>
  <c r="BE279" i="34" s="1"/>
  <c r="BF279" i="34" s="1"/>
  <c r="BH279" i="34" a="1"/>
  <c r="BH279" i="34" s="1"/>
  <c r="BI279" i="34" s="1"/>
  <c r="AZ279" i="34" a="1"/>
  <c r="AZ279" i="34" s="1"/>
  <c r="BB285" i="34"/>
  <c r="BL285" i="34"/>
  <c r="AN285" i="34"/>
  <c r="C285" i="34"/>
  <c r="D285" i="34"/>
  <c r="G285" i="34" s="1"/>
  <c r="AO285" i="34"/>
  <c r="E285" i="34"/>
  <c r="F285" i="34"/>
  <c r="M285" i="34"/>
  <c r="I285" i="34"/>
  <c r="AP285" i="34"/>
  <c r="R285" i="34"/>
  <c r="Z285" i="34"/>
  <c r="K285" i="34"/>
  <c r="AB285" i="34"/>
  <c r="O285" i="34"/>
  <c r="Q285" i="34"/>
  <c r="AD285" i="34"/>
  <c r="AA285" i="34"/>
  <c r="AC285" i="34"/>
  <c r="J285" i="34"/>
  <c r="AT285" i="34" s="1"/>
  <c r="L285" i="34"/>
  <c r="S285" i="34"/>
  <c r="N285" i="34"/>
  <c r="P285" i="34"/>
  <c r="AX277" i="34"/>
  <c r="BG277" i="34"/>
  <c r="BJ277" i="34" s="1"/>
  <c r="AR278" i="34"/>
  <c r="AH278" i="34"/>
  <c r="AV282" i="34"/>
  <c r="AW282" i="34" s="1"/>
  <c r="AI282" i="34"/>
  <c r="AJ282" i="34"/>
  <c r="AQ282" i="34"/>
  <c r="BC272" i="34"/>
  <c r="BA272" i="34"/>
  <c r="BD272" i="34" s="1"/>
  <c r="BG276" i="34"/>
  <c r="BJ276" i="34" s="1"/>
  <c r="AX276" i="34"/>
  <c r="AR283" i="34"/>
  <c r="AH283" i="34"/>
  <c r="H280" i="34"/>
  <c r="AZ280" i="34" a="1"/>
  <c r="AZ280" i="34" s="1"/>
  <c r="BE280" i="34" a="1"/>
  <c r="BE280" i="34" s="1"/>
  <c r="BF280" i="34" s="1"/>
  <c r="BH280" i="34" a="1"/>
  <c r="BH280" i="34" s="1"/>
  <c r="BI280" i="34" s="1"/>
  <c r="AI278" i="34"/>
  <c r="AJ278" i="34"/>
  <c r="AQ278" i="34"/>
  <c r="H275" i="34"/>
  <c r="AS275" i="34" s="1"/>
  <c r="BH275" i="34" a="1"/>
  <c r="BH275" i="34" s="1"/>
  <c r="BI275" i="34" s="1"/>
  <c r="BE275" i="34" a="1"/>
  <c r="BE275" i="34" s="1"/>
  <c r="BF275" i="34" s="1"/>
  <c r="AZ275" i="34" a="1"/>
  <c r="AZ275" i="34" s="1"/>
  <c r="AV278" i="34"/>
  <c r="AW278" i="34" s="1"/>
  <c r="AX272" i="34"/>
  <c r="BG272" i="34"/>
  <c r="BJ272" i="34" s="1"/>
  <c r="AS280" i="34"/>
  <c r="AS272" i="34"/>
  <c r="BC277" i="34"/>
  <c r="BA277" i="34"/>
  <c r="BD277" i="34" s="1"/>
  <c r="AN286" i="34"/>
  <c r="C286" i="34"/>
  <c r="D286" i="34"/>
  <c r="G286" i="34" s="1"/>
  <c r="AO286" i="34"/>
  <c r="E286" i="34"/>
  <c r="F286" i="34"/>
  <c r="M286" i="34"/>
  <c r="I286" i="34"/>
  <c r="AP286" i="34"/>
  <c r="AY286" i="34" s="1"/>
  <c r="Z286" i="34"/>
  <c r="R286" i="34"/>
  <c r="K286" i="34"/>
  <c r="AB286" i="34"/>
  <c r="O286" i="34"/>
  <c r="Q286" i="34"/>
  <c r="AD286" i="34"/>
  <c r="AA286" i="34"/>
  <c r="AC286" i="34"/>
  <c r="J286" i="34"/>
  <c r="AT286" i="34" s="1"/>
  <c r="L286" i="34"/>
  <c r="S286" i="34"/>
  <c r="N286" i="34"/>
  <c r="P286" i="34"/>
  <c r="AS279" i="34"/>
  <c r="AR282" i="34"/>
  <c r="AH282" i="34"/>
  <c r="A284" i="34"/>
  <c r="F18" i="49"/>
  <c r="F51" i="49"/>
  <c r="F66" i="49"/>
  <c r="F44" i="49"/>
  <c r="F63" i="49"/>
  <c r="F23" i="49"/>
  <c r="F89" i="49"/>
  <c r="F31" i="49"/>
  <c r="F25" i="49"/>
  <c r="F26" i="49"/>
  <c r="F81" i="49"/>
  <c r="F52" i="49"/>
  <c r="F83" i="49"/>
  <c r="F42" i="49"/>
  <c r="F65" i="49"/>
  <c r="F72" i="49"/>
  <c r="F73" i="49"/>
  <c r="F59" i="49"/>
  <c r="F37" i="49"/>
  <c r="F92" i="49"/>
  <c r="F20" i="49"/>
  <c r="F78" i="49"/>
  <c r="F87" i="49"/>
  <c r="F27" i="49"/>
  <c r="F19" i="49"/>
  <c r="F34" i="49"/>
  <c r="F58" i="49"/>
  <c r="F39" i="49"/>
  <c r="F54" i="49"/>
  <c r="F41" i="49"/>
  <c r="F75" i="49"/>
  <c r="F79" i="49"/>
  <c r="F80" i="49"/>
  <c r="F90" i="49"/>
  <c r="F76" i="49"/>
  <c r="F32" i="49"/>
  <c r="F67" i="49"/>
  <c r="F28" i="49"/>
  <c r="F55" i="49"/>
  <c r="F47" i="49"/>
  <c r="F33" i="49"/>
  <c r="F36" i="49"/>
  <c r="F49" i="49"/>
  <c r="F40" i="49"/>
  <c r="F45" i="49"/>
  <c r="F30" i="49"/>
  <c r="F57" i="49"/>
  <c r="F35" i="49"/>
  <c r="F38" i="49"/>
  <c r="F74" i="49"/>
  <c r="F43" i="49"/>
  <c r="F61" i="49"/>
  <c r="F84" i="49"/>
  <c r="F86" i="49"/>
  <c r="F71" i="49"/>
  <c r="F70" i="49"/>
  <c r="F48" i="49"/>
  <c r="F88" i="49"/>
  <c r="F91" i="49"/>
  <c r="F53" i="49"/>
  <c r="F50" i="49"/>
  <c r="F68" i="49"/>
  <c r="F56" i="49"/>
  <c r="F29" i="49"/>
  <c r="F77" i="49"/>
  <c r="F69" i="49"/>
  <c r="F64" i="49"/>
  <c r="F22" i="49"/>
  <c r="F60" i="49"/>
  <c r="F24" i="49"/>
  <c r="F85" i="49"/>
  <c r="F62" i="49"/>
  <c r="F82" i="49"/>
  <c r="F21" i="49"/>
  <c r="F46" i="49"/>
  <c r="A402" i="65"/>
  <c r="A403" i="65"/>
  <c r="A404" i="65"/>
  <c r="A289" i="34"/>
  <c r="A288" i="34"/>
  <c r="BK276" i="34" l="1"/>
  <c r="AZ402" i="65"/>
  <c r="BF402" i="65"/>
  <c r="AN402" i="65"/>
  <c r="C402" i="65"/>
  <c r="D402" i="65"/>
  <c r="G402" i="65" s="1"/>
  <c r="AO402" i="65"/>
  <c r="E402" i="65"/>
  <c r="F402" i="65"/>
  <c r="M402" i="65"/>
  <c r="I402" i="65"/>
  <c r="Z402" i="65"/>
  <c r="R402" i="65"/>
  <c r="AP402" i="65"/>
  <c r="O402" i="65"/>
  <c r="K402" i="65"/>
  <c r="AB402" i="65"/>
  <c r="Q402" i="65"/>
  <c r="AD402" i="65"/>
  <c r="AA402" i="65"/>
  <c r="AC402" i="65"/>
  <c r="J402" i="65"/>
  <c r="L402" i="65"/>
  <c r="AT402" i="65" s="1"/>
  <c r="S402" i="65"/>
  <c r="N402" i="65"/>
  <c r="P402" i="65"/>
  <c r="AW401" i="65"/>
  <c r="AR401" i="65"/>
  <c r="AH401" i="65"/>
  <c r="AU399" i="65"/>
  <c r="AV399" i="65"/>
  <c r="AI399" i="65"/>
  <c r="AQ399" i="65"/>
  <c r="AJ399" i="65"/>
  <c r="H396" i="65"/>
  <c r="AS396" i="65" s="1"/>
  <c r="BC396" i="65" a="1"/>
  <c r="BC396" i="65" s="1"/>
  <c r="BD396" i="65" s="1"/>
  <c r="BE396" i="65" s="1"/>
  <c r="AX396" i="65" a="1"/>
  <c r="AX396" i="65" s="1"/>
  <c r="BA394" i="65"/>
  <c r="AY394" i="65"/>
  <c r="BB394" i="65" s="1"/>
  <c r="BA395" i="65"/>
  <c r="AY395" i="65"/>
  <c r="BB395" i="65" s="1"/>
  <c r="AJ400" i="65"/>
  <c r="AI400" i="65"/>
  <c r="AQ400" i="65"/>
  <c r="AJ401" i="65"/>
  <c r="AI401" i="65"/>
  <c r="AQ401" i="65"/>
  <c r="AW399" i="65"/>
  <c r="AR399" i="65"/>
  <c r="AH399" i="65"/>
  <c r="AW400" i="65"/>
  <c r="AU401" i="65"/>
  <c r="AV401" i="65"/>
  <c r="BA393" i="65"/>
  <c r="AY393" i="65"/>
  <c r="BB393" i="65" s="1"/>
  <c r="AV400" i="65"/>
  <c r="AU400" i="65"/>
  <c r="AN404" i="65"/>
  <c r="C404" i="65"/>
  <c r="D404" i="65"/>
  <c r="G404" i="65" s="1"/>
  <c r="AO404" i="65"/>
  <c r="E404" i="65"/>
  <c r="F404" i="65"/>
  <c r="R404" i="65"/>
  <c r="Z404" i="65"/>
  <c r="I404" i="65"/>
  <c r="M404" i="65"/>
  <c r="AP404" i="65"/>
  <c r="O404" i="65"/>
  <c r="AB404" i="65"/>
  <c r="K404" i="65"/>
  <c r="Q404" i="65"/>
  <c r="AD404" i="65"/>
  <c r="AA404" i="65"/>
  <c r="AC404" i="65"/>
  <c r="L404" i="65"/>
  <c r="AT404" i="65" s="1"/>
  <c r="J404" i="65"/>
  <c r="N404" i="65"/>
  <c r="S404" i="65"/>
  <c r="P404" i="65"/>
  <c r="AN403" i="65"/>
  <c r="C403" i="65"/>
  <c r="D403" i="65"/>
  <c r="G403" i="65" s="1"/>
  <c r="AO403" i="65"/>
  <c r="E403" i="65"/>
  <c r="F403" i="65"/>
  <c r="M403" i="65"/>
  <c r="I403" i="65"/>
  <c r="Z403" i="65"/>
  <c r="R403" i="65"/>
  <c r="K403" i="65"/>
  <c r="O403" i="65"/>
  <c r="AP403" i="65"/>
  <c r="AB403" i="65"/>
  <c r="Q403" i="65"/>
  <c r="AD403" i="65"/>
  <c r="AA403" i="65"/>
  <c r="AC403" i="65"/>
  <c r="L403" i="65"/>
  <c r="AT403" i="65" s="1"/>
  <c r="J403" i="65"/>
  <c r="N403" i="65"/>
  <c r="P403" i="65"/>
  <c r="S403" i="65"/>
  <c r="H398" i="65"/>
  <c r="AS398" i="65" s="1"/>
  <c r="BC398" i="65" a="1"/>
  <c r="BC398" i="65" s="1"/>
  <c r="AX398" i="65" a="1"/>
  <c r="AX398" i="65" s="1"/>
  <c r="H397" i="65"/>
  <c r="AS397" i="65" s="1"/>
  <c r="AX397" i="65" a="1"/>
  <c r="AX397" i="65" s="1"/>
  <c r="BC397" i="65" a="1"/>
  <c r="BC397" i="65" s="1"/>
  <c r="BD397" i="65" s="1"/>
  <c r="BE397" i="65" s="1"/>
  <c r="AR400" i="65"/>
  <c r="AH400" i="65"/>
  <c r="BK272" i="34"/>
  <c r="H278" i="34"/>
  <c r="AS278" i="34" s="1"/>
  <c r="BE278" i="34" a="1"/>
  <c r="BE278" i="34" s="1"/>
  <c r="BF278" i="34" s="1"/>
  <c r="AZ278" i="34" a="1"/>
  <c r="AZ278" i="34" s="1"/>
  <c r="BH278" i="34" a="1"/>
  <c r="BH278" i="34" s="1"/>
  <c r="BI278" i="34" s="1"/>
  <c r="AR285" i="34"/>
  <c r="AH285" i="34"/>
  <c r="BG279" i="34"/>
  <c r="BJ279" i="34" s="1"/>
  <c r="AX279" i="34"/>
  <c r="AY281" i="34"/>
  <c r="AN289" i="34"/>
  <c r="C289" i="34"/>
  <c r="D289" i="34"/>
  <c r="G289" i="34" s="1"/>
  <c r="AO289" i="34"/>
  <c r="E289" i="34"/>
  <c r="F289" i="34"/>
  <c r="I289" i="34"/>
  <c r="M289" i="34"/>
  <c r="AP289" i="34"/>
  <c r="Z289" i="34"/>
  <c r="R289" i="34"/>
  <c r="O289" i="34"/>
  <c r="K289" i="34"/>
  <c r="AB289" i="34"/>
  <c r="Q289" i="34"/>
  <c r="AD289" i="34"/>
  <c r="AA289" i="34"/>
  <c r="AC289" i="34"/>
  <c r="L289" i="34"/>
  <c r="J289" i="34"/>
  <c r="AT289" i="34" s="1"/>
  <c r="S289" i="34"/>
  <c r="N289" i="34"/>
  <c r="P289" i="34"/>
  <c r="AR286" i="34"/>
  <c r="AH286" i="34"/>
  <c r="AN284" i="34"/>
  <c r="C284" i="34"/>
  <c r="D284" i="34"/>
  <c r="G284" i="34" s="1"/>
  <c r="AO284" i="34"/>
  <c r="E284" i="34"/>
  <c r="F284" i="34"/>
  <c r="M284" i="34"/>
  <c r="I284" i="34"/>
  <c r="AP284" i="34"/>
  <c r="Z284" i="34"/>
  <c r="R284" i="34"/>
  <c r="K284" i="34"/>
  <c r="AB284" i="34"/>
  <c r="O284" i="34"/>
  <c r="Q284" i="34"/>
  <c r="AD284" i="34"/>
  <c r="AA284" i="34"/>
  <c r="AC284" i="34"/>
  <c r="L284" i="34"/>
  <c r="J284" i="34"/>
  <c r="AT284" i="34" s="1"/>
  <c r="S284" i="34"/>
  <c r="N284" i="34"/>
  <c r="P284" i="34"/>
  <c r="H282" i="34"/>
  <c r="AZ282" i="34" a="1"/>
  <c r="AZ282" i="34" s="1"/>
  <c r="BE282" i="34" a="1"/>
  <c r="BE282" i="34" s="1"/>
  <c r="BF282" i="34" s="1"/>
  <c r="BH282" i="34" a="1"/>
  <c r="BH282" i="34" s="1"/>
  <c r="BI282" i="34" s="1"/>
  <c r="BC280" i="34"/>
  <c r="BA280" i="34"/>
  <c r="BD280" i="34" s="1"/>
  <c r="AY285" i="34"/>
  <c r="AQ281" i="34"/>
  <c r="AJ281" i="34"/>
  <c r="AI281" i="34"/>
  <c r="AV286" i="34"/>
  <c r="AW286" i="34" s="1"/>
  <c r="BG275" i="34"/>
  <c r="BJ275" i="34" s="1"/>
  <c r="AX275" i="34"/>
  <c r="AI286" i="34"/>
  <c r="AQ286" i="34"/>
  <c r="AJ286" i="34"/>
  <c r="BL288" i="34"/>
  <c r="BB288" i="34"/>
  <c r="AN288" i="34"/>
  <c r="C288" i="34"/>
  <c r="D288" i="34"/>
  <c r="G288" i="34" s="1"/>
  <c r="AO288" i="34"/>
  <c r="E288" i="34"/>
  <c r="F288" i="34"/>
  <c r="M288" i="34"/>
  <c r="I288" i="34"/>
  <c r="AP288" i="34"/>
  <c r="Z288" i="34"/>
  <c r="R288" i="34"/>
  <c r="O288" i="34"/>
  <c r="K288" i="34"/>
  <c r="AB288" i="34"/>
  <c r="Q288" i="34"/>
  <c r="AD288" i="34"/>
  <c r="AA288" i="34"/>
  <c r="AC288" i="34"/>
  <c r="L288" i="34"/>
  <c r="J288" i="34"/>
  <c r="AT288" i="34" s="1"/>
  <c r="S288" i="34"/>
  <c r="N288" i="34"/>
  <c r="P288" i="34"/>
  <c r="AX280" i="34"/>
  <c r="BG280" i="34"/>
  <c r="BJ280" i="34" s="1"/>
  <c r="BK280" i="34" s="1"/>
  <c r="AS282" i="34"/>
  <c r="AV281" i="34"/>
  <c r="AW281" i="34" s="1"/>
  <c r="BC275" i="34"/>
  <c r="BA275" i="34"/>
  <c r="BD275" i="34" s="1"/>
  <c r="BK277" i="34"/>
  <c r="AV285" i="34"/>
  <c r="AW285" i="34" s="1"/>
  <c r="BC279" i="34"/>
  <c r="BA279" i="34"/>
  <c r="BD279" i="34" s="1"/>
  <c r="H283" i="34"/>
  <c r="BH283" i="34" a="1"/>
  <c r="BH283" i="34" s="1"/>
  <c r="BI283" i="34" s="1"/>
  <c r="AZ283" i="34" a="1"/>
  <c r="AZ283" i="34" s="1"/>
  <c r="BE283" i="34" a="1"/>
  <c r="BE283" i="34" s="1"/>
  <c r="BF283" i="34" s="1"/>
  <c r="AI285" i="34"/>
  <c r="AQ285" i="34"/>
  <c r="AJ285" i="34"/>
  <c r="AR281" i="34"/>
  <c r="AH281" i="34"/>
  <c r="A287" i="34"/>
  <c r="D68" i="49"/>
  <c r="D84" i="49"/>
  <c r="D43" i="49"/>
  <c r="D30" i="49"/>
  <c r="D90" i="49"/>
  <c r="D79" i="49"/>
  <c r="D54" i="49"/>
  <c r="D87" i="49"/>
  <c r="D37" i="49"/>
  <c r="D65" i="49"/>
  <c r="D25" i="49"/>
  <c r="D31" i="49"/>
  <c r="D44" i="49"/>
  <c r="D18" i="49"/>
  <c r="D82" i="49"/>
  <c r="D69" i="49"/>
  <c r="D48" i="49"/>
  <c r="D71" i="49"/>
  <c r="D61" i="49"/>
  <c r="D74" i="49"/>
  <c r="D49" i="49"/>
  <c r="D33" i="49"/>
  <c r="D47" i="49"/>
  <c r="D67" i="49"/>
  <c r="D32" i="49"/>
  <c r="D80" i="49"/>
  <c r="D41" i="49"/>
  <c r="D27" i="49"/>
  <c r="D73" i="49"/>
  <c r="D83" i="49"/>
  <c r="D89" i="49"/>
  <c r="D23" i="49"/>
  <c r="D66" i="49"/>
  <c r="D64" i="49"/>
  <c r="D53" i="49"/>
  <c r="D21" i="49"/>
  <c r="D24" i="49"/>
  <c r="D22" i="49"/>
  <c r="D29" i="49"/>
  <c r="D50" i="49"/>
  <c r="D91" i="49"/>
  <c r="D70" i="49"/>
  <c r="D38" i="49"/>
  <c r="D35" i="49"/>
  <c r="D45" i="49"/>
  <c r="D36" i="49"/>
  <c r="D55" i="49"/>
  <c r="D76" i="49"/>
  <c r="D58" i="49"/>
  <c r="D20" i="49"/>
  <c r="D81" i="49"/>
  <c r="D26" i="49"/>
  <c r="D63" i="49"/>
  <c r="D85" i="49"/>
  <c r="D46" i="49"/>
  <c r="D62" i="49"/>
  <c r="D60" i="49"/>
  <c r="D77" i="49"/>
  <c r="D56" i="49"/>
  <c r="D88" i="49"/>
  <c r="D86" i="49"/>
  <c r="D57" i="49"/>
  <c r="D40" i="49"/>
  <c r="D28" i="49"/>
  <c r="D75" i="49"/>
  <c r="D39" i="49"/>
  <c r="D34" i="49"/>
  <c r="D19" i="49"/>
  <c r="D78" i="49"/>
  <c r="D92" i="49"/>
  <c r="D42" i="49"/>
  <c r="D52" i="49"/>
  <c r="D51" i="49"/>
  <c r="D59" i="49"/>
  <c r="D72" i="49"/>
  <c r="A406" i="65"/>
  <c r="A407" i="65"/>
  <c r="A405" i="65"/>
  <c r="A291" i="34"/>
  <c r="A292" i="34"/>
  <c r="AW402" i="65" l="1"/>
  <c r="BA398" i="65"/>
  <c r="AY398" i="65"/>
  <c r="BB398" i="65" s="1"/>
  <c r="AJ404" i="65"/>
  <c r="AI404" i="65"/>
  <c r="AQ404" i="65"/>
  <c r="AV402" i="65"/>
  <c r="AU402" i="65"/>
  <c r="AV403" i="65"/>
  <c r="AU403" i="65"/>
  <c r="AW403" i="65"/>
  <c r="AI403" i="65"/>
  <c r="AJ403" i="65"/>
  <c r="AQ403" i="65"/>
  <c r="BD398" i="65"/>
  <c r="BE398" i="65" s="1"/>
  <c r="BA396" i="65"/>
  <c r="AY396" i="65"/>
  <c r="BB396" i="65" s="1"/>
  <c r="H401" i="65"/>
  <c r="BC401" i="65" a="1"/>
  <c r="BC401" i="65" s="1"/>
  <c r="BD401" i="65" s="1"/>
  <c r="BE401" i="65" s="1"/>
  <c r="AX401" i="65" a="1"/>
  <c r="AX401" i="65" s="1"/>
  <c r="AJ402" i="65"/>
  <c r="AI402" i="65"/>
  <c r="AQ402" i="65"/>
  <c r="H400" i="65"/>
  <c r="AS400" i="65" s="1"/>
  <c r="BC400" i="65" a="1"/>
  <c r="BC400" i="65" s="1"/>
  <c r="BD400" i="65" s="1"/>
  <c r="BE400" i="65" s="1"/>
  <c r="AX400" i="65" a="1"/>
  <c r="AX400" i="65" s="1"/>
  <c r="AV404" i="65"/>
  <c r="AU404" i="65"/>
  <c r="AZ405" i="65"/>
  <c r="BF405" i="65"/>
  <c r="AN405" i="65"/>
  <c r="C405" i="65"/>
  <c r="D405" i="65"/>
  <c r="G405" i="65" s="1"/>
  <c r="AO405" i="65"/>
  <c r="E405" i="65"/>
  <c r="F405" i="65"/>
  <c r="M405" i="65"/>
  <c r="Z405" i="65"/>
  <c r="I405" i="65"/>
  <c r="R405" i="65"/>
  <c r="K405" i="65"/>
  <c r="AP405" i="65"/>
  <c r="AB405" i="65"/>
  <c r="O405" i="65"/>
  <c r="Q405" i="65"/>
  <c r="AD405" i="65"/>
  <c r="AA405" i="65"/>
  <c r="AC405" i="65"/>
  <c r="J405" i="65"/>
  <c r="L405" i="65"/>
  <c r="AT405" i="65" s="1"/>
  <c r="S405" i="65"/>
  <c r="P405" i="65"/>
  <c r="N405" i="65"/>
  <c r="AN407" i="65"/>
  <c r="C407" i="65"/>
  <c r="D407" i="65"/>
  <c r="G407" i="65" s="1"/>
  <c r="AO407" i="65"/>
  <c r="E407" i="65"/>
  <c r="F407" i="65"/>
  <c r="I407" i="65"/>
  <c r="Z407" i="65"/>
  <c r="M407" i="65"/>
  <c r="R407" i="65"/>
  <c r="K407" i="65"/>
  <c r="AB407" i="65"/>
  <c r="O407" i="65"/>
  <c r="AP407" i="65"/>
  <c r="Q407" i="65"/>
  <c r="AD407" i="65"/>
  <c r="AA407" i="65"/>
  <c r="AC407" i="65"/>
  <c r="J407" i="65"/>
  <c r="L407" i="65"/>
  <c r="AT407" i="65" s="1"/>
  <c r="S407" i="65"/>
  <c r="N407" i="65"/>
  <c r="P407" i="65"/>
  <c r="AR403" i="65"/>
  <c r="AH403" i="65"/>
  <c r="AR402" i="65"/>
  <c r="AH402" i="65"/>
  <c r="AN406" i="65"/>
  <c r="C406" i="65"/>
  <c r="D406" i="65"/>
  <c r="G406" i="65" s="1"/>
  <c r="AO406" i="65"/>
  <c r="E406" i="65"/>
  <c r="F406" i="65"/>
  <c r="R406" i="65"/>
  <c r="M406" i="65"/>
  <c r="Z406" i="65"/>
  <c r="I406" i="65"/>
  <c r="K406" i="65"/>
  <c r="AP406" i="65"/>
  <c r="O406" i="65"/>
  <c r="AB406" i="65"/>
  <c r="Q406" i="65"/>
  <c r="AD406" i="65"/>
  <c r="AA406" i="65"/>
  <c r="AC406" i="65"/>
  <c r="J406" i="65"/>
  <c r="L406" i="65"/>
  <c r="AT406" i="65" s="1"/>
  <c r="S406" i="65"/>
  <c r="P406" i="65"/>
  <c r="N406" i="65"/>
  <c r="BA397" i="65"/>
  <c r="AY397" i="65"/>
  <c r="BB397" i="65" s="1"/>
  <c r="AW404" i="65"/>
  <c r="AR404" i="65"/>
  <c r="AH404" i="65"/>
  <c r="H399" i="65"/>
  <c r="AS399" i="65" s="1"/>
  <c r="AX399" i="65" a="1"/>
  <c r="AX399" i="65" s="1"/>
  <c r="BC399" i="65" a="1"/>
  <c r="BC399" i="65" s="1"/>
  <c r="AS401" i="65"/>
  <c r="AV288" i="34"/>
  <c r="AW288" i="34" s="1"/>
  <c r="BK275" i="34"/>
  <c r="AV284" i="34"/>
  <c r="AW284" i="34" s="1"/>
  <c r="H286" i="34"/>
  <c r="AZ286" i="34" a="1"/>
  <c r="AZ286" i="34" s="1"/>
  <c r="BE286" i="34" a="1"/>
  <c r="BE286" i="34" s="1"/>
  <c r="BF286" i="34" s="1"/>
  <c r="BH286" i="34" a="1"/>
  <c r="BH286" i="34" s="1"/>
  <c r="AJ289" i="34"/>
  <c r="AI289" i="34"/>
  <c r="AQ289" i="34"/>
  <c r="AN292" i="34"/>
  <c r="C292" i="34"/>
  <c r="D292" i="34"/>
  <c r="G292" i="34" s="1"/>
  <c r="AO292" i="34"/>
  <c r="E292" i="34"/>
  <c r="F292" i="34"/>
  <c r="M292" i="34"/>
  <c r="I292" i="34"/>
  <c r="AP292" i="34"/>
  <c r="Z292" i="34"/>
  <c r="R292" i="34"/>
  <c r="O292" i="34"/>
  <c r="K292" i="34"/>
  <c r="AB292" i="34"/>
  <c r="Q292" i="34"/>
  <c r="AD292" i="34"/>
  <c r="AA292" i="34"/>
  <c r="AC292" i="34"/>
  <c r="J292" i="34"/>
  <c r="AT292" i="34" s="1"/>
  <c r="L292" i="34"/>
  <c r="S292" i="34"/>
  <c r="N292" i="34"/>
  <c r="P292" i="34"/>
  <c r="H281" i="34"/>
  <c r="AS281" i="34" s="1"/>
  <c r="BE281" i="34" a="1"/>
  <c r="BE281" i="34" s="1"/>
  <c r="BH281" i="34" a="1"/>
  <c r="BH281" i="34" s="1"/>
  <c r="AZ281" i="34" a="1"/>
  <c r="AZ281" i="34" s="1"/>
  <c r="BI286" i="34"/>
  <c r="BC282" i="34"/>
  <c r="BA282" i="34"/>
  <c r="BD282" i="34" s="1"/>
  <c r="BK279" i="34"/>
  <c r="BC278" i="34"/>
  <c r="BA278" i="34"/>
  <c r="BD278" i="34" s="1"/>
  <c r="AI288" i="34"/>
  <c r="AQ288" i="34"/>
  <c r="AJ288" i="34"/>
  <c r="BG282" i="34"/>
  <c r="BJ282" i="34" s="1"/>
  <c r="AX282" i="34"/>
  <c r="BL291" i="34"/>
  <c r="BB291" i="34"/>
  <c r="AN291" i="34"/>
  <c r="C291" i="34"/>
  <c r="D291" i="34"/>
  <c r="G291" i="34" s="1"/>
  <c r="AO291" i="34"/>
  <c r="E291" i="34"/>
  <c r="F291" i="34"/>
  <c r="I291" i="34"/>
  <c r="M291" i="34"/>
  <c r="AP291" i="34"/>
  <c r="AY291" i="34" s="1"/>
  <c r="Z291" i="34"/>
  <c r="R291" i="34"/>
  <c r="O291" i="34"/>
  <c r="K291" i="34"/>
  <c r="AB291" i="34"/>
  <c r="Q291" i="34"/>
  <c r="AD291" i="34"/>
  <c r="AA291" i="34"/>
  <c r="AC291" i="34"/>
  <c r="J291" i="34"/>
  <c r="AT291" i="34" s="1"/>
  <c r="L291" i="34"/>
  <c r="N291" i="34"/>
  <c r="S291" i="34"/>
  <c r="P291" i="34"/>
  <c r="BC283" i="34"/>
  <c r="BA283" i="34"/>
  <c r="BD283" i="34" s="1"/>
  <c r="BI281" i="34"/>
  <c r="AR289" i="34"/>
  <c r="AH289" i="34"/>
  <c r="H285" i="34"/>
  <c r="AZ285" i="34" a="1"/>
  <c r="AZ285" i="34" s="1"/>
  <c r="BE285" i="34" a="1"/>
  <c r="BE285" i="34" s="1"/>
  <c r="BF285" i="34" s="1"/>
  <c r="BH285" i="34" a="1"/>
  <c r="BH285" i="34" s="1"/>
  <c r="BI285" i="34" s="1"/>
  <c r="BG278" i="34"/>
  <c r="BJ278" i="34" s="1"/>
  <c r="AX278" i="34"/>
  <c r="AN287" i="34"/>
  <c r="C287" i="34"/>
  <c r="D287" i="34"/>
  <c r="G287" i="34" s="1"/>
  <c r="AO287" i="34"/>
  <c r="E287" i="34"/>
  <c r="F287" i="34"/>
  <c r="M287" i="34"/>
  <c r="I287" i="34"/>
  <c r="AP287" i="34"/>
  <c r="AY287" i="34" s="1"/>
  <c r="R287" i="34"/>
  <c r="Z287" i="34"/>
  <c r="AB287" i="34"/>
  <c r="O287" i="34"/>
  <c r="K287" i="34"/>
  <c r="Q287" i="34"/>
  <c r="AD287" i="34"/>
  <c r="AA287" i="34"/>
  <c r="AC287" i="34"/>
  <c r="J287" i="34"/>
  <c r="AT287" i="34" s="1"/>
  <c r="L287" i="34"/>
  <c r="S287" i="34"/>
  <c r="N287" i="34"/>
  <c r="P287" i="34"/>
  <c r="AR288" i="34"/>
  <c r="AH288" i="34"/>
  <c r="AS286" i="34"/>
  <c r="AR284" i="34"/>
  <c r="AH284" i="34"/>
  <c r="AY289" i="34"/>
  <c r="AX283" i="34"/>
  <c r="BG283" i="34"/>
  <c r="BJ283" i="34" s="1"/>
  <c r="AS283" i="34"/>
  <c r="AY288" i="34"/>
  <c r="AY284" i="34"/>
  <c r="AJ284" i="34"/>
  <c r="AQ284" i="34"/>
  <c r="AI284" i="34"/>
  <c r="AV289" i="34"/>
  <c r="AW289" i="34" s="1"/>
  <c r="A290" i="34"/>
  <c r="A409" i="65"/>
  <c r="A408" i="65"/>
  <c r="A410" i="65"/>
  <c r="A295" i="34"/>
  <c r="A294" i="34"/>
  <c r="BK283" i="34" l="1"/>
  <c r="BK278" i="34"/>
  <c r="BA399" i="65"/>
  <c r="AY399" i="65"/>
  <c r="BB399" i="65" s="1"/>
  <c r="AV407" i="65"/>
  <c r="AU407" i="65"/>
  <c r="AW407" i="65"/>
  <c r="AN410" i="65"/>
  <c r="C410" i="65"/>
  <c r="D410" i="65"/>
  <c r="G410" i="65" s="1"/>
  <c r="AO410" i="65"/>
  <c r="E410" i="65"/>
  <c r="F410" i="65"/>
  <c r="M410" i="65"/>
  <c r="I410" i="65"/>
  <c r="R410" i="65"/>
  <c r="Z410" i="65"/>
  <c r="AP410" i="65"/>
  <c r="O410" i="65"/>
  <c r="K410" i="65"/>
  <c r="AB410" i="65"/>
  <c r="Q410" i="65"/>
  <c r="AD410" i="65"/>
  <c r="AA410" i="65"/>
  <c r="AC410" i="65"/>
  <c r="J410" i="65"/>
  <c r="L410" i="65"/>
  <c r="AT410" i="65" s="1"/>
  <c r="P410" i="65"/>
  <c r="N410" i="65"/>
  <c r="S410" i="65"/>
  <c r="AV406" i="65"/>
  <c r="AU406" i="65"/>
  <c r="BD399" i="65"/>
  <c r="BE399" i="65" s="1"/>
  <c r="AJ407" i="65"/>
  <c r="AI407" i="65"/>
  <c r="AQ407" i="65"/>
  <c r="AQ406" i="65"/>
  <c r="AI406" i="65"/>
  <c r="AJ406" i="65"/>
  <c r="H402" i="65"/>
  <c r="AX402" i="65" a="1"/>
  <c r="AX402" i="65" s="1"/>
  <c r="BC402" i="65" a="1"/>
  <c r="BC402" i="65" s="1"/>
  <c r="AR405" i="65"/>
  <c r="AH405" i="65"/>
  <c r="AW406" i="65"/>
  <c r="H403" i="65"/>
  <c r="AS403" i="65" s="1"/>
  <c r="BC403" i="65" a="1"/>
  <c r="BC403" i="65" s="1"/>
  <c r="BD403" i="65" s="1"/>
  <c r="BE403" i="65" s="1"/>
  <c r="AX403" i="65" a="1"/>
  <c r="AX403" i="65" s="1"/>
  <c r="AU405" i="65"/>
  <c r="AV405" i="65"/>
  <c r="AJ405" i="65"/>
  <c r="AI405" i="65"/>
  <c r="AQ405" i="65"/>
  <c r="AZ408" i="65"/>
  <c r="BF408" i="65"/>
  <c r="AN408" i="65"/>
  <c r="C408" i="65"/>
  <c r="D408" i="65"/>
  <c r="G408" i="65" s="1"/>
  <c r="AO408" i="65"/>
  <c r="E408" i="65"/>
  <c r="F408" i="65"/>
  <c r="I408" i="65"/>
  <c r="R408" i="65"/>
  <c r="M408" i="65"/>
  <c r="Z408" i="65"/>
  <c r="O408" i="65"/>
  <c r="K408" i="65"/>
  <c r="AB408" i="65"/>
  <c r="AP408" i="65"/>
  <c r="Q408" i="65"/>
  <c r="AD408" i="65"/>
  <c r="AA408" i="65"/>
  <c r="AC408" i="65"/>
  <c r="L408" i="65"/>
  <c r="AT408" i="65" s="1"/>
  <c r="J408" i="65"/>
  <c r="S408" i="65"/>
  <c r="N408" i="65"/>
  <c r="P408" i="65"/>
  <c r="AR406" i="65"/>
  <c r="AH406" i="65"/>
  <c r="AN409" i="65"/>
  <c r="C409" i="65"/>
  <c r="D409" i="65"/>
  <c r="G409" i="65" s="1"/>
  <c r="AO409" i="65"/>
  <c r="E409" i="65"/>
  <c r="F409" i="65"/>
  <c r="I409" i="65"/>
  <c r="M409" i="65"/>
  <c r="Z409" i="65"/>
  <c r="R409" i="65"/>
  <c r="AB409" i="65"/>
  <c r="K409" i="65"/>
  <c r="O409" i="65"/>
  <c r="AP409" i="65"/>
  <c r="Q409" i="65"/>
  <c r="AD409" i="65"/>
  <c r="AA409" i="65"/>
  <c r="AC409" i="65"/>
  <c r="L409" i="65"/>
  <c r="AT409" i="65" s="1"/>
  <c r="J409" i="65"/>
  <c r="S409" i="65"/>
  <c r="N409" i="65"/>
  <c r="P409" i="65"/>
  <c r="H404" i="65"/>
  <c r="AS404" i="65" s="1"/>
  <c r="BC404" i="65" a="1"/>
  <c r="BC404" i="65" s="1"/>
  <c r="BD404" i="65" s="1"/>
  <c r="BE404" i="65" s="1"/>
  <c r="AX404" i="65" a="1"/>
  <c r="AX404" i="65" s="1"/>
  <c r="AR407" i="65"/>
  <c r="AH407" i="65"/>
  <c r="AW405" i="65"/>
  <c r="BA400" i="65"/>
  <c r="AY400" i="65"/>
  <c r="BB400" i="65" s="1"/>
  <c r="AS402" i="65"/>
  <c r="BA401" i="65"/>
  <c r="AY401" i="65"/>
  <c r="BB401" i="65" s="1"/>
  <c r="BK282" i="34"/>
  <c r="BC281" i="34"/>
  <c r="BA281" i="34"/>
  <c r="BD281" i="34" s="1"/>
  <c r="AY292" i="34"/>
  <c r="AJ292" i="34"/>
  <c r="AI292" i="34"/>
  <c r="AQ292" i="34"/>
  <c r="AX286" i="34"/>
  <c r="BG286" i="34"/>
  <c r="BJ286" i="34" s="1"/>
  <c r="AI287" i="34"/>
  <c r="AJ287" i="34"/>
  <c r="AQ287" i="34"/>
  <c r="BC285" i="34"/>
  <c r="BA285" i="34"/>
  <c r="BD285" i="34" s="1"/>
  <c r="AR291" i="34"/>
  <c r="AH291" i="34"/>
  <c r="BF281" i="34"/>
  <c r="AV292" i="34"/>
  <c r="AW292" i="34" s="1"/>
  <c r="BG285" i="34"/>
  <c r="BJ285" i="34" s="1"/>
  <c r="BK285" i="34" s="1"/>
  <c r="AX285" i="34"/>
  <c r="AI291" i="34"/>
  <c r="AJ291" i="34"/>
  <c r="AQ291" i="34"/>
  <c r="BG281" i="34"/>
  <c r="BJ281" i="34" s="1"/>
  <c r="AX281" i="34"/>
  <c r="AR287" i="34"/>
  <c r="AH287" i="34"/>
  <c r="BB294" i="34"/>
  <c r="BL294" i="34"/>
  <c r="AN294" i="34"/>
  <c r="C294" i="34"/>
  <c r="D294" i="34"/>
  <c r="G294" i="34" s="1"/>
  <c r="AO294" i="34"/>
  <c r="E294" i="34"/>
  <c r="F294" i="34"/>
  <c r="M294" i="34"/>
  <c r="I294" i="34"/>
  <c r="AP294" i="34"/>
  <c r="Z294" i="34"/>
  <c r="R294" i="34"/>
  <c r="AB294" i="34"/>
  <c r="O294" i="34"/>
  <c r="K294" i="34"/>
  <c r="Q294" i="34"/>
  <c r="AD294" i="34"/>
  <c r="AA294" i="34"/>
  <c r="AC294" i="34"/>
  <c r="L294" i="34"/>
  <c r="J294" i="34"/>
  <c r="AT294" i="34" s="1"/>
  <c r="S294" i="34"/>
  <c r="N294" i="34"/>
  <c r="P294" i="34"/>
  <c r="AN295" i="34"/>
  <c r="C295" i="34"/>
  <c r="D295" i="34"/>
  <c r="G295" i="34" s="1"/>
  <c r="AO295" i="34"/>
  <c r="E295" i="34"/>
  <c r="F295" i="34"/>
  <c r="M295" i="34"/>
  <c r="I295" i="34"/>
  <c r="AP295" i="34"/>
  <c r="Z295" i="34"/>
  <c r="R295" i="34"/>
  <c r="O295" i="34"/>
  <c r="K295" i="34"/>
  <c r="AB295" i="34"/>
  <c r="Q295" i="34"/>
  <c r="AD295" i="34"/>
  <c r="AA295" i="34"/>
  <c r="AC295" i="34"/>
  <c r="J295" i="34"/>
  <c r="AT295" i="34" s="1"/>
  <c r="L295" i="34"/>
  <c r="N295" i="34"/>
  <c r="S295" i="34"/>
  <c r="P295" i="34"/>
  <c r="H288" i="34"/>
  <c r="AS288" i="34" s="1"/>
  <c r="AZ288" i="34" a="1"/>
  <c r="AZ288" i="34" s="1"/>
  <c r="BH288" i="34" a="1"/>
  <c r="BH288" i="34" s="1"/>
  <c r="BE288" i="34" a="1"/>
  <c r="BE288" i="34" s="1"/>
  <c r="BF288" i="34" s="1"/>
  <c r="AN290" i="34"/>
  <c r="C290" i="34"/>
  <c r="D290" i="34"/>
  <c r="G290" i="34" s="1"/>
  <c r="AO290" i="34"/>
  <c r="E290" i="34"/>
  <c r="F290" i="34"/>
  <c r="M290" i="34"/>
  <c r="I290" i="34"/>
  <c r="AP290" i="34"/>
  <c r="Z290" i="34"/>
  <c r="R290" i="34"/>
  <c r="K290" i="34"/>
  <c r="AB290" i="34"/>
  <c r="O290" i="34"/>
  <c r="Q290" i="34"/>
  <c r="AD290" i="34"/>
  <c r="AA290" i="34"/>
  <c r="AC290" i="34"/>
  <c r="L290" i="34"/>
  <c r="J290" i="34"/>
  <c r="AT290" i="34" s="1"/>
  <c r="N290" i="34"/>
  <c r="S290" i="34"/>
  <c r="P290" i="34"/>
  <c r="AS284" i="34"/>
  <c r="H284" i="34"/>
  <c r="BH284" i="34" a="1"/>
  <c r="BH284" i="34" s="1"/>
  <c r="BE284" i="34" a="1"/>
  <c r="BE284" i="34" s="1"/>
  <c r="AZ284" i="34" a="1"/>
  <c r="AZ284" i="34" s="1"/>
  <c r="AV287" i="34"/>
  <c r="AW287" i="34" s="1"/>
  <c r="H289" i="34"/>
  <c r="AS289" i="34" s="1"/>
  <c r="BE289" i="34" a="1"/>
  <c r="BE289" i="34" s="1"/>
  <c r="BF289" i="34" s="1"/>
  <c r="BH289" i="34" a="1"/>
  <c r="BH289" i="34" s="1"/>
  <c r="BI289" i="34" s="1"/>
  <c r="AZ289" i="34" a="1"/>
  <c r="AZ289" i="34" s="1"/>
  <c r="AV291" i="34"/>
  <c r="AW291" i="34" s="1"/>
  <c r="AS285" i="34"/>
  <c r="AR292" i="34"/>
  <c r="AH292" i="34"/>
  <c r="BC286" i="34"/>
  <c r="BA286" i="34"/>
  <c r="BD286" i="34" s="1"/>
  <c r="BI288" i="34"/>
  <c r="A293" i="34"/>
  <c r="A413" i="65"/>
  <c r="A411" i="65"/>
  <c r="A412" i="65"/>
  <c r="A297" i="34"/>
  <c r="A298" i="34"/>
  <c r="AY294" i="34" l="1"/>
  <c r="BK281" i="34"/>
  <c r="AW409" i="65"/>
  <c r="AW408" i="65"/>
  <c r="BD402" i="65"/>
  <c r="BE402" i="65" s="1"/>
  <c r="AQ410" i="65"/>
  <c r="AI410" i="65"/>
  <c r="AJ410" i="65"/>
  <c r="AZ411" i="65"/>
  <c r="BF411" i="65"/>
  <c r="AN411" i="65"/>
  <c r="C411" i="65"/>
  <c r="D411" i="65"/>
  <c r="G411" i="65" s="1"/>
  <c r="AO411" i="65"/>
  <c r="E411" i="65"/>
  <c r="F411" i="65"/>
  <c r="R411" i="65"/>
  <c r="M411" i="65"/>
  <c r="I411" i="65"/>
  <c r="Z411" i="65"/>
  <c r="AP411" i="65"/>
  <c r="K411" i="65"/>
  <c r="O411" i="65"/>
  <c r="AB411" i="65"/>
  <c r="Q411" i="65"/>
  <c r="AD411" i="65"/>
  <c r="AA411" i="65"/>
  <c r="AC411" i="65"/>
  <c r="J411" i="65"/>
  <c r="L411" i="65"/>
  <c r="AT411" i="65" s="1"/>
  <c r="P411" i="65"/>
  <c r="S411" i="65"/>
  <c r="N411" i="65"/>
  <c r="H406" i="65"/>
  <c r="BC406" i="65" a="1"/>
  <c r="BC406" i="65" s="1"/>
  <c r="AX406" i="65" a="1"/>
  <c r="AX406" i="65" s="1"/>
  <c r="BA402" i="65"/>
  <c r="AY402" i="65"/>
  <c r="BB402" i="65" s="1"/>
  <c r="AU410" i="65"/>
  <c r="AV410" i="65"/>
  <c r="AR409" i="65"/>
  <c r="AH409" i="65"/>
  <c r="AN412" i="65"/>
  <c r="C412" i="65"/>
  <c r="D412" i="65"/>
  <c r="G412" i="65" s="1"/>
  <c r="AO412" i="65"/>
  <c r="E412" i="65"/>
  <c r="F412" i="65"/>
  <c r="M412" i="65"/>
  <c r="Z412" i="65"/>
  <c r="I412" i="65"/>
  <c r="R412" i="65"/>
  <c r="O412" i="65"/>
  <c r="AP412" i="65"/>
  <c r="AB412" i="65"/>
  <c r="K412" i="65"/>
  <c r="Q412" i="65"/>
  <c r="AD412" i="65"/>
  <c r="AA412" i="65"/>
  <c r="AC412" i="65"/>
  <c r="L412" i="65"/>
  <c r="AT412" i="65" s="1"/>
  <c r="J412" i="65"/>
  <c r="S412" i="65"/>
  <c r="P412" i="65"/>
  <c r="N412" i="65"/>
  <c r="AV408" i="65"/>
  <c r="AU408" i="65"/>
  <c r="BA404" i="65"/>
  <c r="AY404" i="65"/>
  <c r="BB404" i="65" s="1"/>
  <c r="AR408" i="65"/>
  <c r="AH408" i="65"/>
  <c r="BD406" i="65"/>
  <c r="BE406" i="65" s="1"/>
  <c r="AU409" i="65"/>
  <c r="AV409" i="65"/>
  <c r="AS406" i="65"/>
  <c r="H407" i="65"/>
  <c r="AS407" i="65" s="1"/>
  <c r="AX407" i="65" a="1"/>
  <c r="AX407" i="65" s="1"/>
  <c r="BC407" i="65" a="1"/>
  <c r="BC407" i="65" s="1"/>
  <c r="BD407" i="65" s="1"/>
  <c r="BE407" i="65" s="1"/>
  <c r="AN413" i="65"/>
  <c r="C413" i="65"/>
  <c r="D413" i="65"/>
  <c r="G413" i="65" s="1"/>
  <c r="AO413" i="65"/>
  <c r="E413" i="65"/>
  <c r="F413" i="65"/>
  <c r="R413" i="65"/>
  <c r="M413" i="65"/>
  <c r="I413" i="65"/>
  <c r="Z413" i="65"/>
  <c r="O413" i="65"/>
  <c r="AB413" i="65"/>
  <c r="AP413" i="65"/>
  <c r="K413" i="65"/>
  <c r="Q413" i="65"/>
  <c r="AD413" i="65"/>
  <c r="AA413" i="65"/>
  <c r="AC413" i="65"/>
  <c r="L413" i="65"/>
  <c r="AT413" i="65" s="1"/>
  <c r="J413" i="65"/>
  <c r="S413" i="65"/>
  <c r="P413" i="65"/>
  <c r="N413" i="65"/>
  <c r="AI409" i="65"/>
  <c r="AJ409" i="65"/>
  <c r="AQ409" i="65"/>
  <c r="AJ408" i="65"/>
  <c r="AQ408" i="65"/>
  <c r="AI408" i="65"/>
  <c r="AW410" i="65"/>
  <c r="AR410" i="65"/>
  <c r="AH410" i="65"/>
  <c r="BA403" i="65"/>
  <c r="AY403" i="65"/>
  <c r="BB403" i="65" s="1"/>
  <c r="H405" i="65"/>
  <c r="AS405" i="65" s="1"/>
  <c r="AX405" i="65" a="1"/>
  <c r="AX405" i="65" s="1"/>
  <c r="BC405" i="65" a="1"/>
  <c r="BC405" i="65" s="1"/>
  <c r="BD405" i="65" s="1"/>
  <c r="BE405" i="65" s="1"/>
  <c r="BF284" i="34"/>
  <c r="AR294" i="34"/>
  <c r="AH294" i="34"/>
  <c r="H292" i="34"/>
  <c r="BH292" i="34" a="1"/>
  <c r="BH292" i="34" s="1"/>
  <c r="BI292" i="34" s="1"/>
  <c r="BE292" i="34" a="1"/>
  <c r="BE292" i="34" s="1"/>
  <c r="BF292" i="34" s="1"/>
  <c r="AZ292" i="34" a="1"/>
  <c r="AZ292" i="34" s="1"/>
  <c r="BK286" i="34"/>
  <c r="BC284" i="34"/>
  <c r="BA284" i="34"/>
  <c r="BD284" i="34" s="1"/>
  <c r="AV294" i="34"/>
  <c r="AW294" i="34" s="1"/>
  <c r="AN293" i="34"/>
  <c r="C293" i="34"/>
  <c r="D293" i="34"/>
  <c r="G293" i="34" s="1"/>
  <c r="AO293" i="34"/>
  <c r="E293" i="34"/>
  <c r="F293" i="34"/>
  <c r="M293" i="34"/>
  <c r="I293" i="34"/>
  <c r="AP293" i="34"/>
  <c r="AY293" i="34" s="1"/>
  <c r="Z293" i="34"/>
  <c r="R293" i="34"/>
  <c r="O293" i="34"/>
  <c r="K293" i="34"/>
  <c r="AB293" i="34"/>
  <c r="Q293" i="34"/>
  <c r="AD293" i="34"/>
  <c r="AA293" i="34"/>
  <c r="AC293" i="34"/>
  <c r="J293" i="34"/>
  <c r="AT293" i="34" s="1"/>
  <c r="L293" i="34"/>
  <c r="S293" i="34"/>
  <c r="N293" i="34"/>
  <c r="P293" i="34"/>
  <c r="AR290" i="34"/>
  <c r="AH290" i="34"/>
  <c r="BC289" i="34"/>
  <c r="BA289" i="34"/>
  <c r="BD289" i="34" s="1"/>
  <c r="AN298" i="34"/>
  <c r="C298" i="34"/>
  <c r="D298" i="34"/>
  <c r="G298" i="34" s="1"/>
  <c r="AO298" i="34"/>
  <c r="E298" i="34"/>
  <c r="F298" i="34"/>
  <c r="M298" i="34"/>
  <c r="I298" i="34"/>
  <c r="Z298" i="34"/>
  <c r="AP298" i="34"/>
  <c r="AY298" i="34" s="1"/>
  <c r="R298" i="34"/>
  <c r="O298" i="34"/>
  <c r="K298" i="34"/>
  <c r="AB298" i="34"/>
  <c r="Q298" i="34"/>
  <c r="AD298" i="34"/>
  <c r="AA298" i="34"/>
  <c r="AC298" i="34"/>
  <c r="J298" i="34"/>
  <c r="AT298" i="34" s="1"/>
  <c r="L298" i="34"/>
  <c r="N298" i="34"/>
  <c r="S298" i="34"/>
  <c r="P298" i="34"/>
  <c r="AX289" i="34"/>
  <c r="BG289" i="34"/>
  <c r="BJ289" i="34" s="1"/>
  <c r="BG284" i="34"/>
  <c r="AX284" i="34"/>
  <c r="AY290" i="34"/>
  <c r="AJ290" i="34"/>
  <c r="AQ290" i="34"/>
  <c r="AI290" i="34"/>
  <c r="AR295" i="34"/>
  <c r="AH295" i="34"/>
  <c r="AJ294" i="34"/>
  <c r="AQ294" i="34"/>
  <c r="AI294" i="34"/>
  <c r="H287" i="34"/>
  <c r="BE287" i="34" a="1"/>
  <c r="BE287" i="34" s="1"/>
  <c r="BF287" i="34" s="1"/>
  <c r="AZ287" i="34" a="1"/>
  <c r="AZ287" i="34" s="1"/>
  <c r="BH287" i="34" a="1"/>
  <c r="BH287" i="34" s="1"/>
  <c r="BI284" i="34"/>
  <c r="BC288" i="34"/>
  <c r="BA288" i="34"/>
  <c r="BD288" i="34" s="1"/>
  <c r="AV295" i="34"/>
  <c r="AW295" i="34" s="1"/>
  <c r="AX288" i="34"/>
  <c r="BG288" i="34"/>
  <c r="BJ288" i="34" s="1"/>
  <c r="BB297" i="34"/>
  <c r="BL297" i="34"/>
  <c r="AN297" i="34"/>
  <c r="C297" i="34"/>
  <c r="D297" i="34"/>
  <c r="G297" i="34" s="1"/>
  <c r="AO297" i="34"/>
  <c r="E297" i="34"/>
  <c r="F297" i="34"/>
  <c r="M297" i="34"/>
  <c r="I297" i="34"/>
  <c r="Z297" i="34"/>
  <c r="AP297" i="34"/>
  <c r="AY297" i="34" s="1"/>
  <c r="R297" i="34"/>
  <c r="O297" i="34"/>
  <c r="K297" i="34"/>
  <c r="AB297" i="34"/>
  <c r="Q297" i="34"/>
  <c r="AD297" i="34"/>
  <c r="AA297" i="34"/>
  <c r="AC297" i="34"/>
  <c r="J297" i="34"/>
  <c r="AT297" i="34" s="1"/>
  <c r="L297" i="34"/>
  <c r="N297" i="34"/>
  <c r="S297" i="34"/>
  <c r="P297" i="34"/>
  <c r="AV290" i="34"/>
  <c r="AW290" i="34" s="1"/>
  <c r="AY295" i="34"/>
  <c r="AQ295" i="34"/>
  <c r="AI295" i="34"/>
  <c r="AJ295" i="34"/>
  <c r="H291" i="34"/>
  <c r="BH291" i="34" a="1"/>
  <c r="BH291" i="34" s="1"/>
  <c r="BI291" i="34" s="1"/>
  <c r="BE291" i="34" a="1"/>
  <c r="BE291" i="34" s="1"/>
  <c r="BF291" i="34" s="1"/>
  <c r="AZ291" i="34" a="1"/>
  <c r="AZ291" i="34" s="1"/>
  <c r="AS287" i="34"/>
  <c r="AS292" i="34"/>
  <c r="A296" i="34"/>
  <c r="A415" i="65"/>
  <c r="A416" i="65"/>
  <c r="A414" i="65"/>
  <c r="A301" i="34"/>
  <c r="A300" i="34"/>
  <c r="H410" i="65" l="1"/>
  <c r="AS410" i="65" s="1"/>
  <c r="AX410" i="65" a="1"/>
  <c r="AX410" i="65" s="1"/>
  <c r="BC410" i="65" a="1"/>
  <c r="BC410" i="65" s="1"/>
  <c r="BD410" i="65" s="1"/>
  <c r="BE410" i="65" s="1"/>
  <c r="AU412" i="65"/>
  <c r="AV412" i="65"/>
  <c r="AN415" i="65"/>
  <c r="C415" i="65"/>
  <c r="D415" i="65"/>
  <c r="G415" i="65" s="1"/>
  <c r="AO415" i="65"/>
  <c r="E415" i="65"/>
  <c r="F415" i="65"/>
  <c r="I415" i="65"/>
  <c r="M415" i="65"/>
  <c r="R415" i="65"/>
  <c r="Z415" i="65"/>
  <c r="K415" i="65"/>
  <c r="AB415" i="65"/>
  <c r="AP415" i="65"/>
  <c r="O415" i="65"/>
  <c r="Q415" i="65"/>
  <c r="AD415" i="65"/>
  <c r="AA415" i="65"/>
  <c r="AC415" i="65"/>
  <c r="J415" i="65"/>
  <c r="L415" i="65"/>
  <c r="AT415" i="65" s="1"/>
  <c r="S415" i="65"/>
  <c r="P415" i="65"/>
  <c r="N415" i="65"/>
  <c r="BA405" i="65"/>
  <c r="AY405" i="65"/>
  <c r="BB405" i="65" s="1"/>
  <c r="AU413" i="65"/>
  <c r="AV413" i="65"/>
  <c r="AW413" i="65"/>
  <c r="AW412" i="65"/>
  <c r="BF414" i="65"/>
  <c r="AZ414" i="65"/>
  <c r="AN414" i="65"/>
  <c r="C414" i="65"/>
  <c r="D414" i="65"/>
  <c r="G414" i="65" s="1"/>
  <c r="AO414" i="65"/>
  <c r="E414" i="65"/>
  <c r="F414" i="65"/>
  <c r="R414" i="65"/>
  <c r="I414" i="65"/>
  <c r="Z414" i="65"/>
  <c r="M414" i="65"/>
  <c r="AP414" i="65"/>
  <c r="O414" i="65"/>
  <c r="AB414" i="65"/>
  <c r="K414" i="65"/>
  <c r="Q414" i="65"/>
  <c r="AD414" i="65"/>
  <c r="AA414" i="65"/>
  <c r="AC414" i="65"/>
  <c r="L414" i="65"/>
  <c r="AT414" i="65" s="1"/>
  <c r="J414" i="65"/>
  <c r="S414" i="65"/>
  <c r="N414" i="65"/>
  <c r="P414" i="65"/>
  <c r="H408" i="65"/>
  <c r="BC408" i="65" a="1"/>
  <c r="BC408" i="65" s="1"/>
  <c r="BD408" i="65" s="1"/>
  <c r="BE408" i="65" s="1"/>
  <c r="AX408" i="65" a="1"/>
  <c r="AX408" i="65" s="1"/>
  <c r="AR412" i="65"/>
  <c r="AH412" i="65"/>
  <c r="AW411" i="65"/>
  <c r="AR411" i="65"/>
  <c r="AH411" i="65"/>
  <c r="AN416" i="65"/>
  <c r="C416" i="65"/>
  <c r="D416" i="65"/>
  <c r="G416" i="65" s="1"/>
  <c r="AO416" i="65"/>
  <c r="E416" i="65"/>
  <c r="F416" i="65"/>
  <c r="Z416" i="65"/>
  <c r="R416" i="65"/>
  <c r="I416" i="65"/>
  <c r="M416" i="65"/>
  <c r="AP416" i="65"/>
  <c r="O416" i="65"/>
  <c r="AB416" i="65"/>
  <c r="K416" i="65"/>
  <c r="Q416" i="65"/>
  <c r="AD416" i="65"/>
  <c r="AA416" i="65"/>
  <c r="AC416" i="65"/>
  <c r="J416" i="65"/>
  <c r="L416" i="65"/>
  <c r="AT416" i="65" s="1"/>
  <c r="S416" i="65"/>
  <c r="P416" i="65"/>
  <c r="N416" i="65"/>
  <c r="AS408" i="65"/>
  <c r="AR413" i="65"/>
  <c r="AH413" i="65"/>
  <c r="AI412" i="65"/>
  <c r="AJ412" i="65"/>
  <c r="AQ412" i="65"/>
  <c r="H409" i="65"/>
  <c r="AS409" i="65" s="1"/>
  <c r="AX409" i="65" a="1"/>
  <c r="AX409" i="65" s="1"/>
  <c r="BC409" i="65" a="1"/>
  <c r="BC409" i="65" s="1"/>
  <c r="AJ411" i="65"/>
  <c r="AI411" i="65"/>
  <c r="AQ411" i="65"/>
  <c r="AQ413" i="65"/>
  <c r="AI413" i="65"/>
  <c r="AJ413" i="65"/>
  <c r="BA407" i="65"/>
  <c r="AY407" i="65"/>
  <c r="BB407" i="65" s="1"/>
  <c r="BA406" i="65"/>
  <c r="AY406" i="65"/>
  <c r="BB406" i="65" s="1"/>
  <c r="AU411" i="65"/>
  <c r="AV411" i="65"/>
  <c r="BB300" i="34"/>
  <c r="BL300" i="34"/>
  <c r="AN300" i="34"/>
  <c r="C300" i="34"/>
  <c r="D300" i="34"/>
  <c r="G300" i="34" s="1"/>
  <c r="AO300" i="34"/>
  <c r="E300" i="34"/>
  <c r="F300" i="34"/>
  <c r="M300" i="34"/>
  <c r="I300" i="34"/>
  <c r="AP300" i="34"/>
  <c r="Z300" i="34"/>
  <c r="R300" i="34"/>
  <c r="K300" i="34"/>
  <c r="AB300" i="34"/>
  <c r="O300" i="34"/>
  <c r="Q300" i="34"/>
  <c r="AD300" i="34"/>
  <c r="AA300" i="34"/>
  <c r="AC300" i="34"/>
  <c r="J300" i="34"/>
  <c r="AT300" i="34" s="1"/>
  <c r="L300" i="34"/>
  <c r="N300" i="34"/>
  <c r="S300" i="34"/>
  <c r="P300" i="34"/>
  <c r="BC291" i="34"/>
  <c r="BA291" i="34"/>
  <c r="BD291" i="34" s="1"/>
  <c r="AV297" i="34"/>
  <c r="AW297" i="34" s="1"/>
  <c r="BK288" i="34"/>
  <c r="BJ284" i="34"/>
  <c r="BK284" i="34" s="1"/>
  <c r="AN296" i="34"/>
  <c r="C296" i="34"/>
  <c r="D296" i="34"/>
  <c r="G296" i="34" s="1"/>
  <c r="AO296" i="34"/>
  <c r="E296" i="34"/>
  <c r="F296" i="34"/>
  <c r="M296" i="34"/>
  <c r="I296" i="34"/>
  <c r="AP296" i="34"/>
  <c r="Z296" i="34"/>
  <c r="R296" i="34"/>
  <c r="O296" i="34"/>
  <c r="K296" i="34"/>
  <c r="AB296" i="34"/>
  <c r="Q296" i="34"/>
  <c r="AD296" i="34"/>
  <c r="AA296" i="34"/>
  <c r="AC296" i="34"/>
  <c r="L296" i="34"/>
  <c r="J296" i="34"/>
  <c r="AT296" i="34" s="1"/>
  <c r="N296" i="34"/>
  <c r="S296" i="34"/>
  <c r="P296" i="34"/>
  <c r="AJ297" i="34"/>
  <c r="AI297" i="34"/>
  <c r="AQ297" i="34"/>
  <c r="BK289" i="34"/>
  <c r="AV298" i="34"/>
  <c r="AW298" i="34" s="1"/>
  <c r="AR293" i="34"/>
  <c r="AH293" i="34"/>
  <c r="AX292" i="34"/>
  <c r="BG292" i="34"/>
  <c r="BJ292" i="34" s="1"/>
  <c r="BI287" i="34"/>
  <c r="BC287" i="34"/>
  <c r="BA287" i="34"/>
  <c r="BD287" i="34" s="1"/>
  <c r="AI298" i="34"/>
  <c r="AQ298" i="34"/>
  <c r="AJ298" i="34"/>
  <c r="H290" i="34"/>
  <c r="AS290" i="34" s="1"/>
  <c r="BE290" i="34" a="1"/>
  <c r="BE290" i="34" s="1"/>
  <c r="BH290" i="34" a="1"/>
  <c r="BH290" i="34" s="1"/>
  <c r="AZ290" i="34" a="1"/>
  <c r="AZ290" i="34" s="1"/>
  <c r="AJ293" i="34"/>
  <c r="AI293" i="34"/>
  <c r="AQ293" i="34"/>
  <c r="AN301" i="34"/>
  <c r="C301" i="34"/>
  <c r="D301" i="34"/>
  <c r="G301" i="34" s="1"/>
  <c r="AO301" i="34"/>
  <c r="E301" i="34"/>
  <c r="F301" i="34"/>
  <c r="M301" i="34"/>
  <c r="I301" i="34"/>
  <c r="Z301" i="34"/>
  <c r="AP301" i="34"/>
  <c r="R301" i="34"/>
  <c r="O301" i="34"/>
  <c r="K301" i="34"/>
  <c r="AB301" i="34"/>
  <c r="Q301" i="34"/>
  <c r="AD301" i="34"/>
  <c r="AA301" i="34"/>
  <c r="AC301" i="34"/>
  <c r="J301" i="34"/>
  <c r="AT301" i="34" s="1"/>
  <c r="L301" i="34"/>
  <c r="N301" i="34"/>
  <c r="S301" i="34"/>
  <c r="P301" i="34"/>
  <c r="BG291" i="34"/>
  <c r="BJ291" i="34" s="1"/>
  <c r="BK291" i="34" s="1"/>
  <c r="AX291" i="34"/>
  <c r="AR297" i="34"/>
  <c r="AH297" i="34"/>
  <c r="H295" i="34"/>
  <c r="AS295" i="34" s="1"/>
  <c r="BE295" i="34" a="1"/>
  <c r="BE295" i="34" s="1"/>
  <c r="BF295" i="34" s="1"/>
  <c r="BH295" i="34" a="1"/>
  <c r="BH295" i="34" s="1"/>
  <c r="BI295" i="34" s="1"/>
  <c r="AZ295" i="34" a="1"/>
  <c r="AZ295" i="34" s="1"/>
  <c r="AS291" i="34"/>
  <c r="BG287" i="34"/>
  <c r="AX287" i="34"/>
  <c r="AR298" i="34"/>
  <c r="AH298" i="34"/>
  <c r="AV293" i="34"/>
  <c r="AW293" i="34" s="1"/>
  <c r="BC292" i="34"/>
  <c r="BA292" i="34"/>
  <c r="BD292" i="34" s="1"/>
  <c r="H294" i="34"/>
  <c r="AZ294" i="34" a="1"/>
  <c r="AZ294" i="34" s="1"/>
  <c r="BE294" i="34" a="1"/>
  <c r="BE294" i="34" s="1"/>
  <c r="BF294" i="34" s="1"/>
  <c r="BH294" i="34" a="1"/>
  <c r="BH294" i="34" s="1"/>
  <c r="BI294" i="34" s="1"/>
  <c r="A299" i="34"/>
  <c r="A417" i="65"/>
  <c r="A418" i="65"/>
  <c r="A419" i="65"/>
  <c r="A303" i="34"/>
  <c r="A304" i="34"/>
  <c r="AW414" i="65" l="1"/>
  <c r="AW415" i="65"/>
  <c r="BJ287" i="34"/>
  <c r="BK287" i="34" s="1"/>
  <c r="BA409" i="65"/>
  <c r="AY409" i="65"/>
  <c r="BB409" i="65" s="1"/>
  <c r="BF417" i="65"/>
  <c r="AZ417" i="65"/>
  <c r="AN417" i="65"/>
  <c r="C417" i="65"/>
  <c r="D417" i="65"/>
  <c r="G417" i="65" s="1"/>
  <c r="AO417" i="65"/>
  <c r="E417" i="65"/>
  <c r="F417" i="65"/>
  <c r="M417" i="65"/>
  <c r="I417" i="65"/>
  <c r="R417" i="65"/>
  <c r="Z417" i="65"/>
  <c r="K417" i="65"/>
  <c r="O417" i="65"/>
  <c r="AP417" i="65"/>
  <c r="AB417" i="65"/>
  <c r="Q417" i="65"/>
  <c r="AD417" i="65"/>
  <c r="AA417" i="65"/>
  <c r="AC417" i="65"/>
  <c r="L417" i="65"/>
  <c r="AT417" i="65" s="1"/>
  <c r="J417" i="65"/>
  <c r="S417" i="65"/>
  <c r="N417" i="65"/>
  <c r="P417" i="65"/>
  <c r="AW416" i="65"/>
  <c r="AR416" i="65"/>
  <c r="AH416" i="65"/>
  <c r="AV414" i="65"/>
  <c r="AU414" i="65"/>
  <c r="AR415" i="65"/>
  <c r="AH415" i="65"/>
  <c r="H413" i="65"/>
  <c r="AS413" i="65" s="1"/>
  <c r="AX413" i="65" a="1"/>
  <c r="AX413" i="65" s="1"/>
  <c r="BC413" i="65" a="1"/>
  <c r="BC413" i="65" s="1"/>
  <c r="BD413" i="65" s="1"/>
  <c r="BE413" i="65" s="1"/>
  <c r="AQ416" i="65"/>
  <c r="AJ416" i="65"/>
  <c r="AI416" i="65"/>
  <c r="AR414" i="65"/>
  <c r="AH414" i="65"/>
  <c r="AQ415" i="65"/>
  <c r="AI415" i="65"/>
  <c r="AJ415" i="65"/>
  <c r="AV416" i="65"/>
  <c r="AU416" i="65"/>
  <c r="H412" i="65"/>
  <c r="AS412" i="65" s="1"/>
  <c r="AX412" i="65" a="1"/>
  <c r="AX412" i="65" s="1"/>
  <c r="BC412" i="65" a="1"/>
  <c r="BC412" i="65" s="1"/>
  <c r="BD412" i="65" s="1"/>
  <c r="BE412" i="65" s="1"/>
  <c r="AU415" i="65"/>
  <c r="AV415" i="65"/>
  <c r="BA410" i="65"/>
  <c r="AY410" i="65"/>
  <c r="BB410" i="65" s="1"/>
  <c r="AN418" i="65"/>
  <c r="C418" i="65"/>
  <c r="D418" i="65"/>
  <c r="G418" i="65" s="1"/>
  <c r="AO418" i="65"/>
  <c r="E418" i="65"/>
  <c r="F418" i="65"/>
  <c r="M418" i="65"/>
  <c r="Z418" i="65"/>
  <c r="R418" i="65"/>
  <c r="I418" i="65"/>
  <c r="K418" i="65"/>
  <c r="AP418" i="65"/>
  <c r="O418" i="65"/>
  <c r="AB418" i="65"/>
  <c r="Q418" i="65"/>
  <c r="AD418" i="65"/>
  <c r="AA418" i="65"/>
  <c r="AC418" i="65"/>
  <c r="J418" i="65"/>
  <c r="L418" i="65"/>
  <c r="AT418" i="65" s="1"/>
  <c r="N418" i="65"/>
  <c r="S418" i="65"/>
  <c r="P418" i="65"/>
  <c r="AN419" i="65"/>
  <c r="C419" i="65"/>
  <c r="D419" i="65"/>
  <c r="G419" i="65" s="1"/>
  <c r="AO419" i="65"/>
  <c r="E419" i="65"/>
  <c r="F419" i="65"/>
  <c r="Z419" i="65"/>
  <c r="M419" i="65"/>
  <c r="R419" i="65"/>
  <c r="I419" i="65"/>
  <c r="O419" i="65"/>
  <c r="K419" i="65"/>
  <c r="AP419" i="65"/>
  <c r="AB419" i="65"/>
  <c r="Q419" i="65"/>
  <c r="AD419" i="65"/>
  <c r="AA419" i="65"/>
  <c r="AC419" i="65"/>
  <c r="L419" i="65"/>
  <c r="AT419" i="65" s="1"/>
  <c r="J419" i="65"/>
  <c r="P419" i="65"/>
  <c r="S419" i="65"/>
  <c r="N419" i="65"/>
  <c r="BD409" i="65"/>
  <c r="BE409" i="65" s="1"/>
  <c r="H411" i="65"/>
  <c r="AS411" i="65" s="1"/>
  <c r="AX411" i="65" a="1"/>
  <c r="AX411" i="65" s="1"/>
  <c r="BC411" i="65" a="1"/>
  <c r="BC411" i="65" s="1"/>
  <c r="BA408" i="65"/>
  <c r="AY408" i="65"/>
  <c r="BB408" i="65" s="1"/>
  <c r="AI414" i="65"/>
  <c r="AQ414" i="65"/>
  <c r="AJ414" i="65"/>
  <c r="H293" i="34"/>
  <c r="BH293" i="34" a="1"/>
  <c r="BH293" i="34" s="1"/>
  <c r="BE293" i="34" a="1"/>
  <c r="BE293" i="34" s="1"/>
  <c r="AZ293" i="34" a="1"/>
  <c r="AZ293" i="34" s="1"/>
  <c r="BI290" i="34"/>
  <c r="AQ300" i="34"/>
  <c r="AI300" i="34"/>
  <c r="AJ300" i="34"/>
  <c r="BL303" i="34"/>
  <c r="BB303" i="34"/>
  <c r="AN303" i="34"/>
  <c r="C303" i="34"/>
  <c r="D303" i="34"/>
  <c r="G303" i="34" s="1"/>
  <c r="AO303" i="34"/>
  <c r="E303" i="34"/>
  <c r="F303" i="34"/>
  <c r="I303" i="34"/>
  <c r="M303" i="34"/>
  <c r="AP303" i="34"/>
  <c r="Z303" i="34"/>
  <c r="R303" i="34"/>
  <c r="K303" i="34"/>
  <c r="AB303" i="34"/>
  <c r="O303" i="34"/>
  <c r="Q303" i="34"/>
  <c r="AD303" i="34"/>
  <c r="AA303" i="34"/>
  <c r="AC303" i="34"/>
  <c r="J303" i="34"/>
  <c r="AT303" i="34" s="1"/>
  <c r="L303" i="34"/>
  <c r="S303" i="34"/>
  <c r="N303" i="34"/>
  <c r="P303" i="34"/>
  <c r="H298" i="34"/>
  <c r="BH298" i="34" a="1"/>
  <c r="BH298" i="34" s="1"/>
  <c r="BI298" i="34" s="1"/>
  <c r="AZ298" i="34" a="1"/>
  <c r="AZ298" i="34" s="1"/>
  <c r="BE298" i="34" a="1"/>
  <c r="BE298" i="34" s="1"/>
  <c r="BF298" i="34" s="1"/>
  <c r="AY301" i="34"/>
  <c r="AR301" i="34"/>
  <c r="AH301" i="34"/>
  <c r="BK292" i="34"/>
  <c r="AJ296" i="34"/>
  <c r="AI296" i="34"/>
  <c r="AQ296" i="34"/>
  <c r="BC294" i="34"/>
  <c r="BA294" i="34"/>
  <c r="BD294" i="34" s="1"/>
  <c r="AN304" i="34"/>
  <c r="C304" i="34"/>
  <c r="D304" i="34"/>
  <c r="G304" i="34" s="1"/>
  <c r="AO304" i="34"/>
  <c r="E304" i="34"/>
  <c r="F304" i="34"/>
  <c r="M304" i="34"/>
  <c r="I304" i="34"/>
  <c r="AP304" i="34"/>
  <c r="Z304" i="34"/>
  <c r="R304" i="34"/>
  <c r="O304" i="34"/>
  <c r="K304" i="34"/>
  <c r="AB304" i="34"/>
  <c r="Q304" i="34"/>
  <c r="AD304" i="34"/>
  <c r="AA304" i="34"/>
  <c r="AC304" i="34"/>
  <c r="J304" i="34"/>
  <c r="AT304" i="34" s="1"/>
  <c r="L304" i="34"/>
  <c r="S304" i="34"/>
  <c r="N304" i="34"/>
  <c r="P304" i="34"/>
  <c r="BG294" i="34"/>
  <c r="BJ294" i="34" s="1"/>
  <c r="BK294" i="34" s="1"/>
  <c r="AX294" i="34"/>
  <c r="BI293" i="34"/>
  <c r="BC295" i="34"/>
  <c r="BA295" i="34"/>
  <c r="BD295" i="34" s="1"/>
  <c r="H297" i="34"/>
  <c r="BH297" i="34" a="1"/>
  <c r="BH297" i="34" s="1"/>
  <c r="BI297" i="34" s="1"/>
  <c r="BE297" i="34" a="1"/>
  <c r="BE297" i="34" s="1"/>
  <c r="BF297" i="34" s="1"/>
  <c r="AZ297" i="34" a="1"/>
  <c r="AZ297" i="34" s="1"/>
  <c r="BC290" i="34"/>
  <c r="BA290" i="34"/>
  <c r="BD290" i="34" s="1"/>
  <c r="AR300" i="34"/>
  <c r="AH300" i="34"/>
  <c r="AR296" i="34"/>
  <c r="AH296" i="34"/>
  <c r="AY300" i="34"/>
  <c r="AN299" i="34"/>
  <c r="C299" i="34"/>
  <c r="D299" i="34"/>
  <c r="G299" i="34" s="1"/>
  <c r="AO299" i="34"/>
  <c r="E299" i="34"/>
  <c r="F299" i="34"/>
  <c r="M299" i="34"/>
  <c r="I299" i="34"/>
  <c r="Z299" i="34"/>
  <c r="AP299" i="34"/>
  <c r="AY299" i="34" s="1"/>
  <c r="R299" i="34"/>
  <c r="O299" i="34"/>
  <c r="K299" i="34"/>
  <c r="AB299" i="34"/>
  <c r="Q299" i="34"/>
  <c r="AD299" i="34"/>
  <c r="AA299" i="34"/>
  <c r="AC299" i="34"/>
  <c r="J299" i="34"/>
  <c r="AT299" i="34" s="1"/>
  <c r="L299" i="34"/>
  <c r="S299" i="34"/>
  <c r="P299" i="34"/>
  <c r="N299" i="34"/>
  <c r="AV301" i="34"/>
  <c r="AW301" i="34" s="1"/>
  <c r="BF290" i="34"/>
  <c r="AY296" i="34"/>
  <c r="AX295" i="34"/>
  <c r="BG295" i="34"/>
  <c r="BJ295" i="34" s="1"/>
  <c r="AQ301" i="34"/>
  <c r="AI301" i="34"/>
  <c r="AJ301" i="34"/>
  <c r="AS293" i="34"/>
  <c r="BG290" i="34"/>
  <c r="BJ290" i="34" s="1"/>
  <c r="BK290" i="34" s="1"/>
  <c r="AX290" i="34"/>
  <c r="AS298" i="34"/>
  <c r="AV296" i="34"/>
  <c r="AW296" i="34" s="1"/>
  <c r="AS294" i="34"/>
  <c r="AV300" i="34"/>
  <c r="AW300" i="34" s="1"/>
  <c r="A302" i="34"/>
  <c r="A421" i="65"/>
  <c r="A422" i="65"/>
  <c r="A420" i="65"/>
  <c r="A307" i="34"/>
  <c r="A306" i="34"/>
  <c r="BK295" i="34" l="1"/>
  <c r="AZ420" i="65"/>
  <c r="BF420" i="65"/>
  <c r="AN420" i="65"/>
  <c r="C420" i="65"/>
  <c r="D420" i="65"/>
  <c r="G420" i="65" s="1"/>
  <c r="AO420" i="65"/>
  <c r="E420" i="65"/>
  <c r="F420" i="65"/>
  <c r="R420" i="65"/>
  <c r="M420" i="65"/>
  <c r="Z420" i="65"/>
  <c r="I420" i="65"/>
  <c r="K420" i="65"/>
  <c r="AB420" i="65"/>
  <c r="AP420" i="65"/>
  <c r="O420" i="65"/>
  <c r="Q420" i="65"/>
  <c r="AD420" i="65"/>
  <c r="AA420" i="65"/>
  <c r="AC420" i="65"/>
  <c r="L420" i="65"/>
  <c r="AT420" i="65" s="1"/>
  <c r="J420" i="65"/>
  <c r="S420" i="65"/>
  <c r="N420" i="65"/>
  <c r="P420" i="65"/>
  <c r="AN421" i="65"/>
  <c r="C421" i="65"/>
  <c r="D421" i="65"/>
  <c r="G421" i="65" s="1"/>
  <c r="AO421" i="65"/>
  <c r="E421" i="65"/>
  <c r="F421" i="65"/>
  <c r="M421" i="65"/>
  <c r="R421" i="65"/>
  <c r="I421" i="65"/>
  <c r="Z421" i="65"/>
  <c r="O421" i="65"/>
  <c r="AP421" i="65"/>
  <c r="AB421" i="65"/>
  <c r="K421" i="65"/>
  <c r="Q421" i="65"/>
  <c r="AD421" i="65"/>
  <c r="AA421" i="65"/>
  <c r="AC421" i="65"/>
  <c r="J421" i="65"/>
  <c r="L421" i="65"/>
  <c r="AT421" i="65" s="1"/>
  <c r="S421" i="65"/>
  <c r="P421" i="65"/>
  <c r="N421" i="65"/>
  <c r="AI419" i="65"/>
  <c r="AQ419" i="65"/>
  <c r="AJ419" i="65"/>
  <c r="AR418" i="65"/>
  <c r="AH418" i="65"/>
  <c r="H414" i="65"/>
  <c r="AS414" i="65" s="1"/>
  <c r="AX414" i="65" a="1"/>
  <c r="AX414" i="65" s="1"/>
  <c r="BC414" i="65" a="1"/>
  <c r="BC414" i="65" s="1"/>
  <c r="AJ417" i="65"/>
  <c r="AQ417" i="65"/>
  <c r="AI417" i="65"/>
  <c r="AU419" i="65"/>
  <c r="AV419" i="65"/>
  <c r="AW419" i="65"/>
  <c r="AJ418" i="65"/>
  <c r="AI418" i="65"/>
  <c r="AQ418" i="65"/>
  <c r="BA413" i="65"/>
  <c r="AY413" i="65"/>
  <c r="BB413" i="65" s="1"/>
  <c r="H415" i="65"/>
  <c r="AS415" i="65" s="1"/>
  <c r="BC415" i="65" a="1"/>
  <c r="BC415" i="65" s="1"/>
  <c r="AX415" i="65" a="1"/>
  <c r="AX415" i="65" s="1"/>
  <c r="AU418" i="65"/>
  <c r="AV418" i="65"/>
  <c r="AV417" i="65"/>
  <c r="AU417" i="65"/>
  <c r="AW417" i="65"/>
  <c r="BA411" i="65"/>
  <c r="AY411" i="65"/>
  <c r="BB411" i="65" s="1"/>
  <c r="AR419" i="65"/>
  <c r="AH419" i="65"/>
  <c r="AN422" i="65"/>
  <c r="C422" i="65"/>
  <c r="D422" i="65"/>
  <c r="G422" i="65" s="1"/>
  <c r="AO422" i="65"/>
  <c r="E422" i="65"/>
  <c r="F422" i="65"/>
  <c r="M422" i="65"/>
  <c r="R422" i="65"/>
  <c r="I422" i="65"/>
  <c r="Z422" i="65"/>
  <c r="AP422" i="65"/>
  <c r="O422" i="65"/>
  <c r="K422" i="65"/>
  <c r="AB422" i="65"/>
  <c r="Q422" i="65"/>
  <c r="AD422" i="65"/>
  <c r="AA422" i="65"/>
  <c r="AC422" i="65"/>
  <c r="J422" i="65"/>
  <c r="L422" i="65"/>
  <c r="AT422" i="65" s="1"/>
  <c r="S422" i="65"/>
  <c r="N422" i="65"/>
  <c r="P422" i="65"/>
  <c r="BD411" i="65"/>
  <c r="BE411" i="65" s="1"/>
  <c r="AW418" i="65"/>
  <c r="BA412" i="65"/>
  <c r="AY412" i="65"/>
  <c r="BB412" i="65" s="1"/>
  <c r="AS416" i="65"/>
  <c r="BD414" i="65"/>
  <c r="BE414" i="65" s="1"/>
  <c r="H416" i="65"/>
  <c r="BC416" i="65" a="1"/>
  <c r="BC416" i="65" s="1"/>
  <c r="AX416" i="65" a="1"/>
  <c r="AX416" i="65" s="1"/>
  <c r="AR417" i="65"/>
  <c r="AH417" i="65"/>
  <c r="AX297" i="34"/>
  <c r="BG297" i="34"/>
  <c r="BJ297" i="34" s="1"/>
  <c r="BC298" i="34"/>
  <c r="BA298" i="34"/>
  <c r="BD298" i="34" s="1"/>
  <c r="AS297" i="34"/>
  <c r="H300" i="34"/>
  <c r="BE300" i="34" a="1"/>
  <c r="BE300" i="34" s="1"/>
  <c r="BF300" i="34" s="1"/>
  <c r="BH300" i="34" a="1"/>
  <c r="BH300" i="34" s="1"/>
  <c r="AZ300" i="34" a="1"/>
  <c r="AZ300" i="34" s="1"/>
  <c r="AR304" i="34"/>
  <c r="AH304" i="34"/>
  <c r="AV303" i="34"/>
  <c r="AW303" i="34" s="1"/>
  <c r="BL306" i="34"/>
  <c r="BB306" i="34"/>
  <c r="AN306" i="34"/>
  <c r="C306" i="34"/>
  <c r="D306" i="34"/>
  <c r="G306" i="34" s="1"/>
  <c r="AO306" i="34"/>
  <c r="E306" i="34"/>
  <c r="F306" i="34"/>
  <c r="M306" i="34"/>
  <c r="I306" i="34"/>
  <c r="AP306" i="34"/>
  <c r="Z306" i="34"/>
  <c r="R306" i="34"/>
  <c r="O306" i="34"/>
  <c r="K306" i="34"/>
  <c r="AB306" i="34"/>
  <c r="Q306" i="34"/>
  <c r="AD306" i="34"/>
  <c r="AA306" i="34"/>
  <c r="AC306" i="34"/>
  <c r="J306" i="34"/>
  <c r="AT306" i="34" s="1"/>
  <c r="L306" i="34"/>
  <c r="N306" i="34"/>
  <c r="S306" i="34"/>
  <c r="P306" i="34"/>
  <c r="AV299" i="34"/>
  <c r="AW299" i="34" s="1"/>
  <c r="H296" i="34"/>
  <c r="AZ296" i="34" a="1"/>
  <c r="AZ296" i="34" s="1"/>
  <c r="BH296" i="34" a="1"/>
  <c r="BH296" i="34" s="1"/>
  <c r="BE296" i="34" a="1"/>
  <c r="BE296" i="34" s="1"/>
  <c r="AY304" i="34"/>
  <c r="H301" i="34"/>
  <c r="BE301" i="34" a="1"/>
  <c r="BE301" i="34" s="1"/>
  <c r="BF301" i="34" s="1"/>
  <c r="BH301" i="34" a="1"/>
  <c r="BH301" i="34" s="1"/>
  <c r="BI301" i="34" s="1"/>
  <c r="AZ301" i="34" a="1"/>
  <c r="AZ301" i="34" s="1"/>
  <c r="BG298" i="34"/>
  <c r="BJ298" i="34" s="1"/>
  <c r="BK298" i="34" s="1"/>
  <c r="AX298" i="34"/>
  <c r="AI303" i="34"/>
  <c r="AQ303" i="34"/>
  <c r="AJ303" i="34"/>
  <c r="AS300" i="34"/>
  <c r="BC293" i="34"/>
  <c r="BA293" i="34"/>
  <c r="BD293" i="34" s="1"/>
  <c r="AN302" i="34"/>
  <c r="C302" i="34"/>
  <c r="D302" i="34"/>
  <c r="G302" i="34" s="1"/>
  <c r="AO302" i="34"/>
  <c r="E302" i="34"/>
  <c r="F302" i="34"/>
  <c r="M302" i="34"/>
  <c r="I302" i="34"/>
  <c r="AP302" i="34"/>
  <c r="Z302" i="34"/>
  <c r="R302" i="34"/>
  <c r="AB302" i="34"/>
  <c r="O302" i="34"/>
  <c r="K302" i="34"/>
  <c r="Q302" i="34"/>
  <c r="AD302" i="34"/>
  <c r="AA302" i="34"/>
  <c r="AC302" i="34"/>
  <c r="J302" i="34"/>
  <c r="AT302" i="34" s="1"/>
  <c r="L302" i="34"/>
  <c r="N302" i="34"/>
  <c r="S302" i="34"/>
  <c r="P302" i="34"/>
  <c r="AN307" i="34"/>
  <c r="C307" i="34"/>
  <c r="D307" i="34"/>
  <c r="G307" i="34" s="1"/>
  <c r="AO307" i="34"/>
  <c r="E307" i="34"/>
  <c r="F307" i="34"/>
  <c r="M307" i="34"/>
  <c r="I307" i="34"/>
  <c r="AP307" i="34"/>
  <c r="R307" i="34"/>
  <c r="Z307" i="34"/>
  <c r="K307" i="34"/>
  <c r="AB307" i="34"/>
  <c r="O307" i="34"/>
  <c r="Q307" i="34"/>
  <c r="AD307" i="34"/>
  <c r="AA307" i="34"/>
  <c r="AC307" i="34"/>
  <c r="L307" i="34"/>
  <c r="J307" i="34"/>
  <c r="AT307" i="34" s="1"/>
  <c r="N307" i="34"/>
  <c r="S307" i="34"/>
  <c r="P307" i="34"/>
  <c r="BI300" i="34"/>
  <c r="AJ299" i="34"/>
  <c r="AI299" i="34"/>
  <c r="AQ299" i="34"/>
  <c r="BC297" i="34"/>
  <c r="BA297" i="34"/>
  <c r="BD297" i="34" s="1"/>
  <c r="BF293" i="34"/>
  <c r="AV304" i="34"/>
  <c r="AW304" i="34" s="1"/>
  <c r="AR303" i="34"/>
  <c r="AH303" i="34"/>
  <c r="AR299" i="34"/>
  <c r="AH299" i="34"/>
  <c r="AI304" i="34"/>
  <c r="AJ304" i="34"/>
  <c r="AQ304" i="34"/>
  <c r="AS296" i="34"/>
  <c r="AY303" i="34"/>
  <c r="BG293" i="34"/>
  <c r="BJ293" i="34" s="1"/>
  <c r="BK293" i="34" s="1"/>
  <c r="AX293" i="34"/>
  <c r="A305" i="34"/>
  <c r="A423" i="65"/>
  <c r="A425" i="65"/>
  <c r="A424" i="65"/>
  <c r="A309" i="34"/>
  <c r="A310" i="34"/>
  <c r="AW422" i="65" l="1"/>
  <c r="AY307" i="34"/>
  <c r="AY306" i="34"/>
  <c r="AW421" i="65"/>
  <c r="AV420" i="65"/>
  <c r="AU420" i="65"/>
  <c r="AW420" i="65"/>
  <c r="AR422" i="65"/>
  <c r="AH422" i="65"/>
  <c r="BD415" i="65"/>
  <c r="BE415" i="65" s="1"/>
  <c r="AR421" i="65"/>
  <c r="AH421" i="65"/>
  <c r="BD416" i="65"/>
  <c r="BE416" i="65" s="1"/>
  <c r="AR420" i="65"/>
  <c r="AH420" i="65"/>
  <c r="BA416" i="65"/>
  <c r="AY416" i="65"/>
  <c r="BB416" i="65" s="1"/>
  <c r="AQ422" i="65"/>
  <c r="AI422" i="65"/>
  <c r="AJ422" i="65"/>
  <c r="BA415" i="65"/>
  <c r="AY415" i="65"/>
  <c r="BB415" i="65" s="1"/>
  <c r="H418" i="65"/>
  <c r="AS418" i="65" s="1"/>
  <c r="AX418" i="65" a="1"/>
  <c r="AX418" i="65" s="1"/>
  <c r="BC418" i="65" a="1"/>
  <c r="BC418" i="65" s="1"/>
  <c r="AV422" i="65"/>
  <c r="AU422" i="65"/>
  <c r="H419" i="65"/>
  <c r="AS419" i="65" s="1"/>
  <c r="AX419" i="65" a="1"/>
  <c r="AX419" i="65" s="1"/>
  <c r="BC419" i="65" a="1"/>
  <c r="BC419" i="65" s="1"/>
  <c r="AU421" i="65"/>
  <c r="AV421" i="65"/>
  <c r="AI420" i="65"/>
  <c r="AJ420" i="65"/>
  <c r="AQ420" i="65"/>
  <c r="AN424" i="65"/>
  <c r="C424" i="65"/>
  <c r="D424" i="65"/>
  <c r="G424" i="65" s="1"/>
  <c r="AO424" i="65"/>
  <c r="E424" i="65"/>
  <c r="F424" i="65"/>
  <c r="M424" i="65"/>
  <c r="R424" i="65"/>
  <c r="I424" i="65"/>
  <c r="Z424" i="65"/>
  <c r="AB424" i="65"/>
  <c r="AP424" i="65"/>
  <c r="AW424" i="65" s="1"/>
  <c r="K424" i="65"/>
  <c r="O424" i="65"/>
  <c r="Q424" i="65"/>
  <c r="AD424" i="65"/>
  <c r="AA424" i="65"/>
  <c r="AC424" i="65"/>
  <c r="L424" i="65"/>
  <c r="AT424" i="65" s="1"/>
  <c r="J424" i="65"/>
  <c r="S424" i="65"/>
  <c r="P424" i="65"/>
  <c r="N424" i="65"/>
  <c r="AN425" i="65"/>
  <c r="C425" i="65"/>
  <c r="D425" i="65"/>
  <c r="G425" i="65" s="1"/>
  <c r="AO425" i="65"/>
  <c r="E425" i="65"/>
  <c r="F425" i="65"/>
  <c r="Z425" i="65"/>
  <c r="I425" i="65"/>
  <c r="M425" i="65"/>
  <c r="R425" i="65"/>
  <c r="O425" i="65"/>
  <c r="AB425" i="65"/>
  <c r="K425" i="65"/>
  <c r="AP425" i="65"/>
  <c r="Q425" i="65"/>
  <c r="AD425" i="65"/>
  <c r="AA425" i="65"/>
  <c r="AC425" i="65"/>
  <c r="J425" i="65"/>
  <c r="L425" i="65"/>
  <c r="AT425" i="65" s="1"/>
  <c r="S425" i="65"/>
  <c r="N425" i="65"/>
  <c r="P425" i="65"/>
  <c r="H417" i="65"/>
  <c r="AS417" i="65" s="1"/>
  <c r="BC417" i="65" a="1"/>
  <c r="BC417" i="65" s="1"/>
  <c r="BD417" i="65" s="1"/>
  <c r="BE417" i="65" s="1"/>
  <c r="AX417" i="65" a="1"/>
  <c r="AX417" i="65" s="1"/>
  <c r="BF423" i="65"/>
  <c r="AZ423" i="65"/>
  <c r="AN423" i="65"/>
  <c r="C423" i="65"/>
  <c r="D423" i="65"/>
  <c r="G423" i="65" s="1"/>
  <c r="AO423" i="65"/>
  <c r="E423" i="65"/>
  <c r="F423" i="65"/>
  <c r="I423" i="65"/>
  <c r="R423" i="65"/>
  <c r="M423" i="65"/>
  <c r="Z423" i="65"/>
  <c r="O423" i="65"/>
  <c r="K423" i="65"/>
  <c r="AB423" i="65"/>
  <c r="AP423" i="65"/>
  <c r="AW423" i="65" s="1"/>
  <c r="Q423" i="65"/>
  <c r="AD423" i="65"/>
  <c r="AA423" i="65"/>
  <c r="AC423" i="65"/>
  <c r="L423" i="65"/>
  <c r="AT423" i="65" s="1"/>
  <c r="J423" i="65"/>
  <c r="P423" i="65"/>
  <c r="N423" i="65"/>
  <c r="S423" i="65"/>
  <c r="BD418" i="65"/>
  <c r="BE418" i="65" s="1"/>
  <c r="BD419" i="65"/>
  <c r="BE419" i="65" s="1"/>
  <c r="BA414" i="65"/>
  <c r="AY414" i="65"/>
  <c r="BB414" i="65" s="1"/>
  <c r="AJ421" i="65"/>
  <c r="AI421" i="65"/>
  <c r="AQ421" i="65"/>
  <c r="AN305" i="34"/>
  <c r="C305" i="34"/>
  <c r="D305" i="34"/>
  <c r="G305" i="34" s="1"/>
  <c r="AO305" i="34"/>
  <c r="E305" i="34"/>
  <c r="F305" i="34"/>
  <c r="M305" i="34"/>
  <c r="I305" i="34"/>
  <c r="AP305" i="34"/>
  <c r="Z305" i="34"/>
  <c r="R305" i="34"/>
  <c r="K305" i="34"/>
  <c r="AB305" i="34"/>
  <c r="O305" i="34"/>
  <c r="Q305" i="34"/>
  <c r="AD305" i="34"/>
  <c r="AA305" i="34"/>
  <c r="AC305" i="34"/>
  <c r="J305" i="34"/>
  <c r="AT305" i="34" s="1"/>
  <c r="L305" i="34"/>
  <c r="S305" i="34"/>
  <c r="N305" i="34"/>
  <c r="P305" i="34"/>
  <c r="AN310" i="34"/>
  <c r="C310" i="34"/>
  <c r="D310" i="34"/>
  <c r="G310" i="34" s="1"/>
  <c r="AO310" i="34"/>
  <c r="E310" i="34"/>
  <c r="F310" i="34"/>
  <c r="M310" i="34"/>
  <c r="I310" i="34"/>
  <c r="AP310" i="34"/>
  <c r="Z310" i="34"/>
  <c r="R310" i="34"/>
  <c r="O310" i="34"/>
  <c r="K310" i="34"/>
  <c r="AB310" i="34"/>
  <c r="Q310" i="34"/>
  <c r="AD310" i="34"/>
  <c r="AA310" i="34"/>
  <c r="AC310" i="34"/>
  <c r="L310" i="34"/>
  <c r="J310" i="34"/>
  <c r="AT310" i="34" s="1"/>
  <c r="S310" i="34"/>
  <c r="N310" i="34"/>
  <c r="P310" i="34"/>
  <c r="BB309" i="34"/>
  <c r="BL309" i="34"/>
  <c r="AN309" i="34"/>
  <c r="C309" i="34"/>
  <c r="D309" i="34"/>
  <c r="G309" i="34" s="1"/>
  <c r="AO309" i="34"/>
  <c r="E309" i="34"/>
  <c r="F309" i="34"/>
  <c r="M309" i="34"/>
  <c r="I309" i="34"/>
  <c r="AP309" i="34"/>
  <c r="Z309" i="34"/>
  <c r="R309" i="34"/>
  <c r="O309" i="34"/>
  <c r="K309" i="34"/>
  <c r="AB309" i="34"/>
  <c r="Q309" i="34"/>
  <c r="AD309" i="34"/>
  <c r="AA309" i="34"/>
  <c r="AC309" i="34"/>
  <c r="J309" i="34"/>
  <c r="AT309" i="34" s="1"/>
  <c r="L309" i="34"/>
  <c r="S309" i="34"/>
  <c r="N309" i="34"/>
  <c r="P309" i="34"/>
  <c r="AV307" i="34"/>
  <c r="AW307" i="34" s="1"/>
  <c r="AR302" i="34"/>
  <c r="AH302" i="34"/>
  <c r="AX301" i="34"/>
  <c r="BG301" i="34"/>
  <c r="BJ301" i="34" s="1"/>
  <c r="BC296" i="34"/>
  <c r="BA296" i="34"/>
  <c r="BD296" i="34" s="1"/>
  <c r="AJ306" i="34"/>
  <c r="AI306" i="34"/>
  <c r="AQ306" i="34"/>
  <c r="H299" i="34"/>
  <c r="AS299" i="34" s="1"/>
  <c r="AZ299" i="34" a="1"/>
  <c r="AZ299" i="34" s="1"/>
  <c r="BE299" i="34" a="1"/>
  <c r="BE299" i="34" s="1"/>
  <c r="BH299" i="34" a="1"/>
  <c r="BH299" i="34" s="1"/>
  <c r="AS301" i="34"/>
  <c r="AY302" i="34"/>
  <c r="AX296" i="34"/>
  <c r="BG296" i="34"/>
  <c r="H304" i="34"/>
  <c r="BE304" i="34" a="1"/>
  <c r="BE304" i="34" s="1"/>
  <c r="BF304" i="34" s="1"/>
  <c r="AZ304" i="34" a="1"/>
  <c r="AZ304" i="34" s="1"/>
  <c r="BH304" i="34" a="1"/>
  <c r="BH304" i="34" s="1"/>
  <c r="BK297" i="34"/>
  <c r="AS304" i="34"/>
  <c r="BI299" i="34"/>
  <c r="AV306" i="34"/>
  <c r="AW306" i="34" s="1"/>
  <c r="AX300" i="34"/>
  <c r="BG300" i="34"/>
  <c r="BJ300" i="34" s="1"/>
  <c r="BI296" i="34"/>
  <c r="H303" i="34"/>
  <c r="AS303" i="34" s="1"/>
  <c r="AZ303" i="34" a="1"/>
  <c r="AZ303" i="34" s="1"/>
  <c r="BE303" i="34" a="1"/>
  <c r="BE303" i="34" s="1"/>
  <c r="BF303" i="34" s="1"/>
  <c r="BH303" i="34" a="1"/>
  <c r="BH303" i="34" s="1"/>
  <c r="BI303" i="34" s="1"/>
  <c r="BI304" i="34"/>
  <c r="AV302" i="34"/>
  <c r="AW302" i="34" s="1"/>
  <c r="BC301" i="34"/>
  <c r="BA301" i="34"/>
  <c r="BD301" i="34" s="1"/>
  <c r="AR307" i="34"/>
  <c r="AH307" i="34"/>
  <c r="AQ302" i="34"/>
  <c r="AI302" i="34"/>
  <c r="AJ302" i="34"/>
  <c r="BF296" i="34"/>
  <c r="AJ307" i="34"/>
  <c r="AI307" i="34"/>
  <c r="AQ307" i="34"/>
  <c r="AR306" i="34"/>
  <c r="AH306" i="34"/>
  <c r="BC300" i="34"/>
  <c r="BA300" i="34"/>
  <c r="BD300" i="34" s="1"/>
  <c r="A308" i="34"/>
  <c r="A428" i="65"/>
  <c r="A426" i="65"/>
  <c r="A427" i="65"/>
  <c r="A313" i="34"/>
  <c r="A312" i="34"/>
  <c r="AN427" i="65" l="1"/>
  <c r="C427" i="65"/>
  <c r="D427" i="65"/>
  <c r="G427" i="65" s="1"/>
  <c r="AO427" i="65"/>
  <c r="E427" i="65"/>
  <c r="F427" i="65"/>
  <c r="Z427" i="65"/>
  <c r="I427" i="65"/>
  <c r="M427" i="65"/>
  <c r="R427" i="65"/>
  <c r="K427" i="65"/>
  <c r="AP427" i="65"/>
  <c r="O427" i="65"/>
  <c r="AB427" i="65"/>
  <c r="Q427" i="65"/>
  <c r="AD427" i="65"/>
  <c r="AA427" i="65"/>
  <c r="AC427" i="65"/>
  <c r="J427" i="65"/>
  <c r="L427" i="65"/>
  <c r="AT427" i="65" s="1"/>
  <c r="N427" i="65"/>
  <c r="P427" i="65"/>
  <c r="S427" i="65"/>
  <c r="AR424" i="65"/>
  <c r="AH424" i="65"/>
  <c r="AZ426" i="65"/>
  <c r="BF426" i="65"/>
  <c r="AN426" i="65"/>
  <c r="C426" i="65"/>
  <c r="D426" i="65"/>
  <c r="G426" i="65" s="1"/>
  <c r="AO426" i="65"/>
  <c r="E426" i="65"/>
  <c r="F426" i="65"/>
  <c r="R426" i="65"/>
  <c r="M426" i="65"/>
  <c r="I426" i="65"/>
  <c r="Z426" i="65"/>
  <c r="AP426" i="65"/>
  <c r="AB426" i="65"/>
  <c r="O426" i="65"/>
  <c r="K426" i="65"/>
  <c r="Q426" i="65"/>
  <c r="AD426" i="65"/>
  <c r="AA426" i="65"/>
  <c r="AC426" i="65"/>
  <c r="J426" i="65"/>
  <c r="L426" i="65"/>
  <c r="AT426" i="65" s="1"/>
  <c r="N426" i="65"/>
  <c r="S426" i="65"/>
  <c r="P426" i="65"/>
  <c r="AV423" i="65"/>
  <c r="AU423" i="65"/>
  <c r="H422" i="65"/>
  <c r="AX422" i="65" a="1"/>
  <c r="AX422" i="65" s="1"/>
  <c r="BC422" i="65" a="1"/>
  <c r="BC422" i="65" s="1"/>
  <c r="BD422" i="65" s="1"/>
  <c r="BE422" i="65" s="1"/>
  <c r="AU424" i="65"/>
  <c r="AV424" i="65"/>
  <c r="H420" i="65"/>
  <c r="AX420" i="65" a="1"/>
  <c r="AX420" i="65" s="1"/>
  <c r="BC420" i="65" a="1"/>
  <c r="BC420" i="65" s="1"/>
  <c r="BD420" i="65" s="1"/>
  <c r="BE420" i="65" s="1"/>
  <c r="AJ423" i="65"/>
  <c r="AQ423" i="65"/>
  <c r="AI423" i="65"/>
  <c r="AJ425" i="65"/>
  <c r="AQ425" i="65"/>
  <c r="AI425" i="65"/>
  <c r="AN428" i="65"/>
  <c r="C428" i="65"/>
  <c r="D428" i="65"/>
  <c r="G428" i="65" s="1"/>
  <c r="AO428" i="65"/>
  <c r="E428" i="65"/>
  <c r="F428" i="65"/>
  <c r="R428" i="65"/>
  <c r="I428" i="65"/>
  <c r="Z428" i="65"/>
  <c r="M428" i="65"/>
  <c r="AP428" i="65"/>
  <c r="AB428" i="65"/>
  <c r="O428" i="65"/>
  <c r="K428" i="65"/>
  <c r="Q428" i="65"/>
  <c r="AD428" i="65"/>
  <c r="AA428" i="65"/>
  <c r="AC428" i="65"/>
  <c r="J428" i="65"/>
  <c r="L428" i="65"/>
  <c r="AT428" i="65" s="1"/>
  <c r="P428" i="65"/>
  <c r="S428" i="65"/>
  <c r="N428" i="65"/>
  <c r="AR423" i="65"/>
  <c r="AH423" i="65"/>
  <c r="AR425" i="65"/>
  <c r="AH425" i="65"/>
  <c r="AS420" i="65"/>
  <c r="AS422" i="65"/>
  <c r="BA417" i="65"/>
  <c r="AY417" i="65"/>
  <c r="BB417" i="65" s="1"/>
  <c r="AV425" i="65"/>
  <c r="AU425" i="65"/>
  <c r="AW425" i="65"/>
  <c r="AI424" i="65"/>
  <c r="AJ424" i="65"/>
  <c r="AQ424" i="65"/>
  <c r="BA419" i="65"/>
  <c r="AY419" i="65"/>
  <c r="BB419" i="65" s="1"/>
  <c r="BA418" i="65"/>
  <c r="AY418" i="65"/>
  <c r="BB418" i="65" s="1"/>
  <c r="H421" i="65"/>
  <c r="AS421" i="65" s="1"/>
  <c r="BC421" i="65" a="1"/>
  <c r="BC421" i="65" s="1"/>
  <c r="AX421" i="65" a="1"/>
  <c r="AX421" i="65" s="1"/>
  <c r="H306" i="34"/>
  <c r="BE306" i="34" a="1"/>
  <c r="BE306" i="34" s="1"/>
  <c r="BF306" i="34" s="1"/>
  <c r="BH306" i="34" a="1"/>
  <c r="BH306" i="34" s="1"/>
  <c r="BI306" i="34" s="1"/>
  <c r="AZ306" i="34" a="1"/>
  <c r="AZ306" i="34" s="1"/>
  <c r="BL312" i="34"/>
  <c r="BB312" i="34"/>
  <c r="AN312" i="34"/>
  <c r="C312" i="34"/>
  <c r="D312" i="34"/>
  <c r="G312" i="34" s="1"/>
  <c r="AO312" i="34"/>
  <c r="E312" i="34"/>
  <c r="F312" i="34"/>
  <c r="M312" i="34"/>
  <c r="I312" i="34"/>
  <c r="Z312" i="34"/>
  <c r="AP312" i="34"/>
  <c r="R312" i="34"/>
  <c r="O312" i="34"/>
  <c r="K312" i="34"/>
  <c r="AB312" i="34"/>
  <c r="Q312" i="34"/>
  <c r="AD312" i="34"/>
  <c r="AA312" i="34"/>
  <c r="AC312" i="34"/>
  <c r="J312" i="34"/>
  <c r="AT312" i="34" s="1"/>
  <c r="L312" i="34"/>
  <c r="P312" i="34"/>
  <c r="S312" i="34"/>
  <c r="N312" i="34"/>
  <c r="BC303" i="34"/>
  <c r="BA303" i="34"/>
  <c r="BD303" i="34" s="1"/>
  <c r="BG304" i="34"/>
  <c r="BJ304" i="34" s="1"/>
  <c r="AX304" i="34"/>
  <c r="AJ309" i="34"/>
  <c r="AQ309" i="34"/>
  <c r="AI309" i="34"/>
  <c r="AR310" i="34"/>
  <c r="AH310" i="34"/>
  <c r="AN308" i="34"/>
  <c r="C308" i="34"/>
  <c r="D308" i="34"/>
  <c r="G308" i="34" s="1"/>
  <c r="AO308" i="34"/>
  <c r="E308" i="34"/>
  <c r="F308" i="34"/>
  <c r="M308" i="34"/>
  <c r="I308" i="34"/>
  <c r="AP308" i="34"/>
  <c r="Z308" i="34"/>
  <c r="R308" i="34"/>
  <c r="O308" i="34"/>
  <c r="K308" i="34"/>
  <c r="AB308" i="34"/>
  <c r="Q308" i="34"/>
  <c r="AD308" i="34"/>
  <c r="AA308" i="34"/>
  <c r="AC308" i="34"/>
  <c r="L308" i="34"/>
  <c r="J308" i="34"/>
  <c r="AT308" i="34" s="1"/>
  <c r="N308" i="34"/>
  <c r="S308" i="34"/>
  <c r="P308" i="34"/>
  <c r="AN313" i="34"/>
  <c r="C313" i="34"/>
  <c r="D313" i="34"/>
  <c r="G313" i="34" s="1"/>
  <c r="AO313" i="34"/>
  <c r="E313" i="34"/>
  <c r="F313" i="34"/>
  <c r="M313" i="34"/>
  <c r="I313" i="34"/>
  <c r="Z313" i="34"/>
  <c r="AP313" i="34"/>
  <c r="R313" i="34"/>
  <c r="O313" i="34"/>
  <c r="K313" i="34"/>
  <c r="AB313" i="34"/>
  <c r="Q313" i="34"/>
  <c r="AD313" i="34"/>
  <c r="AA313" i="34"/>
  <c r="AC313" i="34"/>
  <c r="J313" i="34"/>
  <c r="AT313" i="34" s="1"/>
  <c r="L313" i="34"/>
  <c r="P313" i="34"/>
  <c r="N313" i="34"/>
  <c r="S313" i="34"/>
  <c r="BG303" i="34"/>
  <c r="BJ303" i="34" s="1"/>
  <c r="AX303" i="34"/>
  <c r="BJ296" i="34"/>
  <c r="BK296" i="34" s="1"/>
  <c r="AY310" i="34"/>
  <c r="AQ310" i="34"/>
  <c r="AI310" i="34"/>
  <c r="AJ310" i="34"/>
  <c r="BK300" i="34"/>
  <c r="BF299" i="34"/>
  <c r="H302" i="34"/>
  <c r="BE302" i="34" a="1"/>
  <c r="BE302" i="34" s="1"/>
  <c r="AZ302" i="34" a="1"/>
  <c r="AZ302" i="34" s="1"/>
  <c r="BH302" i="34" a="1"/>
  <c r="BH302" i="34" s="1"/>
  <c r="AR309" i="34"/>
  <c r="AH309" i="34"/>
  <c r="AV310" i="34"/>
  <c r="AW310" i="34" s="1"/>
  <c r="AR305" i="34"/>
  <c r="AH305" i="34"/>
  <c r="BI302" i="34"/>
  <c r="BC299" i="34"/>
  <c r="BA299" i="34"/>
  <c r="BD299" i="34" s="1"/>
  <c r="AS306" i="34"/>
  <c r="AY309" i="34"/>
  <c r="AY305" i="34"/>
  <c r="AQ305" i="34"/>
  <c r="AI305" i="34"/>
  <c r="AJ305" i="34"/>
  <c r="H307" i="34"/>
  <c r="BH307" i="34" a="1"/>
  <c r="BH307" i="34" s="1"/>
  <c r="BI307" i="34" s="1"/>
  <c r="BE307" i="34" a="1"/>
  <c r="BE307" i="34" s="1"/>
  <c r="BF307" i="34" s="1"/>
  <c r="AZ307" i="34" a="1"/>
  <c r="AZ307" i="34" s="1"/>
  <c r="BC304" i="34"/>
  <c r="BA304" i="34"/>
  <c r="BD304" i="34" s="1"/>
  <c r="BG299" i="34"/>
  <c r="BJ299" i="34" s="1"/>
  <c r="BK299" i="34" s="1"/>
  <c r="AX299" i="34"/>
  <c r="BK301" i="34"/>
  <c r="AV309" i="34"/>
  <c r="AW309" i="34" s="1"/>
  <c r="AV305" i="34"/>
  <c r="AW305" i="34" s="1"/>
  <c r="A311" i="34"/>
  <c r="A431" i="65"/>
  <c r="A430" i="65"/>
  <c r="A429" i="65"/>
  <c r="A315" i="34"/>
  <c r="A316" i="34"/>
  <c r="AW428" i="65" l="1"/>
  <c r="BK303" i="34"/>
  <c r="H423" i="65"/>
  <c r="BC423" i="65" a="1"/>
  <c r="BC423" i="65" s="1"/>
  <c r="BD423" i="65" s="1"/>
  <c r="BE423" i="65" s="1"/>
  <c r="AX423" i="65" a="1"/>
  <c r="AX423" i="65" s="1"/>
  <c r="H424" i="65"/>
  <c r="AX424" i="65" a="1"/>
  <c r="AX424" i="65" s="1"/>
  <c r="BC424" i="65" a="1"/>
  <c r="BC424" i="65" s="1"/>
  <c r="AZ429" i="65"/>
  <c r="BF429" i="65"/>
  <c r="AN429" i="65"/>
  <c r="C429" i="65"/>
  <c r="D429" i="65"/>
  <c r="G429" i="65" s="1"/>
  <c r="AO429" i="65"/>
  <c r="E429" i="65"/>
  <c r="F429" i="65"/>
  <c r="Z429" i="65"/>
  <c r="I429" i="65"/>
  <c r="R429" i="65"/>
  <c r="M429" i="65"/>
  <c r="O429" i="65"/>
  <c r="AB429" i="65"/>
  <c r="K429" i="65"/>
  <c r="AP429" i="65"/>
  <c r="AW429" i="65" s="1"/>
  <c r="Q429" i="65"/>
  <c r="AD429" i="65"/>
  <c r="AA429" i="65"/>
  <c r="AC429" i="65"/>
  <c r="L429" i="65"/>
  <c r="AT429" i="65" s="1"/>
  <c r="J429" i="65"/>
  <c r="P429" i="65"/>
  <c r="N429" i="65"/>
  <c r="S429" i="65"/>
  <c r="AN430" i="65"/>
  <c r="C430" i="65"/>
  <c r="D430" i="65"/>
  <c r="G430" i="65" s="1"/>
  <c r="AO430" i="65"/>
  <c r="E430" i="65"/>
  <c r="F430" i="65"/>
  <c r="R430" i="65"/>
  <c r="M430" i="65"/>
  <c r="I430" i="65"/>
  <c r="Z430" i="65"/>
  <c r="O430" i="65"/>
  <c r="AP430" i="65"/>
  <c r="K430" i="65"/>
  <c r="AB430" i="65"/>
  <c r="Q430" i="65"/>
  <c r="AD430" i="65"/>
  <c r="AA430" i="65"/>
  <c r="AC430" i="65"/>
  <c r="J430" i="65"/>
  <c r="L430" i="65"/>
  <c r="AT430" i="65" s="1"/>
  <c r="N430" i="65"/>
  <c r="S430" i="65"/>
  <c r="P430" i="65"/>
  <c r="BA421" i="65"/>
  <c r="AY421" i="65"/>
  <c r="BB421" i="65" s="1"/>
  <c r="AR428" i="65"/>
  <c r="AH428" i="65"/>
  <c r="AS423" i="65"/>
  <c r="BD421" i="65"/>
  <c r="BE421" i="65" s="1"/>
  <c r="AW427" i="65"/>
  <c r="AS424" i="65"/>
  <c r="AW426" i="65"/>
  <c r="AR426" i="65"/>
  <c r="AH426" i="65"/>
  <c r="AR427" i="65"/>
  <c r="AH427" i="65"/>
  <c r="AN431" i="65"/>
  <c r="C431" i="65"/>
  <c r="D431" i="65"/>
  <c r="G431" i="65" s="1"/>
  <c r="AO431" i="65"/>
  <c r="E431" i="65"/>
  <c r="F431" i="65"/>
  <c r="M431" i="65"/>
  <c r="Z431" i="65"/>
  <c r="R431" i="65"/>
  <c r="I431" i="65"/>
  <c r="K431" i="65"/>
  <c r="AP431" i="65"/>
  <c r="O431" i="65"/>
  <c r="AB431" i="65"/>
  <c r="Q431" i="65"/>
  <c r="AD431" i="65"/>
  <c r="AA431" i="65"/>
  <c r="AC431" i="65"/>
  <c r="J431" i="65"/>
  <c r="L431" i="65"/>
  <c r="AT431" i="65" s="1"/>
  <c r="S431" i="65"/>
  <c r="N431" i="65"/>
  <c r="P431" i="65"/>
  <c r="AJ428" i="65"/>
  <c r="AQ428" i="65"/>
  <c r="AI428" i="65"/>
  <c r="BA420" i="65"/>
  <c r="AY420" i="65"/>
  <c r="BB420" i="65" s="1"/>
  <c r="H425" i="65"/>
  <c r="BC425" i="65" a="1"/>
  <c r="BC425" i="65" s="1"/>
  <c r="AX425" i="65" a="1"/>
  <c r="AX425" i="65" s="1"/>
  <c r="AV428" i="65"/>
  <c r="AU428" i="65"/>
  <c r="AS425" i="65"/>
  <c r="AI426" i="65"/>
  <c r="AJ426" i="65"/>
  <c r="AQ426" i="65"/>
  <c r="AI427" i="65"/>
  <c r="AQ427" i="65"/>
  <c r="AJ427" i="65"/>
  <c r="BA422" i="65"/>
  <c r="AY422" i="65"/>
  <c r="BB422" i="65" s="1"/>
  <c r="AV426" i="65"/>
  <c r="AU426" i="65"/>
  <c r="AV427" i="65"/>
  <c r="AU427" i="65"/>
  <c r="H305" i="34"/>
  <c r="BE305" i="34" a="1"/>
  <c r="BE305" i="34" s="1"/>
  <c r="BH305" i="34" a="1"/>
  <c r="BH305" i="34" s="1"/>
  <c r="AZ305" i="34" a="1"/>
  <c r="AZ305" i="34" s="1"/>
  <c r="H309" i="34"/>
  <c r="AZ309" i="34" a="1"/>
  <c r="AZ309" i="34" s="1"/>
  <c r="BH309" i="34" a="1"/>
  <c r="BH309" i="34" s="1"/>
  <c r="BI309" i="34" s="1"/>
  <c r="BE309" i="34" a="1"/>
  <c r="BE309" i="34" s="1"/>
  <c r="BF309" i="34" s="1"/>
  <c r="BF302" i="34"/>
  <c r="AV313" i="34"/>
  <c r="AW313" i="34" s="1"/>
  <c r="AY308" i="34"/>
  <c r="AI308" i="34"/>
  <c r="AJ308" i="34"/>
  <c r="AQ308" i="34"/>
  <c r="AV312" i="34"/>
  <c r="AW312" i="34" s="1"/>
  <c r="BC306" i="34"/>
  <c r="BA306" i="34"/>
  <c r="BD306" i="34" s="1"/>
  <c r="AX302" i="34"/>
  <c r="BG302" i="34"/>
  <c r="BJ302" i="34" s="1"/>
  <c r="AS302" i="34"/>
  <c r="AJ313" i="34"/>
  <c r="AI313" i="34"/>
  <c r="AQ313" i="34"/>
  <c r="AV308" i="34"/>
  <c r="AW308" i="34" s="1"/>
  <c r="H310" i="34"/>
  <c r="AS310" i="34" s="1"/>
  <c r="BE310" i="34" a="1"/>
  <c r="BE310" i="34" s="1"/>
  <c r="BF310" i="34" s="1"/>
  <c r="BH310" i="34" a="1"/>
  <c r="BH310" i="34" s="1"/>
  <c r="BI310" i="34" s="1"/>
  <c r="AZ310" i="34" a="1"/>
  <c r="AZ310" i="34" s="1"/>
  <c r="AI312" i="34"/>
  <c r="AJ312" i="34"/>
  <c r="AQ312" i="34"/>
  <c r="AX307" i="34"/>
  <c r="BG307" i="34"/>
  <c r="BJ307" i="34" s="1"/>
  <c r="AN311" i="34"/>
  <c r="C311" i="34"/>
  <c r="D311" i="34"/>
  <c r="G311" i="34" s="1"/>
  <c r="AO311" i="34"/>
  <c r="E311" i="34"/>
  <c r="F311" i="34"/>
  <c r="M311" i="34"/>
  <c r="I311" i="34"/>
  <c r="Z311" i="34"/>
  <c r="AP311" i="34"/>
  <c r="AY311" i="34" s="1"/>
  <c r="R311" i="34"/>
  <c r="K311" i="34"/>
  <c r="AB311" i="34"/>
  <c r="O311" i="34"/>
  <c r="Q311" i="34"/>
  <c r="AD311" i="34"/>
  <c r="AA311" i="34"/>
  <c r="AC311" i="34"/>
  <c r="L311" i="34"/>
  <c r="J311" i="34"/>
  <c r="AT311" i="34" s="1"/>
  <c r="N311" i="34"/>
  <c r="S311" i="34"/>
  <c r="P311" i="34"/>
  <c r="AN316" i="34"/>
  <c r="C316" i="34"/>
  <c r="D316" i="34"/>
  <c r="G316" i="34" s="1"/>
  <c r="AO316" i="34"/>
  <c r="E316" i="34"/>
  <c r="F316" i="34"/>
  <c r="I316" i="34"/>
  <c r="M316" i="34"/>
  <c r="AP316" i="34"/>
  <c r="Z316" i="34"/>
  <c r="R316" i="34"/>
  <c r="O316" i="34"/>
  <c r="K316" i="34"/>
  <c r="AB316" i="34"/>
  <c r="Q316" i="34"/>
  <c r="AD316" i="34"/>
  <c r="AA316" i="34"/>
  <c r="AC316" i="34"/>
  <c r="L316" i="34"/>
  <c r="J316" i="34"/>
  <c r="AT316" i="34" s="1"/>
  <c r="P316" i="34"/>
  <c r="N316" i="34"/>
  <c r="S316" i="34"/>
  <c r="BL315" i="34"/>
  <c r="BB315" i="34"/>
  <c r="AN315" i="34"/>
  <c r="C315" i="34"/>
  <c r="D315" i="34"/>
  <c r="G315" i="34" s="1"/>
  <c r="AO315" i="34"/>
  <c r="E315" i="34"/>
  <c r="F315" i="34"/>
  <c r="M315" i="34"/>
  <c r="I315" i="34"/>
  <c r="AP315" i="34"/>
  <c r="AY315" i="34" s="1"/>
  <c r="Z315" i="34"/>
  <c r="R315" i="34"/>
  <c r="O315" i="34"/>
  <c r="K315" i="34"/>
  <c r="AB315" i="34"/>
  <c r="Q315" i="34"/>
  <c r="AD315" i="34"/>
  <c r="AA315" i="34"/>
  <c r="AC315" i="34"/>
  <c r="L315" i="34"/>
  <c r="J315" i="34"/>
  <c r="AT315" i="34" s="1"/>
  <c r="P315" i="34"/>
  <c r="S315" i="34"/>
  <c r="N315" i="34"/>
  <c r="BI305" i="34"/>
  <c r="AY313" i="34"/>
  <c r="AR313" i="34"/>
  <c r="AH313" i="34"/>
  <c r="AY312" i="34"/>
  <c r="AR312" i="34"/>
  <c r="AH312" i="34"/>
  <c r="AX306" i="34"/>
  <c r="BG306" i="34"/>
  <c r="BJ306" i="34" s="1"/>
  <c r="BK306" i="34" s="1"/>
  <c r="AS307" i="34"/>
  <c r="AS309" i="34"/>
  <c r="BK304" i="34"/>
  <c r="BC307" i="34"/>
  <c r="BA307" i="34"/>
  <c r="BD307" i="34" s="1"/>
  <c r="AS305" i="34"/>
  <c r="BC302" i="34"/>
  <c r="BA302" i="34"/>
  <c r="BD302" i="34" s="1"/>
  <c r="AR308" i="34"/>
  <c r="AH308" i="34"/>
  <c r="A314" i="34"/>
  <c r="A433" i="65"/>
  <c r="A432" i="65"/>
  <c r="A434" i="65"/>
  <c r="A319" i="34"/>
  <c r="A318" i="34"/>
  <c r="AW431" i="65" l="1"/>
  <c r="AW430" i="65"/>
  <c r="H427" i="65"/>
  <c r="BC427" i="65" a="1"/>
  <c r="BC427" i="65" s="1"/>
  <c r="AX427" i="65" a="1"/>
  <c r="AX427" i="65" s="1"/>
  <c r="AR429" i="65"/>
  <c r="AH429" i="65"/>
  <c r="BD427" i="65"/>
  <c r="BE427" i="65" s="1"/>
  <c r="AZ432" i="65"/>
  <c r="BF432" i="65"/>
  <c r="AN432" i="65"/>
  <c r="C432" i="65"/>
  <c r="D432" i="65"/>
  <c r="G432" i="65" s="1"/>
  <c r="AO432" i="65"/>
  <c r="E432" i="65"/>
  <c r="F432" i="65"/>
  <c r="M432" i="65"/>
  <c r="R432" i="65"/>
  <c r="I432" i="65"/>
  <c r="Z432" i="65"/>
  <c r="O432" i="65"/>
  <c r="K432" i="65"/>
  <c r="AB432" i="65"/>
  <c r="AP432" i="65"/>
  <c r="Q432" i="65"/>
  <c r="AD432" i="65"/>
  <c r="AA432" i="65"/>
  <c r="AC432" i="65"/>
  <c r="J432" i="65"/>
  <c r="L432" i="65"/>
  <c r="AT432" i="65" s="1"/>
  <c r="N432" i="65"/>
  <c r="S432" i="65"/>
  <c r="P432" i="65"/>
  <c r="AN433" i="65"/>
  <c r="C433" i="65"/>
  <c r="D433" i="65"/>
  <c r="G433" i="65" s="1"/>
  <c r="AO433" i="65"/>
  <c r="E433" i="65"/>
  <c r="F433" i="65"/>
  <c r="M433" i="65"/>
  <c r="I433" i="65"/>
  <c r="Z433" i="65"/>
  <c r="R433" i="65"/>
  <c r="AB433" i="65"/>
  <c r="AP433" i="65"/>
  <c r="O433" i="65"/>
  <c r="K433" i="65"/>
  <c r="Q433" i="65"/>
  <c r="AD433" i="65"/>
  <c r="AA433" i="65"/>
  <c r="AC433" i="65"/>
  <c r="L433" i="65"/>
  <c r="AT433" i="65" s="1"/>
  <c r="J433" i="65"/>
  <c r="N433" i="65"/>
  <c r="P433" i="65"/>
  <c r="S433" i="65"/>
  <c r="AV431" i="65"/>
  <c r="AU431" i="65"/>
  <c r="AJ430" i="65"/>
  <c r="AQ430" i="65"/>
  <c r="AI430" i="65"/>
  <c r="AS427" i="65"/>
  <c r="BA425" i="65"/>
  <c r="AY425" i="65"/>
  <c r="BB425" i="65" s="1"/>
  <c r="AQ431" i="65"/>
  <c r="AJ431" i="65"/>
  <c r="AI431" i="65"/>
  <c r="H426" i="65"/>
  <c r="AS426" i="65" s="1"/>
  <c r="AX426" i="65" a="1"/>
  <c r="AX426" i="65" s="1"/>
  <c r="BC426" i="65" a="1"/>
  <c r="BC426" i="65" s="1"/>
  <c r="AV430" i="65"/>
  <c r="AU430" i="65"/>
  <c r="AQ429" i="65"/>
  <c r="AJ429" i="65"/>
  <c r="AI429" i="65"/>
  <c r="BD424" i="65"/>
  <c r="BE424" i="65" s="1"/>
  <c r="BD425" i="65"/>
  <c r="BE425" i="65" s="1"/>
  <c r="H428" i="65"/>
  <c r="AS428" i="65" s="1"/>
  <c r="BC428" i="65" a="1"/>
  <c r="BC428" i="65" s="1"/>
  <c r="AX428" i="65" a="1"/>
  <c r="AX428" i="65" s="1"/>
  <c r="AR431" i="65"/>
  <c r="AH431" i="65"/>
  <c r="AU429" i="65"/>
  <c r="AV429" i="65"/>
  <c r="BA424" i="65"/>
  <c r="AY424" i="65"/>
  <c r="BB424" i="65" s="1"/>
  <c r="AN434" i="65"/>
  <c r="C434" i="65"/>
  <c r="D434" i="65"/>
  <c r="G434" i="65" s="1"/>
  <c r="AO434" i="65"/>
  <c r="E434" i="65"/>
  <c r="F434" i="65"/>
  <c r="M434" i="65"/>
  <c r="I434" i="65"/>
  <c r="Z434" i="65"/>
  <c r="R434" i="65"/>
  <c r="K434" i="65"/>
  <c r="AB434" i="65"/>
  <c r="AP434" i="65"/>
  <c r="O434" i="65"/>
  <c r="Q434" i="65"/>
  <c r="AD434" i="65"/>
  <c r="AA434" i="65"/>
  <c r="AC434" i="65"/>
  <c r="L434" i="65"/>
  <c r="AT434" i="65" s="1"/>
  <c r="J434" i="65"/>
  <c r="N434" i="65"/>
  <c r="P434" i="65"/>
  <c r="S434" i="65"/>
  <c r="AR430" i="65"/>
  <c r="AH430" i="65"/>
  <c r="BA423" i="65"/>
  <c r="AY423" i="65"/>
  <c r="BB423" i="65" s="1"/>
  <c r="H308" i="34"/>
  <c r="AZ308" i="34" a="1"/>
  <c r="AZ308" i="34" s="1"/>
  <c r="BE308" i="34" a="1"/>
  <c r="BE308" i="34" s="1"/>
  <c r="BH308" i="34" a="1"/>
  <c r="BH308" i="34" s="1"/>
  <c r="BI308" i="34" s="1"/>
  <c r="AY316" i="34"/>
  <c r="AI316" i="34"/>
  <c r="AJ316" i="34"/>
  <c r="AQ316" i="34"/>
  <c r="AJ311" i="34"/>
  <c r="AI311" i="34"/>
  <c r="AQ311" i="34"/>
  <c r="BG309" i="34"/>
  <c r="BJ309" i="34" s="1"/>
  <c r="AX309" i="34"/>
  <c r="AN314" i="34"/>
  <c r="C314" i="34"/>
  <c r="D314" i="34"/>
  <c r="G314" i="34" s="1"/>
  <c r="AO314" i="34"/>
  <c r="E314" i="34"/>
  <c r="F314" i="34"/>
  <c r="M314" i="34"/>
  <c r="I314" i="34"/>
  <c r="Z314" i="34"/>
  <c r="AP314" i="34"/>
  <c r="R314" i="34"/>
  <c r="O314" i="34"/>
  <c r="K314" i="34"/>
  <c r="AB314" i="34"/>
  <c r="Q314" i="34"/>
  <c r="AD314" i="34"/>
  <c r="AA314" i="34"/>
  <c r="AC314" i="34"/>
  <c r="J314" i="34"/>
  <c r="AT314" i="34" s="1"/>
  <c r="L314" i="34"/>
  <c r="P314" i="34"/>
  <c r="N314" i="34"/>
  <c r="S314" i="34"/>
  <c r="BL318" i="34"/>
  <c r="BB318" i="34"/>
  <c r="AN318" i="34"/>
  <c r="C318" i="34"/>
  <c r="D318" i="34"/>
  <c r="G318" i="34" s="1"/>
  <c r="AO318" i="34"/>
  <c r="E318" i="34"/>
  <c r="F318" i="34"/>
  <c r="M318" i="34"/>
  <c r="I318" i="34"/>
  <c r="AP318" i="34"/>
  <c r="AY318" i="34" s="1"/>
  <c r="Z318" i="34"/>
  <c r="R318" i="34"/>
  <c r="K318" i="34"/>
  <c r="AB318" i="34"/>
  <c r="O318" i="34"/>
  <c r="Q318" i="34"/>
  <c r="AD318" i="34"/>
  <c r="AA318" i="34"/>
  <c r="AC318" i="34"/>
  <c r="L318" i="34"/>
  <c r="J318" i="34"/>
  <c r="AT318" i="34" s="1"/>
  <c r="S318" i="34"/>
  <c r="N318" i="34"/>
  <c r="P318" i="34"/>
  <c r="AR315" i="34"/>
  <c r="AH315" i="34"/>
  <c r="AV316" i="34"/>
  <c r="AW316" i="34" s="1"/>
  <c r="BC305" i="34"/>
  <c r="BA305" i="34"/>
  <c r="BD305" i="34" s="1"/>
  <c r="AI315" i="34"/>
  <c r="AQ315" i="34"/>
  <c r="AJ315" i="34"/>
  <c r="AR311" i="34"/>
  <c r="AH311" i="34"/>
  <c r="BK307" i="34"/>
  <c r="BC310" i="34"/>
  <c r="BA310" i="34"/>
  <c r="BD310" i="34" s="1"/>
  <c r="H313" i="34"/>
  <c r="BH313" i="34" a="1"/>
  <c r="BH313" i="34" s="1"/>
  <c r="BE313" i="34" a="1"/>
  <c r="BE313" i="34" s="1"/>
  <c r="BF313" i="34" s="1"/>
  <c r="AZ313" i="34" a="1"/>
  <c r="AZ313" i="34" s="1"/>
  <c r="AV315" i="34"/>
  <c r="AW315" i="34" s="1"/>
  <c r="BK302" i="34"/>
  <c r="BF305" i="34"/>
  <c r="AN319" i="34"/>
  <c r="C319" i="34"/>
  <c r="D319" i="34"/>
  <c r="G319" i="34" s="1"/>
  <c r="AO319" i="34"/>
  <c r="E319" i="34"/>
  <c r="F319" i="34"/>
  <c r="M319" i="34"/>
  <c r="I319" i="34"/>
  <c r="AP319" i="34"/>
  <c r="Z319" i="34"/>
  <c r="R319" i="34"/>
  <c r="O319" i="34"/>
  <c r="K319" i="34"/>
  <c r="AB319" i="34"/>
  <c r="Q319" i="34"/>
  <c r="AD319" i="34"/>
  <c r="AA319" i="34"/>
  <c r="AC319" i="34"/>
  <c r="J319" i="34"/>
  <c r="AT319" i="34" s="1"/>
  <c r="L319" i="34"/>
  <c r="S319" i="34"/>
  <c r="N319" i="34"/>
  <c r="P319" i="34"/>
  <c r="AV311" i="34"/>
  <c r="AW311" i="34" s="1"/>
  <c r="BI313" i="34"/>
  <c r="BG305" i="34"/>
  <c r="BJ305" i="34" s="1"/>
  <c r="BK305" i="34" s="1"/>
  <c r="AX305" i="34"/>
  <c r="H312" i="34"/>
  <c r="BE312" i="34" a="1"/>
  <c r="BE312" i="34" s="1"/>
  <c r="BF312" i="34" s="1"/>
  <c r="AZ312" i="34" a="1"/>
  <c r="AZ312" i="34" s="1"/>
  <c r="BH312" i="34" a="1"/>
  <c r="BH312" i="34" s="1"/>
  <c r="BI312" i="34" s="1"/>
  <c r="AR316" i="34"/>
  <c r="AH316" i="34"/>
  <c r="BG310" i="34"/>
  <c r="BJ310" i="34" s="1"/>
  <c r="BK310" i="34" s="1"/>
  <c r="AX310" i="34"/>
  <c r="AS308" i="34"/>
  <c r="BC309" i="34"/>
  <c r="BA309" i="34"/>
  <c r="BD309" i="34" s="1"/>
  <c r="A317" i="34"/>
  <c r="A437" i="65"/>
  <c r="A435" i="65"/>
  <c r="A436" i="65"/>
  <c r="A321" i="34"/>
  <c r="A322" i="34"/>
  <c r="AW433" i="65" l="1"/>
  <c r="BF435" i="65"/>
  <c r="AZ435" i="65"/>
  <c r="AN435" i="65"/>
  <c r="C435" i="65"/>
  <c r="D435" i="65"/>
  <c r="G435" i="65" s="1"/>
  <c r="AO435" i="65"/>
  <c r="E435" i="65"/>
  <c r="F435" i="65"/>
  <c r="I435" i="65"/>
  <c r="M435" i="65"/>
  <c r="Z435" i="65"/>
  <c r="R435" i="65"/>
  <c r="O435" i="65"/>
  <c r="K435" i="65"/>
  <c r="AP435" i="65"/>
  <c r="AB435" i="65"/>
  <c r="Q435" i="65"/>
  <c r="AD435" i="65"/>
  <c r="AA435" i="65"/>
  <c r="AC435" i="65"/>
  <c r="L435" i="65"/>
  <c r="AT435" i="65" s="1"/>
  <c r="J435" i="65"/>
  <c r="P435" i="65"/>
  <c r="S435" i="65"/>
  <c r="N435" i="65"/>
  <c r="AR434" i="65"/>
  <c r="AH434" i="65"/>
  <c r="BD428" i="65"/>
  <c r="BE428" i="65" s="1"/>
  <c r="AU432" i="65"/>
  <c r="AV432" i="65"/>
  <c r="AW432" i="65"/>
  <c r="AI432" i="65"/>
  <c r="AJ432" i="65"/>
  <c r="AQ432" i="65"/>
  <c r="AI433" i="65"/>
  <c r="AJ433" i="65"/>
  <c r="AQ433" i="65"/>
  <c r="AN436" i="65"/>
  <c r="C436" i="65"/>
  <c r="D436" i="65"/>
  <c r="G436" i="65" s="1"/>
  <c r="AO436" i="65"/>
  <c r="E436" i="65"/>
  <c r="F436" i="65"/>
  <c r="M436" i="65"/>
  <c r="I436" i="65"/>
  <c r="Z436" i="65"/>
  <c r="R436" i="65"/>
  <c r="AB436" i="65"/>
  <c r="AP436" i="65"/>
  <c r="O436" i="65"/>
  <c r="K436" i="65"/>
  <c r="Q436" i="65"/>
  <c r="AD436" i="65"/>
  <c r="AA436" i="65"/>
  <c r="AC436" i="65"/>
  <c r="J436" i="65"/>
  <c r="L436" i="65"/>
  <c r="AT436" i="65" s="1"/>
  <c r="N436" i="65"/>
  <c r="P436" i="65"/>
  <c r="S436" i="65"/>
  <c r="AU433" i="65"/>
  <c r="AV433" i="65"/>
  <c r="BD426" i="65"/>
  <c r="BE426" i="65" s="1"/>
  <c r="H429" i="65"/>
  <c r="AS429" i="65" s="1"/>
  <c r="AX429" i="65" a="1"/>
  <c r="AX429" i="65" s="1"/>
  <c r="BC429" i="65" a="1"/>
  <c r="BC429" i="65" s="1"/>
  <c r="BA427" i="65"/>
  <c r="AY427" i="65"/>
  <c r="BB427" i="65" s="1"/>
  <c r="AN437" i="65"/>
  <c r="C437" i="65"/>
  <c r="D437" i="65"/>
  <c r="G437" i="65" s="1"/>
  <c r="AO437" i="65"/>
  <c r="E437" i="65"/>
  <c r="F437" i="65"/>
  <c r="M437" i="65"/>
  <c r="I437" i="65"/>
  <c r="Z437" i="65"/>
  <c r="R437" i="65"/>
  <c r="AP437" i="65"/>
  <c r="O437" i="65"/>
  <c r="AB437" i="65"/>
  <c r="K437" i="65"/>
  <c r="Q437" i="65"/>
  <c r="AD437" i="65"/>
  <c r="AA437" i="65"/>
  <c r="AC437" i="65"/>
  <c r="J437" i="65"/>
  <c r="L437" i="65"/>
  <c r="AT437" i="65" s="1"/>
  <c r="S437" i="65"/>
  <c r="N437" i="65"/>
  <c r="P437" i="65"/>
  <c r="H430" i="65"/>
  <c r="BC430" i="65" a="1"/>
  <c r="BC430" i="65" s="1"/>
  <c r="AX430" i="65" a="1"/>
  <c r="AX430" i="65" s="1"/>
  <c r="AU434" i="65"/>
  <c r="AV434" i="65"/>
  <c r="AW434" i="65"/>
  <c r="H431" i="65"/>
  <c r="AS431" i="65" s="1"/>
  <c r="AX431" i="65" a="1"/>
  <c r="AX431" i="65" s="1"/>
  <c r="BC431" i="65" a="1"/>
  <c r="BC431" i="65" s="1"/>
  <c r="BD431" i="65" s="1"/>
  <c r="BE431" i="65" s="1"/>
  <c r="BA428" i="65"/>
  <c r="AY428" i="65"/>
  <c r="BB428" i="65" s="1"/>
  <c r="AR432" i="65"/>
  <c r="AH432" i="65"/>
  <c r="AQ434" i="65"/>
  <c r="AI434" i="65"/>
  <c r="AJ434" i="65"/>
  <c r="BA426" i="65"/>
  <c r="AY426" i="65"/>
  <c r="BB426" i="65" s="1"/>
  <c r="AS430" i="65"/>
  <c r="AR433" i="65"/>
  <c r="AH433" i="65"/>
  <c r="AV319" i="34"/>
  <c r="AW319" i="34" s="1"/>
  <c r="AX313" i="34"/>
  <c r="BG313" i="34"/>
  <c r="BJ313" i="34" s="1"/>
  <c r="H311" i="34"/>
  <c r="BE311" i="34" a="1"/>
  <c r="BE311" i="34" s="1"/>
  <c r="AZ311" i="34" a="1"/>
  <c r="AZ311" i="34" s="1"/>
  <c r="BH311" i="34" a="1"/>
  <c r="BH311" i="34" s="1"/>
  <c r="AV318" i="34"/>
  <c r="AW318" i="34" s="1"/>
  <c r="AJ314" i="34"/>
  <c r="AI314" i="34"/>
  <c r="AQ314" i="34"/>
  <c r="AS311" i="34"/>
  <c r="BC312" i="34"/>
  <c r="BA312" i="34"/>
  <c r="BD312" i="34" s="1"/>
  <c r="AN317" i="34"/>
  <c r="C317" i="34"/>
  <c r="D317" i="34"/>
  <c r="G317" i="34" s="1"/>
  <c r="AO317" i="34"/>
  <c r="E317" i="34"/>
  <c r="F317" i="34"/>
  <c r="M317" i="34"/>
  <c r="I317" i="34"/>
  <c r="AP317" i="34"/>
  <c r="Z317" i="34"/>
  <c r="R317" i="34"/>
  <c r="AB317" i="34"/>
  <c r="O317" i="34"/>
  <c r="K317" i="34"/>
  <c r="Q317" i="34"/>
  <c r="AD317" i="34"/>
  <c r="AA317" i="34"/>
  <c r="AC317" i="34"/>
  <c r="L317" i="34"/>
  <c r="J317" i="34"/>
  <c r="AT317" i="34" s="1"/>
  <c r="P317" i="34"/>
  <c r="N317" i="34"/>
  <c r="S317" i="34"/>
  <c r="AI318" i="34"/>
  <c r="AJ318" i="34"/>
  <c r="AQ318" i="34"/>
  <c r="AY314" i="34"/>
  <c r="AR314" i="34"/>
  <c r="AH314" i="34"/>
  <c r="BF308" i="34"/>
  <c r="AN322" i="34"/>
  <c r="C322" i="34"/>
  <c r="D322" i="34"/>
  <c r="G322" i="34" s="1"/>
  <c r="AO322" i="34"/>
  <c r="E322" i="34"/>
  <c r="F322" i="34"/>
  <c r="M322" i="34"/>
  <c r="I322" i="34"/>
  <c r="AP322" i="34"/>
  <c r="AY322" i="34" s="1"/>
  <c r="Z322" i="34"/>
  <c r="R322" i="34"/>
  <c r="K322" i="34"/>
  <c r="AB322" i="34"/>
  <c r="O322" i="34"/>
  <c r="Q322" i="34"/>
  <c r="AD322" i="34"/>
  <c r="AA322" i="34"/>
  <c r="AC322" i="34"/>
  <c r="L322" i="34"/>
  <c r="J322" i="34"/>
  <c r="AT322" i="34" s="1"/>
  <c r="S322" i="34"/>
  <c r="N322" i="34"/>
  <c r="P322" i="34"/>
  <c r="H316" i="34"/>
  <c r="BE316" i="34" a="1"/>
  <c r="BE316" i="34" s="1"/>
  <c r="BF316" i="34" s="1"/>
  <c r="BH316" i="34" a="1"/>
  <c r="BH316" i="34" s="1"/>
  <c r="BI316" i="34" s="1"/>
  <c r="AZ316" i="34" a="1"/>
  <c r="AZ316" i="34" s="1"/>
  <c r="BG312" i="34"/>
  <c r="BJ312" i="34" s="1"/>
  <c r="BK312" i="34" s="1"/>
  <c r="AX312" i="34"/>
  <c r="BI311" i="34"/>
  <c r="AR319" i="34"/>
  <c r="AH319" i="34"/>
  <c r="AS313" i="34"/>
  <c r="BC313" i="34"/>
  <c r="BA313" i="34"/>
  <c r="BD313" i="34" s="1"/>
  <c r="BC308" i="34"/>
  <c r="BA308" i="34"/>
  <c r="BD308" i="34" s="1"/>
  <c r="BB321" i="34"/>
  <c r="BL321" i="34"/>
  <c r="AN321" i="34"/>
  <c r="C321" i="34"/>
  <c r="D321" i="34"/>
  <c r="G321" i="34" s="1"/>
  <c r="AO321" i="34"/>
  <c r="E321" i="34"/>
  <c r="F321" i="34"/>
  <c r="M321" i="34"/>
  <c r="I321" i="34"/>
  <c r="AP321" i="34"/>
  <c r="R321" i="34"/>
  <c r="Z321" i="34"/>
  <c r="K321" i="34"/>
  <c r="AB321" i="34"/>
  <c r="O321" i="34"/>
  <c r="Q321" i="34"/>
  <c r="AD321" i="34"/>
  <c r="AA321" i="34"/>
  <c r="AC321" i="34"/>
  <c r="J321" i="34"/>
  <c r="AT321" i="34" s="1"/>
  <c r="L321" i="34"/>
  <c r="S321" i="34"/>
  <c r="N321" i="34"/>
  <c r="P321" i="34"/>
  <c r="AY319" i="34"/>
  <c r="AQ319" i="34"/>
  <c r="AI319" i="34"/>
  <c r="AJ319" i="34"/>
  <c r="AR318" i="34"/>
  <c r="AH318" i="34"/>
  <c r="BK309" i="34"/>
  <c r="AS312" i="34"/>
  <c r="BG308" i="34"/>
  <c r="BJ308" i="34" s="1"/>
  <c r="AX308" i="34"/>
  <c r="H315" i="34"/>
  <c r="AZ315" i="34" a="1"/>
  <c r="AZ315" i="34" s="1"/>
  <c r="BH315" i="34" a="1"/>
  <c r="BH315" i="34" s="1"/>
  <c r="BI315" i="34" s="1"/>
  <c r="BE315" i="34" a="1"/>
  <c r="BE315" i="34" s="1"/>
  <c r="BF315" i="34" s="1"/>
  <c r="AV314" i="34"/>
  <c r="AW314" i="34" s="1"/>
  <c r="AS316" i="34"/>
  <c r="A320" i="34"/>
  <c r="A439" i="65"/>
  <c r="A438" i="65"/>
  <c r="A440" i="65"/>
  <c r="A325" i="34"/>
  <c r="A324" i="34"/>
  <c r="AW437" i="65" l="1"/>
  <c r="AY321" i="34"/>
  <c r="BK308" i="34"/>
  <c r="AZ438" i="65"/>
  <c r="BF438" i="65"/>
  <c r="AN438" i="65"/>
  <c r="C438" i="65"/>
  <c r="D438" i="65"/>
  <c r="G438" i="65" s="1"/>
  <c r="AO438" i="65"/>
  <c r="E438" i="65"/>
  <c r="F438" i="65"/>
  <c r="R438" i="65"/>
  <c r="M438" i="65"/>
  <c r="Z438" i="65"/>
  <c r="I438" i="65"/>
  <c r="O438" i="65"/>
  <c r="AP438" i="65"/>
  <c r="AB438" i="65"/>
  <c r="K438" i="65"/>
  <c r="Q438" i="65"/>
  <c r="AD438" i="65"/>
  <c r="AA438" i="65"/>
  <c r="AC438" i="65"/>
  <c r="J438" i="65"/>
  <c r="L438" i="65"/>
  <c r="AT438" i="65" s="1"/>
  <c r="P438" i="65"/>
  <c r="S438" i="65"/>
  <c r="N438" i="65"/>
  <c r="H433" i="65"/>
  <c r="BC433" i="65" a="1"/>
  <c r="BC433" i="65" s="1"/>
  <c r="AX433" i="65" a="1"/>
  <c r="AX433" i="65" s="1"/>
  <c r="H434" i="65"/>
  <c r="AX434" i="65" a="1"/>
  <c r="AX434" i="65" s="1"/>
  <c r="BC434" i="65" a="1"/>
  <c r="BC434" i="65" s="1"/>
  <c r="BD434" i="65" s="1"/>
  <c r="BE434" i="65" s="1"/>
  <c r="AR437" i="65"/>
  <c r="AH437" i="65"/>
  <c r="AS434" i="65"/>
  <c r="AV436" i="65"/>
  <c r="AU436" i="65"/>
  <c r="BD429" i="65"/>
  <c r="BE429" i="65" s="1"/>
  <c r="AR435" i="65"/>
  <c r="AH435" i="65"/>
  <c r="H432" i="65"/>
  <c r="AS432" i="65" s="1"/>
  <c r="BC432" i="65" a="1"/>
  <c r="BC432" i="65" s="1"/>
  <c r="AX432" i="65" a="1"/>
  <c r="AX432" i="65" s="1"/>
  <c r="AQ437" i="65"/>
  <c r="AI437" i="65"/>
  <c r="AJ437" i="65"/>
  <c r="AQ436" i="65"/>
  <c r="AJ436" i="65"/>
  <c r="AI436" i="65"/>
  <c r="BA431" i="65"/>
  <c r="AY431" i="65"/>
  <c r="BB431" i="65" s="1"/>
  <c r="BA430" i="65"/>
  <c r="AY430" i="65"/>
  <c r="BB430" i="65" s="1"/>
  <c r="AU437" i="65"/>
  <c r="AV437" i="65"/>
  <c r="BD433" i="65"/>
  <c r="BE433" i="65" s="1"/>
  <c r="BD430" i="65"/>
  <c r="BE430" i="65" s="1"/>
  <c r="AW436" i="65"/>
  <c r="AJ435" i="65"/>
  <c r="AQ435" i="65"/>
  <c r="AI435" i="65"/>
  <c r="AN439" i="65"/>
  <c r="C439" i="65"/>
  <c r="D439" i="65"/>
  <c r="G439" i="65" s="1"/>
  <c r="AO439" i="65"/>
  <c r="E439" i="65"/>
  <c r="F439" i="65"/>
  <c r="M439" i="65"/>
  <c r="I439" i="65"/>
  <c r="Z439" i="65"/>
  <c r="R439" i="65"/>
  <c r="AP439" i="65"/>
  <c r="K439" i="65"/>
  <c r="AB439" i="65"/>
  <c r="O439" i="65"/>
  <c r="Q439" i="65"/>
  <c r="AD439" i="65"/>
  <c r="AA439" i="65"/>
  <c r="AC439" i="65"/>
  <c r="L439" i="65"/>
  <c r="AT439" i="65" s="1"/>
  <c r="J439" i="65"/>
  <c r="N439" i="65"/>
  <c r="S439" i="65"/>
  <c r="P439" i="65"/>
  <c r="BA429" i="65"/>
  <c r="AY429" i="65"/>
  <c r="BB429" i="65" s="1"/>
  <c r="AR436" i="65"/>
  <c r="AH436" i="65"/>
  <c r="AS433" i="65"/>
  <c r="AN440" i="65"/>
  <c r="C440" i="65"/>
  <c r="D440" i="65"/>
  <c r="G440" i="65" s="1"/>
  <c r="AO440" i="65"/>
  <c r="E440" i="65"/>
  <c r="F440" i="65"/>
  <c r="I440" i="65"/>
  <c r="Z440" i="65"/>
  <c r="R440" i="65"/>
  <c r="M440" i="65"/>
  <c r="O440" i="65"/>
  <c r="AP440" i="65"/>
  <c r="AB440" i="65"/>
  <c r="K440" i="65"/>
  <c r="Q440" i="65"/>
  <c r="AD440" i="65"/>
  <c r="AA440" i="65"/>
  <c r="AC440" i="65"/>
  <c r="L440" i="65"/>
  <c r="AT440" i="65" s="1"/>
  <c r="J440" i="65"/>
  <c r="S440" i="65"/>
  <c r="N440" i="65"/>
  <c r="P440" i="65"/>
  <c r="AU435" i="65"/>
  <c r="AV435" i="65"/>
  <c r="AW435" i="65"/>
  <c r="BB324" i="34"/>
  <c r="BL324" i="34"/>
  <c r="AN324" i="34"/>
  <c r="C324" i="34"/>
  <c r="D324" i="34"/>
  <c r="G324" i="34" s="1"/>
  <c r="AO324" i="34"/>
  <c r="E324" i="34"/>
  <c r="F324" i="34"/>
  <c r="M324" i="34"/>
  <c r="I324" i="34"/>
  <c r="AP324" i="34"/>
  <c r="Z324" i="34"/>
  <c r="R324" i="34"/>
  <c r="O324" i="34"/>
  <c r="K324" i="34"/>
  <c r="AB324" i="34"/>
  <c r="Q324" i="34"/>
  <c r="AD324" i="34"/>
  <c r="AA324" i="34"/>
  <c r="AC324" i="34"/>
  <c r="L324" i="34"/>
  <c r="J324" i="34"/>
  <c r="AT324" i="34" s="1"/>
  <c r="S324" i="34"/>
  <c r="N324" i="34"/>
  <c r="P324" i="34"/>
  <c r="AX316" i="34"/>
  <c r="BG316" i="34"/>
  <c r="BJ316" i="34" s="1"/>
  <c r="AR317" i="34"/>
  <c r="AH317" i="34"/>
  <c r="BG311" i="34"/>
  <c r="BJ311" i="34" s="1"/>
  <c r="AX311" i="34"/>
  <c r="AN325" i="34"/>
  <c r="C325" i="34"/>
  <c r="D325" i="34"/>
  <c r="G325" i="34" s="1"/>
  <c r="AO325" i="34"/>
  <c r="E325" i="34"/>
  <c r="F325" i="34"/>
  <c r="I325" i="34"/>
  <c r="M325" i="34"/>
  <c r="AP325" i="34"/>
  <c r="Z325" i="34"/>
  <c r="R325" i="34"/>
  <c r="O325" i="34"/>
  <c r="K325" i="34"/>
  <c r="AB325" i="34"/>
  <c r="Q325" i="34"/>
  <c r="AD325" i="34"/>
  <c r="AA325" i="34"/>
  <c r="AC325" i="34"/>
  <c r="J325" i="34"/>
  <c r="AT325" i="34" s="1"/>
  <c r="L325" i="34"/>
  <c r="S325" i="34"/>
  <c r="N325" i="34"/>
  <c r="P325" i="34"/>
  <c r="BC315" i="34"/>
  <c r="BA315" i="34"/>
  <c r="BD315" i="34" s="1"/>
  <c r="AR321" i="34"/>
  <c r="AH321" i="34"/>
  <c r="AY317" i="34"/>
  <c r="AJ317" i="34"/>
  <c r="AI317" i="34"/>
  <c r="AQ317" i="34"/>
  <c r="BK313" i="34"/>
  <c r="BG315" i="34"/>
  <c r="BJ315" i="34" s="1"/>
  <c r="AX315" i="34"/>
  <c r="H318" i="34"/>
  <c r="AZ318" i="34" a="1"/>
  <c r="AZ318" i="34" s="1"/>
  <c r="BE318" i="34" a="1"/>
  <c r="BE318" i="34" s="1"/>
  <c r="BF318" i="34" s="1"/>
  <c r="BH318" i="34" a="1"/>
  <c r="BH318" i="34" s="1"/>
  <c r="BI318" i="34" s="1"/>
  <c r="AI321" i="34"/>
  <c r="AJ321" i="34"/>
  <c r="AQ321" i="34"/>
  <c r="AR322" i="34"/>
  <c r="AH322" i="34"/>
  <c r="AV317" i="34"/>
  <c r="AW317" i="34" s="1"/>
  <c r="AN320" i="34"/>
  <c r="C320" i="34"/>
  <c r="D320" i="34"/>
  <c r="G320" i="34" s="1"/>
  <c r="AO320" i="34"/>
  <c r="E320" i="34"/>
  <c r="F320" i="34"/>
  <c r="M320" i="34"/>
  <c r="I320" i="34"/>
  <c r="AP320" i="34"/>
  <c r="AY320" i="34" s="1"/>
  <c r="Z320" i="34"/>
  <c r="R320" i="34"/>
  <c r="K320" i="34"/>
  <c r="AB320" i="34"/>
  <c r="O320" i="34"/>
  <c r="Q320" i="34"/>
  <c r="AD320" i="34"/>
  <c r="AA320" i="34"/>
  <c r="AC320" i="34"/>
  <c r="L320" i="34"/>
  <c r="J320" i="34"/>
  <c r="AT320" i="34" s="1"/>
  <c r="S320" i="34"/>
  <c r="N320" i="34"/>
  <c r="P320" i="34"/>
  <c r="H319" i="34"/>
  <c r="AZ319" i="34" a="1"/>
  <c r="AZ319" i="34" s="1"/>
  <c r="BE319" i="34" a="1"/>
  <c r="BE319" i="34" s="1"/>
  <c r="BF319" i="34" s="1"/>
  <c r="BH319" i="34" a="1"/>
  <c r="BH319" i="34" s="1"/>
  <c r="BC316" i="34"/>
  <c r="BA316" i="34"/>
  <c r="BD316" i="34" s="1"/>
  <c r="AQ322" i="34"/>
  <c r="AJ322" i="34"/>
  <c r="AI322" i="34"/>
  <c r="AS315" i="34"/>
  <c r="AV321" i="34"/>
  <c r="AW321" i="34" s="1"/>
  <c r="AV322" i="34"/>
  <c r="AW322" i="34" s="1"/>
  <c r="H314" i="34"/>
  <c r="BE314" i="34" a="1"/>
  <c r="BE314" i="34" s="1"/>
  <c r="BH314" i="34" a="1"/>
  <c r="BH314" i="34" s="1"/>
  <c r="AZ314" i="34" a="1"/>
  <c r="AZ314" i="34" s="1"/>
  <c r="AS318" i="34"/>
  <c r="BC311" i="34"/>
  <c r="BA311" i="34"/>
  <c r="BD311" i="34" s="1"/>
  <c r="BI319" i="34"/>
  <c r="AS314" i="34"/>
  <c r="BF311" i="34"/>
  <c r="A323" i="34"/>
  <c r="A441" i="65"/>
  <c r="A442" i="65"/>
  <c r="A443" i="65"/>
  <c r="A327" i="34"/>
  <c r="A328" i="34"/>
  <c r="AV439" i="65" l="1"/>
  <c r="AU439" i="65"/>
  <c r="H435" i="65"/>
  <c r="BC435" i="65" a="1"/>
  <c r="BC435" i="65" s="1"/>
  <c r="AX435" i="65" a="1"/>
  <c r="AX435" i="65" s="1"/>
  <c r="AR438" i="65"/>
  <c r="AH438" i="65"/>
  <c r="AV440" i="65"/>
  <c r="AU440" i="65"/>
  <c r="H436" i="65"/>
  <c r="AS436" i="65" s="1"/>
  <c r="AX436" i="65" a="1"/>
  <c r="AX436" i="65" s="1"/>
  <c r="BC436" i="65" a="1"/>
  <c r="BC436" i="65" s="1"/>
  <c r="BD436" i="65" s="1"/>
  <c r="BE436" i="65" s="1"/>
  <c r="AJ439" i="65"/>
  <c r="AQ439" i="65"/>
  <c r="AI439" i="65"/>
  <c r="H437" i="65"/>
  <c r="AS437" i="65" s="1"/>
  <c r="BC437" i="65" a="1"/>
  <c r="BC437" i="65" s="1"/>
  <c r="AX437" i="65" a="1"/>
  <c r="AX437" i="65" s="1"/>
  <c r="BF441" i="65"/>
  <c r="AZ441" i="65"/>
  <c r="AN441" i="65"/>
  <c r="C441" i="65"/>
  <c r="D441" i="65"/>
  <c r="G441" i="65" s="1"/>
  <c r="AO441" i="65"/>
  <c r="E441" i="65"/>
  <c r="F441" i="65"/>
  <c r="M441" i="65"/>
  <c r="R441" i="65"/>
  <c r="I441" i="65"/>
  <c r="Z441" i="65"/>
  <c r="AP441" i="65"/>
  <c r="AB441" i="65"/>
  <c r="O441" i="65"/>
  <c r="K441" i="65"/>
  <c r="Q441" i="65"/>
  <c r="AD441" i="65"/>
  <c r="AA441" i="65"/>
  <c r="AC441" i="65"/>
  <c r="L441" i="65"/>
  <c r="AT441" i="65" s="1"/>
  <c r="J441" i="65"/>
  <c r="S441" i="65"/>
  <c r="P441" i="65"/>
  <c r="N441" i="65"/>
  <c r="BD435" i="65"/>
  <c r="BE435" i="65" s="1"/>
  <c r="AI440" i="65"/>
  <c r="AQ440" i="65"/>
  <c r="AJ440" i="65"/>
  <c r="AN443" i="65"/>
  <c r="C443" i="65"/>
  <c r="D443" i="65"/>
  <c r="G443" i="65" s="1"/>
  <c r="AO443" i="65"/>
  <c r="E443" i="65"/>
  <c r="F443" i="65"/>
  <c r="M443" i="65"/>
  <c r="R443" i="65"/>
  <c r="I443" i="65"/>
  <c r="Z443" i="65"/>
  <c r="AP443" i="65"/>
  <c r="AB443" i="65"/>
  <c r="O443" i="65"/>
  <c r="K443" i="65"/>
  <c r="Q443" i="65"/>
  <c r="AD443" i="65"/>
  <c r="AA443" i="65"/>
  <c r="AC443" i="65"/>
  <c r="J443" i="65"/>
  <c r="L443" i="65"/>
  <c r="AT443" i="65" s="1"/>
  <c r="S443" i="65"/>
  <c r="N443" i="65"/>
  <c r="P443" i="65"/>
  <c r="AS435" i="65"/>
  <c r="BA432" i="65"/>
  <c r="AY432" i="65"/>
  <c r="BB432" i="65" s="1"/>
  <c r="BA433" i="65"/>
  <c r="AY433" i="65"/>
  <c r="BB433" i="65" s="1"/>
  <c r="AJ438" i="65"/>
  <c r="AI438" i="65"/>
  <c r="AQ438" i="65"/>
  <c r="BD432" i="65"/>
  <c r="BE432" i="65" s="1"/>
  <c r="AU438" i="65"/>
  <c r="AV438" i="65"/>
  <c r="AW440" i="65"/>
  <c r="BD437" i="65"/>
  <c r="BE437" i="65" s="1"/>
  <c r="AN442" i="65"/>
  <c r="C442" i="65"/>
  <c r="D442" i="65"/>
  <c r="G442" i="65" s="1"/>
  <c r="AO442" i="65"/>
  <c r="E442" i="65"/>
  <c r="F442" i="65"/>
  <c r="I442" i="65"/>
  <c r="Z442" i="65"/>
  <c r="M442" i="65"/>
  <c r="R442" i="65"/>
  <c r="K442" i="65"/>
  <c r="O442" i="65"/>
  <c r="AP442" i="65"/>
  <c r="AB442" i="65"/>
  <c r="Q442" i="65"/>
  <c r="AD442" i="65"/>
  <c r="AA442" i="65"/>
  <c r="AC442" i="65"/>
  <c r="L442" i="65"/>
  <c r="AT442" i="65" s="1"/>
  <c r="J442" i="65"/>
  <c r="S442" i="65"/>
  <c r="P442" i="65"/>
  <c r="N442" i="65"/>
  <c r="AR440" i="65"/>
  <c r="AH440" i="65"/>
  <c r="AW439" i="65"/>
  <c r="AR439" i="65"/>
  <c r="AH439" i="65"/>
  <c r="BA434" i="65"/>
  <c r="AY434" i="65"/>
  <c r="BB434" i="65" s="1"/>
  <c r="AW438" i="65"/>
  <c r="BF314" i="34"/>
  <c r="AV320" i="34"/>
  <c r="AW320" i="34" s="1"/>
  <c r="BC318" i="34"/>
  <c r="BA318" i="34"/>
  <c r="BD318" i="34" s="1"/>
  <c r="AR324" i="34"/>
  <c r="AH324" i="34"/>
  <c r="BG314" i="34"/>
  <c r="AX314" i="34"/>
  <c r="BC319" i="34"/>
  <c r="BA319" i="34"/>
  <c r="BD319" i="34" s="1"/>
  <c r="BG318" i="34"/>
  <c r="BJ318" i="34" s="1"/>
  <c r="BK318" i="34" s="1"/>
  <c r="AX318" i="34"/>
  <c r="H321" i="34"/>
  <c r="AS321" i="34" s="1"/>
  <c r="BH321" i="34" a="1"/>
  <c r="BH321" i="34" s="1"/>
  <c r="BE321" i="34" a="1"/>
  <c r="BE321" i="34" s="1"/>
  <c r="BF321" i="34" s="1"/>
  <c r="AZ321" i="34" a="1"/>
  <c r="AZ321" i="34" s="1"/>
  <c r="AR325" i="34"/>
  <c r="AH325" i="34"/>
  <c r="AY324" i="34"/>
  <c r="AI324" i="34"/>
  <c r="AQ324" i="34"/>
  <c r="AJ324" i="34"/>
  <c r="AN323" i="34"/>
  <c r="C323" i="34"/>
  <c r="D323" i="34"/>
  <c r="G323" i="34" s="1"/>
  <c r="AO323" i="34"/>
  <c r="E323" i="34"/>
  <c r="F323" i="34"/>
  <c r="M323" i="34"/>
  <c r="I323" i="34"/>
  <c r="AP323" i="34"/>
  <c r="R323" i="34"/>
  <c r="Z323" i="34"/>
  <c r="AB323" i="34"/>
  <c r="O323" i="34"/>
  <c r="K323" i="34"/>
  <c r="Q323" i="34"/>
  <c r="AD323" i="34"/>
  <c r="AA323" i="34"/>
  <c r="AC323" i="34"/>
  <c r="L323" i="34"/>
  <c r="J323" i="34"/>
  <c r="AT323" i="34" s="1"/>
  <c r="S323" i="34"/>
  <c r="N323" i="34"/>
  <c r="P323" i="34"/>
  <c r="BG319" i="34"/>
  <c r="BJ319" i="34" s="1"/>
  <c r="BK319" i="34" s="1"/>
  <c r="AX319" i="34"/>
  <c r="H322" i="34"/>
  <c r="BE322" i="34" a="1"/>
  <c r="BE322" i="34" s="1"/>
  <c r="BF322" i="34" s="1"/>
  <c r="BH322" i="34" a="1"/>
  <c r="BH322" i="34" s="1"/>
  <c r="BI322" i="34" s="1"/>
  <c r="AZ322" i="34" a="1"/>
  <c r="AZ322" i="34" s="1"/>
  <c r="AY325" i="34"/>
  <c r="AJ325" i="34"/>
  <c r="AI325" i="34"/>
  <c r="AQ325" i="34"/>
  <c r="BK316" i="34"/>
  <c r="AV324" i="34"/>
  <c r="AW324" i="34" s="1"/>
  <c r="AN328" i="34"/>
  <c r="C328" i="34"/>
  <c r="D328" i="34"/>
  <c r="G328" i="34" s="1"/>
  <c r="AO328" i="34"/>
  <c r="E328" i="34"/>
  <c r="F328" i="34"/>
  <c r="M328" i="34"/>
  <c r="I328" i="34"/>
  <c r="AP328" i="34"/>
  <c r="Z328" i="34"/>
  <c r="R328" i="34"/>
  <c r="O328" i="34"/>
  <c r="K328" i="34"/>
  <c r="AB328" i="34"/>
  <c r="Q328" i="34"/>
  <c r="AD328" i="34"/>
  <c r="AA328" i="34"/>
  <c r="AC328" i="34"/>
  <c r="J328" i="34"/>
  <c r="AT328" i="34" s="1"/>
  <c r="L328" i="34"/>
  <c r="P328" i="34"/>
  <c r="N328" i="34"/>
  <c r="S328" i="34"/>
  <c r="BL327" i="34"/>
  <c r="BB327" i="34"/>
  <c r="AN327" i="34"/>
  <c r="C327" i="34"/>
  <c r="D327" i="34"/>
  <c r="G327" i="34" s="1"/>
  <c r="AO327" i="34"/>
  <c r="E327" i="34"/>
  <c r="F327" i="34"/>
  <c r="I327" i="34"/>
  <c r="M327" i="34"/>
  <c r="AP327" i="34"/>
  <c r="Z327" i="34"/>
  <c r="R327" i="34"/>
  <c r="O327" i="34"/>
  <c r="K327" i="34"/>
  <c r="AB327" i="34"/>
  <c r="Q327" i="34"/>
  <c r="AD327" i="34"/>
  <c r="AA327" i="34"/>
  <c r="AC327" i="34"/>
  <c r="L327" i="34"/>
  <c r="J327" i="34"/>
  <c r="AT327" i="34" s="1"/>
  <c r="P327" i="34"/>
  <c r="S327" i="34"/>
  <c r="N327" i="34"/>
  <c r="AS319" i="34"/>
  <c r="BK315" i="34"/>
  <c r="BK311" i="34"/>
  <c r="H317" i="34"/>
  <c r="BE317" i="34" a="1"/>
  <c r="BE317" i="34" s="1"/>
  <c r="AZ317" i="34" a="1"/>
  <c r="AZ317" i="34" s="1"/>
  <c r="BH317" i="34" a="1"/>
  <c r="BH317" i="34" s="1"/>
  <c r="BI317" i="34" s="1"/>
  <c r="BC314" i="34"/>
  <c r="BA314" i="34"/>
  <c r="BD314" i="34" s="1"/>
  <c r="BI321" i="34"/>
  <c r="AR320" i="34"/>
  <c r="AH320" i="34"/>
  <c r="BI314" i="34"/>
  <c r="AV325" i="34"/>
  <c r="AW325" i="34" s="1"/>
  <c r="AS322" i="34"/>
  <c r="AQ320" i="34"/>
  <c r="AI320" i="34"/>
  <c r="AJ320" i="34"/>
  <c r="A326" i="34"/>
  <c r="A446" i="65"/>
  <c r="A445" i="65"/>
  <c r="A444" i="65"/>
  <c r="A330" i="34"/>
  <c r="A331" i="34"/>
  <c r="AY327" i="34" l="1"/>
  <c r="AY328" i="34"/>
  <c r="H440" i="65"/>
  <c r="AX440" i="65" a="1"/>
  <c r="AX440" i="65" s="1"/>
  <c r="BC440" i="65" a="1"/>
  <c r="BC440" i="65" s="1"/>
  <c r="BD440" i="65" s="1"/>
  <c r="BE440" i="65" s="1"/>
  <c r="BF444" i="65"/>
  <c r="AZ444" i="65"/>
  <c r="AN444" i="65"/>
  <c r="C444" i="65"/>
  <c r="D444" i="65"/>
  <c r="G444" i="65" s="1"/>
  <c r="AO444" i="65"/>
  <c r="E444" i="65"/>
  <c r="F444" i="65"/>
  <c r="I444" i="65"/>
  <c r="M444" i="65"/>
  <c r="R444" i="65"/>
  <c r="Z444" i="65"/>
  <c r="O444" i="65"/>
  <c r="K444" i="65"/>
  <c r="AP444" i="65"/>
  <c r="AB444" i="65"/>
  <c r="Q444" i="65"/>
  <c r="AD444" i="65"/>
  <c r="AA444" i="65"/>
  <c r="AC444" i="65"/>
  <c r="J444" i="65"/>
  <c r="L444" i="65"/>
  <c r="AT444" i="65" s="1"/>
  <c r="S444" i="65"/>
  <c r="P444" i="65"/>
  <c r="N444" i="65"/>
  <c r="AS440" i="65"/>
  <c r="AQ441" i="65"/>
  <c r="AI441" i="65"/>
  <c r="AJ441" i="65"/>
  <c r="H439" i="65"/>
  <c r="AS439" i="65" s="1"/>
  <c r="AX439" i="65" a="1"/>
  <c r="AX439" i="65" s="1"/>
  <c r="BC439" i="65" a="1"/>
  <c r="BC439" i="65" s="1"/>
  <c r="BD439" i="65" s="1"/>
  <c r="BE439" i="65" s="1"/>
  <c r="AN445" i="65"/>
  <c r="C445" i="65"/>
  <c r="D445" i="65"/>
  <c r="G445" i="65" s="1"/>
  <c r="AO445" i="65"/>
  <c r="E445" i="65"/>
  <c r="F445" i="65"/>
  <c r="R445" i="65"/>
  <c r="I445" i="65"/>
  <c r="Z445" i="65"/>
  <c r="M445" i="65"/>
  <c r="O445" i="65"/>
  <c r="AP445" i="65"/>
  <c r="K445" i="65"/>
  <c r="AB445" i="65"/>
  <c r="Q445" i="65"/>
  <c r="AD445" i="65"/>
  <c r="AA445" i="65"/>
  <c r="AC445" i="65"/>
  <c r="L445" i="65"/>
  <c r="AT445" i="65" s="1"/>
  <c r="J445" i="65"/>
  <c r="S445" i="65"/>
  <c r="N445" i="65"/>
  <c r="P445" i="65"/>
  <c r="AQ443" i="65"/>
  <c r="AJ443" i="65"/>
  <c r="AI443" i="65"/>
  <c r="AS438" i="65"/>
  <c r="AU443" i="65"/>
  <c r="AV443" i="65"/>
  <c r="AV441" i="65"/>
  <c r="AU441" i="65"/>
  <c r="BA436" i="65"/>
  <c r="AY436" i="65"/>
  <c r="BB436" i="65" s="1"/>
  <c r="H438" i="65"/>
  <c r="AX438" i="65" a="1"/>
  <c r="AX438" i="65" s="1"/>
  <c r="BC438" i="65" a="1"/>
  <c r="BC438" i="65" s="1"/>
  <c r="AN446" i="65"/>
  <c r="C446" i="65"/>
  <c r="D446" i="65"/>
  <c r="G446" i="65" s="1"/>
  <c r="AO446" i="65"/>
  <c r="E446" i="65"/>
  <c r="F446" i="65"/>
  <c r="Z446" i="65"/>
  <c r="I446" i="65"/>
  <c r="M446" i="65"/>
  <c r="R446" i="65"/>
  <c r="O446" i="65"/>
  <c r="K446" i="65"/>
  <c r="AP446" i="65"/>
  <c r="AB446" i="65"/>
  <c r="Q446" i="65"/>
  <c r="AD446" i="65"/>
  <c r="AA446" i="65"/>
  <c r="AC446" i="65"/>
  <c r="L446" i="65"/>
  <c r="AT446" i="65" s="1"/>
  <c r="J446" i="65"/>
  <c r="S446" i="65"/>
  <c r="N446" i="65"/>
  <c r="P446" i="65"/>
  <c r="AU442" i="65"/>
  <c r="AV442" i="65"/>
  <c r="AW442" i="65"/>
  <c r="AI442" i="65"/>
  <c r="AJ442" i="65"/>
  <c r="AQ442" i="65"/>
  <c r="BA437" i="65"/>
  <c r="AY437" i="65"/>
  <c r="BB437" i="65" s="1"/>
  <c r="AR442" i="65"/>
  <c r="AH442" i="65"/>
  <c r="AW441" i="65"/>
  <c r="AR441" i="65"/>
  <c r="AH441" i="65"/>
  <c r="AW443" i="65"/>
  <c r="AR443" i="65"/>
  <c r="AH443" i="65"/>
  <c r="BA435" i="65"/>
  <c r="AY435" i="65"/>
  <c r="BB435" i="65" s="1"/>
  <c r="BG317" i="34"/>
  <c r="BJ317" i="34" s="1"/>
  <c r="AX317" i="34"/>
  <c r="AV327" i="34"/>
  <c r="AW327" i="34" s="1"/>
  <c r="AQ328" i="34"/>
  <c r="AJ328" i="34"/>
  <c r="AI328" i="34"/>
  <c r="BC322" i="34"/>
  <c r="BA322" i="34"/>
  <c r="BD322" i="34" s="1"/>
  <c r="H320" i="34"/>
  <c r="AS320" i="34" s="1"/>
  <c r="BH320" i="34" a="1"/>
  <c r="BH320" i="34" s="1"/>
  <c r="BI320" i="34" s="1"/>
  <c r="BE320" i="34" a="1"/>
  <c r="BE320" i="34" s="1"/>
  <c r="AZ320" i="34" a="1"/>
  <c r="AZ320" i="34" s="1"/>
  <c r="AR323" i="34"/>
  <c r="AH323" i="34"/>
  <c r="BC321" i="34"/>
  <c r="BA321" i="34"/>
  <c r="BD321" i="34" s="1"/>
  <c r="AJ327" i="34"/>
  <c r="AI327" i="34"/>
  <c r="AQ327" i="34"/>
  <c r="AR328" i="34"/>
  <c r="AH328" i="34"/>
  <c r="AY323" i="34"/>
  <c r="AJ323" i="34"/>
  <c r="AQ323" i="34"/>
  <c r="AI323" i="34"/>
  <c r="BJ314" i="34"/>
  <c r="BK314" i="34" s="1"/>
  <c r="AN326" i="34"/>
  <c r="C326" i="34"/>
  <c r="D326" i="34"/>
  <c r="G326" i="34" s="1"/>
  <c r="AO326" i="34"/>
  <c r="E326" i="34"/>
  <c r="F326" i="34"/>
  <c r="M326" i="34"/>
  <c r="I326" i="34"/>
  <c r="AP326" i="34"/>
  <c r="Z326" i="34"/>
  <c r="R326" i="34"/>
  <c r="K326" i="34"/>
  <c r="AB326" i="34"/>
  <c r="O326" i="34"/>
  <c r="Q326" i="34"/>
  <c r="AD326" i="34"/>
  <c r="AA326" i="34"/>
  <c r="AC326" i="34"/>
  <c r="L326" i="34"/>
  <c r="J326" i="34"/>
  <c r="AT326" i="34" s="1"/>
  <c r="S326" i="34"/>
  <c r="N326" i="34"/>
  <c r="P326" i="34"/>
  <c r="AN331" i="34"/>
  <c r="C331" i="34"/>
  <c r="D331" i="34"/>
  <c r="G331" i="34" s="1"/>
  <c r="AO331" i="34"/>
  <c r="E331" i="34"/>
  <c r="F331" i="34"/>
  <c r="M331" i="34"/>
  <c r="I331" i="34"/>
  <c r="AP331" i="34"/>
  <c r="Z331" i="34"/>
  <c r="R331" i="34"/>
  <c r="O331" i="34"/>
  <c r="K331" i="34"/>
  <c r="AB331" i="34"/>
  <c r="Q331" i="34"/>
  <c r="AD331" i="34"/>
  <c r="AA331" i="34"/>
  <c r="AC331" i="34"/>
  <c r="L331" i="34"/>
  <c r="J331" i="34"/>
  <c r="AT331" i="34" s="1"/>
  <c r="N331" i="34"/>
  <c r="S331" i="34"/>
  <c r="P331" i="34"/>
  <c r="BG322" i="34"/>
  <c r="BJ322" i="34" s="1"/>
  <c r="BK322" i="34" s="1"/>
  <c r="AX322" i="34"/>
  <c r="AV323" i="34"/>
  <c r="AW323" i="34" s="1"/>
  <c r="BC317" i="34"/>
  <c r="BA317" i="34"/>
  <c r="BD317" i="34" s="1"/>
  <c r="AR327" i="34"/>
  <c r="AH327" i="34"/>
  <c r="H325" i="34"/>
  <c r="AZ325" i="34" a="1"/>
  <c r="AZ325" i="34" s="1"/>
  <c r="BH325" i="34" a="1"/>
  <c r="BH325" i="34" s="1"/>
  <c r="BI325" i="34" s="1"/>
  <c r="BE325" i="34" a="1"/>
  <c r="BE325" i="34" s="1"/>
  <c r="BF325" i="34" s="1"/>
  <c r="BG321" i="34"/>
  <c r="BJ321" i="34" s="1"/>
  <c r="BK321" i="34" s="1"/>
  <c r="AX321" i="34"/>
  <c r="AS317" i="34"/>
  <c r="BB330" i="34"/>
  <c r="BL330" i="34"/>
  <c r="AN330" i="34"/>
  <c r="C330" i="34"/>
  <c r="D330" i="34"/>
  <c r="G330" i="34" s="1"/>
  <c r="AO330" i="34"/>
  <c r="E330" i="34"/>
  <c r="F330" i="34"/>
  <c r="M330" i="34"/>
  <c r="I330" i="34"/>
  <c r="AP330" i="34"/>
  <c r="AY330" i="34" s="1"/>
  <c r="Z330" i="34"/>
  <c r="R330" i="34"/>
  <c r="AB330" i="34"/>
  <c r="O330" i="34"/>
  <c r="K330" i="34"/>
  <c r="Q330" i="34"/>
  <c r="AD330" i="34"/>
  <c r="AA330" i="34"/>
  <c r="AC330" i="34"/>
  <c r="J330" i="34"/>
  <c r="AT330" i="34" s="1"/>
  <c r="L330" i="34"/>
  <c r="S330" i="34"/>
  <c r="N330" i="34"/>
  <c r="P330" i="34"/>
  <c r="BF317" i="34"/>
  <c r="AV328" i="34"/>
  <c r="AW328" i="34" s="1"/>
  <c r="H324" i="34"/>
  <c r="BE324" i="34" a="1"/>
  <c r="BE324" i="34" s="1"/>
  <c r="BF324" i="34" s="1"/>
  <c r="BH324" i="34" a="1"/>
  <c r="BH324" i="34" s="1"/>
  <c r="BI324" i="34" s="1"/>
  <c r="AZ324" i="34" a="1"/>
  <c r="AZ324" i="34" s="1"/>
  <c r="A329" i="34"/>
  <c r="A449" i="65"/>
  <c r="A448" i="65"/>
  <c r="A447" i="65"/>
  <c r="A334" i="34"/>
  <c r="A333" i="34"/>
  <c r="AZ447" i="65" l="1"/>
  <c r="BF447" i="65"/>
  <c r="AN447" i="65"/>
  <c r="C447" i="65"/>
  <c r="D447" i="65"/>
  <c r="G447" i="65" s="1"/>
  <c r="AO447" i="65"/>
  <c r="E447" i="65"/>
  <c r="F447" i="65"/>
  <c r="R447" i="65"/>
  <c r="M447" i="65"/>
  <c r="I447" i="65"/>
  <c r="Z447" i="65"/>
  <c r="AP447" i="65"/>
  <c r="AB447" i="65"/>
  <c r="K447" i="65"/>
  <c r="O447" i="65"/>
  <c r="Q447" i="65"/>
  <c r="AD447" i="65"/>
  <c r="AA447" i="65"/>
  <c r="AC447" i="65"/>
  <c r="J447" i="65"/>
  <c r="L447" i="65"/>
  <c r="AT447" i="65" s="1"/>
  <c r="P447" i="65"/>
  <c r="N447" i="65"/>
  <c r="S447" i="65"/>
  <c r="H441" i="65"/>
  <c r="BC441" i="65" a="1"/>
  <c r="BC441" i="65" s="1"/>
  <c r="AX441" i="65" a="1"/>
  <c r="AX441" i="65" s="1"/>
  <c r="AR444" i="65"/>
  <c r="AH444" i="65"/>
  <c r="BD441" i="65"/>
  <c r="BE441" i="65" s="1"/>
  <c r="AN448" i="65"/>
  <c r="C448" i="65"/>
  <c r="D448" i="65"/>
  <c r="G448" i="65" s="1"/>
  <c r="AO448" i="65"/>
  <c r="E448" i="65"/>
  <c r="F448" i="65"/>
  <c r="M448" i="65"/>
  <c r="Z448" i="65"/>
  <c r="R448" i="65"/>
  <c r="I448" i="65"/>
  <c r="K448" i="65"/>
  <c r="AP448" i="65"/>
  <c r="AW448" i="65" s="1"/>
  <c r="AB448" i="65"/>
  <c r="O448" i="65"/>
  <c r="Q448" i="65"/>
  <c r="AD448" i="65"/>
  <c r="AA448" i="65"/>
  <c r="AC448" i="65"/>
  <c r="L448" i="65"/>
  <c r="AT448" i="65" s="1"/>
  <c r="J448" i="65"/>
  <c r="N448" i="65"/>
  <c r="P448" i="65"/>
  <c r="S448" i="65"/>
  <c r="H443" i="65"/>
  <c r="BC443" i="65" a="1"/>
  <c r="BC443" i="65" s="1"/>
  <c r="AX443" i="65" a="1"/>
  <c r="AX443" i="65" s="1"/>
  <c r="AJ446" i="65"/>
  <c r="AI446" i="65"/>
  <c r="AQ446" i="65"/>
  <c r="H442" i="65"/>
  <c r="AX442" i="65" a="1"/>
  <c r="AX442" i="65" s="1"/>
  <c r="BC442" i="65" a="1"/>
  <c r="BC442" i="65" s="1"/>
  <c r="BD438" i="65"/>
  <c r="BE438" i="65" s="1"/>
  <c r="AU446" i="65"/>
  <c r="AV446" i="65"/>
  <c r="AW446" i="65"/>
  <c r="AS443" i="65"/>
  <c r="AU445" i="65"/>
  <c r="AV445" i="65"/>
  <c r="AW445" i="65"/>
  <c r="AS442" i="65"/>
  <c r="AR446" i="65"/>
  <c r="AH446" i="65"/>
  <c r="BD443" i="65"/>
  <c r="BE443" i="65" s="1"/>
  <c r="AR445" i="65"/>
  <c r="AH445" i="65"/>
  <c r="AS441" i="65"/>
  <c r="AU444" i="65"/>
  <c r="AV444" i="65"/>
  <c r="BA438" i="65"/>
  <c r="AY438" i="65"/>
  <c r="BB438" i="65" s="1"/>
  <c r="BA439" i="65"/>
  <c r="AY439" i="65"/>
  <c r="BB439" i="65" s="1"/>
  <c r="AW444" i="65"/>
  <c r="AJ444" i="65"/>
  <c r="AI444" i="65"/>
  <c r="AQ444" i="65"/>
  <c r="BA440" i="65"/>
  <c r="AY440" i="65"/>
  <c r="BB440" i="65" s="1"/>
  <c r="AJ445" i="65"/>
  <c r="AI445" i="65"/>
  <c r="AQ445" i="65"/>
  <c r="AN449" i="65"/>
  <c r="C449" i="65"/>
  <c r="D449" i="65"/>
  <c r="G449" i="65" s="1"/>
  <c r="AO449" i="65"/>
  <c r="E449" i="65"/>
  <c r="F449" i="65"/>
  <c r="R449" i="65"/>
  <c r="I449" i="65"/>
  <c r="Z449" i="65"/>
  <c r="M449" i="65"/>
  <c r="O449" i="65"/>
  <c r="AP449" i="65"/>
  <c r="AB449" i="65"/>
  <c r="K449" i="65"/>
  <c r="Q449" i="65"/>
  <c r="AD449" i="65"/>
  <c r="AA449" i="65"/>
  <c r="AC449" i="65"/>
  <c r="L449" i="65"/>
  <c r="AT449" i="65" s="1"/>
  <c r="J449" i="65"/>
  <c r="S449" i="65"/>
  <c r="N449" i="65"/>
  <c r="P449" i="65"/>
  <c r="AJ330" i="34"/>
  <c r="AQ330" i="34"/>
  <c r="AI330" i="34"/>
  <c r="BC325" i="34"/>
  <c r="BA325" i="34"/>
  <c r="BD325" i="34" s="1"/>
  <c r="AJ331" i="34"/>
  <c r="AI331" i="34"/>
  <c r="AQ331" i="34"/>
  <c r="AV326" i="34"/>
  <c r="AW326" i="34" s="1"/>
  <c r="BC320" i="34"/>
  <c r="BA320" i="34"/>
  <c r="BD320" i="34" s="1"/>
  <c r="BG324" i="34"/>
  <c r="BJ324" i="34" s="1"/>
  <c r="AX324" i="34"/>
  <c r="AN329" i="34"/>
  <c r="C329" i="34"/>
  <c r="D329" i="34"/>
  <c r="G329" i="34" s="1"/>
  <c r="AO329" i="34"/>
  <c r="E329" i="34"/>
  <c r="F329" i="34"/>
  <c r="M329" i="34"/>
  <c r="I329" i="34"/>
  <c r="AP329" i="34"/>
  <c r="AY329" i="34" s="1"/>
  <c r="Z329" i="34"/>
  <c r="R329" i="34"/>
  <c r="O329" i="34"/>
  <c r="K329" i="34"/>
  <c r="AB329" i="34"/>
  <c r="Q329" i="34"/>
  <c r="AD329" i="34"/>
  <c r="AA329" i="34"/>
  <c r="AC329" i="34"/>
  <c r="L329" i="34"/>
  <c r="J329" i="34"/>
  <c r="AT329" i="34" s="1"/>
  <c r="P329" i="34"/>
  <c r="S329" i="34"/>
  <c r="N329" i="34"/>
  <c r="AN334" i="34"/>
  <c r="C334" i="34"/>
  <c r="D334" i="34"/>
  <c r="G334" i="34" s="1"/>
  <c r="AO334" i="34"/>
  <c r="E334" i="34"/>
  <c r="F334" i="34"/>
  <c r="M334" i="34"/>
  <c r="I334" i="34"/>
  <c r="Z334" i="34"/>
  <c r="AP334" i="34"/>
  <c r="R334" i="34"/>
  <c r="O334" i="34"/>
  <c r="K334" i="34"/>
  <c r="AB334" i="34"/>
  <c r="Q334" i="34"/>
  <c r="AD334" i="34"/>
  <c r="AA334" i="34"/>
  <c r="AC334" i="34"/>
  <c r="J334" i="34"/>
  <c r="AT334" i="34" s="1"/>
  <c r="L334" i="34"/>
  <c r="S334" i="34"/>
  <c r="P334" i="34"/>
  <c r="N334" i="34"/>
  <c r="AX325" i="34"/>
  <c r="BG325" i="34"/>
  <c r="BJ325" i="34" s="1"/>
  <c r="H327" i="34"/>
  <c r="BH327" i="34" a="1"/>
  <c r="BH327" i="34" s="1"/>
  <c r="BE327" i="34" a="1"/>
  <c r="BE327" i="34" s="1"/>
  <c r="BF327" i="34" s="1"/>
  <c r="AZ327" i="34" a="1"/>
  <c r="AZ327" i="34" s="1"/>
  <c r="BF320" i="34"/>
  <c r="BC324" i="34"/>
  <c r="BA324" i="34"/>
  <c r="BD324" i="34" s="1"/>
  <c r="AV330" i="34"/>
  <c r="AW330" i="34" s="1"/>
  <c r="AS324" i="34"/>
  <c r="AR331" i="34"/>
  <c r="AH331" i="34"/>
  <c r="AI326" i="34"/>
  <c r="AQ326" i="34"/>
  <c r="AJ326" i="34"/>
  <c r="H328" i="34"/>
  <c r="AZ328" i="34" a="1"/>
  <c r="AZ328" i="34" s="1"/>
  <c r="BE328" i="34" a="1"/>
  <c r="BE328" i="34" s="1"/>
  <c r="BF328" i="34" s="1"/>
  <c r="BH328" i="34" a="1"/>
  <c r="BH328" i="34" s="1"/>
  <c r="BI328" i="34" s="1"/>
  <c r="AS325" i="34"/>
  <c r="AY331" i="34"/>
  <c r="H323" i="34"/>
  <c r="AS323" i="34" s="1"/>
  <c r="BH323" i="34" a="1"/>
  <c r="BH323" i="34" s="1"/>
  <c r="AZ323" i="34" a="1"/>
  <c r="AZ323" i="34" s="1"/>
  <c r="BE323" i="34" a="1"/>
  <c r="BE323" i="34" s="1"/>
  <c r="BG320" i="34"/>
  <c r="BJ320" i="34" s="1"/>
  <c r="BK320" i="34" s="1"/>
  <c r="AX320" i="34"/>
  <c r="BK317" i="34"/>
  <c r="AV331" i="34"/>
  <c r="AW331" i="34" s="1"/>
  <c r="AR326" i="34"/>
  <c r="AH326" i="34"/>
  <c r="BI327" i="34"/>
  <c r="BL333" i="34"/>
  <c r="BB333" i="34"/>
  <c r="AN333" i="34"/>
  <c r="C333" i="34"/>
  <c r="D333" i="34"/>
  <c r="G333" i="34" s="1"/>
  <c r="AO333" i="34"/>
  <c r="E333" i="34"/>
  <c r="F333" i="34"/>
  <c r="M333" i="34"/>
  <c r="I333" i="34"/>
  <c r="Z333" i="34"/>
  <c r="AP333" i="34"/>
  <c r="R333" i="34"/>
  <c r="O333" i="34"/>
  <c r="K333" i="34"/>
  <c r="AB333" i="34"/>
  <c r="Q333" i="34"/>
  <c r="AD333" i="34"/>
  <c r="AA333" i="34"/>
  <c r="AC333" i="34"/>
  <c r="J333" i="34"/>
  <c r="AT333" i="34" s="1"/>
  <c r="L333" i="34"/>
  <c r="S333" i="34"/>
  <c r="N333" i="34"/>
  <c r="P333" i="34"/>
  <c r="AR330" i="34"/>
  <c r="AH330" i="34"/>
  <c r="AY326" i="34"/>
  <c r="A332" i="34"/>
  <c r="A452" i="65"/>
  <c r="A450" i="65"/>
  <c r="A451" i="65"/>
  <c r="A337" i="34"/>
  <c r="A336" i="34"/>
  <c r="AY333" i="34" l="1"/>
  <c r="AY334" i="34"/>
  <c r="BF450" i="65"/>
  <c r="AZ450" i="65"/>
  <c r="AN450" i="65"/>
  <c r="C450" i="65"/>
  <c r="D450" i="65"/>
  <c r="G450" i="65" s="1"/>
  <c r="AO450" i="65"/>
  <c r="E450" i="65"/>
  <c r="F450" i="65"/>
  <c r="R450" i="65"/>
  <c r="M450" i="65"/>
  <c r="Z450" i="65"/>
  <c r="I450" i="65"/>
  <c r="AP450" i="65"/>
  <c r="AB450" i="65"/>
  <c r="O450" i="65"/>
  <c r="K450" i="65"/>
  <c r="Q450" i="65"/>
  <c r="AD450" i="65"/>
  <c r="AA450" i="65"/>
  <c r="AC450" i="65"/>
  <c r="L450" i="65"/>
  <c r="AT450" i="65" s="1"/>
  <c r="J450" i="65"/>
  <c r="S450" i="65"/>
  <c r="N450" i="65"/>
  <c r="P450" i="65"/>
  <c r="BA442" i="65"/>
  <c r="AY442" i="65"/>
  <c r="BB442" i="65" s="1"/>
  <c r="BA443" i="65"/>
  <c r="AY443" i="65"/>
  <c r="BB443" i="65" s="1"/>
  <c r="AN452" i="65"/>
  <c r="C452" i="65"/>
  <c r="D452" i="65"/>
  <c r="G452" i="65" s="1"/>
  <c r="AO452" i="65"/>
  <c r="E452" i="65"/>
  <c r="F452" i="65"/>
  <c r="R452" i="65"/>
  <c r="M452" i="65"/>
  <c r="Z452" i="65"/>
  <c r="I452" i="65"/>
  <c r="O452" i="65"/>
  <c r="AP452" i="65"/>
  <c r="AB452" i="65"/>
  <c r="K452" i="65"/>
  <c r="Q452" i="65"/>
  <c r="AD452" i="65"/>
  <c r="AA452" i="65"/>
  <c r="AC452" i="65"/>
  <c r="L452" i="65"/>
  <c r="AT452" i="65" s="1"/>
  <c r="J452" i="65"/>
  <c r="S452" i="65"/>
  <c r="P452" i="65"/>
  <c r="N452" i="65"/>
  <c r="AS444" i="65"/>
  <c r="BD442" i="65"/>
  <c r="BE442" i="65" s="1"/>
  <c r="AV448" i="65"/>
  <c r="AU448" i="65"/>
  <c r="AI448" i="65"/>
  <c r="AJ448" i="65"/>
  <c r="AQ448" i="65"/>
  <c r="H444" i="65"/>
  <c r="AX444" i="65" a="1"/>
  <c r="AX444" i="65" s="1"/>
  <c r="BC444" i="65" a="1"/>
  <c r="BC444" i="65" s="1"/>
  <c r="AW447" i="65"/>
  <c r="AR447" i="65"/>
  <c r="AH447" i="65"/>
  <c r="H446" i="65"/>
  <c r="AS446" i="65" s="1"/>
  <c r="BC446" i="65" a="1"/>
  <c r="BC446" i="65" s="1"/>
  <c r="AX446" i="65" a="1"/>
  <c r="AX446" i="65" s="1"/>
  <c r="AW449" i="65"/>
  <c r="BD446" i="65"/>
  <c r="BE446" i="65" s="1"/>
  <c r="AR448" i="65"/>
  <c r="AH448" i="65"/>
  <c r="AQ447" i="65"/>
  <c r="AJ447" i="65"/>
  <c r="AI447" i="65"/>
  <c r="AU449" i="65"/>
  <c r="AV449" i="65"/>
  <c r="AJ449" i="65"/>
  <c r="AI449" i="65"/>
  <c r="AQ449" i="65"/>
  <c r="AN451" i="65"/>
  <c r="C451" i="65"/>
  <c r="D451" i="65"/>
  <c r="G451" i="65" s="1"/>
  <c r="AO451" i="65"/>
  <c r="E451" i="65"/>
  <c r="F451" i="65"/>
  <c r="I451" i="65"/>
  <c r="R451" i="65"/>
  <c r="Z451" i="65"/>
  <c r="M451" i="65"/>
  <c r="O451" i="65"/>
  <c r="K451" i="65"/>
  <c r="AP451" i="65"/>
  <c r="AB451" i="65"/>
  <c r="Q451" i="65"/>
  <c r="AD451" i="65"/>
  <c r="AA451" i="65"/>
  <c r="AC451" i="65"/>
  <c r="L451" i="65"/>
  <c r="AT451" i="65" s="1"/>
  <c r="J451" i="65"/>
  <c r="S451" i="65"/>
  <c r="N451" i="65"/>
  <c r="P451" i="65"/>
  <c r="AR449" i="65"/>
  <c r="AH449" i="65"/>
  <c r="BD444" i="65"/>
  <c r="BE444" i="65" s="1"/>
  <c r="H445" i="65"/>
  <c r="AS445" i="65" s="1"/>
  <c r="BC445" i="65" a="1"/>
  <c r="BC445" i="65" s="1"/>
  <c r="AX445" i="65" a="1"/>
  <c r="AX445" i="65" s="1"/>
  <c r="BA441" i="65"/>
  <c r="AY441" i="65"/>
  <c r="BB441" i="65" s="1"/>
  <c r="AV447" i="65"/>
  <c r="AU447" i="65"/>
  <c r="AN332" i="34"/>
  <c r="C332" i="34"/>
  <c r="D332" i="34"/>
  <c r="G332" i="34" s="1"/>
  <c r="AO332" i="34"/>
  <c r="E332" i="34"/>
  <c r="F332" i="34"/>
  <c r="M332" i="34"/>
  <c r="I332" i="34"/>
  <c r="AP332" i="34"/>
  <c r="Z332" i="34"/>
  <c r="R332" i="34"/>
  <c r="O332" i="34"/>
  <c r="K332" i="34"/>
  <c r="AB332" i="34"/>
  <c r="Q332" i="34"/>
  <c r="AD332" i="34"/>
  <c r="AA332" i="34"/>
  <c r="AC332" i="34"/>
  <c r="L332" i="34"/>
  <c r="J332" i="34"/>
  <c r="AT332" i="34" s="1"/>
  <c r="N332" i="34"/>
  <c r="S332" i="34"/>
  <c r="P332" i="34"/>
  <c r="AR333" i="34"/>
  <c r="AH333" i="34"/>
  <c r="BB336" i="34"/>
  <c r="BL336" i="34"/>
  <c r="AN336" i="34"/>
  <c r="C336" i="34"/>
  <c r="D336" i="34"/>
  <c r="G336" i="34" s="1"/>
  <c r="AO336" i="34"/>
  <c r="E336" i="34"/>
  <c r="F336" i="34"/>
  <c r="M336" i="34"/>
  <c r="I336" i="34"/>
  <c r="AP336" i="34"/>
  <c r="Z336" i="34"/>
  <c r="R336" i="34"/>
  <c r="K336" i="34"/>
  <c r="AB336" i="34"/>
  <c r="O336" i="34"/>
  <c r="Q336" i="34"/>
  <c r="AD336" i="34"/>
  <c r="AA336" i="34"/>
  <c r="AC336" i="34"/>
  <c r="J336" i="34"/>
  <c r="AT336" i="34" s="1"/>
  <c r="L336" i="34"/>
  <c r="S336" i="34"/>
  <c r="N336" i="34"/>
  <c r="P336" i="34"/>
  <c r="H330" i="34"/>
  <c r="BE330" i="34" a="1"/>
  <c r="BE330" i="34" s="1"/>
  <c r="BF330" i="34" s="1"/>
  <c r="BH330" i="34" a="1"/>
  <c r="BH330" i="34" s="1"/>
  <c r="AZ330" i="34" a="1"/>
  <c r="AZ330" i="34" s="1"/>
  <c r="BF323" i="34"/>
  <c r="BC328" i="34"/>
  <c r="BA328" i="34"/>
  <c r="BD328" i="34" s="1"/>
  <c r="H331" i="34"/>
  <c r="AZ331" i="34" a="1"/>
  <c r="AZ331" i="34" s="1"/>
  <c r="BH331" i="34" a="1"/>
  <c r="BH331" i="34" s="1"/>
  <c r="BI331" i="34" s="1"/>
  <c r="BE331" i="34" a="1"/>
  <c r="BE331" i="34" s="1"/>
  <c r="BF331" i="34" s="1"/>
  <c r="BG327" i="34"/>
  <c r="BJ327" i="34" s="1"/>
  <c r="AX327" i="34"/>
  <c r="AR329" i="34"/>
  <c r="AH329" i="34"/>
  <c r="AS331" i="34"/>
  <c r="H326" i="34"/>
  <c r="AZ326" i="34" a="1"/>
  <c r="AZ326" i="34" s="1"/>
  <c r="BH326" i="34" a="1"/>
  <c r="BH326" i="34" s="1"/>
  <c r="BI326" i="34" s="1"/>
  <c r="BE326" i="34" a="1"/>
  <c r="BE326" i="34" s="1"/>
  <c r="BC323" i="34"/>
  <c r="BA323" i="34"/>
  <c r="BD323" i="34" s="1"/>
  <c r="BG328" i="34"/>
  <c r="BJ328" i="34" s="1"/>
  <c r="BK328" i="34" s="1"/>
  <c r="AX328" i="34"/>
  <c r="BK325" i="34"/>
  <c r="AV334" i="34"/>
  <c r="AW334" i="34" s="1"/>
  <c r="AN337" i="34"/>
  <c r="C337" i="34"/>
  <c r="D337" i="34"/>
  <c r="G337" i="34" s="1"/>
  <c r="AO337" i="34"/>
  <c r="E337" i="34"/>
  <c r="F337" i="34"/>
  <c r="M337" i="34"/>
  <c r="I337" i="34"/>
  <c r="Z337" i="34"/>
  <c r="AP337" i="34"/>
  <c r="R337" i="34"/>
  <c r="O337" i="34"/>
  <c r="K337" i="34"/>
  <c r="AB337" i="34"/>
  <c r="Q337" i="34"/>
  <c r="AD337" i="34"/>
  <c r="AA337" i="34"/>
  <c r="AC337" i="34"/>
  <c r="J337" i="34"/>
  <c r="AT337" i="34" s="1"/>
  <c r="L337" i="34"/>
  <c r="N337" i="34"/>
  <c r="S337" i="34"/>
  <c r="P337" i="34"/>
  <c r="AI333" i="34"/>
  <c r="AQ333" i="34"/>
  <c r="AJ333" i="34"/>
  <c r="AS328" i="34"/>
  <c r="AI334" i="34"/>
  <c r="AQ334" i="34"/>
  <c r="AJ334" i="34"/>
  <c r="AV329" i="34"/>
  <c r="AW329" i="34" s="1"/>
  <c r="AS327" i="34"/>
  <c r="BI323" i="34"/>
  <c r="AV333" i="34"/>
  <c r="AW333" i="34" s="1"/>
  <c r="BG323" i="34"/>
  <c r="AX323" i="34"/>
  <c r="BI330" i="34"/>
  <c r="BC327" i="34"/>
  <c r="BA327" i="34"/>
  <c r="BD327" i="34" s="1"/>
  <c r="BK324" i="34"/>
  <c r="AS326" i="34"/>
  <c r="AR334" i="34"/>
  <c r="AH334" i="34"/>
  <c r="AJ329" i="34"/>
  <c r="AI329" i="34"/>
  <c r="AQ329" i="34"/>
  <c r="AS330" i="34"/>
  <c r="A335" i="34"/>
  <c r="A454" i="65"/>
  <c r="A453" i="65"/>
  <c r="A455" i="65"/>
  <c r="A340" i="34"/>
  <c r="A339" i="34"/>
  <c r="BJ323" i="34" l="1"/>
  <c r="BK323" i="34" s="1"/>
  <c r="AU451" i="65"/>
  <c r="AV451" i="65"/>
  <c r="AW451" i="65"/>
  <c r="H448" i="65"/>
  <c r="AX448" i="65" a="1"/>
  <c r="AX448" i="65" s="1"/>
  <c r="BC448" i="65" a="1"/>
  <c r="BC448" i="65" s="1"/>
  <c r="BA446" i="65"/>
  <c r="AY446" i="65"/>
  <c r="BB446" i="65" s="1"/>
  <c r="BD448" i="65"/>
  <c r="BE448" i="65" s="1"/>
  <c r="AW452" i="65"/>
  <c r="AW450" i="65"/>
  <c r="AR450" i="65"/>
  <c r="AH450" i="65"/>
  <c r="H449" i="65"/>
  <c r="AX449" i="65" a="1"/>
  <c r="AX449" i="65" s="1"/>
  <c r="BC449" i="65" a="1"/>
  <c r="BC449" i="65" s="1"/>
  <c r="BD449" i="65" s="1"/>
  <c r="BE449" i="65" s="1"/>
  <c r="AN455" i="65"/>
  <c r="C455" i="65"/>
  <c r="D455" i="65"/>
  <c r="G455" i="65" s="1"/>
  <c r="AO455" i="65"/>
  <c r="E455" i="65"/>
  <c r="F455" i="65"/>
  <c r="R455" i="65"/>
  <c r="M455" i="65"/>
  <c r="I455" i="65"/>
  <c r="Z455" i="65"/>
  <c r="K455" i="65"/>
  <c r="AB455" i="65"/>
  <c r="O455" i="65"/>
  <c r="AP455" i="65"/>
  <c r="Q455" i="65"/>
  <c r="AD455" i="65"/>
  <c r="AA455" i="65"/>
  <c r="AC455" i="65"/>
  <c r="L455" i="65"/>
  <c r="AT455" i="65" s="1"/>
  <c r="J455" i="65"/>
  <c r="N455" i="65"/>
  <c r="P455" i="65"/>
  <c r="S455" i="65"/>
  <c r="BA445" i="65"/>
  <c r="AY445" i="65"/>
  <c r="BB445" i="65" s="1"/>
  <c r="AR451" i="65"/>
  <c r="AH451" i="65"/>
  <c r="AR452" i="65"/>
  <c r="AH452" i="65"/>
  <c r="AZ453" i="65"/>
  <c r="BF453" i="65"/>
  <c r="AN453" i="65"/>
  <c r="C453" i="65"/>
  <c r="D453" i="65"/>
  <c r="G453" i="65" s="1"/>
  <c r="AO453" i="65"/>
  <c r="E453" i="65"/>
  <c r="F453" i="65"/>
  <c r="R453" i="65"/>
  <c r="I453" i="65"/>
  <c r="Z453" i="65"/>
  <c r="M453" i="65"/>
  <c r="AP453" i="65"/>
  <c r="AB453" i="65"/>
  <c r="K453" i="65"/>
  <c r="O453" i="65"/>
  <c r="Q453" i="65"/>
  <c r="AD453" i="65"/>
  <c r="AA453" i="65"/>
  <c r="AC453" i="65"/>
  <c r="J453" i="65"/>
  <c r="L453" i="65"/>
  <c r="AT453" i="65" s="1"/>
  <c r="S453" i="65"/>
  <c r="P453" i="65"/>
  <c r="N453" i="65"/>
  <c r="BD445" i="65"/>
  <c r="BE445" i="65" s="1"/>
  <c r="BA444" i="65"/>
  <c r="AY444" i="65"/>
  <c r="BB444" i="65" s="1"/>
  <c r="AJ450" i="65"/>
  <c r="AI450" i="65"/>
  <c r="AQ450" i="65"/>
  <c r="AJ451" i="65"/>
  <c r="AQ451" i="65"/>
  <c r="AI451" i="65"/>
  <c r="AS448" i="65"/>
  <c r="AJ452" i="65"/>
  <c r="AI452" i="65"/>
  <c r="AQ452" i="65"/>
  <c r="AN454" i="65"/>
  <c r="C454" i="65"/>
  <c r="D454" i="65"/>
  <c r="G454" i="65" s="1"/>
  <c r="AO454" i="65"/>
  <c r="E454" i="65"/>
  <c r="F454" i="65"/>
  <c r="M454" i="65"/>
  <c r="Z454" i="65"/>
  <c r="I454" i="65"/>
  <c r="R454" i="65"/>
  <c r="K454" i="65"/>
  <c r="AP454" i="65"/>
  <c r="O454" i="65"/>
  <c r="AB454" i="65"/>
  <c r="Q454" i="65"/>
  <c r="AD454" i="65"/>
  <c r="AA454" i="65"/>
  <c r="AC454" i="65"/>
  <c r="J454" i="65"/>
  <c r="L454" i="65"/>
  <c r="AT454" i="65" s="1"/>
  <c r="S454" i="65"/>
  <c r="N454" i="65"/>
  <c r="P454" i="65"/>
  <c r="H447" i="65"/>
  <c r="AS447" i="65" s="1"/>
  <c r="AX447" i="65" a="1"/>
  <c r="AX447" i="65" s="1"/>
  <c r="BC447" i="65" a="1"/>
  <c r="BC447" i="65" s="1"/>
  <c r="AU450" i="65"/>
  <c r="AV450" i="65"/>
  <c r="AS449" i="65"/>
  <c r="AU452" i="65"/>
  <c r="AV452" i="65"/>
  <c r="AN335" i="34"/>
  <c r="C335" i="34"/>
  <c r="D335" i="34"/>
  <c r="G335" i="34" s="1"/>
  <c r="AO335" i="34"/>
  <c r="E335" i="34"/>
  <c r="F335" i="34"/>
  <c r="M335" i="34"/>
  <c r="I335" i="34"/>
  <c r="Z335" i="34"/>
  <c r="AP335" i="34"/>
  <c r="R335" i="34"/>
  <c r="O335" i="34"/>
  <c r="K335" i="34"/>
  <c r="AB335" i="34"/>
  <c r="Q335" i="34"/>
  <c r="AD335" i="34"/>
  <c r="AA335" i="34"/>
  <c r="AC335" i="34"/>
  <c r="J335" i="34"/>
  <c r="AT335" i="34" s="1"/>
  <c r="L335" i="34"/>
  <c r="N335" i="34"/>
  <c r="S335" i="34"/>
  <c r="P335" i="34"/>
  <c r="BF326" i="34"/>
  <c r="AV337" i="34"/>
  <c r="AW337" i="34" s="1"/>
  <c r="H329" i="34"/>
  <c r="AZ329" i="34" a="1"/>
  <c r="AZ329" i="34" s="1"/>
  <c r="BH329" i="34" a="1"/>
  <c r="BH329" i="34" s="1"/>
  <c r="BE329" i="34" a="1"/>
  <c r="BE329" i="34" s="1"/>
  <c r="AR336" i="34"/>
  <c r="AH336" i="34"/>
  <c r="AJ332" i="34"/>
  <c r="AI332" i="34"/>
  <c r="AQ332" i="34"/>
  <c r="AJ337" i="34"/>
  <c r="AQ337" i="34"/>
  <c r="AI337" i="34"/>
  <c r="BC326" i="34"/>
  <c r="BA326" i="34"/>
  <c r="BD326" i="34" s="1"/>
  <c r="BC331" i="34"/>
  <c r="BA331" i="34"/>
  <c r="BD331" i="34" s="1"/>
  <c r="BC330" i="34"/>
  <c r="BA330" i="34"/>
  <c r="BD330" i="34" s="1"/>
  <c r="AY336" i="34"/>
  <c r="AQ336" i="34"/>
  <c r="AI336" i="34"/>
  <c r="AJ336" i="34"/>
  <c r="H334" i="34"/>
  <c r="AS334" i="34" s="1"/>
  <c r="BE334" i="34" a="1"/>
  <c r="BE334" i="34" s="1"/>
  <c r="BF334" i="34" s="1"/>
  <c r="AZ334" i="34" a="1"/>
  <c r="AZ334" i="34" s="1"/>
  <c r="BH334" i="34" a="1"/>
  <c r="BH334" i="34" s="1"/>
  <c r="BI334" i="34" s="1"/>
  <c r="BI329" i="34"/>
  <c r="BG326" i="34"/>
  <c r="BJ326" i="34" s="1"/>
  <c r="BK326" i="34" s="1"/>
  <c r="AX326" i="34"/>
  <c r="AX331" i="34"/>
  <c r="BG331" i="34"/>
  <c r="BJ331" i="34" s="1"/>
  <c r="BK331" i="34" s="1"/>
  <c r="AR332" i="34"/>
  <c r="AH332" i="34"/>
  <c r="BL339" i="34"/>
  <c r="BB339" i="34"/>
  <c r="AN339" i="34"/>
  <c r="C339" i="34"/>
  <c r="D339" i="34"/>
  <c r="G339" i="34" s="1"/>
  <c r="AO339" i="34"/>
  <c r="E339" i="34"/>
  <c r="F339" i="34"/>
  <c r="I339" i="34"/>
  <c r="M339" i="34"/>
  <c r="AP339" i="34"/>
  <c r="AY339" i="34" s="1"/>
  <c r="Z339" i="34"/>
  <c r="R339" i="34"/>
  <c r="K339" i="34"/>
  <c r="AB339" i="34"/>
  <c r="O339" i="34"/>
  <c r="Q339" i="34"/>
  <c r="AD339" i="34"/>
  <c r="AA339" i="34"/>
  <c r="AC339" i="34"/>
  <c r="L339" i="34"/>
  <c r="J339" i="34"/>
  <c r="AT339" i="34" s="1"/>
  <c r="S339" i="34"/>
  <c r="N339" i="34"/>
  <c r="P339" i="34"/>
  <c r="AN340" i="34"/>
  <c r="C340" i="34"/>
  <c r="D340" i="34"/>
  <c r="G340" i="34" s="1"/>
  <c r="AO340" i="34"/>
  <c r="E340" i="34"/>
  <c r="F340" i="34"/>
  <c r="M340" i="34"/>
  <c r="I340" i="34"/>
  <c r="AP340" i="34"/>
  <c r="Z340" i="34"/>
  <c r="R340" i="34"/>
  <c r="O340" i="34"/>
  <c r="K340" i="34"/>
  <c r="AB340" i="34"/>
  <c r="Q340" i="34"/>
  <c r="AD340" i="34"/>
  <c r="AA340" i="34"/>
  <c r="AC340" i="34"/>
  <c r="L340" i="34"/>
  <c r="J340" i="34"/>
  <c r="AT340" i="34" s="1"/>
  <c r="S340" i="34"/>
  <c r="N340" i="34"/>
  <c r="P340" i="34"/>
  <c r="AY337" i="34"/>
  <c r="AR337" i="34"/>
  <c r="AH337" i="34"/>
  <c r="BK327" i="34"/>
  <c r="AV336" i="34"/>
  <c r="AW336" i="34" s="1"/>
  <c r="AY332" i="34"/>
  <c r="AX330" i="34"/>
  <c r="BG330" i="34"/>
  <c r="BJ330" i="34" s="1"/>
  <c r="BK330" i="34" s="1"/>
  <c r="H333" i="34"/>
  <c r="BE333" i="34" a="1"/>
  <c r="BE333" i="34" s="1"/>
  <c r="BF333" i="34" s="1"/>
  <c r="AZ333" i="34" a="1"/>
  <c r="AZ333" i="34" s="1"/>
  <c r="BH333" i="34" a="1"/>
  <c r="BH333" i="34" s="1"/>
  <c r="BI333" i="34" s="1"/>
  <c r="AV332" i="34"/>
  <c r="AW332" i="34" s="1"/>
  <c r="A338" i="34"/>
  <c r="A458" i="65"/>
  <c r="A456" i="65"/>
  <c r="A457" i="65"/>
  <c r="A342" i="34"/>
  <c r="A343" i="34"/>
  <c r="AW453" i="65" l="1"/>
  <c r="AW455" i="65"/>
  <c r="AN458" i="65"/>
  <c r="C458" i="65"/>
  <c r="D458" i="65"/>
  <c r="G458" i="65" s="1"/>
  <c r="AO458" i="65"/>
  <c r="E458" i="65"/>
  <c r="F458" i="65"/>
  <c r="M458" i="65"/>
  <c r="R458" i="65"/>
  <c r="I458" i="65"/>
  <c r="Z458" i="65"/>
  <c r="AP458" i="65"/>
  <c r="K458" i="65"/>
  <c r="AB458" i="65"/>
  <c r="O458" i="65"/>
  <c r="Q458" i="65"/>
  <c r="AD458" i="65"/>
  <c r="AA458" i="65"/>
  <c r="AC458" i="65"/>
  <c r="L458" i="65"/>
  <c r="AT458" i="65" s="1"/>
  <c r="J458" i="65"/>
  <c r="P458" i="65"/>
  <c r="N458" i="65"/>
  <c r="S458" i="65"/>
  <c r="AN457" i="65"/>
  <c r="C457" i="65"/>
  <c r="D457" i="65"/>
  <c r="G457" i="65" s="1"/>
  <c r="AO457" i="65"/>
  <c r="E457" i="65"/>
  <c r="F457" i="65"/>
  <c r="R457" i="65"/>
  <c r="M457" i="65"/>
  <c r="I457" i="65"/>
  <c r="Z457" i="65"/>
  <c r="AP457" i="65"/>
  <c r="K457" i="65"/>
  <c r="AB457" i="65"/>
  <c r="O457" i="65"/>
  <c r="Q457" i="65"/>
  <c r="AD457" i="65"/>
  <c r="AA457" i="65"/>
  <c r="AC457" i="65"/>
  <c r="L457" i="65"/>
  <c r="AT457" i="65" s="1"/>
  <c r="J457" i="65"/>
  <c r="N457" i="65"/>
  <c r="S457" i="65"/>
  <c r="P457" i="65"/>
  <c r="AR454" i="65"/>
  <c r="AH454" i="65"/>
  <c r="BF456" i="65"/>
  <c r="AZ456" i="65"/>
  <c r="AN456" i="65"/>
  <c r="C456" i="65"/>
  <c r="D456" i="65"/>
  <c r="G456" i="65" s="1"/>
  <c r="AO456" i="65"/>
  <c r="E456" i="65"/>
  <c r="F456" i="65"/>
  <c r="Z456" i="65"/>
  <c r="I456" i="65"/>
  <c r="M456" i="65"/>
  <c r="R456" i="65"/>
  <c r="AP456" i="65"/>
  <c r="AB456" i="65"/>
  <c r="K456" i="65"/>
  <c r="O456" i="65"/>
  <c r="Q456" i="65"/>
  <c r="AD456" i="65"/>
  <c r="AA456" i="65"/>
  <c r="AC456" i="65"/>
  <c r="J456" i="65"/>
  <c r="L456" i="65"/>
  <c r="AT456" i="65" s="1"/>
  <c r="P456" i="65"/>
  <c r="N456" i="65"/>
  <c r="S456" i="65"/>
  <c r="AI453" i="65"/>
  <c r="AJ453" i="65"/>
  <c r="AQ453" i="65"/>
  <c r="AJ455" i="65"/>
  <c r="AI455" i="65"/>
  <c r="AQ455" i="65"/>
  <c r="BA447" i="65"/>
  <c r="AY447" i="65"/>
  <c r="BB447" i="65" s="1"/>
  <c r="AV454" i="65"/>
  <c r="AU454" i="65"/>
  <c r="AU453" i="65"/>
  <c r="AV453" i="65"/>
  <c r="H451" i="65"/>
  <c r="AS451" i="65" s="1"/>
  <c r="AX451" i="65" a="1"/>
  <c r="AX451" i="65" s="1"/>
  <c r="BC451" i="65" a="1"/>
  <c r="BC451" i="65" s="1"/>
  <c r="BA449" i="65"/>
  <c r="AY449" i="65"/>
  <c r="BB449" i="65" s="1"/>
  <c r="AQ454" i="65"/>
  <c r="AJ454" i="65"/>
  <c r="AI454" i="65"/>
  <c r="AV455" i="65"/>
  <c r="AU455" i="65"/>
  <c r="BD451" i="65"/>
  <c r="BE451" i="65" s="1"/>
  <c r="BD447" i="65"/>
  <c r="BE447" i="65" s="1"/>
  <c r="AW454" i="65"/>
  <c r="H452" i="65"/>
  <c r="AS452" i="65" s="1"/>
  <c r="BC452" i="65" a="1"/>
  <c r="BC452" i="65" s="1"/>
  <c r="BD452" i="65" s="1"/>
  <c r="BE452" i="65" s="1"/>
  <c r="AX452" i="65" a="1"/>
  <c r="AX452" i="65" s="1"/>
  <c r="BA448" i="65"/>
  <c r="AY448" i="65"/>
  <c r="BB448" i="65" s="1"/>
  <c r="AR453" i="65"/>
  <c r="AH453" i="65"/>
  <c r="AR455" i="65"/>
  <c r="AH455" i="65"/>
  <c r="H450" i="65"/>
  <c r="AS450" i="65" s="1"/>
  <c r="BC450" i="65" a="1"/>
  <c r="BC450" i="65" s="1"/>
  <c r="AX450" i="65" a="1"/>
  <c r="AX450" i="65" s="1"/>
  <c r="AY340" i="34"/>
  <c r="AV335" i="34"/>
  <c r="AW335" i="34" s="1"/>
  <c r="H337" i="34"/>
  <c r="BH337" i="34" a="1"/>
  <c r="BH337" i="34" s="1"/>
  <c r="AZ337" i="34" a="1"/>
  <c r="AZ337" i="34" s="1"/>
  <c r="BE337" i="34" a="1"/>
  <c r="BE337" i="34" s="1"/>
  <c r="BF337" i="34" s="1"/>
  <c r="AV340" i="34"/>
  <c r="AW340" i="34" s="1"/>
  <c r="AQ340" i="34"/>
  <c r="AI340" i="34"/>
  <c r="AJ340" i="34"/>
  <c r="AR339" i="34"/>
  <c r="AH339" i="34"/>
  <c r="BC334" i="34"/>
  <c r="BA334" i="34"/>
  <c r="BD334" i="34" s="1"/>
  <c r="BF329" i="34"/>
  <c r="AJ335" i="34"/>
  <c r="AI335" i="34"/>
  <c r="AQ335" i="34"/>
  <c r="AS337" i="34"/>
  <c r="AV339" i="34"/>
  <c r="AW339" i="34" s="1"/>
  <c r="BG334" i="34"/>
  <c r="BJ334" i="34" s="1"/>
  <c r="AX334" i="34"/>
  <c r="BC329" i="34"/>
  <c r="BA329" i="34"/>
  <c r="BD329" i="34" s="1"/>
  <c r="AY335" i="34"/>
  <c r="AR335" i="34"/>
  <c r="AH335" i="34"/>
  <c r="AN343" i="34"/>
  <c r="C343" i="34"/>
  <c r="D343" i="34"/>
  <c r="G343" i="34" s="1"/>
  <c r="AO343" i="34"/>
  <c r="E343" i="34"/>
  <c r="F343" i="34"/>
  <c r="M343" i="34"/>
  <c r="I343" i="34"/>
  <c r="AP343" i="34"/>
  <c r="R343" i="34"/>
  <c r="Z343" i="34"/>
  <c r="K343" i="34"/>
  <c r="AB343" i="34"/>
  <c r="O343" i="34"/>
  <c r="Q343" i="34"/>
  <c r="AD343" i="34"/>
  <c r="AA343" i="34"/>
  <c r="AC343" i="34"/>
  <c r="J343" i="34"/>
  <c r="AT343" i="34" s="1"/>
  <c r="L343" i="34"/>
  <c r="N343" i="34"/>
  <c r="S343" i="34"/>
  <c r="P343" i="34"/>
  <c r="BL342" i="34"/>
  <c r="BB342" i="34"/>
  <c r="AN342" i="34"/>
  <c r="C342" i="34"/>
  <c r="D342" i="34"/>
  <c r="G342" i="34" s="1"/>
  <c r="AO342" i="34"/>
  <c r="E342" i="34"/>
  <c r="F342" i="34"/>
  <c r="M342" i="34"/>
  <c r="I342" i="34"/>
  <c r="AP342" i="34"/>
  <c r="AY342" i="34" s="1"/>
  <c r="Z342" i="34"/>
  <c r="R342" i="34"/>
  <c r="O342" i="34"/>
  <c r="K342" i="34"/>
  <c r="AB342" i="34"/>
  <c r="Q342" i="34"/>
  <c r="AD342" i="34"/>
  <c r="AA342" i="34"/>
  <c r="AC342" i="34"/>
  <c r="L342" i="34"/>
  <c r="J342" i="34"/>
  <c r="AT342" i="34" s="1"/>
  <c r="S342" i="34"/>
  <c r="N342" i="34"/>
  <c r="P342" i="34"/>
  <c r="BG333" i="34"/>
  <c r="BJ333" i="34" s="1"/>
  <c r="AX333" i="34"/>
  <c r="AN338" i="34"/>
  <c r="C338" i="34"/>
  <c r="D338" i="34"/>
  <c r="G338" i="34" s="1"/>
  <c r="AO338" i="34"/>
  <c r="E338" i="34"/>
  <c r="F338" i="34"/>
  <c r="M338" i="34"/>
  <c r="I338" i="34"/>
  <c r="AP338" i="34"/>
  <c r="Z338" i="34"/>
  <c r="R338" i="34"/>
  <c r="AB338" i="34"/>
  <c r="O338" i="34"/>
  <c r="K338" i="34"/>
  <c r="Q338" i="34"/>
  <c r="AD338" i="34"/>
  <c r="AA338" i="34"/>
  <c r="AC338" i="34"/>
  <c r="J338" i="34"/>
  <c r="AT338" i="34" s="1"/>
  <c r="L338" i="34"/>
  <c r="S338" i="34"/>
  <c r="N338" i="34"/>
  <c r="P338" i="34"/>
  <c r="BC333" i="34"/>
  <c r="BA333" i="34"/>
  <c r="BD333" i="34" s="1"/>
  <c r="H336" i="34"/>
  <c r="BE336" i="34" a="1"/>
  <c r="BE336" i="34" s="1"/>
  <c r="BF336" i="34" s="1"/>
  <c r="AZ336" i="34" a="1"/>
  <c r="AZ336" i="34" s="1"/>
  <c r="BH336" i="34" a="1"/>
  <c r="BH336" i="34" s="1"/>
  <c r="BI336" i="34" s="1"/>
  <c r="AX329" i="34"/>
  <c r="BG329" i="34"/>
  <c r="BJ329" i="34" s="1"/>
  <c r="BK329" i="34" s="1"/>
  <c r="BI337" i="34"/>
  <c r="AS329" i="34"/>
  <c r="AR340" i="34"/>
  <c r="AH340" i="34"/>
  <c r="AI339" i="34"/>
  <c r="AQ339" i="34"/>
  <c r="AJ339" i="34"/>
  <c r="H332" i="34"/>
  <c r="AS332" i="34" s="1"/>
  <c r="AZ332" i="34" a="1"/>
  <c r="AZ332" i="34" s="1"/>
  <c r="BE332" i="34" a="1"/>
  <c r="BE332" i="34" s="1"/>
  <c r="BH332" i="34" a="1"/>
  <c r="BH332" i="34" s="1"/>
  <c r="AS336" i="34"/>
  <c r="AS333" i="34"/>
  <c r="A341" i="34"/>
  <c r="A461" i="65"/>
  <c r="A460" i="65"/>
  <c r="A459" i="65"/>
  <c r="A346" i="34"/>
  <c r="A345" i="34"/>
  <c r="AY343" i="34" l="1"/>
  <c r="AW457" i="65"/>
  <c r="BK334" i="34"/>
  <c r="H455" i="65"/>
  <c r="BC455" i="65" a="1"/>
  <c r="BC455" i="65" s="1"/>
  <c r="AX455" i="65" a="1"/>
  <c r="AX455" i="65" s="1"/>
  <c r="AZ459" i="65"/>
  <c r="BF459" i="65"/>
  <c r="AN459" i="65"/>
  <c r="C459" i="65"/>
  <c r="D459" i="65"/>
  <c r="G459" i="65" s="1"/>
  <c r="AO459" i="65"/>
  <c r="E459" i="65"/>
  <c r="F459" i="65"/>
  <c r="I459" i="65"/>
  <c r="R459" i="65"/>
  <c r="M459" i="65"/>
  <c r="Z459" i="65"/>
  <c r="K459" i="65"/>
  <c r="O459" i="65"/>
  <c r="AP459" i="65"/>
  <c r="AB459" i="65"/>
  <c r="Q459" i="65"/>
  <c r="AD459" i="65"/>
  <c r="AA459" i="65"/>
  <c r="AC459" i="65"/>
  <c r="J459" i="65"/>
  <c r="L459" i="65"/>
  <c r="AT459" i="65" s="1"/>
  <c r="S459" i="65"/>
  <c r="P459" i="65"/>
  <c r="N459" i="65"/>
  <c r="BA451" i="65"/>
  <c r="AY451" i="65"/>
  <c r="BB451" i="65" s="1"/>
  <c r="H454" i="65"/>
  <c r="AS454" i="65" s="1"/>
  <c r="AX454" i="65" a="1"/>
  <c r="AX454" i="65" s="1"/>
  <c r="BC454" i="65" a="1"/>
  <c r="BC454" i="65" s="1"/>
  <c r="AV457" i="65"/>
  <c r="AU457" i="65"/>
  <c r="AJ457" i="65"/>
  <c r="AI457" i="65"/>
  <c r="AQ457" i="65"/>
  <c r="AJ458" i="65"/>
  <c r="AQ458" i="65"/>
  <c r="AI458" i="65"/>
  <c r="AN460" i="65"/>
  <c r="C460" i="65"/>
  <c r="D460" i="65"/>
  <c r="G460" i="65" s="1"/>
  <c r="AO460" i="65"/>
  <c r="E460" i="65"/>
  <c r="F460" i="65"/>
  <c r="M460" i="65"/>
  <c r="R460" i="65"/>
  <c r="I460" i="65"/>
  <c r="Z460" i="65"/>
  <c r="AB460" i="65"/>
  <c r="O460" i="65"/>
  <c r="AP460" i="65"/>
  <c r="K460" i="65"/>
  <c r="Q460" i="65"/>
  <c r="AD460" i="65"/>
  <c r="AA460" i="65"/>
  <c r="AC460" i="65"/>
  <c r="L460" i="65"/>
  <c r="AT460" i="65" s="1"/>
  <c r="J460" i="65"/>
  <c r="N460" i="65"/>
  <c r="S460" i="65"/>
  <c r="P460" i="65"/>
  <c r="AN461" i="65"/>
  <c r="C461" i="65"/>
  <c r="D461" i="65"/>
  <c r="G461" i="65" s="1"/>
  <c r="AO461" i="65"/>
  <c r="E461" i="65"/>
  <c r="F461" i="65"/>
  <c r="Z461" i="65"/>
  <c r="I461" i="65"/>
  <c r="R461" i="65"/>
  <c r="M461" i="65"/>
  <c r="O461" i="65"/>
  <c r="K461" i="65"/>
  <c r="AP461" i="65"/>
  <c r="AB461" i="65"/>
  <c r="Q461" i="65"/>
  <c r="AD461" i="65"/>
  <c r="AA461" i="65"/>
  <c r="AC461" i="65"/>
  <c r="L461" i="65"/>
  <c r="AT461" i="65" s="1"/>
  <c r="J461" i="65"/>
  <c r="P461" i="65"/>
  <c r="S461" i="65"/>
  <c r="N461" i="65"/>
  <c r="H453" i="65"/>
  <c r="AS453" i="65" s="1"/>
  <c r="BC453" i="65" a="1"/>
  <c r="BC453" i="65" s="1"/>
  <c r="BD453" i="65" s="1"/>
  <c r="BE453" i="65" s="1"/>
  <c r="AX453" i="65" a="1"/>
  <c r="AX453" i="65" s="1"/>
  <c r="BD454" i="65"/>
  <c r="BE454" i="65" s="1"/>
  <c r="AW456" i="65"/>
  <c r="AR456" i="65"/>
  <c r="AH456" i="65"/>
  <c r="AR457" i="65"/>
  <c r="AH457" i="65"/>
  <c r="AV458" i="65"/>
  <c r="AU458" i="65"/>
  <c r="BD450" i="65"/>
  <c r="BE450" i="65" s="1"/>
  <c r="BA450" i="65"/>
  <c r="AY450" i="65"/>
  <c r="BB450" i="65" s="1"/>
  <c r="BA452" i="65"/>
  <c r="AY452" i="65"/>
  <c r="BB452" i="65" s="1"/>
  <c r="BD455" i="65"/>
  <c r="BE455" i="65" s="1"/>
  <c r="AS455" i="65"/>
  <c r="AI456" i="65"/>
  <c r="AJ456" i="65"/>
  <c r="AQ456" i="65"/>
  <c r="AW458" i="65"/>
  <c r="AR458" i="65"/>
  <c r="AH458" i="65"/>
  <c r="AU456" i="65"/>
  <c r="AV456" i="65"/>
  <c r="BL345" i="34"/>
  <c r="BB345" i="34"/>
  <c r="AN345" i="34"/>
  <c r="C345" i="34"/>
  <c r="D345" i="34"/>
  <c r="G345" i="34" s="1"/>
  <c r="AO345" i="34"/>
  <c r="E345" i="34"/>
  <c r="F345" i="34"/>
  <c r="M345" i="34"/>
  <c r="I345" i="34"/>
  <c r="AP345" i="34"/>
  <c r="Z345" i="34"/>
  <c r="R345" i="34"/>
  <c r="O345" i="34"/>
  <c r="K345" i="34"/>
  <c r="AB345" i="34"/>
  <c r="Q345" i="34"/>
  <c r="AD345" i="34"/>
  <c r="AA345" i="34"/>
  <c r="AC345" i="34"/>
  <c r="J345" i="34"/>
  <c r="AT345" i="34" s="1"/>
  <c r="L345" i="34"/>
  <c r="N345" i="34"/>
  <c r="S345" i="34"/>
  <c r="P345" i="34"/>
  <c r="BK333" i="34"/>
  <c r="AI342" i="34"/>
  <c r="AQ342" i="34"/>
  <c r="AJ342" i="34"/>
  <c r="AR343" i="34"/>
  <c r="AH343" i="34"/>
  <c r="AN346" i="34"/>
  <c r="C346" i="34"/>
  <c r="D346" i="34"/>
  <c r="G346" i="34" s="1"/>
  <c r="AO346" i="34"/>
  <c r="E346" i="34"/>
  <c r="F346" i="34"/>
  <c r="M346" i="34"/>
  <c r="I346" i="34"/>
  <c r="AP346" i="34"/>
  <c r="AY346" i="34" s="1"/>
  <c r="Z346" i="34"/>
  <c r="R346" i="34"/>
  <c r="O346" i="34"/>
  <c r="K346" i="34"/>
  <c r="AB346" i="34"/>
  <c r="Q346" i="34"/>
  <c r="AD346" i="34"/>
  <c r="AA346" i="34"/>
  <c r="AC346" i="34"/>
  <c r="J346" i="34"/>
  <c r="AT346" i="34" s="1"/>
  <c r="L346" i="34"/>
  <c r="S346" i="34"/>
  <c r="N346" i="34"/>
  <c r="P346" i="34"/>
  <c r="BC336" i="34"/>
  <c r="BA336" i="34"/>
  <c r="BD336" i="34" s="1"/>
  <c r="AR342" i="34"/>
  <c r="AH342" i="34"/>
  <c r="H335" i="34"/>
  <c r="AZ335" i="34" a="1"/>
  <c r="AZ335" i="34" s="1"/>
  <c r="BH335" i="34" a="1"/>
  <c r="BH335" i="34" s="1"/>
  <c r="BE335" i="34" a="1"/>
  <c r="BE335" i="34" s="1"/>
  <c r="BF335" i="34" s="1"/>
  <c r="BG337" i="34"/>
  <c r="BJ337" i="34" s="1"/>
  <c r="AX337" i="34"/>
  <c r="AV338" i="34"/>
  <c r="AW338" i="34" s="1"/>
  <c r="H339" i="34"/>
  <c r="AZ339" i="34" a="1"/>
  <c r="AZ339" i="34" s="1"/>
  <c r="BH339" i="34" a="1"/>
  <c r="BH339" i="34" s="1"/>
  <c r="BI339" i="34" s="1"/>
  <c r="BE339" i="34" a="1"/>
  <c r="BE339" i="34" s="1"/>
  <c r="BF339" i="34" s="1"/>
  <c r="BC332" i="34"/>
  <c r="BA332" i="34"/>
  <c r="BD332" i="34" s="1"/>
  <c r="H340" i="34"/>
  <c r="BE340" i="34" a="1"/>
  <c r="BE340" i="34" s="1"/>
  <c r="BF340" i="34" s="1"/>
  <c r="AZ340" i="34" a="1"/>
  <c r="AZ340" i="34" s="1"/>
  <c r="BH340" i="34" a="1"/>
  <c r="BH340" i="34" s="1"/>
  <c r="BI340" i="34" s="1"/>
  <c r="BG332" i="34"/>
  <c r="AX332" i="34"/>
  <c r="AR338" i="34"/>
  <c r="AH338" i="34"/>
  <c r="AV343" i="34"/>
  <c r="AW343" i="34" s="1"/>
  <c r="AS339" i="34"/>
  <c r="AX336" i="34"/>
  <c r="BG336" i="34"/>
  <c r="BJ336" i="34" s="1"/>
  <c r="BK336" i="34" s="1"/>
  <c r="AY338" i="34"/>
  <c r="AJ338" i="34"/>
  <c r="AI338" i="34"/>
  <c r="AQ338" i="34"/>
  <c r="BI332" i="34"/>
  <c r="AV342" i="34"/>
  <c r="AW342" i="34" s="1"/>
  <c r="AJ343" i="34"/>
  <c r="AI343" i="34"/>
  <c r="AQ343" i="34"/>
  <c r="BI335" i="34"/>
  <c r="BF332" i="34"/>
  <c r="AN341" i="34"/>
  <c r="C341" i="34"/>
  <c r="D341" i="34"/>
  <c r="G341" i="34" s="1"/>
  <c r="AO341" i="34"/>
  <c r="E341" i="34"/>
  <c r="F341" i="34"/>
  <c r="M341" i="34"/>
  <c r="AP341" i="34"/>
  <c r="I341" i="34"/>
  <c r="Z341" i="34"/>
  <c r="R341" i="34"/>
  <c r="K341" i="34"/>
  <c r="AB341" i="34"/>
  <c r="O341" i="34"/>
  <c r="Q341" i="34"/>
  <c r="AD341" i="34"/>
  <c r="AA341" i="34"/>
  <c r="AC341" i="34"/>
  <c r="L341" i="34"/>
  <c r="J341" i="34"/>
  <c r="AT341" i="34" s="1"/>
  <c r="S341" i="34"/>
  <c r="N341" i="34"/>
  <c r="P341" i="34"/>
  <c r="AS335" i="34"/>
  <c r="BC337" i="34"/>
  <c r="BA337" i="34"/>
  <c r="BD337" i="34" s="1"/>
  <c r="A344" i="34"/>
  <c r="A463" i="65"/>
  <c r="A462" i="65"/>
  <c r="A464" i="65"/>
  <c r="A349" i="34"/>
  <c r="A348" i="34"/>
  <c r="BJ332" i="34" l="1"/>
  <c r="BK332" i="34" s="1"/>
  <c r="H457" i="65"/>
  <c r="AX457" i="65" a="1"/>
  <c r="AX457" i="65" s="1"/>
  <c r="BC457" i="65" a="1"/>
  <c r="BC457" i="65" s="1"/>
  <c r="AU460" i="65"/>
  <c r="AV460" i="65"/>
  <c r="AW460" i="65"/>
  <c r="AJ460" i="65"/>
  <c r="AQ460" i="65"/>
  <c r="AI460" i="65"/>
  <c r="AR461" i="65"/>
  <c r="AH461" i="65"/>
  <c r="BA454" i="65"/>
  <c r="AY454" i="65"/>
  <c r="BB454" i="65" s="1"/>
  <c r="BF462" i="65"/>
  <c r="AZ462" i="65"/>
  <c r="AN462" i="65"/>
  <c r="C462" i="65"/>
  <c r="D462" i="65"/>
  <c r="G462" i="65" s="1"/>
  <c r="AO462" i="65"/>
  <c r="E462" i="65"/>
  <c r="F462" i="65"/>
  <c r="R462" i="65"/>
  <c r="M462" i="65"/>
  <c r="I462" i="65"/>
  <c r="Z462" i="65"/>
  <c r="AP462" i="65"/>
  <c r="AB462" i="65"/>
  <c r="O462" i="65"/>
  <c r="K462" i="65"/>
  <c r="Q462" i="65"/>
  <c r="AD462" i="65"/>
  <c r="AA462" i="65"/>
  <c r="AC462" i="65"/>
  <c r="L462" i="65"/>
  <c r="AT462" i="65" s="1"/>
  <c r="J462" i="65"/>
  <c r="P462" i="65"/>
  <c r="S462" i="65"/>
  <c r="N462" i="65"/>
  <c r="AN463" i="65"/>
  <c r="C463" i="65"/>
  <c r="D463" i="65"/>
  <c r="G463" i="65" s="1"/>
  <c r="AO463" i="65"/>
  <c r="E463" i="65"/>
  <c r="F463" i="65"/>
  <c r="Z463" i="65"/>
  <c r="R463" i="65"/>
  <c r="M463" i="65"/>
  <c r="I463" i="65"/>
  <c r="K463" i="65"/>
  <c r="AP463" i="65"/>
  <c r="AB463" i="65"/>
  <c r="O463" i="65"/>
  <c r="Q463" i="65"/>
  <c r="AD463" i="65"/>
  <c r="AA463" i="65"/>
  <c r="AC463" i="65"/>
  <c r="J463" i="65"/>
  <c r="L463" i="65"/>
  <c r="AT463" i="65" s="1"/>
  <c r="S463" i="65"/>
  <c r="P463" i="65"/>
  <c r="N463" i="65"/>
  <c r="H456" i="65"/>
  <c r="AS456" i="65" s="1"/>
  <c r="BC456" i="65" a="1"/>
  <c r="BC456" i="65" s="1"/>
  <c r="AX456" i="65" a="1"/>
  <c r="AX456" i="65" s="1"/>
  <c r="AR460" i="65"/>
  <c r="AH460" i="65"/>
  <c r="AS457" i="65"/>
  <c r="AV459" i="65"/>
  <c r="AU459" i="65"/>
  <c r="BA455" i="65"/>
  <c r="AY455" i="65"/>
  <c r="BB455" i="65" s="1"/>
  <c r="BA453" i="65"/>
  <c r="AY453" i="65"/>
  <c r="BB453" i="65" s="1"/>
  <c r="AJ461" i="65"/>
  <c r="AI461" i="65"/>
  <c r="AQ461" i="65"/>
  <c r="BD457" i="65"/>
  <c r="BE457" i="65" s="1"/>
  <c r="AW459" i="65"/>
  <c r="AJ459" i="65"/>
  <c r="AQ459" i="65"/>
  <c r="AI459" i="65"/>
  <c r="AN464" i="65"/>
  <c r="C464" i="65"/>
  <c r="D464" i="65"/>
  <c r="G464" i="65" s="1"/>
  <c r="AO464" i="65"/>
  <c r="E464" i="65"/>
  <c r="F464" i="65"/>
  <c r="R464" i="65"/>
  <c r="M464" i="65"/>
  <c r="I464" i="65"/>
  <c r="Z464" i="65"/>
  <c r="AP464" i="65"/>
  <c r="AB464" i="65"/>
  <c r="K464" i="65"/>
  <c r="O464" i="65"/>
  <c r="Q464" i="65"/>
  <c r="AD464" i="65"/>
  <c r="AA464" i="65"/>
  <c r="AC464" i="65"/>
  <c r="L464" i="65"/>
  <c r="AT464" i="65" s="1"/>
  <c r="J464" i="65"/>
  <c r="N464" i="65"/>
  <c r="S464" i="65"/>
  <c r="P464" i="65"/>
  <c r="H458" i="65"/>
  <c r="AS458" i="65" s="1"/>
  <c r="AX458" i="65" a="1"/>
  <c r="AX458" i="65" s="1"/>
  <c r="BC458" i="65" a="1"/>
  <c r="BC458" i="65" s="1"/>
  <c r="AV461" i="65"/>
  <c r="AU461" i="65"/>
  <c r="AW461" i="65"/>
  <c r="AR459" i="65"/>
  <c r="AH459" i="65"/>
  <c r="BB348" i="34"/>
  <c r="BL348" i="34"/>
  <c r="AN348" i="34"/>
  <c r="C348" i="34"/>
  <c r="D348" i="34"/>
  <c r="G348" i="34" s="1"/>
  <c r="AO348" i="34"/>
  <c r="E348" i="34"/>
  <c r="F348" i="34"/>
  <c r="M348" i="34"/>
  <c r="I348" i="34"/>
  <c r="Z348" i="34"/>
  <c r="AP348" i="34"/>
  <c r="R348" i="34"/>
  <c r="O348" i="34"/>
  <c r="K348" i="34"/>
  <c r="AB348" i="34"/>
  <c r="Q348" i="34"/>
  <c r="AD348" i="34"/>
  <c r="AA348" i="34"/>
  <c r="AC348" i="34"/>
  <c r="J348" i="34"/>
  <c r="AT348" i="34" s="1"/>
  <c r="L348" i="34"/>
  <c r="S348" i="34"/>
  <c r="N348" i="34"/>
  <c r="P348" i="34"/>
  <c r="AV341" i="34"/>
  <c r="AW341" i="34" s="1"/>
  <c r="AY341" i="34"/>
  <c r="BC340" i="34"/>
  <c r="BA340" i="34"/>
  <c r="BD340" i="34" s="1"/>
  <c r="BG339" i="34"/>
  <c r="BJ339" i="34" s="1"/>
  <c r="AX339" i="34"/>
  <c r="BK337" i="34"/>
  <c r="AY345" i="34"/>
  <c r="AJ345" i="34"/>
  <c r="AQ345" i="34"/>
  <c r="AI345" i="34"/>
  <c r="AR346" i="34"/>
  <c r="AH346" i="34"/>
  <c r="AJ341" i="34"/>
  <c r="AQ341" i="34"/>
  <c r="AI341" i="34"/>
  <c r="AX340" i="34"/>
  <c r="BG340" i="34"/>
  <c r="BJ340" i="34" s="1"/>
  <c r="BK340" i="34" s="1"/>
  <c r="BC335" i="34"/>
  <c r="BA335" i="34"/>
  <c r="BD335" i="34" s="1"/>
  <c r="AV345" i="34"/>
  <c r="AW345" i="34" s="1"/>
  <c r="BG335" i="34"/>
  <c r="BJ335" i="34" s="1"/>
  <c r="BK335" i="34" s="1"/>
  <c r="AX335" i="34"/>
  <c r="AS340" i="34"/>
  <c r="H343" i="34"/>
  <c r="BH343" i="34" a="1"/>
  <c r="BH343" i="34" s="1"/>
  <c r="BI343" i="34" s="1"/>
  <c r="BE343" i="34" a="1"/>
  <c r="BE343" i="34" s="1"/>
  <c r="BF343" i="34" s="1"/>
  <c r="AZ343" i="34" a="1"/>
  <c r="AZ343" i="34" s="1"/>
  <c r="AN349" i="34"/>
  <c r="C349" i="34"/>
  <c r="D349" i="34"/>
  <c r="G349" i="34" s="1"/>
  <c r="AO349" i="34"/>
  <c r="E349" i="34"/>
  <c r="F349" i="34"/>
  <c r="M349" i="34"/>
  <c r="I349" i="34"/>
  <c r="Z349" i="34"/>
  <c r="AP349" i="34"/>
  <c r="R349" i="34"/>
  <c r="O349" i="34"/>
  <c r="K349" i="34"/>
  <c r="AB349" i="34"/>
  <c r="Q349" i="34"/>
  <c r="AD349" i="34"/>
  <c r="AA349" i="34"/>
  <c r="AC349" i="34"/>
  <c r="L349" i="34"/>
  <c r="J349" i="34"/>
  <c r="AT349" i="34" s="1"/>
  <c r="N349" i="34"/>
  <c r="S349" i="34"/>
  <c r="P349" i="34"/>
  <c r="AR341" i="34"/>
  <c r="AH341" i="34"/>
  <c r="H338" i="34"/>
  <c r="BE338" i="34" a="1"/>
  <c r="BE338" i="34" s="1"/>
  <c r="AZ338" i="34" a="1"/>
  <c r="AZ338" i="34" s="1"/>
  <c r="BH338" i="34" a="1"/>
  <c r="BH338" i="34" s="1"/>
  <c r="AV346" i="34"/>
  <c r="AW346" i="34" s="1"/>
  <c r="AN344" i="34"/>
  <c r="C344" i="34"/>
  <c r="D344" i="34"/>
  <c r="G344" i="34" s="1"/>
  <c r="AO344" i="34"/>
  <c r="E344" i="34"/>
  <c r="F344" i="34"/>
  <c r="M344" i="34"/>
  <c r="I344" i="34"/>
  <c r="AP344" i="34"/>
  <c r="Z344" i="34"/>
  <c r="R344" i="34"/>
  <c r="O344" i="34"/>
  <c r="K344" i="34"/>
  <c r="AB344" i="34"/>
  <c r="Q344" i="34"/>
  <c r="AD344" i="34"/>
  <c r="AA344" i="34"/>
  <c r="AC344" i="34"/>
  <c r="J344" i="34"/>
  <c r="AT344" i="34" s="1"/>
  <c r="L344" i="34"/>
  <c r="N344" i="34"/>
  <c r="S344" i="34"/>
  <c r="P344" i="34"/>
  <c r="BC339" i="34"/>
  <c r="BA339" i="34"/>
  <c r="BD339" i="34" s="1"/>
  <c r="H342" i="34"/>
  <c r="AZ342" i="34" a="1"/>
  <c r="AZ342" i="34" s="1"/>
  <c r="BE342" i="34" a="1"/>
  <c r="BE342" i="34" s="1"/>
  <c r="BF342" i="34" s="1"/>
  <c r="BH342" i="34" a="1"/>
  <c r="BH342" i="34" s="1"/>
  <c r="BI342" i="34" s="1"/>
  <c r="AI346" i="34"/>
  <c r="AQ346" i="34"/>
  <c r="AJ346" i="34"/>
  <c r="AR345" i="34"/>
  <c r="AH345" i="34"/>
  <c r="A347" i="34"/>
  <c r="A467" i="65"/>
  <c r="A465" i="65"/>
  <c r="A466" i="65"/>
  <c r="A351" i="34"/>
  <c r="A352" i="34"/>
  <c r="AW463" i="65" l="1"/>
  <c r="AW462" i="65"/>
  <c r="AY344" i="34"/>
  <c r="BA458" i="65"/>
  <c r="AY458" i="65"/>
  <c r="BB458" i="65" s="1"/>
  <c r="AV464" i="65"/>
  <c r="AU464" i="65"/>
  <c r="AN467" i="65"/>
  <c r="C467" i="65"/>
  <c r="D467" i="65"/>
  <c r="G467" i="65" s="1"/>
  <c r="AO467" i="65"/>
  <c r="E467" i="65"/>
  <c r="F467" i="65"/>
  <c r="M467" i="65"/>
  <c r="Z467" i="65"/>
  <c r="I467" i="65"/>
  <c r="R467" i="65"/>
  <c r="K467" i="65"/>
  <c r="O467" i="65"/>
  <c r="AB467" i="65"/>
  <c r="AP467" i="65"/>
  <c r="Q467" i="65"/>
  <c r="AD467" i="65"/>
  <c r="AA467" i="65"/>
  <c r="AC467" i="65"/>
  <c r="L467" i="65"/>
  <c r="AT467" i="65" s="1"/>
  <c r="J467" i="65"/>
  <c r="P467" i="65"/>
  <c r="N467" i="65"/>
  <c r="S467" i="65"/>
  <c r="AN466" i="65"/>
  <c r="C466" i="65"/>
  <c r="D466" i="65"/>
  <c r="G466" i="65" s="1"/>
  <c r="AO466" i="65"/>
  <c r="E466" i="65"/>
  <c r="F466" i="65"/>
  <c r="I466" i="65"/>
  <c r="Z466" i="65"/>
  <c r="M466" i="65"/>
  <c r="R466" i="65"/>
  <c r="O466" i="65"/>
  <c r="AP466" i="65"/>
  <c r="AB466" i="65"/>
  <c r="K466" i="65"/>
  <c r="Q466" i="65"/>
  <c r="AD466" i="65"/>
  <c r="AA466" i="65"/>
  <c r="AC466" i="65"/>
  <c r="J466" i="65"/>
  <c r="L466" i="65"/>
  <c r="AT466" i="65" s="1"/>
  <c r="S466" i="65"/>
  <c r="P466" i="65"/>
  <c r="N466" i="65"/>
  <c r="AW464" i="65"/>
  <c r="AR464" i="65"/>
  <c r="AH464" i="65"/>
  <c r="AU463" i="65"/>
  <c r="AV463" i="65"/>
  <c r="BA457" i="65"/>
  <c r="AY457" i="65"/>
  <c r="BB457" i="65" s="1"/>
  <c r="BF465" i="65"/>
  <c r="AZ465" i="65"/>
  <c r="AN465" i="65"/>
  <c r="C465" i="65"/>
  <c r="D465" i="65"/>
  <c r="G465" i="65" s="1"/>
  <c r="AO465" i="65"/>
  <c r="E465" i="65"/>
  <c r="F465" i="65"/>
  <c r="Z465" i="65"/>
  <c r="I465" i="65"/>
  <c r="M465" i="65"/>
  <c r="R465" i="65"/>
  <c r="O465" i="65"/>
  <c r="K465" i="65"/>
  <c r="AB465" i="65"/>
  <c r="AP465" i="65"/>
  <c r="Q465" i="65"/>
  <c r="AD465" i="65"/>
  <c r="AA465" i="65"/>
  <c r="AC465" i="65"/>
  <c r="J465" i="65"/>
  <c r="L465" i="65"/>
  <c r="AT465" i="65" s="1"/>
  <c r="N465" i="65"/>
  <c r="P465" i="65"/>
  <c r="S465" i="65"/>
  <c r="H460" i="65"/>
  <c r="BC460" i="65" a="1"/>
  <c r="BC460" i="65" s="1"/>
  <c r="BD460" i="65" s="1"/>
  <c r="BE460" i="65" s="1"/>
  <c r="AX460" i="65" a="1"/>
  <c r="AX460" i="65" s="1"/>
  <c r="BD458" i="65"/>
  <c r="BE458" i="65" s="1"/>
  <c r="AJ463" i="65"/>
  <c r="AI463" i="65"/>
  <c r="AQ463" i="65"/>
  <c r="BD456" i="65"/>
  <c r="BE456" i="65" s="1"/>
  <c r="H461" i="65"/>
  <c r="AS461" i="65" s="1"/>
  <c r="AX461" i="65" a="1"/>
  <c r="AX461" i="65" s="1"/>
  <c r="BC461" i="65" a="1"/>
  <c r="BC461" i="65" s="1"/>
  <c r="AQ464" i="65"/>
  <c r="AI464" i="65"/>
  <c r="AJ464" i="65"/>
  <c r="AV462" i="65"/>
  <c r="AU462" i="65"/>
  <c r="AJ462" i="65"/>
  <c r="AQ462" i="65"/>
  <c r="AI462" i="65"/>
  <c r="H459" i="65"/>
  <c r="AS459" i="65" s="1"/>
  <c r="BC459" i="65" a="1"/>
  <c r="BC459" i="65" s="1"/>
  <c r="BD459" i="65" s="1"/>
  <c r="BE459" i="65" s="1"/>
  <c r="AX459" i="65" a="1"/>
  <c r="AX459" i="65" s="1"/>
  <c r="AR463" i="65"/>
  <c r="AH463" i="65"/>
  <c r="AS460" i="65"/>
  <c r="BA456" i="65"/>
  <c r="AY456" i="65"/>
  <c r="BB456" i="65" s="1"/>
  <c r="AR462" i="65"/>
  <c r="AH462" i="65"/>
  <c r="AR344" i="34"/>
  <c r="AH344" i="34"/>
  <c r="AX338" i="34"/>
  <c r="BG338" i="34"/>
  <c r="AN352" i="34"/>
  <c r="C352" i="34"/>
  <c r="D352" i="34"/>
  <c r="G352" i="34" s="1"/>
  <c r="AO352" i="34"/>
  <c r="E352" i="34"/>
  <c r="F352" i="34"/>
  <c r="I352" i="34"/>
  <c r="M352" i="34"/>
  <c r="AP352" i="34"/>
  <c r="Z352" i="34"/>
  <c r="R352" i="34"/>
  <c r="O352" i="34"/>
  <c r="K352" i="34"/>
  <c r="AB352" i="34"/>
  <c r="Q352" i="34"/>
  <c r="AD352" i="34"/>
  <c r="AA352" i="34"/>
  <c r="AC352" i="34"/>
  <c r="L352" i="34"/>
  <c r="J352" i="34"/>
  <c r="AT352" i="34" s="1"/>
  <c r="S352" i="34"/>
  <c r="N352" i="34"/>
  <c r="P352" i="34"/>
  <c r="BB351" i="34"/>
  <c r="BL351" i="34"/>
  <c r="AN351" i="34"/>
  <c r="C351" i="34"/>
  <c r="D351" i="34"/>
  <c r="G351" i="34" s="1"/>
  <c r="AO351" i="34"/>
  <c r="E351" i="34"/>
  <c r="F351" i="34"/>
  <c r="M351" i="34"/>
  <c r="I351" i="34"/>
  <c r="AP351" i="34"/>
  <c r="AY351" i="34" s="1"/>
  <c r="Z351" i="34"/>
  <c r="R351" i="34"/>
  <c r="O351" i="34"/>
  <c r="K351" i="34"/>
  <c r="AB351" i="34"/>
  <c r="Q351" i="34"/>
  <c r="AD351" i="34"/>
  <c r="AA351" i="34"/>
  <c r="AC351" i="34"/>
  <c r="J351" i="34"/>
  <c r="AT351" i="34" s="1"/>
  <c r="L351" i="34"/>
  <c r="N351" i="34"/>
  <c r="S351" i="34"/>
  <c r="P351" i="34"/>
  <c r="BC342" i="34"/>
  <c r="BA342" i="34"/>
  <c r="BD342" i="34" s="1"/>
  <c r="AY349" i="34"/>
  <c r="AR349" i="34"/>
  <c r="AH349" i="34"/>
  <c r="AX343" i="34"/>
  <c r="BG343" i="34"/>
  <c r="BJ343" i="34" s="1"/>
  <c r="AY348" i="34"/>
  <c r="AR348" i="34"/>
  <c r="AH348" i="34"/>
  <c r="BG342" i="34"/>
  <c r="BJ342" i="34" s="1"/>
  <c r="BK342" i="34" s="1"/>
  <c r="AX342" i="34"/>
  <c r="AS342" i="34"/>
  <c r="H345" i="34"/>
  <c r="BE345" i="34" a="1"/>
  <c r="BE345" i="34" s="1"/>
  <c r="BF345" i="34" s="1"/>
  <c r="AZ345" i="34" a="1"/>
  <c r="AZ345" i="34" s="1"/>
  <c r="BH345" i="34" a="1"/>
  <c r="BH345" i="34" s="1"/>
  <c r="AV344" i="34"/>
  <c r="AW344" i="34" s="1"/>
  <c r="H341" i="34"/>
  <c r="AS341" i="34" s="1"/>
  <c r="BH341" i="34" a="1"/>
  <c r="BH341" i="34" s="1"/>
  <c r="AZ341" i="34" a="1"/>
  <c r="AZ341" i="34" s="1"/>
  <c r="BE341" i="34" a="1"/>
  <c r="BE341" i="34" s="1"/>
  <c r="AV349" i="34"/>
  <c r="AW349" i="34" s="1"/>
  <c r="BI345" i="34"/>
  <c r="AS338" i="34"/>
  <c r="AS345" i="34"/>
  <c r="AN347" i="34"/>
  <c r="C347" i="34"/>
  <c r="D347" i="34"/>
  <c r="G347" i="34" s="1"/>
  <c r="AO347" i="34"/>
  <c r="E347" i="34"/>
  <c r="F347" i="34"/>
  <c r="M347" i="34"/>
  <c r="I347" i="34"/>
  <c r="Z347" i="34"/>
  <c r="AP347" i="34"/>
  <c r="R347" i="34"/>
  <c r="K347" i="34"/>
  <c r="AB347" i="34"/>
  <c r="O347" i="34"/>
  <c r="Q347" i="34"/>
  <c r="AD347" i="34"/>
  <c r="AA347" i="34"/>
  <c r="AC347" i="34"/>
  <c r="L347" i="34"/>
  <c r="J347" i="34"/>
  <c r="AT347" i="34" s="1"/>
  <c r="S347" i="34"/>
  <c r="N347" i="34"/>
  <c r="P347" i="34"/>
  <c r="AQ344" i="34"/>
  <c r="AI344" i="34"/>
  <c r="AJ344" i="34"/>
  <c r="BC338" i="34"/>
  <c r="BA338" i="34"/>
  <c r="BD338" i="34" s="1"/>
  <c r="BC343" i="34"/>
  <c r="BA343" i="34"/>
  <c r="BD343" i="34" s="1"/>
  <c r="AS343" i="34"/>
  <c r="H346" i="34"/>
  <c r="BE346" i="34" a="1"/>
  <c r="BE346" i="34" s="1"/>
  <c r="BF346" i="34" s="1"/>
  <c r="AZ346" i="34" a="1"/>
  <c r="AZ346" i="34" s="1"/>
  <c r="BH346" i="34" a="1"/>
  <c r="BH346" i="34" s="1"/>
  <c r="BI346" i="34" s="1"/>
  <c r="BI338" i="34"/>
  <c r="AV348" i="34"/>
  <c r="AW348" i="34" s="1"/>
  <c r="AS346" i="34"/>
  <c r="BF338" i="34"/>
  <c r="AQ349" i="34"/>
  <c r="AJ349" i="34"/>
  <c r="AI349" i="34"/>
  <c r="BK339" i="34"/>
  <c r="AI348" i="34"/>
  <c r="AJ348" i="34"/>
  <c r="AQ348" i="34"/>
  <c r="A350" i="34"/>
  <c r="A469" i="65"/>
  <c r="A468" i="65"/>
  <c r="A470" i="65"/>
  <c r="A354" i="34"/>
  <c r="A355" i="34"/>
  <c r="AY347" i="34" l="1"/>
  <c r="BA460" i="65"/>
  <c r="AY460" i="65"/>
  <c r="BB460" i="65" s="1"/>
  <c r="AW466" i="65"/>
  <c r="AN470" i="65"/>
  <c r="C470" i="65"/>
  <c r="D470" i="65"/>
  <c r="G470" i="65" s="1"/>
  <c r="AO470" i="65"/>
  <c r="E470" i="65"/>
  <c r="F470" i="65"/>
  <c r="M470" i="65"/>
  <c r="I470" i="65"/>
  <c r="Z470" i="65"/>
  <c r="R470" i="65"/>
  <c r="K470" i="65"/>
  <c r="O470" i="65"/>
  <c r="AB470" i="65"/>
  <c r="AP470" i="65"/>
  <c r="Q470" i="65"/>
  <c r="AD470" i="65"/>
  <c r="AA470" i="65"/>
  <c r="AC470" i="65"/>
  <c r="L470" i="65"/>
  <c r="AT470" i="65" s="1"/>
  <c r="J470" i="65"/>
  <c r="S470" i="65"/>
  <c r="P470" i="65"/>
  <c r="N470" i="65"/>
  <c r="BF468" i="65"/>
  <c r="AZ468" i="65"/>
  <c r="AN468" i="65"/>
  <c r="C468" i="65"/>
  <c r="D468" i="65"/>
  <c r="G468" i="65" s="1"/>
  <c r="AO468" i="65"/>
  <c r="E468" i="65"/>
  <c r="F468" i="65"/>
  <c r="I468" i="65"/>
  <c r="M468" i="65"/>
  <c r="Z468" i="65"/>
  <c r="R468" i="65"/>
  <c r="O468" i="65"/>
  <c r="K468" i="65"/>
  <c r="AB468" i="65"/>
  <c r="AP468" i="65"/>
  <c r="Q468" i="65"/>
  <c r="AD468" i="65"/>
  <c r="AA468" i="65"/>
  <c r="AC468" i="65"/>
  <c r="J468" i="65"/>
  <c r="L468" i="65"/>
  <c r="AT468" i="65" s="1"/>
  <c r="S468" i="65"/>
  <c r="P468" i="65"/>
  <c r="N468" i="65"/>
  <c r="BA459" i="65"/>
  <c r="AY459" i="65"/>
  <c r="BB459" i="65" s="1"/>
  <c r="AN469" i="65"/>
  <c r="C469" i="65"/>
  <c r="D469" i="65"/>
  <c r="G469" i="65" s="1"/>
  <c r="AO469" i="65"/>
  <c r="E469" i="65"/>
  <c r="F469" i="65"/>
  <c r="M469" i="65"/>
  <c r="R469" i="65"/>
  <c r="I469" i="65"/>
  <c r="Z469" i="65"/>
  <c r="AB469" i="65"/>
  <c r="AP469" i="65"/>
  <c r="O469" i="65"/>
  <c r="K469" i="65"/>
  <c r="Q469" i="65"/>
  <c r="AD469" i="65"/>
  <c r="AA469" i="65"/>
  <c r="AC469" i="65"/>
  <c r="L469" i="65"/>
  <c r="AT469" i="65" s="1"/>
  <c r="J469" i="65"/>
  <c r="S469" i="65"/>
  <c r="P469" i="65"/>
  <c r="N469" i="65"/>
  <c r="H462" i="65"/>
  <c r="AX462" i="65" a="1"/>
  <c r="AX462" i="65" s="1"/>
  <c r="BC462" i="65" a="1"/>
  <c r="BC462" i="65" s="1"/>
  <c r="BD461" i="65"/>
  <c r="BE461" i="65" s="1"/>
  <c r="H463" i="65"/>
  <c r="BC463" i="65" a="1"/>
  <c r="BC463" i="65" s="1"/>
  <c r="AX463" i="65" a="1"/>
  <c r="AX463" i="65" s="1"/>
  <c r="AQ465" i="65"/>
  <c r="AJ465" i="65"/>
  <c r="AI465" i="65"/>
  <c r="AR466" i="65"/>
  <c r="AH466" i="65"/>
  <c r="AR467" i="65"/>
  <c r="AH467" i="65"/>
  <c r="AS462" i="65"/>
  <c r="AU465" i="65"/>
  <c r="AV465" i="65"/>
  <c r="AW465" i="65"/>
  <c r="BD462" i="65"/>
  <c r="BE462" i="65" s="1"/>
  <c r="AQ466" i="65"/>
  <c r="AJ466" i="65"/>
  <c r="AI466" i="65"/>
  <c r="AQ467" i="65"/>
  <c r="AJ467" i="65"/>
  <c r="AI467" i="65"/>
  <c r="AS463" i="65"/>
  <c r="AU466" i="65"/>
  <c r="AV466" i="65"/>
  <c r="AW467" i="65"/>
  <c r="BA461" i="65"/>
  <c r="AY461" i="65"/>
  <c r="BB461" i="65" s="1"/>
  <c r="AR465" i="65"/>
  <c r="AH465" i="65"/>
  <c r="H464" i="65"/>
  <c r="AS464" i="65" s="1"/>
  <c r="BC464" i="65" a="1"/>
  <c r="BC464" i="65" s="1"/>
  <c r="AX464" i="65" a="1"/>
  <c r="AX464" i="65" s="1"/>
  <c r="AU467" i="65"/>
  <c r="AV467" i="65"/>
  <c r="AN355" i="34"/>
  <c r="C355" i="34"/>
  <c r="D355" i="34"/>
  <c r="G355" i="34" s="1"/>
  <c r="AO355" i="34"/>
  <c r="E355" i="34"/>
  <c r="F355" i="34"/>
  <c r="M355" i="34"/>
  <c r="I355" i="34"/>
  <c r="AP355" i="34"/>
  <c r="AY355" i="34" s="1"/>
  <c r="Z355" i="34"/>
  <c r="R355" i="34"/>
  <c r="O355" i="34"/>
  <c r="K355" i="34"/>
  <c r="AB355" i="34"/>
  <c r="Q355" i="34"/>
  <c r="AD355" i="34"/>
  <c r="AA355" i="34"/>
  <c r="AC355" i="34"/>
  <c r="J355" i="34"/>
  <c r="AT355" i="34" s="1"/>
  <c r="L355" i="34"/>
  <c r="N355" i="34"/>
  <c r="S355" i="34"/>
  <c r="P355" i="34"/>
  <c r="H349" i="34"/>
  <c r="BH349" i="34" a="1"/>
  <c r="BH349" i="34" s="1"/>
  <c r="BI349" i="34" s="1"/>
  <c r="AZ349" i="34" a="1"/>
  <c r="AZ349" i="34" s="1"/>
  <c r="BE349" i="34" a="1"/>
  <c r="BE349" i="34" s="1"/>
  <c r="BF349" i="34" s="1"/>
  <c r="AV351" i="34"/>
  <c r="AW351" i="34" s="1"/>
  <c r="AN350" i="34"/>
  <c r="C350" i="34"/>
  <c r="D350" i="34"/>
  <c r="G350" i="34" s="1"/>
  <c r="AO350" i="34"/>
  <c r="E350" i="34"/>
  <c r="F350" i="34"/>
  <c r="M350" i="34"/>
  <c r="I350" i="34"/>
  <c r="Z350" i="34"/>
  <c r="AP350" i="34"/>
  <c r="AY350" i="34" s="1"/>
  <c r="R350" i="34"/>
  <c r="O350" i="34"/>
  <c r="K350" i="34"/>
  <c r="AB350" i="34"/>
  <c r="Q350" i="34"/>
  <c r="AD350" i="34"/>
  <c r="AA350" i="34"/>
  <c r="AC350" i="34"/>
  <c r="J350" i="34"/>
  <c r="AT350" i="34" s="1"/>
  <c r="L350" i="34"/>
  <c r="N350" i="34"/>
  <c r="S350" i="34"/>
  <c r="P350" i="34"/>
  <c r="AX346" i="34"/>
  <c r="BG346" i="34"/>
  <c r="BJ346" i="34" s="1"/>
  <c r="BF341" i="34"/>
  <c r="BC345" i="34"/>
  <c r="BA345" i="34"/>
  <c r="BD345" i="34" s="1"/>
  <c r="AI351" i="34"/>
  <c r="AQ351" i="34"/>
  <c r="AJ351" i="34"/>
  <c r="AR352" i="34"/>
  <c r="AH352" i="34"/>
  <c r="BC341" i="34"/>
  <c r="BA341" i="34"/>
  <c r="BD341" i="34" s="1"/>
  <c r="AY352" i="34"/>
  <c r="H344" i="34"/>
  <c r="AS344" i="34" s="1"/>
  <c r="AZ344" i="34" a="1"/>
  <c r="AZ344" i="34" s="1"/>
  <c r="BE344" i="34" a="1"/>
  <c r="BE344" i="34" s="1"/>
  <c r="BH344" i="34" a="1"/>
  <c r="BH344" i="34" s="1"/>
  <c r="AR347" i="34"/>
  <c r="AH347" i="34"/>
  <c r="AX345" i="34"/>
  <c r="BG345" i="34"/>
  <c r="BJ345" i="34" s="1"/>
  <c r="BK345" i="34" s="1"/>
  <c r="H348" i="34"/>
  <c r="AZ348" i="34" a="1"/>
  <c r="AZ348" i="34" s="1"/>
  <c r="BE348" i="34" a="1"/>
  <c r="BE348" i="34" s="1"/>
  <c r="BF348" i="34" s="1"/>
  <c r="BH348" i="34" a="1"/>
  <c r="BH348" i="34" s="1"/>
  <c r="BI348" i="34" s="1"/>
  <c r="BK343" i="34"/>
  <c r="AR351" i="34"/>
  <c r="AH351" i="34"/>
  <c r="AV352" i="34"/>
  <c r="AW352" i="34" s="1"/>
  <c r="BL354" i="34"/>
  <c r="BB354" i="34"/>
  <c r="AN354" i="34"/>
  <c r="C354" i="34"/>
  <c r="D354" i="34"/>
  <c r="G354" i="34" s="1"/>
  <c r="AO354" i="34"/>
  <c r="E354" i="34"/>
  <c r="F354" i="34"/>
  <c r="M354" i="34"/>
  <c r="I354" i="34"/>
  <c r="AP354" i="34"/>
  <c r="Z354" i="34"/>
  <c r="R354" i="34"/>
  <c r="K354" i="34"/>
  <c r="AB354" i="34"/>
  <c r="O354" i="34"/>
  <c r="Q354" i="34"/>
  <c r="AD354" i="34"/>
  <c r="AA354" i="34"/>
  <c r="AC354" i="34"/>
  <c r="J354" i="34"/>
  <c r="AT354" i="34" s="1"/>
  <c r="L354" i="34"/>
  <c r="N354" i="34"/>
  <c r="S354" i="34"/>
  <c r="P354" i="34"/>
  <c r="AS349" i="34"/>
  <c r="AJ347" i="34"/>
  <c r="AI347" i="34"/>
  <c r="AQ347" i="34"/>
  <c r="BI341" i="34"/>
  <c r="BG341" i="34"/>
  <c r="AX341" i="34"/>
  <c r="BC346" i="34"/>
  <c r="BA346" i="34"/>
  <c r="BD346" i="34" s="1"/>
  <c r="AV347" i="34"/>
  <c r="AW347" i="34" s="1"/>
  <c r="BI344" i="34"/>
  <c r="AI352" i="34"/>
  <c r="AQ352" i="34"/>
  <c r="AJ352" i="34"/>
  <c r="BJ338" i="34"/>
  <c r="BK338" i="34" s="1"/>
  <c r="A353" i="34"/>
  <c r="A473" i="65"/>
  <c r="A472" i="65"/>
  <c r="A471" i="65"/>
  <c r="A358" i="34"/>
  <c r="A357" i="34"/>
  <c r="BJ341" i="34" l="1"/>
  <c r="BK341" i="34" s="1"/>
  <c r="AW470" i="65"/>
  <c r="BF471" i="65"/>
  <c r="AZ471" i="65"/>
  <c r="AN471" i="65"/>
  <c r="C471" i="65"/>
  <c r="D471" i="65"/>
  <c r="G471" i="65" s="1"/>
  <c r="AO471" i="65"/>
  <c r="E471" i="65"/>
  <c r="F471" i="65"/>
  <c r="R471" i="65"/>
  <c r="I471" i="65"/>
  <c r="M471" i="65"/>
  <c r="Z471" i="65"/>
  <c r="O471" i="65"/>
  <c r="AP471" i="65"/>
  <c r="AB471" i="65"/>
  <c r="K471" i="65"/>
  <c r="Q471" i="65"/>
  <c r="AD471" i="65"/>
  <c r="AA471" i="65"/>
  <c r="AC471" i="65"/>
  <c r="L471" i="65"/>
  <c r="AT471" i="65" s="1"/>
  <c r="J471" i="65"/>
  <c r="S471" i="65"/>
  <c r="P471" i="65"/>
  <c r="N471" i="65"/>
  <c r="AN472" i="65"/>
  <c r="C472" i="65"/>
  <c r="D472" i="65"/>
  <c r="G472" i="65" s="1"/>
  <c r="AO472" i="65"/>
  <c r="E472" i="65"/>
  <c r="F472" i="65"/>
  <c r="M472" i="65"/>
  <c r="I472" i="65"/>
  <c r="Z472" i="65"/>
  <c r="R472" i="65"/>
  <c r="AB472" i="65"/>
  <c r="AP472" i="65"/>
  <c r="O472" i="65"/>
  <c r="K472" i="65"/>
  <c r="Q472" i="65"/>
  <c r="AD472" i="65"/>
  <c r="AA472" i="65"/>
  <c r="AC472" i="65"/>
  <c r="L472" i="65"/>
  <c r="AT472" i="65" s="1"/>
  <c r="J472" i="65"/>
  <c r="S472" i="65"/>
  <c r="N472" i="65"/>
  <c r="P472" i="65"/>
  <c r="H466" i="65"/>
  <c r="BC466" i="65" a="1"/>
  <c r="BC466" i="65" s="1"/>
  <c r="AX466" i="65" a="1"/>
  <c r="AX466" i="65" s="1"/>
  <c r="AR470" i="65"/>
  <c r="AH470" i="65"/>
  <c r="H465" i="65"/>
  <c r="AX465" i="65" a="1"/>
  <c r="AX465" i="65" s="1"/>
  <c r="BC465" i="65" a="1"/>
  <c r="BC465" i="65" s="1"/>
  <c r="AN473" i="65"/>
  <c r="C473" i="65"/>
  <c r="D473" i="65"/>
  <c r="G473" i="65" s="1"/>
  <c r="AO473" i="65"/>
  <c r="E473" i="65"/>
  <c r="F473" i="65"/>
  <c r="M473" i="65"/>
  <c r="I473" i="65"/>
  <c r="Z473" i="65"/>
  <c r="R473" i="65"/>
  <c r="O473" i="65"/>
  <c r="AP473" i="65"/>
  <c r="AB473" i="65"/>
  <c r="K473" i="65"/>
  <c r="Q473" i="65"/>
  <c r="AD473" i="65"/>
  <c r="AA473" i="65"/>
  <c r="AC473" i="65"/>
  <c r="J473" i="65"/>
  <c r="L473" i="65"/>
  <c r="AT473" i="65" s="1"/>
  <c r="P473" i="65"/>
  <c r="S473" i="65"/>
  <c r="N473" i="65"/>
  <c r="BA464" i="65"/>
  <c r="AY464" i="65"/>
  <c r="BB464" i="65" s="1"/>
  <c r="BD466" i="65"/>
  <c r="BE466" i="65" s="1"/>
  <c r="AQ469" i="65"/>
  <c r="AJ469" i="65"/>
  <c r="AI469" i="65"/>
  <c r="BD464" i="65"/>
  <c r="BE464" i="65" s="1"/>
  <c r="AS465" i="65"/>
  <c r="AR468" i="65"/>
  <c r="AH468" i="65"/>
  <c r="BD463" i="65"/>
  <c r="BE463" i="65" s="1"/>
  <c r="BA462" i="65"/>
  <c r="AY462" i="65"/>
  <c r="BB462" i="65" s="1"/>
  <c r="AU469" i="65"/>
  <c r="AV469" i="65"/>
  <c r="BD465" i="65"/>
  <c r="BE465" i="65" s="1"/>
  <c r="H467" i="65"/>
  <c r="AS467" i="65" s="1"/>
  <c r="BC467" i="65" a="1"/>
  <c r="BC467" i="65" s="1"/>
  <c r="BD467" i="65" s="1"/>
  <c r="BE467" i="65" s="1"/>
  <c r="AX467" i="65" a="1"/>
  <c r="AX467" i="65" s="1"/>
  <c r="BA463" i="65"/>
  <c r="AY463" i="65"/>
  <c r="BB463" i="65" s="1"/>
  <c r="AW469" i="65"/>
  <c r="AQ468" i="65"/>
  <c r="AJ468" i="65"/>
  <c r="AI468" i="65"/>
  <c r="AV470" i="65"/>
  <c r="AU470" i="65"/>
  <c r="AJ470" i="65"/>
  <c r="AQ470" i="65"/>
  <c r="AI470" i="65"/>
  <c r="AS466" i="65"/>
  <c r="AR469" i="65"/>
  <c r="AH469" i="65"/>
  <c r="AV468" i="65"/>
  <c r="AU468" i="65"/>
  <c r="AW468" i="65"/>
  <c r="AQ354" i="34"/>
  <c r="AI354" i="34"/>
  <c r="AJ354" i="34"/>
  <c r="AX348" i="34"/>
  <c r="BG348" i="34"/>
  <c r="BJ348" i="34" s="1"/>
  <c r="BG349" i="34"/>
  <c r="BJ349" i="34" s="1"/>
  <c r="AX349" i="34"/>
  <c r="AV355" i="34"/>
  <c r="AW355" i="34" s="1"/>
  <c r="AN353" i="34"/>
  <c r="C353" i="34"/>
  <c r="D353" i="34"/>
  <c r="G353" i="34" s="1"/>
  <c r="AO353" i="34"/>
  <c r="E353" i="34"/>
  <c r="F353" i="34"/>
  <c r="M353" i="34"/>
  <c r="I353" i="34"/>
  <c r="AP353" i="34"/>
  <c r="Z353" i="34"/>
  <c r="R353" i="34"/>
  <c r="AB353" i="34"/>
  <c r="O353" i="34"/>
  <c r="K353" i="34"/>
  <c r="Q353" i="34"/>
  <c r="AD353" i="34"/>
  <c r="AA353" i="34"/>
  <c r="AC353" i="34"/>
  <c r="L353" i="34"/>
  <c r="J353" i="34"/>
  <c r="AT353" i="34" s="1"/>
  <c r="S353" i="34"/>
  <c r="N353" i="34"/>
  <c r="P353" i="34"/>
  <c r="BF344" i="34"/>
  <c r="BK346" i="34"/>
  <c r="BB357" i="34"/>
  <c r="BL357" i="34"/>
  <c r="AN357" i="34"/>
  <c r="C357" i="34"/>
  <c r="D357" i="34"/>
  <c r="G357" i="34" s="1"/>
  <c r="AO357" i="34"/>
  <c r="E357" i="34"/>
  <c r="F357" i="34"/>
  <c r="M357" i="34"/>
  <c r="I357" i="34"/>
  <c r="AP357" i="34"/>
  <c r="R357" i="34"/>
  <c r="Z357" i="34"/>
  <c r="K357" i="34"/>
  <c r="AB357" i="34"/>
  <c r="O357" i="34"/>
  <c r="Q357" i="34"/>
  <c r="AD357" i="34"/>
  <c r="AA357" i="34"/>
  <c r="AC357" i="34"/>
  <c r="J357" i="34"/>
  <c r="AT357" i="34" s="1"/>
  <c r="L357" i="34"/>
  <c r="N357" i="34"/>
  <c r="S357" i="34"/>
  <c r="P357" i="34"/>
  <c r="AR354" i="34"/>
  <c r="AH354" i="34"/>
  <c r="BC344" i="34"/>
  <c r="BA344" i="34"/>
  <c r="BD344" i="34" s="1"/>
  <c r="H352" i="34"/>
  <c r="BE352" i="34" a="1"/>
  <c r="BE352" i="34" s="1"/>
  <c r="BF352" i="34" s="1"/>
  <c r="BH352" i="34" a="1"/>
  <c r="BH352" i="34" s="1"/>
  <c r="BI352" i="34" s="1"/>
  <c r="AZ352" i="34" a="1"/>
  <c r="AZ352" i="34" s="1"/>
  <c r="AV350" i="34"/>
  <c r="AW350" i="34" s="1"/>
  <c r="AN358" i="34"/>
  <c r="C358" i="34"/>
  <c r="D358" i="34"/>
  <c r="G358" i="34" s="1"/>
  <c r="AO358" i="34"/>
  <c r="E358" i="34"/>
  <c r="F358" i="34"/>
  <c r="M358" i="34"/>
  <c r="I358" i="34"/>
  <c r="AP358" i="34"/>
  <c r="AY358" i="34" s="1"/>
  <c r="Z358" i="34"/>
  <c r="R358" i="34"/>
  <c r="K358" i="34"/>
  <c r="AB358" i="34"/>
  <c r="O358" i="34"/>
  <c r="Q358" i="34"/>
  <c r="AD358" i="34"/>
  <c r="AA358" i="34"/>
  <c r="AC358" i="34"/>
  <c r="J358" i="34"/>
  <c r="AT358" i="34" s="1"/>
  <c r="L358" i="34"/>
  <c r="S358" i="34"/>
  <c r="N358" i="34"/>
  <c r="P358" i="34"/>
  <c r="AY354" i="34"/>
  <c r="H347" i="34"/>
  <c r="BH347" i="34" a="1"/>
  <c r="BH347" i="34" s="1"/>
  <c r="BE347" i="34" a="1"/>
  <c r="BE347" i="34" s="1"/>
  <c r="AZ347" i="34" a="1"/>
  <c r="AZ347" i="34" s="1"/>
  <c r="BG344" i="34"/>
  <c r="BJ344" i="34" s="1"/>
  <c r="BK344" i="34" s="1"/>
  <c r="AX344" i="34"/>
  <c r="AS348" i="34"/>
  <c r="AJ350" i="34"/>
  <c r="AI350" i="34"/>
  <c r="AQ350" i="34"/>
  <c r="AR355" i="34"/>
  <c r="AH355" i="34"/>
  <c r="H351" i="34"/>
  <c r="AZ351" i="34" a="1"/>
  <c r="AZ351" i="34" s="1"/>
  <c r="BH351" i="34" a="1"/>
  <c r="BH351" i="34" s="1"/>
  <c r="BI351" i="34" s="1"/>
  <c r="BE351" i="34" a="1"/>
  <c r="BE351" i="34" s="1"/>
  <c r="BF351" i="34" s="1"/>
  <c r="BC349" i="34"/>
  <c r="BA349" i="34"/>
  <c r="BD349" i="34" s="1"/>
  <c r="AI355" i="34"/>
  <c r="AJ355" i="34"/>
  <c r="AQ355" i="34"/>
  <c r="AS352" i="34"/>
  <c r="AV354" i="34"/>
  <c r="AW354" i="34" s="1"/>
  <c r="BC348" i="34"/>
  <c r="BA348" i="34"/>
  <c r="BD348" i="34" s="1"/>
  <c r="AR350" i="34"/>
  <c r="AH350" i="34"/>
  <c r="A356" i="34"/>
  <c r="A474" i="65"/>
  <c r="A475" i="65"/>
  <c r="A476" i="65"/>
  <c r="A360" i="34"/>
  <c r="A361" i="34"/>
  <c r="AY353" i="34" l="1"/>
  <c r="AW473" i="65"/>
  <c r="AJ472" i="65"/>
  <c r="AQ472" i="65"/>
  <c r="AI472" i="65"/>
  <c r="AN476" i="65"/>
  <c r="C476" i="65"/>
  <c r="D476" i="65"/>
  <c r="G476" i="65" s="1"/>
  <c r="AO476" i="65"/>
  <c r="E476" i="65"/>
  <c r="F476" i="65"/>
  <c r="I476" i="65"/>
  <c r="Z476" i="65"/>
  <c r="M476" i="65"/>
  <c r="R476" i="65"/>
  <c r="O476" i="65"/>
  <c r="AB476" i="65"/>
  <c r="AP476" i="65"/>
  <c r="K476" i="65"/>
  <c r="Q476" i="65"/>
  <c r="AD476" i="65"/>
  <c r="AA476" i="65"/>
  <c r="AC476" i="65"/>
  <c r="J476" i="65"/>
  <c r="L476" i="65"/>
  <c r="AT476" i="65" s="1"/>
  <c r="N476" i="65"/>
  <c r="P476" i="65"/>
  <c r="S476" i="65"/>
  <c r="AR473" i="65"/>
  <c r="AH473" i="65"/>
  <c r="AJ471" i="65"/>
  <c r="AI471" i="65"/>
  <c r="AQ471" i="65"/>
  <c r="AU472" i="65"/>
  <c r="AV472" i="65"/>
  <c r="AN475" i="65"/>
  <c r="C475" i="65"/>
  <c r="D475" i="65"/>
  <c r="G475" i="65" s="1"/>
  <c r="AO475" i="65"/>
  <c r="E475" i="65"/>
  <c r="F475" i="65"/>
  <c r="M475" i="65"/>
  <c r="I475" i="65"/>
  <c r="Z475" i="65"/>
  <c r="R475" i="65"/>
  <c r="AP475" i="65"/>
  <c r="K475" i="65"/>
  <c r="AB475" i="65"/>
  <c r="O475" i="65"/>
  <c r="Q475" i="65"/>
  <c r="AD475" i="65"/>
  <c r="AA475" i="65"/>
  <c r="AC475" i="65"/>
  <c r="J475" i="65"/>
  <c r="L475" i="65"/>
  <c r="AT475" i="65" s="1"/>
  <c r="N475" i="65"/>
  <c r="P475" i="65"/>
  <c r="S475" i="65"/>
  <c r="BA465" i="65"/>
  <c r="AY465" i="65"/>
  <c r="BB465" i="65" s="1"/>
  <c r="H470" i="65"/>
  <c r="AS470" i="65" s="1"/>
  <c r="AX470" i="65" a="1"/>
  <c r="AX470" i="65" s="1"/>
  <c r="BC470" i="65" a="1"/>
  <c r="BC470" i="65" s="1"/>
  <c r="BD470" i="65" s="1"/>
  <c r="BE470" i="65" s="1"/>
  <c r="AW472" i="65"/>
  <c r="AV471" i="65"/>
  <c r="AU471" i="65"/>
  <c r="AZ474" i="65"/>
  <c r="BF474" i="65"/>
  <c r="AN474" i="65"/>
  <c r="C474" i="65"/>
  <c r="D474" i="65"/>
  <c r="G474" i="65" s="1"/>
  <c r="AO474" i="65"/>
  <c r="E474" i="65"/>
  <c r="F474" i="65"/>
  <c r="R474" i="65"/>
  <c r="I474" i="65"/>
  <c r="M474" i="65"/>
  <c r="Z474" i="65"/>
  <c r="O474" i="65"/>
  <c r="AP474" i="65"/>
  <c r="AB474" i="65"/>
  <c r="K474" i="65"/>
  <c r="Q474" i="65"/>
  <c r="AD474" i="65"/>
  <c r="AA474" i="65"/>
  <c r="AC474" i="65"/>
  <c r="L474" i="65"/>
  <c r="AT474" i="65" s="1"/>
  <c r="J474" i="65"/>
  <c r="S474" i="65"/>
  <c r="P474" i="65"/>
  <c r="N474" i="65"/>
  <c r="BA467" i="65"/>
  <c r="AY467" i="65"/>
  <c r="BB467" i="65" s="1"/>
  <c r="AV473" i="65"/>
  <c r="AU473" i="65"/>
  <c r="AR472" i="65"/>
  <c r="AH472" i="65"/>
  <c r="AW471" i="65"/>
  <c r="H469" i="65"/>
  <c r="AS469" i="65" s="1"/>
  <c r="BC469" i="65" a="1"/>
  <c r="BC469" i="65" s="1"/>
  <c r="AX469" i="65" a="1"/>
  <c r="AX469" i="65" s="1"/>
  <c r="H468" i="65"/>
  <c r="AS468" i="65" s="1"/>
  <c r="AX468" i="65" a="1"/>
  <c r="AX468" i="65" s="1"/>
  <c r="BC468" i="65" a="1"/>
  <c r="BC468" i="65" s="1"/>
  <c r="AJ473" i="65"/>
  <c r="AI473" i="65"/>
  <c r="AQ473" i="65"/>
  <c r="BA466" i="65"/>
  <c r="AY466" i="65"/>
  <c r="BB466" i="65" s="1"/>
  <c r="AR471" i="65"/>
  <c r="AH471" i="65"/>
  <c r="AX351" i="34"/>
  <c r="BG351" i="34"/>
  <c r="BJ351" i="34" s="1"/>
  <c r="BF347" i="34"/>
  <c r="AY357" i="34"/>
  <c r="AJ353" i="34"/>
  <c r="AI353" i="34"/>
  <c r="AQ353" i="34"/>
  <c r="BL360" i="34"/>
  <c r="BB360" i="34"/>
  <c r="AN360" i="34"/>
  <c r="C360" i="34"/>
  <c r="D360" i="34"/>
  <c r="G360" i="34" s="1"/>
  <c r="AO360" i="34"/>
  <c r="E360" i="34"/>
  <c r="F360" i="34"/>
  <c r="M360" i="34"/>
  <c r="I360" i="34"/>
  <c r="AP360" i="34"/>
  <c r="Z360" i="34"/>
  <c r="R360" i="34"/>
  <c r="O360" i="34"/>
  <c r="K360" i="34"/>
  <c r="AB360" i="34"/>
  <c r="Q360" i="34"/>
  <c r="AD360" i="34"/>
  <c r="AA360" i="34"/>
  <c r="AC360" i="34"/>
  <c r="L360" i="34"/>
  <c r="J360" i="34"/>
  <c r="AT360" i="34" s="1"/>
  <c r="N360" i="34"/>
  <c r="S360" i="34"/>
  <c r="P360" i="34"/>
  <c r="AR358" i="34"/>
  <c r="AH358" i="34"/>
  <c r="H354" i="34"/>
  <c r="BH354" i="34" a="1"/>
  <c r="BH354" i="34" s="1"/>
  <c r="BE354" i="34" a="1"/>
  <c r="BE354" i="34" s="1"/>
  <c r="BF354" i="34" s="1"/>
  <c r="AZ354" i="34" a="1"/>
  <c r="AZ354" i="34" s="1"/>
  <c r="AS351" i="34"/>
  <c r="H355" i="34"/>
  <c r="BH355" i="34" a="1"/>
  <c r="BH355" i="34" s="1"/>
  <c r="BI355" i="34" s="1"/>
  <c r="BE355" i="34" a="1"/>
  <c r="BE355" i="34" s="1"/>
  <c r="BF355" i="34" s="1"/>
  <c r="AZ355" i="34" a="1"/>
  <c r="AZ355" i="34" s="1"/>
  <c r="BG347" i="34"/>
  <c r="AX347" i="34"/>
  <c r="BG352" i="34"/>
  <c r="BJ352" i="34" s="1"/>
  <c r="AX352" i="34"/>
  <c r="AV357" i="34"/>
  <c r="AW357" i="34" s="1"/>
  <c r="AR353" i="34"/>
  <c r="AH353" i="34"/>
  <c r="BK349" i="34"/>
  <c r="AS354" i="34"/>
  <c r="AS347" i="34"/>
  <c r="AQ357" i="34"/>
  <c r="AJ357" i="34"/>
  <c r="AI357" i="34"/>
  <c r="BI347" i="34"/>
  <c r="AS355" i="34"/>
  <c r="AV358" i="34"/>
  <c r="AW358" i="34" s="1"/>
  <c r="AV353" i="34"/>
  <c r="AW353" i="34" s="1"/>
  <c r="H350" i="34"/>
  <c r="AS350" i="34" s="1"/>
  <c r="BE350" i="34" a="1"/>
  <c r="BE350" i="34" s="1"/>
  <c r="BF350" i="34" s="1"/>
  <c r="AZ350" i="34" a="1"/>
  <c r="AZ350" i="34" s="1"/>
  <c r="BH350" i="34" a="1"/>
  <c r="BH350" i="34" s="1"/>
  <c r="AN356" i="34"/>
  <c r="C356" i="34"/>
  <c r="D356" i="34"/>
  <c r="G356" i="34" s="1"/>
  <c r="AO356" i="34"/>
  <c r="E356" i="34"/>
  <c r="F356" i="34"/>
  <c r="M356" i="34"/>
  <c r="I356" i="34"/>
  <c r="AP356" i="34"/>
  <c r="AY356" i="34" s="1"/>
  <c r="Z356" i="34"/>
  <c r="R356" i="34"/>
  <c r="K356" i="34"/>
  <c r="AB356" i="34"/>
  <c r="O356" i="34"/>
  <c r="Q356" i="34"/>
  <c r="AD356" i="34"/>
  <c r="AA356" i="34"/>
  <c r="AC356" i="34"/>
  <c r="J356" i="34"/>
  <c r="AT356" i="34" s="1"/>
  <c r="L356" i="34"/>
  <c r="N356" i="34"/>
  <c r="S356" i="34"/>
  <c r="P356" i="34"/>
  <c r="AN361" i="34"/>
  <c r="C361" i="34"/>
  <c r="D361" i="34"/>
  <c r="G361" i="34" s="1"/>
  <c r="AO361" i="34"/>
  <c r="E361" i="34"/>
  <c r="F361" i="34"/>
  <c r="I361" i="34"/>
  <c r="M361" i="34"/>
  <c r="AP361" i="34"/>
  <c r="Z361" i="34"/>
  <c r="R361" i="34"/>
  <c r="O361" i="34"/>
  <c r="K361" i="34"/>
  <c r="AB361" i="34"/>
  <c r="Q361" i="34"/>
  <c r="AD361" i="34"/>
  <c r="AA361" i="34"/>
  <c r="AC361" i="34"/>
  <c r="J361" i="34"/>
  <c r="AT361" i="34" s="1"/>
  <c r="L361" i="34"/>
  <c r="S361" i="34"/>
  <c r="N361" i="34"/>
  <c r="P361" i="34"/>
  <c r="BI354" i="34"/>
  <c r="BC351" i="34"/>
  <c r="BA351" i="34"/>
  <c r="BD351" i="34" s="1"/>
  <c r="BC347" i="34"/>
  <c r="BA347" i="34"/>
  <c r="BD347" i="34" s="1"/>
  <c r="AQ358" i="34"/>
  <c r="AI358" i="34"/>
  <c r="AJ358" i="34"/>
  <c r="BC352" i="34"/>
  <c r="BA352" i="34"/>
  <c r="BD352" i="34" s="1"/>
  <c r="AR357" i="34"/>
  <c r="AH357" i="34"/>
  <c r="BK348" i="34"/>
  <c r="A359" i="34"/>
  <c r="A478" i="65"/>
  <c r="A479" i="65"/>
  <c r="A477" i="65"/>
  <c r="A363" i="34"/>
  <c r="A364" i="34"/>
  <c r="AW475" i="65" l="1"/>
  <c r="AW476" i="65"/>
  <c r="AV474" i="65"/>
  <c r="AU474" i="65"/>
  <c r="BD468" i="65"/>
  <c r="BE468" i="65" s="1"/>
  <c r="AN479" i="65"/>
  <c r="C479" i="65"/>
  <c r="D479" i="65"/>
  <c r="G479" i="65" s="1"/>
  <c r="AO479" i="65"/>
  <c r="E479" i="65"/>
  <c r="F479" i="65"/>
  <c r="M479" i="65"/>
  <c r="R479" i="65"/>
  <c r="I479" i="65"/>
  <c r="Z479" i="65"/>
  <c r="AP479" i="65"/>
  <c r="AB479" i="65"/>
  <c r="K479" i="65"/>
  <c r="O479" i="65"/>
  <c r="Q479" i="65"/>
  <c r="AD479" i="65"/>
  <c r="AA479" i="65"/>
  <c r="AC479" i="65"/>
  <c r="L479" i="65"/>
  <c r="AT479" i="65" s="1"/>
  <c r="J479" i="65"/>
  <c r="N479" i="65"/>
  <c r="P479" i="65"/>
  <c r="S479" i="65"/>
  <c r="AW474" i="65"/>
  <c r="BA470" i="65"/>
  <c r="AY470" i="65"/>
  <c r="BB470" i="65" s="1"/>
  <c r="AR475" i="65"/>
  <c r="AH475" i="65"/>
  <c r="AR476" i="65"/>
  <c r="AH476" i="65"/>
  <c r="H471" i="65"/>
  <c r="AS471" i="65" s="1"/>
  <c r="AX471" i="65" a="1"/>
  <c r="AX471" i="65" s="1"/>
  <c r="BC471" i="65" a="1"/>
  <c r="BC471" i="65" s="1"/>
  <c r="BF477" i="65"/>
  <c r="AZ477" i="65"/>
  <c r="AN477" i="65"/>
  <c r="C477" i="65"/>
  <c r="D477" i="65"/>
  <c r="G477" i="65" s="1"/>
  <c r="AO477" i="65"/>
  <c r="E477" i="65"/>
  <c r="F477" i="65"/>
  <c r="M477" i="65"/>
  <c r="R477" i="65"/>
  <c r="I477" i="65"/>
  <c r="Z477" i="65"/>
  <c r="AP477" i="65"/>
  <c r="AB477" i="65"/>
  <c r="O477" i="65"/>
  <c r="K477" i="65"/>
  <c r="Q477" i="65"/>
  <c r="AD477" i="65"/>
  <c r="AA477" i="65"/>
  <c r="AC477" i="65"/>
  <c r="L477" i="65"/>
  <c r="AT477" i="65" s="1"/>
  <c r="J477" i="65"/>
  <c r="N477" i="65"/>
  <c r="P477" i="65"/>
  <c r="S477" i="65"/>
  <c r="BA468" i="65"/>
  <c r="AY468" i="65"/>
  <c r="BB468" i="65" s="1"/>
  <c r="AJ475" i="65"/>
  <c r="AI475" i="65"/>
  <c r="AQ475" i="65"/>
  <c r="BD469" i="65"/>
  <c r="BE469" i="65" s="1"/>
  <c r="AQ476" i="65"/>
  <c r="AI476" i="65"/>
  <c r="AJ476" i="65"/>
  <c r="AN478" i="65"/>
  <c r="C478" i="65"/>
  <c r="D478" i="65"/>
  <c r="G478" i="65" s="1"/>
  <c r="AO478" i="65"/>
  <c r="E478" i="65"/>
  <c r="F478" i="65"/>
  <c r="I478" i="65"/>
  <c r="Z478" i="65"/>
  <c r="R478" i="65"/>
  <c r="M478" i="65"/>
  <c r="AP478" i="65"/>
  <c r="K478" i="65"/>
  <c r="O478" i="65"/>
  <c r="AB478" i="65"/>
  <c r="Q478" i="65"/>
  <c r="AD478" i="65"/>
  <c r="AA478" i="65"/>
  <c r="AC478" i="65"/>
  <c r="J478" i="65"/>
  <c r="L478" i="65"/>
  <c r="AT478" i="65" s="1"/>
  <c r="N478" i="65"/>
  <c r="S478" i="65"/>
  <c r="P478" i="65"/>
  <c r="AR474" i="65"/>
  <c r="AH474" i="65"/>
  <c r="BA469" i="65"/>
  <c r="AY469" i="65"/>
  <c r="BB469" i="65" s="1"/>
  <c r="H472" i="65"/>
  <c r="BC472" i="65" a="1"/>
  <c r="BC472" i="65" s="1"/>
  <c r="AX472" i="65" a="1"/>
  <c r="AX472" i="65" s="1"/>
  <c r="AQ474" i="65"/>
  <c r="AI474" i="65"/>
  <c r="AJ474" i="65"/>
  <c r="AU475" i="65"/>
  <c r="AV475" i="65"/>
  <c r="H473" i="65"/>
  <c r="AS473" i="65" s="1"/>
  <c r="BC473" i="65" a="1"/>
  <c r="BC473" i="65" s="1"/>
  <c r="AX473" i="65" a="1"/>
  <c r="AX473" i="65" s="1"/>
  <c r="AU476" i="65"/>
  <c r="AV476" i="65"/>
  <c r="AS472" i="65"/>
  <c r="BD472" i="65"/>
  <c r="BE472" i="65" s="1"/>
  <c r="AV356" i="34"/>
  <c r="AW356" i="34" s="1"/>
  <c r="H357" i="34"/>
  <c r="BE357" i="34" a="1"/>
  <c r="BE357" i="34" s="1"/>
  <c r="BF357" i="34" s="1"/>
  <c r="BH357" i="34" a="1"/>
  <c r="BH357" i="34" s="1"/>
  <c r="BI357" i="34" s="1"/>
  <c r="AZ357" i="34" a="1"/>
  <c r="AZ357" i="34" s="1"/>
  <c r="AY361" i="34"/>
  <c r="BG354" i="34"/>
  <c r="BJ354" i="34" s="1"/>
  <c r="AX354" i="34"/>
  <c r="AY360" i="34"/>
  <c r="AI360" i="34"/>
  <c r="AQ360" i="34"/>
  <c r="AJ360" i="34"/>
  <c r="AR356" i="34"/>
  <c r="AH356" i="34"/>
  <c r="AX355" i="34"/>
  <c r="BG355" i="34"/>
  <c r="BJ355" i="34" s="1"/>
  <c r="AV360" i="34"/>
  <c r="AW360" i="34" s="1"/>
  <c r="AV361" i="34"/>
  <c r="AW361" i="34" s="1"/>
  <c r="BJ347" i="34"/>
  <c r="BK347" i="34" s="1"/>
  <c r="AN364" i="34"/>
  <c r="C364" i="34"/>
  <c r="D364" i="34"/>
  <c r="G364" i="34" s="1"/>
  <c r="AO364" i="34"/>
  <c r="E364" i="34"/>
  <c r="F364" i="34"/>
  <c r="M364" i="34"/>
  <c r="I364" i="34"/>
  <c r="AP364" i="34"/>
  <c r="Z364" i="34"/>
  <c r="R364" i="34"/>
  <c r="O364" i="34"/>
  <c r="K364" i="34"/>
  <c r="AB364" i="34"/>
  <c r="Q364" i="34"/>
  <c r="AD364" i="34"/>
  <c r="AA364" i="34"/>
  <c r="AC364" i="34"/>
  <c r="J364" i="34"/>
  <c r="AT364" i="34" s="1"/>
  <c r="L364" i="34"/>
  <c r="S364" i="34"/>
  <c r="N364" i="34"/>
  <c r="P364" i="34"/>
  <c r="AS357" i="34"/>
  <c r="BK352" i="34"/>
  <c r="BC354" i="34"/>
  <c r="BA354" i="34"/>
  <c r="BD354" i="34" s="1"/>
  <c r="H358" i="34"/>
  <c r="AS358" i="34" s="1"/>
  <c r="AZ358" i="34" a="1"/>
  <c r="AZ358" i="34" s="1"/>
  <c r="BH358" i="34" a="1"/>
  <c r="BH358" i="34" s="1"/>
  <c r="BE358" i="34" a="1"/>
  <c r="BE358" i="34" s="1"/>
  <c r="BF358" i="34" s="1"/>
  <c r="AN359" i="34"/>
  <c r="C359" i="34"/>
  <c r="D359" i="34"/>
  <c r="G359" i="34" s="1"/>
  <c r="AO359" i="34"/>
  <c r="E359" i="34"/>
  <c r="F359" i="34"/>
  <c r="M359" i="34"/>
  <c r="I359" i="34"/>
  <c r="AP359" i="34"/>
  <c r="AY359" i="34" s="1"/>
  <c r="R359" i="34"/>
  <c r="Z359" i="34"/>
  <c r="AB359" i="34"/>
  <c r="O359" i="34"/>
  <c r="K359" i="34"/>
  <c r="Q359" i="34"/>
  <c r="AD359" i="34"/>
  <c r="AA359" i="34"/>
  <c r="AC359" i="34"/>
  <c r="J359" i="34"/>
  <c r="AT359" i="34" s="1"/>
  <c r="L359" i="34"/>
  <c r="S359" i="34"/>
  <c r="N359" i="34"/>
  <c r="P359" i="34"/>
  <c r="BC350" i="34"/>
  <c r="BA350" i="34"/>
  <c r="BD350" i="34" s="1"/>
  <c r="BI350" i="34"/>
  <c r="BI358" i="34"/>
  <c r="BC355" i="34"/>
  <c r="BA355" i="34"/>
  <c r="BD355" i="34" s="1"/>
  <c r="BL363" i="34"/>
  <c r="BB363" i="34"/>
  <c r="AN363" i="34"/>
  <c r="C363" i="34"/>
  <c r="D363" i="34"/>
  <c r="G363" i="34" s="1"/>
  <c r="AO363" i="34"/>
  <c r="E363" i="34"/>
  <c r="F363" i="34"/>
  <c r="I363" i="34"/>
  <c r="M363" i="34"/>
  <c r="AP363" i="34"/>
  <c r="Z363" i="34"/>
  <c r="R363" i="34"/>
  <c r="O363" i="34"/>
  <c r="K363" i="34"/>
  <c r="AB363" i="34"/>
  <c r="Q363" i="34"/>
  <c r="AD363" i="34"/>
  <c r="AA363" i="34"/>
  <c r="AC363" i="34"/>
  <c r="L363" i="34"/>
  <c r="J363" i="34"/>
  <c r="AT363" i="34" s="1"/>
  <c r="N363" i="34"/>
  <c r="P363" i="34"/>
  <c r="S363" i="34"/>
  <c r="AQ361" i="34"/>
  <c r="AJ361" i="34"/>
  <c r="AI361" i="34"/>
  <c r="AR361" i="34"/>
  <c r="AH361" i="34"/>
  <c r="AI356" i="34"/>
  <c r="AQ356" i="34"/>
  <c r="AJ356" i="34"/>
  <c r="BG350" i="34"/>
  <c r="AX350" i="34"/>
  <c r="H353" i="34"/>
  <c r="AS353" i="34" s="1"/>
  <c r="BH353" i="34" a="1"/>
  <c r="BH353" i="34" s="1"/>
  <c r="AZ353" i="34" a="1"/>
  <c r="AZ353" i="34" s="1"/>
  <c r="BE353" i="34" a="1"/>
  <c r="BE353" i="34" s="1"/>
  <c r="AR360" i="34"/>
  <c r="AH360" i="34"/>
  <c r="BK351" i="34"/>
  <c r="A362" i="34"/>
  <c r="A482" i="65"/>
  <c r="A480" i="65"/>
  <c r="A481" i="65"/>
  <c r="A367" i="34"/>
  <c r="A366" i="34"/>
  <c r="BJ350" i="34" l="1"/>
  <c r="BK350" i="34" s="1"/>
  <c r="AY364" i="34"/>
  <c r="AZ480" i="65"/>
  <c r="BF480" i="65"/>
  <c r="AN480" i="65"/>
  <c r="C480" i="65"/>
  <c r="D480" i="65"/>
  <c r="G480" i="65" s="1"/>
  <c r="AO480" i="65"/>
  <c r="E480" i="65"/>
  <c r="F480" i="65"/>
  <c r="I480" i="65"/>
  <c r="Z480" i="65"/>
  <c r="M480" i="65"/>
  <c r="R480" i="65"/>
  <c r="O480" i="65"/>
  <c r="K480" i="65"/>
  <c r="AP480" i="65"/>
  <c r="AB480" i="65"/>
  <c r="Q480" i="65"/>
  <c r="AD480" i="65"/>
  <c r="AA480" i="65"/>
  <c r="AC480" i="65"/>
  <c r="J480" i="65"/>
  <c r="L480" i="65"/>
  <c r="AT480" i="65" s="1"/>
  <c r="N480" i="65"/>
  <c r="P480" i="65"/>
  <c r="S480" i="65"/>
  <c r="AN482" i="65"/>
  <c r="C482" i="65"/>
  <c r="D482" i="65"/>
  <c r="G482" i="65" s="1"/>
  <c r="AO482" i="65"/>
  <c r="E482" i="65"/>
  <c r="F482" i="65"/>
  <c r="Z482" i="65"/>
  <c r="I482" i="65"/>
  <c r="M482" i="65"/>
  <c r="R482" i="65"/>
  <c r="O482" i="65"/>
  <c r="AB482" i="65"/>
  <c r="K482" i="65"/>
  <c r="AP482" i="65"/>
  <c r="Q482" i="65"/>
  <c r="AD482" i="65"/>
  <c r="AA482" i="65"/>
  <c r="AC482" i="65"/>
  <c r="L482" i="65"/>
  <c r="AT482" i="65" s="1"/>
  <c r="J482" i="65"/>
  <c r="P482" i="65"/>
  <c r="S482" i="65"/>
  <c r="N482" i="65"/>
  <c r="AI479" i="65"/>
  <c r="AQ479" i="65"/>
  <c r="AJ479" i="65"/>
  <c r="AW478" i="65"/>
  <c r="AR478" i="65"/>
  <c r="AH478" i="65"/>
  <c r="AW477" i="65"/>
  <c r="AR477" i="65"/>
  <c r="AH477" i="65"/>
  <c r="BA471" i="65"/>
  <c r="AY471" i="65"/>
  <c r="BB471" i="65" s="1"/>
  <c r="H476" i="65"/>
  <c r="AS476" i="65" s="1"/>
  <c r="AX476" i="65" a="1"/>
  <c r="AX476" i="65" s="1"/>
  <c r="BC476" i="65" a="1"/>
  <c r="BC476" i="65" s="1"/>
  <c r="BD476" i="65" s="1"/>
  <c r="BE476" i="65" s="1"/>
  <c r="H475" i="65"/>
  <c r="AS475" i="65" s="1"/>
  <c r="BC475" i="65" a="1"/>
  <c r="BC475" i="65" s="1"/>
  <c r="AX475" i="65" a="1"/>
  <c r="AX475" i="65" s="1"/>
  <c r="BD473" i="65"/>
  <c r="BE473" i="65" s="1"/>
  <c r="BA473" i="65"/>
  <c r="AY473" i="65"/>
  <c r="BB473" i="65" s="1"/>
  <c r="BD475" i="65"/>
  <c r="BE475" i="65" s="1"/>
  <c r="AV479" i="65"/>
  <c r="AU479" i="65"/>
  <c r="BD471" i="65"/>
  <c r="BE471" i="65" s="1"/>
  <c r="AI478" i="65"/>
  <c r="AQ478" i="65"/>
  <c r="AJ478" i="65"/>
  <c r="AN481" i="65"/>
  <c r="C481" i="65"/>
  <c r="D481" i="65"/>
  <c r="G481" i="65" s="1"/>
  <c r="AO481" i="65"/>
  <c r="E481" i="65"/>
  <c r="F481" i="65"/>
  <c r="M481" i="65"/>
  <c r="I481" i="65"/>
  <c r="Z481" i="65"/>
  <c r="R481" i="65"/>
  <c r="O481" i="65"/>
  <c r="AP481" i="65"/>
  <c r="AB481" i="65"/>
  <c r="K481" i="65"/>
  <c r="Q481" i="65"/>
  <c r="AD481" i="65"/>
  <c r="AA481" i="65"/>
  <c r="AC481" i="65"/>
  <c r="L481" i="65"/>
  <c r="AT481" i="65" s="1"/>
  <c r="J481" i="65"/>
  <c r="S481" i="65"/>
  <c r="P481" i="65"/>
  <c r="N481" i="65"/>
  <c r="BA472" i="65"/>
  <c r="AY472" i="65"/>
  <c r="BB472" i="65" s="1"/>
  <c r="H474" i="65"/>
  <c r="AS474" i="65" s="1"/>
  <c r="AX474" i="65" a="1"/>
  <c r="AX474" i="65" s="1"/>
  <c r="BC474" i="65" a="1"/>
  <c r="BC474" i="65" s="1"/>
  <c r="AV478" i="65"/>
  <c r="AU478" i="65"/>
  <c r="AW479" i="65"/>
  <c r="AR479" i="65"/>
  <c r="AH479" i="65"/>
  <c r="BD474" i="65"/>
  <c r="BE474" i="65" s="1"/>
  <c r="AV477" i="65"/>
  <c r="AU477" i="65"/>
  <c r="AJ477" i="65"/>
  <c r="AQ477" i="65"/>
  <c r="AI477" i="65"/>
  <c r="BC353" i="34"/>
  <c r="BA353" i="34"/>
  <c r="BD353" i="34" s="1"/>
  <c r="AV363" i="34"/>
  <c r="AW363" i="34" s="1"/>
  <c r="AQ364" i="34"/>
  <c r="AJ364" i="34"/>
  <c r="AI364" i="34"/>
  <c r="H361" i="34"/>
  <c r="AS361" i="34" s="1"/>
  <c r="BH361" i="34" a="1"/>
  <c r="BH361" i="34" s="1"/>
  <c r="BI361" i="34" s="1"/>
  <c r="BE361" i="34" a="1"/>
  <c r="BE361" i="34" s="1"/>
  <c r="BF361" i="34" s="1"/>
  <c r="AZ361" i="34" a="1"/>
  <c r="AZ361" i="34" s="1"/>
  <c r="BK355" i="34"/>
  <c r="BC357" i="34"/>
  <c r="BA357" i="34"/>
  <c r="BD357" i="34" s="1"/>
  <c r="AN362" i="34"/>
  <c r="C362" i="34"/>
  <c r="D362" i="34"/>
  <c r="G362" i="34" s="1"/>
  <c r="AO362" i="34"/>
  <c r="E362" i="34"/>
  <c r="F362" i="34"/>
  <c r="M362" i="34"/>
  <c r="I362" i="34"/>
  <c r="AP362" i="34"/>
  <c r="Z362" i="34"/>
  <c r="R362" i="34"/>
  <c r="K362" i="34"/>
  <c r="AB362" i="34"/>
  <c r="O362" i="34"/>
  <c r="Q362" i="34"/>
  <c r="AD362" i="34"/>
  <c r="AA362" i="34"/>
  <c r="AC362" i="34"/>
  <c r="L362" i="34"/>
  <c r="J362" i="34"/>
  <c r="AT362" i="34" s="1"/>
  <c r="S362" i="34"/>
  <c r="N362" i="34"/>
  <c r="P362" i="34"/>
  <c r="BG353" i="34"/>
  <c r="AX353" i="34"/>
  <c r="AQ363" i="34"/>
  <c r="AJ363" i="34"/>
  <c r="AI363" i="34"/>
  <c r="AV359" i="34"/>
  <c r="AW359" i="34" s="1"/>
  <c r="AR364" i="34"/>
  <c r="AH364" i="34"/>
  <c r="H356" i="34"/>
  <c r="AZ356" i="34" a="1"/>
  <c r="AZ356" i="34" s="1"/>
  <c r="BE356" i="34" a="1"/>
  <c r="BE356" i="34" s="1"/>
  <c r="BH356" i="34" a="1"/>
  <c r="BH356" i="34" s="1"/>
  <c r="BI353" i="34"/>
  <c r="AJ359" i="34"/>
  <c r="AQ359" i="34"/>
  <c r="AI359" i="34"/>
  <c r="BK354" i="34"/>
  <c r="BL366" i="34"/>
  <c r="BB366" i="34"/>
  <c r="AN366" i="34"/>
  <c r="C366" i="34"/>
  <c r="D366" i="34"/>
  <c r="G366" i="34" s="1"/>
  <c r="AO366" i="34"/>
  <c r="E366" i="34"/>
  <c r="F366" i="34"/>
  <c r="M366" i="34"/>
  <c r="I366" i="34"/>
  <c r="AP366" i="34"/>
  <c r="Z366" i="34"/>
  <c r="R366" i="34"/>
  <c r="AB366" i="34"/>
  <c r="O366" i="34"/>
  <c r="K366" i="34"/>
  <c r="Q366" i="34"/>
  <c r="AD366" i="34"/>
  <c r="AA366" i="34"/>
  <c r="AC366" i="34"/>
  <c r="J366" i="34"/>
  <c r="AT366" i="34" s="1"/>
  <c r="L366" i="34"/>
  <c r="N366" i="34"/>
  <c r="S366" i="34"/>
  <c r="P366" i="34"/>
  <c r="AN367" i="34"/>
  <c r="C367" i="34"/>
  <c r="D367" i="34"/>
  <c r="G367" i="34" s="1"/>
  <c r="AO367" i="34"/>
  <c r="E367" i="34"/>
  <c r="F367" i="34"/>
  <c r="M367" i="34"/>
  <c r="I367" i="34"/>
  <c r="AP367" i="34"/>
  <c r="Z367" i="34"/>
  <c r="R367" i="34"/>
  <c r="O367" i="34"/>
  <c r="K367" i="34"/>
  <c r="AB367" i="34"/>
  <c r="Q367" i="34"/>
  <c r="AD367" i="34"/>
  <c r="AA367" i="34"/>
  <c r="AC367" i="34"/>
  <c r="J367" i="34"/>
  <c r="AT367" i="34" s="1"/>
  <c r="L367" i="34"/>
  <c r="S367" i="34"/>
  <c r="N367" i="34"/>
  <c r="P367" i="34"/>
  <c r="H360" i="34"/>
  <c r="BH360" i="34" a="1"/>
  <c r="BH360" i="34" s="1"/>
  <c r="BI360" i="34" s="1"/>
  <c r="AZ360" i="34" a="1"/>
  <c r="AZ360" i="34" s="1"/>
  <c r="BE360" i="34" a="1"/>
  <c r="BE360" i="34" s="1"/>
  <c r="BF360" i="34" s="1"/>
  <c r="AR363" i="34"/>
  <c r="AH363" i="34"/>
  <c r="BC358" i="34"/>
  <c r="BA358" i="34"/>
  <c r="BD358" i="34" s="1"/>
  <c r="BG357" i="34"/>
  <c r="BJ357" i="34" s="1"/>
  <c r="BK357" i="34" s="1"/>
  <c r="AX357" i="34"/>
  <c r="BF353" i="34"/>
  <c r="AS356" i="34"/>
  <c r="AY363" i="34"/>
  <c r="AR359" i="34"/>
  <c r="AH359" i="34"/>
  <c r="BG358" i="34"/>
  <c r="BJ358" i="34" s="1"/>
  <c r="BK358" i="34" s="1"/>
  <c r="AX358" i="34"/>
  <c r="AV364" i="34"/>
  <c r="AW364" i="34" s="1"/>
  <c r="A365" i="34"/>
  <c r="A484" i="65"/>
  <c r="A483" i="65"/>
  <c r="A485" i="65"/>
  <c r="A370" i="34"/>
  <c r="A369" i="34"/>
  <c r="AW481" i="65" l="1"/>
  <c r="AW482" i="65"/>
  <c r="BA475" i="65"/>
  <c r="AY475" i="65"/>
  <c r="BB475" i="65" s="1"/>
  <c r="AN485" i="65"/>
  <c r="C485" i="65"/>
  <c r="D485" i="65"/>
  <c r="G485" i="65" s="1"/>
  <c r="AO485" i="65"/>
  <c r="E485" i="65"/>
  <c r="F485" i="65"/>
  <c r="R485" i="65"/>
  <c r="I485" i="65"/>
  <c r="M485" i="65"/>
  <c r="Z485" i="65"/>
  <c r="AP485" i="65"/>
  <c r="O485" i="65"/>
  <c r="AB485" i="65"/>
  <c r="K485" i="65"/>
  <c r="Q485" i="65"/>
  <c r="AD485" i="65"/>
  <c r="AA485" i="65"/>
  <c r="AC485" i="65"/>
  <c r="L485" i="65"/>
  <c r="AT485" i="65" s="1"/>
  <c r="J485" i="65"/>
  <c r="S485" i="65"/>
  <c r="N485" i="65"/>
  <c r="P485" i="65"/>
  <c r="AR481" i="65"/>
  <c r="AH481" i="65"/>
  <c r="AR482" i="65"/>
  <c r="AH482" i="65"/>
  <c r="AU480" i="65"/>
  <c r="AV480" i="65"/>
  <c r="BA474" i="65"/>
  <c r="AY474" i="65"/>
  <c r="BB474" i="65" s="1"/>
  <c r="BF483" i="65"/>
  <c r="AZ483" i="65"/>
  <c r="AN483" i="65"/>
  <c r="C483" i="65"/>
  <c r="D483" i="65"/>
  <c r="G483" i="65" s="1"/>
  <c r="AO483" i="65"/>
  <c r="E483" i="65"/>
  <c r="F483" i="65"/>
  <c r="R483" i="65"/>
  <c r="M483" i="65"/>
  <c r="Z483" i="65"/>
  <c r="I483" i="65"/>
  <c r="AP483" i="65"/>
  <c r="AB483" i="65"/>
  <c r="O483" i="65"/>
  <c r="K483" i="65"/>
  <c r="Q483" i="65"/>
  <c r="AD483" i="65"/>
  <c r="AA483" i="65"/>
  <c r="AC483" i="65"/>
  <c r="L483" i="65"/>
  <c r="AT483" i="65" s="1"/>
  <c r="J483" i="65"/>
  <c r="S483" i="65"/>
  <c r="N483" i="65"/>
  <c r="P483" i="65"/>
  <c r="AI481" i="65"/>
  <c r="AQ481" i="65"/>
  <c r="AJ481" i="65"/>
  <c r="AJ482" i="65"/>
  <c r="AI482" i="65"/>
  <c r="AQ482" i="65"/>
  <c r="AW480" i="65"/>
  <c r="AJ480" i="65"/>
  <c r="AI480" i="65"/>
  <c r="AQ480" i="65"/>
  <c r="BA476" i="65"/>
  <c r="AY476" i="65"/>
  <c r="BB476" i="65" s="1"/>
  <c r="H477" i="65"/>
  <c r="AS477" i="65" s="1"/>
  <c r="BC477" i="65" a="1"/>
  <c r="BC477" i="65" s="1"/>
  <c r="AX477" i="65" a="1"/>
  <c r="AX477" i="65" s="1"/>
  <c r="H478" i="65"/>
  <c r="AS478" i="65" s="1"/>
  <c r="AX478" i="65" a="1"/>
  <c r="AX478" i="65" s="1"/>
  <c r="BC478" i="65" a="1"/>
  <c r="BC478" i="65" s="1"/>
  <c r="BD478" i="65" s="1"/>
  <c r="BE478" i="65" s="1"/>
  <c r="AN484" i="65"/>
  <c r="C484" i="65"/>
  <c r="D484" i="65"/>
  <c r="G484" i="65" s="1"/>
  <c r="AO484" i="65"/>
  <c r="E484" i="65"/>
  <c r="F484" i="65"/>
  <c r="M484" i="65"/>
  <c r="Z484" i="65"/>
  <c r="I484" i="65"/>
  <c r="R484" i="65"/>
  <c r="K484" i="65"/>
  <c r="AP484" i="65"/>
  <c r="O484" i="65"/>
  <c r="AB484" i="65"/>
  <c r="Q484" i="65"/>
  <c r="AD484" i="65"/>
  <c r="AA484" i="65"/>
  <c r="AC484" i="65"/>
  <c r="J484" i="65"/>
  <c r="L484" i="65"/>
  <c r="AT484" i="65" s="1"/>
  <c r="P484" i="65"/>
  <c r="N484" i="65"/>
  <c r="S484" i="65"/>
  <c r="H479" i="65"/>
  <c r="AS479" i="65" s="1"/>
  <c r="AX479" i="65" a="1"/>
  <c r="AX479" i="65" s="1"/>
  <c r="BC479" i="65" a="1"/>
  <c r="BC479" i="65" s="1"/>
  <c r="AV481" i="65"/>
  <c r="AU481" i="65"/>
  <c r="AU482" i="65"/>
  <c r="AV482" i="65"/>
  <c r="AR480" i="65"/>
  <c r="AH480" i="65"/>
  <c r="AN365" i="34"/>
  <c r="C365" i="34"/>
  <c r="D365" i="34"/>
  <c r="G365" i="34" s="1"/>
  <c r="AO365" i="34"/>
  <c r="E365" i="34"/>
  <c r="F365" i="34"/>
  <c r="M365" i="34"/>
  <c r="I365" i="34"/>
  <c r="AP365" i="34"/>
  <c r="Z365" i="34"/>
  <c r="R365" i="34"/>
  <c r="O365" i="34"/>
  <c r="K365" i="34"/>
  <c r="AB365" i="34"/>
  <c r="Q365" i="34"/>
  <c r="AD365" i="34"/>
  <c r="AA365" i="34"/>
  <c r="AC365" i="34"/>
  <c r="L365" i="34"/>
  <c r="J365" i="34"/>
  <c r="AT365" i="34" s="1"/>
  <c r="N365" i="34"/>
  <c r="S365" i="34"/>
  <c r="P365" i="34"/>
  <c r="BC360" i="34"/>
  <c r="BA360" i="34"/>
  <c r="BD360" i="34" s="1"/>
  <c r="AR366" i="34"/>
  <c r="AH366" i="34"/>
  <c r="BG356" i="34"/>
  <c r="AX356" i="34"/>
  <c r="AY362" i="34"/>
  <c r="AJ362" i="34"/>
  <c r="AI362" i="34"/>
  <c r="AQ362" i="34"/>
  <c r="BB369" i="34"/>
  <c r="BL369" i="34"/>
  <c r="AN369" i="34"/>
  <c r="C369" i="34"/>
  <c r="D369" i="34"/>
  <c r="G369" i="34" s="1"/>
  <c r="AO369" i="34"/>
  <c r="E369" i="34"/>
  <c r="F369" i="34"/>
  <c r="M369" i="34"/>
  <c r="I369" i="34"/>
  <c r="Z369" i="34"/>
  <c r="AP369" i="34"/>
  <c r="R369" i="34"/>
  <c r="O369" i="34"/>
  <c r="K369" i="34"/>
  <c r="AB369" i="34"/>
  <c r="Q369" i="34"/>
  <c r="AD369" i="34"/>
  <c r="AA369" i="34"/>
  <c r="AC369" i="34"/>
  <c r="L369" i="34"/>
  <c r="J369" i="34"/>
  <c r="AT369" i="34" s="1"/>
  <c r="S369" i="34"/>
  <c r="N369" i="34"/>
  <c r="P369" i="34"/>
  <c r="AV367" i="34"/>
  <c r="AW367" i="34" s="1"/>
  <c r="AY366" i="34"/>
  <c r="AI366" i="34"/>
  <c r="AQ366" i="34"/>
  <c r="AJ366" i="34"/>
  <c r="AV362" i="34"/>
  <c r="AW362" i="34" s="1"/>
  <c r="H363" i="34"/>
  <c r="BE363" i="34" a="1"/>
  <c r="BE363" i="34" s="1"/>
  <c r="BF363" i="34" s="1"/>
  <c r="BH363" i="34" a="1"/>
  <c r="BH363" i="34" s="1"/>
  <c r="AZ363" i="34" a="1"/>
  <c r="AZ363" i="34" s="1"/>
  <c r="AX360" i="34"/>
  <c r="BG360" i="34"/>
  <c r="BJ360" i="34" s="1"/>
  <c r="BK360" i="34" s="1"/>
  <c r="AJ367" i="34"/>
  <c r="AQ367" i="34"/>
  <c r="AI367" i="34"/>
  <c r="AS360" i="34"/>
  <c r="BJ353" i="34"/>
  <c r="BK353" i="34" s="1"/>
  <c r="BG361" i="34"/>
  <c r="BJ361" i="34" s="1"/>
  <c r="AX361" i="34"/>
  <c r="AV366" i="34"/>
  <c r="AW366" i="34" s="1"/>
  <c r="H364" i="34"/>
  <c r="BH364" i="34" a="1"/>
  <c r="BH364" i="34" s="1"/>
  <c r="BI364" i="34" s="1"/>
  <c r="BE364" i="34" a="1"/>
  <c r="BE364" i="34" s="1"/>
  <c r="BF364" i="34" s="1"/>
  <c r="AZ364" i="34" a="1"/>
  <c r="AZ364" i="34" s="1"/>
  <c r="H359" i="34"/>
  <c r="BH359" i="34" a="1"/>
  <c r="BH359" i="34" s="1"/>
  <c r="AZ359" i="34" a="1"/>
  <c r="AZ359" i="34" s="1"/>
  <c r="BE359" i="34" a="1"/>
  <c r="BE359" i="34" s="1"/>
  <c r="AR367" i="34"/>
  <c r="AH367" i="34"/>
  <c r="BF356" i="34"/>
  <c r="AS363" i="34"/>
  <c r="AS364" i="34"/>
  <c r="BI363" i="34"/>
  <c r="AN370" i="34"/>
  <c r="C370" i="34"/>
  <c r="D370" i="34"/>
  <c r="G370" i="34" s="1"/>
  <c r="AO370" i="34"/>
  <c r="E370" i="34"/>
  <c r="F370" i="34"/>
  <c r="M370" i="34"/>
  <c r="I370" i="34"/>
  <c r="Z370" i="34"/>
  <c r="AP370" i="34"/>
  <c r="R370" i="34"/>
  <c r="O370" i="34"/>
  <c r="K370" i="34"/>
  <c r="AB370" i="34"/>
  <c r="Q370" i="34"/>
  <c r="AD370" i="34"/>
  <c r="AA370" i="34"/>
  <c r="AC370" i="34"/>
  <c r="J370" i="34"/>
  <c r="AT370" i="34" s="1"/>
  <c r="L370" i="34"/>
  <c r="S370" i="34"/>
  <c r="N370" i="34"/>
  <c r="P370" i="34"/>
  <c r="AY367" i="34"/>
  <c r="AS359" i="34"/>
  <c r="BI356" i="34"/>
  <c r="BC356" i="34"/>
  <c r="BA356" i="34"/>
  <c r="BD356" i="34" s="1"/>
  <c r="AR362" i="34"/>
  <c r="AH362" i="34"/>
  <c r="BC361" i="34"/>
  <c r="BA361" i="34"/>
  <c r="BD361" i="34" s="1"/>
  <c r="A368" i="34"/>
  <c r="A488" i="65"/>
  <c r="A486" i="65"/>
  <c r="A487" i="65"/>
  <c r="A373" i="34"/>
  <c r="A372" i="34"/>
  <c r="AN488" i="65" l="1"/>
  <c r="C488" i="65"/>
  <c r="D488" i="65"/>
  <c r="G488" i="65" s="1"/>
  <c r="AO488" i="65"/>
  <c r="E488" i="65"/>
  <c r="F488" i="65"/>
  <c r="R488" i="65"/>
  <c r="M488" i="65"/>
  <c r="I488" i="65"/>
  <c r="Z488" i="65"/>
  <c r="AP488" i="65"/>
  <c r="O488" i="65"/>
  <c r="AB488" i="65"/>
  <c r="K488" i="65"/>
  <c r="Q488" i="65"/>
  <c r="AD488" i="65"/>
  <c r="AA488" i="65"/>
  <c r="AC488" i="65"/>
  <c r="J488" i="65"/>
  <c r="L488" i="65"/>
  <c r="AT488" i="65" s="1"/>
  <c r="S488" i="65"/>
  <c r="P488" i="65"/>
  <c r="N488" i="65"/>
  <c r="AW484" i="65"/>
  <c r="AW483" i="65"/>
  <c r="AR483" i="65"/>
  <c r="AH483" i="65"/>
  <c r="H482" i="65"/>
  <c r="BC482" i="65" a="1"/>
  <c r="BC482" i="65" s="1"/>
  <c r="AX482" i="65" a="1"/>
  <c r="AX482" i="65" s="1"/>
  <c r="AR484" i="65"/>
  <c r="AH484" i="65"/>
  <c r="AW485" i="65"/>
  <c r="AR485" i="65"/>
  <c r="AH485" i="65"/>
  <c r="AZ486" i="65"/>
  <c r="BF486" i="65"/>
  <c r="AN486" i="65"/>
  <c r="C486" i="65"/>
  <c r="D486" i="65"/>
  <c r="G486" i="65" s="1"/>
  <c r="AO486" i="65"/>
  <c r="E486" i="65"/>
  <c r="F486" i="65"/>
  <c r="R486" i="65"/>
  <c r="I486" i="65"/>
  <c r="Z486" i="65"/>
  <c r="M486" i="65"/>
  <c r="AP486" i="65"/>
  <c r="AB486" i="65"/>
  <c r="O486" i="65"/>
  <c r="K486" i="65"/>
  <c r="Q486" i="65"/>
  <c r="AD486" i="65"/>
  <c r="AA486" i="65"/>
  <c r="AC486" i="65"/>
  <c r="J486" i="65"/>
  <c r="L486" i="65"/>
  <c r="AT486" i="65" s="1"/>
  <c r="P486" i="65"/>
  <c r="N486" i="65"/>
  <c r="S486" i="65"/>
  <c r="BD482" i="65"/>
  <c r="BE482" i="65" s="1"/>
  <c r="BD479" i="65"/>
  <c r="BE479" i="65" s="1"/>
  <c r="H480" i="65"/>
  <c r="BC480" i="65" a="1"/>
  <c r="BC480" i="65" s="1"/>
  <c r="AX480" i="65" a="1"/>
  <c r="AX480" i="65" s="1"/>
  <c r="BD477" i="65"/>
  <c r="BE477" i="65" s="1"/>
  <c r="BA478" i="65"/>
  <c r="AY478" i="65"/>
  <c r="BB478" i="65" s="1"/>
  <c r="AS482" i="65"/>
  <c r="AV484" i="65"/>
  <c r="AU484" i="65"/>
  <c r="AN487" i="65"/>
  <c r="C487" i="65"/>
  <c r="D487" i="65"/>
  <c r="G487" i="65" s="1"/>
  <c r="AO487" i="65"/>
  <c r="E487" i="65"/>
  <c r="F487" i="65"/>
  <c r="I487" i="65"/>
  <c r="M487" i="65"/>
  <c r="Z487" i="65"/>
  <c r="R487" i="65"/>
  <c r="K487" i="65"/>
  <c r="AP487" i="65"/>
  <c r="O487" i="65"/>
  <c r="AB487" i="65"/>
  <c r="Q487" i="65"/>
  <c r="AD487" i="65"/>
  <c r="AA487" i="65"/>
  <c r="AC487" i="65"/>
  <c r="J487" i="65"/>
  <c r="L487" i="65"/>
  <c r="AT487" i="65" s="1"/>
  <c r="S487" i="65"/>
  <c r="N487" i="65"/>
  <c r="P487" i="65"/>
  <c r="AQ484" i="65"/>
  <c r="AJ484" i="65"/>
  <c r="AI484" i="65"/>
  <c r="AS481" i="65"/>
  <c r="AQ483" i="65"/>
  <c r="AJ483" i="65"/>
  <c r="AI483" i="65"/>
  <c r="BD480" i="65"/>
  <c r="BE480" i="65" s="1"/>
  <c r="H481" i="65"/>
  <c r="AX481" i="65" a="1"/>
  <c r="AX481" i="65" s="1"/>
  <c r="BC481" i="65" a="1"/>
  <c r="BC481" i="65" s="1"/>
  <c r="BD481" i="65" s="1"/>
  <c r="BE481" i="65" s="1"/>
  <c r="AI485" i="65"/>
  <c r="AQ485" i="65"/>
  <c r="AJ485" i="65"/>
  <c r="BA477" i="65"/>
  <c r="AY477" i="65"/>
  <c r="BB477" i="65" s="1"/>
  <c r="AS480" i="65"/>
  <c r="AV483" i="65"/>
  <c r="AU483" i="65"/>
  <c r="BA479" i="65"/>
  <c r="AY479" i="65"/>
  <c r="BB479" i="65" s="1"/>
  <c r="AV485" i="65"/>
  <c r="AU485" i="65"/>
  <c r="AN373" i="34"/>
  <c r="C373" i="34"/>
  <c r="D373" i="34"/>
  <c r="G373" i="34" s="1"/>
  <c r="AO373" i="34"/>
  <c r="E373" i="34"/>
  <c r="F373" i="34"/>
  <c r="M373" i="34"/>
  <c r="I373" i="34"/>
  <c r="Z373" i="34"/>
  <c r="AP373" i="34"/>
  <c r="R373" i="34"/>
  <c r="O373" i="34"/>
  <c r="K373" i="34"/>
  <c r="AB373" i="34"/>
  <c r="Q373" i="34"/>
  <c r="AD373" i="34"/>
  <c r="AA373" i="34"/>
  <c r="AC373" i="34"/>
  <c r="J373" i="34"/>
  <c r="AT373" i="34" s="1"/>
  <c r="L373" i="34"/>
  <c r="N373" i="34"/>
  <c r="S373" i="34"/>
  <c r="P373" i="34"/>
  <c r="BC364" i="34"/>
  <c r="BA364" i="34"/>
  <c r="BD364" i="34" s="1"/>
  <c r="AV369" i="34"/>
  <c r="AW369" i="34" s="1"/>
  <c r="AJ365" i="34"/>
  <c r="AI365" i="34"/>
  <c r="AQ365" i="34"/>
  <c r="AV370" i="34"/>
  <c r="AW370" i="34" s="1"/>
  <c r="AN368" i="34"/>
  <c r="C368" i="34"/>
  <c r="D368" i="34"/>
  <c r="G368" i="34" s="1"/>
  <c r="AO368" i="34"/>
  <c r="E368" i="34"/>
  <c r="F368" i="34"/>
  <c r="M368" i="34"/>
  <c r="I368" i="34"/>
  <c r="AP368" i="34"/>
  <c r="Z368" i="34"/>
  <c r="R368" i="34"/>
  <c r="O368" i="34"/>
  <c r="K368" i="34"/>
  <c r="AB368" i="34"/>
  <c r="Q368" i="34"/>
  <c r="AD368" i="34"/>
  <c r="AA368" i="34"/>
  <c r="AC368" i="34"/>
  <c r="J368" i="34"/>
  <c r="AT368" i="34" s="1"/>
  <c r="L368" i="34"/>
  <c r="N368" i="34"/>
  <c r="S368" i="34"/>
  <c r="P368" i="34"/>
  <c r="BI359" i="34"/>
  <c r="AX359" i="34"/>
  <c r="BG359" i="34"/>
  <c r="BJ359" i="34" s="1"/>
  <c r="BC363" i="34"/>
  <c r="BA363" i="34"/>
  <c r="BD363" i="34" s="1"/>
  <c r="BL372" i="34"/>
  <c r="BB372" i="34"/>
  <c r="AN372" i="34"/>
  <c r="C372" i="34"/>
  <c r="D372" i="34"/>
  <c r="G372" i="34" s="1"/>
  <c r="AO372" i="34"/>
  <c r="E372" i="34"/>
  <c r="F372" i="34"/>
  <c r="M372" i="34"/>
  <c r="I372" i="34"/>
  <c r="AP372" i="34"/>
  <c r="Z372" i="34"/>
  <c r="R372" i="34"/>
  <c r="K372" i="34"/>
  <c r="AB372" i="34"/>
  <c r="O372" i="34"/>
  <c r="Q372" i="34"/>
  <c r="AD372" i="34"/>
  <c r="AA372" i="34"/>
  <c r="AC372" i="34"/>
  <c r="L372" i="34"/>
  <c r="J372" i="34"/>
  <c r="AT372" i="34" s="1"/>
  <c r="S372" i="34"/>
  <c r="N372" i="34"/>
  <c r="P372" i="34"/>
  <c r="AY370" i="34"/>
  <c r="AR370" i="34"/>
  <c r="AH370" i="34"/>
  <c r="H367" i="34"/>
  <c r="BE367" i="34" a="1"/>
  <c r="BE367" i="34" s="1"/>
  <c r="BF367" i="34" s="1"/>
  <c r="AZ367" i="34" a="1"/>
  <c r="AZ367" i="34" s="1"/>
  <c r="BH367" i="34" a="1"/>
  <c r="BH367" i="34" s="1"/>
  <c r="BK361" i="34"/>
  <c r="AS367" i="34"/>
  <c r="H366" i="34"/>
  <c r="AZ366" i="34" a="1"/>
  <c r="AZ366" i="34" s="1"/>
  <c r="BE366" i="34" a="1"/>
  <c r="BE366" i="34" s="1"/>
  <c r="BF366" i="34" s="1"/>
  <c r="BH366" i="34" a="1"/>
  <c r="BH366" i="34" s="1"/>
  <c r="BI366" i="34" s="1"/>
  <c r="AR365" i="34"/>
  <c r="AH365" i="34"/>
  <c r="AQ370" i="34"/>
  <c r="AJ370" i="34"/>
  <c r="AI370" i="34"/>
  <c r="BG364" i="34"/>
  <c r="BJ364" i="34" s="1"/>
  <c r="BK364" i="34" s="1"/>
  <c r="AX364" i="34"/>
  <c r="AY365" i="34"/>
  <c r="BF359" i="34"/>
  <c r="AX363" i="34"/>
  <c r="BG363" i="34"/>
  <c r="BJ363" i="34" s="1"/>
  <c r="BK363" i="34" s="1"/>
  <c r="BI367" i="34"/>
  <c r="AY369" i="34"/>
  <c r="AR369" i="34"/>
  <c r="AH369" i="34"/>
  <c r="BJ356" i="34"/>
  <c r="BK356" i="34" s="1"/>
  <c r="AV365" i="34"/>
  <c r="AW365" i="34" s="1"/>
  <c r="H362" i="34"/>
  <c r="AZ362" i="34" a="1"/>
  <c r="AZ362" i="34" s="1"/>
  <c r="BH362" i="34" a="1"/>
  <c r="BH362" i="34" s="1"/>
  <c r="BE362" i="34" a="1"/>
  <c r="BE362" i="34" s="1"/>
  <c r="BC359" i="34"/>
  <c r="BA359" i="34"/>
  <c r="BD359" i="34" s="1"/>
  <c r="AI369" i="34"/>
  <c r="AQ369" i="34"/>
  <c r="AJ369" i="34"/>
  <c r="A371" i="34"/>
  <c r="A489" i="65"/>
  <c r="A490" i="65"/>
  <c r="A491" i="65"/>
  <c r="A376" i="34"/>
  <c r="A375" i="34"/>
  <c r="AW487" i="65" l="1"/>
  <c r="AY372" i="34"/>
  <c r="AI487" i="65"/>
  <c r="AQ487" i="65"/>
  <c r="AJ487" i="65"/>
  <c r="AI486" i="65"/>
  <c r="AJ486" i="65"/>
  <c r="AQ486" i="65"/>
  <c r="AV488" i="65"/>
  <c r="AU488" i="65"/>
  <c r="AU486" i="65"/>
  <c r="AV486" i="65"/>
  <c r="AQ488" i="65"/>
  <c r="AI488" i="65"/>
  <c r="AJ488" i="65"/>
  <c r="AN491" i="65"/>
  <c r="C491" i="65"/>
  <c r="D491" i="65"/>
  <c r="G491" i="65" s="1"/>
  <c r="AO491" i="65"/>
  <c r="E491" i="65"/>
  <c r="F491" i="65"/>
  <c r="R491" i="65"/>
  <c r="I491" i="65"/>
  <c r="M491" i="65"/>
  <c r="Z491" i="65"/>
  <c r="K491" i="65"/>
  <c r="AB491" i="65"/>
  <c r="AP491" i="65"/>
  <c r="O491" i="65"/>
  <c r="Q491" i="65"/>
  <c r="AD491" i="65"/>
  <c r="AA491" i="65"/>
  <c r="AC491" i="65"/>
  <c r="L491" i="65"/>
  <c r="AT491" i="65" s="1"/>
  <c r="J491" i="65"/>
  <c r="N491" i="65"/>
  <c r="S491" i="65"/>
  <c r="P491" i="65"/>
  <c r="AR487" i="65"/>
  <c r="AH487" i="65"/>
  <c r="H485" i="65"/>
  <c r="AS485" i="65" s="1"/>
  <c r="AX485" i="65" a="1"/>
  <c r="AX485" i="65" s="1"/>
  <c r="BC485" i="65" a="1"/>
  <c r="BC485" i="65" s="1"/>
  <c r="BD485" i="65" s="1"/>
  <c r="BE485" i="65" s="1"/>
  <c r="BA482" i="65"/>
  <c r="AY482" i="65"/>
  <c r="BB482" i="65" s="1"/>
  <c r="H483" i="65"/>
  <c r="AS483" i="65" s="1"/>
  <c r="AX483" i="65" a="1"/>
  <c r="AX483" i="65" s="1"/>
  <c r="BC483" i="65" a="1"/>
  <c r="BC483" i="65" s="1"/>
  <c r="BA480" i="65"/>
  <c r="AY480" i="65"/>
  <c r="BB480" i="65" s="1"/>
  <c r="AW488" i="65"/>
  <c r="AR488" i="65"/>
  <c r="AH488" i="65"/>
  <c r="AN490" i="65"/>
  <c r="C490" i="65"/>
  <c r="D490" i="65"/>
  <c r="G490" i="65" s="1"/>
  <c r="AO490" i="65"/>
  <c r="E490" i="65"/>
  <c r="F490" i="65"/>
  <c r="R490" i="65"/>
  <c r="M490" i="65"/>
  <c r="I490" i="65"/>
  <c r="Z490" i="65"/>
  <c r="O490" i="65"/>
  <c r="AP490" i="65"/>
  <c r="K490" i="65"/>
  <c r="AB490" i="65"/>
  <c r="Q490" i="65"/>
  <c r="AD490" i="65"/>
  <c r="AA490" i="65"/>
  <c r="AC490" i="65"/>
  <c r="L490" i="65"/>
  <c r="AT490" i="65" s="1"/>
  <c r="J490" i="65"/>
  <c r="P490" i="65"/>
  <c r="S490" i="65"/>
  <c r="N490" i="65"/>
  <c r="AZ489" i="65"/>
  <c r="BF489" i="65"/>
  <c r="AN489" i="65"/>
  <c r="C489" i="65"/>
  <c r="D489" i="65"/>
  <c r="G489" i="65" s="1"/>
  <c r="AO489" i="65"/>
  <c r="E489" i="65"/>
  <c r="F489" i="65"/>
  <c r="R489" i="65"/>
  <c r="M489" i="65"/>
  <c r="Z489" i="65"/>
  <c r="I489" i="65"/>
  <c r="AP489" i="65"/>
  <c r="AB489" i="65"/>
  <c r="K489" i="65"/>
  <c r="O489" i="65"/>
  <c r="Q489" i="65"/>
  <c r="AD489" i="65"/>
  <c r="AA489" i="65"/>
  <c r="AC489" i="65"/>
  <c r="L489" i="65"/>
  <c r="AT489" i="65" s="1"/>
  <c r="J489" i="65"/>
  <c r="S489" i="65"/>
  <c r="P489" i="65"/>
  <c r="N489" i="65"/>
  <c r="BA481" i="65"/>
  <c r="AY481" i="65"/>
  <c r="BB481" i="65" s="1"/>
  <c r="AW486" i="65"/>
  <c r="AR486" i="65"/>
  <c r="AH486" i="65"/>
  <c r="H484" i="65"/>
  <c r="AX484" i="65" a="1"/>
  <c r="AX484" i="65" s="1"/>
  <c r="BC484" i="65" a="1"/>
  <c r="BC484" i="65" s="1"/>
  <c r="BD484" i="65" s="1"/>
  <c r="BE484" i="65" s="1"/>
  <c r="AS484" i="65"/>
  <c r="AV487" i="65"/>
  <c r="AU487" i="65"/>
  <c r="AN371" i="34"/>
  <c r="C371" i="34"/>
  <c r="D371" i="34"/>
  <c r="G371" i="34" s="1"/>
  <c r="AO371" i="34"/>
  <c r="E371" i="34"/>
  <c r="F371" i="34"/>
  <c r="M371" i="34"/>
  <c r="I371" i="34"/>
  <c r="Z371" i="34"/>
  <c r="AP371" i="34"/>
  <c r="R371" i="34"/>
  <c r="O371" i="34"/>
  <c r="K371" i="34"/>
  <c r="AB371" i="34"/>
  <c r="Q371" i="34"/>
  <c r="AD371" i="34"/>
  <c r="AA371" i="34"/>
  <c r="AC371" i="34"/>
  <c r="L371" i="34"/>
  <c r="J371" i="34"/>
  <c r="AT371" i="34" s="1"/>
  <c r="N371" i="34"/>
  <c r="S371" i="34"/>
  <c r="P371" i="34"/>
  <c r="BC362" i="34"/>
  <c r="BA362" i="34"/>
  <c r="BD362" i="34" s="1"/>
  <c r="H365" i="34"/>
  <c r="BH365" i="34" a="1"/>
  <c r="BH365" i="34" s="1"/>
  <c r="AZ365" i="34" a="1"/>
  <c r="AZ365" i="34" s="1"/>
  <c r="BE365" i="34" a="1"/>
  <c r="BE365" i="34" s="1"/>
  <c r="AX366" i="34"/>
  <c r="BG366" i="34"/>
  <c r="BJ366" i="34" s="1"/>
  <c r="BC367" i="34"/>
  <c r="BA367" i="34"/>
  <c r="BD367" i="34" s="1"/>
  <c r="BB375" i="34"/>
  <c r="BL375" i="34"/>
  <c r="AN375" i="34"/>
  <c r="C375" i="34"/>
  <c r="D375" i="34"/>
  <c r="G375" i="34" s="1"/>
  <c r="AO375" i="34"/>
  <c r="E375" i="34"/>
  <c r="F375" i="34"/>
  <c r="I375" i="34"/>
  <c r="M375" i="34"/>
  <c r="AP375" i="34"/>
  <c r="AY375" i="34" s="1"/>
  <c r="Z375" i="34"/>
  <c r="R375" i="34"/>
  <c r="K375" i="34"/>
  <c r="AB375" i="34"/>
  <c r="O375" i="34"/>
  <c r="Q375" i="34"/>
  <c r="AD375" i="34"/>
  <c r="AA375" i="34"/>
  <c r="AC375" i="34"/>
  <c r="J375" i="34"/>
  <c r="AT375" i="34" s="1"/>
  <c r="L375" i="34"/>
  <c r="N375" i="34"/>
  <c r="S375" i="34"/>
  <c r="P375" i="34"/>
  <c r="BG362" i="34"/>
  <c r="AX362" i="34"/>
  <c r="H370" i="34"/>
  <c r="AS370" i="34" s="1"/>
  <c r="AZ370" i="34" a="1"/>
  <c r="AZ370" i="34" s="1"/>
  <c r="BH370" i="34" a="1"/>
  <c r="BH370" i="34" s="1"/>
  <c r="BE370" i="34" a="1"/>
  <c r="BE370" i="34" s="1"/>
  <c r="BF370" i="34" s="1"/>
  <c r="AQ372" i="34"/>
  <c r="AJ372" i="34"/>
  <c r="AI372" i="34"/>
  <c r="AR368" i="34"/>
  <c r="AH368" i="34"/>
  <c r="BI370" i="34"/>
  <c r="AS366" i="34"/>
  <c r="AN376" i="34"/>
  <c r="C376" i="34"/>
  <c r="D376" i="34"/>
  <c r="G376" i="34" s="1"/>
  <c r="AO376" i="34"/>
  <c r="E376" i="34"/>
  <c r="F376" i="34"/>
  <c r="M376" i="34"/>
  <c r="I376" i="34"/>
  <c r="AP376" i="34"/>
  <c r="AY376" i="34" s="1"/>
  <c r="Z376" i="34"/>
  <c r="R376" i="34"/>
  <c r="O376" i="34"/>
  <c r="K376" i="34"/>
  <c r="AB376" i="34"/>
  <c r="Q376" i="34"/>
  <c r="AD376" i="34"/>
  <c r="AA376" i="34"/>
  <c r="AC376" i="34"/>
  <c r="L376" i="34"/>
  <c r="J376" i="34"/>
  <c r="AT376" i="34" s="1"/>
  <c r="S376" i="34"/>
  <c r="N376" i="34"/>
  <c r="P376" i="34"/>
  <c r="AS362" i="34"/>
  <c r="BG367" i="34"/>
  <c r="BJ367" i="34" s="1"/>
  <c r="AX367" i="34"/>
  <c r="AY368" i="34"/>
  <c r="AJ368" i="34"/>
  <c r="AQ368" i="34"/>
  <c r="AI368" i="34"/>
  <c r="AY373" i="34"/>
  <c r="AR373" i="34"/>
  <c r="AH373" i="34"/>
  <c r="H369" i="34"/>
  <c r="BE369" i="34" a="1"/>
  <c r="BE369" i="34" s="1"/>
  <c r="BF369" i="34" s="1"/>
  <c r="BH369" i="34" a="1"/>
  <c r="BH369" i="34" s="1"/>
  <c r="AZ369" i="34" a="1"/>
  <c r="AZ369" i="34" s="1"/>
  <c r="AR372" i="34"/>
  <c r="AH372" i="34"/>
  <c r="AQ373" i="34"/>
  <c r="AJ373" i="34"/>
  <c r="AI373" i="34"/>
  <c r="BF362" i="34"/>
  <c r="BI365" i="34"/>
  <c r="BK359" i="34"/>
  <c r="AV368" i="34"/>
  <c r="AW368" i="34" s="1"/>
  <c r="AS365" i="34"/>
  <c r="BC366" i="34"/>
  <c r="BA366" i="34"/>
  <c r="BD366" i="34" s="1"/>
  <c r="AV372" i="34"/>
  <c r="AW372" i="34" s="1"/>
  <c r="BI362" i="34"/>
  <c r="BI369" i="34"/>
  <c r="AV373" i="34"/>
  <c r="AW373" i="34" s="1"/>
  <c r="A374" i="34"/>
  <c r="A494" i="65"/>
  <c r="A493" i="65"/>
  <c r="A492" i="65"/>
  <c r="A378" i="34"/>
  <c r="A379" i="34"/>
  <c r="BK367" i="34" l="1"/>
  <c r="AW489" i="65"/>
  <c r="AW490" i="65"/>
  <c r="AU490" i="65"/>
  <c r="AV490" i="65"/>
  <c r="BA483" i="65"/>
  <c r="AY483" i="65"/>
  <c r="BB483" i="65" s="1"/>
  <c r="AR491" i="65"/>
  <c r="AH491" i="65"/>
  <c r="BA484" i="65"/>
  <c r="AY484" i="65"/>
  <c r="BB484" i="65" s="1"/>
  <c r="BF492" i="65"/>
  <c r="AZ492" i="65"/>
  <c r="AN492" i="65"/>
  <c r="C492" i="65"/>
  <c r="D492" i="65"/>
  <c r="G492" i="65" s="1"/>
  <c r="AO492" i="65"/>
  <c r="E492" i="65"/>
  <c r="F492" i="65"/>
  <c r="R492" i="65"/>
  <c r="M492" i="65"/>
  <c r="Z492" i="65"/>
  <c r="I492" i="65"/>
  <c r="AP492" i="65"/>
  <c r="K492" i="65"/>
  <c r="AB492" i="65"/>
  <c r="O492" i="65"/>
  <c r="Q492" i="65"/>
  <c r="AD492" i="65"/>
  <c r="AA492" i="65"/>
  <c r="AC492" i="65"/>
  <c r="J492" i="65"/>
  <c r="L492" i="65"/>
  <c r="AT492" i="65" s="1"/>
  <c r="S492" i="65"/>
  <c r="N492" i="65"/>
  <c r="P492" i="65"/>
  <c r="AR490" i="65"/>
  <c r="AH490" i="65"/>
  <c r="AJ491" i="65"/>
  <c r="AI491" i="65"/>
  <c r="AQ491" i="65"/>
  <c r="AU489" i="65"/>
  <c r="AV489" i="65"/>
  <c r="AI489" i="65"/>
  <c r="AJ489" i="65"/>
  <c r="AQ489" i="65"/>
  <c r="AN493" i="65"/>
  <c r="C493" i="65"/>
  <c r="D493" i="65"/>
  <c r="G493" i="65" s="1"/>
  <c r="AO493" i="65"/>
  <c r="E493" i="65"/>
  <c r="F493" i="65"/>
  <c r="I493" i="65"/>
  <c r="R493" i="65"/>
  <c r="Z493" i="65"/>
  <c r="M493" i="65"/>
  <c r="O493" i="65"/>
  <c r="AP493" i="65"/>
  <c r="K493" i="65"/>
  <c r="AB493" i="65"/>
  <c r="Q493" i="65"/>
  <c r="AD493" i="65"/>
  <c r="AA493" i="65"/>
  <c r="AC493" i="65"/>
  <c r="J493" i="65"/>
  <c r="L493" i="65"/>
  <c r="AT493" i="65" s="1"/>
  <c r="P493" i="65"/>
  <c r="S493" i="65"/>
  <c r="N493" i="65"/>
  <c r="AN494" i="65"/>
  <c r="C494" i="65"/>
  <c r="D494" i="65"/>
  <c r="G494" i="65" s="1"/>
  <c r="AO494" i="65"/>
  <c r="E494" i="65"/>
  <c r="F494" i="65"/>
  <c r="M494" i="65"/>
  <c r="R494" i="65"/>
  <c r="I494" i="65"/>
  <c r="Z494" i="65"/>
  <c r="AP494" i="65"/>
  <c r="K494" i="65"/>
  <c r="AB494" i="65"/>
  <c r="O494" i="65"/>
  <c r="Q494" i="65"/>
  <c r="AD494" i="65"/>
  <c r="AA494" i="65"/>
  <c r="AC494" i="65"/>
  <c r="J494" i="65"/>
  <c r="L494" i="65"/>
  <c r="AT494" i="65" s="1"/>
  <c r="S494" i="65"/>
  <c r="N494" i="65"/>
  <c r="P494" i="65"/>
  <c r="AQ490" i="65"/>
  <c r="AJ490" i="65"/>
  <c r="AI490" i="65"/>
  <c r="H488" i="65"/>
  <c r="AS488" i="65" s="1"/>
  <c r="AX488" i="65" a="1"/>
  <c r="AX488" i="65" s="1"/>
  <c r="BC488" i="65" a="1"/>
  <c r="BC488" i="65" s="1"/>
  <c r="H487" i="65"/>
  <c r="AS487" i="65" s="1"/>
  <c r="BC487" i="65" a="1"/>
  <c r="BC487" i="65" s="1"/>
  <c r="BD487" i="65" s="1"/>
  <c r="BE487" i="65" s="1"/>
  <c r="AX487" i="65" a="1"/>
  <c r="AX487" i="65" s="1"/>
  <c r="AU491" i="65"/>
  <c r="AV491" i="65"/>
  <c r="AW491" i="65"/>
  <c r="BD488" i="65"/>
  <c r="BE488" i="65" s="1"/>
  <c r="H486" i="65"/>
  <c r="AS486" i="65" s="1"/>
  <c r="AX486" i="65" a="1"/>
  <c r="AX486" i="65" s="1"/>
  <c r="BC486" i="65" a="1"/>
  <c r="BC486" i="65" s="1"/>
  <c r="AR489" i="65"/>
  <c r="AH489" i="65"/>
  <c r="BA485" i="65"/>
  <c r="AY485" i="65"/>
  <c r="BB485" i="65" s="1"/>
  <c r="BD483" i="65"/>
  <c r="BE483" i="65" s="1"/>
  <c r="BC369" i="34"/>
  <c r="BA369" i="34"/>
  <c r="BD369" i="34" s="1"/>
  <c r="H368" i="34"/>
  <c r="BE368" i="34" a="1"/>
  <c r="BE368" i="34" s="1"/>
  <c r="AZ368" i="34" a="1"/>
  <c r="AZ368" i="34" s="1"/>
  <c r="BH368" i="34" a="1"/>
  <c r="BH368" i="34" s="1"/>
  <c r="BG370" i="34"/>
  <c r="BJ370" i="34" s="1"/>
  <c r="AX370" i="34"/>
  <c r="BC365" i="34"/>
  <c r="BA365" i="34"/>
  <c r="BD365" i="34" s="1"/>
  <c r="AN374" i="34"/>
  <c r="C374" i="34"/>
  <c r="D374" i="34"/>
  <c r="G374" i="34" s="1"/>
  <c r="AO374" i="34"/>
  <c r="E374" i="34"/>
  <c r="F374" i="34"/>
  <c r="M374" i="34"/>
  <c r="I374" i="34"/>
  <c r="AP374" i="34"/>
  <c r="Z374" i="34"/>
  <c r="R374" i="34"/>
  <c r="AB374" i="34"/>
  <c r="O374" i="34"/>
  <c r="K374" i="34"/>
  <c r="Q374" i="34"/>
  <c r="AD374" i="34"/>
  <c r="AA374" i="34"/>
  <c r="AC374" i="34"/>
  <c r="L374" i="34"/>
  <c r="J374" i="34"/>
  <c r="AT374" i="34" s="1"/>
  <c r="N374" i="34"/>
  <c r="S374" i="34"/>
  <c r="P374" i="34"/>
  <c r="AN379" i="34"/>
  <c r="C379" i="34"/>
  <c r="D379" i="34"/>
  <c r="G379" i="34" s="1"/>
  <c r="AO379" i="34"/>
  <c r="E379" i="34"/>
  <c r="F379" i="34"/>
  <c r="M379" i="34"/>
  <c r="I379" i="34"/>
  <c r="AP379" i="34"/>
  <c r="R379" i="34"/>
  <c r="Z379" i="34"/>
  <c r="K379" i="34"/>
  <c r="AB379" i="34"/>
  <c r="O379" i="34"/>
  <c r="Q379" i="34"/>
  <c r="AD379" i="34"/>
  <c r="AA379" i="34"/>
  <c r="AC379" i="34"/>
  <c r="J379" i="34"/>
  <c r="AT379" i="34" s="1"/>
  <c r="L379" i="34"/>
  <c r="S379" i="34"/>
  <c r="N379" i="34"/>
  <c r="P379" i="34"/>
  <c r="H372" i="34"/>
  <c r="AZ372" i="34" a="1"/>
  <c r="AZ372" i="34" s="1"/>
  <c r="BE372" i="34" a="1"/>
  <c r="BE372" i="34" s="1"/>
  <c r="BF372" i="34" s="1"/>
  <c r="BH372" i="34" a="1"/>
  <c r="BH372" i="34" s="1"/>
  <c r="BI372" i="34" s="1"/>
  <c r="AS368" i="34"/>
  <c r="AV376" i="34"/>
  <c r="AW376" i="34" s="1"/>
  <c r="BJ362" i="34"/>
  <c r="BK362" i="34" s="1"/>
  <c r="AR375" i="34"/>
  <c r="AH375" i="34"/>
  <c r="BG365" i="34"/>
  <c r="BJ365" i="34" s="1"/>
  <c r="BK365" i="34" s="1"/>
  <c r="AX365" i="34"/>
  <c r="AY371" i="34"/>
  <c r="AR371" i="34"/>
  <c r="AH371" i="34"/>
  <c r="AX369" i="34"/>
  <c r="BG369" i="34"/>
  <c r="BJ369" i="34" s="1"/>
  <c r="BK369" i="34" s="1"/>
  <c r="AQ376" i="34"/>
  <c r="AJ376" i="34"/>
  <c r="AI376" i="34"/>
  <c r="BK366" i="34"/>
  <c r="AJ371" i="34"/>
  <c r="AQ371" i="34"/>
  <c r="AI371" i="34"/>
  <c r="BB378" i="34"/>
  <c r="BL378" i="34"/>
  <c r="AN378" i="34"/>
  <c r="C378" i="34"/>
  <c r="D378" i="34"/>
  <c r="G378" i="34" s="1"/>
  <c r="AO378" i="34"/>
  <c r="E378" i="34"/>
  <c r="F378" i="34"/>
  <c r="M378" i="34"/>
  <c r="I378" i="34"/>
  <c r="AP378" i="34"/>
  <c r="AY378" i="34" s="1"/>
  <c r="Z378" i="34"/>
  <c r="R378" i="34"/>
  <c r="O378" i="34"/>
  <c r="K378" i="34"/>
  <c r="AB378" i="34"/>
  <c r="Q378" i="34"/>
  <c r="AD378" i="34"/>
  <c r="AA378" i="34"/>
  <c r="AC378" i="34"/>
  <c r="J378" i="34"/>
  <c r="AT378" i="34" s="1"/>
  <c r="L378" i="34"/>
  <c r="N378" i="34"/>
  <c r="S378" i="34"/>
  <c r="P378" i="34"/>
  <c r="BI368" i="34"/>
  <c r="AQ375" i="34"/>
  <c r="AJ375" i="34"/>
  <c r="AI375" i="34"/>
  <c r="AV371" i="34"/>
  <c r="AW371" i="34" s="1"/>
  <c r="H373" i="34"/>
  <c r="AS373" i="34" s="1"/>
  <c r="BE373" i="34" a="1"/>
  <c r="BE373" i="34" s="1"/>
  <c r="BF373" i="34" s="1"/>
  <c r="AZ373" i="34" a="1"/>
  <c r="AZ373" i="34" s="1"/>
  <c r="BH373" i="34" a="1"/>
  <c r="BH373" i="34" s="1"/>
  <c r="BI373" i="34" s="1"/>
  <c r="AR376" i="34"/>
  <c r="AH376" i="34"/>
  <c r="AS372" i="34"/>
  <c r="BC370" i="34"/>
  <c r="BA370" i="34"/>
  <c r="BD370" i="34" s="1"/>
  <c r="AS369" i="34"/>
  <c r="AV375" i="34"/>
  <c r="AW375" i="34" s="1"/>
  <c r="BF365" i="34"/>
  <c r="A377" i="34"/>
  <c r="A497" i="65"/>
  <c r="A495" i="65"/>
  <c r="A496" i="65"/>
  <c r="A381" i="34"/>
  <c r="A382" i="34"/>
  <c r="AY374" i="34" l="1"/>
  <c r="AW493" i="65"/>
  <c r="BA486" i="65"/>
  <c r="AY486" i="65"/>
  <c r="BB486" i="65" s="1"/>
  <c r="AQ494" i="65"/>
  <c r="AJ494" i="65"/>
  <c r="AI494" i="65"/>
  <c r="AU494" i="65"/>
  <c r="AV494" i="65"/>
  <c r="AI493" i="65"/>
  <c r="AQ493" i="65"/>
  <c r="AJ493" i="65"/>
  <c r="AW492" i="65"/>
  <c r="AR492" i="65"/>
  <c r="AH492" i="65"/>
  <c r="AV493" i="65"/>
  <c r="AU493" i="65"/>
  <c r="BD486" i="65"/>
  <c r="BE486" i="65" s="1"/>
  <c r="H491" i="65"/>
  <c r="AS491" i="65" s="1"/>
  <c r="BC491" i="65" a="1"/>
  <c r="BC491" i="65" s="1"/>
  <c r="BD491" i="65" s="1"/>
  <c r="BE491" i="65" s="1"/>
  <c r="AX491" i="65" a="1"/>
  <c r="AX491" i="65" s="1"/>
  <c r="AN496" i="65"/>
  <c r="C496" i="65"/>
  <c r="D496" i="65"/>
  <c r="G496" i="65" s="1"/>
  <c r="AO496" i="65"/>
  <c r="E496" i="65"/>
  <c r="F496" i="65"/>
  <c r="M496" i="65"/>
  <c r="R496" i="65"/>
  <c r="Z496" i="65"/>
  <c r="I496" i="65"/>
  <c r="AB496" i="65"/>
  <c r="AP496" i="65"/>
  <c r="K496" i="65"/>
  <c r="O496" i="65"/>
  <c r="Q496" i="65"/>
  <c r="AD496" i="65"/>
  <c r="AA496" i="65"/>
  <c r="AC496" i="65"/>
  <c r="L496" i="65"/>
  <c r="AT496" i="65" s="1"/>
  <c r="J496" i="65"/>
  <c r="S496" i="65"/>
  <c r="N496" i="65"/>
  <c r="P496" i="65"/>
  <c r="AZ495" i="65"/>
  <c r="BF495" i="65"/>
  <c r="AN495" i="65"/>
  <c r="C495" i="65"/>
  <c r="D495" i="65"/>
  <c r="G495" i="65" s="1"/>
  <c r="AO495" i="65"/>
  <c r="E495" i="65"/>
  <c r="F495" i="65"/>
  <c r="I495" i="65"/>
  <c r="M495" i="65"/>
  <c r="Z495" i="65"/>
  <c r="R495" i="65"/>
  <c r="O495" i="65"/>
  <c r="K495" i="65"/>
  <c r="AP495" i="65"/>
  <c r="AB495" i="65"/>
  <c r="Q495" i="65"/>
  <c r="AD495" i="65"/>
  <c r="AA495" i="65"/>
  <c r="AC495" i="65"/>
  <c r="J495" i="65"/>
  <c r="L495" i="65"/>
  <c r="AT495" i="65" s="1"/>
  <c r="S495" i="65"/>
  <c r="N495" i="65"/>
  <c r="P495" i="65"/>
  <c r="AN497" i="65"/>
  <c r="C497" i="65"/>
  <c r="D497" i="65"/>
  <c r="G497" i="65" s="1"/>
  <c r="AO497" i="65"/>
  <c r="E497" i="65"/>
  <c r="F497" i="65"/>
  <c r="Z497" i="65"/>
  <c r="I497" i="65"/>
  <c r="R497" i="65"/>
  <c r="M497" i="65"/>
  <c r="O497" i="65"/>
  <c r="AB497" i="65"/>
  <c r="K497" i="65"/>
  <c r="AP497" i="65"/>
  <c r="Q497" i="65"/>
  <c r="AD497" i="65"/>
  <c r="AA497" i="65"/>
  <c r="AC497" i="65"/>
  <c r="L497" i="65"/>
  <c r="AT497" i="65" s="1"/>
  <c r="J497" i="65"/>
  <c r="S497" i="65"/>
  <c r="P497" i="65"/>
  <c r="N497" i="65"/>
  <c r="AQ492" i="65"/>
  <c r="AJ492" i="65"/>
  <c r="AI492" i="65"/>
  <c r="H489" i="65"/>
  <c r="AS489" i="65" s="1"/>
  <c r="BC489" i="65" a="1"/>
  <c r="BC489" i="65" s="1"/>
  <c r="BD489" i="65" s="1"/>
  <c r="BE489" i="65" s="1"/>
  <c r="AX489" i="65" a="1"/>
  <c r="AX489" i="65" s="1"/>
  <c r="BA487" i="65"/>
  <c r="AY487" i="65"/>
  <c r="BB487" i="65" s="1"/>
  <c r="AW494" i="65"/>
  <c r="AR494" i="65"/>
  <c r="AH494" i="65"/>
  <c r="AU492" i="65"/>
  <c r="AV492" i="65"/>
  <c r="BA488" i="65"/>
  <c r="AY488" i="65"/>
  <c r="BB488" i="65" s="1"/>
  <c r="AR493" i="65"/>
  <c r="AH493" i="65"/>
  <c r="H490" i="65"/>
  <c r="AS490" i="65" s="1"/>
  <c r="BC490" i="65" a="1"/>
  <c r="BC490" i="65" s="1"/>
  <c r="AX490" i="65" a="1"/>
  <c r="AX490" i="65" s="1"/>
  <c r="BG372" i="34"/>
  <c r="BJ372" i="34" s="1"/>
  <c r="AX372" i="34"/>
  <c r="AQ379" i="34"/>
  <c r="AI379" i="34"/>
  <c r="AJ379" i="34"/>
  <c r="AV374" i="34"/>
  <c r="AW374" i="34" s="1"/>
  <c r="AX368" i="34"/>
  <c r="BG368" i="34"/>
  <c r="BJ368" i="34" s="1"/>
  <c r="BC373" i="34"/>
  <c r="BA373" i="34"/>
  <c r="BD373" i="34" s="1"/>
  <c r="AN377" i="34"/>
  <c r="C377" i="34"/>
  <c r="D377" i="34"/>
  <c r="G377" i="34" s="1"/>
  <c r="AO377" i="34"/>
  <c r="E377" i="34"/>
  <c r="F377" i="34"/>
  <c r="M377" i="34"/>
  <c r="I377" i="34"/>
  <c r="AP377" i="34"/>
  <c r="Z377" i="34"/>
  <c r="R377" i="34"/>
  <c r="K377" i="34"/>
  <c r="AB377" i="34"/>
  <c r="O377" i="34"/>
  <c r="Q377" i="34"/>
  <c r="AD377" i="34"/>
  <c r="AA377" i="34"/>
  <c r="AC377" i="34"/>
  <c r="L377" i="34"/>
  <c r="J377" i="34"/>
  <c r="AT377" i="34" s="1"/>
  <c r="S377" i="34"/>
  <c r="N377" i="34"/>
  <c r="P377" i="34"/>
  <c r="AN382" i="34"/>
  <c r="C382" i="34"/>
  <c r="D382" i="34"/>
  <c r="G382" i="34" s="1"/>
  <c r="AO382" i="34"/>
  <c r="E382" i="34"/>
  <c r="F382" i="34"/>
  <c r="M382" i="34"/>
  <c r="I382" i="34"/>
  <c r="AP382" i="34"/>
  <c r="Z382" i="34"/>
  <c r="R382" i="34"/>
  <c r="O382" i="34"/>
  <c r="K382" i="34"/>
  <c r="AB382" i="34"/>
  <c r="Q382" i="34"/>
  <c r="AD382" i="34"/>
  <c r="AA382" i="34"/>
  <c r="AC382" i="34"/>
  <c r="L382" i="34"/>
  <c r="J382" i="34"/>
  <c r="AT382" i="34" s="1"/>
  <c r="N382" i="34"/>
  <c r="S382" i="34"/>
  <c r="P382" i="34"/>
  <c r="AV378" i="34"/>
  <c r="AW378" i="34" s="1"/>
  <c r="BL381" i="34"/>
  <c r="BB381" i="34"/>
  <c r="AN381" i="34"/>
  <c r="C381" i="34"/>
  <c r="D381" i="34"/>
  <c r="G381" i="34" s="1"/>
  <c r="AO381" i="34"/>
  <c r="E381" i="34"/>
  <c r="F381" i="34"/>
  <c r="M381" i="34"/>
  <c r="I381" i="34"/>
  <c r="AP381" i="34"/>
  <c r="Z381" i="34"/>
  <c r="R381" i="34"/>
  <c r="O381" i="34"/>
  <c r="K381" i="34"/>
  <c r="AB381" i="34"/>
  <c r="Q381" i="34"/>
  <c r="AD381" i="34"/>
  <c r="AA381" i="34"/>
  <c r="AC381" i="34"/>
  <c r="J381" i="34"/>
  <c r="AT381" i="34" s="1"/>
  <c r="L381" i="34"/>
  <c r="S381" i="34"/>
  <c r="N381" i="34"/>
  <c r="P381" i="34"/>
  <c r="AQ378" i="34"/>
  <c r="AJ378" i="34"/>
  <c r="AI378" i="34"/>
  <c r="H375" i="34"/>
  <c r="AS375" i="34" s="1"/>
  <c r="BE375" i="34" a="1"/>
  <c r="BE375" i="34" s="1"/>
  <c r="BF375" i="34" s="1"/>
  <c r="BH375" i="34" a="1"/>
  <c r="BH375" i="34" s="1"/>
  <c r="AZ375" i="34" a="1"/>
  <c r="AZ375" i="34" s="1"/>
  <c r="AR379" i="34"/>
  <c r="AH379" i="34"/>
  <c r="AJ374" i="34"/>
  <c r="AQ374" i="34"/>
  <c r="AI374" i="34"/>
  <c r="BK370" i="34"/>
  <c r="H376" i="34"/>
  <c r="AS376" i="34" s="1"/>
  <c r="BH376" i="34" a="1"/>
  <c r="BH376" i="34" s="1"/>
  <c r="BI376" i="34" s="1"/>
  <c r="BE376" i="34" a="1"/>
  <c r="BE376" i="34" s="1"/>
  <c r="BF376" i="34" s="1"/>
  <c r="AZ376" i="34" a="1"/>
  <c r="AZ376" i="34" s="1"/>
  <c r="BG373" i="34"/>
  <c r="BJ373" i="34" s="1"/>
  <c r="BK373" i="34" s="1"/>
  <c r="AX373" i="34"/>
  <c r="BI375" i="34"/>
  <c r="AY379" i="34"/>
  <c r="H371" i="34"/>
  <c r="BE371" i="34" a="1"/>
  <c r="BE371" i="34" s="1"/>
  <c r="AZ371" i="34" a="1"/>
  <c r="AZ371" i="34" s="1"/>
  <c r="BH371" i="34" a="1"/>
  <c r="BH371" i="34" s="1"/>
  <c r="AR374" i="34"/>
  <c r="AH374" i="34"/>
  <c r="BC368" i="34"/>
  <c r="BA368" i="34"/>
  <c r="BD368" i="34" s="1"/>
  <c r="AR378" i="34"/>
  <c r="AH378" i="34"/>
  <c r="BC372" i="34"/>
  <c r="BA372" i="34"/>
  <c r="BD372" i="34" s="1"/>
  <c r="AV379" i="34"/>
  <c r="AW379" i="34" s="1"/>
  <c r="BF368" i="34"/>
  <c r="A380" i="34"/>
  <c r="A499" i="65"/>
  <c r="A498" i="65"/>
  <c r="A500" i="65"/>
  <c r="A384" i="34"/>
  <c r="A385" i="34"/>
  <c r="AY382" i="34" l="1"/>
  <c r="AW497" i="65"/>
  <c r="AW495" i="65"/>
  <c r="AY381" i="34"/>
  <c r="AW496" i="65"/>
  <c r="BA490" i="65"/>
  <c r="AY490" i="65"/>
  <c r="BB490" i="65" s="1"/>
  <c r="H493" i="65"/>
  <c r="AX493" i="65" a="1"/>
  <c r="AX493" i="65" s="1"/>
  <c r="BC493" i="65" a="1"/>
  <c r="BC493" i="65" s="1"/>
  <c r="AN500" i="65"/>
  <c r="C500" i="65"/>
  <c r="D500" i="65"/>
  <c r="G500" i="65" s="1"/>
  <c r="AO500" i="65"/>
  <c r="E500" i="65"/>
  <c r="F500" i="65"/>
  <c r="R500" i="65"/>
  <c r="M500" i="65"/>
  <c r="I500" i="65"/>
  <c r="Z500" i="65"/>
  <c r="AP500" i="65"/>
  <c r="AB500" i="65"/>
  <c r="O500" i="65"/>
  <c r="K500" i="65"/>
  <c r="Q500" i="65"/>
  <c r="AD500" i="65"/>
  <c r="AA500" i="65"/>
  <c r="AC500" i="65"/>
  <c r="J500" i="65"/>
  <c r="L500" i="65"/>
  <c r="AT500" i="65" s="1"/>
  <c r="N500" i="65"/>
  <c r="S500" i="65"/>
  <c r="P500" i="65"/>
  <c r="H494" i="65"/>
  <c r="BC494" i="65" a="1"/>
  <c r="BC494" i="65" s="1"/>
  <c r="AX494" i="65" a="1"/>
  <c r="AX494" i="65" s="1"/>
  <c r="AU497" i="65"/>
  <c r="AV497" i="65"/>
  <c r="AU495" i="65"/>
  <c r="AV495" i="65"/>
  <c r="AR496" i="65"/>
  <c r="AH496" i="65"/>
  <c r="AZ498" i="65"/>
  <c r="BF498" i="65"/>
  <c r="AN498" i="65"/>
  <c r="C498" i="65"/>
  <c r="D498" i="65"/>
  <c r="G498" i="65" s="1"/>
  <c r="AO498" i="65"/>
  <c r="E498" i="65"/>
  <c r="F498" i="65"/>
  <c r="R498" i="65"/>
  <c r="M498" i="65"/>
  <c r="I498" i="65"/>
  <c r="Z498" i="65"/>
  <c r="AP498" i="65"/>
  <c r="AB498" i="65"/>
  <c r="O498" i="65"/>
  <c r="K498" i="65"/>
  <c r="Q498" i="65"/>
  <c r="AD498" i="65"/>
  <c r="AA498" i="65"/>
  <c r="AC498" i="65"/>
  <c r="L498" i="65"/>
  <c r="AT498" i="65" s="1"/>
  <c r="J498" i="65"/>
  <c r="S498" i="65"/>
  <c r="P498" i="65"/>
  <c r="N498" i="65"/>
  <c r="AQ495" i="65"/>
  <c r="AI495" i="65"/>
  <c r="AJ495" i="65"/>
  <c r="BA491" i="65"/>
  <c r="AY491" i="65"/>
  <c r="BB491" i="65" s="1"/>
  <c r="BD494" i="65"/>
  <c r="BE494" i="65" s="1"/>
  <c r="AS494" i="65"/>
  <c r="AN499" i="65"/>
  <c r="C499" i="65"/>
  <c r="D499" i="65"/>
  <c r="G499" i="65" s="1"/>
  <c r="AO499" i="65"/>
  <c r="E499" i="65"/>
  <c r="F499" i="65"/>
  <c r="Z499" i="65"/>
  <c r="I499" i="65"/>
  <c r="R499" i="65"/>
  <c r="M499" i="65"/>
  <c r="K499" i="65"/>
  <c r="AP499" i="65"/>
  <c r="AB499" i="65"/>
  <c r="O499" i="65"/>
  <c r="Q499" i="65"/>
  <c r="AD499" i="65"/>
  <c r="AA499" i="65"/>
  <c r="AC499" i="65"/>
  <c r="J499" i="65"/>
  <c r="L499" i="65"/>
  <c r="AT499" i="65" s="1"/>
  <c r="N499" i="65"/>
  <c r="S499" i="65"/>
  <c r="P499" i="65"/>
  <c r="AR497" i="65"/>
  <c r="AH497" i="65"/>
  <c r="H492" i="65"/>
  <c r="AS492" i="65" s="1"/>
  <c r="BC492" i="65" a="1"/>
  <c r="BC492" i="65" s="1"/>
  <c r="BD492" i="65" s="1"/>
  <c r="BE492" i="65" s="1"/>
  <c r="AX492" i="65" a="1"/>
  <c r="AX492" i="65" s="1"/>
  <c r="AS493" i="65"/>
  <c r="BD490" i="65"/>
  <c r="BE490" i="65" s="1"/>
  <c r="AR495" i="65"/>
  <c r="AH495" i="65"/>
  <c r="BD493" i="65"/>
  <c r="BE493" i="65" s="1"/>
  <c r="AJ497" i="65"/>
  <c r="AI497" i="65"/>
  <c r="AQ497" i="65"/>
  <c r="AU496" i="65"/>
  <c r="AV496" i="65"/>
  <c r="AJ496" i="65"/>
  <c r="AQ496" i="65"/>
  <c r="AI496" i="65"/>
  <c r="BA489" i="65"/>
  <c r="AY489" i="65"/>
  <c r="BB489" i="65" s="1"/>
  <c r="AN380" i="34"/>
  <c r="C380" i="34"/>
  <c r="D380" i="34"/>
  <c r="G380" i="34" s="1"/>
  <c r="AO380" i="34"/>
  <c r="E380" i="34"/>
  <c r="F380" i="34"/>
  <c r="M380" i="34"/>
  <c r="I380" i="34"/>
  <c r="AP380" i="34"/>
  <c r="Z380" i="34"/>
  <c r="R380" i="34"/>
  <c r="O380" i="34"/>
  <c r="K380" i="34"/>
  <c r="AB380" i="34"/>
  <c r="Q380" i="34"/>
  <c r="AD380" i="34"/>
  <c r="AA380" i="34"/>
  <c r="AC380" i="34"/>
  <c r="L380" i="34"/>
  <c r="J380" i="34"/>
  <c r="AT380" i="34" s="1"/>
  <c r="S380" i="34"/>
  <c r="N380" i="34"/>
  <c r="P380" i="34"/>
  <c r="BL384" i="34"/>
  <c r="BB384" i="34"/>
  <c r="AN384" i="34"/>
  <c r="C384" i="34"/>
  <c r="D384" i="34"/>
  <c r="G384" i="34" s="1"/>
  <c r="AO384" i="34"/>
  <c r="E384" i="34"/>
  <c r="F384" i="34"/>
  <c r="M384" i="34"/>
  <c r="I384" i="34"/>
  <c r="Z384" i="34"/>
  <c r="AP384" i="34"/>
  <c r="AY384" i="34" s="1"/>
  <c r="R384" i="34"/>
  <c r="O384" i="34"/>
  <c r="K384" i="34"/>
  <c r="AB384" i="34"/>
  <c r="Q384" i="34"/>
  <c r="AD384" i="34"/>
  <c r="AA384" i="34"/>
  <c r="AC384" i="34"/>
  <c r="L384" i="34"/>
  <c r="J384" i="34"/>
  <c r="AT384" i="34" s="1"/>
  <c r="S384" i="34"/>
  <c r="P384" i="34"/>
  <c r="N384" i="34"/>
  <c r="H378" i="34"/>
  <c r="AZ378" i="34" a="1"/>
  <c r="AZ378" i="34" s="1"/>
  <c r="BE378" i="34" a="1"/>
  <c r="BE378" i="34" s="1"/>
  <c r="BF378" i="34" s="1"/>
  <c r="BH378" i="34" a="1"/>
  <c r="BH378" i="34" s="1"/>
  <c r="BI378" i="34" s="1"/>
  <c r="H374" i="34"/>
  <c r="AZ374" i="34" a="1"/>
  <c r="AZ374" i="34" s="1"/>
  <c r="BE374" i="34" a="1"/>
  <c r="BE374" i="34" s="1"/>
  <c r="BH374" i="34" a="1"/>
  <c r="BH374" i="34" s="1"/>
  <c r="BI374" i="34" s="1"/>
  <c r="AQ381" i="34"/>
  <c r="AJ381" i="34"/>
  <c r="AI381" i="34"/>
  <c r="AQ382" i="34"/>
  <c r="AI382" i="34"/>
  <c r="AJ382" i="34"/>
  <c r="AY377" i="34"/>
  <c r="AJ377" i="34"/>
  <c r="AI377" i="34"/>
  <c r="AQ377" i="34"/>
  <c r="BK372" i="34"/>
  <c r="AN385" i="34"/>
  <c r="C385" i="34"/>
  <c r="D385" i="34"/>
  <c r="G385" i="34" s="1"/>
  <c r="AO385" i="34"/>
  <c r="E385" i="34"/>
  <c r="F385" i="34"/>
  <c r="M385" i="34"/>
  <c r="I385" i="34"/>
  <c r="Z385" i="34"/>
  <c r="AP385" i="34"/>
  <c r="R385" i="34"/>
  <c r="O385" i="34"/>
  <c r="K385" i="34"/>
  <c r="AB385" i="34"/>
  <c r="Q385" i="34"/>
  <c r="AD385" i="34"/>
  <c r="AA385" i="34"/>
  <c r="AC385" i="34"/>
  <c r="J385" i="34"/>
  <c r="AT385" i="34" s="1"/>
  <c r="L385" i="34"/>
  <c r="S385" i="34"/>
  <c r="N385" i="34"/>
  <c r="P385" i="34"/>
  <c r="AS374" i="34"/>
  <c r="AX375" i="34"/>
  <c r="BG375" i="34"/>
  <c r="BJ375" i="34" s="1"/>
  <c r="AV377" i="34"/>
  <c r="AW377" i="34" s="1"/>
  <c r="BC371" i="34"/>
  <c r="BA371" i="34"/>
  <c r="BD371" i="34" s="1"/>
  <c r="BC376" i="34"/>
  <c r="BA376" i="34"/>
  <c r="BD376" i="34" s="1"/>
  <c r="AR381" i="34"/>
  <c r="AH381" i="34"/>
  <c r="AR382" i="34"/>
  <c r="AH382" i="34"/>
  <c r="BK368" i="34"/>
  <c r="BF371" i="34"/>
  <c r="BI371" i="34"/>
  <c r="AS378" i="34"/>
  <c r="AX371" i="34"/>
  <c r="BG371" i="34"/>
  <c r="BC375" i="34"/>
  <c r="BA375" i="34"/>
  <c r="BD375" i="34" s="1"/>
  <c r="AV382" i="34"/>
  <c r="AW382" i="34" s="1"/>
  <c r="BG376" i="34"/>
  <c r="BJ376" i="34" s="1"/>
  <c r="AX376" i="34"/>
  <c r="H379" i="34"/>
  <c r="BE379" i="34" a="1"/>
  <c r="BE379" i="34" s="1"/>
  <c r="BF379" i="34" s="1"/>
  <c r="AZ379" i="34" a="1"/>
  <c r="AZ379" i="34" s="1"/>
  <c r="BH379" i="34" a="1"/>
  <c r="BH379" i="34" s="1"/>
  <c r="BI379" i="34" s="1"/>
  <c r="AV381" i="34"/>
  <c r="AW381" i="34" s="1"/>
  <c r="AS371" i="34"/>
  <c r="AR377" i="34"/>
  <c r="AH377" i="34"/>
  <c r="A383" i="34"/>
  <c r="A502" i="65"/>
  <c r="A503" i="65"/>
  <c r="A501" i="65"/>
  <c r="A388" i="34"/>
  <c r="A387" i="34"/>
  <c r="BK376" i="34" l="1"/>
  <c r="BJ371" i="34"/>
  <c r="BK371" i="34" s="1"/>
  <c r="AW498" i="65"/>
  <c r="AW499" i="65"/>
  <c r="AW500" i="65"/>
  <c r="AQ498" i="65"/>
  <c r="AJ498" i="65"/>
  <c r="AI498" i="65"/>
  <c r="BA494" i="65"/>
  <c r="AY494" i="65"/>
  <c r="BB494" i="65" s="1"/>
  <c r="AR499" i="65"/>
  <c r="AH499" i="65"/>
  <c r="AV498" i="65"/>
  <c r="AU498" i="65"/>
  <c r="AI500" i="65"/>
  <c r="AQ500" i="65"/>
  <c r="AJ500" i="65"/>
  <c r="BA493" i="65"/>
  <c r="AY493" i="65"/>
  <c r="BB493" i="65" s="1"/>
  <c r="H497" i="65"/>
  <c r="AS497" i="65" s="1"/>
  <c r="AX497" i="65" a="1"/>
  <c r="AX497" i="65" s="1"/>
  <c r="BC497" i="65" a="1"/>
  <c r="BC497" i="65" s="1"/>
  <c r="AV500" i="65"/>
  <c r="AU500" i="65"/>
  <c r="H495" i="65"/>
  <c r="AS495" i="65" s="1"/>
  <c r="AX495" i="65" a="1"/>
  <c r="AX495" i="65" s="1"/>
  <c r="BC495" i="65" a="1"/>
  <c r="BC495" i="65" s="1"/>
  <c r="BA492" i="65"/>
  <c r="AY492" i="65"/>
  <c r="BB492" i="65" s="1"/>
  <c r="AJ499" i="65"/>
  <c r="AI499" i="65"/>
  <c r="AQ499" i="65"/>
  <c r="AR498" i="65"/>
  <c r="AH498" i="65"/>
  <c r="AN503" i="65"/>
  <c r="C503" i="65"/>
  <c r="D503" i="65"/>
  <c r="G503" i="65" s="1"/>
  <c r="AO503" i="65"/>
  <c r="E503" i="65"/>
  <c r="F503" i="65"/>
  <c r="M503" i="65"/>
  <c r="Z503" i="65"/>
  <c r="R503" i="65"/>
  <c r="I503" i="65"/>
  <c r="K503" i="65"/>
  <c r="AB503" i="65"/>
  <c r="AP503" i="65"/>
  <c r="O503" i="65"/>
  <c r="Q503" i="65"/>
  <c r="AD503" i="65"/>
  <c r="AA503" i="65"/>
  <c r="AC503" i="65"/>
  <c r="L503" i="65"/>
  <c r="AT503" i="65" s="1"/>
  <c r="J503" i="65"/>
  <c r="S503" i="65"/>
  <c r="P503" i="65"/>
  <c r="N503" i="65"/>
  <c r="AV499" i="65"/>
  <c r="AU499" i="65"/>
  <c r="BF501" i="65"/>
  <c r="AZ501" i="65"/>
  <c r="AN501" i="65"/>
  <c r="C501" i="65"/>
  <c r="D501" i="65"/>
  <c r="G501" i="65" s="1"/>
  <c r="AO501" i="65"/>
  <c r="E501" i="65"/>
  <c r="F501" i="65"/>
  <c r="Z501" i="65"/>
  <c r="I501" i="65"/>
  <c r="M501" i="65"/>
  <c r="R501" i="65"/>
  <c r="O501" i="65"/>
  <c r="K501" i="65"/>
  <c r="AB501" i="65"/>
  <c r="AP501" i="65"/>
  <c r="AW501" i="65" s="1"/>
  <c r="Q501" i="65"/>
  <c r="AD501" i="65"/>
  <c r="AA501" i="65"/>
  <c r="AC501" i="65"/>
  <c r="L501" i="65"/>
  <c r="AT501" i="65" s="1"/>
  <c r="J501" i="65"/>
  <c r="P501" i="65"/>
  <c r="S501" i="65"/>
  <c r="N501" i="65"/>
  <c r="AN502" i="65"/>
  <c r="C502" i="65"/>
  <c r="D502" i="65"/>
  <c r="G502" i="65" s="1"/>
  <c r="AO502" i="65"/>
  <c r="E502" i="65"/>
  <c r="F502" i="65"/>
  <c r="I502" i="65"/>
  <c r="M502" i="65"/>
  <c r="R502" i="65"/>
  <c r="Z502" i="65"/>
  <c r="O502" i="65"/>
  <c r="AP502" i="65"/>
  <c r="AB502" i="65"/>
  <c r="K502" i="65"/>
  <c r="Q502" i="65"/>
  <c r="AD502" i="65"/>
  <c r="AA502" i="65"/>
  <c r="AC502" i="65"/>
  <c r="L502" i="65"/>
  <c r="AT502" i="65" s="1"/>
  <c r="J502" i="65"/>
  <c r="P502" i="65"/>
  <c r="N502" i="65"/>
  <c r="S502" i="65"/>
  <c r="H496" i="65"/>
  <c r="AS496" i="65" s="1"/>
  <c r="AX496" i="65" a="1"/>
  <c r="AX496" i="65" s="1"/>
  <c r="BC496" i="65" a="1"/>
  <c r="BC496" i="65" s="1"/>
  <c r="BD497" i="65"/>
  <c r="BE497" i="65" s="1"/>
  <c r="AR500" i="65"/>
  <c r="AH500" i="65"/>
  <c r="AY385" i="34"/>
  <c r="AR385" i="34"/>
  <c r="AH385" i="34"/>
  <c r="AQ384" i="34"/>
  <c r="AJ384" i="34"/>
  <c r="AI384" i="34"/>
  <c r="BG379" i="34"/>
  <c r="BJ379" i="34" s="1"/>
  <c r="AX379" i="34"/>
  <c r="AS379" i="34"/>
  <c r="AJ385" i="34"/>
  <c r="AQ385" i="34"/>
  <c r="AI385" i="34"/>
  <c r="AV384" i="34"/>
  <c r="AW384" i="34" s="1"/>
  <c r="AJ380" i="34"/>
  <c r="AQ380" i="34"/>
  <c r="AI380" i="34"/>
  <c r="AN383" i="34"/>
  <c r="C383" i="34"/>
  <c r="D383" i="34"/>
  <c r="G383" i="34" s="1"/>
  <c r="AO383" i="34"/>
  <c r="E383" i="34"/>
  <c r="F383" i="34"/>
  <c r="M383" i="34"/>
  <c r="I383" i="34"/>
  <c r="Z383" i="34"/>
  <c r="AP383" i="34"/>
  <c r="AY383" i="34" s="1"/>
  <c r="R383" i="34"/>
  <c r="K383" i="34"/>
  <c r="AB383" i="34"/>
  <c r="O383" i="34"/>
  <c r="Q383" i="34"/>
  <c r="AD383" i="34"/>
  <c r="AA383" i="34"/>
  <c r="AC383" i="34"/>
  <c r="J383" i="34"/>
  <c r="AT383" i="34" s="1"/>
  <c r="L383" i="34"/>
  <c r="N383" i="34"/>
  <c r="S383" i="34"/>
  <c r="P383" i="34"/>
  <c r="BL387" i="34"/>
  <c r="BB387" i="34"/>
  <c r="AN387" i="34"/>
  <c r="C387" i="34"/>
  <c r="D387" i="34"/>
  <c r="G387" i="34" s="1"/>
  <c r="AO387" i="34"/>
  <c r="E387" i="34"/>
  <c r="F387" i="34"/>
  <c r="M387" i="34"/>
  <c r="I387" i="34"/>
  <c r="AP387" i="34"/>
  <c r="Z387" i="34"/>
  <c r="R387" i="34"/>
  <c r="O387" i="34"/>
  <c r="K387" i="34"/>
  <c r="AB387" i="34"/>
  <c r="Q387" i="34"/>
  <c r="AD387" i="34"/>
  <c r="AA387" i="34"/>
  <c r="AC387" i="34"/>
  <c r="J387" i="34"/>
  <c r="AT387" i="34" s="1"/>
  <c r="L387" i="34"/>
  <c r="S387" i="34"/>
  <c r="N387" i="34"/>
  <c r="P387" i="34"/>
  <c r="H381" i="34"/>
  <c r="AS381" i="34" s="1"/>
  <c r="BH381" i="34" a="1"/>
  <c r="BH381" i="34" s="1"/>
  <c r="BI381" i="34" s="1"/>
  <c r="AZ381" i="34" a="1"/>
  <c r="AZ381" i="34" s="1"/>
  <c r="BE381" i="34" a="1"/>
  <c r="BE381" i="34" s="1"/>
  <c r="BF381" i="34" s="1"/>
  <c r="BC378" i="34"/>
  <c r="BA378" i="34"/>
  <c r="BD378" i="34" s="1"/>
  <c r="AN388" i="34"/>
  <c r="C388" i="34"/>
  <c r="D388" i="34"/>
  <c r="G388" i="34" s="1"/>
  <c r="AO388" i="34"/>
  <c r="E388" i="34"/>
  <c r="F388" i="34"/>
  <c r="I388" i="34"/>
  <c r="M388" i="34"/>
  <c r="AP388" i="34"/>
  <c r="Z388" i="34"/>
  <c r="R388" i="34"/>
  <c r="O388" i="34"/>
  <c r="K388" i="34"/>
  <c r="AB388" i="34"/>
  <c r="Q388" i="34"/>
  <c r="AD388" i="34"/>
  <c r="AA388" i="34"/>
  <c r="AC388" i="34"/>
  <c r="J388" i="34"/>
  <c r="AT388" i="34" s="1"/>
  <c r="L388" i="34"/>
  <c r="S388" i="34"/>
  <c r="N388" i="34"/>
  <c r="P388" i="34"/>
  <c r="H377" i="34"/>
  <c r="BE377" i="34" a="1"/>
  <c r="BE377" i="34" s="1"/>
  <c r="AZ377" i="34" a="1"/>
  <c r="AZ377" i="34" s="1"/>
  <c r="BH377" i="34" a="1"/>
  <c r="BH377" i="34" s="1"/>
  <c r="BI377" i="34" s="1"/>
  <c r="BK375" i="34"/>
  <c r="AV385" i="34"/>
  <c r="AW385" i="34" s="1"/>
  <c r="BF374" i="34"/>
  <c r="BG378" i="34"/>
  <c r="BJ378" i="34" s="1"/>
  <c r="BK378" i="34" s="1"/>
  <c r="AX378" i="34"/>
  <c r="AR380" i="34"/>
  <c r="AH380" i="34"/>
  <c r="AS377" i="34"/>
  <c r="BC374" i="34"/>
  <c r="BA374" i="34"/>
  <c r="BD374" i="34" s="1"/>
  <c r="AY380" i="34"/>
  <c r="BC379" i="34"/>
  <c r="BA379" i="34"/>
  <c r="BD379" i="34" s="1"/>
  <c r="H382" i="34"/>
  <c r="AS382" i="34" s="1"/>
  <c r="BH382" i="34" a="1"/>
  <c r="BH382" i="34" s="1"/>
  <c r="BI382" i="34" s="1"/>
  <c r="BE382" i="34" a="1"/>
  <c r="BE382" i="34" s="1"/>
  <c r="BF382" i="34" s="1"/>
  <c r="AZ382" i="34" a="1"/>
  <c r="AZ382" i="34" s="1"/>
  <c r="BG374" i="34"/>
  <c r="BJ374" i="34" s="1"/>
  <c r="AX374" i="34"/>
  <c r="AR384" i="34"/>
  <c r="AH384" i="34"/>
  <c r="AV380" i="34"/>
  <c r="AW380" i="34" s="1"/>
  <c r="A386" i="34"/>
  <c r="A506" i="65"/>
  <c r="A505" i="65"/>
  <c r="A504" i="65"/>
  <c r="A391" i="34"/>
  <c r="A390" i="34"/>
  <c r="AY388" i="34" l="1"/>
  <c r="AQ502" i="65"/>
  <c r="AI502" i="65"/>
  <c r="AJ502" i="65"/>
  <c r="AR503" i="65"/>
  <c r="AH503" i="65"/>
  <c r="BA495" i="65"/>
  <c r="AY495" i="65"/>
  <c r="BB495" i="65" s="1"/>
  <c r="H498" i="65"/>
  <c r="AX498" i="65" a="1"/>
  <c r="AX498" i="65" s="1"/>
  <c r="BC498" i="65" a="1"/>
  <c r="BC498" i="65" s="1"/>
  <c r="BA497" i="65"/>
  <c r="AY497" i="65"/>
  <c r="BB497" i="65" s="1"/>
  <c r="AR501" i="65"/>
  <c r="AH501" i="65"/>
  <c r="AZ504" i="65"/>
  <c r="BF504" i="65"/>
  <c r="AN504" i="65"/>
  <c r="C504" i="65"/>
  <c r="D504" i="65"/>
  <c r="G504" i="65" s="1"/>
  <c r="AO504" i="65"/>
  <c r="E504" i="65"/>
  <c r="F504" i="65"/>
  <c r="R504" i="65"/>
  <c r="M504" i="65"/>
  <c r="Z504" i="65"/>
  <c r="I504" i="65"/>
  <c r="O504" i="65"/>
  <c r="K504" i="65"/>
  <c r="AB504" i="65"/>
  <c r="AP504" i="65"/>
  <c r="Q504" i="65"/>
  <c r="AD504" i="65"/>
  <c r="AA504" i="65"/>
  <c r="AC504" i="65"/>
  <c r="J504" i="65"/>
  <c r="L504" i="65"/>
  <c r="AT504" i="65" s="1"/>
  <c r="S504" i="65"/>
  <c r="N504" i="65"/>
  <c r="P504" i="65"/>
  <c r="H500" i="65"/>
  <c r="AS500" i="65" s="1"/>
  <c r="BC500" i="65" a="1"/>
  <c r="BC500" i="65" s="1"/>
  <c r="BD500" i="65" s="1"/>
  <c r="BE500" i="65" s="1"/>
  <c r="AX500" i="65" a="1"/>
  <c r="AX500" i="65" s="1"/>
  <c r="BA496" i="65"/>
  <c r="AY496" i="65"/>
  <c r="BB496" i="65" s="1"/>
  <c r="AW502" i="65"/>
  <c r="AU501" i="65"/>
  <c r="AV501" i="65"/>
  <c r="AQ501" i="65"/>
  <c r="AI501" i="65"/>
  <c r="AJ501" i="65"/>
  <c r="H499" i="65"/>
  <c r="AS499" i="65" s="1"/>
  <c r="BC499" i="65" a="1"/>
  <c r="BC499" i="65" s="1"/>
  <c r="AX499" i="65" a="1"/>
  <c r="AX499" i="65" s="1"/>
  <c r="AV502" i="65"/>
  <c r="AU502" i="65"/>
  <c r="AN505" i="65"/>
  <c r="C505" i="65"/>
  <c r="D505" i="65"/>
  <c r="G505" i="65" s="1"/>
  <c r="AO505" i="65"/>
  <c r="E505" i="65"/>
  <c r="F505" i="65"/>
  <c r="M505" i="65"/>
  <c r="I505" i="65"/>
  <c r="Z505" i="65"/>
  <c r="R505" i="65"/>
  <c r="AB505" i="65"/>
  <c r="AP505" i="65"/>
  <c r="O505" i="65"/>
  <c r="K505" i="65"/>
  <c r="Q505" i="65"/>
  <c r="AD505" i="65"/>
  <c r="AA505" i="65"/>
  <c r="AC505" i="65"/>
  <c r="J505" i="65"/>
  <c r="L505" i="65"/>
  <c r="AT505" i="65" s="1"/>
  <c r="P505" i="65"/>
  <c r="S505" i="65"/>
  <c r="N505" i="65"/>
  <c r="AN506" i="65"/>
  <c r="C506" i="65"/>
  <c r="D506" i="65"/>
  <c r="G506" i="65" s="1"/>
  <c r="AO506" i="65"/>
  <c r="E506" i="65"/>
  <c r="F506" i="65"/>
  <c r="M506" i="65"/>
  <c r="I506" i="65"/>
  <c r="Z506" i="65"/>
  <c r="R506" i="65"/>
  <c r="K506" i="65"/>
  <c r="AB506" i="65"/>
  <c r="AP506" i="65"/>
  <c r="O506" i="65"/>
  <c r="Q506" i="65"/>
  <c r="AD506" i="65"/>
  <c r="AA506" i="65"/>
  <c r="AC506" i="65"/>
  <c r="L506" i="65"/>
  <c r="AT506" i="65" s="1"/>
  <c r="J506" i="65"/>
  <c r="S506" i="65"/>
  <c r="P506" i="65"/>
  <c r="N506" i="65"/>
  <c r="AR502" i="65"/>
  <c r="AH502" i="65"/>
  <c r="AJ503" i="65"/>
  <c r="AI503" i="65"/>
  <c r="AQ503" i="65"/>
  <c r="BD495" i="65"/>
  <c r="BE495" i="65" s="1"/>
  <c r="BD498" i="65"/>
  <c r="BE498" i="65" s="1"/>
  <c r="AU503" i="65"/>
  <c r="AV503" i="65"/>
  <c r="AW503" i="65"/>
  <c r="AS498" i="65"/>
  <c r="BD496" i="65"/>
  <c r="BE496" i="65" s="1"/>
  <c r="AN391" i="34"/>
  <c r="C391" i="34"/>
  <c r="D391" i="34"/>
  <c r="G391" i="34" s="1"/>
  <c r="AO391" i="34"/>
  <c r="E391" i="34"/>
  <c r="F391" i="34"/>
  <c r="M391" i="34"/>
  <c r="I391" i="34"/>
  <c r="AP391" i="34"/>
  <c r="Z391" i="34"/>
  <c r="R391" i="34"/>
  <c r="O391" i="34"/>
  <c r="K391" i="34"/>
  <c r="AB391" i="34"/>
  <c r="Q391" i="34"/>
  <c r="AD391" i="34"/>
  <c r="AA391" i="34"/>
  <c r="AC391" i="34"/>
  <c r="L391" i="34"/>
  <c r="J391" i="34"/>
  <c r="AT391" i="34" s="1"/>
  <c r="S391" i="34"/>
  <c r="N391" i="34"/>
  <c r="P391" i="34"/>
  <c r="BK374" i="34"/>
  <c r="AR387" i="34"/>
  <c r="AH387" i="34"/>
  <c r="AJ383" i="34"/>
  <c r="AQ383" i="34"/>
  <c r="AI383" i="34"/>
  <c r="AN386" i="34"/>
  <c r="C386" i="34"/>
  <c r="D386" i="34"/>
  <c r="G386" i="34" s="1"/>
  <c r="AO386" i="34"/>
  <c r="E386" i="34"/>
  <c r="F386" i="34"/>
  <c r="M386" i="34"/>
  <c r="I386" i="34"/>
  <c r="Z386" i="34"/>
  <c r="AP386" i="34"/>
  <c r="AY386" i="34" s="1"/>
  <c r="R386" i="34"/>
  <c r="O386" i="34"/>
  <c r="K386" i="34"/>
  <c r="AB386" i="34"/>
  <c r="Q386" i="34"/>
  <c r="AD386" i="34"/>
  <c r="AA386" i="34"/>
  <c r="AC386" i="34"/>
  <c r="L386" i="34"/>
  <c r="J386" i="34"/>
  <c r="AT386" i="34" s="1"/>
  <c r="S386" i="34"/>
  <c r="N386" i="34"/>
  <c r="P386" i="34"/>
  <c r="BL390" i="34"/>
  <c r="BB390" i="34"/>
  <c r="AN390" i="34"/>
  <c r="C390" i="34"/>
  <c r="D390" i="34"/>
  <c r="G390" i="34" s="1"/>
  <c r="AO390" i="34"/>
  <c r="E390" i="34"/>
  <c r="F390" i="34"/>
  <c r="M390" i="34"/>
  <c r="I390" i="34"/>
  <c r="AP390" i="34"/>
  <c r="AY390" i="34" s="1"/>
  <c r="Z390" i="34"/>
  <c r="R390" i="34"/>
  <c r="K390" i="34"/>
  <c r="AB390" i="34"/>
  <c r="O390" i="34"/>
  <c r="Q390" i="34"/>
  <c r="AD390" i="34"/>
  <c r="AA390" i="34"/>
  <c r="AC390" i="34"/>
  <c r="J390" i="34"/>
  <c r="AT390" i="34" s="1"/>
  <c r="L390" i="34"/>
  <c r="S390" i="34"/>
  <c r="N390" i="34"/>
  <c r="P390" i="34"/>
  <c r="BG382" i="34"/>
  <c r="BJ382" i="34" s="1"/>
  <c r="AX382" i="34"/>
  <c r="BC377" i="34"/>
  <c r="BA377" i="34"/>
  <c r="BD377" i="34" s="1"/>
  <c r="AY387" i="34"/>
  <c r="BF377" i="34"/>
  <c r="AV388" i="34"/>
  <c r="AW388" i="34" s="1"/>
  <c r="BC381" i="34"/>
  <c r="BA381" i="34"/>
  <c r="BD381" i="34" s="1"/>
  <c r="AV383" i="34"/>
  <c r="AW383" i="34" s="1"/>
  <c r="BK379" i="34"/>
  <c r="H380" i="34"/>
  <c r="AS380" i="34" s="1"/>
  <c r="AZ380" i="34" a="1"/>
  <c r="AZ380" i="34" s="1"/>
  <c r="BE380" i="34" a="1"/>
  <c r="BE380" i="34" s="1"/>
  <c r="BH380" i="34" a="1"/>
  <c r="BH380" i="34" s="1"/>
  <c r="BG377" i="34"/>
  <c r="BJ377" i="34" s="1"/>
  <c r="BK377" i="34" s="1"/>
  <c r="AX377" i="34"/>
  <c r="AQ388" i="34"/>
  <c r="AI388" i="34"/>
  <c r="AJ388" i="34"/>
  <c r="AV387" i="34"/>
  <c r="AW387" i="34" s="1"/>
  <c r="H384" i="34"/>
  <c r="AS384" i="34" s="1"/>
  <c r="BH384" i="34" a="1"/>
  <c r="BH384" i="34" s="1"/>
  <c r="BI384" i="34" s="1"/>
  <c r="AZ384" i="34" a="1"/>
  <c r="AZ384" i="34" s="1"/>
  <c r="BE384" i="34" a="1"/>
  <c r="BE384" i="34" s="1"/>
  <c r="BF384" i="34" s="1"/>
  <c r="BC382" i="34"/>
  <c r="BA382" i="34"/>
  <c r="BD382" i="34" s="1"/>
  <c r="BG381" i="34"/>
  <c r="BJ381" i="34" s="1"/>
  <c r="BK381" i="34" s="1"/>
  <c r="AX381" i="34"/>
  <c r="AQ387" i="34"/>
  <c r="AJ387" i="34"/>
  <c r="AI387" i="34"/>
  <c r="AR388" i="34"/>
  <c r="AH388" i="34"/>
  <c r="AR383" i="34"/>
  <c r="AH383" i="34"/>
  <c r="H385" i="34"/>
  <c r="AZ385" i="34" a="1"/>
  <c r="AZ385" i="34" s="1"/>
  <c r="BH385" i="34" a="1"/>
  <c r="BH385" i="34" s="1"/>
  <c r="BI385" i="34" s="1"/>
  <c r="BE385" i="34" a="1"/>
  <c r="BE385" i="34" s="1"/>
  <c r="BF385" i="34" s="1"/>
  <c r="A389" i="34"/>
  <c r="A507" i="65"/>
  <c r="A508" i="65"/>
  <c r="A509" i="65"/>
  <c r="A394" i="34"/>
  <c r="A393" i="34"/>
  <c r="AN508" i="65" l="1"/>
  <c r="C508" i="65"/>
  <c r="D508" i="65"/>
  <c r="G508" i="65" s="1"/>
  <c r="AO508" i="65"/>
  <c r="E508" i="65"/>
  <c r="F508" i="65"/>
  <c r="M508" i="65"/>
  <c r="I508" i="65"/>
  <c r="Z508" i="65"/>
  <c r="R508" i="65"/>
  <c r="AB508" i="65"/>
  <c r="AP508" i="65"/>
  <c r="O508" i="65"/>
  <c r="K508" i="65"/>
  <c r="Q508" i="65"/>
  <c r="AD508" i="65"/>
  <c r="AA508" i="65"/>
  <c r="AC508" i="65"/>
  <c r="L508" i="65"/>
  <c r="AT508" i="65" s="1"/>
  <c r="J508" i="65"/>
  <c r="N508" i="65"/>
  <c r="P508" i="65"/>
  <c r="S508" i="65"/>
  <c r="BF507" i="65"/>
  <c r="AZ507" i="65"/>
  <c r="AN507" i="65"/>
  <c r="C507" i="65"/>
  <c r="D507" i="65"/>
  <c r="G507" i="65" s="1"/>
  <c r="AO507" i="65"/>
  <c r="E507" i="65"/>
  <c r="F507" i="65"/>
  <c r="M507" i="65"/>
  <c r="R507" i="65"/>
  <c r="I507" i="65"/>
  <c r="Z507" i="65"/>
  <c r="O507" i="65"/>
  <c r="AB507" i="65"/>
  <c r="AP507" i="65"/>
  <c r="K507" i="65"/>
  <c r="Q507" i="65"/>
  <c r="AD507" i="65"/>
  <c r="AA507" i="65"/>
  <c r="AC507" i="65"/>
  <c r="L507" i="65"/>
  <c r="AT507" i="65" s="1"/>
  <c r="J507" i="65"/>
  <c r="N507" i="65"/>
  <c r="S507" i="65"/>
  <c r="P507" i="65"/>
  <c r="AI506" i="65"/>
  <c r="AQ506" i="65"/>
  <c r="AJ506" i="65"/>
  <c r="BA499" i="65"/>
  <c r="AY499" i="65"/>
  <c r="BB499" i="65" s="1"/>
  <c r="H503" i="65"/>
  <c r="BC503" i="65" a="1"/>
  <c r="BC503" i="65" s="1"/>
  <c r="AX503" i="65" a="1"/>
  <c r="AX503" i="65" s="1"/>
  <c r="AQ505" i="65"/>
  <c r="AJ505" i="65"/>
  <c r="AI505" i="65"/>
  <c r="AR504" i="65"/>
  <c r="AH504" i="65"/>
  <c r="AS503" i="65"/>
  <c r="H502" i="65"/>
  <c r="BC502" i="65" a="1"/>
  <c r="BC502" i="65" s="1"/>
  <c r="BD502" i="65" s="1"/>
  <c r="BE502" i="65" s="1"/>
  <c r="AX502" i="65" a="1"/>
  <c r="AX502" i="65" s="1"/>
  <c r="AU506" i="65"/>
  <c r="AV506" i="65"/>
  <c r="AW506" i="65"/>
  <c r="AU505" i="65"/>
  <c r="AV505" i="65"/>
  <c r="AJ504" i="65"/>
  <c r="AQ504" i="65"/>
  <c r="AI504" i="65"/>
  <c r="BA498" i="65"/>
  <c r="AY498" i="65"/>
  <c r="BB498" i="65" s="1"/>
  <c r="BD499" i="65"/>
  <c r="BE499" i="65" s="1"/>
  <c r="AN509" i="65"/>
  <c r="C509" i="65"/>
  <c r="D509" i="65"/>
  <c r="G509" i="65" s="1"/>
  <c r="AO509" i="65"/>
  <c r="E509" i="65"/>
  <c r="F509" i="65"/>
  <c r="M509" i="65"/>
  <c r="I509" i="65"/>
  <c r="Z509" i="65"/>
  <c r="R509" i="65"/>
  <c r="AP509" i="65"/>
  <c r="O509" i="65"/>
  <c r="K509" i="65"/>
  <c r="AB509" i="65"/>
  <c r="Q509" i="65"/>
  <c r="AD509" i="65"/>
  <c r="AA509" i="65"/>
  <c r="AC509" i="65"/>
  <c r="J509" i="65"/>
  <c r="L509" i="65"/>
  <c r="AT509" i="65" s="1"/>
  <c r="N509" i="65"/>
  <c r="P509" i="65"/>
  <c r="S509" i="65"/>
  <c r="AR506" i="65"/>
  <c r="AH506" i="65"/>
  <c r="AW505" i="65"/>
  <c r="BA500" i="65"/>
  <c r="AY500" i="65"/>
  <c r="BB500" i="65" s="1"/>
  <c r="AU504" i="65"/>
  <c r="AV504" i="65"/>
  <c r="AW504" i="65"/>
  <c r="AS502" i="65"/>
  <c r="BD503" i="65"/>
  <c r="BE503" i="65" s="1"/>
  <c r="AR505" i="65"/>
  <c r="AH505" i="65"/>
  <c r="AS501" i="65"/>
  <c r="H501" i="65"/>
  <c r="BC501" i="65" a="1"/>
  <c r="BC501" i="65" s="1"/>
  <c r="AX501" i="65" a="1"/>
  <c r="AX501" i="65" s="1"/>
  <c r="BK382" i="34"/>
  <c r="AV390" i="34"/>
  <c r="AW390" i="34" s="1"/>
  <c r="AI390" i="34"/>
  <c r="AQ390" i="34"/>
  <c r="AJ390" i="34"/>
  <c r="BG384" i="34"/>
  <c r="BJ384" i="34" s="1"/>
  <c r="AX384" i="34"/>
  <c r="BF380" i="34"/>
  <c r="BI380" i="34"/>
  <c r="AR386" i="34"/>
  <c r="AH386" i="34"/>
  <c r="AQ391" i="34"/>
  <c r="AI391" i="34"/>
  <c r="AJ391" i="34"/>
  <c r="BG385" i="34"/>
  <c r="BJ385" i="34" s="1"/>
  <c r="AX385" i="34"/>
  <c r="AN394" i="34"/>
  <c r="C394" i="34"/>
  <c r="D394" i="34"/>
  <c r="G394" i="34" s="1"/>
  <c r="AO394" i="34"/>
  <c r="E394" i="34"/>
  <c r="F394" i="34"/>
  <c r="M394" i="34"/>
  <c r="I394" i="34"/>
  <c r="AP394" i="34"/>
  <c r="Z394" i="34"/>
  <c r="R394" i="34"/>
  <c r="K394" i="34"/>
  <c r="AB394" i="34"/>
  <c r="O394" i="34"/>
  <c r="Q394" i="34"/>
  <c r="AD394" i="34"/>
  <c r="AA394" i="34"/>
  <c r="AC394" i="34"/>
  <c r="J394" i="34"/>
  <c r="AT394" i="34" s="1"/>
  <c r="L394" i="34"/>
  <c r="S394" i="34"/>
  <c r="N394" i="34"/>
  <c r="P394" i="34"/>
  <c r="BC380" i="34"/>
  <c r="BA380" i="34"/>
  <c r="BD380" i="34" s="1"/>
  <c r="AJ386" i="34"/>
  <c r="AI386" i="34"/>
  <c r="AQ386" i="34"/>
  <c r="BL393" i="34"/>
  <c r="BB393" i="34"/>
  <c r="AN393" i="34"/>
  <c r="C393" i="34"/>
  <c r="D393" i="34"/>
  <c r="G393" i="34" s="1"/>
  <c r="AO393" i="34"/>
  <c r="E393" i="34"/>
  <c r="F393" i="34"/>
  <c r="M393" i="34"/>
  <c r="I393" i="34"/>
  <c r="AP393" i="34"/>
  <c r="R393" i="34"/>
  <c r="Z393" i="34"/>
  <c r="K393" i="34"/>
  <c r="AB393" i="34"/>
  <c r="O393" i="34"/>
  <c r="Q393" i="34"/>
  <c r="AD393" i="34"/>
  <c r="AA393" i="34"/>
  <c r="AC393" i="34"/>
  <c r="J393" i="34"/>
  <c r="AT393" i="34" s="1"/>
  <c r="L393" i="34"/>
  <c r="S393" i="34"/>
  <c r="N393" i="34"/>
  <c r="P393" i="34"/>
  <c r="BG380" i="34"/>
  <c r="AX380" i="34"/>
  <c r="AS385" i="34"/>
  <c r="AR390" i="34"/>
  <c r="AH390" i="34"/>
  <c r="AV386" i="34"/>
  <c r="AW386" i="34" s="1"/>
  <c r="H387" i="34"/>
  <c r="AS387" i="34" s="1"/>
  <c r="BH387" i="34" a="1"/>
  <c r="BH387" i="34" s="1"/>
  <c r="BI387" i="34" s="1"/>
  <c r="AZ387" i="34" a="1"/>
  <c r="AZ387" i="34" s="1"/>
  <c r="BE387" i="34" a="1"/>
  <c r="BE387" i="34" s="1"/>
  <c r="BF387" i="34" s="1"/>
  <c r="AR391" i="34"/>
  <c r="AH391" i="34"/>
  <c r="AY391" i="34"/>
  <c r="H383" i="34"/>
  <c r="AZ383" i="34" a="1"/>
  <c r="AZ383" i="34" s="1"/>
  <c r="BH383" i="34" a="1"/>
  <c r="BH383" i="34" s="1"/>
  <c r="BE383" i="34" a="1"/>
  <c r="BE383" i="34" s="1"/>
  <c r="BF383" i="34" s="1"/>
  <c r="H388" i="34"/>
  <c r="BH388" i="34" a="1"/>
  <c r="BH388" i="34" s="1"/>
  <c r="BI388" i="34" s="1"/>
  <c r="BE388" i="34" a="1"/>
  <c r="BE388" i="34" s="1"/>
  <c r="BF388" i="34" s="1"/>
  <c r="AZ388" i="34" a="1"/>
  <c r="AZ388" i="34" s="1"/>
  <c r="AN389" i="34"/>
  <c r="C389" i="34"/>
  <c r="D389" i="34"/>
  <c r="G389" i="34" s="1"/>
  <c r="AO389" i="34"/>
  <c r="E389" i="34"/>
  <c r="F389" i="34"/>
  <c r="M389" i="34"/>
  <c r="I389" i="34"/>
  <c r="AP389" i="34"/>
  <c r="Z389" i="34"/>
  <c r="R389" i="34"/>
  <c r="AB389" i="34"/>
  <c r="O389" i="34"/>
  <c r="K389" i="34"/>
  <c r="Q389" i="34"/>
  <c r="AD389" i="34"/>
  <c r="AA389" i="34"/>
  <c r="AC389" i="34"/>
  <c r="J389" i="34"/>
  <c r="AT389" i="34" s="1"/>
  <c r="L389" i="34"/>
  <c r="S389" i="34"/>
  <c r="N389" i="34"/>
  <c r="P389" i="34"/>
  <c r="BC385" i="34"/>
  <c r="BA385" i="34"/>
  <c r="BD385" i="34" s="1"/>
  <c r="BC384" i="34"/>
  <c r="BA384" i="34"/>
  <c r="BD384" i="34" s="1"/>
  <c r="AV391" i="34"/>
  <c r="AW391" i="34" s="1"/>
  <c r="A392" i="34"/>
  <c r="A512" i="65"/>
  <c r="A511" i="65"/>
  <c r="A510" i="65"/>
  <c r="A396" i="34"/>
  <c r="A397" i="34"/>
  <c r="AW509" i="65" l="1"/>
  <c r="BJ380" i="34"/>
  <c r="BK380" i="34" s="1"/>
  <c r="BA501" i="65"/>
  <c r="AY501" i="65"/>
  <c r="BB501" i="65" s="1"/>
  <c r="H505" i="65"/>
  <c r="BC505" i="65" a="1"/>
  <c r="BC505" i="65" s="1"/>
  <c r="BD505" i="65" s="1"/>
  <c r="BE505" i="65" s="1"/>
  <c r="AX505" i="65" a="1"/>
  <c r="AX505" i="65" s="1"/>
  <c r="AU509" i="65"/>
  <c r="AV509" i="65"/>
  <c r="AR507" i="65"/>
  <c r="AH507" i="65"/>
  <c r="AS505" i="65"/>
  <c r="AV508" i="65"/>
  <c r="AU508" i="65"/>
  <c r="AN512" i="65"/>
  <c r="C512" i="65"/>
  <c r="D512" i="65"/>
  <c r="G512" i="65" s="1"/>
  <c r="AO512" i="65"/>
  <c r="E512" i="65"/>
  <c r="F512" i="65"/>
  <c r="I512" i="65"/>
  <c r="Z512" i="65"/>
  <c r="M512" i="65"/>
  <c r="R512" i="65"/>
  <c r="O512" i="65"/>
  <c r="AP512" i="65"/>
  <c r="AB512" i="65"/>
  <c r="K512" i="65"/>
  <c r="Q512" i="65"/>
  <c r="AD512" i="65"/>
  <c r="AA512" i="65"/>
  <c r="AC512" i="65"/>
  <c r="J512" i="65"/>
  <c r="L512" i="65"/>
  <c r="AT512" i="65" s="1"/>
  <c r="P512" i="65"/>
  <c r="S512" i="65"/>
  <c r="N512" i="65"/>
  <c r="BD501" i="65"/>
  <c r="BE501" i="65" s="1"/>
  <c r="AQ507" i="65"/>
  <c r="AJ507" i="65"/>
  <c r="AI507" i="65"/>
  <c r="AW508" i="65"/>
  <c r="BF510" i="65"/>
  <c r="AZ510" i="65"/>
  <c r="AN510" i="65"/>
  <c r="C510" i="65"/>
  <c r="D510" i="65"/>
  <c r="G510" i="65" s="1"/>
  <c r="AO510" i="65"/>
  <c r="E510" i="65"/>
  <c r="F510" i="65"/>
  <c r="M510" i="65"/>
  <c r="I510" i="65"/>
  <c r="R510" i="65"/>
  <c r="Z510" i="65"/>
  <c r="O510" i="65"/>
  <c r="AP510" i="65"/>
  <c r="AB510" i="65"/>
  <c r="K510" i="65"/>
  <c r="Q510" i="65"/>
  <c r="AD510" i="65"/>
  <c r="AA510" i="65"/>
  <c r="AC510" i="65"/>
  <c r="L510" i="65"/>
  <c r="AT510" i="65" s="1"/>
  <c r="J510" i="65"/>
  <c r="S510" i="65"/>
  <c r="P510" i="65"/>
  <c r="N510" i="65"/>
  <c r="AN511" i="65"/>
  <c r="C511" i="65"/>
  <c r="D511" i="65"/>
  <c r="G511" i="65" s="1"/>
  <c r="AO511" i="65"/>
  <c r="E511" i="65"/>
  <c r="F511" i="65"/>
  <c r="M511" i="65"/>
  <c r="I511" i="65"/>
  <c r="Z511" i="65"/>
  <c r="R511" i="65"/>
  <c r="AP511" i="65"/>
  <c r="AB511" i="65"/>
  <c r="O511" i="65"/>
  <c r="K511" i="65"/>
  <c r="Q511" i="65"/>
  <c r="AD511" i="65"/>
  <c r="AA511" i="65"/>
  <c r="AC511" i="65"/>
  <c r="L511" i="65"/>
  <c r="AT511" i="65" s="1"/>
  <c r="J511" i="65"/>
  <c r="N511" i="65"/>
  <c r="S511" i="65"/>
  <c r="P511" i="65"/>
  <c r="AR509" i="65"/>
  <c r="AH509" i="65"/>
  <c r="BA502" i="65"/>
  <c r="AY502" i="65"/>
  <c r="BB502" i="65" s="1"/>
  <c r="H504" i="65"/>
  <c r="AS504" i="65" s="1"/>
  <c r="BC504" i="65" a="1"/>
  <c r="BC504" i="65" s="1"/>
  <c r="AX504" i="65" a="1"/>
  <c r="AX504" i="65" s="1"/>
  <c r="BA503" i="65"/>
  <c r="AY503" i="65"/>
  <c r="BB503" i="65" s="1"/>
  <c r="AR508" i="65"/>
  <c r="AH508" i="65"/>
  <c r="BD504" i="65"/>
  <c r="BE504" i="65" s="1"/>
  <c r="AV507" i="65"/>
  <c r="AU507" i="65"/>
  <c r="AW507" i="65"/>
  <c r="H506" i="65"/>
  <c r="AS506" i="65" s="1"/>
  <c r="AX506" i="65" a="1"/>
  <c r="AX506" i="65" s="1"/>
  <c r="BC506" i="65" a="1"/>
  <c r="BC506" i="65" s="1"/>
  <c r="AJ509" i="65"/>
  <c r="AI509" i="65"/>
  <c r="AQ509" i="65"/>
  <c r="AI508" i="65"/>
  <c r="AQ508" i="65"/>
  <c r="AJ508" i="65"/>
  <c r="AN392" i="34"/>
  <c r="C392" i="34"/>
  <c r="D392" i="34"/>
  <c r="G392" i="34" s="1"/>
  <c r="AO392" i="34"/>
  <c r="E392" i="34"/>
  <c r="F392" i="34"/>
  <c r="M392" i="34"/>
  <c r="I392" i="34"/>
  <c r="AP392" i="34"/>
  <c r="Z392" i="34"/>
  <c r="R392" i="34"/>
  <c r="K392" i="34"/>
  <c r="AB392" i="34"/>
  <c r="O392" i="34"/>
  <c r="Q392" i="34"/>
  <c r="AD392" i="34"/>
  <c r="AA392" i="34"/>
  <c r="AC392" i="34"/>
  <c r="L392" i="34"/>
  <c r="J392" i="34"/>
  <c r="AT392" i="34" s="1"/>
  <c r="N392" i="34"/>
  <c r="S392" i="34"/>
  <c r="P392" i="34"/>
  <c r="BB396" i="34"/>
  <c r="BL396" i="34"/>
  <c r="AN396" i="34"/>
  <c r="C396" i="34"/>
  <c r="D396" i="34"/>
  <c r="G396" i="34" s="1"/>
  <c r="AO396" i="34"/>
  <c r="E396" i="34"/>
  <c r="F396" i="34"/>
  <c r="M396" i="34"/>
  <c r="I396" i="34"/>
  <c r="AP396" i="34"/>
  <c r="AY396" i="34" s="1"/>
  <c r="Z396" i="34"/>
  <c r="R396" i="34"/>
  <c r="O396" i="34"/>
  <c r="K396" i="34"/>
  <c r="AB396" i="34"/>
  <c r="Q396" i="34"/>
  <c r="AD396" i="34"/>
  <c r="AA396" i="34"/>
  <c r="AC396" i="34"/>
  <c r="L396" i="34"/>
  <c r="J396" i="34"/>
  <c r="AT396" i="34" s="1"/>
  <c r="P396" i="34"/>
  <c r="S396" i="34"/>
  <c r="N396" i="34"/>
  <c r="AY389" i="34"/>
  <c r="BC388" i="34"/>
  <c r="BA388" i="34"/>
  <c r="BD388" i="34" s="1"/>
  <c r="BC383" i="34"/>
  <c r="BA383" i="34"/>
  <c r="BD383" i="34" s="1"/>
  <c r="H391" i="34"/>
  <c r="BE391" i="34" a="1"/>
  <c r="BE391" i="34" s="1"/>
  <c r="BF391" i="34" s="1"/>
  <c r="AZ391" i="34" a="1"/>
  <c r="AZ391" i="34" s="1"/>
  <c r="BH391" i="34" a="1"/>
  <c r="BH391" i="34" s="1"/>
  <c r="BC387" i="34"/>
  <c r="BA387" i="34"/>
  <c r="BD387" i="34" s="1"/>
  <c r="AY393" i="34"/>
  <c r="H386" i="34"/>
  <c r="BH386" i="34" a="1"/>
  <c r="BH386" i="34" s="1"/>
  <c r="BE386" i="34" a="1"/>
  <c r="BE386" i="34" s="1"/>
  <c r="AZ386" i="34" a="1"/>
  <c r="AZ386" i="34" s="1"/>
  <c r="AN397" i="34"/>
  <c r="C397" i="34"/>
  <c r="D397" i="34"/>
  <c r="G397" i="34" s="1"/>
  <c r="AO397" i="34"/>
  <c r="E397" i="34"/>
  <c r="F397" i="34"/>
  <c r="I397" i="34"/>
  <c r="M397" i="34"/>
  <c r="AP397" i="34"/>
  <c r="Z397" i="34"/>
  <c r="R397" i="34"/>
  <c r="O397" i="34"/>
  <c r="K397" i="34"/>
  <c r="AB397" i="34"/>
  <c r="Q397" i="34"/>
  <c r="AD397" i="34"/>
  <c r="AA397" i="34"/>
  <c r="AC397" i="34"/>
  <c r="J397" i="34"/>
  <c r="AT397" i="34" s="1"/>
  <c r="L397" i="34"/>
  <c r="P397" i="34"/>
  <c r="S397" i="34"/>
  <c r="N397" i="34"/>
  <c r="AX383" i="34"/>
  <c r="BG383" i="34"/>
  <c r="AS386" i="34"/>
  <c r="AR394" i="34"/>
  <c r="AH394" i="34"/>
  <c r="BK384" i="34"/>
  <c r="AV389" i="34"/>
  <c r="AW389" i="34" s="1"/>
  <c r="BG387" i="34"/>
  <c r="BJ387" i="34" s="1"/>
  <c r="BK387" i="34" s="1"/>
  <c r="AX387" i="34"/>
  <c r="H390" i="34"/>
  <c r="BH390" i="34" a="1"/>
  <c r="BH390" i="34" s="1"/>
  <c r="BI390" i="34" s="1"/>
  <c r="AZ390" i="34" a="1"/>
  <c r="AZ390" i="34" s="1"/>
  <c r="BE390" i="34" a="1"/>
  <c r="BE390" i="34" s="1"/>
  <c r="BF390" i="34" s="1"/>
  <c r="AV393" i="34"/>
  <c r="AW393" i="34" s="1"/>
  <c r="AY394" i="34"/>
  <c r="BI391" i="34"/>
  <c r="AJ389" i="34"/>
  <c r="AI389" i="34"/>
  <c r="AQ389" i="34"/>
  <c r="AX388" i="34"/>
  <c r="BG388" i="34"/>
  <c r="BJ388" i="34" s="1"/>
  <c r="BK388" i="34" s="1"/>
  <c r="AS383" i="34"/>
  <c r="AQ393" i="34"/>
  <c r="AJ393" i="34"/>
  <c r="AI393" i="34"/>
  <c r="BK385" i="34"/>
  <c r="BI383" i="34"/>
  <c r="AV394" i="34"/>
  <c r="AW394" i="34" s="1"/>
  <c r="AR389" i="34"/>
  <c r="AH389" i="34"/>
  <c r="AS388" i="34"/>
  <c r="AR393" i="34"/>
  <c r="AH393" i="34"/>
  <c r="AI394" i="34"/>
  <c r="AQ394" i="34"/>
  <c r="AJ394" i="34"/>
  <c r="AS391" i="34"/>
  <c r="AS390" i="34"/>
  <c r="A395" i="34"/>
  <c r="A513" i="65"/>
  <c r="A515" i="65"/>
  <c r="A514" i="65"/>
  <c r="A399" i="34"/>
  <c r="A400" i="34"/>
  <c r="AY392" i="34" l="1"/>
  <c r="AW511" i="65"/>
  <c r="AR510" i="65"/>
  <c r="AH510" i="65"/>
  <c r="AV512" i="65"/>
  <c r="AU512" i="65"/>
  <c r="BA505" i="65"/>
  <c r="AY505" i="65"/>
  <c r="BB505" i="65" s="1"/>
  <c r="AJ512" i="65"/>
  <c r="AQ512" i="65"/>
  <c r="AI512" i="65"/>
  <c r="BA506" i="65"/>
  <c r="AY506" i="65"/>
  <c r="BB506" i="65" s="1"/>
  <c r="H507" i="65"/>
  <c r="BC507" i="65" a="1"/>
  <c r="BC507" i="65" s="1"/>
  <c r="AX507" i="65" a="1"/>
  <c r="AX507" i="65" s="1"/>
  <c r="AW512" i="65"/>
  <c r="AN514" i="65"/>
  <c r="C514" i="65"/>
  <c r="D514" i="65"/>
  <c r="G514" i="65" s="1"/>
  <c r="AO514" i="65"/>
  <c r="E514" i="65"/>
  <c r="F514" i="65"/>
  <c r="I514" i="65"/>
  <c r="Z514" i="65"/>
  <c r="R514" i="65"/>
  <c r="M514" i="65"/>
  <c r="O514" i="65"/>
  <c r="AP514" i="65"/>
  <c r="K514" i="65"/>
  <c r="AB514" i="65"/>
  <c r="Q514" i="65"/>
  <c r="AD514" i="65"/>
  <c r="AA514" i="65"/>
  <c r="AC514" i="65"/>
  <c r="J514" i="65"/>
  <c r="L514" i="65"/>
  <c r="AT514" i="65" s="1"/>
  <c r="S514" i="65"/>
  <c r="P514" i="65"/>
  <c r="N514" i="65"/>
  <c r="AN515" i="65"/>
  <c r="C515" i="65"/>
  <c r="D515" i="65"/>
  <c r="G515" i="65" s="1"/>
  <c r="AO515" i="65"/>
  <c r="E515" i="65"/>
  <c r="F515" i="65"/>
  <c r="M515" i="65"/>
  <c r="R515" i="65"/>
  <c r="I515" i="65"/>
  <c r="Z515" i="65"/>
  <c r="AP515" i="65"/>
  <c r="AB515" i="65"/>
  <c r="O515" i="65"/>
  <c r="K515" i="65"/>
  <c r="Q515" i="65"/>
  <c r="AD515" i="65"/>
  <c r="AA515" i="65"/>
  <c r="AC515" i="65"/>
  <c r="L515" i="65"/>
  <c r="AT515" i="65" s="1"/>
  <c r="J515" i="65"/>
  <c r="S515" i="65"/>
  <c r="P515" i="65"/>
  <c r="N515" i="65"/>
  <c r="BF513" i="65"/>
  <c r="AZ513" i="65"/>
  <c r="AN513" i="65"/>
  <c r="C513" i="65"/>
  <c r="D513" i="65"/>
  <c r="G513" i="65" s="1"/>
  <c r="AO513" i="65"/>
  <c r="E513" i="65"/>
  <c r="F513" i="65"/>
  <c r="M513" i="65"/>
  <c r="R513" i="65"/>
  <c r="I513" i="65"/>
  <c r="Z513" i="65"/>
  <c r="AP513" i="65"/>
  <c r="AB513" i="65"/>
  <c r="O513" i="65"/>
  <c r="K513" i="65"/>
  <c r="Q513" i="65"/>
  <c r="AD513" i="65"/>
  <c r="AA513" i="65"/>
  <c r="AC513" i="65"/>
  <c r="J513" i="65"/>
  <c r="L513" i="65"/>
  <c r="AT513" i="65" s="1"/>
  <c r="S513" i="65"/>
  <c r="N513" i="65"/>
  <c r="P513" i="65"/>
  <c r="H508" i="65"/>
  <c r="AS508" i="65" s="1"/>
  <c r="BC508" i="65" a="1"/>
  <c r="BC508" i="65" s="1"/>
  <c r="AX508" i="65" a="1"/>
  <c r="AX508" i="65" s="1"/>
  <c r="BD507" i="65"/>
  <c r="BE507" i="65" s="1"/>
  <c r="H509" i="65"/>
  <c r="AX509" i="65" a="1"/>
  <c r="AX509" i="65" s="1"/>
  <c r="BC509" i="65" a="1"/>
  <c r="BC509" i="65" s="1"/>
  <c r="BD509" i="65" s="1"/>
  <c r="BE509" i="65" s="1"/>
  <c r="AV511" i="65"/>
  <c r="AU511" i="65"/>
  <c r="AQ511" i="65"/>
  <c r="AJ511" i="65"/>
  <c r="AI511" i="65"/>
  <c r="BD506" i="65"/>
  <c r="BE506" i="65" s="1"/>
  <c r="AR512" i="65"/>
  <c r="AH512" i="65"/>
  <c r="BA504" i="65"/>
  <c r="AY504" i="65"/>
  <c r="BB504" i="65" s="1"/>
  <c r="AV510" i="65"/>
  <c r="AU510" i="65"/>
  <c r="AI510" i="65"/>
  <c r="AJ510" i="65"/>
  <c r="AQ510" i="65"/>
  <c r="AS509" i="65"/>
  <c r="AR511" i="65"/>
  <c r="AH511" i="65"/>
  <c r="AW510" i="65"/>
  <c r="AS507" i="65"/>
  <c r="AY397" i="34"/>
  <c r="BG386" i="34"/>
  <c r="AX386" i="34"/>
  <c r="BC391" i="34"/>
  <c r="BA391" i="34"/>
  <c r="BD391" i="34" s="1"/>
  <c r="AV392" i="34"/>
  <c r="AW392" i="34" s="1"/>
  <c r="AN400" i="34"/>
  <c r="C400" i="34"/>
  <c r="D400" i="34"/>
  <c r="G400" i="34" s="1"/>
  <c r="AO400" i="34"/>
  <c r="E400" i="34"/>
  <c r="F400" i="34"/>
  <c r="M400" i="34"/>
  <c r="I400" i="34"/>
  <c r="AP400" i="34"/>
  <c r="AY400" i="34" s="1"/>
  <c r="Z400" i="34"/>
  <c r="R400" i="34"/>
  <c r="O400" i="34"/>
  <c r="K400" i="34"/>
  <c r="AB400" i="34"/>
  <c r="Q400" i="34"/>
  <c r="AD400" i="34"/>
  <c r="AA400" i="34"/>
  <c r="AC400" i="34"/>
  <c r="L400" i="34"/>
  <c r="J400" i="34"/>
  <c r="AT400" i="34" s="1"/>
  <c r="N400" i="34"/>
  <c r="S400" i="34"/>
  <c r="P400" i="34"/>
  <c r="BC390" i="34"/>
  <c r="BA390" i="34"/>
  <c r="BD390" i="34" s="1"/>
  <c r="AV396" i="34"/>
  <c r="AW396" i="34" s="1"/>
  <c r="AJ392" i="34"/>
  <c r="AQ392" i="34"/>
  <c r="AI392" i="34"/>
  <c r="H393" i="34"/>
  <c r="AS393" i="34" s="1"/>
  <c r="BE393" i="34" a="1"/>
  <c r="BE393" i="34" s="1"/>
  <c r="BF393" i="34" s="1"/>
  <c r="BH393" i="34" a="1"/>
  <c r="BH393" i="34" s="1"/>
  <c r="AZ393" i="34" a="1"/>
  <c r="AZ393" i="34" s="1"/>
  <c r="BI393" i="34"/>
  <c r="AV397" i="34"/>
  <c r="AW397" i="34" s="1"/>
  <c r="BI386" i="34"/>
  <c r="BG391" i="34"/>
  <c r="BJ391" i="34" s="1"/>
  <c r="BK391" i="34" s="1"/>
  <c r="AX391" i="34"/>
  <c r="BG390" i="34"/>
  <c r="BJ390" i="34" s="1"/>
  <c r="BK390" i="34" s="1"/>
  <c r="AX390" i="34"/>
  <c r="H394" i="34"/>
  <c r="AZ394" i="34" a="1"/>
  <c r="AZ394" i="34" s="1"/>
  <c r="BH394" i="34" a="1"/>
  <c r="BH394" i="34" s="1"/>
  <c r="BI394" i="34" s="1"/>
  <c r="BE394" i="34" a="1"/>
  <c r="BE394" i="34" s="1"/>
  <c r="BF394" i="34" s="1"/>
  <c r="AQ397" i="34"/>
  <c r="AI397" i="34"/>
  <c r="AJ397" i="34"/>
  <c r="BC386" i="34"/>
  <c r="BA386" i="34"/>
  <c r="BD386" i="34" s="1"/>
  <c r="AQ396" i="34"/>
  <c r="AJ396" i="34"/>
  <c r="AI396" i="34"/>
  <c r="AN395" i="34"/>
  <c r="C395" i="34"/>
  <c r="D395" i="34"/>
  <c r="G395" i="34" s="1"/>
  <c r="AO395" i="34"/>
  <c r="E395" i="34"/>
  <c r="F395" i="34"/>
  <c r="I395" i="34"/>
  <c r="M395" i="34"/>
  <c r="AP395" i="34"/>
  <c r="AY395" i="34" s="1"/>
  <c r="R395" i="34"/>
  <c r="Z395" i="34"/>
  <c r="AB395" i="34"/>
  <c r="O395" i="34"/>
  <c r="K395" i="34"/>
  <c r="Q395" i="34"/>
  <c r="AD395" i="34"/>
  <c r="AA395" i="34"/>
  <c r="AC395" i="34"/>
  <c r="L395" i="34"/>
  <c r="J395" i="34"/>
  <c r="AT395" i="34" s="1"/>
  <c r="S395" i="34"/>
  <c r="N395" i="34"/>
  <c r="P395" i="34"/>
  <c r="BB399" i="34"/>
  <c r="BL399" i="34"/>
  <c r="AN399" i="34"/>
  <c r="C399" i="34"/>
  <c r="D399" i="34"/>
  <c r="G399" i="34" s="1"/>
  <c r="AO399" i="34"/>
  <c r="E399" i="34"/>
  <c r="F399" i="34"/>
  <c r="I399" i="34"/>
  <c r="M399" i="34"/>
  <c r="AP399" i="34"/>
  <c r="Z399" i="34"/>
  <c r="R399" i="34"/>
  <c r="O399" i="34"/>
  <c r="K399" i="34"/>
  <c r="AB399" i="34"/>
  <c r="Q399" i="34"/>
  <c r="AD399" i="34"/>
  <c r="AA399" i="34"/>
  <c r="AC399" i="34"/>
  <c r="L399" i="34"/>
  <c r="J399" i="34"/>
  <c r="AT399" i="34" s="1"/>
  <c r="S399" i="34"/>
  <c r="N399" i="34"/>
  <c r="P399" i="34"/>
  <c r="H389" i="34"/>
  <c r="AZ389" i="34" a="1"/>
  <c r="AZ389" i="34" s="1"/>
  <c r="BH389" i="34" a="1"/>
  <c r="BH389" i="34" s="1"/>
  <c r="BI389" i="34" s="1"/>
  <c r="BE389" i="34" a="1"/>
  <c r="BE389" i="34" s="1"/>
  <c r="BJ383" i="34"/>
  <c r="BK383" i="34" s="1"/>
  <c r="BF386" i="34"/>
  <c r="AR392" i="34"/>
  <c r="AH392" i="34"/>
  <c r="AR397" i="34"/>
  <c r="AH397" i="34"/>
  <c r="AR396" i="34"/>
  <c r="AH396" i="34"/>
  <c r="A398" i="34"/>
  <c r="A518" i="65"/>
  <c r="A517" i="65"/>
  <c r="A516" i="65"/>
  <c r="A403" i="34"/>
  <c r="A402" i="34"/>
  <c r="AN518" i="65" l="1"/>
  <c r="C518" i="65"/>
  <c r="D518" i="65"/>
  <c r="G518" i="65" s="1"/>
  <c r="AO518" i="65"/>
  <c r="E518" i="65"/>
  <c r="F518" i="65"/>
  <c r="Z518" i="65"/>
  <c r="I518" i="65"/>
  <c r="M518" i="65"/>
  <c r="R518" i="65"/>
  <c r="O518" i="65"/>
  <c r="K518" i="65"/>
  <c r="AP518" i="65"/>
  <c r="AB518" i="65"/>
  <c r="Q518" i="65"/>
  <c r="AD518" i="65"/>
  <c r="AA518" i="65"/>
  <c r="AC518" i="65"/>
  <c r="J518" i="65"/>
  <c r="L518" i="65"/>
  <c r="AT518" i="65" s="1"/>
  <c r="S518" i="65"/>
  <c r="N518" i="65"/>
  <c r="P518" i="65"/>
  <c r="BA509" i="65"/>
  <c r="AY509" i="65"/>
  <c r="BB509" i="65" s="1"/>
  <c r="AW513" i="65"/>
  <c r="AR513" i="65"/>
  <c r="AH513" i="65"/>
  <c r="AI514" i="65"/>
  <c r="AQ514" i="65"/>
  <c r="AJ514" i="65"/>
  <c r="BD508" i="65"/>
  <c r="BE508" i="65" s="1"/>
  <c r="H510" i="65"/>
  <c r="BC510" i="65" a="1"/>
  <c r="BC510" i="65" s="1"/>
  <c r="AX510" i="65" a="1"/>
  <c r="AX510" i="65" s="1"/>
  <c r="AV515" i="65"/>
  <c r="AU515" i="65"/>
  <c r="AI515" i="65"/>
  <c r="AQ515" i="65"/>
  <c r="AJ515" i="65"/>
  <c r="AU514" i="65"/>
  <c r="AV514" i="65"/>
  <c r="AZ516" i="65"/>
  <c r="BF516" i="65"/>
  <c r="AN516" i="65"/>
  <c r="C516" i="65"/>
  <c r="D516" i="65"/>
  <c r="G516" i="65" s="1"/>
  <c r="AO516" i="65"/>
  <c r="E516" i="65"/>
  <c r="F516" i="65"/>
  <c r="I516" i="65"/>
  <c r="M516" i="65"/>
  <c r="R516" i="65"/>
  <c r="Z516" i="65"/>
  <c r="O516" i="65"/>
  <c r="K516" i="65"/>
  <c r="AP516" i="65"/>
  <c r="AB516" i="65"/>
  <c r="Q516" i="65"/>
  <c r="AD516" i="65"/>
  <c r="AA516" i="65"/>
  <c r="AC516" i="65"/>
  <c r="J516" i="65"/>
  <c r="L516" i="65"/>
  <c r="AT516" i="65" s="1"/>
  <c r="N516" i="65"/>
  <c r="P516" i="65"/>
  <c r="S516" i="65"/>
  <c r="AN517" i="65"/>
  <c r="C517" i="65"/>
  <c r="D517" i="65"/>
  <c r="G517" i="65" s="1"/>
  <c r="AO517" i="65"/>
  <c r="E517" i="65"/>
  <c r="F517" i="65"/>
  <c r="I517" i="65"/>
  <c r="R517" i="65"/>
  <c r="M517" i="65"/>
  <c r="Z517" i="65"/>
  <c r="O517" i="65"/>
  <c r="AP517" i="65"/>
  <c r="AB517" i="65"/>
  <c r="K517" i="65"/>
  <c r="Q517" i="65"/>
  <c r="AD517" i="65"/>
  <c r="AA517" i="65"/>
  <c r="AC517" i="65"/>
  <c r="J517" i="65"/>
  <c r="L517" i="65"/>
  <c r="AT517" i="65" s="1"/>
  <c r="S517" i="65"/>
  <c r="N517" i="65"/>
  <c r="P517" i="65"/>
  <c r="BA508" i="65"/>
  <c r="AY508" i="65"/>
  <c r="BB508" i="65" s="1"/>
  <c r="AQ513" i="65"/>
  <c r="AI513" i="65"/>
  <c r="AJ513" i="65"/>
  <c r="H511" i="65"/>
  <c r="AS511" i="65" s="1"/>
  <c r="BC511" i="65" a="1"/>
  <c r="BC511" i="65" s="1"/>
  <c r="AX511" i="65" a="1"/>
  <c r="AX511" i="65" s="1"/>
  <c r="H512" i="65"/>
  <c r="BC512" i="65" a="1"/>
  <c r="BC512" i="65" s="1"/>
  <c r="BD512" i="65" s="1"/>
  <c r="BE512" i="65" s="1"/>
  <c r="AX512" i="65" a="1"/>
  <c r="AX512" i="65" s="1"/>
  <c r="AV513" i="65"/>
  <c r="AU513" i="65"/>
  <c r="AW515" i="65"/>
  <c r="AR515" i="65"/>
  <c r="AH515" i="65"/>
  <c r="AW514" i="65"/>
  <c r="BA507" i="65"/>
  <c r="AY507" i="65"/>
  <c r="BB507" i="65" s="1"/>
  <c r="AS512" i="65"/>
  <c r="AS510" i="65"/>
  <c r="AR514" i="65"/>
  <c r="AH514" i="65"/>
  <c r="AX389" i="34"/>
  <c r="BG389" i="34"/>
  <c r="BJ389" i="34" s="1"/>
  <c r="AR395" i="34"/>
  <c r="AH395" i="34"/>
  <c r="BC393" i="34"/>
  <c r="BA393" i="34"/>
  <c r="BD393" i="34" s="1"/>
  <c r="AR400" i="34"/>
  <c r="AH400" i="34"/>
  <c r="AN398" i="34"/>
  <c r="C398" i="34"/>
  <c r="D398" i="34"/>
  <c r="G398" i="34" s="1"/>
  <c r="AO398" i="34"/>
  <c r="E398" i="34"/>
  <c r="F398" i="34"/>
  <c r="M398" i="34"/>
  <c r="I398" i="34"/>
  <c r="AP398" i="34"/>
  <c r="AY398" i="34" s="1"/>
  <c r="Z398" i="34"/>
  <c r="R398" i="34"/>
  <c r="K398" i="34"/>
  <c r="AB398" i="34"/>
  <c r="O398" i="34"/>
  <c r="Q398" i="34"/>
  <c r="AD398" i="34"/>
  <c r="AA398" i="34"/>
  <c r="AC398" i="34"/>
  <c r="J398" i="34"/>
  <c r="AT398" i="34" s="1"/>
  <c r="L398" i="34"/>
  <c r="P398" i="34"/>
  <c r="N398" i="34"/>
  <c r="S398" i="34"/>
  <c r="AI400" i="34"/>
  <c r="AQ400" i="34"/>
  <c r="AJ400" i="34"/>
  <c r="AR399" i="34"/>
  <c r="AH399" i="34"/>
  <c r="AV395" i="34"/>
  <c r="AW395" i="34" s="1"/>
  <c r="AS389" i="34"/>
  <c r="AV400" i="34"/>
  <c r="AW400" i="34" s="1"/>
  <c r="BL402" i="34"/>
  <c r="BB402" i="34"/>
  <c r="AN402" i="34"/>
  <c r="C402" i="34"/>
  <c r="D402" i="34"/>
  <c r="G402" i="34" s="1"/>
  <c r="AO402" i="34"/>
  <c r="E402" i="34"/>
  <c r="F402" i="34"/>
  <c r="M402" i="34"/>
  <c r="I402" i="34"/>
  <c r="AP402" i="34"/>
  <c r="Z402" i="34"/>
  <c r="R402" i="34"/>
  <c r="AB402" i="34"/>
  <c r="O402" i="34"/>
  <c r="K402" i="34"/>
  <c r="Q402" i="34"/>
  <c r="AD402" i="34"/>
  <c r="AA402" i="34"/>
  <c r="AC402" i="34"/>
  <c r="J402" i="34"/>
  <c r="AT402" i="34" s="1"/>
  <c r="L402" i="34"/>
  <c r="P402" i="34"/>
  <c r="N402" i="34"/>
  <c r="S402" i="34"/>
  <c r="H392" i="34"/>
  <c r="BE392" i="34" a="1"/>
  <c r="BE392" i="34" s="1"/>
  <c r="BH392" i="34" a="1"/>
  <c r="BH392" i="34" s="1"/>
  <c r="AZ392" i="34" a="1"/>
  <c r="AZ392" i="34" s="1"/>
  <c r="AN403" i="34"/>
  <c r="C403" i="34"/>
  <c r="D403" i="34"/>
  <c r="G403" i="34" s="1"/>
  <c r="AO403" i="34"/>
  <c r="E403" i="34"/>
  <c r="F403" i="34"/>
  <c r="M403" i="34"/>
  <c r="I403" i="34"/>
  <c r="AP403" i="34"/>
  <c r="Z403" i="34"/>
  <c r="R403" i="34"/>
  <c r="O403" i="34"/>
  <c r="K403" i="34"/>
  <c r="AB403" i="34"/>
  <c r="Q403" i="34"/>
  <c r="AD403" i="34"/>
  <c r="AA403" i="34"/>
  <c r="AC403" i="34"/>
  <c r="L403" i="34"/>
  <c r="J403" i="34"/>
  <c r="AT403" i="34" s="1"/>
  <c r="P403" i="34"/>
  <c r="N403" i="34"/>
  <c r="S403" i="34"/>
  <c r="H396" i="34"/>
  <c r="BH396" i="34" a="1"/>
  <c r="BH396" i="34" s="1"/>
  <c r="AZ396" i="34" a="1"/>
  <c r="AZ396" i="34" s="1"/>
  <c r="BE396" i="34" a="1"/>
  <c r="BE396" i="34" s="1"/>
  <c r="BF396" i="34" s="1"/>
  <c r="BF389" i="34"/>
  <c r="AY399" i="34"/>
  <c r="AI399" i="34"/>
  <c r="AQ399" i="34"/>
  <c r="AJ399" i="34"/>
  <c r="BC394" i="34"/>
  <c r="BA394" i="34"/>
  <c r="BD394" i="34" s="1"/>
  <c r="BG393" i="34"/>
  <c r="BJ393" i="34" s="1"/>
  <c r="BK393" i="34" s="1"/>
  <c r="AX393" i="34"/>
  <c r="BI396" i="34"/>
  <c r="BJ386" i="34"/>
  <c r="BK386" i="34" s="1"/>
  <c r="H397" i="34"/>
  <c r="AZ397" i="34" a="1"/>
  <c r="AZ397" i="34" s="1"/>
  <c r="BH397" i="34" a="1"/>
  <c r="BH397" i="34" s="1"/>
  <c r="BI397" i="34" s="1"/>
  <c r="BE397" i="34" a="1"/>
  <c r="BE397" i="34" s="1"/>
  <c r="BF397" i="34" s="1"/>
  <c r="AV399" i="34"/>
  <c r="AW399" i="34" s="1"/>
  <c r="AJ395" i="34"/>
  <c r="AQ395" i="34"/>
  <c r="AI395" i="34"/>
  <c r="AS397" i="34"/>
  <c r="BG394" i="34"/>
  <c r="BJ394" i="34" s="1"/>
  <c r="BK394" i="34" s="1"/>
  <c r="AX394" i="34"/>
  <c r="AS394" i="34"/>
  <c r="BC389" i="34"/>
  <c r="BA389" i="34"/>
  <c r="BD389" i="34" s="1"/>
  <c r="AS392" i="34"/>
  <c r="A401" i="34"/>
  <c r="A520" i="65"/>
  <c r="A519" i="65"/>
  <c r="A521" i="65"/>
  <c r="A406" i="34"/>
  <c r="A405" i="34"/>
  <c r="AW517" i="65" l="1"/>
  <c r="AU517" i="65"/>
  <c r="AV517" i="65"/>
  <c r="AQ517" i="65"/>
  <c r="AJ517" i="65"/>
  <c r="AI517" i="65"/>
  <c r="AJ516" i="65"/>
  <c r="AQ516" i="65"/>
  <c r="AI516" i="65"/>
  <c r="BA510" i="65"/>
  <c r="AY510" i="65"/>
  <c r="BB510" i="65" s="1"/>
  <c r="AU518" i="65"/>
  <c r="AV518" i="65"/>
  <c r="H514" i="65"/>
  <c r="BC514" i="65" a="1"/>
  <c r="BC514" i="65" s="1"/>
  <c r="AX514" i="65" a="1"/>
  <c r="AX514" i="65" s="1"/>
  <c r="AV516" i="65"/>
  <c r="AU516" i="65"/>
  <c r="H513" i="65"/>
  <c r="BC513" i="65" a="1"/>
  <c r="BC513" i="65" s="1"/>
  <c r="BD513" i="65" s="1"/>
  <c r="BE513" i="65" s="1"/>
  <c r="AX513" i="65" a="1"/>
  <c r="AX513" i="65" s="1"/>
  <c r="AW518" i="65"/>
  <c r="AQ518" i="65"/>
  <c r="AI518" i="65"/>
  <c r="AJ518" i="65"/>
  <c r="AN521" i="65"/>
  <c r="C521" i="65"/>
  <c r="D521" i="65"/>
  <c r="G521" i="65" s="1"/>
  <c r="AO521" i="65"/>
  <c r="E521" i="65"/>
  <c r="F521" i="65"/>
  <c r="R521" i="65"/>
  <c r="M521" i="65"/>
  <c r="I521" i="65"/>
  <c r="Z521" i="65"/>
  <c r="O521" i="65"/>
  <c r="AP521" i="65"/>
  <c r="AB521" i="65"/>
  <c r="K521" i="65"/>
  <c r="Q521" i="65"/>
  <c r="AD521" i="65"/>
  <c r="AA521" i="65"/>
  <c r="AC521" i="65"/>
  <c r="L521" i="65"/>
  <c r="AT521" i="65" s="1"/>
  <c r="J521" i="65"/>
  <c r="P521" i="65"/>
  <c r="N521" i="65"/>
  <c r="S521" i="65"/>
  <c r="BD511" i="65"/>
  <c r="BE511" i="65" s="1"/>
  <c r="AW516" i="65"/>
  <c r="AZ519" i="65"/>
  <c r="BF519" i="65"/>
  <c r="AN519" i="65"/>
  <c r="C519" i="65"/>
  <c r="D519" i="65"/>
  <c r="G519" i="65" s="1"/>
  <c r="AO519" i="65"/>
  <c r="E519" i="65"/>
  <c r="F519" i="65"/>
  <c r="R519" i="65"/>
  <c r="I519" i="65"/>
  <c r="Z519" i="65"/>
  <c r="M519" i="65"/>
  <c r="AP519" i="65"/>
  <c r="AB519" i="65"/>
  <c r="O519" i="65"/>
  <c r="K519" i="65"/>
  <c r="Q519" i="65"/>
  <c r="AD519" i="65"/>
  <c r="AA519" i="65"/>
  <c r="AC519" i="65"/>
  <c r="J519" i="65"/>
  <c r="L519" i="65"/>
  <c r="AT519" i="65" s="1"/>
  <c r="P519" i="65"/>
  <c r="S519" i="65"/>
  <c r="N519" i="65"/>
  <c r="BA512" i="65"/>
  <c r="AY512" i="65"/>
  <c r="BB512" i="65" s="1"/>
  <c r="AN520" i="65"/>
  <c r="C520" i="65"/>
  <c r="D520" i="65"/>
  <c r="G520" i="65" s="1"/>
  <c r="AO520" i="65"/>
  <c r="E520" i="65"/>
  <c r="F520" i="65"/>
  <c r="M520" i="65"/>
  <c r="Z520" i="65"/>
  <c r="I520" i="65"/>
  <c r="R520" i="65"/>
  <c r="K520" i="65"/>
  <c r="AP520" i="65"/>
  <c r="AB520" i="65"/>
  <c r="O520" i="65"/>
  <c r="Q520" i="65"/>
  <c r="AD520" i="65"/>
  <c r="AA520" i="65"/>
  <c r="AC520" i="65"/>
  <c r="L520" i="65"/>
  <c r="AT520" i="65" s="1"/>
  <c r="J520" i="65"/>
  <c r="S520" i="65"/>
  <c r="P520" i="65"/>
  <c r="N520" i="65"/>
  <c r="H515" i="65"/>
  <c r="BC515" i="65" a="1"/>
  <c r="BC515" i="65" s="1"/>
  <c r="BD515" i="65" s="1"/>
  <c r="BE515" i="65" s="1"/>
  <c r="AX515" i="65" a="1"/>
  <c r="AX515" i="65" s="1"/>
  <c r="AS513" i="65"/>
  <c r="AR517" i="65"/>
  <c r="AH517" i="65"/>
  <c r="AS514" i="65"/>
  <c r="AR518" i="65"/>
  <c r="AH518" i="65"/>
  <c r="AR516" i="65"/>
  <c r="AH516" i="65"/>
  <c r="BD514" i="65"/>
  <c r="BE514" i="65" s="1"/>
  <c r="BA511" i="65"/>
  <c r="AY511" i="65"/>
  <c r="BB511" i="65" s="1"/>
  <c r="AS515" i="65"/>
  <c r="BD510" i="65"/>
  <c r="BE510" i="65" s="1"/>
  <c r="AY403" i="34"/>
  <c r="AQ403" i="34"/>
  <c r="AI403" i="34"/>
  <c r="AJ403" i="34"/>
  <c r="BC392" i="34"/>
  <c r="BA392" i="34"/>
  <c r="BD392" i="34" s="1"/>
  <c r="AY402" i="34"/>
  <c r="H400" i="34"/>
  <c r="AZ400" i="34" a="1"/>
  <c r="AZ400" i="34" s="1"/>
  <c r="BH400" i="34" a="1"/>
  <c r="BH400" i="34" s="1"/>
  <c r="BE400" i="34" a="1"/>
  <c r="BE400" i="34" s="1"/>
  <c r="BF400" i="34" s="1"/>
  <c r="BK389" i="34"/>
  <c r="BC396" i="34"/>
  <c r="BA396" i="34"/>
  <c r="BD396" i="34" s="1"/>
  <c r="AV403" i="34"/>
  <c r="AW403" i="34" s="1"/>
  <c r="BI392" i="34"/>
  <c r="BF392" i="34"/>
  <c r="AV402" i="34"/>
  <c r="AW402" i="34" s="1"/>
  <c r="AR398" i="34"/>
  <c r="AH398" i="34"/>
  <c r="BG396" i="34"/>
  <c r="BJ396" i="34" s="1"/>
  <c r="AX396" i="34"/>
  <c r="AX392" i="34"/>
  <c r="BG392" i="34"/>
  <c r="BJ392" i="34" s="1"/>
  <c r="AQ402" i="34"/>
  <c r="AJ402" i="34"/>
  <c r="AI402" i="34"/>
  <c r="AQ398" i="34"/>
  <c r="AJ398" i="34"/>
  <c r="AI398" i="34"/>
  <c r="H395" i="34"/>
  <c r="AZ395" i="34" a="1"/>
  <c r="AZ395" i="34" s="1"/>
  <c r="BH395" i="34" a="1"/>
  <c r="BH395" i="34" s="1"/>
  <c r="BE395" i="34" a="1"/>
  <c r="BE395" i="34" s="1"/>
  <c r="BL405" i="34"/>
  <c r="BB405" i="34"/>
  <c r="AN405" i="34"/>
  <c r="C405" i="34"/>
  <c r="D405" i="34"/>
  <c r="G405" i="34" s="1"/>
  <c r="AO405" i="34"/>
  <c r="E405" i="34"/>
  <c r="F405" i="34"/>
  <c r="M405" i="34"/>
  <c r="I405" i="34"/>
  <c r="Z405" i="34"/>
  <c r="AP405" i="34"/>
  <c r="AY405" i="34" s="1"/>
  <c r="R405" i="34"/>
  <c r="O405" i="34"/>
  <c r="K405" i="34"/>
  <c r="AB405" i="34"/>
  <c r="Q405" i="34"/>
  <c r="AD405" i="34"/>
  <c r="AA405" i="34"/>
  <c r="AC405" i="34"/>
  <c r="L405" i="34"/>
  <c r="J405" i="34"/>
  <c r="AT405" i="34" s="1"/>
  <c r="S405" i="34"/>
  <c r="N405" i="34"/>
  <c r="P405" i="34"/>
  <c r="BC397" i="34"/>
  <c r="BA397" i="34"/>
  <c r="BD397" i="34" s="1"/>
  <c r="BI400" i="34"/>
  <c r="AS400" i="34"/>
  <c r="AS396" i="34"/>
  <c r="AN401" i="34"/>
  <c r="C401" i="34"/>
  <c r="D401" i="34"/>
  <c r="G401" i="34" s="1"/>
  <c r="AO401" i="34"/>
  <c r="E401" i="34"/>
  <c r="F401" i="34"/>
  <c r="M401" i="34"/>
  <c r="I401" i="34"/>
  <c r="AP401" i="34"/>
  <c r="AY401" i="34" s="1"/>
  <c r="Z401" i="34"/>
  <c r="R401" i="34"/>
  <c r="O401" i="34"/>
  <c r="K401" i="34"/>
  <c r="AB401" i="34"/>
  <c r="Q401" i="34"/>
  <c r="AD401" i="34"/>
  <c r="AA401" i="34"/>
  <c r="AC401" i="34"/>
  <c r="L401" i="34"/>
  <c r="J401" i="34"/>
  <c r="AT401" i="34" s="1"/>
  <c r="N401" i="34"/>
  <c r="S401" i="34"/>
  <c r="P401" i="34"/>
  <c r="AN406" i="34"/>
  <c r="C406" i="34"/>
  <c r="D406" i="34"/>
  <c r="G406" i="34" s="1"/>
  <c r="AO406" i="34"/>
  <c r="E406" i="34"/>
  <c r="F406" i="34"/>
  <c r="M406" i="34"/>
  <c r="I406" i="34"/>
  <c r="Z406" i="34"/>
  <c r="AP406" i="34"/>
  <c r="R406" i="34"/>
  <c r="O406" i="34"/>
  <c r="K406" i="34"/>
  <c r="AB406" i="34"/>
  <c r="Q406" i="34"/>
  <c r="AD406" i="34"/>
  <c r="AA406" i="34"/>
  <c r="AC406" i="34"/>
  <c r="L406" i="34"/>
  <c r="J406" i="34"/>
  <c r="AT406" i="34" s="1"/>
  <c r="S406" i="34"/>
  <c r="P406" i="34"/>
  <c r="N406" i="34"/>
  <c r="AS395" i="34"/>
  <c r="BG397" i="34"/>
  <c r="BJ397" i="34" s="1"/>
  <c r="AX397" i="34"/>
  <c r="AR403" i="34"/>
  <c r="AH403" i="34"/>
  <c r="AR402" i="34"/>
  <c r="AH402" i="34"/>
  <c r="H399" i="34"/>
  <c r="BH399" i="34" a="1"/>
  <c r="BH399" i="34" s="1"/>
  <c r="BI399" i="34" s="1"/>
  <c r="AZ399" i="34" a="1"/>
  <c r="AZ399" i="34" s="1"/>
  <c r="BE399" i="34" a="1"/>
  <c r="BE399" i="34" s="1"/>
  <c r="BF399" i="34" s="1"/>
  <c r="AV398" i="34"/>
  <c r="AW398" i="34" s="1"/>
  <c r="A404" i="34"/>
  <c r="A522" i="65"/>
  <c r="A524" i="65"/>
  <c r="A523" i="65"/>
  <c r="A408" i="34"/>
  <c r="A409" i="34"/>
  <c r="BK396" i="34" l="1"/>
  <c r="BK397" i="34"/>
  <c r="BK392" i="34"/>
  <c r="AW520" i="65"/>
  <c r="AW521" i="65"/>
  <c r="AW519" i="65"/>
  <c r="AR519" i="65"/>
  <c r="AH519" i="65"/>
  <c r="AR521" i="65"/>
  <c r="AH521" i="65"/>
  <c r="AN523" i="65"/>
  <c r="C523" i="65"/>
  <c r="D523" i="65"/>
  <c r="G523" i="65" s="1"/>
  <c r="AO523" i="65"/>
  <c r="E523" i="65"/>
  <c r="F523" i="65"/>
  <c r="I523" i="65"/>
  <c r="R523" i="65"/>
  <c r="M523" i="65"/>
  <c r="Z523" i="65"/>
  <c r="O523" i="65"/>
  <c r="AP523" i="65"/>
  <c r="K523" i="65"/>
  <c r="AB523" i="65"/>
  <c r="Q523" i="65"/>
  <c r="AD523" i="65"/>
  <c r="AA523" i="65"/>
  <c r="AC523" i="65"/>
  <c r="J523" i="65"/>
  <c r="L523" i="65"/>
  <c r="AT523" i="65" s="1"/>
  <c r="N523" i="65"/>
  <c r="P523" i="65"/>
  <c r="S523" i="65"/>
  <c r="H518" i="65"/>
  <c r="AS518" i="65" s="1"/>
  <c r="AX518" i="65" a="1"/>
  <c r="AX518" i="65" s="1"/>
  <c r="BC518" i="65" a="1"/>
  <c r="BC518" i="65" s="1"/>
  <c r="BD518" i="65" s="1"/>
  <c r="BE518" i="65" s="1"/>
  <c r="AU520" i="65"/>
  <c r="AV520" i="65"/>
  <c r="BA513" i="65"/>
  <c r="AY513" i="65"/>
  <c r="BB513" i="65" s="1"/>
  <c r="H517" i="65"/>
  <c r="AX517" i="65" a="1"/>
  <c r="AX517" i="65" s="1"/>
  <c r="BC517" i="65" a="1"/>
  <c r="BC517" i="65" s="1"/>
  <c r="BD517" i="65" s="1"/>
  <c r="BE517" i="65" s="1"/>
  <c r="AQ519" i="65"/>
  <c r="AJ519" i="65"/>
  <c r="AI519" i="65"/>
  <c r="AQ521" i="65"/>
  <c r="AJ521" i="65"/>
  <c r="AI521" i="65"/>
  <c r="BA514" i="65"/>
  <c r="AY514" i="65"/>
  <c r="BB514" i="65" s="1"/>
  <c r="AN524" i="65"/>
  <c r="C524" i="65"/>
  <c r="D524" i="65"/>
  <c r="G524" i="65" s="1"/>
  <c r="AO524" i="65"/>
  <c r="E524" i="65"/>
  <c r="F524" i="65"/>
  <c r="R524" i="65"/>
  <c r="I524" i="65"/>
  <c r="M524" i="65"/>
  <c r="Z524" i="65"/>
  <c r="O524" i="65"/>
  <c r="AP524" i="65"/>
  <c r="AB524" i="65"/>
  <c r="K524" i="65"/>
  <c r="Q524" i="65"/>
  <c r="AD524" i="65"/>
  <c r="AA524" i="65"/>
  <c r="AC524" i="65"/>
  <c r="L524" i="65"/>
  <c r="AT524" i="65" s="1"/>
  <c r="J524" i="65"/>
  <c r="S524" i="65"/>
  <c r="N524" i="65"/>
  <c r="P524" i="65"/>
  <c r="BF522" i="65"/>
  <c r="AZ522" i="65"/>
  <c r="AN522" i="65"/>
  <c r="C522" i="65"/>
  <c r="D522" i="65"/>
  <c r="G522" i="65" s="1"/>
  <c r="AO522" i="65"/>
  <c r="E522" i="65"/>
  <c r="F522" i="65"/>
  <c r="R522" i="65"/>
  <c r="M522" i="65"/>
  <c r="Z522" i="65"/>
  <c r="I522" i="65"/>
  <c r="AP522" i="65"/>
  <c r="AB522" i="65"/>
  <c r="K522" i="65"/>
  <c r="O522" i="65"/>
  <c r="Q522" i="65"/>
  <c r="AD522" i="65"/>
  <c r="AA522" i="65"/>
  <c r="AC522" i="65"/>
  <c r="L522" i="65"/>
  <c r="AT522" i="65" s="1"/>
  <c r="J522" i="65"/>
  <c r="S522" i="65"/>
  <c r="N522" i="65"/>
  <c r="P522" i="65"/>
  <c r="H516" i="65"/>
  <c r="AS516" i="65" s="1"/>
  <c r="BC516" i="65" a="1"/>
  <c r="BC516" i="65" s="1"/>
  <c r="AX516" i="65" a="1"/>
  <c r="AX516" i="65" s="1"/>
  <c r="AR520" i="65"/>
  <c r="AH520" i="65"/>
  <c r="AU519" i="65"/>
  <c r="AV519" i="65"/>
  <c r="AV521" i="65"/>
  <c r="AU521" i="65"/>
  <c r="AS517" i="65"/>
  <c r="BA515" i="65"/>
  <c r="AY515" i="65"/>
  <c r="BB515" i="65" s="1"/>
  <c r="AQ520" i="65"/>
  <c r="AJ520" i="65"/>
  <c r="AI520" i="65"/>
  <c r="AN404" i="34"/>
  <c r="C404" i="34"/>
  <c r="D404" i="34"/>
  <c r="G404" i="34" s="1"/>
  <c r="AO404" i="34"/>
  <c r="E404" i="34"/>
  <c r="F404" i="34"/>
  <c r="M404" i="34"/>
  <c r="I404" i="34"/>
  <c r="AP404" i="34"/>
  <c r="AY404" i="34" s="1"/>
  <c r="Z404" i="34"/>
  <c r="R404" i="34"/>
  <c r="O404" i="34"/>
  <c r="K404" i="34"/>
  <c r="AB404" i="34"/>
  <c r="Q404" i="34"/>
  <c r="AD404" i="34"/>
  <c r="AA404" i="34"/>
  <c r="AC404" i="34"/>
  <c r="J404" i="34"/>
  <c r="AT404" i="34" s="1"/>
  <c r="L404" i="34"/>
  <c r="P404" i="34"/>
  <c r="N404" i="34"/>
  <c r="S404" i="34"/>
  <c r="BC395" i="34"/>
  <c r="BA395" i="34"/>
  <c r="BD395" i="34" s="1"/>
  <c r="AN409" i="34"/>
  <c r="C409" i="34"/>
  <c r="D409" i="34"/>
  <c r="G409" i="34" s="1"/>
  <c r="AO409" i="34"/>
  <c r="E409" i="34"/>
  <c r="F409" i="34"/>
  <c r="M409" i="34"/>
  <c r="I409" i="34"/>
  <c r="Z409" i="34"/>
  <c r="AP409" i="34"/>
  <c r="R409" i="34"/>
  <c r="O409" i="34"/>
  <c r="K409" i="34"/>
  <c r="AB409" i="34"/>
  <c r="Q409" i="34"/>
  <c r="AD409" i="34"/>
  <c r="AA409" i="34"/>
  <c r="AC409" i="34"/>
  <c r="J409" i="34"/>
  <c r="AT409" i="34" s="1"/>
  <c r="L409" i="34"/>
  <c r="P409" i="34"/>
  <c r="N409" i="34"/>
  <c r="S409" i="34"/>
  <c r="BG399" i="34"/>
  <c r="BJ399" i="34" s="1"/>
  <c r="AX399" i="34"/>
  <c r="AY406" i="34"/>
  <c r="AR406" i="34"/>
  <c r="AH406" i="34"/>
  <c r="BG395" i="34"/>
  <c r="AX395" i="34"/>
  <c r="AX400" i="34"/>
  <c r="BG400" i="34"/>
  <c r="BJ400" i="34" s="1"/>
  <c r="AV405" i="34"/>
  <c r="AW405" i="34" s="1"/>
  <c r="H398" i="34"/>
  <c r="AZ398" i="34" a="1"/>
  <c r="AZ398" i="34" s="1"/>
  <c r="BH398" i="34" a="1"/>
  <c r="BH398" i="34" s="1"/>
  <c r="BE398" i="34" a="1"/>
  <c r="BE398" i="34" s="1"/>
  <c r="BI395" i="34"/>
  <c r="AS399" i="34"/>
  <c r="BL408" i="34"/>
  <c r="BB408" i="34"/>
  <c r="AN408" i="34"/>
  <c r="C408" i="34"/>
  <c r="D408" i="34"/>
  <c r="G408" i="34" s="1"/>
  <c r="AO408" i="34"/>
  <c r="E408" i="34"/>
  <c r="F408" i="34"/>
  <c r="M408" i="34"/>
  <c r="I408" i="34"/>
  <c r="AP408" i="34"/>
  <c r="Z408" i="34"/>
  <c r="R408" i="34"/>
  <c r="K408" i="34"/>
  <c r="AB408" i="34"/>
  <c r="O408" i="34"/>
  <c r="Q408" i="34"/>
  <c r="AD408" i="34"/>
  <c r="AA408" i="34"/>
  <c r="AC408" i="34"/>
  <c r="J408" i="34"/>
  <c r="AT408" i="34" s="1"/>
  <c r="L408" i="34"/>
  <c r="P408" i="34"/>
  <c r="S408" i="34"/>
  <c r="N408" i="34"/>
  <c r="H403" i="34"/>
  <c r="AS403" i="34" s="1"/>
  <c r="BH403" i="34" a="1"/>
  <c r="BH403" i="34" s="1"/>
  <c r="BE403" i="34" a="1"/>
  <c r="BE403" i="34" s="1"/>
  <c r="BF403" i="34" s="1"/>
  <c r="AZ403" i="34" a="1"/>
  <c r="AZ403" i="34" s="1"/>
  <c r="AV406" i="34"/>
  <c r="AW406" i="34" s="1"/>
  <c r="AR401" i="34"/>
  <c r="AH401" i="34"/>
  <c r="AJ401" i="34"/>
  <c r="AQ401" i="34"/>
  <c r="AI401" i="34"/>
  <c r="AQ405" i="34"/>
  <c r="AJ405" i="34"/>
  <c r="AI405" i="34"/>
  <c r="BF395" i="34"/>
  <c r="BI403" i="34"/>
  <c r="AS398" i="34"/>
  <c r="BC399" i="34"/>
  <c r="BA399" i="34"/>
  <c r="BD399" i="34" s="1"/>
  <c r="H402" i="34"/>
  <c r="BE402" i="34" a="1"/>
  <c r="BE402" i="34" s="1"/>
  <c r="BF402" i="34" s="1"/>
  <c r="BH402" i="34" a="1"/>
  <c r="BH402" i="34" s="1"/>
  <c r="BI402" i="34" s="1"/>
  <c r="AZ402" i="34" a="1"/>
  <c r="AZ402" i="34" s="1"/>
  <c r="AQ406" i="34"/>
  <c r="AI406" i="34"/>
  <c r="AJ406" i="34"/>
  <c r="AV401" i="34"/>
  <c r="AW401" i="34" s="1"/>
  <c r="AR405" i="34"/>
  <c r="AH405" i="34"/>
  <c r="BC400" i="34"/>
  <c r="BA400" i="34"/>
  <c r="BD400" i="34" s="1"/>
  <c r="A407" i="34"/>
  <c r="A527" i="65"/>
  <c r="A525" i="65"/>
  <c r="A526" i="65"/>
  <c r="A412" i="34"/>
  <c r="A411" i="34"/>
  <c r="AW522" i="65" l="1"/>
  <c r="AI524" i="65"/>
  <c r="AJ524" i="65"/>
  <c r="AQ524" i="65"/>
  <c r="H519" i="65"/>
  <c r="AX519" i="65" a="1"/>
  <c r="AX519" i="65" s="1"/>
  <c r="BC519" i="65" a="1"/>
  <c r="BC519" i="65" s="1"/>
  <c r="BD519" i="65" s="1"/>
  <c r="BE519" i="65" s="1"/>
  <c r="AN527" i="65"/>
  <c r="C527" i="65"/>
  <c r="D527" i="65"/>
  <c r="G527" i="65" s="1"/>
  <c r="AO527" i="65"/>
  <c r="E527" i="65"/>
  <c r="F527" i="65"/>
  <c r="R527" i="65"/>
  <c r="M527" i="65"/>
  <c r="Z527" i="65"/>
  <c r="I527" i="65"/>
  <c r="K527" i="65"/>
  <c r="AB527" i="65"/>
  <c r="O527" i="65"/>
  <c r="AP527" i="65"/>
  <c r="Q527" i="65"/>
  <c r="AD527" i="65"/>
  <c r="AA527" i="65"/>
  <c r="AC527" i="65"/>
  <c r="L527" i="65"/>
  <c r="AT527" i="65" s="1"/>
  <c r="J527" i="65"/>
  <c r="N527" i="65"/>
  <c r="S527" i="65"/>
  <c r="P527" i="65"/>
  <c r="AR522" i="65"/>
  <c r="AH522" i="65"/>
  <c r="BA518" i="65"/>
  <c r="AY518" i="65"/>
  <c r="BB518" i="65" s="1"/>
  <c r="BD516" i="65"/>
  <c r="BE516" i="65" s="1"/>
  <c r="H520" i="65"/>
  <c r="AS520" i="65" s="1"/>
  <c r="AX520" i="65" a="1"/>
  <c r="AX520" i="65" s="1"/>
  <c r="BC520" i="65" a="1"/>
  <c r="BC520" i="65" s="1"/>
  <c r="BD520" i="65" s="1"/>
  <c r="BE520" i="65" s="1"/>
  <c r="AU524" i="65"/>
  <c r="AV524" i="65"/>
  <c r="BA517" i="65"/>
  <c r="AY517" i="65"/>
  <c r="BB517" i="65" s="1"/>
  <c r="AU523" i="65"/>
  <c r="AV523" i="65"/>
  <c r="AW524" i="65"/>
  <c r="AI523" i="65"/>
  <c r="AQ523" i="65"/>
  <c r="AJ523" i="65"/>
  <c r="AN526" i="65"/>
  <c r="C526" i="65"/>
  <c r="D526" i="65"/>
  <c r="G526" i="65" s="1"/>
  <c r="AO526" i="65"/>
  <c r="E526" i="65"/>
  <c r="F526" i="65"/>
  <c r="I526" i="65"/>
  <c r="R526" i="65"/>
  <c r="Z526" i="65"/>
  <c r="M526" i="65"/>
  <c r="K526" i="65"/>
  <c r="AP526" i="65"/>
  <c r="O526" i="65"/>
  <c r="AB526" i="65"/>
  <c r="Q526" i="65"/>
  <c r="AD526" i="65"/>
  <c r="AA526" i="65"/>
  <c r="AC526" i="65"/>
  <c r="L526" i="65"/>
  <c r="AT526" i="65" s="1"/>
  <c r="J526" i="65"/>
  <c r="N526" i="65"/>
  <c r="S526" i="65"/>
  <c r="P526" i="65"/>
  <c r="BA516" i="65"/>
  <c r="AY516" i="65"/>
  <c r="BB516" i="65" s="1"/>
  <c r="AJ522" i="65"/>
  <c r="AI522" i="65"/>
  <c r="AQ522" i="65"/>
  <c r="AR524" i="65"/>
  <c r="AH524" i="65"/>
  <c r="AW523" i="65"/>
  <c r="H521" i="65"/>
  <c r="AS521" i="65" s="1"/>
  <c r="BC521" i="65" a="1"/>
  <c r="BC521" i="65" s="1"/>
  <c r="AX521" i="65" a="1"/>
  <c r="AX521" i="65" s="1"/>
  <c r="BF525" i="65"/>
  <c r="AZ525" i="65"/>
  <c r="AN525" i="65"/>
  <c r="C525" i="65"/>
  <c r="D525" i="65"/>
  <c r="G525" i="65" s="1"/>
  <c r="AO525" i="65"/>
  <c r="E525" i="65"/>
  <c r="F525" i="65"/>
  <c r="R525" i="65"/>
  <c r="M525" i="65"/>
  <c r="I525" i="65"/>
  <c r="Z525" i="65"/>
  <c r="AP525" i="65"/>
  <c r="AB525" i="65"/>
  <c r="K525" i="65"/>
  <c r="O525" i="65"/>
  <c r="Q525" i="65"/>
  <c r="AD525" i="65"/>
  <c r="AA525" i="65"/>
  <c r="AC525" i="65"/>
  <c r="L525" i="65"/>
  <c r="AT525" i="65" s="1"/>
  <c r="J525" i="65"/>
  <c r="N525" i="65"/>
  <c r="P525" i="65"/>
  <c r="S525" i="65"/>
  <c r="AU522" i="65"/>
  <c r="AV522" i="65"/>
  <c r="AS519" i="65"/>
  <c r="AR523" i="65"/>
  <c r="AH523" i="65"/>
  <c r="AV404" i="34"/>
  <c r="AW404" i="34" s="1"/>
  <c r="BG402" i="34"/>
  <c r="BJ402" i="34" s="1"/>
  <c r="AX402" i="34"/>
  <c r="H401" i="34"/>
  <c r="BH401" i="34" a="1"/>
  <c r="BH401" i="34" s="1"/>
  <c r="BI401" i="34" s="1"/>
  <c r="BE401" i="34" a="1"/>
  <c r="BE401" i="34" s="1"/>
  <c r="AZ401" i="34" a="1"/>
  <c r="AZ401" i="34" s="1"/>
  <c r="AV408" i="34"/>
  <c r="AW408" i="34" s="1"/>
  <c r="BC398" i="34"/>
  <c r="BA398" i="34"/>
  <c r="BD398" i="34" s="1"/>
  <c r="BK399" i="34"/>
  <c r="AV409" i="34"/>
  <c r="AW409" i="34" s="1"/>
  <c r="AJ404" i="34"/>
  <c r="AQ404" i="34"/>
  <c r="AI404" i="34"/>
  <c r="AN407" i="34"/>
  <c r="C407" i="34"/>
  <c r="D407" i="34"/>
  <c r="G407" i="34" s="1"/>
  <c r="AO407" i="34"/>
  <c r="E407" i="34"/>
  <c r="F407" i="34"/>
  <c r="M407" i="34"/>
  <c r="I407" i="34"/>
  <c r="Z407" i="34"/>
  <c r="AP407" i="34"/>
  <c r="AY407" i="34" s="1"/>
  <c r="R407" i="34"/>
  <c r="O407" i="34"/>
  <c r="K407" i="34"/>
  <c r="AB407" i="34"/>
  <c r="Q407" i="34"/>
  <c r="AD407" i="34"/>
  <c r="AA407" i="34"/>
  <c r="AC407" i="34"/>
  <c r="J407" i="34"/>
  <c r="AT407" i="34" s="1"/>
  <c r="L407" i="34"/>
  <c r="N407" i="34"/>
  <c r="S407" i="34"/>
  <c r="P407" i="34"/>
  <c r="BB411" i="34"/>
  <c r="BL411" i="34"/>
  <c r="AN411" i="34"/>
  <c r="C411" i="34"/>
  <c r="D411" i="34"/>
  <c r="G411" i="34" s="1"/>
  <c r="AO411" i="34"/>
  <c r="E411" i="34"/>
  <c r="F411" i="34"/>
  <c r="I411" i="34"/>
  <c r="M411" i="34"/>
  <c r="AP411" i="34"/>
  <c r="AY411" i="34" s="1"/>
  <c r="Z411" i="34"/>
  <c r="R411" i="34"/>
  <c r="K411" i="34"/>
  <c r="AB411" i="34"/>
  <c r="O411" i="34"/>
  <c r="Q411" i="34"/>
  <c r="AD411" i="34"/>
  <c r="AA411" i="34"/>
  <c r="AC411" i="34"/>
  <c r="J411" i="34"/>
  <c r="AT411" i="34" s="1"/>
  <c r="L411" i="34"/>
  <c r="N411" i="34"/>
  <c r="S411" i="34"/>
  <c r="P411" i="34"/>
  <c r="AS401" i="34"/>
  <c r="BG403" i="34"/>
  <c r="BJ403" i="34" s="1"/>
  <c r="AX403" i="34"/>
  <c r="AQ408" i="34"/>
  <c r="AJ408" i="34"/>
  <c r="AI408" i="34"/>
  <c r="BG398" i="34"/>
  <c r="AX398" i="34"/>
  <c r="AS402" i="34"/>
  <c r="H406" i="34"/>
  <c r="AS406" i="34" s="1"/>
  <c r="AZ406" i="34" a="1"/>
  <c r="AZ406" i="34" s="1"/>
  <c r="BH406" i="34" a="1"/>
  <c r="BH406" i="34" s="1"/>
  <c r="BE406" i="34" a="1"/>
  <c r="BE406" i="34" s="1"/>
  <c r="BF406" i="34" s="1"/>
  <c r="BI398" i="34"/>
  <c r="AQ409" i="34"/>
  <c r="AI409" i="34"/>
  <c r="AJ409" i="34"/>
  <c r="AR404" i="34"/>
  <c r="AH404" i="34"/>
  <c r="AN412" i="34"/>
  <c r="C412" i="34"/>
  <c r="D412" i="34"/>
  <c r="G412" i="34" s="1"/>
  <c r="AO412" i="34"/>
  <c r="E412" i="34"/>
  <c r="F412" i="34"/>
  <c r="M412" i="34"/>
  <c r="I412" i="34"/>
  <c r="AP412" i="34"/>
  <c r="Z412" i="34"/>
  <c r="R412" i="34"/>
  <c r="O412" i="34"/>
  <c r="K412" i="34"/>
  <c r="AB412" i="34"/>
  <c r="Q412" i="34"/>
  <c r="AD412" i="34"/>
  <c r="AA412" i="34"/>
  <c r="AC412" i="34"/>
  <c r="J412" i="34"/>
  <c r="AT412" i="34" s="1"/>
  <c r="L412" i="34"/>
  <c r="S412" i="34"/>
  <c r="N412" i="34"/>
  <c r="P412" i="34"/>
  <c r="BC402" i="34"/>
  <c r="BA402" i="34"/>
  <c r="BD402" i="34" s="1"/>
  <c r="BI406" i="34"/>
  <c r="AR408" i="34"/>
  <c r="AH408" i="34"/>
  <c r="BK400" i="34"/>
  <c r="BJ395" i="34"/>
  <c r="BK395" i="34" s="1"/>
  <c r="AY409" i="34"/>
  <c r="AR409" i="34"/>
  <c r="AH409" i="34"/>
  <c r="H405" i="34"/>
  <c r="BE405" i="34" a="1"/>
  <c r="BE405" i="34" s="1"/>
  <c r="BF405" i="34" s="1"/>
  <c r="BH405" i="34" a="1"/>
  <c r="BH405" i="34" s="1"/>
  <c r="BI405" i="34" s="1"/>
  <c r="AZ405" i="34" a="1"/>
  <c r="AZ405" i="34" s="1"/>
  <c r="BC403" i="34"/>
  <c r="BA403" i="34"/>
  <c r="BD403" i="34" s="1"/>
  <c r="AY408" i="34"/>
  <c r="BF398" i="34"/>
  <c r="A410" i="34"/>
  <c r="A530" i="65"/>
  <c r="A529" i="65"/>
  <c r="A528" i="65"/>
  <c r="A414" i="34"/>
  <c r="A415" i="34"/>
  <c r="AY412" i="34" l="1"/>
  <c r="H523" i="65"/>
  <c r="AX523" i="65" a="1"/>
  <c r="AX523" i="65" s="1"/>
  <c r="BC523" i="65" a="1"/>
  <c r="BC523" i="65" s="1"/>
  <c r="AW525" i="65"/>
  <c r="AR525" i="65"/>
  <c r="AH525" i="65"/>
  <c r="AW526" i="65"/>
  <c r="BD521" i="65"/>
  <c r="BE521" i="65" s="1"/>
  <c r="AQ527" i="65"/>
  <c r="AJ527" i="65"/>
  <c r="AI527" i="65"/>
  <c r="BA519" i="65"/>
  <c r="AY519" i="65"/>
  <c r="BB519" i="65" s="1"/>
  <c r="AN529" i="65"/>
  <c r="C529" i="65"/>
  <c r="D529" i="65"/>
  <c r="G529" i="65" s="1"/>
  <c r="AO529" i="65"/>
  <c r="E529" i="65"/>
  <c r="F529" i="65"/>
  <c r="M529" i="65"/>
  <c r="Z529" i="65"/>
  <c r="I529" i="65"/>
  <c r="R529" i="65"/>
  <c r="AP529" i="65"/>
  <c r="K529" i="65"/>
  <c r="AB529" i="65"/>
  <c r="O529" i="65"/>
  <c r="Q529" i="65"/>
  <c r="AD529" i="65"/>
  <c r="AA529" i="65"/>
  <c r="AC529" i="65"/>
  <c r="J529" i="65"/>
  <c r="L529" i="65"/>
  <c r="AT529" i="65" s="1"/>
  <c r="N529" i="65"/>
  <c r="P529" i="65"/>
  <c r="S529" i="65"/>
  <c r="AN530" i="65"/>
  <c r="C530" i="65"/>
  <c r="D530" i="65"/>
  <c r="G530" i="65" s="1"/>
  <c r="AO530" i="65"/>
  <c r="E530" i="65"/>
  <c r="F530" i="65"/>
  <c r="M530" i="65"/>
  <c r="R530" i="65"/>
  <c r="I530" i="65"/>
  <c r="Z530" i="65"/>
  <c r="AP530" i="65"/>
  <c r="K530" i="65"/>
  <c r="AB530" i="65"/>
  <c r="O530" i="65"/>
  <c r="Q530" i="65"/>
  <c r="AD530" i="65"/>
  <c r="AA530" i="65"/>
  <c r="AC530" i="65"/>
  <c r="J530" i="65"/>
  <c r="L530" i="65"/>
  <c r="AT530" i="65" s="1"/>
  <c r="N530" i="65"/>
  <c r="P530" i="65"/>
  <c r="S530" i="65"/>
  <c r="AZ528" i="65"/>
  <c r="BF528" i="65"/>
  <c r="AN528" i="65"/>
  <c r="C528" i="65"/>
  <c r="D528" i="65"/>
  <c r="G528" i="65" s="1"/>
  <c r="AO528" i="65"/>
  <c r="E528" i="65"/>
  <c r="F528" i="65"/>
  <c r="I528" i="65"/>
  <c r="R528" i="65"/>
  <c r="Z528" i="65"/>
  <c r="M528" i="65"/>
  <c r="AP528" i="65"/>
  <c r="AB528" i="65"/>
  <c r="K528" i="65"/>
  <c r="O528" i="65"/>
  <c r="Q528" i="65"/>
  <c r="AD528" i="65"/>
  <c r="AA528" i="65"/>
  <c r="AC528" i="65"/>
  <c r="J528" i="65"/>
  <c r="L528" i="65"/>
  <c r="AT528" i="65" s="1"/>
  <c r="N528" i="65"/>
  <c r="S528" i="65"/>
  <c r="P528" i="65"/>
  <c r="H524" i="65"/>
  <c r="AX524" i="65" a="1"/>
  <c r="AX524" i="65" s="1"/>
  <c r="BC524" i="65" a="1"/>
  <c r="BC524" i="65" s="1"/>
  <c r="AR526" i="65"/>
  <c r="AH526" i="65"/>
  <c r="AW527" i="65"/>
  <c r="AV527" i="65"/>
  <c r="AU527" i="65"/>
  <c r="AS524" i="65"/>
  <c r="BA521" i="65"/>
  <c r="AY521" i="65"/>
  <c r="BB521" i="65" s="1"/>
  <c r="H522" i="65"/>
  <c r="AX522" i="65" a="1"/>
  <c r="AX522" i="65" s="1"/>
  <c r="BC522" i="65" a="1"/>
  <c r="BC522" i="65" s="1"/>
  <c r="AV525" i="65"/>
  <c r="AU525" i="65"/>
  <c r="AQ525" i="65"/>
  <c r="AJ525" i="65"/>
  <c r="AI525" i="65"/>
  <c r="AS522" i="65"/>
  <c r="AS523" i="65"/>
  <c r="BA520" i="65"/>
  <c r="AY520" i="65"/>
  <c r="BB520" i="65" s="1"/>
  <c r="AR527" i="65"/>
  <c r="AH527" i="65"/>
  <c r="AV526" i="65"/>
  <c r="AU526" i="65"/>
  <c r="AJ526" i="65"/>
  <c r="AI526" i="65"/>
  <c r="AQ526" i="65"/>
  <c r="BD523" i="65"/>
  <c r="BE523" i="65" s="1"/>
  <c r="BC405" i="34"/>
  <c r="BA405" i="34"/>
  <c r="BD405" i="34" s="1"/>
  <c r="H409" i="34"/>
  <c r="BE409" i="34" a="1"/>
  <c r="BE409" i="34" s="1"/>
  <c r="BF409" i="34" s="1"/>
  <c r="AZ409" i="34" a="1"/>
  <c r="AZ409" i="34" s="1"/>
  <c r="BH409" i="34" a="1"/>
  <c r="BH409" i="34" s="1"/>
  <c r="AR412" i="34"/>
  <c r="AH412" i="34"/>
  <c r="BJ398" i="34"/>
  <c r="BK398" i="34" s="1"/>
  <c r="AV411" i="34"/>
  <c r="AW411" i="34" s="1"/>
  <c r="BI409" i="34"/>
  <c r="BF401" i="34"/>
  <c r="BC406" i="34"/>
  <c r="BA406" i="34"/>
  <c r="BD406" i="34" s="1"/>
  <c r="BK403" i="34"/>
  <c r="AQ411" i="34"/>
  <c r="AJ411" i="34"/>
  <c r="AI411" i="34"/>
  <c r="AR407" i="34"/>
  <c r="AH407" i="34"/>
  <c r="BG405" i="34"/>
  <c r="BJ405" i="34" s="1"/>
  <c r="BK405" i="34" s="1"/>
  <c r="AX405" i="34"/>
  <c r="H404" i="34"/>
  <c r="AS404" i="34" s="1"/>
  <c r="AZ404" i="34" a="1"/>
  <c r="AZ404" i="34" s="1"/>
  <c r="BE404" i="34" a="1"/>
  <c r="BE404" i="34" s="1"/>
  <c r="BH404" i="34" a="1"/>
  <c r="BH404" i="34" s="1"/>
  <c r="AS409" i="34"/>
  <c r="AX406" i="34"/>
  <c r="BG406" i="34"/>
  <c r="BJ406" i="34" s="1"/>
  <c r="AX401" i="34"/>
  <c r="BG401" i="34"/>
  <c r="BJ401" i="34" s="1"/>
  <c r="BK401" i="34" s="1"/>
  <c r="H408" i="34"/>
  <c r="AS408" i="34" s="1"/>
  <c r="BE408" i="34" a="1"/>
  <c r="BE408" i="34" s="1"/>
  <c r="BF408" i="34" s="1"/>
  <c r="BH408" i="34" a="1"/>
  <c r="BH408" i="34" s="1"/>
  <c r="BI408" i="34" s="1"/>
  <c r="AZ408" i="34" a="1"/>
  <c r="AZ408" i="34" s="1"/>
  <c r="AV412" i="34"/>
  <c r="AW412" i="34" s="1"/>
  <c r="AR411" i="34"/>
  <c r="AH411" i="34"/>
  <c r="AN410" i="34"/>
  <c r="C410" i="34"/>
  <c r="D410" i="34"/>
  <c r="G410" i="34" s="1"/>
  <c r="AO410" i="34"/>
  <c r="E410" i="34"/>
  <c r="F410" i="34"/>
  <c r="M410" i="34"/>
  <c r="I410" i="34"/>
  <c r="AP410" i="34"/>
  <c r="AY410" i="34" s="1"/>
  <c r="Z410" i="34"/>
  <c r="R410" i="34"/>
  <c r="AB410" i="34"/>
  <c r="O410" i="34"/>
  <c r="K410" i="34"/>
  <c r="Q410" i="34"/>
  <c r="AD410" i="34"/>
  <c r="AA410" i="34"/>
  <c r="AC410" i="34"/>
  <c r="L410" i="34"/>
  <c r="J410" i="34"/>
  <c r="AT410" i="34" s="1"/>
  <c r="P410" i="34"/>
  <c r="S410" i="34"/>
  <c r="N410" i="34"/>
  <c r="AS405" i="34"/>
  <c r="AN415" i="34"/>
  <c r="C415" i="34"/>
  <c r="D415" i="34"/>
  <c r="G415" i="34" s="1"/>
  <c r="AO415" i="34"/>
  <c r="E415" i="34"/>
  <c r="F415" i="34"/>
  <c r="M415" i="34"/>
  <c r="I415" i="34"/>
  <c r="AP415" i="34"/>
  <c r="AY415" i="34" s="1"/>
  <c r="R415" i="34"/>
  <c r="Z415" i="34"/>
  <c r="K415" i="34"/>
  <c r="AB415" i="34"/>
  <c r="O415" i="34"/>
  <c r="Q415" i="34"/>
  <c r="AD415" i="34"/>
  <c r="AA415" i="34"/>
  <c r="AC415" i="34"/>
  <c r="L415" i="34"/>
  <c r="J415" i="34"/>
  <c r="AT415" i="34" s="1"/>
  <c r="S415" i="34"/>
  <c r="N415" i="34"/>
  <c r="P415" i="34"/>
  <c r="AQ412" i="34"/>
  <c r="AI412" i="34"/>
  <c r="AJ412" i="34"/>
  <c r="AV407" i="34"/>
  <c r="AW407" i="34" s="1"/>
  <c r="BK402" i="34"/>
  <c r="BB414" i="34"/>
  <c r="BL414" i="34"/>
  <c r="AN414" i="34"/>
  <c r="C414" i="34"/>
  <c r="D414" i="34"/>
  <c r="G414" i="34" s="1"/>
  <c r="AO414" i="34"/>
  <c r="E414" i="34"/>
  <c r="F414" i="34"/>
  <c r="M414" i="34"/>
  <c r="I414" i="34"/>
  <c r="AP414" i="34"/>
  <c r="AY414" i="34" s="1"/>
  <c r="Z414" i="34"/>
  <c r="R414" i="34"/>
  <c r="O414" i="34"/>
  <c r="K414" i="34"/>
  <c r="AB414" i="34"/>
  <c r="Q414" i="34"/>
  <c r="AD414" i="34"/>
  <c r="AA414" i="34"/>
  <c r="AC414" i="34"/>
  <c r="L414" i="34"/>
  <c r="J414" i="34"/>
  <c r="AT414" i="34" s="1"/>
  <c r="S414" i="34"/>
  <c r="N414" i="34"/>
  <c r="P414" i="34"/>
  <c r="AJ407" i="34"/>
  <c r="AI407" i="34"/>
  <c r="AQ407" i="34"/>
  <c r="BC401" i="34"/>
  <c r="BA401" i="34"/>
  <c r="BD401" i="34" s="1"/>
  <c r="A413" i="34"/>
  <c r="A533" i="65"/>
  <c r="A531" i="65"/>
  <c r="A532" i="65"/>
  <c r="A418" i="34"/>
  <c r="A417" i="34"/>
  <c r="BK406" i="34" l="1"/>
  <c r="AW528" i="65"/>
  <c r="AW529" i="65"/>
  <c r="AN532" i="65"/>
  <c r="C532" i="65"/>
  <c r="D532" i="65"/>
  <c r="G532" i="65" s="1"/>
  <c r="AO532" i="65"/>
  <c r="E532" i="65"/>
  <c r="F532" i="65"/>
  <c r="M532" i="65"/>
  <c r="R532" i="65"/>
  <c r="Z532" i="65"/>
  <c r="I532" i="65"/>
  <c r="AB532" i="65"/>
  <c r="O532" i="65"/>
  <c r="AP532" i="65"/>
  <c r="K532" i="65"/>
  <c r="Q532" i="65"/>
  <c r="AD532" i="65"/>
  <c r="AA532" i="65"/>
  <c r="AC532" i="65"/>
  <c r="J532" i="65"/>
  <c r="L532" i="65"/>
  <c r="AT532" i="65" s="1"/>
  <c r="N532" i="65"/>
  <c r="S532" i="65"/>
  <c r="P532" i="65"/>
  <c r="AR528" i="65"/>
  <c r="AH528" i="65"/>
  <c r="AU530" i="65"/>
  <c r="AV530" i="65"/>
  <c r="AZ531" i="65"/>
  <c r="BF531" i="65"/>
  <c r="AN531" i="65"/>
  <c r="C531" i="65"/>
  <c r="D531" i="65"/>
  <c r="G531" i="65" s="1"/>
  <c r="AO531" i="65"/>
  <c r="E531" i="65"/>
  <c r="F531" i="65"/>
  <c r="I531" i="65"/>
  <c r="R531" i="65"/>
  <c r="M531" i="65"/>
  <c r="Z531" i="65"/>
  <c r="O531" i="65"/>
  <c r="K531" i="65"/>
  <c r="AP531" i="65"/>
  <c r="AB531" i="65"/>
  <c r="Q531" i="65"/>
  <c r="AD531" i="65"/>
  <c r="AA531" i="65"/>
  <c r="AC531" i="65"/>
  <c r="L531" i="65"/>
  <c r="AT531" i="65" s="1"/>
  <c r="J531" i="65"/>
  <c r="N531" i="65"/>
  <c r="S531" i="65"/>
  <c r="P531" i="65"/>
  <c r="BA522" i="65"/>
  <c r="AY522" i="65"/>
  <c r="BB522" i="65" s="1"/>
  <c r="BD524" i="65"/>
  <c r="BE524" i="65" s="1"/>
  <c r="H526" i="65"/>
  <c r="BC526" i="65" a="1"/>
  <c r="BC526" i="65" s="1"/>
  <c r="BD526" i="65" s="1"/>
  <c r="BE526" i="65" s="1"/>
  <c r="AX526" i="65" a="1"/>
  <c r="AX526" i="65" s="1"/>
  <c r="AJ528" i="65"/>
  <c r="AQ528" i="65"/>
  <c r="AI528" i="65"/>
  <c r="AV529" i="65"/>
  <c r="AU529" i="65"/>
  <c r="AN533" i="65"/>
  <c r="C533" i="65"/>
  <c r="D533" i="65"/>
  <c r="G533" i="65" s="1"/>
  <c r="AO533" i="65"/>
  <c r="E533" i="65"/>
  <c r="F533" i="65"/>
  <c r="Z533" i="65"/>
  <c r="I533" i="65"/>
  <c r="M533" i="65"/>
  <c r="R533" i="65"/>
  <c r="O533" i="65"/>
  <c r="K533" i="65"/>
  <c r="AP533" i="65"/>
  <c r="AB533" i="65"/>
  <c r="Q533" i="65"/>
  <c r="AD533" i="65"/>
  <c r="AA533" i="65"/>
  <c r="AC533" i="65"/>
  <c r="J533" i="65"/>
  <c r="L533" i="65"/>
  <c r="AT533" i="65" s="1"/>
  <c r="N533" i="65"/>
  <c r="P533" i="65"/>
  <c r="S533" i="65"/>
  <c r="AU528" i="65"/>
  <c r="AV528" i="65"/>
  <c r="AW530" i="65"/>
  <c r="AR530" i="65"/>
  <c r="AH530" i="65"/>
  <c r="AJ529" i="65"/>
  <c r="AI529" i="65"/>
  <c r="AQ529" i="65"/>
  <c r="BA523" i="65"/>
  <c r="AY523" i="65"/>
  <c r="BB523" i="65" s="1"/>
  <c r="AS526" i="65"/>
  <c r="BA524" i="65"/>
  <c r="AY524" i="65"/>
  <c r="BB524" i="65" s="1"/>
  <c r="BD522" i="65"/>
  <c r="BE522" i="65" s="1"/>
  <c r="H527" i="65"/>
  <c r="AS527" i="65" s="1"/>
  <c r="AX527" i="65" a="1"/>
  <c r="AX527" i="65" s="1"/>
  <c r="BC527" i="65" a="1"/>
  <c r="BC527" i="65" s="1"/>
  <c r="BD527" i="65" s="1"/>
  <c r="BE527" i="65" s="1"/>
  <c r="AJ530" i="65"/>
  <c r="AQ530" i="65"/>
  <c r="AI530" i="65"/>
  <c r="AR529" i="65"/>
  <c r="AH529" i="65"/>
  <c r="H525" i="65"/>
  <c r="AS525" i="65" s="1"/>
  <c r="BC525" i="65" a="1"/>
  <c r="BC525" i="65" s="1"/>
  <c r="AX525" i="65" a="1"/>
  <c r="AX525" i="65" s="1"/>
  <c r="AN418" i="34"/>
  <c r="C418" i="34"/>
  <c r="D418" i="34"/>
  <c r="G418" i="34" s="1"/>
  <c r="AO418" i="34"/>
  <c r="E418" i="34"/>
  <c r="F418" i="34"/>
  <c r="M418" i="34"/>
  <c r="I418" i="34"/>
  <c r="AP418" i="34"/>
  <c r="Z418" i="34"/>
  <c r="R418" i="34"/>
  <c r="O418" i="34"/>
  <c r="K418" i="34"/>
  <c r="AB418" i="34"/>
  <c r="Q418" i="34"/>
  <c r="AD418" i="34"/>
  <c r="AA418" i="34"/>
  <c r="AC418" i="34"/>
  <c r="L418" i="34"/>
  <c r="J418" i="34"/>
  <c r="AT418" i="34" s="1"/>
  <c r="S418" i="34"/>
  <c r="N418" i="34"/>
  <c r="P418" i="34"/>
  <c r="AR415" i="34"/>
  <c r="AH415" i="34"/>
  <c r="AV410" i="34"/>
  <c r="AW410" i="34" s="1"/>
  <c r="BF404" i="34"/>
  <c r="H412" i="34"/>
  <c r="BH412" i="34" a="1"/>
  <c r="BH412" i="34" s="1"/>
  <c r="BE412" i="34" a="1"/>
  <c r="BE412" i="34" s="1"/>
  <c r="BF412" i="34" s="1"/>
  <c r="AZ412" i="34" a="1"/>
  <c r="AZ412" i="34" s="1"/>
  <c r="BL417" i="34"/>
  <c r="BB417" i="34"/>
  <c r="AN417" i="34"/>
  <c r="C417" i="34"/>
  <c r="D417" i="34"/>
  <c r="G417" i="34" s="1"/>
  <c r="AO417" i="34"/>
  <c r="E417" i="34"/>
  <c r="F417" i="34"/>
  <c r="M417" i="34"/>
  <c r="I417" i="34"/>
  <c r="AP417" i="34"/>
  <c r="Z417" i="34"/>
  <c r="R417" i="34"/>
  <c r="O417" i="34"/>
  <c r="K417" i="34"/>
  <c r="AB417" i="34"/>
  <c r="Q417" i="34"/>
  <c r="AD417" i="34"/>
  <c r="AA417" i="34"/>
  <c r="AC417" i="34"/>
  <c r="L417" i="34"/>
  <c r="J417" i="34"/>
  <c r="AT417" i="34" s="1"/>
  <c r="S417" i="34"/>
  <c r="P417" i="34"/>
  <c r="N417" i="34"/>
  <c r="BG409" i="34"/>
  <c r="BJ409" i="34" s="1"/>
  <c r="AX409" i="34"/>
  <c r="AQ414" i="34"/>
  <c r="AJ414" i="34"/>
  <c r="AI414" i="34"/>
  <c r="BG408" i="34"/>
  <c r="BJ408" i="34" s="1"/>
  <c r="AX408" i="34"/>
  <c r="BC404" i="34"/>
  <c r="BA404" i="34"/>
  <c r="BD404" i="34" s="1"/>
  <c r="BI404" i="34"/>
  <c r="AV414" i="34"/>
  <c r="AW414" i="34" s="1"/>
  <c r="AV415" i="34"/>
  <c r="AW415" i="34" s="1"/>
  <c r="AJ410" i="34"/>
  <c r="AQ410" i="34"/>
  <c r="AI410" i="34"/>
  <c r="BG404" i="34"/>
  <c r="AX404" i="34"/>
  <c r="AR414" i="34"/>
  <c r="AH414" i="34"/>
  <c r="AS412" i="34"/>
  <c r="AJ415" i="34"/>
  <c r="AQ415" i="34"/>
  <c r="AI415" i="34"/>
  <c r="H411" i="34"/>
  <c r="AZ411" i="34" a="1"/>
  <c r="AZ411" i="34" s="1"/>
  <c r="BE411" i="34" a="1"/>
  <c r="BE411" i="34" s="1"/>
  <c r="BF411" i="34" s="1"/>
  <c r="BH411" i="34" a="1"/>
  <c r="BH411" i="34" s="1"/>
  <c r="BI411" i="34" s="1"/>
  <c r="BI412" i="34"/>
  <c r="H407" i="34"/>
  <c r="AS407" i="34" s="1"/>
  <c r="BH407" i="34" a="1"/>
  <c r="BH407" i="34" s="1"/>
  <c r="BE407" i="34" a="1"/>
  <c r="BE407" i="34" s="1"/>
  <c r="AZ407" i="34" a="1"/>
  <c r="AZ407" i="34" s="1"/>
  <c r="AN413" i="34"/>
  <c r="C413" i="34"/>
  <c r="D413" i="34"/>
  <c r="G413" i="34" s="1"/>
  <c r="AO413" i="34"/>
  <c r="E413" i="34"/>
  <c r="F413" i="34"/>
  <c r="M413" i="34"/>
  <c r="I413" i="34"/>
  <c r="AP413" i="34"/>
  <c r="Z413" i="34"/>
  <c r="R413" i="34"/>
  <c r="K413" i="34"/>
  <c r="AB413" i="34"/>
  <c r="O413" i="34"/>
  <c r="Q413" i="34"/>
  <c r="AD413" i="34"/>
  <c r="AA413" i="34"/>
  <c r="AC413" i="34"/>
  <c r="L413" i="34"/>
  <c r="J413" i="34"/>
  <c r="AT413" i="34" s="1"/>
  <c r="N413" i="34"/>
  <c r="P413" i="34"/>
  <c r="S413" i="34"/>
  <c r="AR410" i="34"/>
  <c r="AH410" i="34"/>
  <c r="BC408" i="34"/>
  <c r="BA408" i="34"/>
  <c r="BD408" i="34" s="1"/>
  <c r="AS411" i="34"/>
  <c r="BC409" i="34"/>
  <c r="BA409" i="34"/>
  <c r="BD409" i="34" s="1"/>
  <c r="A416" i="34"/>
  <c r="A534" i="65"/>
  <c r="A535" i="65"/>
  <c r="A536" i="65"/>
  <c r="A420" i="34"/>
  <c r="A421" i="34"/>
  <c r="AY413" i="34" l="1"/>
  <c r="AY418" i="34"/>
  <c r="AW533" i="65"/>
  <c r="BJ404" i="34"/>
  <c r="BA525" i="65"/>
  <c r="AY525" i="65"/>
  <c r="BB525" i="65" s="1"/>
  <c r="AI531" i="65"/>
  <c r="AQ531" i="65"/>
  <c r="AJ531" i="65"/>
  <c r="H528" i="65"/>
  <c r="BC528" i="65" a="1"/>
  <c r="BC528" i="65" s="1"/>
  <c r="BD528" i="65" s="1"/>
  <c r="BE528" i="65" s="1"/>
  <c r="AX528" i="65" a="1"/>
  <c r="AX528" i="65" s="1"/>
  <c r="AV532" i="65"/>
  <c r="AU532" i="65"/>
  <c r="BD525" i="65"/>
  <c r="BE525" i="65" s="1"/>
  <c r="AW532" i="65"/>
  <c r="BF534" i="65"/>
  <c r="AZ534" i="65"/>
  <c r="AN534" i="65"/>
  <c r="C534" i="65"/>
  <c r="D534" i="65"/>
  <c r="G534" i="65" s="1"/>
  <c r="AO534" i="65"/>
  <c r="E534" i="65"/>
  <c r="F534" i="65"/>
  <c r="R534" i="65"/>
  <c r="M534" i="65"/>
  <c r="I534" i="65"/>
  <c r="Z534" i="65"/>
  <c r="AP534" i="65"/>
  <c r="AB534" i="65"/>
  <c r="O534" i="65"/>
  <c r="K534" i="65"/>
  <c r="Q534" i="65"/>
  <c r="AD534" i="65"/>
  <c r="AA534" i="65"/>
  <c r="AC534" i="65"/>
  <c r="L534" i="65"/>
  <c r="AT534" i="65" s="1"/>
  <c r="J534" i="65"/>
  <c r="S534" i="65"/>
  <c r="N534" i="65"/>
  <c r="P534" i="65"/>
  <c r="H529" i="65"/>
  <c r="AX529" i="65" a="1"/>
  <c r="AX529" i="65" s="1"/>
  <c r="BC529" i="65" a="1"/>
  <c r="BC529" i="65" s="1"/>
  <c r="AS529" i="65"/>
  <c r="AN536" i="65"/>
  <c r="C536" i="65"/>
  <c r="D536" i="65"/>
  <c r="G536" i="65" s="1"/>
  <c r="AO536" i="65"/>
  <c r="E536" i="65"/>
  <c r="F536" i="65"/>
  <c r="R536" i="65"/>
  <c r="I536" i="65"/>
  <c r="Z536" i="65"/>
  <c r="M536" i="65"/>
  <c r="AP536" i="65"/>
  <c r="AW536" i="65" s="1"/>
  <c r="AB536" i="65"/>
  <c r="O536" i="65"/>
  <c r="K536" i="65"/>
  <c r="Q536" i="65"/>
  <c r="AD536" i="65"/>
  <c r="AA536" i="65"/>
  <c r="AC536" i="65"/>
  <c r="J536" i="65"/>
  <c r="L536" i="65"/>
  <c r="AT536" i="65" s="1"/>
  <c r="P536" i="65"/>
  <c r="S536" i="65"/>
  <c r="N536" i="65"/>
  <c r="AN535" i="65"/>
  <c r="C535" i="65"/>
  <c r="D535" i="65"/>
  <c r="G535" i="65" s="1"/>
  <c r="AO535" i="65"/>
  <c r="E535" i="65"/>
  <c r="F535" i="65"/>
  <c r="Z535" i="65"/>
  <c r="I535" i="65"/>
  <c r="M535" i="65"/>
  <c r="R535" i="65"/>
  <c r="K535" i="65"/>
  <c r="AP535" i="65"/>
  <c r="O535" i="65"/>
  <c r="AB535" i="65"/>
  <c r="Q535" i="65"/>
  <c r="AD535" i="65"/>
  <c r="AA535" i="65"/>
  <c r="AC535" i="65"/>
  <c r="J535" i="65"/>
  <c r="L535" i="65"/>
  <c r="AT535" i="65" s="1"/>
  <c r="N535" i="65"/>
  <c r="P535" i="65"/>
  <c r="S535" i="65"/>
  <c r="H530" i="65"/>
  <c r="AS530" i="65" s="1"/>
  <c r="AX530" i="65" a="1"/>
  <c r="AX530" i="65" s="1"/>
  <c r="BC530" i="65" a="1"/>
  <c r="BC530" i="65" s="1"/>
  <c r="AR533" i="65"/>
  <c r="AH533" i="65"/>
  <c r="AS528" i="65"/>
  <c r="AV531" i="65"/>
  <c r="AU531" i="65"/>
  <c r="AW531" i="65"/>
  <c r="BA527" i="65"/>
  <c r="AY527" i="65"/>
  <c r="BB527" i="65" s="1"/>
  <c r="BD529" i="65"/>
  <c r="BE529" i="65" s="1"/>
  <c r="BA526" i="65"/>
  <c r="AY526" i="65"/>
  <c r="BB526" i="65" s="1"/>
  <c r="AR532" i="65"/>
  <c r="AH532" i="65"/>
  <c r="AI533" i="65"/>
  <c r="AQ533" i="65"/>
  <c r="AJ533" i="65"/>
  <c r="AR531" i="65"/>
  <c r="AH531" i="65"/>
  <c r="AU533" i="65"/>
  <c r="AV533" i="65"/>
  <c r="AJ532" i="65"/>
  <c r="AQ532" i="65"/>
  <c r="AI532" i="65"/>
  <c r="BC407" i="34"/>
  <c r="BA407" i="34"/>
  <c r="BD407" i="34" s="1"/>
  <c r="AX411" i="34"/>
  <c r="BG411" i="34"/>
  <c r="BJ411" i="34" s="1"/>
  <c r="BC412" i="34"/>
  <c r="BA412" i="34"/>
  <c r="BD412" i="34" s="1"/>
  <c r="H415" i="34"/>
  <c r="BE415" i="34" a="1"/>
  <c r="BE415" i="34" s="1"/>
  <c r="BF415" i="34" s="1"/>
  <c r="BH415" i="34" a="1"/>
  <c r="BH415" i="34" s="1"/>
  <c r="BI415" i="34" s="1"/>
  <c r="AZ415" i="34" a="1"/>
  <c r="AZ415" i="34" s="1"/>
  <c r="AV418" i="34"/>
  <c r="AW418" i="34" s="1"/>
  <c r="AN416" i="34"/>
  <c r="C416" i="34"/>
  <c r="D416" i="34"/>
  <c r="G416" i="34" s="1"/>
  <c r="AO416" i="34"/>
  <c r="E416" i="34"/>
  <c r="F416" i="34"/>
  <c r="M416" i="34"/>
  <c r="I416" i="34"/>
  <c r="AP416" i="34"/>
  <c r="AY416" i="34" s="1"/>
  <c r="Z416" i="34"/>
  <c r="R416" i="34"/>
  <c r="O416" i="34"/>
  <c r="K416" i="34"/>
  <c r="AB416" i="34"/>
  <c r="Q416" i="34"/>
  <c r="AD416" i="34"/>
  <c r="AA416" i="34"/>
  <c r="AC416" i="34"/>
  <c r="L416" i="34"/>
  <c r="J416" i="34"/>
  <c r="AT416" i="34" s="1"/>
  <c r="N416" i="34"/>
  <c r="S416" i="34"/>
  <c r="P416" i="34"/>
  <c r="AR413" i="34"/>
  <c r="AH413" i="34"/>
  <c r="BF407" i="34"/>
  <c r="BK404" i="34"/>
  <c r="AQ417" i="34"/>
  <c r="AJ417" i="34"/>
  <c r="AI417" i="34"/>
  <c r="AJ413" i="34"/>
  <c r="AQ413" i="34"/>
  <c r="AI413" i="34"/>
  <c r="AS415" i="34"/>
  <c r="AN421" i="34"/>
  <c r="C421" i="34"/>
  <c r="D421" i="34"/>
  <c r="G421" i="34" s="1"/>
  <c r="AO421" i="34"/>
  <c r="E421" i="34"/>
  <c r="F421" i="34"/>
  <c r="M421" i="34"/>
  <c r="I421" i="34"/>
  <c r="Z421" i="34"/>
  <c r="AP421" i="34"/>
  <c r="R421" i="34"/>
  <c r="O421" i="34"/>
  <c r="K421" i="34"/>
  <c r="AB421" i="34"/>
  <c r="Q421" i="34"/>
  <c r="AD421" i="34"/>
  <c r="AA421" i="34"/>
  <c r="AC421" i="34"/>
  <c r="J421" i="34"/>
  <c r="AT421" i="34" s="1"/>
  <c r="L421" i="34"/>
  <c r="N421" i="34"/>
  <c r="S421" i="34"/>
  <c r="P421" i="34"/>
  <c r="BB420" i="34"/>
  <c r="BL420" i="34"/>
  <c r="AN420" i="34"/>
  <c r="C420" i="34"/>
  <c r="D420" i="34"/>
  <c r="G420" i="34" s="1"/>
  <c r="AO420" i="34"/>
  <c r="E420" i="34"/>
  <c r="F420" i="34"/>
  <c r="M420" i="34"/>
  <c r="I420" i="34"/>
  <c r="Z420" i="34"/>
  <c r="AP420" i="34"/>
  <c r="R420" i="34"/>
  <c r="O420" i="34"/>
  <c r="K420" i="34"/>
  <c r="AB420" i="34"/>
  <c r="Q420" i="34"/>
  <c r="AD420" i="34"/>
  <c r="AA420" i="34"/>
  <c r="AC420" i="34"/>
  <c r="J420" i="34"/>
  <c r="AT420" i="34" s="1"/>
  <c r="L420" i="34"/>
  <c r="S420" i="34"/>
  <c r="N420" i="34"/>
  <c r="P420" i="34"/>
  <c r="AV413" i="34"/>
  <c r="AW413" i="34" s="1"/>
  <c r="AX407" i="34"/>
  <c r="BG407" i="34"/>
  <c r="H414" i="34"/>
  <c r="BE414" i="34" a="1"/>
  <c r="BE414" i="34" s="1"/>
  <c r="BF414" i="34" s="1"/>
  <c r="BH414" i="34" a="1"/>
  <c r="BH414" i="34" s="1"/>
  <c r="AZ414" i="34" a="1"/>
  <c r="AZ414" i="34" s="1"/>
  <c r="BI407" i="34"/>
  <c r="AR417" i="34"/>
  <c r="AH417" i="34"/>
  <c r="BG412" i="34"/>
  <c r="BJ412" i="34" s="1"/>
  <c r="BK412" i="34" s="1"/>
  <c r="AX412" i="34"/>
  <c r="H410" i="34"/>
  <c r="AS410" i="34" s="1"/>
  <c r="AZ410" i="34" a="1"/>
  <c r="AZ410" i="34" s="1"/>
  <c r="BH410" i="34" a="1"/>
  <c r="BH410" i="34" s="1"/>
  <c r="BE410" i="34" a="1"/>
  <c r="BE410" i="34" s="1"/>
  <c r="BK409" i="34"/>
  <c r="AY417" i="34"/>
  <c r="AR418" i="34"/>
  <c r="AH418" i="34"/>
  <c r="BC411" i="34"/>
  <c r="BA411" i="34"/>
  <c r="BD411" i="34" s="1"/>
  <c r="BI414" i="34"/>
  <c r="BK408" i="34"/>
  <c r="AV417" i="34"/>
  <c r="AW417" i="34" s="1"/>
  <c r="AQ418" i="34"/>
  <c r="AI418" i="34"/>
  <c r="AJ418" i="34"/>
  <c r="A419" i="34"/>
  <c r="A538" i="65"/>
  <c r="A539" i="65"/>
  <c r="A537" i="65"/>
  <c r="A424" i="34"/>
  <c r="A423" i="34"/>
  <c r="BJ407" i="34" l="1"/>
  <c r="BK407" i="34" s="1"/>
  <c r="AW534" i="65"/>
  <c r="AZ537" i="65"/>
  <c r="BF537" i="65"/>
  <c r="AN537" i="65"/>
  <c r="C537" i="65"/>
  <c r="D537" i="65"/>
  <c r="G537" i="65" s="1"/>
  <c r="AO537" i="65"/>
  <c r="E537" i="65"/>
  <c r="F537" i="65"/>
  <c r="Z537" i="65"/>
  <c r="I537" i="65"/>
  <c r="R537" i="65"/>
  <c r="M537" i="65"/>
  <c r="O537" i="65"/>
  <c r="K537" i="65"/>
  <c r="AB537" i="65"/>
  <c r="AP537" i="65"/>
  <c r="Q537" i="65"/>
  <c r="AD537" i="65"/>
  <c r="AA537" i="65"/>
  <c r="AC537" i="65"/>
  <c r="J537" i="65"/>
  <c r="L537" i="65"/>
  <c r="AT537" i="65" s="1"/>
  <c r="N537" i="65"/>
  <c r="P537" i="65"/>
  <c r="S537" i="65"/>
  <c r="BA530" i="65"/>
  <c r="AY530" i="65"/>
  <c r="BB530" i="65" s="1"/>
  <c r="AQ536" i="65"/>
  <c r="AJ536" i="65"/>
  <c r="AI536" i="65"/>
  <c r="AQ534" i="65"/>
  <c r="AI534" i="65"/>
  <c r="AJ534" i="65"/>
  <c r="AN539" i="65"/>
  <c r="C539" i="65"/>
  <c r="D539" i="65"/>
  <c r="G539" i="65" s="1"/>
  <c r="AO539" i="65"/>
  <c r="E539" i="65"/>
  <c r="F539" i="65"/>
  <c r="M539" i="65"/>
  <c r="Z539" i="65"/>
  <c r="R539" i="65"/>
  <c r="I539" i="65"/>
  <c r="K539" i="65"/>
  <c r="AP539" i="65"/>
  <c r="O539" i="65"/>
  <c r="AB539" i="65"/>
  <c r="Q539" i="65"/>
  <c r="AD539" i="65"/>
  <c r="AA539" i="65"/>
  <c r="AC539" i="65"/>
  <c r="L539" i="65"/>
  <c r="AT539" i="65" s="1"/>
  <c r="J539" i="65"/>
  <c r="S539" i="65"/>
  <c r="N539" i="65"/>
  <c r="P539" i="65"/>
  <c r="AW535" i="65"/>
  <c r="AV536" i="65"/>
  <c r="AU536" i="65"/>
  <c r="BD530" i="65"/>
  <c r="BE530" i="65" s="1"/>
  <c r="AN538" i="65"/>
  <c r="C538" i="65"/>
  <c r="D538" i="65"/>
  <c r="G538" i="65" s="1"/>
  <c r="AO538" i="65"/>
  <c r="E538" i="65"/>
  <c r="F538" i="65"/>
  <c r="R538" i="65"/>
  <c r="M538" i="65"/>
  <c r="I538" i="65"/>
  <c r="Z538" i="65"/>
  <c r="AP538" i="65"/>
  <c r="O538" i="65"/>
  <c r="AB538" i="65"/>
  <c r="K538" i="65"/>
  <c r="Q538" i="65"/>
  <c r="AD538" i="65"/>
  <c r="AA538" i="65"/>
  <c r="AC538" i="65"/>
  <c r="L538" i="65"/>
  <c r="AT538" i="65" s="1"/>
  <c r="J538" i="65"/>
  <c r="N538" i="65"/>
  <c r="S538" i="65"/>
  <c r="P538" i="65"/>
  <c r="H531" i="65"/>
  <c r="AS531" i="65" s="1"/>
  <c r="BC531" i="65" a="1"/>
  <c r="BC531" i="65" s="1"/>
  <c r="AX531" i="65" a="1"/>
  <c r="AX531" i="65" s="1"/>
  <c r="AR535" i="65"/>
  <c r="AH535" i="65"/>
  <c r="BA529" i="65"/>
  <c r="AY529" i="65"/>
  <c r="BB529" i="65" s="1"/>
  <c r="AV534" i="65"/>
  <c r="AU534" i="65"/>
  <c r="AS532" i="65"/>
  <c r="H532" i="65"/>
  <c r="BC532" i="65" a="1"/>
  <c r="BC532" i="65" s="1"/>
  <c r="BD532" i="65" s="1"/>
  <c r="BE532" i="65" s="1"/>
  <c r="AX532" i="65" a="1"/>
  <c r="AX532" i="65" s="1"/>
  <c r="H533" i="65"/>
  <c r="AS533" i="65" s="1"/>
  <c r="BC533" i="65" a="1"/>
  <c r="BC533" i="65" s="1"/>
  <c r="AX533" i="65" a="1"/>
  <c r="AX533" i="65" s="1"/>
  <c r="AI535" i="65"/>
  <c r="AQ535" i="65"/>
  <c r="AJ535" i="65"/>
  <c r="AR536" i="65"/>
  <c r="AH536" i="65"/>
  <c r="AR534" i="65"/>
  <c r="AH534" i="65"/>
  <c r="BA528" i="65"/>
  <c r="AY528" i="65"/>
  <c r="BB528" i="65" s="1"/>
  <c r="AV535" i="65"/>
  <c r="AU535" i="65"/>
  <c r="BF410" i="34"/>
  <c r="H417" i="34"/>
  <c r="BH417" i="34" a="1"/>
  <c r="BH417" i="34" s="1"/>
  <c r="BE417" i="34" a="1"/>
  <c r="BE417" i="34" s="1"/>
  <c r="BF417" i="34" s="1"/>
  <c r="AZ417" i="34" a="1"/>
  <c r="AZ417" i="34" s="1"/>
  <c r="AY420" i="34"/>
  <c r="AR420" i="34"/>
  <c r="AH420" i="34"/>
  <c r="H413" i="34"/>
  <c r="BH413" i="34" a="1"/>
  <c r="BH413" i="34" s="1"/>
  <c r="BE413" i="34" a="1"/>
  <c r="BE413" i="34" s="1"/>
  <c r="AZ413" i="34" a="1"/>
  <c r="AZ413" i="34" s="1"/>
  <c r="AJ416" i="34"/>
  <c r="AI416" i="34"/>
  <c r="AQ416" i="34"/>
  <c r="BG414" i="34"/>
  <c r="BJ414" i="34" s="1"/>
  <c r="AX414" i="34"/>
  <c r="BI413" i="34"/>
  <c r="AV421" i="34"/>
  <c r="AW421" i="34" s="1"/>
  <c r="AV416" i="34"/>
  <c r="AW416" i="34" s="1"/>
  <c r="AQ421" i="34"/>
  <c r="AI421" i="34"/>
  <c r="AJ421" i="34"/>
  <c r="AS413" i="34"/>
  <c r="BC415" i="34"/>
  <c r="BA415" i="34"/>
  <c r="BD415" i="34" s="1"/>
  <c r="AV420" i="34"/>
  <c r="AW420" i="34" s="1"/>
  <c r="BK411" i="34"/>
  <c r="BL423" i="34"/>
  <c r="BB423" i="34"/>
  <c r="AN423" i="34"/>
  <c r="C423" i="34"/>
  <c r="D423" i="34"/>
  <c r="G423" i="34" s="1"/>
  <c r="AO423" i="34"/>
  <c r="E423" i="34"/>
  <c r="F423" i="34"/>
  <c r="M423" i="34"/>
  <c r="I423" i="34"/>
  <c r="AP423" i="34"/>
  <c r="AY423" i="34" s="1"/>
  <c r="Z423" i="34"/>
  <c r="R423" i="34"/>
  <c r="O423" i="34"/>
  <c r="K423" i="34"/>
  <c r="AB423" i="34"/>
  <c r="Q423" i="34"/>
  <c r="AD423" i="34"/>
  <c r="AA423" i="34"/>
  <c r="AC423" i="34"/>
  <c r="L423" i="34"/>
  <c r="J423" i="34"/>
  <c r="AT423" i="34" s="1"/>
  <c r="N423" i="34"/>
  <c r="S423" i="34"/>
  <c r="P423" i="34"/>
  <c r="AX410" i="34"/>
  <c r="BG410" i="34"/>
  <c r="AN424" i="34"/>
  <c r="C424" i="34"/>
  <c r="D424" i="34"/>
  <c r="G424" i="34" s="1"/>
  <c r="AO424" i="34"/>
  <c r="E424" i="34"/>
  <c r="F424" i="34"/>
  <c r="I424" i="34"/>
  <c r="M424" i="34"/>
  <c r="AP424" i="34"/>
  <c r="Z424" i="34"/>
  <c r="R424" i="34"/>
  <c r="O424" i="34"/>
  <c r="K424" i="34"/>
  <c r="AB424" i="34"/>
  <c r="Q424" i="34"/>
  <c r="AD424" i="34"/>
  <c r="AA424" i="34"/>
  <c r="AC424" i="34"/>
  <c r="L424" i="34"/>
  <c r="J424" i="34"/>
  <c r="AT424" i="34" s="1"/>
  <c r="N424" i="34"/>
  <c r="S424" i="34"/>
  <c r="P424" i="34"/>
  <c r="BI417" i="34"/>
  <c r="BI410" i="34"/>
  <c r="BC414" i="34"/>
  <c r="BA414" i="34"/>
  <c r="BD414" i="34" s="1"/>
  <c r="AQ420" i="34"/>
  <c r="AI420" i="34"/>
  <c r="AJ420" i="34"/>
  <c r="AY421" i="34"/>
  <c r="AR421" i="34"/>
  <c r="AH421" i="34"/>
  <c r="AS417" i="34"/>
  <c r="AS414" i="34"/>
  <c r="AN419" i="34"/>
  <c r="C419" i="34"/>
  <c r="D419" i="34"/>
  <c r="G419" i="34" s="1"/>
  <c r="AO419" i="34"/>
  <c r="E419" i="34"/>
  <c r="F419" i="34"/>
  <c r="M419" i="34"/>
  <c r="I419" i="34"/>
  <c r="Z419" i="34"/>
  <c r="AP419" i="34"/>
  <c r="AY419" i="34" s="1"/>
  <c r="R419" i="34"/>
  <c r="K419" i="34"/>
  <c r="AB419" i="34"/>
  <c r="O419" i="34"/>
  <c r="Q419" i="34"/>
  <c r="AD419" i="34"/>
  <c r="AA419" i="34"/>
  <c r="AC419" i="34"/>
  <c r="L419" i="34"/>
  <c r="J419" i="34"/>
  <c r="AT419" i="34" s="1"/>
  <c r="S419" i="34"/>
  <c r="N419" i="34"/>
  <c r="P419" i="34"/>
  <c r="BC410" i="34"/>
  <c r="BA410" i="34"/>
  <c r="BD410" i="34" s="1"/>
  <c r="H418" i="34"/>
  <c r="AS418" i="34" s="1"/>
  <c r="AZ418" i="34" a="1"/>
  <c r="AZ418" i="34" s="1"/>
  <c r="BE418" i="34" a="1"/>
  <c r="BE418" i="34" s="1"/>
  <c r="BF418" i="34" s="1"/>
  <c r="BH418" i="34" a="1"/>
  <c r="BH418" i="34" s="1"/>
  <c r="BI418" i="34" s="1"/>
  <c r="AR416" i="34"/>
  <c r="AH416" i="34"/>
  <c r="BG415" i="34"/>
  <c r="BJ415" i="34" s="1"/>
  <c r="BK415" i="34" s="1"/>
  <c r="AX415" i="34"/>
  <c r="A422" i="34"/>
  <c r="A541" i="65"/>
  <c r="A540" i="65"/>
  <c r="A542" i="65"/>
  <c r="A426" i="34"/>
  <c r="A427" i="34"/>
  <c r="AW538" i="65" l="1"/>
  <c r="H536" i="65"/>
  <c r="BC536" i="65" a="1"/>
  <c r="BC536" i="65" s="1"/>
  <c r="AX536" i="65" a="1"/>
  <c r="AX536" i="65" s="1"/>
  <c r="AN542" i="65"/>
  <c r="C542" i="65"/>
  <c r="D542" i="65"/>
  <c r="G542" i="65" s="1"/>
  <c r="AO542" i="65"/>
  <c r="E542" i="65"/>
  <c r="F542" i="65"/>
  <c r="M542" i="65"/>
  <c r="I542" i="65"/>
  <c r="Z542" i="65"/>
  <c r="R542" i="65"/>
  <c r="K542" i="65"/>
  <c r="O542" i="65"/>
  <c r="AB542" i="65"/>
  <c r="AP542" i="65"/>
  <c r="Q542" i="65"/>
  <c r="AD542" i="65"/>
  <c r="AA542" i="65"/>
  <c r="AC542" i="65"/>
  <c r="J542" i="65"/>
  <c r="L542" i="65"/>
  <c r="AT542" i="65" s="1"/>
  <c r="N542" i="65"/>
  <c r="P542" i="65"/>
  <c r="S542" i="65"/>
  <c r="BA532" i="65"/>
  <c r="AY532" i="65"/>
  <c r="BB532" i="65" s="1"/>
  <c r="AV538" i="65"/>
  <c r="AU538" i="65"/>
  <c r="AR537" i="65"/>
  <c r="AH537" i="65"/>
  <c r="BF540" i="65"/>
  <c r="AZ540" i="65"/>
  <c r="AN540" i="65"/>
  <c r="C540" i="65"/>
  <c r="D540" i="65"/>
  <c r="G540" i="65" s="1"/>
  <c r="AO540" i="65"/>
  <c r="E540" i="65"/>
  <c r="F540" i="65"/>
  <c r="M540" i="65"/>
  <c r="R540" i="65"/>
  <c r="I540" i="65"/>
  <c r="Z540" i="65"/>
  <c r="O540" i="65"/>
  <c r="AB540" i="65"/>
  <c r="K540" i="65"/>
  <c r="AP540" i="65"/>
  <c r="Q540" i="65"/>
  <c r="AD540" i="65"/>
  <c r="AA540" i="65"/>
  <c r="AC540" i="65"/>
  <c r="L540" i="65"/>
  <c r="AT540" i="65" s="1"/>
  <c r="J540" i="65"/>
  <c r="N540" i="65"/>
  <c r="P540" i="65"/>
  <c r="S540" i="65"/>
  <c r="AN541" i="65"/>
  <c r="C541" i="65"/>
  <c r="D541" i="65"/>
  <c r="G541" i="65" s="1"/>
  <c r="AO541" i="65"/>
  <c r="E541" i="65"/>
  <c r="F541" i="65"/>
  <c r="M541" i="65"/>
  <c r="I541" i="65"/>
  <c r="R541" i="65"/>
  <c r="Z541" i="65"/>
  <c r="AB541" i="65"/>
  <c r="AP541" i="65"/>
  <c r="O541" i="65"/>
  <c r="K541" i="65"/>
  <c r="Q541" i="65"/>
  <c r="AD541" i="65"/>
  <c r="AA541" i="65"/>
  <c r="AC541" i="65"/>
  <c r="J541" i="65"/>
  <c r="L541" i="65"/>
  <c r="AT541" i="65" s="1"/>
  <c r="S541" i="65"/>
  <c r="N541" i="65"/>
  <c r="P541" i="65"/>
  <c r="H534" i="65"/>
  <c r="AX534" i="65" a="1"/>
  <c r="AX534" i="65" s="1"/>
  <c r="BC534" i="65" a="1"/>
  <c r="BC534" i="65" s="1"/>
  <c r="BD534" i="65" s="1"/>
  <c r="BE534" i="65" s="1"/>
  <c r="BD533" i="65"/>
  <c r="BE533" i="65" s="1"/>
  <c r="AV539" i="65"/>
  <c r="AU539" i="65"/>
  <c r="AJ539" i="65"/>
  <c r="AI539" i="65"/>
  <c r="AQ539" i="65"/>
  <c r="AS534" i="65"/>
  <c r="AS536" i="65"/>
  <c r="BD531" i="65"/>
  <c r="BE531" i="65" s="1"/>
  <c r="AR538" i="65"/>
  <c r="AH538" i="65"/>
  <c r="AW539" i="65"/>
  <c r="AQ537" i="65"/>
  <c r="AJ537" i="65"/>
  <c r="AI537" i="65"/>
  <c r="BA533" i="65"/>
  <c r="AY533" i="65"/>
  <c r="BB533" i="65" s="1"/>
  <c r="H535" i="65"/>
  <c r="AS535" i="65" s="1"/>
  <c r="BC535" i="65" a="1"/>
  <c r="BC535" i="65" s="1"/>
  <c r="AX535" i="65" a="1"/>
  <c r="AX535" i="65" s="1"/>
  <c r="AR539" i="65"/>
  <c r="AH539" i="65"/>
  <c r="AU537" i="65"/>
  <c r="AV537" i="65"/>
  <c r="AW537" i="65"/>
  <c r="BA531" i="65"/>
  <c r="AY531" i="65"/>
  <c r="BB531" i="65" s="1"/>
  <c r="AI538" i="65"/>
  <c r="AQ538" i="65"/>
  <c r="AJ538" i="65"/>
  <c r="BD536" i="65"/>
  <c r="BE536" i="65" s="1"/>
  <c r="AN422" i="34"/>
  <c r="C422" i="34"/>
  <c r="D422" i="34"/>
  <c r="G422" i="34" s="1"/>
  <c r="AO422" i="34"/>
  <c r="E422" i="34"/>
  <c r="F422" i="34"/>
  <c r="M422" i="34"/>
  <c r="I422" i="34"/>
  <c r="Z422" i="34"/>
  <c r="AP422" i="34"/>
  <c r="R422" i="34"/>
  <c r="O422" i="34"/>
  <c r="K422" i="34"/>
  <c r="AB422" i="34"/>
  <c r="Q422" i="34"/>
  <c r="AD422" i="34"/>
  <c r="AA422" i="34"/>
  <c r="AC422" i="34"/>
  <c r="L422" i="34"/>
  <c r="J422" i="34"/>
  <c r="AT422" i="34" s="1"/>
  <c r="S422" i="34"/>
  <c r="N422" i="34"/>
  <c r="P422" i="34"/>
  <c r="AN427" i="34"/>
  <c r="C427" i="34"/>
  <c r="D427" i="34"/>
  <c r="G427" i="34" s="1"/>
  <c r="AO427" i="34"/>
  <c r="E427" i="34"/>
  <c r="F427" i="34"/>
  <c r="M427" i="34"/>
  <c r="I427" i="34"/>
  <c r="AP427" i="34"/>
  <c r="Z427" i="34"/>
  <c r="R427" i="34"/>
  <c r="O427" i="34"/>
  <c r="K427" i="34"/>
  <c r="AB427" i="34"/>
  <c r="Q427" i="34"/>
  <c r="AD427" i="34"/>
  <c r="AA427" i="34"/>
  <c r="AC427" i="34"/>
  <c r="J427" i="34"/>
  <c r="AT427" i="34" s="1"/>
  <c r="L427" i="34"/>
  <c r="N427" i="34"/>
  <c r="S427" i="34"/>
  <c r="P427" i="34"/>
  <c r="H416" i="34"/>
  <c r="AS416" i="34" s="1"/>
  <c r="BH416" i="34" a="1"/>
  <c r="BH416" i="34" s="1"/>
  <c r="BI416" i="34" s="1"/>
  <c r="AZ416" i="34" a="1"/>
  <c r="AZ416" i="34" s="1"/>
  <c r="BE416" i="34" a="1"/>
  <c r="BE416" i="34" s="1"/>
  <c r="BG418" i="34"/>
  <c r="BJ418" i="34" s="1"/>
  <c r="AX418" i="34"/>
  <c r="BF413" i="34"/>
  <c r="AV419" i="34"/>
  <c r="AW419" i="34" s="1"/>
  <c r="AR424" i="34"/>
  <c r="AH424" i="34"/>
  <c r="BG417" i="34"/>
  <c r="BJ417" i="34" s="1"/>
  <c r="AX417" i="34"/>
  <c r="AY424" i="34"/>
  <c r="AQ424" i="34"/>
  <c r="AI424" i="34"/>
  <c r="AJ424" i="34"/>
  <c r="AR423" i="34"/>
  <c r="AH423" i="34"/>
  <c r="AX413" i="34"/>
  <c r="BG413" i="34"/>
  <c r="BJ413" i="34" s="1"/>
  <c r="AJ419" i="34"/>
  <c r="AQ419" i="34"/>
  <c r="AI419" i="34"/>
  <c r="AV424" i="34"/>
  <c r="AW424" i="34" s="1"/>
  <c r="AI423" i="34"/>
  <c r="AQ423" i="34"/>
  <c r="AJ423" i="34"/>
  <c r="BK414" i="34"/>
  <c r="H421" i="34"/>
  <c r="AS421" i="34" s="1"/>
  <c r="BH421" i="34" a="1"/>
  <c r="BH421" i="34" s="1"/>
  <c r="BI421" i="34" s="1"/>
  <c r="AZ421" i="34" a="1"/>
  <c r="AZ421" i="34" s="1"/>
  <c r="BE421" i="34" a="1"/>
  <c r="BE421" i="34" s="1"/>
  <c r="BF421" i="34" s="1"/>
  <c r="BJ410" i="34"/>
  <c r="BK410" i="34" s="1"/>
  <c r="AV423" i="34"/>
  <c r="AW423" i="34" s="1"/>
  <c r="BC417" i="34"/>
  <c r="BA417" i="34"/>
  <c r="BD417" i="34" s="1"/>
  <c r="BB426" i="34"/>
  <c r="BL426" i="34"/>
  <c r="AN426" i="34"/>
  <c r="C426" i="34"/>
  <c r="D426" i="34"/>
  <c r="G426" i="34" s="1"/>
  <c r="AO426" i="34"/>
  <c r="E426" i="34"/>
  <c r="F426" i="34"/>
  <c r="M426" i="34"/>
  <c r="I426" i="34"/>
  <c r="AP426" i="34"/>
  <c r="Z426" i="34"/>
  <c r="R426" i="34"/>
  <c r="K426" i="34"/>
  <c r="AB426" i="34"/>
  <c r="O426" i="34"/>
  <c r="Q426" i="34"/>
  <c r="AD426" i="34"/>
  <c r="AA426" i="34"/>
  <c r="AC426" i="34"/>
  <c r="J426" i="34"/>
  <c r="AT426" i="34" s="1"/>
  <c r="L426" i="34"/>
  <c r="N426" i="34"/>
  <c r="P426" i="34"/>
  <c r="S426" i="34"/>
  <c r="BC418" i="34"/>
  <c r="BA418" i="34"/>
  <c r="BD418" i="34" s="1"/>
  <c r="AR419" i="34"/>
  <c r="AH419" i="34"/>
  <c r="BC413" i="34"/>
  <c r="BA413" i="34"/>
  <c r="BD413" i="34" s="1"/>
  <c r="H420" i="34"/>
  <c r="AS420" i="34" s="1"/>
  <c r="AZ420" i="34" a="1"/>
  <c r="AZ420" i="34" s="1"/>
  <c r="BH420" i="34" a="1"/>
  <c r="BH420" i="34" s="1"/>
  <c r="BI420" i="34" s="1"/>
  <c r="BE420" i="34" a="1"/>
  <c r="BE420" i="34" s="1"/>
  <c r="BF420" i="34" s="1"/>
  <c r="A425" i="34"/>
  <c r="A544" i="65"/>
  <c r="A545" i="65"/>
  <c r="A543" i="65"/>
  <c r="A430" i="34"/>
  <c r="A429" i="34"/>
  <c r="AW540" i="65" l="1"/>
  <c r="AZ543" i="65"/>
  <c r="BF543" i="65"/>
  <c r="AN543" i="65"/>
  <c r="C543" i="65"/>
  <c r="D543" i="65"/>
  <c r="G543" i="65" s="1"/>
  <c r="AO543" i="65"/>
  <c r="E543" i="65"/>
  <c r="F543" i="65"/>
  <c r="Z543" i="65"/>
  <c r="I543" i="65"/>
  <c r="M543" i="65"/>
  <c r="R543" i="65"/>
  <c r="O543" i="65"/>
  <c r="AP543" i="65"/>
  <c r="K543" i="65"/>
  <c r="AB543" i="65"/>
  <c r="Q543" i="65"/>
  <c r="AD543" i="65"/>
  <c r="AA543" i="65"/>
  <c r="AC543" i="65"/>
  <c r="L543" i="65"/>
  <c r="AT543" i="65" s="1"/>
  <c r="J543" i="65"/>
  <c r="N543" i="65"/>
  <c r="P543" i="65"/>
  <c r="S543" i="65"/>
  <c r="H539" i="65"/>
  <c r="BC539" i="65" a="1"/>
  <c r="BC539" i="65" s="1"/>
  <c r="BD539" i="65" s="1"/>
  <c r="BE539" i="65" s="1"/>
  <c r="AX539" i="65" a="1"/>
  <c r="AX539" i="65" s="1"/>
  <c r="AV541" i="65"/>
  <c r="AU541" i="65"/>
  <c r="AI541" i="65"/>
  <c r="AQ541" i="65"/>
  <c r="AJ541" i="65"/>
  <c r="AR542" i="65"/>
  <c r="AH542" i="65"/>
  <c r="AW541" i="65"/>
  <c r="AI540" i="65"/>
  <c r="AQ540" i="65"/>
  <c r="AJ540" i="65"/>
  <c r="BA536" i="65"/>
  <c r="AY536" i="65"/>
  <c r="BB536" i="65" s="1"/>
  <c r="AN545" i="65"/>
  <c r="C545" i="65"/>
  <c r="D545" i="65"/>
  <c r="G545" i="65" s="1"/>
  <c r="AO545" i="65"/>
  <c r="E545" i="65"/>
  <c r="F545" i="65"/>
  <c r="M545" i="65"/>
  <c r="I545" i="65"/>
  <c r="Z545" i="65"/>
  <c r="R545" i="65"/>
  <c r="AP545" i="65"/>
  <c r="O545" i="65"/>
  <c r="AB545" i="65"/>
  <c r="K545" i="65"/>
  <c r="Q545" i="65"/>
  <c r="AD545" i="65"/>
  <c r="AA545" i="65"/>
  <c r="AC545" i="65"/>
  <c r="L545" i="65"/>
  <c r="AT545" i="65" s="1"/>
  <c r="J545" i="65"/>
  <c r="S545" i="65"/>
  <c r="P545" i="65"/>
  <c r="N545" i="65"/>
  <c r="AN544" i="65"/>
  <c r="C544" i="65"/>
  <c r="D544" i="65"/>
  <c r="G544" i="65" s="1"/>
  <c r="AO544" i="65"/>
  <c r="E544" i="65"/>
  <c r="F544" i="65"/>
  <c r="M544" i="65"/>
  <c r="I544" i="65"/>
  <c r="Z544" i="65"/>
  <c r="R544" i="65"/>
  <c r="AB544" i="65"/>
  <c r="AP544" i="65"/>
  <c r="O544" i="65"/>
  <c r="K544" i="65"/>
  <c r="Q544" i="65"/>
  <c r="AD544" i="65"/>
  <c r="AA544" i="65"/>
  <c r="AC544" i="65"/>
  <c r="J544" i="65"/>
  <c r="L544" i="65"/>
  <c r="AT544" i="65" s="1"/>
  <c r="N544" i="65"/>
  <c r="S544" i="65"/>
  <c r="P544" i="65"/>
  <c r="AR541" i="65"/>
  <c r="AH541" i="65"/>
  <c r="AU540" i="65"/>
  <c r="AV540" i="65"/>
  <c r="H537" i="65"/>
  <c r="AS537" i="65" s="1"/>
  <c r="BC537" i="65" a="1"/>
  <c r="BC537" i="65" s="1"/>
  <c r="AX537" i="65" a="1"/>
  <c r="AX537" i="65" s="1"/>
  <c r="AQ542" i="65"/>
  <c r="AI542" i="65"/>
  <c r="AJ542" i="65"/>
  <c r="BA535" i="65"/>
  <c r="AY535" i="65"/>
  <c r="BB535" i="65" s="1"/>
  <c r="H538" i="65"/>
  <c r="AS538" i="65" s="1"/>
  <c r="AX538" i="65" a="1"/>
  <c r="AX538" i="65" s="1"/>
  <c r="BC538" i="65" a="1"/>
  <c r="BC538" i="65" s="1"/>
  <c r="BD538" i="65" s="1"/>
  <c r="BE538" i="65" s="1"/>
  <c r="AS539" i="65"/>
  <c r="BD535" i="65"/>
  <c r="BE535" i="65" s="1"/>
  <c r="AV542" i="65"/>
  <c r="AU542" i="65"/>
  <c r="AW542" i="65"/>
  <c r="BA534" i="65"/>
  <c r="AY534" i="65"/>
  <c r="BB534" i="65" s="1"/>
  <c r="AR540" i="65"/>
  <c r="AH540" i="65"/>
  <c r="AV426" i="34"/>
  <c r="AW426" i="34" s="1"/>
  <c r="AV427" i="34"/>
  <c r="AW427" i="34" s="1"/>
  <c r="BC420" i="34"/>
  <c r="BA420" i="34"/>
  <c r="BD420" i="34" s="1"/>
  <c r="BG420" i="34"/>
  <c r="BJ420" i="34" s="1"/>
  <c r="AX420" i="34"/>
  <c r="H419" i="34"/>
  <c r="AS419" i="34" s="1"/>
  <c r="BH419" i="34" a="1"/>
  <c r="BH419" i="34" s="1"/>
  <c r="BE419" i="34" a="1"/>
  <c r="BE419" i="34" s="1"/>
  <c r="AZ419" i="34" a="1"/>
  <c r="AZ419" i="34" s="1"/>
  <c r="AQ426" i="34"/>
  <c r="AJ426" i="34"/>
  <c r="AI426" i="34"/>
  <c r="BC421" i="34"/>
  <c r="BA421" i="34"/>
  <c r="BD421" i="34" s="1"/>
  <c r="BK413" i="34"/>
  <c r="BK417" i="34"/>
  <c r="BG416" i="34"/>
  <c r="BJ416" i="34" s="1"/>
  <c r="AX416" i="34"/>
  <c r="AV422" i="34"/>
  <c r="AW422" i="34" s="1"/>
  <c r="BB429" i="34"/>
  <c r="BL429" i="34"/>
  <c r="AN429" i="34"/>
  <c r="C429" i="34"/>
  <c r="D429" i="34"/>
  <c r="G429" i="34" s="1"/>
  <c r="AO429" i="34"/>
  <c r="E429" i="34"/>
  <c r="F429" i="34"/>
  <c r="M429" i="34"/>
  <c r="I429" i="34"/>
  <c r="AP429" i="34"/>
  <c r="AY429" i="34" s="1"/>
  <c r="R429" i="34"/>
  <c r="Z429" i="34"/>
  <c r="K429" i="34"/>
  <c r="AB429" i="34"/>
  <c r="O429" i="34"/>
  <c r="Q429" i="34"/>
  <c r="AD429" i="34"/>
  <c r="AA429" i="34"/>
  <c r="AC429" i="34"/>
  <c r="L429" i="34"/>
  <c r="J429" i="34"/>
  <c r="AT429" i="34" s="1"/>
  <c r="S429" i="34"/>
  <c r="N429" i="34"/>
  <c r="P429" i="34"/>
  <c r="AN430" i="34"/>
  <c r="C430" i="34"/>
  <c r="D430" i="34"/>
  <c r="G430" i="34" s="1"/>
  <c r="AO430" i="34"/>
  <c r="E430" i="34"/>
  <c r="F430" i="34"/>
  <c r="M430" i="34"/>
  <c r="I430" i="34"/>
  <c r="AP430" i="34"/>
  <c r="AY430" i="34" s="1"/>
  <c r="Z430" i="34"/>
  <c r="R430" i="34"/>
  <c r="K430" i="34"/>
  <c r="AB430" i="34"/>
  <c r="O430" i="34"/>
  <c r="Q430" i="34"/>
  <c r="AD430" i="34"/>
  <c r="AA430" i="34"/>
  <c r="AC430" i="34"/>
  <c r="J430" i="34"/>
  <c r="AT430" i="34" s="1"/>
  <c r="L430" i="34"/>
  <c r="S430" i="34"/>
  <c r="N430" i="34"/>
  <c r="P430" i="34"/>
  <c r="BK418" i="34"/>
  <c r="AR426" i="34"/>
  <c r="AH426" i="34"/>
  <c r="BG421" i="34"/>
  <c r="BJ421" i="34" s="1"/>
  <c r="AX421" i="34"/>
  <c r="H423" i="34"/>
  <c r="AS423" i="34" s="1"/>
  <c r="BE423" i="34" a="1"/>
  <c r="BE423" i="34" s="1"/>
  <c r="BF423" i="34" s="1"/>
  <c r="AZ423" i="34" a="1"/>
  <c r="AZ423" i="34" s="1"/>
  <c r="BH423" i="34" a="1"/>
  <c r="BH423" i="34" s="1"/>
  <c r="BI423" i="34" s="1"/>
  <c r="AR427" i="34"/>
  <c r="AH427" i="34"/>
  <c r="AJ422" i="34"/>
  <c r="AI422" i="34"/>
  <c r="AQ422" i="34"/>
  <c r="AN425" i="34"/>
  <c r="C425" i="34"/>
  <c r="D425" i="34"/>
  <c r="G425" i="34" s="1"/>
  <c r="AO425" i="34"/>
  <c r="E425" i="34"/>
  <c r="F425" i="34"/>
  <c r="M425" i="34"/>
  <c r="I425" i="34"/>
  <c r="AP425" i="34"/>
  <c r="Z425" i="34"/>
  <c r="R425" i="34"/>
  <c r="AB425" i="34"/>
  <c r="O425" i="34"/>
  <c r="K425" i="34"/>
  <c r="Q425" i="34"/>
  <c r="AD425" i="34"/>
  <c r="AA425" i="34"/>
  <c r="AC425" i="34"/>
  <c r="J425" i="34"/>
  <c r="AT425" i="34" s="1"/>
  <c r="L425" i="34"/>
  <c r="S425" i="34"/>
  <c r="N425" i="34"/>
  <c r="P425" i="34"/>
  <c r="AY426" i="34"/>
  <c r="BI419" i="34"/>
  <c r="BF416" i="34"/>
  <c r="AY427" i="34"/>
  <c r="AQ427" i="34"/>
  <c r="AI427" i="34"/>
  <c r="AJ427" i="34"/>
  <c r="H424" i="34"/>
  <c r="AZ424" i="34" a="1"/>
  <c r="AZ424" i="34" s="1"/>
  <c r="BE424" i="34" a="1"/>
  <c r="BE424" i="34" s="1"/>
  <c r="BF424" i="34" s="1"/>
  <c r="BH424" i="34" a="1"/>
  <c r="BH424" i="34" s="1"/>
  <c r="BI424" i="34" s="1"/>
  <c r="BC416" i="34"/>
  <c r="BA416" i="34"/>
  <c r="BD416" i="34" s="1"/>
  <c r="AY422" i="34"/>
  <c r="AR422" i="34"/>
  <c r="AH422" i="34"/>
  <c r="A428" i="34"/>
  <c r="A548" i="65"/>
  <c r="A547" i="65"/>
  <c r="A546" i="65"/>
  <c r="A432" i="34"/>
  <c r="A433" i="34"/>
  <c r="BK420" i="34" l="1"/>
  <c r="AW544" i="65"/>
  <c r="AW545" i="65"/>
  <c r="BK421" i="34"/>
  <c r="H540" i="65"/>
  <c r="AS540" i="65" s="1"/>
  <c r="AX540" i="65" a="1"/>
  <c r="AX540" i="65" s="1"/>
  <c r="BC540" i="65" a="1"/>
  <c r="BC540" i="65" s="1"/>
  <c r="BD540" i="65" s="1"/>
  <c r="BE540" i="65" s="1"/>
  <c r="AQ544" i="65"/>
  <c r="AJ544" i="65"/>
  <c r="AI544" i="65"/>
  <c r="AR543" i="65"/>
  <c r="AH543" i="65"/>
  <c r="BF546" i="65"/>
  <c r="AZ546" i="65"/>
  <c r="AN546" i="65"/>
  <c r="C546" i="65"/>
  <c r="D546" i="65"/>
  <c r="G546" i="65" s="1"/>
  <c r="AO546" i="65"/>
  <c r="E546" i="65"/>
  <c r="F546" i="65"/>
  <c r="R546" i="65"/>
  <c r="M546" i="65"/>
  <c r="Z546" i="65"/>
  <c r="I546" i="65"/>
  <c r="O546" i="65"/>
  <c r="AP546" i="65"/>
  <c r="AB546" i="65"/>
  <c r="K546" i="65"/>
  <c r="Q546" i="65"/>
  <c r="AD546" i="65"/>
  <c r="AA546" i="65"/>
  <c r="AC546" i="65"/>
  <c r="J546" i="65"/>
  <c r="L546" i="65"/>
  <c r="AT546" i="65" s="1"/>
  <c r="S546" i="65"/>
  <c r="N546" i="65"/>
  <c r="P546" i="65"/>
  <c r="BA537" i="65"/>
  <c r="AY537" i="65"/>
  <c r="BB537" i="65" s="1"/>
  <c r="AU544" i="65"/>
  <c r="AV544" i="65"/>
  <c r="AJ545" i="65"/>
  <c r="AI545" i="65"/>
  <c r="AQ545" i="65"/>
  <c r="AN547" i="65"/>
  <c r="C547" i="65"/>
  <c r="D547" i="65"/>
  <c r="G547" i="65" s="1"/>
  <c r="AO547" i="65"/>
  <c r="E547" i="65"/>
  <c r="F547" i="65"/>
  <c r="M547" i="65"/>
  <c r="I547" i="65"/>
  <c r="Z547" i="65"/>
  <c r="R547" i="65"/>
  <c r="AP547" i="65"/>
  <c r="K547" i="65"/>
  <c r="AB547" i="65"/>
  <c r="O547" i="65"/>
  <c r="Q547" i="65"/>
  <c r="AD547" i="65"/>
  <c r="AA547" i="65"/>
  <c r="AC547" i="65"/>
  <c r="J547" i="65"/>
  <c r="L547" i="65"/>
  <c r="AT547" i="65" s="1"/>
  <c r="S547" i="65"/>
  <c r="P547" i="65"/>
  <c r="N547" i="65"/>
  <c r="AN548" i="65"/>
  <c r="C548" i="65"/>
  <c r="D548" i="65"/>
  <c r="G548" i="65" s="1"/>
  <c r="AO548" i="65"/>
  <c r="E548" i="65"/>
  <c r="F548" i="65"/>
  <c r="I548" i="65"/>
  <c r="Z548" i="65"/>
  <c r="R548" i="65"/>
  <c r="M548" i="65"/>
  <c r="O548" i="65"/>
  <c r="AP548" i="65"/>
  <c r="AB548" i="65"/>
  <c r="K548" i="65"/>
  <c r="Q548" i="65"/>
  <c r="AD548" i="65"/>
  <c r="AA548" i="65"/>
  <c r="AC548" i="65"/>
  <c r="L548" i="65"/>
  <c r="AT548" i="65" s="1"/>
  <c r="J548" i="65"/>
  <c r="S548" i="65"/>
  <c r="P548" i="65"/>
  <c r="N548" i="65"/>
  <c r="BA538" i="65"/>
  <c r="AY538" i="65"/>
  <c r="BB538" i="65" s="1"/>
  <c r="H541" i="65"/>
  <c r="AS541" i="65" s="1"/>
  <c r="AX541" i="65" a="1"/>
  <c r="AX541" i="65" s="1"/>
  <c r="BC541" i="65" a="1"/>
  <c r="BC541" i="65" s="1"/>
  <c r="H542" i="65"/>
  <c r="BC542" i="65" a="1"/>
  <c r="BC542" i="65" s="1"/>
  <c r="AX542" i="65" a="1"/>
  <c r="AX542" i="65" s="1"/>
  <c r="BA539" i="65"/>
  <c r="AY539" i="65"/>
  <c r="BB539" i="65" s="1"/>
  <c r="AI543" i="65"/>
  <c r="AQ543" i="65"/>
  <c r="AJ543" i="65"/>
  <c r="BD537" i="65"/>
  <c r="BE537" i="65" s="1"/>
  <c r="AU545" i="65"/>
  <c r="AV545" i="65"/>
  <c r="BD541" i="65"/>
  <c r="BE541" i="65" s="1"/>
  <c r="AS542" i="65"/>
  <c r="AR544" i="65"/>
  <c r="AH544" i="65"/>
  <c r="AU543" i="65"/>
  <c r="AV543" i="65"/>
  <c r="AR545" i="65"/>
  <c r="AH545" i="65"/>
  <c r="AW543" i="65"/>
  <c r="AV425" i="34"/>
  <c r="AW425" i="34" s="1"/>
  <c r="AR429" i="34"/>
  <c r="AH429" i="34"/>
  <c r="BK416" i="34"/>
  <c r="BF419" i="34"/>
  <c r="BG424" i="34"/>
  <c r="BJ424" i="34" s="1"/>
  <c r="AX424" i="34"/>
  <c r="AV430" i="34"/>
  <c r="AW430" i="34" s="1"/>
  <c r="AI429" i="34"/>
  <c r="AQ429" i="34"/>
  <c r="AJ429" i="34"/>
  <c r="AS424" i="34"/>
  <c r="AN428" i="34"/>
  <c r="C428" i="34"/>
  <c r="D428" i="34"/>
  <c r="G428" i="34" s="1"/>
  <c r="AO428" i="34"/>
  <c r="E428" i="34"/>
  <c r="F428" i="34"/>
  <c r="M428" i="34"/>
  <c r="I428" i="34"/>
  <c r="AP428" i="34"/>
  <c r="Z428" i="34"/>
  <c r="R428" i="34"/>
  <c r="K428" i="34"/>
  <c r="AB428" i="34"/>
  <c r="O428" i="34"/>
  <c r="Q428" i="34"/>
  <c r="AD428" i="34"/>
  <c r="AA428" i="34"/>
  <c r="AC428" i="34"/>
  <c r="L428" i="34"/>
  <c r="J428" i="34"/>
  <c r="AT428" i="34" s="1"/>
  <c r="N428" i="34"/>
  <c r="S428" i="34"/>
  <c r="P428" i="34"/>
  <c r="BC424" i="34"/>
  <c r="BA424" i="34"/>
  <c r="BD424" i="34" s="1"/>
  <c r="BL432" i="34"/>
  <c r="BB432" i="34"/>
  <c r="AN432" i="34"/>
  <c r="C432" i="34"/>
  <c r="D432" i="34"/>
  <c r="G432" i="34" s="1"/>
  <c r="AO432" i="34"/>
  <c r="E432" i="34"/>
  <c r="F432" i="34"/>
  <c r="M432" i="34"/>
  <c r="I432" i="34"/>
  <c r="AP432" i="34"/>
  <c r="Z432" i="34"/>
  <c r="R432" i="34"/>
  <c r="O432" i="34"/>
  <c r="K432" i="34"/>
  <c r="AB432" i="34"/>
  <c r="Q432" i="34"/>
  <c r="AD432" i="34"/>
  <c r="AA432" i="34"/>
  <c r="AC432" i="34"/>
  <c r="L432" i="34"/>
  <c r="J432" i="34"/>
  <c r="AT432" i="34" s="1"/>
  <c r="S432" i="34"/>
  <c r="P432" i="34"/>
  <c r="N432" i="34"/>
  <c r="H427" i="34"/>
  <c r="BH427" i="34" a="1"/>
  <c r="BH427" i="34" s="1"/>
  <c r="AZ427" i="34" a="1"/>
  <c r="AZ427" i="34" s="1"/>
  <c r="BE427" i="34" a="1"/>
  <c r="BE427" i="34" s="1"/>
  <c r="BF427" i="34" s="1"/>
  <c r="H426" i="34"/>
  <c r="BE426" i="34" a="1"/>
  <c r="BE426" i="34" s="1"/>
  <c r="BF426" i="34" s="1"/>
  <c r="AZ426" i="34" a="1"/>
  <c r="AZ426" i="34" s="1"/>
  <c r="BH426" i="34" a="1"/>
  <c r="BH426" i="34" s="1"/>
  <c r="BI426" i="34" s="1"/>
  <c r="AV429" i="34"/>
  <c r="AW429" i="34" s="1"/>
  <c r="BG419" i="34"/>
  <c r="BJ419" i="34" s="1"/>
  <c r="AX419" i="34"/>
  <c r="AN433" i="34"/>
  <c r="C433" i="34"/>
  <c r="D433" i="34"/>
  <c r="G433" i="34" s="1"/>
  <c r="AO433" i="34"/>
  <c r="E433" i="34"/>
  <c r="F433" i="34"/>
  <c r="I433" i="34"/>
  <c r="M433" i="34"/>
  <c r="AP433" i="34"/>
  <c r="AY433" i="34" s="1"/>
  <c r="Z433" i="34"/>
  <c r="R433" i="34"/>
  <c r="O433" i="34"/>
  <c r="K433" i="34"/>
  <c r="AB433" i="34"/>
  <c r="Q433" i="34"/>
  <c r="AD433" i="34"/>
  <c r="AA433" i="34"/>
  <c r="AC433" i="34"/>
  <c r="J433" i="34"/>
  <c r="AT433" i="34" s="1"/>
  <c r="L433" i="34"/>
  <c r="S433" i="34"/>
  <c r="N433" i="34"/>
  <c r="P433" i="34"/>
  <c r="H422" i="34"/>
  <c r="AS422" i="34" s="1"/>
  <c r="AZ422" i="34" a="1"/>
  <c r="AZ422" i="34" s="1"/>
  <c r="BH422" i="34" a="1"/>
  <c r="BH422" i="34" s="1"/>
  <c r="BE422" i="34" a="1"/>
  <c r="BE422" i="34" s="1"/>
  <c r="AR425" i="34"/>
  <c r="AH425" i="34"/>
  <c r="BC423" i="34"/>
  <c r="BA423" i="34"/>
  <c r="BD423" i="34" s="1"/>
  <c r="BI422" i="34"/>
  <c r="BI427" i="34"/>
  <c r="AY425" i="34"/>
  <c r="AJ425" i="34"/>
  <c r="AQ425" i="34"/>
  <c r="AI425" i="34"/>
  <c r="AR430" i="34"/>
  <c r="AH430" i="34"/>
  <c r="AS427" i="34"/>
  <c r="BG423" i="34"/>
  <c r="BJ423" i="34" s="1"/>
  <c r="BK423" i="34" s="1"/>
  <c r="AX423" i="34"/>
  <c r="AQ430" i="34"/>
  <c r="AI430" i="34"/>
  <c r="AJ430" i="34"/>
  <c r="BC419" i="34"/>
  <c r="BA419" i="34"/>
  <c r="BD419" i="34" s="1"/>
  <c r="A431" i="34"/>
  <c r="A550" i="65"/>
  <c r="A551" i="65"/>
  <c r="A549" i="65"/>
  <c r="A436" i="34"/>
  <c r="A435" i="34"/>
  <c r="AW546" i="65" l="1"/>
  <c r="BF549" i="65"/>
  <c r="AZ549" i="65"/>
  <c r="AN549" i="65"/>
  <c r="C549" i="65"/>
  <c r="D549" i="65"/>
  <c r="G549" i="65" s="1"/>
  <c r="AO549" i="65"/>
  <c r="E549" i="65"/>
  <c r="F549" i="65"/>
  <c r="M549" i="65"/>
  <c r="R549" i="65"/>
  <c r="I549" i="65"/>
  <c r="Z549" i="65"/>
  <c r="AP549" i="65"/>
  <c r="AB549" i="65"/>
  <c r="O549" i="65"/>
  <c r="K549" i="65"/>
  <c r="Q549" i="65"/>
  <c r="AD549" i="65"/>
  <c r="AA549" i="65"/>
  <c r="AC549" i="65"/>
  <c r="L549" i="65"/>
  <c r="AT549" i="65" s="1"/>
  <c r="J549" i="65"/>
  <c r="N549" i="65"/>
  <c r="P549" i="65"/>
  <c r="S549" i="65"/>
  <c r="AN551" i="65"/>
  <c r="C551" i="65"/>
  <c r="D551" i="65"/>
  <c r="G551" i="65" s="1"/>
  <c r="AO551" i="65"/>
  <c r="E551" i="65"/>
  <c r="F551" i="65"/>
  <c r="M551" i="65"/>
  <c r="R551" i="65"/>
  <c r="I551" i="65"/>
  <c r="Z551" i="65"/>
  <c r="AP551" i="65"/>
  <c r="AB551" i="65"/>
  <c r="O551" i="65"/>
  <c r="K551" i="65"/>
  <c r="Q551" i="65"/>
  <c r="AD551" i="65"/>
  <c r="AA551" i="65"/>
  <c r="AC551" i="65"/>
  <c r="J551" i="65"/>
  <c r="L551" i="65"/>
  <c r="AT551" i="65" s="1"/>
  <c r="N551" i="65"/>
  <c r="P551" i="65"/>
  <c r="S551" i="65"/>
  <c r="H544" i="65"/>
  <c r="AX544" i="65" a="1"/>
  <c r="AX544" i="65" s="1"/>
  <c r="BC544" i="65" a="1"/>
  <c r="BC544" i="65" s="1"/>
  <c r="BD544" i="65" s="1"/>
  <c r="BE544" i="65" s="1"/>
  <c r="BA542" i="65"/>
  <c r="AY542" i="65"/>
  <c r="BB542" i="65" s="1"/>
  <c r="AI548" i="65"/>
  <c r="AQ548" i="65"/>
  <c r="AJ548" i="65"/>
  <c r="BA541" i="65"/>
  <c r="AY541" i="65"/>
  <c r="BB541" i="65" s="1"/>
  <c r="AQ547" i="65"/>
  <c r="AI547" i="65"/>
  <c r="AJ547" i="65"/>
  <c r="AQ546" i="65"/>
  <c r="AJ546" i="65"/>
  <c r="AI546" i="65"/>
  <c r="AV548" i="65"/>
  <c r="AU548" i="65"/>
  <c r="AV547" i="65"/>
  <c r="AU547" i="65"/>
  <c r="AU546" i="65"/>
  <c r="AV546" i="65"/>
  <c r="AN550" i="65"/>
  <c r="C550" i="65"/>
  <c r="D550" i="65"/>
  <c r="G550" i="65" s="1"/>
  <c r="AO550" i="65"/>
  <c r="E550" i="65"/>
  <c r="F550" i="65"/>
  <c r="I550" i="65"/>
  <c r="Z550" i="65"/>
  <c r="M550" i="65"/>
  <c r="R550" i="65"/>
  <c r="AP550" i="65"/>
  <c r="K550" i="65"/>
  <c r="O550" i="65"/>
  <c r="AB550" i="65"/>
  <c r="Q550" i="65"/>
  <c r="AD550" i="65"/>
  <c r="AA550" i="65"/>
  <c r="AC550" i="65"/>
  <c r="L550" i="65"/>
  <c r="AT550" i="65" s="1"/>
  <c r="J550" i="65"/>
  <c r="N550" i="65"/>
  <c r="S550" i="65"/>
  <c r="P550" i="65"/>
  <c r="H545" i="65"/>
  <c r="BC545" i="65" a="1"/>
  <c r="BC545" i="65" s="1"/>
  <c r="BD545" i="65" s="1"/>
  <c r="BE545" i="65" s="1"/>
  <c r="AX545" i="65" a="1"/>
  <c r="AX545" i="65" s="1"/>
  <c r="BD542" i="65"/>
  <c r="BE542" i="65" s="1"/>
  <c r="AW548" i="65"/>
  <c r="H543" i="65"/>
  <c r="BC543" i="65" a="1"/>
  <c r="BC543" i="65" s="1"/>
  <c r="AX543" i="65" a="1"/>
  <c r="AX543" i="65" s="1"/>
  <c r="BA540" i="65"/>
  <c r="AY540" i="65"/>
  <c r="BB540" i="65" s="1"/>
  <c r="AR548" i="65"/>
  <c r="AH548" i="65"/>
  <c r="AS543" i="65"/>
  <c r="AW547" i="65"/>
  <c r="AR547" i="65"/>
  <c r="AH547" i="65"/>
  <c r="AS545" i="65"/>
  <c r="AR546" i="65"/>
  <c r="AH546" i="65"/>
  <c r="AS544" i="65"/>
  <c r="AN436" i="34"/>
  <c r="C436" i="34"/>
  <c r="D436" i="34"/>
  <c r="G436" i="34" s="1"/>
  <c r="AO436" i="34"/>
  <c r="E436" i="34"/>
  <c r="F436" i="34"/>
  <c r="M436" i="34"/>
  <c r="I436" i="34"/>
  <c r="AP436" i="34"/>
  <c r="Z436" i="34"/>
  <c r="R436" i="34"/>
  <c r="O436" i="34"/>
  <c r="K436" i="34"/>
  <c r="AB436" i="34"/>
  <c r="Q436" i="34"/>
  <c r="AD436" i="34"/>
  <c r="AA436" i="34"/>
  <c r="AC436" i="34"/>
  <c r="J436" i="34"/>
  <c r="AT436" i="34" s="1"/>
  <c r="L436" i="34"/>
  <c r="S436" i="34"/>
  <c r="N436" i="34"/>
  <c r="P436" i="34"/>
  <c r="H430" i="34"/>
  <c r="BE430" i="34" a="1"/>
  <c r="BE430" i="34" s="1"/>
  <c r="BF430" i="34" s="1"/>
  <c r="BH430" i="34" a="1"/>
  <c r="BH430" i="34" s="1"/>
  <c r="AZ430" i="34" a="1"/>
  <c r="AZ430" i="34" s="1"/>
  <c r="AS430" i="34"/>
  <c r="AI433" i="34"/>
  <c r="AQ433" i="34"/>
  <c r="AJ433" i="34"/>
  <c r="BC426" i="34"/>
  <c r="BA426" i="34"/>
  <c r="BD426" i="34" s="1"/>
  <c r="BC427" i="34"/>
  <c r="BA427" i="34"/>
  <c r="BD427" i="34" s="1"/>
  <c r="AY432" i="34"/>
  <c r="BI430" i="34"/>
  <c r="AN431" i="34"/>
  <c r="C431" i="34"/>
  <c r="D431" i="34"/>
  <c r="G431" i="34" s="1"/>
  <c r="AO431" i="34"/>
  <c r="E431" i="34"/>
  <c r="F431" i="34"/>
  <c r="I431" i="34"/>
  <c r="M431" i="34"/>
  <c r="AP431" i="34"/>
  <c r="R431" i="34"/>
  <c r="Z431" i="34"/>
  <c r="AB431" i="34"/>
  <c r="O431" i="34"/>
  <c r="K431" i="34"/>
  <c r="Q431" i="34"/>
  <c r="AD431" i="34"/>
  <c r="AA431" i="34"/>
  <c r="AC431" i="34"/>
  <c r="L431" i="34"/>
  <c r="J431" i="34"/>
  <c r="AT431" i="34" s="1"/>
  <c r="S431" i="34"/>
  <c r="N431" i="34"/>
  <c r="P431" i="34"/>
  <c r="BB435" i="34"/>
  <c r="BL435" i="34"/>
  <c r="AN435" i="34"/>
  <c r="C435" i="34"/>
  <c r="D435" i="34"/>
  <c r="G435" i="34" s="1"/>
  <c r="AO435" i="34"/>
  <c r="E435" i="34"/>
  <c r="F435" i="34"/>
  <c r="I435" i="34"/>
  <c r="M435" i="34"/>
  <c r="AP435" i="34"/>
  <c r="AY435" i="34" s="1"/>
  <c r="Z435" i="34"/>
  <c r="R435" i="34"/>
  <c r="O435" i="34"/>
  <c r="K435" i="34"/>
  <c r="AB435" i="34"/>
  <c r="Q435" i="34"/>
  <c r="AD435" i="34"/>
  <c r="AA435" i="34"/>
  <c r="AC435" i="34"/>
  <c r="L435" i="34"/>
  <c r="J435" i="34"/>
  <c r="AT435" i="34" s="1"/>
  <c r="S435" i="34"/>
  <c r="N435" i="34"/>
  <c r="P435" i="34"/>
  <c r="BC422" i="34"/>
  <c r="BA422" i="34"/>
  <c r="BD422" i="34" s="1"/>
  <c r="AV433" i="34"/>
  <c r="AW433" i="34" s="1"/>
  <c r="AV432" i="34"/>
  <c r="AW432" i="34" s="1"/>
  <c r="AR428" i="34"/>
  <c r="AH428" i="34"/>
  <c r="BG422" i="34"/>
  <c r="BJ422" i="34" s="1"/>
  <c r="AX422" i="34"/>
  <c r="AX426" i="34"/>
  <c r="BG426" i="34"/>
  <c r="BJ426" i="34" s="1"/>
  <c r="BK426" i="34" s="1"/>
  <c r="AX427" i="34"/>
  <c r="BG427" i="34"/>
  <c r="BJ427" i="34" s="1"/>
  <c r="AY428" i="34"/>
  <c r="AI428" i="34"/>
  <c r="AJ428" i="34"/>
  <c r="AQ428" i="34"/>
  <c r="AS426" i="34"/>
  <c r="BK424" i="34"/>
  <c r="BK419" i="34"/>
  <c r="AQ432" i="34"/>
  <c r="AJ432" i="34"/>
  <c r="AI432" i="34"/>
  <c r="AV428" i="34"/>
  <c r="AW428" i="34" s="1"/>
  <c r="AR433" i="34"/>
  <c r="AH433" i="34"/>
  <c r="H425" i="34"/>
  <c r="BH425" i="34" a="1"/>
  <c r="BH425" i="34" s="1"/>
  <c r="AZ425" i="34" a="1"/>
  <c r="AZ425" i="34" s="1"/>
  <c r="BE425" i="34" a="1"/>
  <c r="BE425" i="34" s="1"/>
  <c r="BF422" i="34"/>
  <c r="AR432" i="34"/>
  <c r="AH432" i="34"/>
  <c r="H429" i="34"/>
  <c r="BH429" i="34" a="1"/>
  <c r="BH429" i="34" s="1"/>
  <c r="BI429" i="34" s="1"/>
  <c r="BE429" i="34" a="1"/>
  <c r="BE429" i="34" s="1"/>
  <c r="BF429" i="34" s="1"/>
  <c r="AZ429" i="34" a="1"/>
  <c r="AZ429" i="34" s="1"/>
  <c r="A434" i="34"/>
  <c r="A554" i="65"/>
  <c r="A552" i="65"/>
  <c r="A553" i="65"/>
  <c r="A438" i="34"/>
  <c r="A439" i="34"/>
  <c r="BK427" i="34" l="1"/>
  <c r="AY436" i="34"/>
  <c r="AW551" i="65"/>
  <c r="AN554" i="65"/>
  <c r="C554" i="65"/>
  <c r="D554" i="65"/>
  <c r="G554" i="65" s="1"/>
  <c r="AO554" i="65"/>
  <c r="E554" i="65"/>
  <c r="F554" i="65"/>
  <c r="Z554" i="65"/>
  <c r="I554" i="65"/>
  <c r="M554" i="65"/>
  <c r="R554" i="65"/>
  <c r="O554" i="65"/>
  <c r="K554" i="65"/>
  <c r="AP554" i="65"/>
  <c r="AB554" i="65"/>
  <c r="Q554" i="65"/>
  <c r="AD554" i="65"/>
  <c r="AA554" i="65"/>
  <c r="AC554" i="65"/>
  <c r="L554" i="65"/>
  <c r="AT554" i="65" s="1"/>
  <c r="J554" i="65"/>
  <c r="N554" i="65"/>
  <c r="P554" i="65"/>
  <c r="S554" i="65"/>
  <c r="H546" i="65"/>
  <c r="AX546" i="65" a="1"/>
  <c r="AX546" i="65" s="1"/>
  <c r="BC546" i="65" a="1"/>
  <c r="BC546" i="65" s="1"/>
  <c r="AZ552" i="65"/>
  <c r="BF552" i="65"/>
  <c r="AN552" i="65"/>
  <c r="C552" i="65"/>
  <c r="D552" i="65"/>
  <c r="G552" i="65" s="1"/>
  <c r="AO552" i="65"/>
  <c r="E552" i="65"/>
  <c r="F552" i="65"/>
  <c r="I552" i="65"/>
  <c r="M552" i="65"/>
  <c r="R552" i="65"/>
  <c r="Z552" i="65"/>
  <c r="K552" i="65"/>
  <c r="O552" i="65"/>
  <c r="AP552" i="65"/>
  <c r="AB552" i="65"/>
  <c r="Q552" i="65"/>
  <c r="AD552" i="65"/>
  <c r="AA552" i="65"/>
  <c r="AC552" i="65"/>
  <c r="J552" i="65"/>
  <c r="L552" i="65"/>
  <c r="AT552" i="65" s="1"/>
  <c r="P552" i="65"/>
  <c r="N552" i="65"/>
  <c r="S552" i="65"/>
  <c r="BD543" i="65"/>
  <c r="BE543" i="65" s="1"/>
  <c r="AW549" i="65"/>
  <c r="AR549" i="65"/>
  <c r="AH549" i="65"/>
  <c r="AJ550" i="65"/>
  <c r="AQ550" i="65"/>
  <c r="AI550" i="65"/>
  <c r="AJ551" i="65"/>
  <c r="AI551" i="65"/>
  <c r="AQ551" i="65"/>
  <c r="BA543" i="65"/>
  <c r="AY543" i="65"/>
  <c r="BB543" i="65" s="1"/>
  <c r="BA545" i="65"/>
  <c r="AY545" i="65"/>
  <c r="BB545" i="65" s="1"/>
  <c r="AU551" i="65"/>
  <c r="AV551" i="65"/>
  <c r="AQ549" i="65"/>
  <c r="AI549" i="65"/>
  <c r="AJ549" i="65"/>
  <c r="AV550" i="65"/>
  <c r="AU550" i="65"/>
  <c r="BD546" i="65"/>
  <c r="BE546" i="65" s="1"/>
  <c r="AS546" i="65"/>
  <c r="BA544" i="65"/>
  <c r="AY544" i="65"/>
  <c r="BB544" i="65" s="1"/>
  <c r="AU549" i="65"/>
  <c r="AV549" i="65"/>
  <c r="AN553" i="65"/>
  <c r="C553" i="65"/>
  <c r="D553" i="65"/>
  <c r="G553" i="65" s="1"/>
  <c r="AO553" i="65"/>
  <c r="E553" i="65"/>
  <c r="F553" i="65"/>
  <c r="R553" i="65"/>
  <c r="I553" i="65"/>
  <c r="Z553" i="65"/>
  <c r="M553" i="65"/>
  <c r="O553" i="65"/>
  <c r="AP553" i="65"/>
  <c r="AB553" i="65"/>
  <c r="K553" i="65"/>
  <c r="Q553" i="65"/>
  <c r="AD553" i="65"/>
  <c r="AA553" i="65"/>
  <c r="AC553" i="65"/>
  <c r="L553" i="65"/>
  <c r="AT553" i="65" s="1"/>
  <c r="J553" i="65"/>
  <c r="N553" i="65"/>
  <c r="P553" i="65"/>
  <c r="S553" i="65"/>
  <c r="H547" i="65"/>
  <c r="AS547" i="65" s="1"/>
  <c r="BC547" i="65" a="1"/>
  <c r="BC547" i="65" s="1"/>
  <c r="AX547" i="65" a="1"/>
  <c r="AX547" i="65" s="1"/>
  <c r="H548" i="65"/>
  <c r="AS548" i="65" s="1"/>
  <c r="BC548" i="65" a="1"/>
  <c r="BC548" i="65" s="1"/>
  <c r="BD548" i="65" s="1"/>
  <c r="BE548" i="65" s="1"/>
  <c r="AX548" i="65" a="1"/>
  <c r="AX548" i="65" s="1"/>
  <c r="AW550" i="65"/>
  <c r="AR550" i="65"/>
  <c r="AH550" i="65"/>
  <c r="AR551" i="65"/>
  <c r="AH551" i="65"/>
  <c r="H432" i="34"/>
  <c r="BH432" i="34" a="1"/>
  <c r="BH432" i="34" s="1"/>
  <c r="AZ432" i="34" a="1"/>
  <c r="AZ432" i="34" s="1"/>
  <c r="BE432" i="34" a="1"/>
  <c r="BE432" i="34" s="1"/>
  <c r="BF432" i="34" s="1"/>
  <c r="BG429" i="34"/>
  <c r="BJ429" i="34" s="1"/>
  <c r="AX429" i="34"/>
  <c r="H433" i="34"/>
  <c r="AZ433" i="34" a="1"/>
  <c r="AZ433" i="34" s="1"/>
  <c r="BE433" i="34" a="1"/>
  <c r="BE433" i="34" s="1"/>
  <c r="BF433" i="34" s="1"/>
  <c r="BH433" i="34" a="1"/>
  <c r="BH433" i="34" s="1"/>
  <c r="BI433" i="34" s="1"/>
  <c r="AS433" i="34"/>
  <c r="AV436" i="34"/>
  <c r="AW436" i="34" s="1"/>
  <c r="AN439" i="34"/>
  <c r="C439" i="34"/>
  <c r="D439" i="34"/>
  <c r="G439" i="34" s="1"/>
  <c r="AO439" i="34"/>
  <c r="E439" i="34"/>
  <c r="F439" i="34"/>
  <c r="M439" i="34"/>
  <c r="I439" i="34"/>
  <c r="AP439" i="34"/>
  <c r="Z439" i="34"/>
  <c r="R439" i="34"/>
  <c r="O439" i="34"/>
  <c r="K439" i="34"/>
  <c r="AB439" i="34"/>
  <c r="Q439" i="34"/>
  <c r="AD439" i="34"/>
  <c r="AA439" i="34"/>
  <c r="AC439" i="34"/>
  <c r="J439" i="34"/>
  <c r="AT439" i="34" s="1"/>
  <c r="L439" i="34"/>
  <c r="S439" i="34"/>
  <c r="N439" i="34"/>
  <c r="P439" i="34"/>
  <c r="BL438" i="34"/>
  <c r="BB438" i="34"/>
  <c r="AN438" i="34"/>
  <c r="C438" i="34"/>
  <c r="D438" i="34"/>
  <c r="G438" i="34" s="1"/>
  <c r="AO438" i="34"/>
  <c r="E438" i="34"/>
  <c r="F438" i="34"/>
  <c r="M438" i="34"/>
  <c r="I438" i="34"/>
  <c r="AP438" i="34"/>
  <c r="Z438" i="34"/>
  <c r="R438" i="34"/>
  <c r="AB438" i="34"/>
  <c r="O438" i="34"/>
  <c r="K438" i="34"/>
  <c r="Q438" i="34"/>
  <c r="AD438" i="34"/>
  <c r="AA438" i="34"/>
  <c r="AC438" i="34"/>
  <c r="J438" i="34"/>
  <c r="AT438" i="34" s="1"/>
  <c r="L438" i="34"/>
  <c r="N438" i="34"/>
  <c r="P438" i="34"/>
  <c r="S438" i="34"/>
  <c r="BI425" i="34"/>
  <c r="BG425" i="34"/>
  <c r="AX425" i="34"/>
  <c r="AS429" i="34"/>
  <c r="AS425" i="34"/>
  <c r="H428" i="34"/>
  <c r="AZ428" i="34" a="1"/>
  <c r="AZ428" i="34" s="1"/>
  <c r="BH428" i="34" a="1"/>
  <c r="BH428" i="34" s="1"/>
  <c r="BE428" i="34" a="1"/>
  <c r="BE428" i="34" s="1"/>
  <c r="AQ435" i="34"/>
  <c r="AJ435" i="34"/>
  <c r="AI435" i="34"/>
  <c r="AR431" i="34"/>
  <c r="AH431" i="34"/>
  <c r="BG430" i="34"/>
  <c r="BJ430" i="34" s="1"/>
  <c r="AX430" i="34"/>
  <c r="AQ436" i="34"/>
  <c r="AI436" i="34"/>
  <c r="AJ436" i="34"/>
  <c r="AN434" i="34"/>
  <c r="C434" i="34"/>
  <c r="D434" i="34"/>
  <c r="G434" i="34" s="1"/>
  <c r="AO434" i="34"/>
  <c r="E434" i="34"/>
  <c r="F434" i="34"/>
  <c r="M434" i="34"/>
  <c r="I434" i="34"/>
  <c r="AP434" i="34"/>
  <c r="AY434" i="34" s="1"/>
  <c r="Z434" i="34"/>
  <c r="R434" i="34"/>
  <c r="K434" i="34"/>
  <c r="AB434" i="34"/>
  <c r="O434" i="34"/>
  <c r="Q434" i="34"/>
  <c r="AD434" i="34"/>
  <c r="AA434" i="34"/>
  <c r="AC434" i="34"/>
  <c r="J434" i="34"/>
  <c r="AT434" i="34" s="1"/>
  <c r="L434" i="34"/>
  <c r="N434" i="34"/>
  <c r="S434" i="34"/>
  <c r="P434" i="34"/>
  <c r="AS428" i="34"/>
  <c r="BK422" i="34"/>
  <c r="AY431" i="34"/>
  <c r="AJ431" i="34"/>
  <c r="AQ431" i="34"/>
  <c r="AI431" i="34"/>
  <c r="AS432" i="34"/>
  <c r="AR435" i="34"/>
  <c r="AH435" i="34"/>
  <c r="AV431" i="34"/>
  <c r="AW431" i="34" s="1"/>
  <c r="AR436" i="34"/>
  <c r="AH436" i="34"/>
  <c r="BF425" i="34"/>
  <c r="BI432" i="34"/>
  <c r="BC430" i="34"/>
  <c r="BA430" i="34"/>
  <c r="BD430" i="34" s="1"/>
  <c r="BC429" i="34"/>
  <c r="BA429" i="34"/>
  <c r="BD429" i="34" s="1"/>
  <c r="BC425" i="34"/>
  <c r="BA425" i="34"/>
  <c r="BD425" i="34" s="1"/>
  <c r="AV435" i="34"/>
  <c r="AW435" i="34" s="1"/>
  <c r="A437" i="34"/>
  <c r="A556" i="65"/>
  <c r="A557" i="65"/>
  <c r="A555" i="65"/>
  <c r="A441" i="34"/>
  <c r="A442" i="34"/>
  <c r="AY439" i="34" l="1"/>
  <c r="AN556" i="65"/>
  <c r="C556" i="65"/>
  <c r="D556" i="65"/>
  <c r="G556" i="65" s="1"/>
  <c r="AO556" i="65"/>
  <c r="E556" i="65"/>
  <c r="F556" i="65"/>
  <c r="M556" i="65"/>
  <c r="Z556" i="65"/>
  <c r="R556" i="65"/>
  <c r="I556" i="65"/>
  <c r="K556" i="65"/>
  <c r="AP556" i="65"/>
  <c r="O556" i="65"/>
  <c r="AB556" i="65"/>
  <c r="Q556" i="65"/>
  <c r="AD556" i="65"/>
  <c r="AA556" i="65"/>
  <c r="AC556" i="65"/>
  <c r="L556" i="65"/>
  <c r="AT556" i="65" s="1"/>
  <c r="J556" i="65"/>
  <c r="S556" i="65"/>
  <c r="P556" i="65"/>
  <c r="N556" i="65"/>
  <c r="AI554" i="65"/>
  <c r="AQ554" i="65"/>
  <c r="AJ554" i="65"/>
  <c r="AR553" i="65"/>
  <c r="AH553" i="65"/>
  <c r="AV552" i="65"/>
  <c r="AU552" i="65"/>
  <c r="BA548" i="65"/>
  <c r="AY548" i="65"/>
  <c r="BB548" i="65" s="1"/>
  <c r="AW553" i="65"/>
  <c r="H551" i="65"/>
  <c r="BC551" i="65" a="1"/>
  <c r="BC551" i="65" s="1"/>
  <c r="AX551" i="65" a="1"/>
  <c r="AX551" i="65" s="1"/>
  <c r="H550" i="65"/>
  <c r="AX550" i="65" a="1"/>
  <c r="AX550" i="65" s="1"/>
  <c r="BC550" i="65" a="1"/>
  <c r="BC550" i="65" s="1"/>
  <c r="BD550" i="65" s="1"/>
  <c r="BE550" i="65" s="1"/>
  <c r="AS550" i="65"/>
  <c r="AW552" i="65"/>
  <c r="AQ552" i="65"/>
  <c r="AJ552" i="65"/>
  <c r="AI552" i="65"/>
  <c r="BA546" i="65"/>
  <c r="AY546" i="65"/>
  <c r="BB546" i="65" s="1"/>
  <c r="AV554" i="65"/>
  <c r="AU554" i="65"/>
  <c r="AW554" i="65"/>
  <c r="AJ553" i="65"/>
  <c r="AI553" i="65"/>
  <c r="AQ553" i="65"/>
  <c r="H549" i="65"/>
  <c r="BC549" i="65" a="1"/>
  <c r="BC549" i="65" s="1"/>
  <c r="AX549" i="65" a="1"/>
  <c r="AX549" i="65" s="1"/>
  <c r="BF555" i="65"/>
  <c r="AZ555" i="65"/>
  <c r="AN555" i="65"/>
  <c r="C555" i="65"/>
  <c r="D555" i="65"/>
  <c r="G555" i="65" s="1"/>
  <c r="AO555" i="65"/>
  <c r="E555" i="65"/>
  <c r="F555" i="65"/>
  <c r="R555" i="65"/>
  <c r="M555" i="65"/>
  <c r="I555" i="65"/>
  <c r="Z555" i="65"/>
  <c r="AP555" i="65"/>
  <c r="AB555" i="65"/>
  <c r="K555" i="65"/>
  <c r="O555" i="65"/>
  <c r="Q555" i="65"/>
  <c r="AD555" i="65"/>
  <c r="AA555" i="65"/>
  <c r="AC555" i="65"/>
  <c r="J555" i="65"/>
  <c r="L555" i="65"/>
  <c r="AT555" i="65" s="1"/>
  <c r="P555" i="65"/>
  <c r="S555" i="65"/>
  <c r="N555" i="65"/>
  <c r="AN557" i="65"/>
  <c r="C557" i="65"/>
  <c r="D557" i="65"/>
  <c r="G557" i="65" s="1"/>
  <c r="AO557" i="65"/>
  <c r="E557" i="65"/>
  <c r="F557" i="65"/>
  <c r="R557" i="65"/>
  <c r="I557" i="65"/>
  <c r="Z557" i="65"/>
  <c r="M557" i="65"/>
  <c r="O557" i="65"/>
  <c r="AP557" i="65"/>
  <c r="AB557" i="65"/>
  <c r="K557" i="65"/>
  <c r="Q557" i="65"/>
  <c r="AD557" i="65"/>
  <c r="AA557" i="65"/>
  <c r="AC557" i="65"/>
  <c r="J557" i="65"/>
  <c r="L557" i="65"/>
  <c r="AT557" i="65" s="1"/>
  <c r="S557" i="65"/>
  <c r="P557" i="65"/>
  <c r="N557" i="65"/>
  <c r="BA547" i="65"/>
  <c r="AY547" i="65"/>
  <c r="BB547" i="65" s="1"/>
  <c r="BD551" i="65"/>
  <c r="BE551" i="65" s="1"/>
  <c r="BD547" i="65"/>
  <c r="BE547" i="65" s="1"/>
  <c r="AR552" i="65"/>
  <c r="AH552" i="65"/>
  <c r="AR554" i="65"/>
  <c r="AH554" i="65"/>
  <c r="AV553" i="65"/>
  <c r="AU553" i="65"/>
  <c r="BD549" i="65"/>
  <c r="BE549" i="65" s="1"/>
  <c r="AS549" i="65"/>
  <c r="AS551" i="65"/>
  <c r="AN442" i="34"/>
  <c r="C442" i="34"/>
  <c r="D442" i="34"/>
  <c r="G442" i="34" s="1"/>
  <c r="AO442" i="34"/>
  <c r="E442" i="34"/>
  <c r="F442" i="34"/>
  <c r="M442" i="34"/>
  <c r="I442" i="34"/>
  <c r="Z442" i="34"/>
  <c r="AP442" i="34"/>
  <c r="R442" i="34"/>
  <c r="O442" i="34"/>
  <c r="K442" i="34"/>
  <c r="AB442" i="34"/>
  <c r="Q442" i="34"/>
  <c r="AD442" i="34"/>
  <c r="AA442" i="34"/>
  <c r="AC442" i="34"/>
  <c r="L442" i="34"/>
  <c r="J442" i="34"/>
  <c r="AT442" i="34" s="1"/>
  <c r="S442" i="34"/>
  <c r="N442" i="34"/>
  <c r="P442" i="34"/>
  <c r="AN437" i="34"/>
  <c r="C437" i="34"/>
  <c r="D437" i="34"/>
  <c r="G437" i="34" s="1"/>
  <c r="AO437" i="34"/>
  <c r="E437" i="34"/>
  <c r="F437" i="34"/>
  <c r="M437" i="34"/>
  <c r="I437" i="34"/>
  <c r="AP437" i="34"/>
  <c r="Z437" i="34"/>
  <c r="R437" i="34"/>
  <c r="O437" i="34"/>
  <c r="K437" i="34"/>
  <c r="AB437" i="34"/>
  <c r="Q437" i="34"/>
  <c r="AD437" i="34"/>
  <c r="AA437" i="34"/>
  <c r="AC437" i="34"/>
  <c r="J437" i="34"/>
  <c r="AT437" i="34" s="1"/>
  <c r="L437" i="34"/>
  <c r="S437" i="34"/>
  <c r="N437" i="34"/>
  <c r="P437" i="34"/>
  <c r="BK430" i="34"/>
  <c r="BF428" i="34"/>
  <c r="AY438" i="34"/>
  <c r="AQ438" i="34"/>
  <c r="AI438" i="34"/>
  <c r="AJ438" i="34"/>
  <c r="BC433" i="34"/>
  <c r="BA433" i="34"/>
  <c r="BD433" i="34" s="1"/>
  <c r="BK429" i="34"/>
  <c r="H435" i="34"/>
  <c r="AS435" i="34" s="1"/>
  <c r="AZ435" i="34" a="1"/>
  <c r="AZ435" i="34" s="1"/>
  <c r="BH435" i="34" a="1"/>
  <c r="BH435" i="34" s="1"/>
  <c r="BI435" i="34" s="1"/>
  <c r="BE435" i="34" a="1"/>
  <c r="BE435" i="34" s="1"/>
  <c r="BF435" i="34" s="1"/>
  <c r="AR434" i="34"/>
  <c r="AH434" i="34"/>
  <c r="AV439" i="34"/>
  <c r="AW439" i="34" s="1"/>
  <c r="BG433" i="34"/>
  <c r="BJ433" i="34" s="1"/>
  <c r="BK433" i="34" s="1"/>
  <c r="AX433" i="34"/>
  <c r="BC428" i="34"/>
  <c r="BA428" i="34"/>
  <c r="BD428" i="34" s="1"/>
  <c r="AV438" i="34"/>
  <c r="AW438" i="34" s="1"/>
  <c r="AQ439" i="34"/>
  <c r="AI439" i="34"/>
  <c r="AJ439" i="34"/>
  <c r="BC432" i="34"/>
  <c r="BA432" i="34"/>
  <c r="BD432" i="34" s="1"/>
  <c r="H436" i="34"/>
  <c r="BH436" i="34" a="1"/>
  <c r="BH436" i="34" s="1"/>
  <c r="BI436" i="34" s="1"/>
  <c r="AZ436" i="34" a="1"/>
  <c r="AZ436" i="34" s="1"/>
  <c r="BE436" i="34" a="1"/>
  <c r="BE436" i="34" s="1"/>
  <c r="BF436" i="34" s="1"/>
  <c r="BG428" i="34"/>
  <c r="AX428" i="34"/>
  <c r="BB441" i="34"/>
  <c r="BL441" i="34"/>
  <c r="AN441" i="34"/>
  <c r="C441" i="34"/>
  <c r="D441" i="34"/>
  <c r="G441" i="34" s="1"/>
  <c r="AO441" i="34"/>
  <c r="E441" i="34"/>
  <c r="F441" i="34"/>
  <c r="M441" i="34"/>
  <c r="I441" i="34"/>
  <c r="Z441" i="34"/>
  <c r="AP441" i="34"/>
  <c r="AY441" i="34" s="1"/>
  <c r="R441" i="34"/>
  <c r="O441" i="34"/>
  <c r="K441" i="34"/>
  <c r="AB441" i="34"/>
  <c r="Q441" i="34"/>
  <c r="AD441" i="34"/>
  <c r="AA441" i="34"/>
  <c r="AC441" i="34"/>
  <c r="L441" i="34"/>
  <c r="J441" i="34"/>
  <c r="AT441" i="34" s="1"/>
  <c r="S441" i="34"/>
  <c r="N441" i="34"/>
  <c r="P441" i="34"/>
  <c r="AV434" i="34"/>
  <c r="AW434" i="34" s="1"/>
  <c r="BI428" i="34"/>
  <c r="BJ425" i="34"/>
  <c r="BK425" i="34" s="1"/>
  <c r="AR439" i="34"/>
  <c r="AH439" i="34"/>
  <c r="AX432" i="34"/>
  <c r="BG432" i="34"/>
  <c r="BJ432" i="34" s="1"/>
  <c r="BK432" i="34" s="1"/>
  <c r="AJ434" i="34"/>
  <c r="AQ434" i="34"/>
  <c r="AI434" i="34"/>
  <c r="H431" i="34"/>
  <c r="AS431" i="34" s="1"/>
  <c r="BE431" i="34" a="1"/>
  <c r="BE431" i="34" s="1"/>
  <c r="BH431" i="34" a="1"/>
  <c r="BH431" i="34" s="1"/>
  <c r="BI431" i="34" s="1"/>
  <c r="AZ431" i="34" a="1"/>
  <c r="AZ431" i="34" s="1"/>
  <c r="AR438" i="34"/>
  <c r="AH438" i="34"/>
  <c r="A440" i="34"/>
  <c r="A559" i="65"/>
  <c r="A558" i="65"/>
  <c r="A560" i="65"/>
  <c r="A444" i="34"/>
  <c r="A445" i="34"/>
  <c r="AI555" i="65" l="1"/>
  <c r="AQ555" i="65"/>
  <c r="AJ555" i="65"/>
  <c r="AQ556" i="65"/>
  <c r="AJ556" i="65"/>
  <c r="AI556" i="65"/>
  <c r="BA549" i="65"/>
  <c r="AY549" i="65"/>
  <c r="BB549" i="65" s="1"/>
  <c r="BA551" i="65"/>
  <c r="AY551" i="65"/>
  <c r="BB551" i="65" s="1"/>
  <c r="AU556" i="65"/>
  <c r="AV556" i="65"/>
  <c r="H552" i="65"/>
  <c r="AS552" i="65" s="1"/>
  <c r="AX552" i="65" a="1"/>
  <c r="AX552" i="65" s="1"/>
  <c r="BC552" i="65" a="1"/>
  <c r="BC552" i="65" s="1"/>
  <c r="AV557" i="65"/>
  <c r="AU557" i="65"/>
  <c r="AW555" i="65"/>
  <c r="AR555" i="65"/>
  <c r="AH555" i="65"/>
  <c r="AW556" i="65"/>
  <c r="H554" i="65"/>
  <c r="AX554" i="65" a="1"/>
  <c r="AX554" i="65" s="1"/>
  <c r="BC554" i="65" a="1"/>
  <c r="BC554" i="65" s="1"/>
  <c r="BD554" i="65" s="1"/>
  <c r="BE554" i="65" s="1"/>
  <c r="AZ558" i="65"/>
  <c r="BF558" i="65"/>
  <c r="AN558" i="65"/>
  <c r="C558" i="65"/>
  <c r="D558" i="65"/>
  <c r="G558" i="65" s="1"/>
  <c r="AO558" i="65"/>
  <c r="E558" i="65"/>
  <c r="F558" i="65"/>
  <c r="R558" i="65"/>
  <c r="M558" i="65"/>
  <c r="I558" i="65"/>
  <c r="Z558" i="65"/>
  <c r="AP558" i="65"/>
  <c r="AB558" i="65"/>
  <c r="O558" i="65"/>
  <c r="K558" i="65"/>
  <c r="Q558" i="65"/>
  <c r="AD558" i="65"/>
  <c r="AA558" i="65"/>
  <c r="AC558" i="65"/>
  <c r="L558" i="65"/>
  <c r="AT558" i="65" s="1"/>
  <c r="J558" i="65"/>
  <c r="S558" i="65"/>
  <c r="P558" i="65"/>
  <c r="N558" i="65"/>
  <c r="AI557" i="65"/>
  <c r="AJ557" i="65"/>
  <c r="AQ557" i="65"/>
  <c r="BA550" i="65"/>
  <c r="AY550" i="65"/>
  <c r="BB550" i="65" s="1"/>
  <c r="AR556" i="65"/>
  <c r="AH556" i="65"/>
  <c r="AN560" i="65"/>
  <c r="C560" i="65"/>
  <c r="D560" i="65"/>
  <c r="G560" i="65" s="1"/>
  <c r="AO560" i="65"/>
  <c r="E560" i="65"/>
  <c r="F560" i="65"/>
  <c r="R560" i="65"/>
  <c r="M560" i="65"/>
  <c r="I560" i="65"/>
  <c r="Z560" i="65"/>
  <c r="O560" i="65"/>
  <c r="AP560" i="65"/>
  <c r="AB560" i="65"/>
  <c r="K560" i="65"/>
  <c r="Q560" i="65"/>
  <c r="AD560" i="65"/>
  <c r="AA560" i="65"/>
  <c r="AC560" i="65"/>
  <c r="J560" i="65"/>
  <c r="L560" i="65"/>
  <c r="AT560" i="65" s="1"/>
  <c r="S560" i="65"/>
  <c r="N560" i="65"/>
  <c r="P560" i="65"/>
  <c r="AN559" i="65"/>
  <c r="C559" i="65"/>
  <c r="D559" i="65"/>
  <c r="G559" i="65" s="1"/>
  <c r="AO559" i="65"/>
  <c r="E559" i="65"/>
  <c r="F559" i="65"/>
  <c r="I559" i="65"/>
  <c r="R559" i="65"/>
  <c r="Z559" i="65"/>
  <c r="M559" i="65"/>
  <c r="K559" i="65"/>
  <c r="AP559" i="65"/>
  <c r="O559" i="65"/>
  <c r="AB559" i="65"/>
  <c r="Q559" i="65"/>
  <c r="AD559" i="65"/>
  <c r="AA559" i="65"/>
  <c r="AC559" i="65"/>
  <c r="J559" i="65"/>
  <c r="L559" i="65"/>
  <c r="AT559" i="65" s="1"/>
  <c r="S559" i="65"/>
  <c r="N559" i="65"/>
  <c r="P559" i="65"/>
  <c r="AW557" i="65"/>
  <c r="AS553" i="65"/>
  <c r="H553" i="65"/>
  <c r="AX553" i="65" a="1"/>
  <c r="AX553" i="65" s="1"/>
  <c r="BC553" i="65" a="1"/>
  <c r="BC553" i="65" s="1"/>
  <c r="AR557" i="65"/>
  <c r="AH557" i="65"/>
  <c r="AV555" i="65"/>
  <c r="AU555" i="65"/>
  <c r="AS554" i="65"/>
  <c r="H438" i="34"/>
  <c r="BE438" i="34" a="1"/>
  <c r="BE438" i="34" s="1"/>
  <c r="BF438" i="34" s="1"/>
  <c r="AZ438" i="34" a="1"/>
  <c r="AZ438" i="34" s="1"/>
  <c r="BH438" i="34" a="1"/>
  <c r="BH438" i="34" s="1"/>
  <c r="BL444" i="34"/>
  <c r="BB444" i="34"/>
  <c r="AN444" i="34"/>
  <c r="C444" i="34"/>
  <c r="D444" i="34"/>
  <c r="G444" i="34" s="1"/>
  <c r="AO444" i="34"/>
  <c r="E444" i="34"/>
  <c r="F444" i="34"/>
  <c r="M444" i="34"/>
  <c r="I444" i="34"/>
  <c r="AP444" i="34"/>
  <c r="Z444" i="34"/>
  <c r="R444" i="34"/>
  <c r="K444" i="34"/>
  <c r="AB444" i="34"/>
  <c r="O444" i="34"/>
  <c r="Q444" i="34"/>
  <c r="AD444" i="34"/>
  <c r="AA444" i="34"/>
  <c r="AC444" i="34"/>
  <c r="L444" i="34"/>
  <c r="J444" i="34"/>
  <c r="AT444" i="34" s="1"/>
  <c r="N444" i="34"/>
  <c r="S444" i="34"/>
  <c r="P444" i="34"/>
  <c r="AR441" i="34"/>
  <c r="AH441" i="34"/>
  <c r="BJ428" i="34"/>
  <c r="BK428" i="34" s="1"/>
  <c r="BC435" i="34"/>
  <c r="BA435" i="34"/>
  <c r="BD435" i="34" s="1"/>
  <c r="AJ437" i="34"/>
  <c r="AI437" i="34"/>
  <c r="AQ437" i="34"/>
  <c r="AV442" i="34"/>
  <c r="AW442" i="34" s="1"/>
  <c r="BC431" i="34"/>
  <c r="BA431" i="34"/>
  <c r="BD431" i="34" s="1"/>
  <c r="H439" i="34"/>
  <c r="BH439" i="34" a="1"/>
  <c r="BH439" i="34" s="1"/>
  <c r="BI439" i="34" s="1"/>
  <c r="AZ439" i="34" a="1"/>
  <c r="AZ439" i="34" s="1"/>
  <c r="BE439" i="34" a="1"/>
  <c r="BE439" i="34" s="1"/>
  <c r="BF439" i="34" s="1"/>
  <c r="BG436" i="34"/>
  <c r="BJ436" i="34" s="1"/>
  <c r="AX436" i="34"/>
  <c r="BG435" i="34"/>
  <c r="BJ435" i="34" s="1"/>
  <c r="BK435" i="34" s="1"/>
  <c r="AX435" i="34"/>
  <c r="AN440" i="34"/>
  <c r="C440" i="34"/>
  <c r="D440" i="34"/>
  <c r="G440" i="34" s="1"/>
  <c r="AO440" i="34"/>
  <c r="E440" i="34"/>
  <c r="F440" i="34"/>
  <c r="M440" i="34"/>
  <c r="I440" i="34"/>
  <c r="AP440" i="34"/>
  <c r="Z440" i="34"/>
  <c r="R440" i="34"/>
  <c r="O440" i="34"/>
  <c r="K440" i="34"/>
  <c r="AB440" i="34"/>
  <c r="Q440" i="34"/>
  <c r="AD440" i="34"/>
  <c r="AA440" i="34"/>
  <c r="AC440" i="34"/>
  <c r="L440" i="34"/>
  <c r="J440" i="34"/>
  <c r="AT440" i="34" s="1"/>
  <c r="P440" i="34"/>
  <c r="S440" i="34"/>
  <c r="N440" i="34"/>
  <c r="AV441" i="34"/>
  <c r="AW441" i="34" s="1"/>
  <c r="AS436" i="34"/>
  <c r="H434" i="34"/>
  <c r="BH434" i="34" a="1"/>
  <c r="BH434" i="34" s="1"/>
  <c r="BE434" i="34" a="1"/>
  <c r="BE434" i="34" s="1"/>
  <c r="BF434" i="34" s="1"/>
  <c r="AZ434" i="34" a="1"/>
  <c r="AZ434" i="34" s="1"/>
  <c r="AR437" i="34"/>
  <c r="AH437" i="34"/>
  <c r="AQ442" i="34"/>
  <c r="AI442" i="34"/>
  <c r="AJ442" i="34"/>
  <c r="BF431" i="34"/>
  <c r="BI438" i="34"/>
  <c r="AY437" i="34"/>
  <c r="AN445" i="34"/>
  <c r="C445" i="34"/>
  <c r="D445" i="34"/>
  <c r="G445" i="34" s="1"/>
  <c r="AO445" i="34"/>
  <c r="E445" i="34"/>
  <c r="F445" i="34"/>
  <c r="M445" i="34"/>
  <c r="I445" i="34"/>
  <c r="Z445" i="34"/>
  <c r="AP445" i="34"/>
  <c r="R445" i="34"/>
  <c r="O445" i="34"/>
  <c r="K445" i="34"/>
  <c r="AB445" i="34"/>
  <c r="Q445" i="34"/>
  <c r="AD445" i="34"/>
  <c r="AA445" i="34"/>
  <c r="AC445" i="34"/>
  <c r="J445" i="34"/>
  <c r="AT445" i="34" s="1"/>
  <c r="L445" i="34"/>
  <c r="S445" i="34"/>
  <c r="N445" i="34"/>
  <c r="P445" i="34"/>
  <c r="BG431" i="34"/>
  <c r="BJ431" i="34" s="1"/>
  <c r="BK431" i="34" s="1"/>
  <c r="AX431" i="34"/>
  <c r="AQ441" i="34"/>
  <c r="AJ441" i="34"/>
  <c r="AI441" i="34"/>
  <c r="AS438" i="34"/>
  <c r="AY442" i="34"/>
  <c r="AR442" i="34"/>
  <c r="AH442" i="34"/>
  <c r="AS434" i="34"/>
  <c r="BC436" i="34"/>
  <c r="BA436" i="34"/>
  <c r="BD436" i="34" s="1"/>
  <c r="AS439" i="34"/>
  <c r="AV437" i="34"/>
  <c r="AW437" i="34" s="1"/>
  <c r="A443" i="34"/>
  <c r="A561" i="65"/>
  <c r="A563" i="65"/>
  <c r="A562" i="65"/>
  <c r="A448" i="34"/>
  <c r="A447" i="34"/>
  <c r="BA553" i="65" l="1"/>
  <c r="AY553" i="65"/>
  <c r="BB553" i="65" s="1"/>
  <c r="AW559" i="65"/>
  <c r="BD553" i="65"/>
  <c r="BE553" i="65" s="1"/>
  <c r="AR559" i="65"/>
  <c r="AH559" i="65"/>
  <c r="AW560" i="65"/>
  <c r="AV558" i="65"/>
  <c r="AU558" i="65"/>
  <c r="BA554" i="65"/>
  <c r="AY554" i="65"/>
  <c r="BB554" i="65" s="1"/>
  <c r="BF561" i="65"/>
  <c r="AZ561" i="65"/>
  <c r="AN561" i="65"/>
  <c r="C561" i="65"/>
  <c r="D561" i="65"/>
  <c r="G561" i="65" s="1"/>
  <c r="AO561" i="65"/>
  <c r="E561" i="65"/>
  <c r="F561" i="65"/>
  <c r="R561" i="65"/>
  <c r="I561" i="65"/>
  <c r="Z561" i="65"/>
  <c r="M561" i="65"/>
  <c r="AP561" i="65"/>
  <c r="AB561" i="65"/>
  <c r="K561" i="65"/>
  <c r="O561" i="65"/>
  <c r="Q561" i="65"/>
  <c r="AD561" i="65"/>
  <c r="AA561" i="65"/>
  <c r="AC561" i="65"/>
  <c r="J561" i="65"/>
  <c r="L561" i="65"/>
  <c r="AT561" i="65" s="1"/>
  <c r="N561" i="65"/>
  <c r="S561" i="65"/>
  <c r="P561" i="65"/>
  <c r="H557" i="65"/>
  <c r="AS557" i="65" s="1"/>
  <c r="AX557" i="65" a="1"/>
  <c r="AX557" i="65" s="1"/>
  <c r="BC557" i="65" a="1"/>
  <c r="BC557" i="65" s="1"/>
  <c r="BD557" i="65" s="1"/>
  <c r="BE557" i="65" s="1"/>
  <c r="AR560" i="65"/>
  <c r="AH560" i="65"/>
  <c r="AN563" i="65"/>
  <c r="C563" i="65"/>
  <c r="D563" i="65"/>
  <c r="G563" i="65" s="1"/>
  <c r="AO563" i="65"/>
  <c r="E563" i="65"/>
  <c r="F563" i="65"/>
  <c r="R563" i="65"/>
  <c r="M563" i="65"/>
  <c r="I563" i="65"/>
  <c r="Z563" i="65"/>
  <c r="K563" i="65"/>
  <c r="AB563" i="65"/>
  <c r="O563" i="65"/>
  <c r="AP563" i="65"/>
  <c r="Q563" i="65"/>
  <c r="AD563" i="65"/>
  <c r="AA563" i="65"/>
  <c r="AC563" i="65"/>
  <c r="J563" i="65"/>
  <c r="L563" i="65"/>
  <c r="AT563" i="65" s="1"/>
  <c r="S563" i="65"/>
  <c r="P563" i="65"/>
  <c r="N563" i="65"/>
  <c r="AN562" i="65"/>
  <c r="C562" i="65"/>
  <c r="D562" i="65"/>
  <c r="G562" i="65" s="1"/>
  <c r="AO562" i="65"/>
  <c r="E562" i="65"/>
  <c r="F562" i="65"/>
  <c r="M562" i="65"/>
  <c r="Z562" i="65"/>
  <c r="I562" i="65"/>
  <c r="R562" i="65"/>
  <c r="O562" i="65"/>
  <c r="K562" i="65"/>
  <c r="AP562" i="65"/>
  <c r="AB562" i="65"/>
  <c r="Q562" i="65"/>
  <c r="AD562" i="65"/>
  <c r="AA562" i="65"/>
  <c r="AC562" i="65"/>
  <c r="L562" i="65"/>
  <c r="AT562" i="65" s="1"/>
  <c r="J562" i="65"/>
  <c r="P562" i="65"/>
  <c r="S562" i="65"/>
  <c r="N562" i="65"/>
  <c r="AJ559" i="65"/>
  <c r="AI559" i="65"/>
  <c r="AQ559" i="65"/>
  <c r="AW558" i="65"/>
  <c r="AR558" i="65"/>
  <c r="AH558" i="65"/>
  <c r="BD552" i="65"/>
  <c r="BE552" i="65" s="1"/>
  <c r="AV559" i="65"/>
  <c r="AU559" i="65"/>
  <c r="AI560" i="65"/>
  <c r="AQ560" i="65"/>
  <c r="AJ560" i="65"/>
  <c r="H556" i="65"/>
  <c r="AS556" i="65" s="1"/>
  <c r="AX556" i="65" a="1"/>
  <c r="AX556" i="65" s="1"/>
  <c r="BC556" i="65" a="1"/>
  <c r="BC556" i="65" s="1"/>
  <c r="BD556" i="65" s="1"/>
  <c r="BE556" i="65" s="1"/>
  <c r="H555" i="65"/>
  <c r="AS555" i="65" s="1"/>
  <c r="BC555" i="65" a="1"/>
  <c r="BC555" i="65" s="1"/>
  <c r="AX555" i="65" a="1"/>
  <c r="AX555" i="65" s="1"/>
  <c r="AV560" i="65"/>
  <c r="AU560" i="65"/>
  <c r="AI558" i="65"/>
  <c r="AQ558" i="65"/>
  <c r="AJ558" i="65"/>
  <c r="BA552" i="65"/>
  <c r="AY552" i="65"/>
  <c r="BB552" i="65" s="1"/>
  <c r="H442" i="34"/>
  <c r="AS442" i="34" s="1"/>
  <c r="AZ442" i="34" a="1"/>
  <c r="AZ442" i="34" s="1"/>
  <c r="BE442" i="34" a="1"/>
  <c r="BE442" i="34" s="1"/>
  <c r="BF442" i="34" s="1"/>
  <c r="BH442" i="34" a="1"/>
  <c r="BH442" i="34" s="1"/>
  <c r="AV445" i="34"/>
  <c r="AW445" i="34" s="1"/>
  <c r="AJ440" i="34"/>
  <c r="AI440" i="34"/>
  <c r="AQ440" i="34"/>
  <c r="BK436" i="34"/>
  <c r="BC439" i="34"/>
  <c r="BA439" i="34"/>
  <c r="BD439" i="34" s="1"/>
  <c r="BI442" i="34"/>
  <c r="AQ445" i="34"/>
  <c r="AI445" i="34"/>
  <c r="AJ445" i="34"/>
  <c r="BC434" i="34"/>
  <c r="BA434" i="34"/>
  <c r="BD434" i="34" s="1"/>
  <c r="BC438" i="34"/>
  <c r="BA438" i="34"/>
  <c r="BD438" i="34" s="1"/>
  <c r="AR440" i="34"/>
  <c r="AH440" i="34"/>
  <c r="BG439" i="34"/>
  <c r="BJ439" i="34" s="1"/>
  <c r="AX439" i="34"/>
  <c r="AY445" i="34"/>
  <c r="AR445" i="34"/>
  <c r="AH445" i="34"/>
  <c r="H437" i="34"/>
  <c r="BE437" i="34" a="1"/>
  <c r="BE437" i="34" s="1"/>
  <c r="BH437" i="34" a="1"/>
  <c r="BH437" i="34" s="1"/>
  <c r="BI437" i="34" s="1"/>
  <c r="AZ437" i="34" a="1"/>
  <c r="AZ437" i="34" s="1"/>
  <c r="AY440" i="34"/>
  <c r="AS437" i="34"/>
  <c r="AR444" i="34"/>
  <c r="AH444" i="34"/>
  <c r="AX438" i="34"/>
  <c r="BG438" i="34"/>
  <c r="BJ438" i="34" s="1"/>
  <c r="BK438" i="34" s="1"/>
  <c r="BG434" i="34"/>
  <c r="AX434" i="34"/>
  <c r="AV440" i="34"/>
  <c r="AW440" i="34" s="1"/>
  <c r="BI434" i="34"/>
  <c r="H441" i="34"/>
  <c r="AS441" i="34" s="1"/>
  <c r="BH441" i="34" a="1"/>
  <c r="BH441" i="34" s="1"/>
  <c r="BI441" i="34" s="1"/>
  <c r="BE441" i="34" a="1"/>
  <c r="BE441" i="34" s="1"/>
  <c r="BF441" i="34" s="1"/>
  <c r="AZ441" i="34" a="1"/>
  <c r="AZ441" i="34" s="1"/>
  <c r="AY444" i="34"/>
  <c r="AQ444" i="34"/>
  <c r="AJ444" i="34"/>
  <c r="AI444" i="34"/>
  <c r="AN443" i="34"/>
  <c r="C443" i="34"/>
  <c r="D443" i="34"/>
  <c r="G443" i="34" s="1"/>
  <c r="AO443" i="34"/>
  <c r="E443" i="34"/>
  <c r="F443" i="34"/>
  <c r="M443" i="34"/>
  <c r="I443" i="34"/>
  <c r="Z443" i="34"/>
  <c r="AP443" i="34"/>
  <c r="R443" i="34"/>
  <c r="O443" i="34"/>
  <c r="K443" i="34"/>
  <c r="AB443" i="34"/>
  <c r="Q443" i="34"/>
  <c r="AD443" i="34"/>
  <c r="AA443" i="34"/>
  <c r="AC443" i="34"/>
  <c r="L443" i="34"/>
  <c r="J443" i="34"/>
  <c r="AT443" i="34" s="1"/>
  <c r="S443" i="34"/>
  <c r="P443" i="34"/>
  <c r="N443" i="34"/>
  <c r="BL447" i="34"/>
  <c r="BB447" i="34"/>
  <c r="AN447" i="34"/>
  <c r="C447" i="34"/>
  <c r="D447" i="34"/>
  <c r="G447" i="34" s="1"/>
  <c r="AO447" i="34"/>
  <c r="E447" i="34"/>
  <c r="F447" i="34"/>
  <c r="I447" i="34"/>
  <c r="M447" i="34"/>
  <c r="AP447" i="34"/>
  <c r="Z447" i="34"/>
  <c r="R447" i="34"/>
  <c r="K447" i="34"/>
  <c r="AB447" i="34"/>
  <c r="O447" i="34"/>
  <c r="Q447" i="34"/>
  <c r="AD447" i="34"/>
  <c r="AA447" i="34"/>
  <c r="AC447" i="34"/>
  <c r="L447" i="34"/>
  <c r="J447" i="34"/>
  <c r="AT447" i="34" s="1"/>
  <c r="N447" i="34"/>
  <c r="P447" i="34"/>
  <c r="S447" i="34"/>
  <c r="AN448" i="34"/>
  <c r="C448" i="34"/>
  <c r="D448" i="34"/>
  <c r="G448" i="34" s="1"/>
  <c r="AO448" i="34"/>
  <c r="E448" i="34"/>
  <c r="F448" i="34"/>
  <c r="M448" i="34"/>
  <c r="I448" i="34"/>
  <c r="AP448" i="34"/>
  <c r="Z448" i="34"/>
  <c r="R448" i="34"/>
  <c r="O448" i="34"/>
  <c r="K448" i="34"/>
  <c r="AB448" i="34"/>
  <c r="Q448" i="34"/>
  <c r="AD448" i="34"/>
  <c r="AA448" i="34"/>
  <c r="AC448" i="34"/>
  <c r="J448" i="34"/>
  <c r="AT448" i="34" s="1"/>
  <c r="L448" i="34"/>
  <c r="S448" i="34"/>
  <c r="N448" i="34"/>
  <c r="P448" i="34"/>
  <c r="AV444" i="34"/>
  <c r="AW444" i="34" s="1"/>
  <c r="A446" i="34"/>
  <c r="A565" i="65"/>
  <c r="A566" i="65"/>
  <c r="A564" i="65"/>
  <c r="A450" i="34"/>
  <c r="A451" i="34"/>
  <c r="BK439" i="34" l="1"/>
  <c r="AW561" i="65"/>
  <c r="BA556" i="65"/>
  <c r="AY556" i="65"/>
  <c r="BB556" i="65" s="1"/>
  <c r="AQ562" i="65"/>
  <c r="AI562" i="65"/>
  <c r="AJ562" i="65"/>
  <c r="AU561" i="65"/>
  <c r="AV561" i="65"/>
  <c r="AV562" i="65"/>
  <c r="AU562" i="65"/>
  <c r="AW562" i="65"/>
  <c r="H560" i="65"/>
  <c r="AX560" i="65" a="1"/>
  <c r="AX560" i="65" s="1"/>
  <c r="BC560" i="65" a="1"/>
  <c r="BC560" i="65" s="1"/>
  <c r="BD560" i="65" s="1"/>
  <c r="BE560" i="65" s="1"/>
  <c r="AZ564" i="65"/>
  <c r="BF564" i="65"/>
  <c r="AN564" i="65"/>
  <c r="C564" i="65"/>
  <c r="D564" i="65"/>
  <c r="G564" i="65" s="1"/>
  <c r="AO564" i="65"/>
  <c r="E564" i="65"/>
  <c r="F564" i="65"/>
  <c r="Z564" i="65"/>
  <c r="I564" i="65"/>
  <c r="M564" i="65"/>
  <c r="R564" i="65"/>
  <c r="AP564" i="65"/>
  <c r="K564" i="65"/>
  <c r="AB564" i="65"/>
  <c r="O564" i="65"/>
  <c r="Q564" i="65"/>
  <c r="AD564" i="65"/>
  <c r="AA564" i="65"/>
  <c r="AC564" i="65"/>
  <c r="J564" i="65"/>
  <c r="L564" i="65"/>
  <c r="AT564" i="65" s="1"/>
  <c r="N564" i="65"/>
  <c r="P564" i="65"/>
  <c r="S564" i="65"/>
  <c r="AS560" i="65"/>
  <c r="AU563" i="65"/>
  <c r="AV563" i="65"/>
  <c r="AW563" i="65"/>
  <c r="H559" i="65"/>
  <c r="BC559" i="65" a="1"/>
  <c r="BC559" i="65" s="1"/>
  <c r="AX559" i="65" a="1"/>
  <c r="AX559" i="65" s="1"/>
  <c r="AN566" i="65"/>
  <c r="C566" i="65"/>
  <c r="D566" i="65"/>
  <c r="G566" i="65" s="1"/>
  <c r="AO566" i="65"/>
  <c r="E566" i="65"/>
  <c r="F566" i="65"/>
  <c r="M566" i="65"/>
  <c r="R566" i="65"/>
  <c r="I566" i="65"/>
  <c r="Z566" i="65"/>
  <c r="AP566" i="65"/>
  <c r="K566" i="65"/>
  <c r="AB566" i="65"/>
  <c r="O566" i="65"/>
  <c r="Q566" i="65"/>
  <c r="AD566" i="65"/>
  <c r="AA566" i="65"/>
  <c r="AC566" i="65"/>
  <c r="L566" i="65"/>
  <c r="AT566" i="65" s="1"/>
  <c r="J566" i="65"/>
  <c r="S566" i="65"/>
  <c r="P566" i="65"/>
  <c r="N566" i="65"/>
  <c r="AN565" i="65"/>
  <c r="C565" i="65"/>
  <c r="D565" i="65"/>
  <c r="G565" i="65" s="1"/>
  <c r="AO565" i="65"/>
  <c r="E565" i="65"/>
  <c r="F565" i="65"/>
  <c r="R565" i="65"/>
  <c r="M565" i="65"/>
  <c r="I565" i="65"/>
  <c r="Z565" i="65"/>
  <c r="AP565" i="65"/>
  <c r="K565" i="65"/>
  <c r="AB565" i="65"/>
  <c r="O565" i="65"/>
  <c r="Q565" i="65"/>
  <c r="AD565" i="65"/>
  <c r="AA565" i="65"/>
  <c r="AC565" i="65"/>
  <c r="L565" i="65"/>
  <c r="AT565" i="65" s="1"/>
  <c r="J565" i="65"/>
  <c r="N565" i="65"/>
  <c r="P565" i="65"/>
  <c r="S565" i="65"/>
  <c r="BD555" i="65"/>
  <c r="BE555" i="65" s="1"/>
  <c r="AS559" i="65"/>
  <c r="AR562" i="65"/>
  <c r="AH562" i="65"/>
  <c r="AJ563" i="65"/>
  <c r="AQ563" i="65"/>
  <c r="AI563" i="65"/>
  <c r="AR561" i="65"/>
  <c r="AH561" i="65"/>
  <c r="BA555" i="65"/>
  <c r="AY555" i="65"/>
  <c r="BB555" i="65" s="1"/>
  <c r="H558" i="65"/>
  <c r="AS558" i="65" s="1"/>
  <c r="BC558" i="65" a="1"/>
  <c r="BC558" i="65" s="1"/>
  <c r="AX558" i="65" a="1"/>
  <c r="AX558" i="65" s="1"/>
  <c r="BA557" i="65"/>
  <c r="AY557" i="65"/>
  <c r="BB557" i="65" s="1"/>
  <c r="BD559" i="65"/>
  <c r="BE559" i="65" s="1"/>
  <c r="AR563" i="65"/>
  <c r="AH563" i="65"/>
  <c r="AI561" i="65"/>
  <c r="AQ561" i="65"/>
  <c r="AJ561" i="65"/>
  <c r="AV447" i="34"/>
  <c r="AW447" i="34" s="1"/>
  <c r="AN451" i="34"/>
  <c r="C451" i="34"/>
  <c r="D451" i="34"/>
  <c r="G451" i="34" s="1"/>
  <c r="AO451" i="34"/>
  <c r="E451" i="34"/>
  <c r="F451" i="34"/>
  <c r="M451" i="34"/>
  <c r="I451" i="34"/>
  <c r="AP451" i="34"/>
  <c r="AY451" i="34" s="1"/>
  <c r="R451" i="34"/>
  <c r="Z451" i="34"/>
  <c r="K451" i="34"/>
  <c r="AB451" i="34"/>
  <c r="O451" i="34"/>
  <c r="Q451" i="34"/>
  <c r="AD451" i="34"/>
  <c r="AA451" i="34"/>
  <c r="AC451" i="34"/>
  <c r="L451" i="34"/>
  <c r="J451" i="34"/>
  <c r="AT451" i="34" s="1"/>
  <c r="S451" i="34"/>
  <c r="N451" i="34"/>
  <c r="P451" i="34"/>
  <c r="AV448" i="34"/>
  <c r="AW448" i="34" s="1"/>
  <c r="AY447" i="34"/>
  <c r="AV443" i="34"/>
  <c r="AW443" i="34" s="1"/>
  <c r="BC441" i="34"/>
  <c r="BA441" i="34"/>
  <c r="BD441" i="34" s="1"/>
  <c r="H444" i="34"/>
  <c r="AS444" i="34" s="1"/>
  <c r="AZ444" i="34" a="1"/>
  <c r="AZ444" i="34" s="1"/>
  <c r="BH444" i="34" a="1"/>
  <c r="BH444" i="34" s="1"/>
  <c r="BE444" i="34" a="1"/>
  <c r="BE444" i="34" s="1"/>
  <c r="BF444" i="34" s="1"/>
  <c r="BG437" i="34"/>
  <c r="BJ437" i="34" s="1"/>
  <c r="AX437" i="34"/>
  <c r="BL450" i="34"/>
  <c r="BB450" i="34"/>
  <c r="AN450" i="34"/>
  <c r="C450" i="34"/>
  <c r="D450" i="34"/>
  <c r="G450" i="34" s="1"/>
  <c r="AO450" i="34"/>
  <c r="E450" i="34"/>
  <c r="F450" i="34"/>
  <c r="M450" i="34"/>
  <c r="I450" i="34"/>
  <c r="AP450" i="34"/>
  <c r="AY450" i="34" s="1"/>
  <c r="Z450" i="34"/>
  <c r="R450" i="34"/>
  <c r="O450" i="34"/>
  <c r="K450" i="34"/>
  <c r="AB450" i="34"/>
  <c r="Q450" i="34"/>
  <c r="AD450" i="34"/>
  <c r="AA450" i="34"/>
  <c r="AC450" i="34"/>
  <c r="J450" i="34"/>
  <c r="AT450" i="34" s="1"/>
  <c r="L450" i="34"/>
  <c r="S450" i="34"/>
  <c r="N450" i="34"/>
  <c r="P450" i="34"/>
  <c r="AR448" i="34"/>
  <c r="AH448" i="34"/>
  <c r="AQ447" i="34"/>
  <c r="AJ447" i="34"/>
  <c r="AI447" i="34"/>
  <c r="AX441" i="34"/>
  <c r="BG441" i="34"/>
  <c r="BJ441" i="34" s="1"/>
  <c r="BK441" i="34" s="1"/>
  <c r="BC437" i="34"/>
  <c r="BA437" i="34"/>
  <c r="BD437" i="34" s="1"/>
  <c r="H440" i="34"/>
  <c r="AZ440" i="34" a="1"/>
  <c r="AZ440" i="34" s="1"/>
  <c r="BH440" i="34" a="1"/>
  <c r="BH440" i="34" s="1"/>
  <c r="BE440" i="34" a="1"/>
  <c r="BE440" i="34" s="1"/>
  <c r="BC442" i="34"/>
  <c r="BA442" i="34"/>
  <c r="BD442" i="34" s="1"/>
  <c r="AJ443" i="34"/>
  <c r="AI443" i="34"/>
  <c r="AQ443" i="34"/>
  <c r="BI444" i="34"/>
  <c r="AY448" i="34"/>
  <c r="AI448" i="34"/>
  <c r="AJ448" i="34"/>
  <c r="AQ448" i="34"/>
  <c r="AY443" i="34"/>
  <c r="AR443" i="34"/>
  <c r="AH443" i="34"/>
  <c r="AS440" i="34"/>
  <c r="AX442" i="34"/>
  <c r="BG442" i="34"/>
  <c r="BJ442" i="34" s="1"/>
  <c r="AN446" i="34"/>
  <c r="C446" i="34"/>
  <c r="D446" i="34"/>
  <c r="G446" i="34" s="1"/>
  <c r="AO446" i="34"/>
  <c r="E446" i="34"/>
  <c r="F446" i="34"/>
  <c r="M446" i="34"/>
  <c r="I446" i="34"/>
  <c r="AP446" i="34"/>
  <c r="AY446" i="34" s="1"/>
  <c r="Z446" i="34"/>
  <c r="R446" i="34"/>
  <c r="AB446" i="34"/>
  <c r="O446" i="34"/>
  <c r="K446" i="34"/>
  <c r="Q446" i="34"/>
  <c r="AD446" i="34"/>
  <c r="AA446" i="34"/>
  <c r="AC446" i="34"/>
  <c r="J446" i="34"/>
  <c r="AT446" i="34" s="1"/>
  <c r="L446" i="34"/>
  <c r="S446" i="34"/>
  <c r="N446" i="34"/>
  <c r="P446" i="34"/>
  <c r="AR447" i="34"/>
  <c r="AH447" i="34"/>
  <c r="BJ434" i="34"/>
  <c r="BK434" i="34" s="1"/>
  <c r="BF437" i="34"/>
  <c r="H445" i="34"/>
  <c r="AZ445" i="34" a="1"/>
  <c r="AZ445" i="34" s="1"/>
  <c r="BE445" i="34" a="1"/>
  <c r="BE445" i="34" s="1"/>
  <c r="BF445" i="34" s="1"/>
  <c r="BH445" i="34" a="1"/>
  <c r="BH445" i="34" s="1"/>
  <c r="BI445" i="34"/>
  <c r="A449" i="34"/>
  <c r="A567" i="65"/>
  <c r="A568" i="65"/>
  <c r="A569" i="65"/>
  <c r="A454" i="34"/>
  <c r="A453" i="34"/>
  <c r="BK442" i="34" l="1"/>
  <c r="H563" i="65"/>
  <c r="AX563" i="65" a="1"/>
  <c r="AX563" i="65" s="1"/>
  <c r="BC563" i="65" a="1"/>
  <c r="BC563" i="65" s="1"/>
  <c r="AZ567" i="65"/>
  <c r="BF567" i="65"/>
  <c r="AN567" i="65"/>
  <c r="C567" i="65"/>
  <c r="D567" i="65"/>
  <c r="G567" i="65" s="1"/>
  <c r="AO567" i="65"/>
  <c r="E567" i="65"/>
  <c r="F567" i="65"/>
  <c r="I567" i="65"/>
  <c r="M567" i="65"/>
  <c r="R567" i="65"/>
  <c r="Z567" i="65"/>
  <c r="K567" i="65"/>
  <c r="O567" i="65"/>
  <c r="AP567" i="65"/>
  <c r="AW567" i="65" s="1"/>
  <c r="AB567" i="65"/>
  <c r="Q567" i="65"/>
  <c r="AD567" i="65"/>
  <c r="AA567" i="65"/>
  <c r="AC567" i="65"/>
  <c r="J567" i="65"/>
  <c r="L567" i="65"/>
  <c r="AT567" i="65" s="1"/>
  <c r="N567" i="65"/>
  <c r="S567" i="65"/>
  <c r="P567" i="65"/>
  <c r="AW564" i="65"/>
  <c r="AR564" i="65"/>
  <c r="AH564" i="65"/>
  <c r="BA559" i="65"/>
  <c r="AY559" i="65"/>
  <c r="BB559" i="65" s="1"/>
  <c r="BA560" i="65"/>
  <c r="AY560" i="65"/>
  <c r="BB560" i="65" s="1"/>
  <c r="AV565" i="65"/>
  <c r="AU565" i="65"/>
  <c r="AI565" i="65"/>
  <c r="AQ565" i="65"/>
  <c r="AJ565" i="65"/>
  <c r="AS563" i="65"/>
  <c r="AU566" i="65"/>
  <c r="AV566" i="65"/>
  <c r="AQ566" i="65"/>
  <c r="AJ566" i="65"/>
  <c r="AI566" i="65"/>
  <c r="AV564" i="65"/>
  <c r="AU564" i="65"/>
  <c r="AQ564" i="65"/>
  <c r="AI564" i="65"/>
  <c r="AJ564" i="65"/>
  <c r="BD558" i="65"/>
  <c r="BE558" i="65" s="1"/>
  <c r="AN569" i="65"/>
  <c r="C569" i="65"/>
  <c r="D569" i="65"/>
  <c r="G569" i="65" s="1"/>
  <c r="AO569" i="65"/>
  <c r="E569" i="65"/>
  <c r="F569" i="65"/>
  <c r="Z569" i="65"/>
  <c r="I569" i="65"/>
  <c r="R569" i="65"/>
  <c r="M569" i="65"/>
  <c r="O569" i="65"/>
  <c r="AB569" i="65"/>
  <c r="K569" i="65"/>
  <c r="AP569" i="65"/>
  <c r="Q569" i="65"/>
  <c r="AD569" i="65"/>
  <c r="AA569" i="65"/>
  <c r="AC569" i="65"/>
  <c r="J569" i="65"/>
  <c r="L569" i="65"/>
  <c r="AT569" i="65" s="1"/>
  <c r="S569" i="65"/>
  <c r="N569" i="65"/>
  <c r="P569" i="65"/>
  <c r="BA558" i="65"/>
  <c r="AY558" i="65"/>
  <c r="BB558" i="65" s="1"/>
  <c r="AW565" i="65"/>
  <c r="AR565" i="65"/>
  <c r="AH565" i="65"/>
  <c r="AN568" i="65"/>
  <c r="C568" i="65"/>
  <c r="D568" i="65"/>
  <c r="G568" i="65" s="1"/>
  <c r="AO568" i="65"/>
  <c r="E568" i="65"/>
  <c r="F568" i="65"/>
  <c r="M568" i="65"/>
  <c r="R568" i="65"/>
  <c r="I568" i="65"/>
  <c r="Z568" i="65"/>
  <c r="AB568" i="65"/>
  <c r="AP568" i="65"/>
  <c r="K568" i="65"/>
  <c r="O568" i="65"/>
  <c r="Q568" i="65"/>
  <c r="AD568" i="65"/>
  <c r="AA568" i="65"/>
  <c r="AC568" i="65"/>
  <c r="J568" i="65"/>
  <c r="L568" i="65"/>
  <c r="AT568" i="65" s="1"/>
  <c r="S568" i="65"/>
  <c r="P568" i="65"/>
  <c r="N568" i="65"/>
  <c r="H561" i="65"/>
  <c r="AS561" i="65" s="1"/>
  <c r="BC561" i="65" a="1"/>
  <c r="BC561" i="65" s="1"/>
  <c r="AX561" i="65" a="1"/>
  <c r="AX561" i="65" s="1"/>
  <c r="H562" i="65"/>
  <c r="AS562" i="65" s="1"/>
  <c r="AX562" i="65" a="1"/>
  <c r="AX562" i="65" s="1"/>
  <c r="BC562" i="65" a="1"/>
  <c r="BC562" i="65" s="1"/>
  <c r="BD562" i="65" s="1"/>
  <c r="BE562" i="65" s="1"/>
  <c r="AW566" i="65"/>
  <c r="AR566" i="65"/>
  <c r="AH566" i="65"/>
  <c r="BD563" i="65"/>
  <c r="BE563" i="65" s="1"/>
  <c r="BG445" i="34"/>
  <c r="BJ445" i="34" s="1"/>
  <c r="AX445" i="34"/>
  <c r="H447" i="34"/>
  <c r="BE447" i="34" a="1"/>
  <c r="BE447" i="34" s="1"/>
  <c r="BF447" i="34" s="1"/>
  <c r="BH447" i="34" a="1"/>
  <c r="BH447" i="34" s="1"/>
  <c r="BI447" i="34" s="1"/>
  <c r="AZ447" i="34" a="1"/>
  <c r="AZ447" i="34" s="1"/>
  <c r="AV446" i="34"/>
  <c r="AW446" i="34" s="1"/>
  <c r="BG440" i="34"/>
  <c r="AX440" i="34"/>
  <c r="AS447" i="34"/>
  <c r="AJ450" i="34"/>
  <c r="AI450" i="34"/>
  <c r="AQ450" i="34"/>
  <c r="AS445" i="34"/>
  <c r="BK437" i="34"/>
  <c r="BG444" i="34"/>
  <c r="BJ444" i="34" s="1"/>
  <c r="AX444" i="34"/>
  <c r="AR451" i="34"/>
  <c r="AH451" i="34"/>
  <c r="BL453" i="34"/>
  <c r="BB453" i="34"/>
  <c r="AN453" i="34"/>
  <c r="C453" i="34"/>
  <c r="D453" i="34"/>
  <c r="G453" i="34" s="1"/>
  <c r="AO453" i="34"/>
  <c r="E453" i="34"/>
  <c r="F453" i="34"/>
  <c r="M453" i="34"/>
  <c r="I453" i="34"/>
  <c r="AP453" i="34"/>
  <c r="Z453" i="34"/>
  <c r="R453" i="34"/>
  <c r="O453" i="34"/>
  <c r="K453" i="34"/>
  <c r="AB453" i="34"/>
  <c r="Q453" i="34"/>
  <c r="AD453" i="34"/>
  <c r="AA453" i="34"/>
  <c r="AC453" i="34"/>
  <c r="L453" i="34"/>
  <c r="J453" i="34"/>
  <c r="AT453" i="34" s="1"/>
  <c r="S453" i="34"/>
  <c r="P453" i="34"/>
  <c r="N453" i="34"/>
  <c r="AN454" i="34"/>
  <c r="C454" i="34"/>
  <c r="D454" i="34"/>
  <c r="G454" i="34" s="1"/>
  <c r="AO454" i="34"/>
  <c r="E454" i="34"/>
  <c r="F454" i="34"/>
  <c r="M454" i="34"/>
  <c r="I454" i="34"/>
  <c r="AP454" i="34"/>
  <c r="Z454" i="34"/>
  <c r="R454" i="34"/>
  <c r="O454" i="34"/>
  <c r="K454" i="34"/>
  <c r="AB454" i="34"/>
  <c r="Q454" i="34"/>
  <c r="AD454" i="34"/>
  <c r="AA454" i="34"/>
  <c r="AC454" i="34"/>
  <c r="L454" i="34"/>
  <c r="J454" i="34"/>
  <c r="AT454" i="34" s="1"/>
  <c r="P454" i="34"/>
  <c r="S454" i="34"/>
  <c r="N454" i="34"/>
  <c r="H443" i="34"/>
  <c r="BH443" i="34" a="1"/>
  <c r="BH443" i="34" s="1"/>
  <c r="BI443" i="34" s="1"/>
  <c r="AZ443" i="34" a="1"/>
  <c r="AZ443" i="34" s="1"/>
  <c r="BE443" i="34" a="1"/>
  <c r="BE443" i="34" s="1"/>
  <c r="AR450" i="34"/>
  <c r="AH450" i="34"/>
  <c r="AV451" i="34"/>
  <c r="AW451" i="34" s="1"/>
  <c r="AN449" i="34"/>
  <c r="C449" i="34"/>
  <c r="D449" i="34"/>
  <c r="G449" i="34" s="1"/>
  <c r="AO449" i="34"/>
  <c r="E449" i="34"/>
  <c r="F449" i="34"/>
  <c r="M449" i="34"/>
  <c r="I449" i="34"/>
  <c r="AP449" i="34"/>
  <c r="AY449" i="34" s="1"/>
  <c r="Z449" i="34"/>
  <c r="R449" i="34"/>
  <c r="K449" i="34"/>
  <c r="AB449" i="34"/>
  <c r="O449" i="34"/>
  <c r="Q449" i="34"/>
  <c r="AD449" i="34"/>
  <c r="AA449" i="34"/>
  <c r="AC449" i="34"/>
  <c r="L449" i="34"/>
  <c r="J449" i="34"/>
  <c r="AT449" i="34" s="1"/>
  <c r="S449" i="34"/>
  <c r="N449" i="34"/>
  <c r="P449" i="34"/>
  <c r="BC445" i="34"/>
  <c r="BA445" i="34"/>
  <c r="BD445" i="34" s="1"/>
  <c r="AR446" i="34"/>
  <c r="AH446" i="34"/>
  <c r="BF440" i="34"/>
  <c r="AI446" i="34"/>
  <c r="AJ446" i="34"/>
  <c r="AQ446" i="34"/>
  <c r="H448" i="34"/>
  <c r="BH448" i="34" a="1"/>
  <c r="BH448" i="34" s="1"/>
  <c r="BI448" i="34" s="1"/>
  <c r="AZ448" i="34" a="1"/>
  <c r="AZ448" i="34" s="1"/>
  <c r="BE448" i="34" a="1"/>
  <c r="BE448" i="34" s="1"/>
  <c r="BF448" i="34" s="1"/>
  <c r="AI451" i="34"/>
  <c r="AJ451" i="34"/>
  <c r="AQ451" i="34"/>
  <c r="BC440" i="34"/>
  <c r="BA440" i="34"/>
  <c r="BD440" i="34" s="1"/>
  <c r="AV450" i="34"/>
  <c r="AW450" i="34" s="1"/>
  <c r="BI440" i="34"/>
  <c r="BC444" i="34"/>
  <c r="BA444" i="34"/>
  <c r="BD444" i="34" s="1"/>
  <c r="A452" i="34"/>
  <c r="A572" i="65"/>
  <c r="A571" i="65"/>
  <c r="A570" i="65"/>
  <c r="A456" i="34"/>
  <c r="A457" i="34"/>
  <c r="AY453" i="34" l="1"/>
  <c r="AU568" i="65"/>
  <c r="AV568" i="65"/>
  <c r="H566" i="65"/>
  <c r="BC566" i="65" a="1"/>
  <c r="BC566" i="65" s="1"/>
  <c r="BD566" i="65" s="1"/>
  <c r="BE566" i="65" s="1"/>
  <c r="AX566" i="65" a="1"/>
  <c r="AX566" i="65" s="1"/>
  <c r="AI568" i="65"/>
  <c r="AJ568" i="65"/>
  <c r="AQ568" i="65"/>
  <c r="AU567" i="65"/>
  <c r="AV567" i="65"/>
  <c r="AW568" i="65"/>
  <c r="AR569" i="65"/>
  <c r="AH569" i="65"/>
  <c r="AJ567" i="65"/>
  <c r="AI567" i="65"/>
  <c r="AQ567" i="65"/>
  <c r="AN571" i="65"/>
  <c r="C571" i="65"/>
  <c r="D571" i="65"/>
  <c r="G571" i="65" s="1"/>
  <c r="AO571" i="65"/>
  <c r="E571" i="65"/>
  <c r="F571" i="65"/>
  <c r="Z571" i="65"/>
  <c r="R571" i="65"/>
  <c r="M571" i="65"/>
  <c r="I571" i="65"/>
  <c r="K571" i="65"/>
  <c r="AP571" i="65"/>
  <c r="AB571" i="65"/>
  <c r="O571" i="65"/>
  <c r="Q571" i="65"/>
  <c r="AD571" i="65"/>
  <c r="AA571" i="65"/>
  <c r="AC571" i="65"/>
  <c r="L571" i="65"/>
  <c r="AT571" i="65" s="1"/>
  <c r="J571" i="65"/>
  <c r="S571" i="65"/>
  <c r="P571" i="65"/>
  <c r="N571" i="65"/>
  <c r="AR568" i="65"/>
  <c r="AH568" i="65"/>
  <c r="H565" i="65"/>
  <c r="AS565" i="65" s="1"/>
  <c r="AX565" i="65" a="1"/>
  <c r="AX565" i="65" s="1"/>
  <c r="BC565" i="65" a="1"/>
  <c r="BC565" i="65" s="1"/>
  <c r="BD565" i="65" s="1"/>
  <c r="BE565" i="65" s="1"/>
  <c r="BA563" i="65"/>
  <c r="AY563" i="65"/>
  <c r="BB563" i="65" s="1"/>
  <c r="AZ570" i="65"/>
  <c r="BF570" i="65"/>
  <c r="AN570" i="65"/>
  <c r="C570" i="65"/>
  <c r="D570" i="65"/>
  <c r="G570" i="65" s="1"/>
  <c r="AO570" i="65"/>
  <c r="E570" i="65"/>
  <c r="F570" i="65"/>
  <c r="R570" i="65"/>
  <c r="M570" i="65"/>
  <c r="I570" i="65"/>
  <c r="Z570" i="65"/>
  <c r="AP570" i="65"/>
  <c r="AB570" i="65"/>
  <c r="O570" i="65"/>
  <c r="K570" i="65"/>
  <c r="Q570" i="65"/>
  <c r="AD570" i="65"/>
  <c r="AA570" i="65"/>
  <c r="AC570" i="65"/>
  <c r="J570" i="65"/>
  <c r="L570" i="65"/>
  <c r="AT570" i="65" s="1"/>
  <c r="N570" i="65"/>
  <c r="P570" i="65"/>
  <c r="S570" i="65"/>
  <c r="BA562" i="65"/>
  <c r="AY562" i="65"/>
  <c r="BB562" i="65" s="1"/>
  <c r="AN572" i="65"/>
  <c r="C572" i="65"/>
  <c r="D572" i="65"/>
  <c r="G572" i="65" s="1"/>
  <c r="AO572" i="65"/>
  <c r="E572" i="65"/>
  <c r="F572" i="65"/>
  <c r="R572" i="65"/>
  <c r="M572" i="65"/>
  <c r="I572" i="65"/>
  <c r="Z572" i="65"/>
  <c r="AP572" i="65"/>
  <c r="AB572" i="65"/>
  <c r="K572" i="65"/>
  <c r="O572" i="65"/>
  <c r="Q572" i="65"/>
  <c r="AD572" i="65"/>
  <c r="AA572" i="65"/>
  <c r="AC572" i="65"/>
  <c r="L572" i="65"/>
  <c r="AT572" i="65" s="1"/>
  <c r="J572" i="65"/>
  <c r="P572" i="65"/>
  <c r="S572" i="65"/>
  <c r="N572" i="65"/>
  <c r="AQ569" i="65"/>
  <c r="AJ569" i="65"/>
  <c r="AI569" i="65"/>
  <c r="AS566" i="65"/>
  <c r="H564" i="65"/>
  <c r="AS564" i="65" s="1"/>
  <c r="AX564" i="65" a="1"/>
  <c r="AX564" i="65" s="1"/>
  <c r="BC564" i="65" a="1"/>
  <c r="BC564" i="65" s="1"/>
  <c r="AR567" i="65"/>
  <c r="AH567" i="65"/>
  <c r="BA561" i="65"/>
  <c r="AY561" i="65"/>
  <c r="BB561" i="65" s="1"/>
  <c r="AV569" i="65"/>
  <c r="AU569" i="65"/>
  <c r="AW569" i="65"/>
  <c r="BD561" i="65"/>
  <c r="BE561" i="65" s="1"/>
  <c r="H446" i="34"/>
  <c r="BE446" i="34" a="1"/>
  <c r="BE446" i="34" s="1"/>
  <c r="AZ446" i="34" a="1"/>
  <c r="AZ446" i="34" s="1"/>
  <c r="BH446" i="34" a="1"/>
  <c r="BH446" i="34" s="1"/>
  <c r="BI446" i="34" s="1"/>
  <c r="AR449" i="34"/>
  <c r="AH449" i="34"/>
  <c r="BF443" i="34"/>
  <c r="AR454" i="34"/>
  <c r="AH454" i="34"/>
  <c r="H451" i="34"/>
  <c r="BH451" i="34" a="1"/>
  <c r="BH451" i="34" s="1"/>
  <c r="BI451" i="34" s="1"/>
  <c r="AZ451" i="34" a="1"/>
  <c r="AZ451" i="34" s="1"/>
  <c r="BE451" i="34" a="1"/>
  <c r="BE451" i="34" s="1"/>
  <c r="BF451" i="34" s="1"/>
  <c r="BG447" i="34"/>
  <c r="BJ447" i="34" s="1"/>
  <c r="AX447" i="34"/>
  <c r="BL456" i="34"/>
  <c r="BB456" i="34"/>
  <c r="AN456" i="34"/>
  <c r="C456" i="34"/>
  <c r="D456" i="34"/>
  <c r="G456" i="34" s="1"/>
  <c r="AO456" i="34"/>
  <c r="E456" i="34"/>
  <c r="F456" i="34"/>
  <c r="M456" i="34"/>
  <c r="I456" i="34"/>
  <c r="Z456" i="34"/>
  <c r="AP456" i="34"/>
  <c r="AY456" i="34" s="1"/>
  <c r="R456" i="34"/>
  <c r="O456" i="34"/>
  <c r="K456" i="34"/>
  <c r="AB456" i="34"/>
  <c r="Q456" i="34"/>
  <c r="AD456" i="34"/>
  <c r="AA456" i="34"/>
  <c r="AC456" i="34"/>
  <c r="L456" i="34"/>
  <c r="J456" i="34"/>
  <c r="AT456" i="34" s="1"/>
  <c r="N456" i="34"/>
  <c r="S456" i="34"/>
  <c r="P456" i="34"/>
  <c r="BC448" i="34"/>
  <c r="BA448" i="34"/>
  <c r="BD448" i="34" s="1"/>
  <c r="AV449" i="34"/>
  <c r="AW449" i="34" s="1"/>
  <c r="BC443" i="34"/>
  <c r="BA443" i="34"/>
  <c r="BD443" i="34" s="1"/>
  <c r="AY454" i="34"/>
  <c r="AX448" i="34"/>
  <c r="BG448" i="34"/>
  <c r="BJ448" i="34" s="1"/>
  <c r="AN457" i="34"/>
  <c r="C457" i="34"/>
  <c r="D457" i="34"/>
  <c r="G457" i="34" s="1"/>
  <c r="AO457" i="34"/>
  <c r="E457" i="34"/>
  <c r="F457" i="34"/>
  <c r="M457" i="34"/>
  <c r="I457" i="34"/>
  <c r="Z457" i="34"/>
  <c r="AP457" i="34"/>
  <c r="R457" i="34"/>
  <c r="O457" i="34"/>
  <c r="K457" i="34"/>
  <c r="AB457" i="34"/>
  <c r="Q457" i="34"/>
  <c r="AD457" i="34"/>
  <c r="AA457" i="34"/>
  <c r="AC457" i="34"/>
  <c r="L457" i="34"/>
  <c r="J457" i="34"/>
  <c r="AT457" i="34" s="1"/>
  <c r="S457" i="34"/>
  <c r="N457" i="34"/>
  <c r="P457" i="34"/>
  <c r="H450" i="34"/>
  <c r="BH450" i="34" a="1"/>
  <c r="BH450" i="34" s="1"/>
  <c r="BI450" i="34" s="1"/>
  <c r="BE450" i="34" a="1"/>
  <c r="BE450" i="34" s="1"/>
  <c r="BF450" i="34" s="1"/>
  <c r="AZ450" i="34" a="1"/>
  <c r="AZ450" i="34" s="1"/>
  <c r="AV454" i="34"/>
  <c r="AW454" i="34" s="1"/>
  <c r="AR453" i="34"/>
  <c r="AH453" i="34"/>
  <c r="BJ440" i="34"/>
  <c r="BK440" i="34" s="1"/>
  <c r="BK445" i="34"/>
  <c r="AS446" i="34"/>
  <c r="AI449" i="34"/>
  <c r="AJ449" i="34"/>
  <c r="AQ449" i="34"/>
  <c r="BG443" i="34"/>
  <c r="BJ443" i="34" s="1"/>
  <c r="BK443" i="34" s="1"/>
  <c r="AX443" i="34"/>
  <c r="AI453" i="34"/>
  <c r="AQ453" i="34"/>
  <c r="AJ453" i="34"/>
  <c r="BC447" i="34"/>
  <c r="BA447" i="34"/>
  <c r="BD447" i="34" s="1"/>
  <c r="AN452" i="34"/>
  <c r="C452" i="34"/>
  <c r="D452" i="34"/>
  <c r="G452" i="34" s="1"/>
  <c r="AO452" i="34"/>
  <c r="E452" i="34"/>
  <c r="F452" i="34"/>
  <c r="M452" i="34"/>
  <c r="I452" i="34"/>
  <c r="AP452" i="34"/>
  <c r="AY452" i="34" s="1"/>
  <c r="Z452" i="34"/>
  <c r="R452" i="34"/>
  <c r="O452" i="34"/>
  <c r="K452" i="34"/>
  <c r="AB452" i="34"/>
  <c r="Q452" i="34"/>
  <c r="AD452" i="34"/>
  <c r="AA452" i="34"/>
  <c r="AC452" i="34"/>
  <c r="L452" i="34"/>
  <c r="J452" i="34"/>
  <c r="AT452" i="34" s="1"/>
  <c r="S452" i="34"/>
  <c r="N452" i="34"/>
  <c r="P452" i="34"/>
  <c r="AS448" i="34"/>
  <c r="AQ454" i="34"/>
  <c r="AI454" i="34"/>
  <c r="AJ454" i="34"/>
  <c r="AV453" i="34"/>
  <c r="AW453" i="34" s="1"/>
  <c r="BK444" i="34"/>
  <c r="AS450" i="34"/>
  <c r="AS443" i="34"/>
  <c r="A455" i="34"/>
  <c r="A574" i="65"/>
  <c r="A573" i="65"/>
  <c r="A575" i="65"/>
  <c r="A460" i="34"/>
  <c r="A459" i="34"/>
  <c r="BK447" i="34" l="1"/>
  <c r="AY457" i="34"/>
  <c r="AW572" i="65"/>
  <c r="AR572" i="65"/>
  <c r="AH572" i="65"/>
  <c r="AR571" i="65"/>
  <c r="AH571" i="65"/>
  <c r="AV570" i="65"/>
  <c r="AU570" i="65"/>
  <c r="AN575" i="65"/>
  <c r="C575" i="65"/>
  <c r="D575" i="65"/>
  <c r="G575" i="65" s="1"/>
  <c r="AO575" i="65"/>
  <c r="E575" i="65"/>
  <c r="F575" i="65"/>
  <c r="M575" i="65"/>
  <c r="Z575" i="65"/>
  <c r="I575" i="65"/>
  <c r="R575" i="65"/>
  <c r="K575" i="65"/>
  <c r="AB575" i="65"/>
  <c r="AP575" i="65"/>
  <c r="O575" i="65"/>
  <c r="Q575" i="65"/>
  <c r="AD575" i="65"/>
  <c r="AA575" i="65"/>
  <c r="AC575" i="65"/>
  <c r="L575" i="65"/>
  <c r="AT575" i="65" s="1"/>
  <c r="J575" i="65"/>
  <c r="S575" i="65"/>
  <c r="P575" i="65"/>
  <c r="N575" i="65"/>
  <c r="AI572" i="65"/>
  <c r="AQ572" i="65"/>
  <c r="AJ572" i="65"/>
  <c r="AQ570" i="65"/>
  <c r="AI570" i="65"/>
  <c r="AJ570" i="65"/>
  <c r="H568" i="65"/>
  <c r="AX568" i="65" a="1"/>
  <c r="AX568" i="65" s="1"/>
  <c r="BC568" i="65" a="1"/>
  <c r="BC568" i="65" s="1"/>
  <c r="AQ571" i="65"/>
  <c r="AJ571" i="65"/>
  <c r="AI571" i="65"/>
  <c r="AZ573" i="65"/>
  <c r="BF573" i="65"/>
  <c r="AN573" i="65"/>
  <c r="C573" i="65"/>
  <c r="D573" i="65"/>
  <c r="G573" i="65" s="1"/>
  <c r="AO573" i="65"/>
  <c r="E573" i="65"/>
  <c r="F573" i="65"/>
  <c r="Z573" i="65"/>
  <c r="I573" i="65"/>
  <c r="M573" i="65"/>
  <c r="R573" i="65"/>
  <c r="O573" i="65"/>
  <c r="AB573" i="65"/>
  <c r="K573" i="65"/>
  <c r="AP573" i="65"/>
  <c r="Q573" i="65"/>
  <c r="AD573" i="65"/>
  <c r="AA573" i="65"/>
  <c r="AC573" i="65"/>
  <c r="J573" i="65"/>
  <c r="L573" i="65"/>
  <c r="AT573" i="65" s="1"/>
  <c r="S573" i="65"/>
  <c r="N573" i="65"/>
  <c r="P573" i="65"/>
  <c r="AN574" i="65"/>
  <c r="C574" i="65"/>
  <c r="D574" i="65"/>
  <c r="G574" i="65" s="1"/>
  <c r="AO574" i="65"/>
  <c r="E574" i="65"/>
  <c r="F574" i="65"/>
  <c r="I574" i="65"/>
  <c r="Z574" i="65"/>
  <c r="M574" i="65"/>
  <c r="R574" i="65"/>
  <c r="O574" i="65"/>
  <c r="AP574" i="65"/>
  <c r="K574" i="65"/>
  <c r="AB574" i="65"/>
  <c r="Q574" i="65"/>
  <c r="AD574" i="65"/>
  <c r="AA574" i="65"/>
  <c r="AC574" i="65"/>
  <c r="L574" i="65"/>
  <c r="AT574" i="65" s="1"/>
  <c r="J574" i="65"/>
  <c r="N574" i="65"/>
  <c r="P574" i="65"/>
  <c r="S574" i="65"/>
  <c r="H567" i="65"/>
  <c r="AS567" i="65" s="1"/>
  <c r="BC567" i="65" a="1"/>
  <c r="BC567" i="65" s="1"/>
  <c r="AX567" i="65" a="1"/>
  <c r="AX567" i="65" s="1"/>
  <c r="BA566" i="65"/>
  <c r="AY566" i="65"/>
  <c r="BB566" i="65" s="1"/>
  <c r="BD568" i="65"/>
  <c r="BE568" i="65" s="1"/>
  <c r="AV572" i="65"/>
  <c r="AU572" i="65"/>
  <c r="AW570" i="65"/>
  <c r="AR570" i="65"/>
  <c r="AH570" i="65"/>
  <c r="AV571" i="65"/>
  <c r="AU571" i="65"/>
  <c r="AS568" i="65"/>
  <c r="BA564" i="65"/>
  <c r="AY564" i="65"/>
  <c r="BB564" i="65" s="1"/>
  <c r="BA565" i="65"/>
  <c r="AY565" i="65"/>
  <c r="BB565" i="65" s="1"/>
  <c r="AW571" i="65"/>
  <c r="H569" i="65"/>
  <c r="AS569" i="65" s="1"/>
  <c r="AX569" i="65" a="1"/>
  <c r="AX569" i="65" s="1"/>
  <c r="BC569" i="65" a="1"/>
  <c r="BC569" i="65" s="1"/>
  <c r="BD564" i="65"/>
  <c r="BE564" i="65" s="1"/>
  <c r="AJ456" i="34"/>
  <c r="AI456" i="34"/>
  <c r="AQ456" i="34"/>
  <c r="BG451" i="34"/>
  <c r="BJ451" i="34" s="1"/>
  <c r="AX451" i="34"/>
  <c r="AV452" i="34"/>
  <c r="AW452" i="34" s="1"/>
  <c r="H453" i="34"/>
  <c r="AZ453" i="34" a="1"/>
  <c r="AZ453" i="34" s="1"/>
  <c r="BH453" i="34" a="1"/>
  <c r="BH453" i="34" s="1"/>
  <c r="BE453" i="34" a="1"/>
  <c r="BE453" i="34" s="1"/>
  <c r="BF453" i="34" s="1"/>
  <c r="BC450" i="34"/>
  <c r="BA450" i="34"/>
  <c r="BD450" i="34" s="1"/>
  <c r="AR457" i="34"/>
  <c r="AH457" i="34"/>
  <c r="AR456" i="34"/>
  <c r="AH456" i="34"/>
  <c r="H454" i="34"/>
  <c r="BH454" i="34" a="1"/>
  <c r="BH454" i="34" s="1"/>
  <c r="BI454" i="34" s="1"/>
  <c r="BE454" i="34" a="1"/>
  <c r="BE454" i="34" s="1"/>
  <c r="BF454" i="34" s="1"/>
  <c r="AZ454" i="34" a="1"/>
  <c r="AZ454" i="34" s="1"/>
  <c r="BC446" i="34"/>
  <c r="BA446" i="34"/>
  <c r="BD446" i="34" s="1"/>
  <c r="AJ452" i="34"/>
  <c r="AI452" i="34"/>
  <c r="AQ452" i="34"/>
  <c r="AI457" i="34"/>
  <c r="AJ457" i="34"/>
  <c r="AQ457" i="34"/>
  <c r="BK448" i="34"/>
  <c r="BF446" i="34"/>
  <c r="AN455" i="34"/>
  <c r="C455" i="34"/>
  <c r="D455" i="34"/>
  <c r="G455" i="34" s="1"/>
  <c r="AO455" i="34"/>
  <c r="E455" i="34"/>
  <c r="F455" i="34"/>
  <c r="M455" i="34"/>
  <c r="I455" i="34"/>
  <c r="Z455" i="34"/>
  <c r="AP455" i="34"/>
  <c r="R455" i="34"/>
  <c r="K455" i="34"/>
  <c r="AB455" i="34"/>
  <c r="O455" i="34"/>
  <c r="Q455" i="34"/>
  <c r="AD455" i="34"/>
  <c r="AA455" i="34"/>
  <c r="AC455" i="34"/>
  <c r="L455" i="34"/>
  <c r="J455" i="34"/>
  <c r="AT455" i="34" s="1"/>
  <c r="P455" i="34"/>
  <c r="N455" i="34"/>
  <c r="S455" i="34"/>
  <c r="BI453" i="34"/>
  <c r="BB459" i="34"/>
  <c r="BL459" i="34"/>
  <c r="AN459" i="34"/>
  <c r="C459" i="34"/>
  <c r="D459" i="34"/>
  <c r="G459" i="34" s="1"/>
  <c r="AO459" i="34"/>
  <c r="E459" i="34"/>
  <c r="F459" i="34"/>
  <c r="M459" i="34"/>
  <c r="I459" i="34"/>
  <c r="AP459" i="34"/>
  <c r="Z459" i="34"/>
  <c r="R459" i="34"/>
  <c r="O459" i="34"/>
  <c r="K459" i="34"/>
  <c r="AB459" i="34"/>
  <c r="Q459" i="34"/>
  <c r="AD459" i="34"/>
  <c r="AA459" i="34"/>
  <c r="AC459" i="34"/>
  <c r="L459" i="34"/>
  <c r="J459" i="34"/>
  <c r="AT459" i="34" s="1"/>
  <c r="S459" i="34"/>
  <c r="N459" i="34"/>
  <c r="P459" i="34"/>
  <c r="AV457" i="34"/>
  <c r="AW457" i="34" s="1"/>
  <c r="AV456" i="34"/>
  <c r="AW456" i="34" s="1"/>
  <c r="BC451" i="34"/>
  <c r="BA451" i="34"/>
  <c r="BD451" i="34" s="1"/>
  <c r="AS451" i="34"/>
  <c r="H449" i="34"/>
  <c r="BE449" i="34" a="1"/>
  <c r="BE449" i="34" s="1"/>
  <c r="AZ449" i="34" a="1"/>
  <c r="AZ449" i="34" s="1"/>
  <c r="BH449" i="34" a="1"/>
  <c r="BH449" i="34" s="1"/>
  <c r="BG446" i="34"/>
  <c r="BJ446" i="34" s="1"/>
  <c r="BK446" i="34" s="1"/>
  <c r="AX446" i="34"/>
  <c r="AS453" i="34"/>
  <c r="AN460" i="34"/>
  <c r="C460" i="34"/>
  <c r="D460" i="34"/>
  <c r="G460" i="34" s="1"/>
  <c r="AO460" i="34"/>
  <c r="E460" i="34"/>
  <c r="F460" i="34"/>
  <c r="I460" i="34"/>
  <c r="M460" i="34"/>
  <c r="AP460" i="34"/>
  <c r="Z460" i="34"/>
  <c r="R460" i="34"/>
  <c r="O460" i="34"/>
  <c r="K460" i="34"/>
  <c r="AB460" i="34"/>
  <c r="Q460" i="34"/>
  <c r="AD460" i="34"/>
  <c r="AA460" i="34"/>
  <c r="AC460" i="34"/>
  <c r="J460" i="34"/>
  <c r="AT460" i="34" s="1"/>
  <c r="L460" i="34"/>
  <c r="N460" i="34"/>
  <c r="S460" i="34"/>
  <c r="P460" i="34"/>
  <c r="AS454" i="34"/>
  <c r="AR452" i="34"/>
  <c r="AH452" i="34"/>
  <c r="BG450" i="34"/>
  <c r="BJ450" i="34" s="1"/>
  <c r="BK450" i="34" s="1"/>
  <c r="AX450" i="34"/>
  <c r="A458" i="34"/>
  <c r="A576" i="65"/>
  <c r="A578" i="65"/>
  <c r="A577" i="65"/>
  <c r="A462" i="34"/>
  <c r="A463" i="34"/>
  <c r="AY459" i="34" l="1"/>
  <c r="AW574" i="65"/>
  <c r="BD567" i="65"/>
  <c r="BE567" i="65" s="1"/>
  <c r="H572" i="65"/>
  <c r="AX572" i="65" a="1"/>
  <c r="AX572" i="65" s="1"/>
  <c r="BC572" i="65" a="1"/>
  <c r="BC572" i="65" s="1"/>
  <c r="BD572" i="65" s="1"/>
  <c r="BE572" i="65" s="1"/>
  <c r="H570" i="65"/>
  <c r="BC570" i="65" a="1"/>
  <c r="BC570" i="65" s="1"/>
  <c r="BD570" i="65" s="1"/>
  <c r="BE570" i="65" s="1"/>
  <c r="AX570" i="65" a="1"/>
  <c r="AX570" i="65" s="1"/>
  <c r="BA567" i="65"/>
  <c r="AY567" i="65"/>
  <c r="BB567" i="65" s="1"/>
  <c r="AR573" i="65"/>
  <c r="AH573" i="65"/>
  <c r="BA568" i="65"/>
  <c r="AY568" i="65"/>
  <c r="BB568" i="65" s="1"/>
  <c r="AS572" i="65"/>
  <c r="AR575" i="65"/>
  <c r="AH575" i="65"/>
  <c r="BF576" i="65"/>
  <c r="AZ576" i="65"/>
  <c r="AN576" i="65"/>
  <c r="C576" i="65"/>
  <c r="D576" i="65"/>
  <c r="G576" i="65" s="1"/>
  <c r="AO576" i="65"/>
  <c r="E576" i="65"/>
  <c r="F576" i="65"/>
  <c r="I576" i="65"/>
  <c r="M576" i="65"/>
  <c r="Z576" i="65"/>
  <c r="R576" i="65"/>
  <c r="O576" i="65"/>
  <c r="K576" i="65"/>
  <c r="AB576" i="65"/>
  <c r="AP576" i="65"/>
  <c r="Q576" i="65"/>
  <c r="AD576" i="65"/>
  <c r="AA576" i="65"/>
  <c r="AC576" i="65"/>
  <c r="L576" i="65"/>
  <c r="AT576" i="65" s="1"/>
  <c r="J576" i="65"/>
  <c r="P576" i="65"/>
  <c r="N576" i="65"/>
  <c r="S576" i="65"/>
  <c r="AN577" i="65"/>
  <c r="C577" i="65"/>
  <c r="D577" i="65"/>
  <c r="G577" i="65" s="1"/>
  <c r="AO577" i="65"/>
  <c r="E577" i="65"/>
  <c r="F577" i="65"/>
  <c r="M577" i="65"/>
  <c r="R577" i="65"/>
  <c r="I577" i="65"/>
  <c r="Z577" i="65"/>
  <c r="AB577" i="65"/>
  <c r="AP577" i="65"/>
  <c r="O577" i="65"/>
  <c r="K577" i="65"/>
  <c r="Q577" i="65"/>
  <c r="AD577" i="65"/>
  <c r="AA577" i="65"/>
  <c r="AC577" i="65"/>
  <c r="J577" i="65"/>
  <c r="L577" i="65"/>
  <c r="AT577" i="65" s="1"/>
  <c r="S577" i="65"/>
  <c r="N577" i="65"/>
  <c r="P577" i="65"/>
  <c r="BA569" i="65"/>
  <c r="AY569" i="65"/>
  <c r="BB569" i="65" s="1"/>
  <c r="BD569" i="65"/>
  <c r="BE569" i="65" s="1"/>
  <c r="AV574" i="65"/>
  <c r="AU574" i="65"/>
  <c r="AQ574" i="65"/>
  <c r="AJ574" i="65"/>
  <c r="AI574" i="65"/>
  <c r="AJ573" i="65"/>
  <c r="AI573" i="65"/>
  <c r="AQ573" i="65"/>
  <c r="AQ575" i="65"/>
  <c r="AJ575" i="65"/>
  <c r="AI575" i="65"/>
  <c r="H571" i="65"/>
  <c r="AX571" i="65" a="1"/>
  <c r="AX571" i="65" s="1"/>
  <c r="BC571" i="65" a="1"/>
  <c r="BC571" i="65" s="1"/>
  <c r="AN578" i="65"/>
  <c r="C578" i="65"/>
  <c r="D578" i="65"/>
  <c r="G578" i="65" s="1"/>
  <c r="AO578" i="65"/>
  <c r="E578" i="65"/>
  <c r="F578" i="65"/>
  <c r="M578" i="65"/>
  <c r="I578" i="65"/>
  <c r="Z578" i="65"/>
  <c r="R578" i="65"/>
  <c r="K578" i="65"/>
  <c r="AB578" i="65"/>
  <c r="AP578" i="65"/>
  <c r="O578" i="65"/>
  <c r="Q578" i="65"/>
  <c r="AD578" i="65"/>
  <c r="AA578" i="65"/>
  <c r="AC578" i="65"/>
  <c r="L578" i="65"/>
  <c r="AT578" i="65" s="1"/>
  <c r="J578" i="65"/>
  <c r="N578" i="65"/>
  <c r="S578" i="65"/>
  <c r="P578" i="65"/>
  <c r="AV573" i="65"/>
  <c r="AU573" i="65"/>
  <c r="AW573" i="65"/>
  <c r="AS571" i="65"/>
  <c r="AS570" i="65"/>
  <c r="AR574" i="65"/>
  <c r="AH574" i="65"/>
  <c r="AV575" i="65"/>
  <c r="AU575" i="65"/>
  <c r="AW575" i="65"/>
  <c r="AN463" i="34"/>
  <c r="C463" i="34"/>
  <c r="D463" i="34"/>
  <c r="G463" i="34" s="1"/>
  <c r="AO463" i="34"/>
  <c r="E463" i="34"/>
  <c r="F463" i="34"/>
  <c r="M463" i="34"/>
  <c r="I463" i="34"/>
  <c r="AP463" i="34"/>
  <c r="Z463" i="34"/>
  <c r="R463" i="34"/>
  <c r="O463" i="34"/>
  <c r="K463" i="34"/>
  <c r="AB463" i="34"/>
  <c r="Q463" i="34"/>
  <c r="AD463" i="34"/>
  <c r="AA463" i="34"/>
  <c r="AC463" i="34"/>
  <c r="L463" i="34"/>
  <c r="J463" i="34"/>
  <c r="AT463" i="34" s="1"/>
  <c r="S463" i="34"/>
  <c r="N463" i="34"/>
  <c r="P463" i="34"/>
  <c r="BC449" i="34"/>
  <c r="BA449" i="34"/>
  <c r="BD449" i="34" s="1"/>
  <c r="AY455" i="34"/>
  <c r="AR455" i="34"/>
  <c r="AH455" i="34"/>
  <c r="AX454" i="34"/>
  <c r="BG454" i="34"/>
  <c r="BJ454" i="34" s="1"/>
  <c r="BF449" i="34"/>
  <c r="AR459" i="34"/>
  <c r="AH459" i="34"/>
  <c r="AJ455" i="34"/>
  <c r="AI455" i="34"/>
  <c r="AQ455" i="34"/>
  <c r="H456" i="34"/>
  <c r="AS456" i="34" s="1"/>
  <c r="BH456" i="34" a="1"/>
  <c r="BH456" i="34" s="1"/>
  <c r="BI456" i="34" s="1"/>
  <c r="BE456" i="34" a="1"/>
  <c r="BE456" i="34" s="1"/>
  <c r="BF456" i="34" s="1"/>
  <c r="AZ456" i="34" a="1"/>
  <c r="AZ456" i="34" s="1"/>
  <c r="BC453" i="34"/>
  <c r="BA453" i="34"/>
  <c r="BD453" i="34" s="1"/>
  <c r="BK451" i="34"/>
  <c r="AV460" i="34"/>
  <c r="AW460" i="34" s="1"/>
  <c r="AR460" i="34"/>
  <c r="AH460" i="34"/>
  <c r="H452" i="34"/>
  <c r="BE452" i="34" a="1"/>
  <c r="BE452" i="34" s="1"/>
  <c r="BF452" i="34" s="1"/>
  <c r="AZ452" i="34" a="1"/>
  <c r="AZ452" i="34" s="1"/>
  <c r="BH452" i="34" a="1"/>
  <c r="BH452" i="34" s="1"/>
  <c r="AY460" i="34"/>
  <c r="AX449" i="34"/>
  <c r="BG449" i="34"/>
  <c r="AV455" i="34"/>
  <c r="AW455" i="34" s="1"/>
  <c r="AN458" i="34"/>
  <c r="C458" i="34"/>
  <c r="D458" i="34"/>
  <c r="G458" i="34" s="1"/>
  <c r="AO458" i="34"/>
  <c r="E458" i="34"/>
  <c r="F458" i="34"/>
  <c r="M458" i="34"/>
  <c r="I458" i="34"/>
  <c r="Z458" i="34"/>
  <c r="AP458" i="34"/>
  <c r="R458" i="34"/>
  <c r="O458" i="34"/>
  <c r="K458" i="34"/>
  <c r="AB458" i="34"/>
  <c r="Q458" i="34"/>
  <c r="AD458" i="34"/>
  <c r="AA458" i="34"/>
  <c r="AC458" i="34"/>
  <c r="L458" i="34"/>
  <c r="J458" i="34"/>
  <c r="AT458" i="34" s="1"/>
  <c r="N458" i="34"/>
  <c r="S458" i="34"/>
  <c r="P458" i="34"/>
  <c r="AV459" i="34"/>
  <c r="AW459" i="34" s="1"/>
  <c r="BC454" i="34"/>
  <c r="BA454" i="34"/>
  <c r="BD454" i="34" s="1"/>
  <c r="AX453" i="34"/>
  <c r="BG453" i="34"/>
  <c r="BJ453" i="34" s="1"/>
  <c r="BK453" i="34" s="1"/>
  <c r="AS449" i="34"/>
  <c r="BB462" i="34"/>
  <c r="BL462" i="34"/>
  <c r="AN462" i="34"/>
  <c r="C462" i="34"/>
  <c r="D462" i="34"/>
  <c r="G462" i="34" s="1"/>
  <c r="AO462" i="34"/>
  <c r="E462" i="34"/>
  <c r="F462" i="34"/>
  <c r="M462" i="34"/>
  <c r="I462" i="34"/>
  <c r="AP462" i="34"/>
  <c r="Z462" i="34"/>
  <c r="R462" i="34"/>
  <c r="K462" i="34"/>
  <c r="AB462" i="34"/>
  <c r="O462" i="34"/>
  <c r="Q462" i="34"/>
  <c r="AD462" i="34"/>
  <c r="AA462" i="34"/>
  <c r="AC462" i="34"/>
  <c r="J462" i="34"/>
  <c r="AT462" i="34" s="1"/>
  <c r="L462" i="34"/>
  <c r="N462" i="34"/>
  <c r="S462" i="34"/>
  <c r="P462" i="34"/>
  <c r="AI460" i="34"/>
  <c r="AJ460" i="34"/>
  <c r="AQ460" i="34"/>
  <c r="AQ459" i="34"/>
  <c r="AJ459" i="34"/>
  <c r="AI459" i="34"/>
  <c r="H457" i="34"/>
  <c r="AS457" i="34" s="1"/>
  <c r="BH457" i="34" a="1"/>
  <c r="BH457" i="34" s="1"/>
  <c r="BI457" i="34" s="1"/>
  <c r="BE457" i="34" a="1"/>
  <c r="BE457" i="34" s="1"/>
  <c r="BF457" i="34" s="1"/>
  <c r="AZ457" i="34" a="1"/>
  <c r="AZ457" i="34" s="1"/>
  <c r="BI449" i="34"/>
  <c r="A461" i="34"/>
  <c r="A579" i="65"/>
  <c r="A580" i="65"/>
  <c r="A581" i="65"/>
  <c r="A465" i="34"/>
  <c r="A466" i="34"/>
  <c r="AY458" i="34" l="1"/>
  <c r="AW576" i="65"/>
  <c r="AY462" i="34"/>
  <c r="AN580" i="65"/>
  <c r="C580" i="65"/>
  <c r="D580" i="65"/>
  <c r="G580" i="65" s="1"/>
  <c r="AO580" i="65"/>
  <c r="E580" i="65"/>
  <c r="F580" i="65"/>
  <c r="M580" i="65"/>
  <c r="I580" i="65"/>
  <c r="Z580" i="65"/>
  <c r="R580" i="65"/>
  <c r="AB580" i="65"/>
  <c r="AP580" i="65"/>
  <c r="O580" i="65"/>
  <c r="K580" i="65"/>
  <c r="Q580" i="65"/>
  <c r="AD580" i="65"/>
  <c r="AA580" i="65"/>
  <c r="AC580" i="65"/>
  <c r="J580" i="65"/>
  <c r="L580" i="65"/>
  <c r="AT580" i="65" s="1"/>
  <c r="P580" i="65"/>
  <c r="N580" i="65"/>
  <c r="S580" i="65"/>
  <c r="AI577" i="65"/>
  <c r="AJ577" i="65"/>
  <c r="AQ577" i="65"/>
  <c r="AN581" i="65"/>
  <c r="C581" i="65"/>
  <c r="D581" i="65"/>
  <c r="G581" i="65" s="1"/>
  <c r="AO581" i="65"/>
  <c r="E581" i="65"/>
  <c r="F581" i="65"/>
  <c r="M581" i="65"/>
  <c r="I581" i="65"/>
  <c r="Z581" i="65"/>
  <c r="R581" i="65"/>
  <c r="O581" i="65"/>
  <c r="AP581" i="65"/>
  <c r="AB581" i="65"/>
  <c r="K581" i="65"/>
  <c r="Q581" i="65"/>
  <c r="AD581" i="65"/>
  <c r="AA581" i="65"/>
  <c r="AC581" i="65"/>
  <c r="L581" i="65"/>
  <c r="AT581" i="65" s="1"/>
  <c r="J581" i="65"/>
  <c r="S581" i="65"/>
  <c r="N581" i="65"/>
  <c r="P581" i="65"/>
  <c r="AU577" i="65"/>
  <c r="AV577" i="65"/>
  <c r="AJ576" i="65"/>
  <c r="AI576" i="65"/>
  <c r="AQ576" i="65"/>
  <c r="BA570" i="65"/>
  <c r="AY570" i="65"/>
  <c r="BB570" i="65" s="1"/>
  <c r="AQ578" i="65"/>
  <c r="AJ578" i="65"/>
  <c r="AI578" i="65"/>
  <c r="BA571" i="65"/>
  <c r="AY571" i="65"/>
  <c r="BB571" i="65" s="1"/>
  <c r="AS575" i="65"/>
  <c r="H575" i="65"/>
  <c r="AX575" i="65" a="1"/>
  <c r="AX575" i="65" s="1"/>
  <c r="BC575" i="65" a="1"/>
  <c r="BC575" i="65" s="1"/>
  <c r="AZ579" i="65"/>
  <c r="BF579" i="65"/>
  <c r="AN579" i="65"/>
  <c r="C579" i="65"/>
  <c r="D579" i="65"/>
  <c r="G579" i="65" s="1"/>
  <c r="AO579" i="65"/>
  <c r="E579" i="65"/>
  <c r="F579" i="65"/>
  <c r="R579" i="65"/>
  <c r="M579" i="65"/>
  <c r="I579" i="65"/>
  <c r="Z579" i="65"/>
  <c r="O579" i="65"/>
  <c r="AP579" i="65"/>
  <c r="AB579" i="65"/>
  <c r="K579" i="65"/>
  <c r="Q579" i="65"/>
  <c r="AD579" i="65"/>
  <c r="AA579" i="65"/>
  <c r="AC579" i="65"/>
  <c r="L579" i="65"/>
  <c r="AT579" i="65" s="1"/>
  <c r="J579" i="65"/>
  <c r="P579" i="65"/>
  <c r="N579" i="65"/>
  <c r="S579" i="65"/>
  <c r="AV578" i="65"/>
  <c r="AU578" i="65"/>
  <c r="AW578" i="65"/>
  <c r="AW577" i="65"/>
  <c r="AU576" i="65"/>
  <c r="AV576" i="65"/>
  <c r="H573" i="65"/>
  <c r="AS573" i="65" s="1"/>
  <c r="BC573" i="65" a="1"/>
  <c r="BC573" i="65" s="1"/>
  <c r="AX573" i="65" a="1"/>
  <c r="AX573" i="65" s="1"/>
  <c r="BA572" i="65"/>
  <c r="AY572" i="65"/>
  <c r="BB572" i="65" s="1"/>
  <c r="BD575" i="65"/>
  <c r="BE575" i="65" s="1"/>
  <c r="H574" i="65"/>
  <c r="BC574" i="65" a="1"/>
  <c r="BC574" i="65" s="1"/>
  <c r="AX574" i="65" a="1"/>
  <c r="AX574" i="65" s="1"/>
  <c r="AS574" i="65"/>
  <c r="AR577" i="65"/>
  <c r="AH577" i="65"/>
  <c r="BD571" i="65"/>
  <c r="BE571" i="65" s="1"/>
  <c r="AR578" i="65"/>
  <c r="AH578" i="65"/>
  <c r="AR576" i="65"/>
  <c r="AH576" i="65"/>
  <c r="AR462" i="34"/>
  <c r="AH462" i="34"/>
  <c r="BG457" i="34"/>
  <c r="BJ457" i="34" s="1"/>
  <c r="AX457" i="34"/>
  <c r="AV458" i="34"/>
  <c r="AW458" i="34" s="1"/>
  <c r="H460" i="34"/>
  <c r="AZ460" i="34" a="1"/>
  <c r="AZ460" i="34" s="1"/>
  <c r="BH460" i="34" a="1"/>
  <c r="BH460" i="34" s="1"/>
  <c r="BE460" i="34" a="1"/>
  <c r="BE460" i="34" s="1"/>
  <c r="BF460" i="34" s="1"/>
  <c r="BC456" i="34"/>
  <c r="BA456" i="34"/>
  <c r="BD456" i="34" s="1"/>
  <c r="H455" i="34"/>
  <c r="BE455" i="34" a="1"/>
  <c r="BE455" i="34" s="1"/>
  <c r="AZ455" i="34" a="1"/>
  <c r="AZ455" i="34" s="1"/>
  <c r="BH455" i="34" a="1"/>
  <c r="BH455" i="34" s="1"/>
  <c r="AR458" i="34"/>
  <c r="AH458" i="34"/>
  <c r="AX452" i="34"/>
  <c r="BG452" i="34"/>
  <c r="AV463" i="34"/>
  <c r="AW463" i="34" s="1"/>
  <c r="BL465" i="34"/>
  <c r="BB465" i="34"/>
  <c r="AN465" i="34"/>
  <c r="C465" i="34"/>
  <c r="D465" i="34"/>
  <c r="G465" i="34" s="1"/>
  <c r="AO465" i="34"/>
  <c r="E465" i="34"/>
  <c r="F465" i="34"/>
  <c r="M465" i="34"/>
  <c r="I465" i="34"/>
  <c r="AP465" i="34"/>
  <c r="AY465" i="34" s="1"/>
  <c r="R465" i="34"/>
  <c r="Z465" i="34"/>
  <c r="K465" i="34"/>
  <c r="AB465" i="34"/>
  <c r="O465" i="34"/>
  <c r="Q465" i="34"/>
  <c r="AD465" i="34"/>
  <c r="AA465" i="34"/>
  <c r="AC465" i="34"/>
  <c r="L465" i="34"/>
  <c r="J465" i="34"/>
  <c r="AT465" i="34" s="1"/>
  <c r="S465" i="34"/>
  <c r="N465" i="34"/>
  <c r="P465" i="34"/>
  <c r="AJ458" i="34"/>
  <c r="AI458" i="34"/>
  <c r="AQ458" i="34"/>
  <c r="BJ449" i="34"/>
  <c r="BK449" i="34" s="1"/>
  <c r="BC452" i="34"/>
  <c r="BA452" i="34"/>
  <c r="BD452" i="34" s="1"/>
  <c r="BI460" i="34"/>
  <c r="H459" i="34"/>
  <c r="BH459" i="34" a="1"/>
  <c r="BH459" i="34" s="1"/>
  <c r="BI459" i="34" s="1"/>
  <c r="AZ459" i="34" a="1"/>
  <c r="AZ459" i="34" s="1"/>
  <c r="BE459" i="34" a="1"/>
  <c r="BE459" i="34" s="1"/>
  <c r="BF459" i="34" s="1"/>
  <c r="AR463" i="34"/>
  <c r="AH463" i="34"/>
  <c r="AS452" i="34"/>
  <c r="AN461" i="34"/>
  <c r="C461" i="34"/>
  <c r="D461" i="34"/>
  <c r="G461" i="34" s="1"/>
  <c r="AO461" i="34"/>
  <c r="E461" i="34"/>
  <c r="F461" i="34"/>
  <c r="M461" i="34"/>
  <c r="I461" i="34"/>
  <c r="AP461" i="34"/>
  <c r="Z461" i="34"/>
  <c r="R461" i="34"/>
  <c r="AB461" i="34"/>
  <c r="O461" i="34"/>
  <c r="K461" i="34"/>
  <c r="Q461" i="34"/>
  <c r="AD461" i="34"/>
  <c r="AA461" i="34"/>
  <c r="AC461" i="34"/>
  <c r="J461" i="34"/>
  <c r="AT461" i="34" s="1"/>
  <c r="L461" i="34"/>
  <c r="N461" i="34"/>
  <c r="S461" i="34"/>
  <c r="P461" i="34"/>
  <c r="AV462" i="34"/>
  <c r="AW462" i="34" s="1"/>
  <c r="AN466" i="34"/>
  <c r="C466" i="34"/>
  <c r="D466" i="34"/>
  <c r="G466" i="34" s="1"/>
  <c r="AO466" i="34"/>
  <c r="E466" i="34"/>
  <c r="F466" i="34"/>
  <c r="M466" i="34"/>
  <c r="I466" i="34"/>
  <c r="AP466" i="34"/>
  <c r="AY466" i="34" s="1"/>
  <c r="Z466" i="34"/>
  <c r="R466" i="34"/>
  <c r="K466" i="34"/>
  <c r="AB466" i="34"/>
  <c r="O466" i="34"/>
  <c r="Q466" i="34"/>
  <c r="AD466" i="34"/>
  <c r="AA466" i="34"/>
  <c r="AC466" i="34"/>
  <c r="J466" i="34"/>
  <c r="AT466" i="34" s="1"/>
  <c r="L466" i="34"/>
  <c r="N466" i="34"/>
  <c r="S466" i="34"/>
  <c r="P466" i="34"/>
  <c r="BC457" i="34"/>
  <c r="BA457" i="34"/>
  <c r="BD457" i="34" s="1"/>
  <c r="AS460" i="34"/>
  <c r="AJ462" i="34"/>
  <c r="AI462" i="34"/>
  <c r="AQ462" i="34"/>
  <c r="BG456" i="34"/>
  <c r="BJ456" i="34" s="1"/>
  <c r="BK456" i="34" s="1"/>
  <c r="AX456" i="34"/>
  <c r="BI452" i="34"/>
  <c r="BK454" i="34"/>
  <c r="AY463" i="34"/>
  <c r="AQ463" i="34"/>
  <c r="AI463" i="34"/>
  <c r="AJ463" i="34"/>
  <c r="A464" i="34"/>
  <c r="A584" i="65"/>
  <c r="A583" i="65"/>
  <c r="A582" i="65"/>
  <c r="A469" i="34"/>
  <c r="A468" i="34"/>
  <c r="AW579" i="65" l="1"/>
  <c r="AW581" i="65"/>
  <c r="H578" i="65"/>
  <c r="AX578" i="65" a="1"/>
  <c r="AX578" i="65" s="1"/>
  <c r="BC578" i="65" a="1"/>
  <c r="BC578" i="65" s="1"/>
  <c r="H576" i="65"/>
  <c r="BC576" i="65" a="1"/>
  <c r="BC576" i="65" s="1"/>
  <c r="AX576" i="65" a="1"/>
  <c r="AX576" i="65" s="1"/>
  <c r="BA575" i="65"/>
  <c r="AY575" i="65"/>
  <c r="BB575" i="65" s="1"/>
  <c r="AV581" i="65"/>
  <c r="AU581" i="65"/>
  <c r="AQ581" i="65"/>
  <c r="AJ581" i="65"/>
  <c r="AI581" i="65"/>
  <c r="AU580" i="65"/>
  <c r="AV580" i="65"/>
  <c r="BA573" i="65"/>
  <c r="AY573" i="65"/>
  <c r="BB573" i="65" s="1"/>
  <c r="AJ579" i="65"/>
  <c r="AI579" i="65"/>
  <c r="AQ579" i="65"/>
  <c r="BD573" i="65"/>
  <c r="BE573" i="65" s="1"/>
  <c r="BD576" i="65"/>
  <c r="BE576" i="65" s="1"/>
  <c r="BD578" i="65"/>
  <c r="BE578" i="65" s="1"/>
  <c r="AR581" i="65"/>
  <c r="AH581" i="65"/>
  <c r="BD574" i="65"/>
  <c r="BE574" i="65" s="1"/>
  <c r="AW580" i="65"/>
  <c r="AV579" i="65"/>
  <c r="AU579" i="65"/>
  <c r="AS576" i="65"/>
  <c r="AR580" i="65"/>
  <c r="AH580" i="65"/>
  <c r="AS578" i="65"/>
  <c r="AZ582" i="65"/>
  <c r="BF582" i="65"/>
  <c r="AN582" i="65"/>
  <c r="C582" i="65"/>
  <c r="D582" i="65"/>
  <c r="G582" i="65" s="1"/>
  <c r="AO582" i="65"/>
  <c r="E582" i="65"/>
  <c r="F582" i="65"/>
  <c r="I582" i="65"/>
  <c r="R582" i="65"/>
  <c r="M582" i="65"/>
  <c r="Z582" i="65"/>
  <c r="O582" i="65"/>
  <c r="AP582" i="65"/>
  <c r="AB582" i="65"/>
  <c r="K582" i="65"/>
  <c r="Q582" i="65"/>
  <c r="AD582" i="65"/>
  <c r="AA582" i="65"/>
  <c r="AC582" i="65"/>
  <c r="J582" i="65"/>
  <c r="L582" i="65"/>
  <c r="AT582" i="65" s="1"/>
  <c r="S582" i="65"/>
  <c r="N582" i="65"/>
  <c r="P582" i="65"/>
  <c r="AN583" i="65"/>
  <c r="C583" i="65"/>
  <c r="D583" i="65"/>
  <c r="G583" i="65" s="1"/>
  <c r="AO583" i="65"/>
  <c r="E583" i="65"/>
  <c r="F583" i="65"/>
  <c r="M583" i="65"/>
  <c r="I583" i="65"/>
  <c r="Z583" i="65"/>
  <c r="R583" i="65"/>
  <c r="AP583" i="65"/>
  <c r="K583" i="65"/>
  <c r="AB583" i="65"/>
  <c r="O583" i="65"/>
  <c r="Q583" i="65"/>
  <c r="AD583" i="65"/>
  <c r="AA583" i="65"/>
  <c r="AC583" i="65"/>
  <c r="L583" i="65"/>
  <c r="AT583" i="65" s="1"/>
  <c r="J583" i="65"/>
  <c r="N583" i="65"/>
  <c r="P583" i="65"/>
  <c r="S583" i="65"/>
  <c r="AN584" i="65"/>
  <c r="C584" i="65"/>
  <c r="D584" i="65"/>
  <c r="G584" i="65" s="1"/>
  <c r="AO584" i="65"/>
  <c r="E584" i="65"/>
  <c r="F584" i="65"/>
  <c r="I584" i="65"/>
  <c r="Z584" i="65"/>
  <c r="M584" i="65"/>
  <c r="R584" i="65"/>
  <c r="O584" i="65"/>
  <c r="AB584" i="65"/>
  <c r="K584" i="65"/>
  <c r="AP584" i="65"/>
  <c r="Q584" i="65"/>
  <c r="AD584" i="65"/>
  <c r="AA584" i="65"/>
  <c r="AC584" i="65"/>
  <c r="L584" i="65"/>
  <c r="AT584" i="65" s="1"/>
  <c r="J584" i="65"/>
  <c r="P584" i="65"/>
  <c r="N584" i="65"/>
  <c r="S584" i="65"/>
  <c r="H577" i="65"/>
  <c r="AS577" i="65" s="1"/>
  <c r="BC577" i="65" a="1"/>
  <c r="BC577" i="65" s="1"/>
  <c r="AX577" i="65" a="1"/>
  <c r="AX577" i="65" s="1"/>
  <c r="BA574" i="65"/>
  <c r="AY574" i="65"/>
  <c r="BB574" i="65" s="1"/>
  <c r="AR579" i="65"/>
  <c r="AH579" i="65"/>
  <c r="AQ580" i="65"/>
  <c r="AJ580" i="65"/>
  <c r="AI580" i="65"/>
  <c r="AQ461" i="34"/>
  <c r="AJ461" i="34"/>
  <c r="AI461" i="34"/>
  <c r="AX459" i="34"/>
  <c r="BG459" i="34"/>
  <c r="BJ459" i="34" s="1"/>
  <c r="AR465" i="34"/>
  <c r="AH465" i="34"/>
  <c r="BF455" i="34"/>
  <c r="H462" i="34"/>
  <c r="BH462" i="34" a="1"/>
  <c r="BH462" i="34" s="1"/>
  <c r="BE462" i="34" a="1"/>
  <c r="BE462" i="34" s="1"/>
  <c r="BF462" i="34" s="1"/>
  <c r="AZ462" i="34" a="1"/>
  <c r="AZ462" i="34" s="1"/>
  <c r="AV461" i="34"/>
  <c r="AW461" i="34" s="1"/>
  <c r="H463" i="34"/>
  <c r="BH463" i="34" a="1"/>
  <c r="BH463" i="34" s="1"/>
  <c r="BI463" i="34" s="1"/>
  <c r="BE463" i="34" a="1"/>
  <c r="BE463" i="34" s="1"/>
  <c r="BF463" i="34" s="1"/>
  <c r="AZ463" i="34" a="1"/>
  <c r="AZ463" i="34" s="1"/>
  <c r="BC455" i="34"/>
  <c r="BA455" i="34"/>
  <c r="BD455" i="34" s="1"/>
  <c r="AN469" i="34"/>
  <c r="C469" i="34"/>
  <c r="D469" i="34"/>
  <c r="G469" i="34" s="1"/>
  <c r="AO469" i="34"/>
  <c r="E469" i="34"/>
  <c r="F469" i="34"/>
  <c r="I469" i="34"/>
  <c r="M469" i="34"/>
  <c r="AP469" i="34"/>
  <c r="AY469" i="34" s="1"/>
  <c r="Z469" i="34"/>
  <c r="R469" i="34"/>
  <c r="O469" i="34"/>
  <c r="K469" i="34"/>
  <c r="AB469" i="34"/>
  <c r="Q469" i="34"/>
  <c r="AD469" i="34"/>
  <c r="AA469" i="34"/>
  <c r="AC469" i="34"/>
  <c r="L469" i="34"/>
  <c r="J469" i="34"/>
  <c r="AT469" i="34" s="1"/>
  <c r="S469" i="34"/>
  <c r="N469" i="34"/>
  <c r="P469" i="34"/>
  <c r="AV466" i="34"/>
  <c r="AW466" i="34" s="1"/>
  <c r="H458" i="34"/>
  <c r="BE458" i="34" a="1"/>
  <c r="BE458" i="34" s="1"/>
  <c r="AZ458" i="34" a="1"/>
  <c r="AZ458" i="34" s="1"/>
  <c r="BH458" i="34" a="1"/>
  <c r="BH458" i="34" s="1"/>
  <c r="BG455" i="34"/>
  <c r="AX455" i="34"/>
  <c r="BC460" i="34"/>
  <c r="BA460" i="34"/>
  <c r="BD460" i="34" s="1"/>
  <c r="BI455" i="34"/>
  <c r="AI466" i="34"/>
  <c r="AJ466" i="34"/>
  <c r="AQ466" i="34"/>
  <c r="AR461" i="34"/>
  <c r="AH461" i="34"/>
  <c r="AV465" i="34"/>
  <c r="AW465" i="34" s="1"/>
  <c r="AX460" i="34"/>
  <c r="BG460" i="34"/>
  <c r="BJ460" i="34" s="1"/>
  <c r="BK460" i="34" s="1"/>
  <c r="AS455" i="34"/>
  <c r="BB468" i="34"/>
  <c r="BL468" i="34"/>
  <c r="AN468" i="34"/>
  <c r="C468" i="34"/>
  <c r="D468" i="34"/>
  <c r="G468" i="34" s="1"/>
  <c r="AO468" i="34"/>
  <c r="E468" i="34"/>
  <c r="F468" i="34"/>
  <c r="M468" i="34"/>
  <c r="I468" i="34"/>
  <c r="AP468" i="34"/>
  <c r="AY468" i="34" s="1"/>
  <c r="Z468" i="34"/>
  <c r="R468" i="34"/>
  <c r="O468" i="34"/>
  <c r="K468" i="34"/>
  <c r="AB468" i="34"/>
  <c r="Q468" i="34"/>
  <c r="AD468" i="34"/>
  <c r="AA468" i="34"/>
  <c r="AC468" i="34"/>
  <c r="L468" i="34"/>
  <c r="J468" i="34"/>
  <c r="AT468" i="34" s="1"/>
  <c r="S468" i="34"/>
  <c r="N468" i="34"/>
  <c r="P468" i="34"/>
  <c r="AY461" i="34"/>
  <c r="BK457" i="34"/>
  <c r="AS459" i="34"/>
  <c r="BI462" i="34"/>
  <c r="AN464" i="34"/>
  <c r="C464" i="34"/>
  <c r="D464" i="34"/>
  <c r="G464" i="34" s="1"/>
  <c r="AO464" i="34"/>
  <c r="E464" i="34"/>
  <c r="F464" i="34"/>
  <c r="M464" i="34"/>
  <c r="I464" i="34"/>
  <c r="AP464" i="34"/>
  <c r="AY464" i="34" s="1"/>
  <c r="Z464" i="34"/>
  <c r="R464" i="34"/>
  <c r="K464" i="34"/>
  <c r="AB464" i="34"/>
  <c r="O464" i="34"/>
  <c r="Q464" i="34"/>
  <c r="AD464" i="34"/>
  <c r="AA464" i="34"/>
  <c r="AC464" i="34"/>
  <c r="L464" i="34"/>
  <c r="J464" i="34"/>
  <c r="AT464" i="34" s="1"/>
  <c r="N464" i="34"/>
  <c r="S464" i="34"/>
  <c r="P464" i="34"/>
  <c r="AR466" i="34"/>
  <c r="AH466" i="34"/>
  <c r="BC459" i="34"/>
  <c r="BA459" i="34"/>
  <c r="BD459" i="34" s="1"/>
  <c r="AQ465" i="34"/>
  <c r="AJ465" i="34"/>
  <c r="AI465" i="34"/>
  <c r="BJ452" i="34"/>
  <c r="BK452" i="34" s="1"/>
  <c r="BI458" i="34"/>
  <c r="A467" i="34"/>
  <c r="A586" i="65"/>
  <c r="A585" i="65"/>
  <c r="A587" i="65"/>
  <c r="A472" i="34"/>
  <c r="A471" i="34"/>
  <c r="BK459" i="34" l="1"/>
  <c r="BA577" i="65"/>
  <c r="AY577" i="65"/>
  <c r="BB577" i="65" s="1"/>
  <c r="AW584" i="65"/>
  <c r="AI583" i="65"/>
  <c r="AJ583" i="65"/>
  <c r="AQ583" i="65"/>
  <c r="AN587" i="65"/>
  <c r="C587" i="65"/>
  <c r="D587" i="65"/>
  <c r="G587" i="65" s="1"/>
  <c r="AO587" i="65"/>
  <c r="E587" i="65"/>
  <c r="F587" i="65"/>
  <c r="M587" i="65"/>
  <c r="R587" i="65"/>
  <c r="I587" i="65"/>
  <c r="Z587" i="65"/>
  <c r="AP587" i="65"/>
  <c r="AB587" i="65"/>
  <c r="K587" i="65"/>
  <c r="O587" i="65"/>
  <c r="Q587" i="65"/>
  <c r="AD587" i="65"/>
  <c r="AA587" i="65"/>
  <c r="AC587" i="65"/>
  <c r="J587" i="65"/>
  <c r="L587" i="65"/>
  <c r="AT587" i="65" s="1"/>
  <c r="N587" i="65"/>
  <c r="S587" i="65"/>
  <c r="P587" i="65"/>
  <c r="AZ585" i="65"/>
  <c r="BF585" i="65"/>
  <c r="AN585" i="65"/>
  <c r="C585" i="65"/>
  <c r="D585" i="65"/>
  <c r="G585" i="65" s="1"/>
  <c r="AO585" i="65"/>
  <c r="E585" i="65"/>
  <c r="F585" i="65"/>
  <c r="M585" i="65"/>
  <c r="R585" i="65"/>
  <c r="I585" i="65"/>
  <c r="Z585" i="65"/>
  <c r="AP585" i="65"/>
  <c r="AB585" i="65"/>
  <c r="O585" i="65"/>
  <c r="K585" i="65"/>
  <c r="Q585" i="65"/>
  <c r="AD585" i="65"/>
  <c r="AA585" i="65"/>
  <c r="AC585" i="65"/>
  <c r="L585" i="65"/>
  <c r="AT585" i="65" s="1"/>
  <c r="J585" i="65"/>
  <c r="S585" i="65"/>
  <c r="N585" i="65"/>
  <c r="P585" i="65"/>
  <c r="AN586" i="65"/>
  <c r="C586" i="65"/>
  <c r="D586" i="65"/>
  <c r="G586" i="65" s="1"/>
  <c r="AO586" i="65"/>
  <c r="E586" i="65"/>
  <c r="F586" i="65"/>
  <c r="I586" i="65"/>
  <c r="Z586" i="65"/>
  <c r="R586" i="65"/>
  <c r="M586" i="65"/>
  <c r="O586" i="65"/>
  <c r="AP586" i="65"/>
  <c r="K586" i="65"/>
  <c r="AB586" i="65"/>
  <c r="Q586" i="65"/>
  <c r="AD586" i="65"/>
  <c r="AA586" i="65"/>
  <c r="AC586" i="65"/>
  <c r="J586" i="65"/>
  <c r="L586" i="65"/>
  <c r="AT586" i="65" s="1"/>
  <c r="S586" i="65"/>
  <c r="P586" i="65"/>
  <c r="N586" i="65"/>
  <c r="AV584" i="65"/>
  <c r="AU584" i="65"/>
  <c r="AJ582" i="65"/>
  <c r="AI582" i="65"/>
  <c r="AQ582" i="65"/>
  <c r="H580" i="65"/>
  <c r="AS580" i="65" s="1"/>
  <c r="AX580" i="65" a="1"/>
  <c r="AX580" i="65" s="1"/>
  <c r="BC580" i="65" a="1"/>
  <c r="BC580" i="65" s="1"/>
  <c r="BD580" i="65" s="1"/>
  <c r="BE580" i="65" s="1"/>
  <c r="H581" i="65"/>
  <c r="BC581" i="65" a="1"/>
  <c r="BC581" i="65" s="1"/>
  <c r="BD581" i="65" s="1"/>
  <c r="BE581" i="65" s="1"/>
  <c r="AX581" i="65" a="1"/>
  <c r="AX581" i="65" s="1"/>
  <c r="BD577" i="65"/>
  <c r="BE577" i="65" s="1"/>
  <c r="AS581" i="65"/>
  <c r="BA578" i="65"/>
  <c r="AY578" i="65"/>
  <c r="BB578" i="65" s="1"/>
  <c r="AR584" i="65"/>
  <c r="AH584" i="65"/>
  <c r="H579" i="65"/>
  <c r="AS579" i="65" s="1"/>
  <c r="AX579" i="65" a="1"/>
  <c r="AX579" i="65" s="1"/>
  <c r="BC579" i="65" a="1"/>
  <c r="BC579" i="65" s="1"/>
  <c r="AU583" i="65"/>
  <c r="AV583" i="65"/>
  <c r="AV582" i="65"/>
  <c r="AU582" i="65"/>
  <c r="AW583" i="65"/>
  <c r="AR583" i="65"/>
  <c r="AH583" i="65"/>
  <c r="AW582" i="65"/>
  <c r="BA576" i="65"/>
  <c r="AY576" i="65"/>
  <c r="BB576" i="65" s="1"/>
  <c r="AQ584" i="65"/>
  <c r="AI584" i="65"/>
  <c r="AJ584" i="65"/>
  <c r="AR582" i="65"/>
  <c r="AH582" i="65"/>
  <c r="AN472" i="34"/>
  <c r="C472" i="34"/>
  <c r="D472" i="34"/>
  <c r="G472" i="34" s="1"/>
  <c r="AO472" i="34"/>
  <c r="E472" i="34"/>
  <c r="F472" i="34"/>
  <c r="M472" i="34"/>
  <c r="I472" i="34"/>
  <c r="AP472" i="34"/>
  <c r="Z472" i="34"/>
  <c r="R472" i="34"/>
  <c r="O472" i="34"/>
  <c r="K472" i="34"/>
  <c r="AB472" i="34"/>
  <c r="Q472" i="34"/>
  <c r="AD472" i="34"/>
  <c r="AA472" i="34"/>
  <c r="AC472" i="34"/>
  <c r="J472" i="34"/>
  <c r="AT472" i="34" s="1"/>
  <c r="L472" i="34"/>
  <c r="P472" i="34"/>
  <c r="S472" i="34"/>
  <c r="N472" i="34"/>
  <c r="AR468" i="34"/>
  <c r="AH468" i="34"/>
  <c r="BG458" i="34"/>
  <c r="BJ458" i="34" s="1"/>
  <c r="AX458" i="34"/>
  <c r="AR469" i="34"/>
  <c r="AH469" i="34"/>
  <c r="BG463" i="34"/>
  <c r="BJ463" i="34" s="1"/>
  <c r="BK463" i="34" s="1"/>
  <c r="AX463" i="34"/>
  <c r="AX462" i="34"/>
  <c r="BG462" i="34"/>
  <c r="BJ462" i="34" s="1"/>
  <c r="AV464" i="34"/>
  <c r="AW464" i="34" s="1"/>
  <c r="AS458" i="34"/>
  <c r="AI468" i="34"/>
  <c r="AQ468" i="34"/>
  <c r="AJ468" i="34"/>
  <c r="BJ455" i="34"/>
  <c r="BK455" i="34" s="1"/>
  <c r="H466" i="34"/>
  <c r="BE466" i="34" a="1"/>
  <c r="BE466" i="34" s="1"/>
  <c r="BF466" i="34" s="1"/>
  <c r="AZ466" i="34" a="1"/>
  <c r="AZ466" i="34" s="1"/>
  <c r="BH466" i="34" a="1"/>
  <c r="BH466" i="34" s="1"/>
  <c r="AN467" i="34"/>
  <c r="C467" i="34"/>
  <c r="D467" i="34"/>
  <c r="G467" i="34" s="1"/>
  <c r="AO467" i="34"/>
  <c r="E467" i="34"/>
  <c r="F467" i="34"/>
  <c r="I467" i="34"/>
  <c r="M467" i="34"/>
  <c r="AP467" i="34"/>
  <c r="R467" i="34"/>
  <c r="Z467" i="34"/>
  <c r="AB467" i="34"/>
  <c r="O467" i="34"/>
  <c r="K467" i="34"/>
  <c r="Q467" i="34"/>
  <c r="AD467" i="34"/>
  <c r="AA467" i="34"/>
  <c r="AC467" i="34"/>
  <c r="J467" i="34"/>
  <c r="AT467" i="34" s="1"/>
  <c r="L467" i="34"/>
  <c r="S467" i="34"/>
  <c r="N467" i="34"/>
  <c r="P467" i="34"/>
  <c r="AS462" i="34"/>
  <c r="AV468" i="34"/>
  <c r="AW468" i="34" s="1"/>
  <c r="AV469" i="34"/>
  <c r="AW469" i="34" s="1"/>
  <c r="AS463" i="34"/>
  <c r="AJ464" i="34"/>
  <c r="AI464" i="34"/>
  <c r="AQ464" i="34"/>
  <c r="AS466" i="34"/>
  <c r="BI466" i="34"/>
  <c r="BC463" i="34"/>
  <c r="BA463" i="34"/>
  <c r="BD463" i="34" s="1"/>
  <c r="BC462" i="34"/>
  <c r="BA462" i="34"/>
  <c r="BD462" i="34" s="1"/>
  <c r="H465" i="34"/>
  <c r="BE465" i="34" a="1"/>
  <c r="BE465" i="34" s="1"/>
  <c r="BF465" i="34" s="1"/>
  <c r="BH465" i="34" a="1"/>
  <c r="BH465" i="34" s="1"/>
  <c r="BI465" i="34" s="1"/>
  <c r="AZ465" i="34" a="1"/>
  <c r="AZ465" i="34" s="1"/>
  <c r="BB471" i="34"/>
  <c r="BL471" i="34"/>
  <c r="AN471" i="34"/>
  <c r="C471" i="34"/>
  <c r="D471" i="34"/>
  <c r="G471" i="34" s="1"/>
  <c r="AO471" i="34"/>
  <c r="E471" i="34"/>
  <c r="F471" i="34"/>
  <c r="I471" i="34"/>
  <c r="M471" i="34"/>
  <c r="AP471" i="34"/>
  <c r="Z471" i="34"/>
  <c r="R471" i="34"/>
  <c r="O471" i="34"/>
  <c r="K471" i="34"/>
  <c r="AB471" i="34"/>
  <c r="Q471" i="34"/>
  <c r="AD471" i="34"/>
  <c r="AA471" i="34"/>
  <c r="AC471" i="34"/>
  <c r="L471" i="34"/>
  <c r="J471" i="34"/>
  <c r="AT471" i="34" s="1"/>
  <c r="P471" i="34"/>
  <c r="N471" i="34"/>
  <c r="S471" i="34"/>
  <c r="BC458" i="34"/>
  <c r="BA458" i="34"/>
  <c r="BD458" i="34" s="1"/>
  <c r="AI469" i="34"/>
  <c r="AJ469" i="34"/>
  <c r="AQ469" i="34"/>
  <c r="AR464" i="34"/>
  <c r="AH464" i="34"/>
  <c r="H461" i="34"/>
  <c r="BH461" i="34" a="1"/>
  <c r="BH461" i="34" s="1"/>
  <c r="BE461" i="34" a="1"/>
  <c r="BE461" i="34" s="1"/>
  <c r="AZ461" i="34" a="1"/>
  <c r="AZ461" i="34" s="1"/>
  <c r="BF458" i="34"/>
  <c r="A470" i="34"/>
  <c r="A588" i="65"/>
  <c r="A589" i="65"/>
  <c r="A590" i="65"/>
  <c r="A474" i="34"/>
  <c r="A475" i="34"/>
  <c r="BK458" i="34" l="1"/>
  <c r="AV586" i="65"/>
  <c r="AU586" i="65"/>
  <c r="BD579" i="65"/>
  <c r="BE579" i="65" s="1"/>
  <c r="AW586" i="65"/>
  <c r="AQ585" i="65"/>
  <c r="AI585" i="65"/>
  <c r="AJ585" i="65"/>
  <c r="AW587" i="65"/>
  <c r="AR587" i="65"/>
  <c r="AH587" i="65"/>
  <c r="AN589" i="65"/>
  <c r="C589" i="65"/>
  <c r="D589" i="65"/>
  <c r="G589" i="65" s="1"/>
  <c r="AO589" i="65"/>
  <c r="E589" i="65"/>
  <c r="F589" i="65"/>
  <c r="M589" i="65"/>
  <c r="I589" i="65"/>
  <c r="Z589" i="65"/>
  <c r="R589" i="65"/>
  <c r="O589" i="65"/>
  <c r="AP589" i="65"/>
  <c r="AB589" i="65"/>
  <c r="K589" i="65"/>
  <c r="Q589" i="65"/>
  <c r="AD589" i="65"/>
  <c r="AA589" i="65"/>
  <c r="AC589" i="65"/>
  <c r="J589" i="65"/>
  <c r="L589" i="65"/>
  <c r="AT589" i="65" s="1"/>
  <c r="S589" i="65"/>
  <c r="N589" i="65"/>
  <c r="P589" i="65"/>
  <c r="H582" i="65"/>
  <c r="AX582" i="65" a="1"/>
  <c r="AX582" i="65" s="1"/>
  <c r="BC582" i="65" a="1"/>
  <c r="BC582" i="65" s="1"/>
  <c r="BA579" i="65"/>
  <c r="AY579" i="65"/>
  <c r="BB579" i="65" s="1"/>
  <c r="AR586" i="65"/>
  <c r="AH586" i="65"/>
  <c r="AV585" i="65"/>
  <c r="AU585" i="65"/>
  <c r="AN590" i="65"/>
  <c r="C590" i="65"/>
  <c r="D590" i="65"/>
  <c r="G590" i="65" s="1"/>
  <c r="AO590" i="65"/>
  <c r="E590" i="65"/>
  <c r="F590" i="65"/>
  <c r="Z590" i="65"/>
  <c r="I590" i="65"/>
  <c r="M590" i="65"/>
  <c r="R590" i="65"/>
  <c r="O590" i="65"/>
  <c r="K590" i="65"/>
  <c r="AP590" i="65"/>
  <c r="AB590" i="65"/>
  <c r="Q590" i="65"/>
  <c r="AD590" i="65"/>
  <c r="AA590" i="65"/>
  <c r="AC590" i="65"/>
  <c r="J590" i="65"/>
  <c r="L590" i="65"/>
  <c r="AT590" i="65" s="1"/>
  <c r="S590" i="65"/>
  <c r="N590" i="65"/>
  <c r="P590" i="65"/>
  <c r="AZ588" i="65"/>
  <c r="BF588" i="65"/>
  <c r="AN588" i="65"/>
  <c r="C588" i="65"/>
  <c r="D588" i="65"/>
  <c r="G588" i="65" s="1"/>
  <c r="AO588" i="65"/>
  <c r="E588" i="65"/>
  <c r="F588" i="65"/>
  <c r="I588" i="65"/>
  <c r="Z588" i="65"/>
  <c r="M588" i="65"/>
  <c r="R588" i="65"/>
  <c r="O588" i="65"/>
  <c r="K588" i="65"/>
  <c r="AP588" i="65"/>
  <c r="AB588" i="65"/>
  <c r="Q588" i="65"/>
  <c r="AD588" i="65"/>
  <c r="AA588" i="65"/>
  <c r="AC588" i="65"/>
  <c r="L588" i="65"/>
  <c r="AT588" i="65" s="1"/>
  <c r="J588" i="65"/>
  <c r="S588" i="65"/>
  <c r="P588" i="65"/>
  <c r="N588" i="65"/>
  <c r="AS582" i="65"/>
  <c r="AI587" i="65"/>
  <c r="AJ587" i="65"/>
  <c r="AQ587" i="65"/>
  <c r="H583" i="65"/>
  <c r="AS583" i="65" s="1"/>
  <c r="BC583" i="65" a="1"/>
  <c r="BC583" i="65" s="1"/>
  <c r="AX583" i="65" a="1"/>
  <c r="AX583" i="65" s="1"/>
  <c r="H584" i="65"/>
  <c r="AS584" i="65" s="1"/>
  <c r="BC584" i="65" a="1"/>
  <c r="BC584" i="65" s="1"/>
  <c r="BD584" i="65" s="1"/>
  <c r="BE584" i="65" s="1"/>
  <c r="AX584" i="65" a="1"/>
  <c r="AX584" i="65" s="1"/>
  <c r="BA581" i="65"/>
  <c r="AY581" i="65"/>
  <c r="BB581" i="65" s="1"/>
  <c r="BA580" i="65"/>
  <c r="AY580" i="65"/>
  <c r="BB580" i="65" s="1"/>
  <c r="AQ586" i="65"/>
  <c r="AI586" i="65"/>
  <c r="AJ586" i="65"/>
  <c r="AW585" i="65"/>
  <c r="AR585" i="65"/>
  <c r="AH585" i="65"/>
  <c r="AV587" i="65"/>
  <c r="AU587" i="65"/>
  <c r="AN470" i="34"/>
  <c r="C470" i="34"/>
  <c r="D470" i="34"/>
  <c r="G470" i="34" s="1"/>
  <c r="AO470" i="34"/>
  <c r="E470" i="34"/>
  <c r="F470" i="34"/>
  <c r="M470" i="34"/>
  <c r="I470" i="34"/>
  <c r="AP470" i="34"/>
  <c r="Z470" i="34"/>
  <c r="R470" i="34"/>
  <c r="K470" i="34"/>
  <c r="AB470" i="34"/>
  <c r="O470" i="34"/>
  <c r="Q470" i="34"/>
  <c r="AD470" i="34"/>
  <c r="AA470" i="34"/>
  <c r="AC470" i="34"/>
  <c r="L470" i="34"/>
  <c r="J470" i="34"/>
  <c r="AT470" i="34" s="1"/>
  <c r="N470" i="34"/>
  <c r="S470" i="34"/>
  <c r="P470" i="34"/>
  <c r="BC461" i="34"/>
  <c r="BA461" i="34"/>
  <c r="BD461" i="34" s="1"/>
  <c r="AR471" i="34"/>
  <c r="AH471" i="34"/>
  <c r="BG465" i="34"/>
  <c r="BJ465" i="34" s="1"/>
  <c r="AX465" i="34"/>
  <c r="AV467" i="34"/>
  <c r="AW467" i="34" s="1"/>
  <c r="AI472" i="34"/>
  <c r="AJ472" i="34"/>
  <c r="AQ472" i="34"/>
  <c r="BF461" i="34"/>
  <c r="AY471" i="34"/>
  <c r="AJ467" i="34"/>
  <c r="AI467" i="34"/>
  <c r="AQ467" i="34"/>
  <c r="BC466" i="34"/>
  <c r="BA466" i="34"/>
  <c r="BD466" i="34" s="1"/>
  <c r="BG461" i="34"/>
  <c r="AX461" i="34"/>
  <c r="BC465" i="34"/>
  <c r="BA465" i="34"/>
  <c r="BD465" i="34" s="1"/>
  <c r="BI461" i="34"/>
  <c r="AR467" i="34"/>
  <c r="AH467" i="34"/>
  <c r="BG466" i="34"/>
  <c r="BJ466" i="34" s="1"/>
  <c r="BK466" i="34" s="1"/>
  <c r="AX466" i="34"/>
  <c r="AY472" i="34"/>
  <c r="AV471" i="34"/>
  <c r="AW471" i="34" s="1"/>
  <c r="AQ471" i="34"/>
  <c r="AI471" i="34"/>
  <c r="AJ471" i="34"/>
  <c r="AY467" i="34"/>
  <c r="AS465" i="34"/>
  <c r="H469" i="34"/>
  <c r="AS469" i="34" s="1"/>
  <c r="BE469" i="34" a="1"/>
  <c r="BE469" i="34" s="1"/>
  <c r="BF469" i="34" s="1"/>
  <c r="AZ469" i="34" a="1"/>
  <c r="AZ469" i="34" s="1"/>
  <c r="BH469" i="34" a="1"/>
  <c r="BH469" i="34" s="1"/>
  <c r="H468" i="34"/>
  <c r="BH468" i="34" a="1"/>
  <c r="BH468" i="34" s="1"/>
  <c r="BI468" i="34" s="1"/>
  <c r="BE468" i="34" a="1"/>
  <c r="BE468" i="34" s="1"/>
  <c r="BF468" i="34" s="1"/>
  <c r="AZ468" i="34" a="1"/>
  <c r="AZ468" i="34" s="1"/>
  <c r="AR472" i="34"/>
  <c r="AH472" i="34"/>
  <c r="AN475" i="34"/>
  <c r="C475" i="34"/>
  <c r="D475" i="34"/>
  <c r="G475" i="34" s="1"/>
  <c r="AO475" i="34"/>
  <c r="E475" i="34"/>
  <c r="F475" i="34"/>
  <c r="M475" i="34"/>
  <c r="I475" i="34"/>
  <c r="AP475" i="34"/>
  <c r="AY475" i="34" s="1"/>
  <c r="Z475" i="34"/>
  <c r="R475" i="34"/>
  <c r="O475" i="34"/>
  <c r="K475" i="34"/>
  <c r="AB475" i="34"/>
  <c r="Q475" i="34"/>
  <c r="AD475" i="34"/>
  <c r="AA475" i="34"/>
  <c r="AC475" i="34"/>
  <c r="J475" i="34"/>
  <c r="AT475" i="34" s="1"/>
  <c r="L475" i="34"/>
  <c r="N475" i="34"/>
  <c r="S475" i="34"/>
  <c r="P475" i="34"/>
  <c r="BB474" i="34"/>
  <c r="BL474" i="34"/>
  <c r="AN474" i="34"/>
  <c r="C474" i="34"/>
  <c r="D474" i="34"/>
  <c r="G474" i="34" s="1"/>
  <c r="AO474" i="34"/>
  <c r="E474" i="34"/>
  <c r="F474" i="34"/>
  <c r="M474" i="34"/>
  <c r="I474" i="34"/>
  <c r="AP474" i="34"/>
  <c r="Z474" i="34"/>
  <c r="R474" i="34"/>
  <c r="AB474" i="34"/>
  <c r="O474" i="34"/>
  <c r="K474" i="34"/>
  <c r="Q474" i="34"/>
  <c r="AD474" i="34"/>
  <c r="AA474" i="34"/>
  <c r="AC474" i="34"/>
  <c r="J474" i="34"/>
  <c r="AT474" i="34" s="1"/>
  <c r="L474" i="34"/>
  <c r="S474" i="34"/>
  <c r="N474" i="34"/>
  <c r="P474" i="34"/>
  <c r="H464" i="34"/>
  <c r="AS464" i="34" s="1"/>
  <c r="BE464" i="34" a="1"/>
  <c r="BE464" i="34" s="1"/>
  <c r="AZ464" i="34" a="1"/>
  <c r="AZ464" i="34" s="1"/>
  <c r="BH464" i="34" a="1"/>
  <c r="BH464" i="34" s="1"/>
  <c r="AS461" i="34"/>
  <c r="BI469" i="34"/>
  <c r="AS468" i="34"/>
  <c r="BK462" i="34"/>
  <c r="AV472" i="34"/>
  <c r="AW472" i="34" s="1"/>
  <c r="A473" i="34"/>
  <c r="A593" i="65"/>
  <c r="A592" i="65"/>
  <c r="A591" i="65"/>
  <c r="A478" i="34"/>
  <c r="A477" i="34"/>
  <c r="BA584" i="65" l="1"/>
  <c r="AY584" i="65"/>
  <c r="BB584" i="65" s="1"/>
  <c r="AJ588" i="65"/>
  <c r="AQ588" i="65"/>
  <c r="AI588" i="65"/>
  <c r="AR589" i="65"/>
  <c r="AH589" i="65"/>
  <c r="AN592" i="65"/>
  <c r="C592" i="65"/>
  <c r="D592" i="65"/>
  <c r="G592" i="65" s="1"/>
  <c r="AO592" i="65"/>
  <c r="E592" i="65"/>
  <c r="F592" i="65"/>
  <c r="M592" i="65"/>
  <c r="Z592" i="65"/>
  <c r="I592" i="65"/>
  <c r="R592" i="65"/>
  <c r="K592" i="65"/>
  <c r="AP592" i="65"/>
  <c r="AB592" i="65"/>
  <c r="O592" i="65"/>
  <c r="Q592" i="65"/>
  <c r="AD592" i="65"/>
  <c r="AA592" i="65"/>
  <c r="AC592" i="65"/>
  <c r="J592" i="65"/>
  <c r="L592" i="65"/>
  <c r="AT592" i="65" s="1"/>
  <c r="S592" i="65"/>
  <c r="N592" i="65"/>
  <c r="P592" i="65"/>
  <c r="AN593" i="65"/>
  <c r="C593" i="65"/>
  <c r="D593" i="65"/>
  <c r="G593" i="65" s="1"/>
  <c r="AO593" i="65"/>
  <c r="E593" i="65"/>
  <c r="F593" i="65"/>
  <c r="R593" i="65"/>
  <c r="M593" i="65"/>
  <c r="I593" i="65"/>
  <c r="Z593" i="65"/>
  <c r="O593" i="65"/>
  <c r="AP593" i="65"/>
  <c r="AB593" i="65"/>
  <c r="K593" i="65"/>
  <c r="Q593" i="65"/>
  <c r="AD593" i="65"/>
  <c r="AA593" i="65"/>
  <c r="AC593" i="65"/>
  <c r="J593" i="65"/>
  <c r="L593" i="65"/>
  <c r="AT593" i="65" s="1"/>
  <c r="S593" i="65"/>
  <c r="P593" i="65"/>
  <c r="N593" i="65"/>
  <c r="H585" i="65"/>
  <c r="AS585" i="65" s="1"/>
  <c r="BC585" i="65" a="1"/>
  <c r="BC585" i="65" s="1"/>
  <c r="AX585" i="65" a="1"/>
  <c r="AX585" i="65" s="1"/>
  <c r="AR590" i="65"/>
  <c r="AH590" i="65"/>
  <c r="BD582" i="65"/>
  <c r="BE582" i="65" s="1"/>
  <c r="BD583" i="65"/>
  <c r="BE583" i="65" s="1"/>
  <c r="AV588" i="65"/>
  <c r="AU588" i="65"/>
  <c r="AW588" i="65"/>
  <c r="AJ589" i="65"/>
  <c r="AQ589" i="65"/>
  <c r="AI589" i="65"/>
  <c r="AQ590" i="65"/>
  <c r="AJ590" i="65"/>
  <c r="AI590" i="65"/>
  <c r="H586" i="65"/>
  <c r="AS586" i="65" s="1"/>
  <c r="AX586" i="65" a="1"/>
  <c r="AX586" i="65" s="1"/>
  <c r="BC586" i="65" a="1"/>
  <c r="BC586" i="65" s="1"/>
  <c r="BD586" i="65" s="1"/>
  <c r="BE586" i="65" s="1"/>
  <c r="AV589" i="65"/>
  <c r="AU589" i="65"/>
  <c r="AR588" i="65"/>
  <c r="AH588" i="65"/>
  <c r="AU590" i="65"/>
  <c r="AV590" i="65"/>
  <c r="BA582" i="65"/>
  <c r="AY582" i="65"/>
  <c r="BB582" i="65" s="1"/>
  <c r="AZ591" i="65"/>
  <c r="BF591" i="65"/>
  <c r="AN591" i="65"/>
  <c r="C591" i="65"/>
  <c r="D591" i="65"/>
  <c r="G591" i="65" s="1"/>
  <c r="AO591" i="65"/>
  <c r="E591" i="65"/>
  <c r="F591" i="65"/>
  <c r="R591" i="65"/>
  <c r="M591" i="65"/>
  <c r="I591" i="65"/>
  <c r="Z591" i="65"/>
  <c r="AP591" i="65"/>
  <c r="AB591" i="65"/>
  <c r="O591" i="65"/>
  <c r="K591" i="65"/>
  <c r="Q591" i="65"/>
  <c r="AD591" i="65"/>
  <c r="AA591" i="65"/>
  <c r="AC591" i="65"/>
  <c r="J591" i="65"/>
  <c r="L591" i="65"/>
  <c r="AT591" i="65" s="1"/>
  <c r="N591" i="65"/>
  <c r="P591" i="65"/>
  <c r="S591" i="65"/>
  <c r="BA583" i="65"/>
  <c r="AY583" i="65"/>
  <c r="BB583" i="65" s="1"/>
  <c r="AW590" i="65"/>
  <c r="AW589" i="65"/>
  <c r="H587" i="65"/>
  <c r="AS587" i="65" s="1"/>
  <c r="BC587" i="65" a="1"/>
  <c r="BC587" i="65" s="1"/>
  <c r="AX587" i="65" a="1"/>
  <c r="AX587" i="65" s="1"/>
  <c r="BC469" i="34"/>
  <c r="BA469" i="34"/>
  <c r="BD469" i="34" s="1"/>
  <c r="AN478" i="34"/>
  <c r="C478" i="34"/>
  <c r="D478" i="34"/>
  <c r="G478" i="34" s="1"/>
  <c r="AO478" i="34"/>
  <c r="E478" i="34"/>
  <c r="F478" i="34"/>
  <c r="M478" i="34"/>
  <c r="I478" i="34"/>
  <c r="Z478" i="34"/>
  <c r="AP478" i="34"/>
  <c r="R478" i="34"/>
  <c r="O478" i="34"/>
  <c r="K478" i="34"/>
  <c r="AB478" i="34"/>
  <c r="Q478" i="34"/>
  <c r="AD478" i="34"/>
  <c r="AA478" i="34"/>
  <c r="AC478" i="34"/>
  <c r="J478" i="34"/>
  <c r="AT478" i="34" s="1"/>
  <c r="L478" i="34"/>
  <c r="S478" i="34"/>
  <c r="N478" i="34"/>
  <c r="P478" i="34"/>
  <c r="AR475" i="34"/>
  <c r="AH475" i="34"/>
  <c r="BC468" i="34"/>
  <c r="BA468" i="34"/>
  <c r="BD468" i="34" s="1"/>
  <c r="AI475" i="34"/>
  <c r="AJ475" i="34"/>
  <c r="AQ475" i="34"/>
  <c r="AX469" i="34"/>
  <c r="BG469" i="34"/>
  <c r="BJ469" i="34" s="1"/>
  <c r="BK469" i="34" s="1"/>
  <c r="H467" i="34"/>
  <c r="AZ467" i="34" a="1"/>
  <c r="AZ467" i="34" s="1"/>
  <c r="BH467" i="34" a="1"/>
  <c r="BH467" i="34" s="1"/>
  <c r="BI467" i="34" s="1"/>
  <c r="BE467" i="34" a="1"/>
  <c r="BE467" i="34" s="1"/>
  <c r="BK465" i="34"/>
  <c r="BL477" i="34"/>
  <c r="BB477" i="34"/>
  <c r="AN477" i="34"/>
  <c r="C477" i="34"/>
  <c r="D477" i="34"/>
  <c r="G477" i="34" s="1"/>
  <c r="AO477" i="34"/>
  <c r="E477" i="34"/>
  <c r="F477" i="34"/>
  <c r="M477" i="34"/>
  <c r="I477" i="34"/>
  <c r="Z477" i="34"/>
  <c r="AP477" i="34"/>
  <c r="R477" i="34"/>
  <c r="O477" i="34"/>
  <c r="K477" i="34"/>
  <c r="AB477" i="34"/>
  <c r="Q477" i="34"/>
  <c r="AD477" i="34"/>
  <c r="AA477" i="34"/>
  <c r="AC477" i="34"/>
  <c r="L477" i="34"/>
  <c r="J477" i="34"/>
  <c r="AT477" i="34" s="1"/>
  <c r="S477" i="34"/>
  <c r="N477" i="34"/>
  <c r="P477" i="34"/>
  <c r="AV474" i="34"/>
  <c r="AW474" i="34" s="1"/>
  <c r="BC464" i="34"/>
  <c r="BA464" i="34"/>
  <c r="BD464" i="34" s="1"/>
  <c r="AR474" i="34"/>
  <c r="AH474" i="34"/>
  <c r="H472" i="34"/>
  <c r="AZ472" i="34" a="1"/>
  <c r="AZ472" i="34" s="1"/>
  <c r="BH472" i="34" a="1"/>
  <c r="BH472" i="34" s="1"/>
  <c r="BE472" i="34" a="1"/>
  <c r="BE472" i="34" s="1"/>
  <c r="BF472" i="34" s="1"/>
  <c r="BI464" i="34"/>
  <c r="AR470" i="34"/>
  <c r="AH470" i="34"/>
  <c r="BF464" i="34"/>
  <c r="AY474" i="34"/>
  <c r="AJ474" i="34"/>
  <c r="AI474" i="34"/>
  <c r="AQ474" i="34"/>
  <c r="AV475" i="34"/>
  <c r="AW475" i="34" s="1"/>
  <c r="AX468" i="34"/>
  <c r="BG468" i="34"/>
  <c r="BJ468" i="34" s="1"/>
  <c r="BK468" i="34" s="1"/>
  <c r="AS467" i="34"/>
  <c r="H471" i="34"/>
  <c r="BE471" i="34" a="1"/>
  <c r="BE471" i="34" s="1"/>
  <c r="BF471" i="34" s="1"/>
  <c r="BH471" i="34" a="1"/>
  <c r="BH471" i="34" s="1"/>
  <c r="BI471" i="34" s="1"/>
  <c r="AZ471" i="34" a="1"/>
  <c r="AZ471" i="34" s="1"/>
  <c r="AY470" i="34"/>
  <c r="AJ470" i="34"/>
  <c r="AI470" i="34"/>
  <c r="AQ470" i="34"/>
  <c r="BI472" i="34"/>
  <c r="AN473" i="34"/>
  <c r="C473" i="34"/>
  <c r="D473" i="34"/>
  <c r="G473" i="34" s="1"/>
  <c r="AO473" i="34"/>
  <c r="E473" i="34"/>
  <c r="F473" i="34"/>
  <c r="M473" i="34"/>
  <c r="I473" i="34"/>
  <c r="AP473" i="34"/>
  <c r="AY473" i="34" s="1"/>
  <c r="Z473" i="34"/>
  <c r="R473" i="34"/>
  <c r="O473" i="34"/>
  <c r="K473" i="34"/>
  <c r="AB473" i="34"/>
  <c r="Q473" i="34"/>
  <c r="AD473" i="34"/>
  <c r="AA473" i="34"/>
  <c r="AC473" i="34"/>
  <c r="L473" i="34"/>
  <c r="J473" i="34"/>
  <c r="AT473" i="34" s="1"/>
  <c r="P473" i="34"/>
  <c r="N473" i="34"/>
  <c r="S473" i="34"/>
  <c r="BG464" i="34"/>
  <c r="AX464" i="34"/>
  <c r="AS471" i="34"/>
  <c r="BJ461" i="34"/>
  <c r="BK461" i="34" s="1"/>
  <c r="AV470" i="34"/>
  <c r="AW470" i="34" s="1"/>
  <c r="A476" i="34"/>
  <c r="A595" i="65"/>
  <c r="A596" i="65"/>
  <c r="A594" i="65"/>
  <c r="A480" i="34"/>
  <c r="A481" i="34"/>
  <c r="AW591" i="65" l="1"/>
  <c r="AW593" i="65"/>
  <c r="BJ464" i="34"/>
  <c r="BK464" i="34" s="1"/>
  <c r="AY477" i="34"/>
  <c r="AN596" i="65"/>
  <c r="C596" i="65"/>
  <c r="D596" i="65"/>
  <c r="G596" i="65" s="1"/>
  <c r="AO596" i="65"/>
  <c r="E596" i="65"/>
  <c r="F596" i="65"/>
  <c r="R596" i="65"/>
  <c r="M596" i="65"/>
  <c r="I596" i="65"/>
  <c r="Z596" i="65"/>
  <c r="O596" i="65"/>
  <c r="AP596" i="65"/>
  <c r="AB596" i="65"/>
  <c r="K596" i="65"/>
  <c r="Q596" i="65"/>
  <c r="AD596" i="65"/>
  <c r="AA596" i="65"/>
  <c r="AC596" i="65"/>
  <c r="J596" i="65"/>
  <c r="L596" i="65"/>
  <c r="AT596" i="65" s="1"/>
  <c r="S596" i="65"/>
  <c r="N596" i="65"/>
  <c r="P596" i="65"/>
  <c r="BA587" i="65"/>
  <c r="AY587" i="65"/>
  <c r="BB587" i="65" s="1"/>
  <c r="H590" i="65"/>
  <c r="BC590" i="65" a="1"/>
  <c r="BC590" i="65" s="1"/>
  <c r="AX590" i="65" a="1"/>
  <c r="AX590" i="65" s="1"/>
  <c r="AR593" i="65"/>
  <c r="AH593" i="65"/>
  <c r="AW592" i="65"/>
  <c r="BD585" i="65"/>
  <c r="BE585" i="65" s="1"/>
  <c r="AR591" i="65"/>
  <c r="AH591" i="65"/>
  <c r="BD590" i="65"/>
  <c r="BE590" i="65" s="1"/>
  <c r="AS590" i="65"/>
  <c r="AR592" i="65"/>
  <c r="AH592" i="65"/>
  <c r="AZ594" i="65"/>
  <c r="BF594" i="65"/>
  <c r="AN594" i="65"/>
  <c r="C594" i="65"/>
  <c r="D594" i="65"/>
  <c r="G594" i="65" s="1"/>
  <c r="AO594" i="65"/>
  <c r="E594" i="65"/>
  <c r="F594" i="65"/>
  <c r="R594" i="65"/>
  <c r="I594" i="65"/>
  <c r="Z594" i="65"/>
  <c r="M594" i="65"/>
  <c r="AP594" i="65"/>
  <c r="AB594" i="65"/>
  <c r="O594" i="65"/>
  <c r="K594" i="65"/>
  <c r="Q594" i="65"/>
  <c r="AD594" i="65"/>
  <c r="AA594" i="65"/>
  <c r="AC594" i="65"/>
  <c r="J594" i="65"/>
  <c r="L594" i="65"/>
  <c r="AT594" i="65" s="1"/>
  <c r="P594" i="65"/>
  <c r="S594" i="65"/>
  <c r="N594" i="65"/>
  <c r="AN595" i="65"/>
  <c r="C595" i="65"/>
  <c r="D595" i="65"/>
  <c r="G595" i="65" s="1"/>
  <c r="AO595" i="65"/>
  <c r="E595" i="65"/>
  <c r="F595" i="65"/>
  <c r="I595" i="65"/>
  <c r="M595" i="65"/>
  <c r="Z595" i="65"/>
  <c r="R595" i="65"/>
  <c r="O595" i="65"/>
  <c r="K595" i="65"/>
  <c r="AP595" i="65"/>
  <c r="AB595" i="65"/>
  <c r="Q595" i="65"/>
  <c r="AD595" i="65"/>
  <c r="AA595" i="65"/>
  <c r="AC595" i="65"/>
  <c r="L595" i="65"/>
  <c r="AT595" i="65" s="1"/>
  <c r="J595" i="65"/>
  <c r="S595" i="65"/>
  <c r="P595" i="65"/>
  <c r="N595" i="65"/>
  <c r="AU591" i="65"/>
  <c r="AV591" i="65"/>
  <c r="AI591" i="65"/>
  <c r="AQ591" i="65"/>
  <c r="AJ591" i="65"/>
  <c r="AJ593" i="65"/>
  <c r="AI593" i="65"/>
  <c r="AQ593" i="65"/>
  <c r="H588" i="65"/>
  <c r="AS588" i="65" s="1"/>
  <c r="BC588" i="65" a="1"/>
  <c r="BC588" i="65" s="1"/>
  <c r="AX588" i="65" a="1"/>
  <c r="AX588" i="65" s="1"/>
  <c r="BA586" i="65"/>
  <c r="AY586" i="65"/>
  <c r="BB586" i="65" s="1"/>
  <c r="BD588" i="65"/>
  <c r="BE588" i="65" s="1"/>
  <c r="BA585" i="65"/>
  <c r="AY585" i="65"/>
  <c r="BB585" i="65" s="1"/>
  <c r="AV593" i="65"/>
  <c r="AU593" i="65"/>
  <c r="AJ592" i="65"/>
  <c r="AQ592" i="65"/>
  <c r="AI592" i="65"/>
  <c r="BD587" i="65"/>
  <c r="BE587" i="65" s="1"/>
  <c r="AV592" i="65"/>
  <c r="AU592" i="65"/>
  <c r="H589" i="65"/>
  <c r="AS589" i="65" s="1"/>
  <c r="AX589" i="65" a="1"/>
  <c r="AX589" i="65" s="1"/>
  <c r="BC589" i="65" a="1"/>
  <c r="BC589" i="65" s="1"/>
  <c r="AQ477" i="34"/>
  <c r="AJ477" i="34"/>
  <c r="AI477" i="34"/>
  <c r="BG467" i="34"/>
  <c r="BJ467" i="34" s="1"/>
  <c r="AX467" i="34"/>
  <c r="H475" i="34"/>
  <c r="BE475" i="34" a="1"/>
  <c r="BE475" i="34" s="1"/>
  <c r="BF475" i="34" s="1"/>
  <c r="BH475" i="34" a="1"/>
  <c r="BH475" i="34" s="1"/>
  <c r="AZ475" i="34" a="1"/>
  <c r="AZ475" i="34" s="1"/>
  <c r="AV478" i="34"/>
  <c r="AW478" i="34" s="1"/>
  <c r="BI475" i="34"/>
  <c r="AV477" i="34"/>
  <c r="AW477" i="34" s="1"/>
  <c r="AR473" i="34"/>
  <c r="AH473" i="34"/>
  <c r="AN476" i="34"/>
  <c r="C476" i="34"/>
  <c r="D476" i="34"/>
  <c r="G476" i="34" s="1"/>
  <c r="AO476" i="34"/>
  <c r="E476" i="34"/>
  <c r="F476" i="34"/>
  <c r="M476" i="34"/>
  <c r="I476" i="34"/>
  <c r="AP476" i="34"/>
  <c r="Z476" i="34"/>
  <c r="R476" i="34"/>
  <c r="O476" i="34"/>
  <c r="K476" i="34"/>
  <c r="AB476" i="34"/>
  <c r="Q476" i="34"/>
  <c r="AD476" i="34"/>
  <c r="AA476" i="34"/>
  <c r="AC476" i="34"/>
  <c r="J476" i="34"/>
  <c r="AT476" i="34" s="1"/>
  <c r="L476" i="34"/>
  <c r="N476" i="34"/>
  <c r="S476" i="34"/>
  <c r="P476" i="34"/>
  <c r="AV473" i="34"/>
  <c r="AW473" i="34" s="1"/>
  <c r="AX471" i="34"/>
  <c r="BG471" i="34"/>
  <c r="BJ471" i="34" s="1"/>
  <c r="BC472" i="34"/>
  <c r="BA472" i="34"/>
  <c r="BD472" i="34" s="1"/>
  <c r="BG472" i="34"/>
  <c r="BJ472" i="34" s="1"/>
  <c r="AX472" i="34"/>
  <c r="BF467" i="34"/>
  <c r="AY478" i="34"/>
  <c r="AR478" i="34"/>
  <c r="AH478" i="34"/>
  <c r="AJ473" i="34"/>
  <c r="AI473" i="34"/>
  <c r="AQ473" i="34"/>
  <c r="AN481" i="34"/>
  <c r="C481" i="34"/>
  <c r="D481" i="34"/>
  <c r="G481" i="34" s="1"/>
  <c r="AO481" i="34"/>
  <c r="E481" i="34"/>
  <c r="F481" i="34"/>
  <c r="M481" i="34"/>
  <c r="I481" i="34"/>
  <c r="Z481" i="34"/>
  <c r="AP481" i="34"/>
  <c r="R481" i="34"/>
  <c r="O481" i="34"/>
  <c r="K481" i="34"/>
  <c r="AB481" i="34"/>
  <c r="Q481" i="34"/>
  <c r="AD481" i="34"/>
  <c r="AA481" i="34"/>
  <c r="AC481" i="34"/>
  <c r="L481" i="34"/>
  <c r="J481" i="34"/>
  <c r="AT481" i="34" s="1"/>
  <c r="S481" i="34"/>
  <c r="N481" i="34"/>
  <c r="P481" i="34"/>
  <c r="BB480" i="34"/>
  <c r="BL480" i="34"/>
  <c r="AN480" i="34"/>
  <c r="C480" i="34"/>
  <c r="D480" i="34"/>
  <c r="G480" i="34" s="1"/>
  <c r="AO480" i="34"/>
  <c r="E480" i="34"/>
  <c r="F480" i="34"/>
  <c r="M480" i="34"/>
  <c r="I480" i="34"/>
  <c r="AP480" i="34"/>
  <c r="Z480" i="34"/>
  <c r="R480" i="34"/>
  <c r="K480" i="34"/>
  <c r="AB480" i="34"/>
  <c r="O480" i="34"/>
  <c r="Q480" i="34"/>
  <c r="AD480" i="34"/>
  <c r="AA480" i="34"/>
  <c r="AC480" i="34"/>
  <c r="L480" i="34"/>
  <c r="J480" i="34"/>
  <c r="AT480" i="34" s="1"/>
  <c r="N480" i="34"/>
  <c r="S480" i="34"/>
  <c r="P480" i="34"/>
  <c r="AS472" i="34"/>
  <c r="AQ478" i="34"/>
  <c r="AI478" i="34"/>
  <c r="AJ478" i="34"/>
  <c r="BC471" i="34"/>
  <c r="BA471" i="34"/>
  <c r="BD471" i="34" s="1"/>
  <c r="H470" i="34"/>
  <c r="AS470" i="34" s="1"/>
  <c r="BH470" i="34" a="1"/>
  <c r="BH470" i="34" s="1"/>
  <c r="BE470" i="34" a="1"/>
  <c r="BE470" i="34" s="1"/>
  <c r="AZ470" i="34" a="1"/>
  <c r="AZ470" i="34" s="1"/>
  <c r="H474" i="34"/>
  <c r="AZ474" i="34" a="1"/>
  <c r="AZ474" i="34" s="1"/>
  <c r="BE474" i="34" a="1"/>
  <c r="BE474" i="34" s="1"/>
  <c r="BF474" i="34" s="1"/>
  <c r="BH474" i="34" a="1"/>
  <c r="BH474" i="34" s="1"/>
  <c r="BI474" i="34" s="1"/>
  <c r="AR477" i="34"/>
  <c r="AH477" i="34"/>
  <c r="BC467" i="34"/>
  <c r="BA467" i="34"/>
  <c r="BD467" i="34" s="1"/>
  <c r="A479" i="34"/>
  <c r="A597" i="65"/>
  <c r="A598" i="65"/>
  <c r="A599" i="65"/>
  <c r="A484" i="34"/>
  <c r="A483" i="34"/>
  <c r="AW594" i="65" l="1"/>
  <c r="AY480" i="34"/>
  <c r="BA589" i="65"/>
  <c r="AY589" i="65"/>
  <c r="BB589" i="65" s="1"/>
  <c r="AR595" i="65"/>
  <c r="AH595" i="65"/>
  <c r="H592" i="65"/>
  <c r="AS592" i="65" s="1"/>
  <c r="BC592" i="65" a="1"/>
  <c r="BC592" i="65" s="1"/>
  <c r="BD592" i="65" s="1"/>
  <c r="BE592" i="65" s="1"/>
  <c r="AX592" i="65" a="1"/>
  <c r="AX592" i="65" s="1"/>
  <c r="BA588" i="65"/>
  <c r="AY588" i="65"/>
  <c r="BB588" i="65" s="1"/>
  <c r="AR594" i="65"/>
  <c r="AH594" i="65"/>
  <c r="AV596" i="65"/>
  <c r="AU596" i="65"/>
  <c r="AZ597" i="65"/>
  <c r="BF597" i="65"/>
  <c r="AN597" i="65"/>
  <c r="C597" i="65"/>
  <c r="D597" i="65"/>
  <c r="G597" i="65" s="1"/>
  <c r="AO597" i="65"/>
  <c r="E597" i="65"/>
  <c r="F597" i="65"/>
  <c r="R597" i="65"/>
  <c r="M597" i="65"/>
  <c r="Z597" i="65"/>
  <c r="I597" i="65"/>
  <c r="AP597" i="65"/>
  <c r="AB597" i="65"/>
  <c r="K597" i="65"/>
  <c r="O597" i="65"/>
  <c r="Q597" i="65"/>
  <c r="AD597" i="65"/>
  <c r="AA597" i="65"/>
  <c r="AC597" i="65"/>
  <c r="L597" i="65"/>
  <c r="AT597" i="65" s="1"/>
  <c r="J597" i="65"/>
  <c r="P597" i="65"/>
  <c r="N597" i="65"/>
  <c r="S597" i="65"/>
  <c r="BD589" i="65"/>
  <c r="BE589" i="65" s="1"/>
  <c r="H591" i="65"/>
  <c r="AS591" i="65" s="1"/>
  <c r="BC591" i="65" a="1"/>
  <c r="BC591" i="65" s="1"/>
  <c r="AX591" i="65" a="1"/>
  <c r="AX591" i="65" s="1"/>
  <c r="H593" i="65"/>
  <c r="BC593" i="65" a="1"/>
  <c r="BC593" i="65" s="1"/>
  <c r="AX593" i="65" a="1"/>
  <c r="AX593" i="65" s="1"/>
  <c r="AJ596" i="65"/>
  <c r="AI596" i="65"/>
  <c r="AQ596" i="65"/>
  <c r="AN599" i="65"/>
  <c r="C599" i="65"/>
  <c r="D599" i="65"/>
  <c r="G599" i="65" s="1"/>
  <c r="AO599" i="65"/>
  <c r="E599" i="65"/>
  <c r="F599" i="65"/>
  <c r="R599" i="65"/>
  <c r="I599" i="65"/>
  <c r="M599" i="65"/>
  <c r="Z599" i="65"/>
  <c r="K599" i="65"/>
  <c r="AB599" i="65"/>
  <c r="O599" i="65"/>
  <c r="AP599" i="65"/>
  <c r="Q599" i="65"/>
  <c r="AD599" i="65"/>
  <c r="AA599" i="65"/>
  <c r="AC599" i="65"/>
  <c r="J599" i="65"/>
  <c r="L599" i="65"/>
  <c r="AT599" i="65" s="1"/>
  <c r="S599" i="65"/>
  <c r="P599" i="65"/>
  <c r="N599" i="65"/>
  <c r="BA590" i="65"/>
  <c r="AY590" i="65"/>
  <c r="BB590" i="65" s="1"/>
  <c r="AW596" i="65"/>
  <c r="AN598" i="65"/>
  <c r="C598" i="65"/>
  <c r="D598" i="65"/>
  <c r="G598" i="65" s="1"/>
  <c r="AO598" i="65"/>
  <c r="E598" i="65"/>
  <c r="F598" i="65"/>
  <c r="R598" i="65"/>
  <c r="M598" i="65"/>
  <c r="I598" i="65"/>
  <c r="Z598" i="65"/>
  <c r="AP598" i="65"/>
  <c r="O598" i="65"/>
  <c r="K598" i="65"/>
  <c r="AB598" i="65"/>
  <c r="Q598" i="65"/>
  <c r="AD598" i="65"/>
  <c r="AA598" i="65"/>
  <c r="AC598" i="65"/>
  <c r="J598" i="65"/>
  <c r="L598" i="65"/>
  <c r="AT598" i="65" s="1"/>
  <c r="P598" i="65"/>
  <c r="N598" i="65"/>
  <c r="S598" i="65"/>
  <c r="AS593" i="65"/>
  <c r="AV595" i="65"/>
  <c r="AU595" i="65"/>
  <c r="AW595" i="65"/>
  <c r="AJ595" i="65"/>
  <c r="AI595" i="65"/>
  <c r="AQ595" i="65"/>
  <c r="AV594" i="65"/>
  <c r="AU594" i="65"/>
  <c r="AR596" i="65"/>
  <c r="AH596" i="65"/>
  <c r="BD591" i="65"/>
  <c r="BE591" i="65" s="1"/>
  <c r="AI594" i="65"/>
  <c r="AJ594" i="65"/>
  <c r="AQ594" i="65"/>
  <c r="BC470" i="34"/>
  <c r="BA470" i="34"/>
  <c r="BD470" i="34" s="1"/>
  <c r="BC474" i="34"/>
  <c r="BA474" i="34"/>
  <c r="BD474" i="34" s="1"/>
  <c r="AJ480" i="34"/>
  <c r="AI480" i="34"/>
  <c r="AQ480" i="34"/>
  <c r="AY481" i="34"/>
  <c r="AR481" i="34"/>
  <c r="AH481" i="34"/>
  <c r="AY476" i="34"/>
  <c r="AQ476" i="34"/>
  <c r="AJ476" i="34"/>
  <c r="AI476" i="34"/>
  <c r="AN479" i="34"/>
  <c r="C479" i="34"/>
  <c r="D479" i="34"/>
  <c r="G479" i="34" s="1"/>
  <c r="AO479" i="34"/>
  <c r="E479" i="34"/>
  <c r="F479" i="34"/>
  <c r="M479" i="34"/>
  <c r="I479" i="34"/>
  <c r="Z479" i="34"/>
  <c r="AP479" i="34"/>
  <c r="R479" i="34"/>
  <c r="O479" i="34"/>
  <c r="K479" i="34"/>
  <c r="AB479" i="34"/>
  <c r="Q479" i="34"/>
  <c r="AD479" i="34"/>
  <c r="AA479" i="34"/>
  <c r="AC479" i="34"/>
  <c r="L479" i="34"/>
  <c r="J479" i="34"/>
  <c r="AT479" i="34" s="1"/>
  <c r="N479" i="34"/>
  <c r="P479" i="34"/>
  <c r="S479" i="34"/>
  <c r="AR480" i="34"/>
  <c r="AH480" i="34"/>
  <c r="AJ481" i="34"/>
  <c r="AI481" i="34"/>
  <c r="AQ481" i="34"/>
  <c r="H473" i="34"/>
  <c r="AZ473" i="34" a="1"/>
  <c r="AZ473" i="34" s="1"/>
  <c r="BE473" i="34" a="1"/>
  <c r="BE473" i="34" s="1"/>
  <c r="BH473" i="34" a="1"/>
  <c r="BH473" i="34" s="1"/>
  <c r="BK467" i="34"/>
  <c r="AV481" i="34"/>
  <c r="AW481" i="34" s="1"/>
  <c r="AS473" i="34"/>
  <c r="H478" i="34"/>
  <c r="AS478" i="34" s="1"/>
  <c r="BH478" i="34" a="1"/>
  <c r="BH478" i="34" s="1"/>
  <c r="BE478" i="34" a="1"/>
  <c r="BE478" i="34" s="1"/>
  <c r="BF478" i="34" s="1"/>
  <c r="AZ478" i="34" a="1"/>
  <c r="AZ478" i="34" s="1"/>
  <c r="AV476" i="34"/>
  <c r="AW476" i="34" s="1"/>
  <c r="BG475" i="34"/>
  <c r="BJ475" i="34" s="1"/>
  <c r="AX475" i="34"/>
  <c r="BI470" i="34"/>
  <c r="BI478" i="34"/>
  <c r="BB483" i="34"/>
  <c r="BL483" i="34"/>
  <c r="AN483" i="34"/>
  <c r="C483" i="34"/>
  <c r="D483" i="34"/>
  <c r="G483" i="34" s="1"/>
  <c r="AO483" i="34"/>
  <c r="E483" i="34"/>
  <c r="F483" i="34"/>
  <c r="I483" i="34"/>
  <c r="M483" i="34"/>
  <c r="AP483" i="34"/>
  <c r="AY483" i="34" s="1"/>
  <c r="Z483" i="34"/>
  <c r="R483" i="34"/>
  <c r="K483" i="34"/>
  <c r="AB483" i="34"/>
  <c r="O483" i="34"/>
  <c r="Q483" i="34"/>
  <c r="AD483" i="34"/>
  <c r="AA483" i="34"/>
  <c r="AC483" i="34"/>
  <c r="J483" i="34"/>
  <c r="AT483" i="34" s="1"/>
  <c r="L483" i="34"/>
  <c r="N483" i="34"/>
  <c r="P483" i="34"/>
  <c r="S483" i="34"/>
  <c r="AV480" i="34"/>
  <c r="AW480" i="34" s="1"/>
  <c r="BF470" i="34"/>
  <c r="AN484" i="34"/>
  <c r="C484" i="34"/>
  <c r="D484" i="34"/>
  <c r="G484" i="34" s="1"/>
  <c r="AO484" i="34"/>
  <c r="E484" i="34"/>
  <c r="F484" i="34"/>
  <c r="M484" i="34"/>
  <c r="I484" i="34"/>
  <c r="AP484" i="34"/>
  <c r="Z484" i="34"/>
  <c r="R484" i="34"/>
  <c r="O484" i="34"/>
  <c r="K484" i="34"/>
  <c r="AB484" i="34"/>
  <c r="Q484" i="34"/>
  <c r="AD484" i="34"/>
  <c r="AA484" i="34"/>
  <c r="AC484" i="34"/>
  <c r="L484" i="34"/>
  <c r="J484" i="34"/>
  <c r="AT484" i="34" s="1"/>
  <c r="S484" i="34"/>
  <c r="N484" i="34"/>
  <c r="P484" i="34"/>
  <c r="H477" i="34"/>
  <c r="AS477" i="34" s="1"/>
  <c r="BH477" i="34" a="1"/>
  <c r="BH477" i="34" s="1"/>
  <c r="BI477" i="34" s="1"/>
  <c r="BE477" i="34" a="1"/>
  <c r="BE477" i="34" s="1"/>
  <c r="BF477" i="34" s="1"/>
  <c r="AZ477" i="34" a="1"/>
  <c r="AZ477" i="34" s="1"/>
  <c r="BG474" i="34"/>
  <c r="BJ474" i="34" s="1"/>
  <c r="BK474" i="34" s="1"/>
  <c r="AX474" i="34"/>
  <c r="BG470" i="34"/>
  <c r="AX470" i="34"/>
  <c r="BK472" i="34"/>
  <c r="AS474" i="34"/>
  <c r="AS475" i="34"/>
  <c r="BK471" i="34"/>
  <c r="AR476" i="34"/>
  <c r="AH476" i="34"/>
  <c r="BC475" i="34"/>
  <c r="BA475" i="34"/>
  <c r="BD475" i="34" s="1"/>
  <c r="A482" i="34"/>
  <c r="A602" i="65"/>
  <c r="A600" i="65"/>
  <c r="A601" i="65"/>
  <c r="A487" i="34"/>
  <c r="A486" i="34"/>
  <c r="AW597" i="65" l="1"/>
  <c r="AW598" i="65"/>
  <c r="BJ470" i="34"/>
  <c r="BK470" i="34" s="1"/>
  <c r="AN601" i="65"/>
  <c r="C601" i="65"/>
  <c r="D601" i="65"/>
  <c r="G601" i="65" s="1"/>
  <c r="AO601" i="65"/>
  <c r="E601" i="65"/>
  <c r="F601" i="65"/>
  <c r="I601" i="65"/>
  <c r="R601" i="65"/>
  <c r="Z601" i="65"/>
  <c r="M601" i="65"/>
  <c r="O601" i="65"/>
  <c r="AP601" i="65"/>
  <c r="K601" i="65"/>
  <c r="AB601" i="65"/>
  <c r="Q601" i="65"/>
  <c r="AD601" i="65"/>
  <c r="AA601" i="65"/>
  <c r="AC601" i="65"/>
  <c r="J601" i="65"/>
  <c r="L601" i="65"/>
  <c r="AT601" i="65" s="1"/>
  <c r="S601" i="65"/>
  <c r="P601" i="65"/>
  <c r="N601" i="65"/>
  <c r="AQ598" i="65"/>
  <c r="AJ598" i="65"/>
  <c r="AI598" i="65"/>
  <c r="AI599" i="65"/>
  <c r="AJ599" i="65"/>
  <c r="AQ599" i="65"/>
  <c r="AJ597" i="65"/>
  <c r="AI597" i="65"/>
  <c r="AQ597" i="65"/>
  <c r="H595" i="65"/>
  <c r="AX595" i="65" a="1"/>
  <c r="AX595" i="65" s="1"/>
  <c r="BC595" i="65" a="1"/>
  <c r="BC595" i="65" s="1"/>
  <c r="BD595" i="65" s="1"/>
  <c r="BE595" i="65" s="1"/>
  <c r="BF600" i="65"/>
  <c r="AZ600" i="65"/>
  <c r="AN600" i="65"/>
  <c r="C600" i="65"/>
  <c r="D600" i="65"/>
  <c r="G600" i="65" s="1"/>
  <c r="AO600" i="65"/>
  <c r="E600" i="65"/>
  <c r="F600" i="65"/>
  <c r="R600" i="65"/>
  <c r="M600" i="65"/>
  <c r="I600" i="65"/>
  <c r="Z600" i="65"/>
  <c r="AP600" i="65"/>
  <c r="K600" i="65"/>
  <c r="AB600" i="65"/>
  <c r="O600" i="65"/>
  <c r="Q600" i="65"/>
  <c r="AD600" i="65"/>
  <c r="AA600" i="65"/>
  <c r="AC600" i="65"/>
  <c r="L600" i="65"/>
  <c r="AT600" i="65" s="1"/>
  <c r="J600" i="65"/>
  <c r="N600" i="65"/>
  <c r="P600" i="65"/>
  <c r="S600" i="65"/>
  <c r="AS595" i="65"/>
  <c r="AV598" i="65"/>
  <c r="AU598" i="65"/>
  <c r="AV599" i="65"/>
  <c r="AU599" i="65"/>
  <c r="AW599" i="65"/>
  <c r="BA591" i="65"/>
  <c r="AY591" i="65"/>
  <c r="BB591" i="65" s="1"/>
  <c r="AN602" i="65"/>
  <c r="C602" i="65"/>
  <c r="D602" i="65"/>
  <c r="G602" i="65" s="1"/>
  <c r="AO602" i="65"/>
  <c r="E602" i="65"/>
  <c r="F602" i="65"/>
  <c r="M602" i="65"/>
  <c r="R602" i="65"/>
  <c r="Z602" i="65"/>
  <c r="I602" i="65"/>
  <c r="AP602" i="65"/>
  <c r="AW602" i="65" s="1"/>
  <c r="K602" i="65"/>
  <c r="O602" i="65"/>
  <c r="AB602" i="65"/>
  <c r="Q602" i="65"/>
  <c r="AD602" i="65"/>
  <c r="AA602" i="65"/>
  <c r="AC602" i="65"/>
  <c r="J602" i="65"/>
  <c r="L602" i="65"/>
  <c r="AT602" i="65" s="1"/>
  <c r="S602" i="65"/>
  <c r="P602" i="65"/>
  <c r="N602" i="65"/>
  <c r="AU597" i="65"/>
  <c r="AV597" i="65"/>
  <c r="BD593" i="65"/>
  <c r="BE593" i="65" s="1"/>
  <c r="BA592" i="65"/>
  <c r="AY592" i="65"/>
  <c r="BB592" i="65" s="1"/>
  <c r="H594" i="65"/>
  <c r="AS594" i="65" s="1"/>
  <c r="BC594" i="65" a="1"/>
  <c r="BC594" i="65" s="1"/>
  <c r="AX594" i="65" a="1"/>
  <c r="AX594" i="65" s="1"/>
  <c r="H596" i="65"/>
  <c r="AS596" i="65" s="1"/>
  <c r="AX596" i="65" a="1"/>
  <c r="AX596" i="65" s="1"/>
  <c r="BC596" i="65" a="1"/>
  <c r="BC596" i="65" s="1"/>
  <c r="AR598" i="65"/>
  <c r="AH598" i="65"/>
  <c r="AR599" i="65"/>
  <c r="AH599" i="65"/>
  <c r="BA593" i="65"/>
  <c r="AY593" i="65"/>
  <c r="BB593" i="65" s="1"/>
  <c r="AR597" i="65"/>
  <c r="AH597" i="65"/>
  <c r="AI483" i="34"/>
  <c r="AQ483" i="34"/>
  <c r="AJ483" i="34"/>
  <c r="AV479" i="34"/>
  <c r="AW479" i="34" s="1"/>
  <c r="AJ479" i="34"/>
  <c r="AI479" i="34"/>
  <c r="AQ479" i="34"/>
  <c r="H476" i="34"/>
  <c r="BH476" i="34" a="1"/>
  <c r="BH476" i="34" s="1"/>
  <c r="BI476" i="34" s="1"/>
  <c r="BE476" i="34" a="1"/>
  <c r="BE476" i="34" s="1"/>
  <c r="AZ476" i="34" a="1"/>
  <c r="AZ476" i="34" s="1"/>
  <c r="AR484" i="34"/>
  <c r="AH484" i="34"/>
  <c r="AV483" i="34"/>
  <c r="AW483" i="34" s="1"/>
  <c r="BK475" i="34"/>
  <c r="BC478" i="34"/>
  <c r="BA478" i="34"/>
  <c r="BD478" i="34" s="1"/>
  <c r="BF473" i="34"/>
  <c r="H480" i="34"/>
  <c r="BE480" i="34" a="1"/>
  <c r="BE480" i="34" s="1"/>
  <c r="BF480" i="34" s="1"/>
  <c r="AZ480" i="34" a="1"/>
  <c r="AZ480" i="34" s="1"/>
  <c r="BH480" i="34" a="1"/>
  <c r="BH480" i="34" s="1"/>
  <c r="BI480" i="34" s="1"/>
  <c r="BC477" i="34"/>
  <c r="BA477" i="34"/>
  <c r="BD477" i="34" s="1"/>
  <c r="AY484" i="34"/>
  <c r="BC473" i="34"/>
  <c r="BA473" i="34"/>
  <c r="BD473" i="34" s="1"/>
  <c r="AS476" i="34"/>
  <c r="AX477" i="34"/>
  <c r="BG477" i="34"/>
  <c r="BJ477" i="34" s="1"/>
  <c r="BK477" i="34" s="1"/>
  <c r="AI484" i="34"/>
  <c r="AQ484" i="34"/>
  <c r="AJ484" i="34"/>
  <c r="AN482" i="34"/>
  <c r="C482" i="34"/>
  <c r="D482" i="34"/>
  <c r="G482" i="34" s="1"/>
  <c r="AO482" i="34"/>
  <c r="E482" i="34"/>
  <c r="F482" i="34"/>
  <c r="M482" i="34"/>
  <c r="I482" i="34"/>
  <c r="AP482" i="34"/>
  <c r="Z482" i="34"/>
  <c r="R482" i="34"/>
  <c r="AB482" i="34"/>
  <c r="O482" i="34"/>
  <c r="K482" i="34"/>
  <c r="Q482" i="34"/>
  <c r="AD482" i="34"/>
  <c r="AA482" i="34"/>
  <c r="AC482" i="34"/>
  <c r="L482" i="34"/>
  <c r="J482" i="34"/>
  <c r="AT482" i="34" s="1"/>
  <c r="N482" i="34"/>
  <c r="S482" i="34"/>
  <c r="P482" i="34"/>
  <c r="AX473" i="34"/>
  <c r="BG473" i="34"/>
  <c r="AS480" i="34"/>
  <c r="AN487" i="34"/>
  <c r="C487" i="34"/>
  <c r="D487" i="34"/>
  <c r="G487" i="34" s="1"/>
  <c r="AO487" i="34"/>
  <c r="E487" i="34"/>
  <c r="F487" i="34"/>
  <c r="M487" i="34"/>
  <c r="I487" i="34"/>
  <c r="AP487" i="34"/>
  <c r="R487" i="34"/>
  <c r="Z487" i="34"/>
  <c r="K487" i="34"/>
  <c r="AB487" i="34"/>
  <c r="O487" i="34"/>
  <c r="Q487" i="34"/>
  <c r="AD487" i="34"/>
  <c r="AA487" i="34"/>
  <c r="AC487" i="34"/>
  <c r="J487" i="34"/>
  <c r="AT487" i="34" s="1"/>
  <c r="L487" i="34"/>
  <c r="P487" i="34"/>
  <c r="S487" i="34"/>
  <c r="N487" i="34"/>
  <c r="AV484" i="34"/>
  <c r="AW484" i="34" s="1"/>
  <c r="BL486" i="34"/>
  <c r="BB486" i="34"/>
  <c r="AN486" i="34"/>
  <c r="C486" i="34"/>
  <c r="D486" i="34"/>
  <c r="G486" i="34" s="1"/>
  <c r="AO486" i="34"/>
  <c r="E486" i="34"/>
  <c r="F486" i="34"/>
  <c r="M486" i="34"/>
  <c r="I486" i="34"/>
  <c r="AP486" i="34"/>
  <c r="AY486" i="34" s="1"/>
  <c r="Z486" i="34"/>
  <c r="R486" i="34"/>
  <c r="O486" i="34"/>
  <c r="K486" i="34"/>
  <c r="AB486" i="34"/>
  <c r="Q486" i="34"/>
  <c r="AD486" i="34"/>
  <c r="AA486" i="34"/>
  <c r="AC486" i="34"/>
  <c r="L486" i="34"/>
  <c r="J486" i="34"/>
  <c r="AT486" i="34" s="1"/>
  <c r="P486" i="34"/>
  <c r="S486" i="34"/>
  <c r="N486" i="34"/>
  <c r="AR483" i="34"/>
  <c r="AH483" i="34"/>
  <c r="BG478" i="34"/>
  <c r="BJ478" i="34" s="1"/>
  <c r="BK478" i="34" s="1"/>
  <c r="AX478" i="34"/>
  <c r="BI473" i="34"/>
  <c r="AY479" i="34"/>
  <c r="AR479" i="34"/>
  <c r="AH479" i="34"/>
  <c r="H481" i="34"/>
  <c r="AZ481" i="34" a="1"/>
  <c r="AZ481" i="34" s="1"/>
  <c r="BH481" i="34" a="1"/>
  <c r="BH481" i="34" s="1"/>
  <c r="BI481" i="34" s="1"/>
  <c r="BE481" i="34" a="1"/>
  <c r="BE481" i="34" s="1"/>
  <c r="BF481" i="34" s="1"/>
  <c r="A485" i="34"/>
  <c r="A604" i="65"/>
  <c r="A603" i="65"/>
  <c r="A605" i="65"/>
  <c r="A489" i="34"/>
  <c r="A490" i="34"/>
  <c r="AW600" i="65" l="1"/>
  <c r="AW601" i="65"/>
  <c r="AN604" i="65"/>
  <c r="C604" i="65"/>
  <c r="D604" i="65"/>
  <c r="G604" i="65" s="1"/>
  <c r="AO604" i="65"/>
  <c r="E604" i="65"/>
  <c r="F604" i="65"/>
  <c r="M604" i="65"/>
  <c r="R604" i="65"/>
  <c r="Z604" i="65"/>
  <c r="I604" i="65"/>
  <c r="AB604" i="65"/>
  <c r="O604" i="65"/>
  <c r="AP604" i="65"/>
  <c r="K604" i="65"/>
  <c r="Q604" i="65"/>
  <c r="AD604" i="65"/>
  <c r="AA604" i="65"/>
  <c r="AC604" i="65"/>
  <c r="J604" i="65"/>
  <c r="L604" i="65"/>
  <c r="AT604" i="65" s="1"/>
  <c r="N604" i="65"/>
  <c r="P604" i="65"/>
  <c r="S604" i="65"/>
  <c r="AR602" i="65"/>
  <c r="AH602" i="65"/>
  <c r="AR600" i="65"/>
  <c r="AH600" i="65"/>
  <c r="AR601" i="65"/>
  <c r="AH601" i="65"/>
  <c r="BA596" i="65"/>
  <c r="AY596" i="65"/>
  <c r="BB596" i="65" s="1"/>
  <c r="BA594" i="65"/>
  <c r="AY594" i="65"/>
  <c r="BB594" i="65" s="1"/>
  <c r="BD596" i="65"/>
  <c r="BE596" i="65" s="1"/>
  <c r="H597" i="65"/>
  <c r="BC597" i="65" a="1"/>
  <c r="BC597" i="65" s="1"/>
  <c r="AX597" i="65" a="1"/>
  <c r="AX597" i="65" s="1"/>
  <c r="H599" i="65"/>
  <c r="BC599" i="65" a="1"/>
  <c r="BC599" i="65" s="1"/>
  <c r="AX599" i="65" a="1"/>
  <c r="AX599" i="65" s="1"/>
  <c r="AJ600" i="65"/>
  <c r="AQ600" i="65"/>
  <c r="AI600" i="65"/>
  <c r="AJ601" i="65"/>
  <c r="AI601" i="65"/>
  <c r="AQ601" i="65"/>
  <c r="BF603" i="65"/>
  <c r="AZ603" i="65"/>
  <c r="AN603" i="65"/>
  <c r="C603" i="65"/>
  <c r="D603" i="65"/>
  <c r="G603" i="65" s="1"/>
  <c r="AO603" i="65"/>
  <c r="E603" i="65"/>
  <c r="F603" i="65"/>
  <c r="I603" i="65"/>
  <c r="Z603" i="65"/>
  <c r="M603" i="65"/>
  <c r="R603" i="65"/>
  <c r="O603" i="65"/>
  <c r="K603" i="65"/>
  <c r="AP603" i="65"/>
  <c r="AB603" i="65"/>
  <c r="Q603" i="65"/>
  <c r="AD603" i="65"/>
  <c r="AA603" i="65"/>
  <c r="AC603" i="65"/>
  <c r="L603" i="65"/>
  <c r="AT603" i="65" s="1"/>
  <c r="J603" i="65"/>
  <c r="N603" i="65"/>
  <c r="S603" i="65"/>
  <c r="P603" i="65"/>
  <c r="AN605" i="65"/>
  <c r="C605" i="65"/>
  <c r="D605" i="65"/>
  <c r="G605" i="65" s="1"/>
  <c r="AO605" i="65"/>
  <c r="E605" i="65"/>
  <c r="F605" i="65"/>
  <c r="Z605" i="65"/>
  <c r="I605" i="65"/>
  <c r="R605" i="65"/>
  <c r="M605" i="65"/>
  <c r="O605" i="65"/>
  <c r="K605" i="65"/>
  <c r="AP605" i="65"/>
  <c r="AB605" i="65"/>
  <c r="Q605" i="65"/>
  <c r="AD605" i="65"/>
  <c r="AA605" i="65"/>
  <c r="AC605" i="65"/>
  <c r="L605" i="65"/>
  <c r="AT605" i="65" s="1"/>
  <c r="J605" i="65"/>
  <c r="N605" i="65"/>
  <c r="P605" i="65"/>
  <c r="S605" i="65"/>
  <c r="BD594" i="65"/>
  <c r="BE594" i="65" s="1"/>
  <c r="AU602" i="65"/>
  <c r="AV602" i="65"/>
  <c r="AQ602" i="65"/>
  <c r="AJ602" i="65"/>
  <c r="AI602" i="65"/>
  <c r="BD599" i="65"/>
  <c r="BE599" i="65" s="1"/>
  <c r="AV601" i="65"/>
  <c r="AU601" i="65"/>
  <c r="H598" i="65"/>
  <c r="AS598" i="65" s="1"/>
  <c r="BC598" i="65" a="1"/>
  <c r="BC598" i="65" s="1"/>
  <c r="AX598" i="65" a="1"/>
  <c r="AX598" i="65" s="1"/>
  <c r="BD597" i="65"/>
  <c r="BE597" i="65" s="1"/>
  <c r="AV600" i="65"/>
  <c r="AU600" i="65"/>
  <c r="BA595" i="65"/>
  <c r="AY595" i="65"/>
  <c r="BB595" i="65" s="1"/>
  <c r="AS597" i="65"/>
  <c r="AS599" i="65"/>
  <c r="AX476" i="34"/>
  <c r="BG476" i="34"/>
  <c r="BJ476" i="34" s="1"/>
  <c r="BG481" i="34"/>
  <c r="BJ481" i="34" s="1"/>
  <c r="AX481" i="34"/>
  <c r="AJ487" i="34"/>
  <c r="AI487" i="34"/>
  <c r="AQ487" i="34"/>
  <c r="AR486" i="34"/>
  <c r="AH486" i="34"/>
  <c r="AJ482" i="34"/>
  <c r="AI482" i="34"/>
  <c r="AQ482" i="34"/>
  <c r="AS481" i="34"/>
  <c r="AN485" i="34"/>
  <c r="C485" i="34"/>
  <c r="D485" i="34"/>
  <c r="G485" i="34" s="1"/>
  <c r="AO485" i="34"/>
  <c r="E485" i="34"/>
  <c r="F485" i="34"/>
  <c r="M485" i="34"/>
  <c r="I485" i="34"/>
  <c r="AP485" i="34"/>
  <c r="Z485" i="34"/>
  <c r="R485" i="34"/>
  <c r="K485" i="34"/>
  <c r="AB485" i="34"/>
  <c r="O485" i="34"/>
  <c r="Q485" i="34"/>
  <c r="AD485" i="34"/>
  <c r="AA485" i="34"/>
  <c r="AC485" i="34"/>
  <c r="L485" i="34"/>
  <c r="J485" i="34"/>
  <c r="AT485" i="34" s="1"/>
  <c r="P485" i="34"/>
  <c r="S485" i="34"/>
  <c r="N485" i="34"/>
  <c r="AN490" i="34"/>
  <c r="C490" i="34"/>
  <c r="D490" i="34"/>
  <c r="G490" i="34" s="1"/>
  <c r="AO490" i="34"/>
  <c r="E490" i="34"/>
  <c r="F490" i="34"/>
  <c r="M490" i="34"/>
  <c r="I490" i="34"/>
  <c r="AP490" i="34"/>
  <c r="Z490" i="34"/>
  <c r="R490" i="34"/>
  <c r="O490" i="34"/>
  <c r="K490" i="34"/>
  <c r="AB490" i="34"/>
  <c r="Q490" i="34"/>
  <c r="AD490" i="34"/>
  <c r="AA490" i="34"/>
  <c r="AC490" i="34"/>
  <c r="L490" i="34"/>
  <c r="J490" i="34"/>
  <c r="AT490" i="34" s="1"/>
  <c r="P490" i="34"/>
  <c r="S490" i="34"/>
  <c r="N490" i="34"/>
  <c r="H479" i="34"/>
  <c r="AS479" i="34" s="1"/>
  <c r="AZ479" i="34" a="1"/>
  <c r="AZ479" i="34" s="1"/>
  <c r="BH479" i="34" a="1"/>
  <c r="BH479" i="34" s="1"/>
  <c r="BE479" i="34" a="1"/>
  <c r="BE479" i="34" s="1"/>
  <c r="H483" i="34"/>
  <c r="BH483" i="34" a="1"/>
  <c r="BH483" i="34" s="1"/>
  <c r="BI483" i="34" s="1"/>
  <c r="BE483" i="34" a="1"/>
  <c r="BE483" i="34" s="1"/>
  <c r="BF483" i="34" s="1"/>
  <c r="AZ483" i="34" a="1"/>
  <c r="AZ483" i="34" s="1"/>
  <c r="AV486" i="34"/>
  <c r="AW486" i="34" s="1"/>
  <c r="AY487" i="34"/>
  <c r="BJ473" i="34"/>
  <c r="BK473" i="34" s="1"/>
  <c r="AR482" i="34"/>
  <c r="AH482" i="34"/>
  <c r="BC480" i="34"/>
  <c r="BA480" i="34"/>
  <c r="BD480" i="34" s="1"/>
  <c r="BC476" i="34"/>
  <c r="BA476" i="34"/>
  <c r="BD476" i="34" s="1"/>
  <c r="AS483" i="34"/>
  <c r="AR487" i="34"/>
  <c r="AH487" i="34"/>
  <c r="BL489" i="34"/>
  <c r="BB489" i="34"/>
  <c r="AN489" i="34"/>
  <c r="C489" i="34"/>
  <c r="D489" i="34"/>
  <c r="G489" i="34" s="1"/>
  <c r="AO489" i="34"/>
  <c r="E489" i="34"/>
  <c r="F489" i="34"/>
  <c r="M489" i="34"/>
  <c r="I489" i="34"/>
  <c r="AP489" i="34"/>
  <c r="Z489" i="34"/>
  <c r="R489" i="34"/>
  <c r="O489" i="34"/>
  <c r="K489" i="34"/>
  <c r="AB489" i="34"/>
  <c r="Q489" i="34"/>
  <c r="AD489" i="34"/>
  <c r="AA489" i="34"/>
  <c r="AC489" i="34"/>
  <c r="L489" i="34"/>
  <c r="J489" i="34"/>
  <c r="AT489" i="34" s="1"/>
  <c r="P489" i="34"/>
  <c r="S489" i="34"/>
  <c r="N489" i="34"/>
  <c r="AY482" i="34"/>
  <c r="BF476" i="34"/>
  <c r="BC481" i="34"/>
  <c r="BA481" i="34"/>
  <c r="BD481" i="34" s="1"/>
  <c r="AI486" i="34"/>
  <c r="AJ486" i="34"/>
  <c r="AQ486" i="34"/>
  <c r="AV487" i="34"/>
  <c r="AW487" i="34" s="1"/>
  <c r="AV482" i="34"/>
  <c r="AW482" i="34" s="1"/>
  <c r="AX480" i="34"/>
  <c r="BG480" i="34"/>
  <c r="BJ480" i="34" s="1"/>
  <c r="BK480" i="34" s="1"/>
  <c r="H484" i="34"/>
  <c r="BE484" i="34" a="1"/>
  <c r="BE484" i="34" s="1"/>
  <c r="BF484" i="34" s="1"/>
  <c r="BH484" i="34" a="1"/>
  <c r="BH484" i="34" s="1"/>
  <c r="BI484" i="34" s="1"/>
  <c r="AZ484" i="34" a="1"/>
  <c r="AZ484" i="34" s="1"/>
  <c r="A488" i="34"/>
  <c r="A608" i="65"/>
  <c r="A606" i="65"/>
  <c r="A607" i="65"/>
  <c r="A492" i="34"/>
  <c r="A493" i="34"/>
  <c r="AR603" i="65" l="1"/>
  <c r="AH603" i="65"/>
  <c r="AN608" i="65"/>
  <c r="C608" i="65"/>
  <c r="D608" i="65"/>
  <c r="G608" i="65" s="1"/>
  <c r="AO608" i="65"/>
  <c r="E608" i="65"/>
  <c r="F608" i="65"/>
  <c r="R608" i="65"/>
  <c r="M608" i="65"/>
  <c r="Z608" i="65"/>
  <c r="I608" i="65"/>
  <c r="AP608" i="65"/>
  <c r="AB608" i="65"/>
  <c r="O608" i="65"/>
  <c r="K608" i="65"/>
  <c r="Q608" i="65"/>
  <c r="AD608" i="65"/>
  <c r="AA608" i="65"/>
  <c r="AC608" i="65"/>
  <c r="L608" i="65"/>
  <c r="AT608" i="65" s="1"/>
  <c r="J608" i="65"/>
  <c r="S608" i="65"/>
  <c r="P608" i="65"/>
  <c r="N608" i="65"/>
  <c r="BA598" i="65"/>
  <c r="AY598" i="65"/>
  <c r="BB598" i="65" s="1"/>
  <c r="AQ605" i="65"/>
  <c r="AI605" i="65"/>
  <c r="AJ605" i="65"/>
  <c r="BD598" i="65"/>
  <c r="BE598" i="65" s="1"/>
  <c r="AQ603" i="65"/>
  <c r="AJ603" i="65"/>
  <c r="AI603" i="65"/>
  <c r="BA597" i="65"/>
  <c r="AY597" i="65"/>
  <c r="BB597" i="65" s="1"/>
  <c r="H600" i="65"/>
  <c r="AS600" i="65" s="1"/>
  <c r="BC600" i="65" a="1"/>
  <c r="BC600" i="65" s="1"/>
  <c r="AX600" i="65" a="1"/>
  <c r="AX600" i="65" s="1"/>
  <c r="AV604" i="65"/>
  <c r="AU604" i="65"/>
  <c r="H601" i="65"/>
  <c r="AS601" i="65" s="1"/>
  <c r="AX601" i="65" a="1"/>
  <c r="AX601" i="65" s="1"/>
  <c r="BC601" i="65" a="1"/>
  <c r="BC601" i="65" s="1"/>
  <c r="AW604" i="65"/>
  <c r="AQ604" i="65"/>
  <c r="AJ604" i="65"/>
  <c r="AI604" i="65"/>
  <c r="AU603" i="65"/>
  <c r="AV603" i="65"/>
  <c r="AW603" i="65"/>
  <c r="AU605" i="65"/>
  <c r="AV605" i="65"/>
  <c r="AW605" i="65"/>
  <c r="AN607" i="65"/>
  <c r="C607" i="65"/>
  <c r="D607" i="65"/>
  <c r="G607" i="65" s="1"/>
  <c r="AO607" i="65"/>
  <c r="E607" i="65"/>
  <c r="F607" i="65"/>
  <c r="Z607" i="65"/>
  <c r="I607" i="65"/>
  <c r="R607" i="65"/>
  <c r="M607" i="65"/>
  <c r="K607" i="65"/>
  <c r="AP607" i="65"/>
  <c r="AW607" i="65" s="1"/>
  <c r="O607" i="65"/>
  <c r="AB607" i="65"/>
  <c r="Q607" i="65"/>
  <c r="AD607" i="65"/>
  <c r="AA607" i="65"/>
  <c r="AC607" i="65"/>
  <c r="L607" i="65"/>
  <c r="AT607" i="65" s="1"/>
  <c r="J607" i="65"/>
  <c r="P607" i="65"/>
  <c r="N607" i="65"/>
  <c r="S607" i="65"/>
  <c r="BF606" i="65"/>
  <c r="AZ606" i="65"/>
  <c r="AN606" i="65"/>
  <c r="C606" i="65"/>
  <c r="D606" i="65"/>
  <c r="G606" i="65" s="1"/>
  <c r="AO606" i="65"/>
  <c r="E606" i="65"/>
  <c r="F606" i="65"/>
  <c r="R606" i="65"/>
  <c r="M606" i="65"/>
  <c r="I606" i="65"/>
  <c r="Z606" i="65"/>
  <c r="AP606" i="65"/>
  <c r="AB606" i="65"/>
  <c r="O606" i="65"/>
  <c r="K606" i="65"/>
  <c r="Q606" i="65"/>
  <c r="AD606" i="65"/>
  <c r="AA606" i="65"/>
  <c r="AC606" i="65"/>
  <c r="L606" i="65"/>
  <c r="AT606" i="65" s="1"/>
  <c r="J606" i="65"/>
  <c r="P606" i="65"/>
  <c r="S606" i="65"/>
  <c r="N606" i="65"/>
  <c r="AS602" i="65"/>
  <c r="AR605" i="65"/>
  <c r="AH605" i="65"/>
  <c r="BA599" i="65"/>
  <c r="AY599" i="65"/>
  <c r="BB599" i="65" s="1"/>
  <c r="H602" i="65"/>
  <c r="AX602" i="65" a="1"/>
  <c r="AX602" i="65" s="1"/>
  <c r="BC602" i="65" a="1"/>
  <c r="BC602" i="65" s="1"/>
  <c r="BD602" i="65" s="1"/>
  <c r="BE602" i="65" s="1"/>
  <c r="AR604" i="65"/>
  <c r="AH604" i="65"/>
  <c r="AR489" i="34"/>
  <c r="AH489" i="34"/>
  <c r="BG479" i="34"/>
  <c r="AX479" i="34"/>
  <c r="AQ490" i="34"/>
  <c r="AJ490" i="34"/>
  <c r="AI490" i="34"/>
  <c r="AY485" i="34"/>
  <c r="AQ485" i="34"/>
  <c r="AJ485" i="34"/>
  <c r="AI485" i="34"/>
  <c r="BI479" i="34"/>
  <c r="BK476" i="34"/>
  <c r="AN488" i="34"/>
  <c r="C488" i="34"/>
  <c r="D488" i="34"/>
  <c r="G488" i="34" s="1"/>
  <c r="AO488" i="34"/>
  <c r="E488" i="34"/>
  <c r="F488" i="34"/>
  <c r="M488" i="34"/>
  <c r="I488" i="34"/>
  <c r="AP488" i="34"/>
  <c r="AY488" i="34" s="1"/>
  <c r="Z488" i="34"/>
  <c r="R488" i="34"/>
  <c r="O488" i="34"/>
  <c r="K488" i="34"/>
  <c r="AB488" i="34"/>
  <c r="Q488" i="34"/>
  <c r="AD488" i="34"/>
  <c r="AA488" i="34"/>
  <c r="AC488" i="34"/>
  <c r="J488" i="34"/>
  <c r="AT488" i="34" s="1"/>
  <c r="L488" i="34"/>
  <c r="P488" i="34"/>
  <c r="N488" i="34"/>
  <c r="S488" i="34"/>
  <c r="BC484" i="34"/>
  <c r="BA484" i="34"/>
  <c r="BD484" i="34" s="1"/>
  <c r="AY489" i="34"/>
  <c r="AV485" i="34"/>
  <c r="AW485" i="34" s="1"/>
  <c r="AN493" i="34"/>
  <c r="C493" i="34"/>
  <c r="D493" i="34"/>
  <c r="G493" i="34" s="1"/>
  <c r="AO493" i="34"/>
  <c r="E493" i="34"/>
  <c r="F493" i="34"/>
  <c r="M493" i="34"/>
  <c r="I493" i="34"/>
  <c r="Z493" i="34"/>
  <c r="AP493" i="34"/>
  <c r="AY493" i="34" s="1"/>
  <c r="R493" i="34"/>
  <c r="O493" i="34"/>
  <c r="K493" i="34"/>
  <c r="AB493" i="34"/>
  <c r="Q493" i="34"/>
  <c r="AD493" i="34"/>
  <c r="AA493" i="34"/>
  <c r="AC493" i="34"/>
  <c r="J493" i="34"/>
  <c r="AT493" i="34" s="1"/>
  <c r="L493" i="34"/>
  <c r="S493" i="34"/>
  <c r="N493" i="34"/>
  <c r="P493" i="34"/>
  <c r="AV489" i="34"/>
  <c r="AW489" i="34" s="1"/>
  <c r="AX483" i="34"/>
  <c r="BG483" i="34"/>
  <c r="BJ483" i="34" s="1"/>
  <c r="AR490" i="34"/>
  <c r="AH490" i="34"/>
  <c r="BF479" i="34"/>
  <c r="AY490" i="34"/>
  <c r="BK481" i="34"/>
  <c r="BG484" i="34"/>
  <c r="BJ484" i="34" s="1"/>
  <c r="AX484" i="34"/>
  <c r="AJ489" i="34"/>
  <c r="AQ489" i="34"/>
  <c r="AI489" i="34"/>
  <c r="H487" i="34"/>
  <c r="BH487" i="34" a="1"/>
  <c r="BH487" i="34" s="1"/>
  <c r="BI487" i="34" s="1"/>
  <c r="AZ487" i="34" a="1"/>
  <c r="AZ487" i="34" s="1"/>
  <c r="BE487" i="34" a="1"/>
  <c r="BE487" i="34" s="1"/>
  <c r="BF487" i="34" s="1"/>
  <c r="AV490" i="34"/>
  <c r="AW490" i="34" s="1"/>
  <c r="H486" i="34"/>
  <c r="BH486" i="34" a="1"/>
  <c r="BH486" i="34" s="1"/>
  <c r="BI486" i="34" s="1"/>
  <c r="AZ486" i="34" a="1"/>
  <c r="AZ486" i="34" s="1"/>
  <c r="BE486" i="34" a="1"/>
  <c r="BE486" i="34" s="1"/>
  <c r="BF486" i="34" s="1"/>
  <c r="AS484" i="34"/>
  <c r="BL492" i="34"/>
  <c r="BB492" i="34"/>
  <c r="AN492" i="34"/>
  <c r="C492" i="34"/>
  <c r="D492" i="34"/>
  <c r="G492" i="34" s="1"/>
  <c r="AO492" i="34"/>
  <c r="E492" i="34"/>
  <c r="F492" i="34"/>
  <c r="M492" i="34"/>
  <c r="I492" i="34"/>
  <c r="Z492" i="34"/>
  <c r="AP492" i="34"/>
  <c r="R492" i="34"/>
  <c r="O492" i="34"/>
  <c r="K492" i="34"/>
  <c r="AB492" i="34"/>
  <c r="Q492" i="34"/>
  <c r="AD492" i="34"/>
  <c r="AA492" i="34"/>
  <c r="AC492" i="34"/>
  <c r="L492" i="34"/>
  <c r="J492" i="34"/>
  <c r="AT492" i="34" s="1"/>
  <c r="S492" i="34"/>
  <c r="N492" i="34"/>
  <c r="P492" i="34"/>
  <c r="AS486" i="34"/>
  <c r="H482" i="34"/>
  <c r="AZ482" i="34" a="1"/>
  <c r="AZ482" i="34" s="1"/>
  <c r="BH482" i="34" a="1"/>
  <c r="BH482" i="34" s="1"/>
  <c r="BE482" i="34" a="1"/>
  <c r="BE482" i="34" s="1"/>
  <c r="BC483" i="34"/>
  <c r="BA483" i="34"/>
  <c r="BD483" i="34" s="1"/>
  <c r="BC479" i="34"/>
  <c r="BA479" i="34"/>
  <c r="BD479" i="34" s="1"/>
  <c r="AR485" i="34"/>
  <c r="AH485" i="34"/>
  <c r="AS487" i="34"/>
  <c r="A491" i="34"/>
  <c r="A610" i="65"/>
  <c r="A609" i="65"/>
  <c r="A611" i="65"/>
  <c r="A495" i="34"/>
  <c r="A496" i="34"/>
  <c r="BK484" i="34" l="1"/>
  <c r="AY492" i="34"/>
  <c r="AN611" i="65"/>
  <c r="C611" i="65"/>
  <c r="D611" i="65"/>
  <c r="G611" i="65" s="1"/>
  <c r="AO611" i="65"/>
  <c r="E611" i="65"/>
  <c r="F611" i="65"/>
  <c r="M611" i="65"/>
  <c r="Z611" i="65"/>
  <c r="R611" i="65"/>
  <c r="I611" i="65"/>
  <c r="K611" i="65"/>
  <c r="AP611" i="65"/>
  <c r="O611" i="65"/>
  <c r="AB611" i="65"/>
  <c r="Q611" i="65"/>
  <c r="AD611" i="65"/>
  <c r="AA611" i="65"/>
  <c r="AC611" i="65"/>
  <c r="L611" i="65"/>
  <c r="AT611" i="65" s="1"/>
  <c r="J611" i="65"/>
  <c r="N611" i="65"/>
  <c r="S611" i="65"/>
  <c r="P611" i="65"/>
  <c r="BA602" i="65"/>
  <c r="AY602" i="65"/>
  <c r="BB602" i="65" s="1"/>
  <c r="AW606" i="65"/>
  <c r="AR606" i="65"/>
  <c r="AH606" i="65"/>
  <c r="AI607" i="65"/>
  <c r="AQ607" i="65"/>
  <c r="AJ607" i="65"/>
  <c r="BA601" i="65"/>
  <c r="AY601" i="65"/>
  <c r="BB601" i="65" s="1"/>
  <c r="BD601" i="65"/>
  <c r="BE601" i="65" s="1"/>
  <c r="AN610" i="65"/>
  <c r="C610" i="65"/>
  <c r="D610" i="65"/>
  <c r="G610" i="65" s="1"/>
  <c r="AO610" i="65"/>
  <c r="E610" i="65"/>
  <c r="F610" i="65"/>
  <c r="M610" i="65"/>
  <c r="R610" i="65"/>
  <c r="I610" i="65"/>
  <c r="Z610" i="65"/>
  <c r="O610" i="65"/>
  <c r="AP610" i="65"/>
  <c r="AB610" i="65"/>
  <c r="K610" i="65"/>
  <c r="Q610" i="65"/>
  <c r="AD610" i="65"/>
  <c r="AA610" i="65"/>
  <c r="AC610" i="65"/>
  <c r="J610" i="65"/>
  <c r="L610" i="65"/>
  <c r="AT610" i="65" s="1"/>
  <c r="S610" i="65"/>
  <c r="P610" i="65"/>
  <c r="N610" i="65"/>
  <c r="H604" i="65"/>
  <c r="AS604" i="65" s="1"/>
  <c r="AX604" i="65" a="1"/>
  <c r="AX604" i="65" s="1"/>
  <c r="BC604" i="65" a="1"/>
  <c r="BC604" i="65" s="1"/>
  <c r="BD604" i="65" s="1"/>
  <c r="BE604" i="65" s="1"/>
  <c r="AZ609" i="65"/>
  <c r="BF609" i="65"/>
  <c r="AN609" i="65"/>
  <c r="C609" i="65"/>
  <c r="D609" i="65"/>
  <c r="G609" i="65" s="1"/>
  <c r="AO609" i="65"/>
  <c r="E609" i="65"/>
  <c r="F609" i="65"/>
  <c r="Z609" i="65"/>
  <c r="I609" i="65"/>
  <c r="M609" i="65"/>
  <c r="R609" i="65"/>
  <c r="O609" i="65"/>
  <c r="K609" i="65"/>
  <c r="AB609" i="65"/>
  <c r="AP609" i="65"/>
  <c r="Q609" i="65"/>
  <c r="AD609" i="65"/>
  <c r="AA609" i="65"/>
  <c r="AC609" i="65"/>
  <c r="L609" i="65"/>
  <c r="AT609" i="65" s="1"/>
  <c r="J609" i="65"/>
  <c r="P609" i="65"/>
  <c r="N609" i="65"/>
  <c r="S609" i="65"/>
  <c r="AV607" i="65"/>
  <c r="AU607" i="65"/>
  <c r="AU608" i="65"/>
  <c r="AV608" i="65"/>
  <c r="AQ608" i="65"/>
  <c r="AJ608" i="65"/>
  <c r="AI608" i="65"/>
  <c r="AI606" i="65"/>
  <c r="AQ606" i="65"/>
  <c r="AJ606" i="65"/>
  <c r="AR607" i="65"/>
  <c r="AH607" i="65"/>
  <c r="AW608" i="65"/>
  <c r="AR608" i="65"/>
  <c r="AH608" i="65"/>
  <c r="H603" i="65"/>
  <c r="AS603" i="65" s="1"/>
  <c r="AX603" i="65" a="1"/>
  <c r="AX603" i="65" s="1"/>
  <c r="BC603" i="65" a="1"/>
  <c r="BC603" i="65" s="1"/>
  <c r="H605" i="65"/>
  <c r="AS605" i="65" s="1"/>
  <c r="AX605" i="65" a="1"/>
  <c r="AX605" i="65" s="1"/>
  <c r="BC605" i="65" a="1"/>
  <c r="BC605" i="65" s="1"/>
  <c r="AU606" i="65"/>
  <c r="AV606" i="65"/>
  <c r="BA600" i="65"/>
  <c r="AY600" i="65"/>
  <c r="BB600" i="65" s="1"/>
  <c r="BD600" i="65"/>
  <c r="BE600" i="65" s="1"/>
  <c r="BG482" i="34"/>
  <c r="AX482" i="34"/>
  <c r="AV492" i="34"/>
  <c r="AW492" i="34" s="1"/>
  <c r="AI488" i="34"/>
  <c r="AJ488" i="34"/>
  <c r="AQ488" i="34"/>
  <c r="BC486" i="34"/>
  <c r="BA486" i="34"/>
  <c r="BD486" i="34" s="1"/>
  <c r="BC487" i="34"/>
  <c r="BA487" i="34"/>
  <c r="BD487" i="34" s="1"/>
  <c r="H490" i="34"/>
  <c r="BH490" i="34" a="1"/>
  <c r="BH490" i="34" s="1"/>
  <c r="AZ490" i="34" a="1"/>
  <c r="AZ490" i="34" s="1"/>
  <c r="BE490" i="34" a="1"/>
  <c r="BE490" i="34" s="1"/>
  <c r="BF490" i="34" s="1"/>
  <c r="AR493" i="34"/>
  <c r="AH493" i="34"/>
  <c r="BB495" i="34"/>
  <c r="BL495" i="34"/>
  <c r="AN495" i="34"/>
  <c r="C495" i="34"/>
  <c r="D495" i="34"/>
  <c r="G495" i="34" s="1"/>
  <c r="AO495" i="34"/>
  <c r="E495" i="34"/>
  <c r="F495" i="34"/>
  <c r="M495" i="34"/>
  <c r="I495" i="34"/>
  <c r="AP495" i="34"/>
  <c r="Z495" i="34"/>
  <c r="R495" i="34"/>
  <c r="O495" i="34"/>
  <c r="K495" i="34"/>
  <c r="AB495" i="34"/>
  <c r="Q495" i="34"/>
  <c r="AD495" i="34"/>
  <c r="AA495" i="34"/>
  <c r="AC495" i="34"/>
  <c r="J495" i="34"/>
  <c r="AT495" i="34" s="1"/>
  <c r="L495" i="34"/>
  <c r="N495" i="34"/>
  <c r="S495" i="34"/>
  <c r="P495" i="34"/>
  <c r="AI493" i="34"/>
  <c r="AQ493" i="34"/>
  <c r="AJ493" i="34"/>
  <c r="AR488" i="34"/>
  <c r="AH488" i="34"/>
  <c r="BJ479" i="34"/>
  <c r="BK479" i="34" s="1"/>
  <c r="H485" i="34"/>
  <c r="AZ485" i="34" a="1"/>
  <c r="AZ485" i="34" s="1"/>
  <c r="BH485" i="34" a="1"/>
  <c r="BH485" i="34" s="1"/>
  <c r="BE485" i="34" a="1"/>
  <c r="BE485" i="34" s="1"/>
  <c r="BF482" i="34"/>
  <c r="AX486" i="34"/>
  <c r="BG486" i="34"/>
  <c r="BJ486" i="34" s="1"/>
  <c r="BK486" i="34" s="1"/>
  <c r="BI490" i="34"/>
  <c r="AX487" i="34"/>
  <c r="BG487" i="34"/>
  <c r="BJ487" i="34" s="1"/>
  <c r="BK487" i="34" s="1"/>
  <c r="AS482" i="34"/>
  <c r="BK483" i="34"/>
  <c r="AN491" i="34"/>
  <c r="C491" i="34"/>
  <c r="D491" i="34"/>
  <c r="G491" i="34" s="1"/>
  <c r="AO491" i="34"/>
  <c r="E491" i="34"/>
  <c r="F491" i="34"/>
  <c r="M491" i="34"/>
  <c r="I491" i="34"/>
  <c r="Z491" i="34"/>
  <c r="AP491" i="34"/>
  <c r="R491" i="34"/>
  <c r="K491" i="34"/>
  <c r="AB491" i="34"/>
  <c r="O491" i="34"/>
  <c r="Q491" i="34"/>
  <c r="AD491" i="34"/>
  <c r="AA491" i="34"/>
  <c r="AC491" i="34"/>
  <c r="L491" i="34"/>
  <c r="J491" i="34"/>
  <c r="AT491" i="34" s="1"/>
  <c r="S491" i="34"/>
  <c r="N491" i="34"/>
  <c r="P491" i="34"/>
  <c r="AR492" i="34"/>
  <c r="AH492" i="34"/>
  <c r="AV493" i="34"/>
  <c r="AW493" i="34" s="1"/>
  <c r="BI485" i="34"/>
  <c r="AS490" i="34"/>
  <c r="AN496" i="34"/>
  <c r="C496" i="34"/>
  <c r="D496" i="34"/>
  <c r="G496" i="34" s="1"/>
  <c r="AO496" i="34"/>
  <c r="E496" i="34"/>
  <c r="F496" i="34"/>
  <c r="I496" i="34"/>
  <c r="M496" i="34"/>
  <c r="AP496" i="34"/>
  <c r="Z496" i="34"/>
  <c r="R496" i="34"/>
  <c r="O496" i="34"/>
  <c r="K496" i="34"/>
  <c r="AB496" i="34"/>
  <c r="Q496" i="34"/>
  <c r="AD496" i="34"/>
  <c r="AA496" i="34"/>
  <c r="AC496" i="34"/>
  <c r="L496" i="34"/>
  <c r="J496" i="34"/>
  <c r="AT496" i="34" s="1"/>
  <c r="S496" i="34"/>
  <c r="N496" i="34"/>
  <c r="P496" i="34"/>
  <c r="BC482" i="34"/>
  <c r="BA482" i="34"/>
  <c r="BD482" i="34" s="1"/>
  <c r="AQ492" i="34"/>
  <c r="AJ492" i="34"/>
  <c r="AI492" i="34"/>
  <c r="BI482" i="34"/>
  <c r="AV488" i="34"/>
  <c r="AW488" i="34" s="1"/>
  <c r="AS485" i="34"/>
  <c r="H489" i="34"/>
  <c r="BH489" i="34" a="1"/>
  <c r="BH489" i="34" s="1"/>
  <c r="BI489" i="34" s="1"/>
  <c r="BE489" i="34" a="1"/>
  <c r="BE489" i="34" s="1"/>
  <c r="BF489" i="34" s="1"/>
  <c r="AZ489" i="34" a="1"/>
  <c r="AZ489" i="34" s="1"/>
  <c r="A494" i="34"/>
  <c r="A498" i="34"/>
  <c r="A499" i="34"/>
  <c r="AY496" i="34" l="1"/>
  <c r="AW610" i="65"/>
  <c r="H608" i="65"/>
  <c r="AX608" i="65" a="1"/>
  <c r="AX608" i="65" s="1"/>
  <c r="BC608" i="65" a="1"/>
  <c r="BC608" i="65" s="1"/>
  <c r="BD608" i="65" s="1"/>
  <c r="BE608" i="65" s="1"/>
  <c r="H607" i="65"/>
  <c r="BC607" i="65" a="1"/>
  <c r="BC607" i="65" s="1"/>
  <c r="BD607" i="65" s="1"/>
  <c r="BE607" i="65" s="1"/>
  <c r="AX607" i="65" a="1"/>
  <c r="AX607" i="65" s="1"/>
  <c r="AS608" i="65"/>
  <c r="AQ610" i="65"/>
  <c r="AJ610" i="65"/>
  <c r="AI610" i="65"/>
  <c r="AW611" i="65"/>
  <c r="AW609" i="65"/>
  <c r="AU610" i="65"/>
  <c r="AV610" i="65"/>
  <c r="AR611" i="65"/>
  <c r="AH611" i="65"/>
  <c r="BA603" i="65"/>
  <c r="AY603" i="65"/>
  <c r="BB603" i="65" s="1"/>
  <c r="AU609" i="65"/>
  <c r="AV609" i="65"/>
  <c r="AJ609" i="65"/>
  <c r="AI609" i="65"/>
  <c r="AQ609" i="65"/>
  <c r="BA604" i="65"/>
  <c r="AY604" i="65"/>
  <c r="BB604" i="65" s="1"/>
  <c r="BD603" i="65"/>
  <c r="BE603" i="65" s="1"/>
  <c r="H606" i="65"/>
  <c r="BC606" i="65" a="1"/>
  <c r="BC606" i="65" s="1"/>
  <c r="AX606" i="65" a="1"/>
  <c r="AX606" i="65" s="1"/>
  <c r="AI611" i="65"/>
  <c r="AJ611" i="65"/>
  <c r="AQ611" i="65"/>
  <c r="BA605" i="65"/>
  <c r="AY605" i="65"/>
  <c r="BB605" i="65" s="1"/>
  <c r="AS606" i="65"/>
  <c r="AR609" i="65"/>
  <c r="AH609" i="65"/>
  <c r="AR610" i="65"/>
  <c r="AH610" i="65"/>
  <c r="BD605" i="65"/>
  <c r="BE605" i="65" s="1"/>
  <c r="AS607" i="65"/>
  <c r="AV611" i="65"/>
  <c r="AU611" i="65"/>
  <c r="AN499" i="34"/>
  <c r="C499" i="34"/>
  <c r="D499" i="34"/>
  <c r="G499" i="34" s="1"/>
  <c r="AO499" i="34"/>
  <c r="E499" i="34"/>
  <c r="F499" i="34"/>
  <c r="M499" i="34"/>
  <c r="I499" i="34"/>
  <c r="AP499" i="34"/>
  <c r="Z499" i="34"/>
  <c r="R499" i="34"/>
  <c r="O499" i="34"/>
  <c r="K499" i="34"/>
  <c r="AB499" i="34"/>
  <c r="Q499" i="34"/>
  <c r="AD499" i="34"/>
  <c r="AA499" i="34"/>
  <c r="AC499" i="34"/>
  <c r="J499" i="34"/>
  <c r="AT499" i="34" s="1"/>
  <c r="L499" i="34"/>
  <c r="P499" i="34"/>
  <c r="S499" i="34"/>
  <c r="N499" i="34"/>
  <c r="AI496" i="34"/>
  <c r="AQ496" i="34"/>
  <c r="AJ496" i="34"/>
  <c r="AQ491" i="34"/>
  <c r="AJ491" i="34"/>
  <c r="AI491" i="34"/>
  <c r="AX485" i="34"/>
  <c r="BG485" i="34"/>
  <c r="BJ485" i="34" s="1"/>
  <c r="H493" i="34"/>
  <c r="BH493" i="34" a="1"/>
  <c r="BH493" i="34" s="1"/>
  <c r="BE493" i="34" a="1"/>
  <c r="BE493" i="34" s="1"/>
  <c r="BF493" i="34" s="1"/>
  <c r="AZ493" i="34" a="1"/>
  <c r="AZ493" i="34" s="1"/>
  <c r="BJ482" i="34"/>
  <c r="BK482" i="34" s="1"/>
  <c r="BL498" i="34"/>
  <c r="BB498" i="34"/>
  <c r="AN498" i="34"/>
  <c r="C498" i="34"/>
  <c r="D498" i="34"/>
  <c r="G498" i="34" s="1"/>
  <c r="AO498" i="34"/>
  <c r="E498" i="34"/>
  <c r="F498" i="34"/>
  <c r="M498" i="34"/>
  <c r="I498" i="34"/>
  <c r="AP498" i="34"/>
  <c r="Z498" i="34"/>
  <c r="R498" i="34"/>
  <c r="K498" i="34"/>
  <c r="AB498" i="34"/>
  <c r="O498" i="34"/>
  <c r="Q498" i="34"/>
  <c r="AD498" i="34"/>
  <c r="AA498" i="34"/>
  <c r="AC498" i="34"/>
  <c r="L498" i="34"/>
  <c r="J498" i="34"/>
  <c r="AT498" i="34" s="1"/>
  <c r="P498" i="34"/>
  <c r="N498" i="34"/>
  <c r="S498" i="34"/>
  <c r="BG489" i="34"/>
  <c r="BJ489" i="34" s="1"/>
  <c r="AX489" i="34"/>
  <c r="AV491" i="34"/>
  <c r="AW491" i="34" s="1"/>
  <c r="AV495" i="34"/>
  <c r="AW495" i="34" s="1"/>
  <c r="BG490" i="34"/>
  <c r="BJ490" i="34" s="1"/>
  <c r="AX490" i="34"/>
  <c r="AR496" i="34"/>
  <c r="AH496" i="34"/>
  <c r="BI493" i="34"/>
  <c r="AS489" i="34"/>
  <c r="BF485" i="34"/>
  <c r="AV496" i="34"/>
  <c r="AW496" i="34" s="1"/>
  <c r="H492" i="34"/>
  <c r="BE492" i="34" a="1"/>
  <c r="BE492" i="34" s="1"/>
  <c r="BF492" i="34" s="1"/>
  <c r="BH492" i="34" a="1"/>
  <c r="BH492" i="34" s="1"/>
  <c r="BI492" i="34" s="1"/>
  <c r="AZ492" i="34" a="1"/>
  <c r="AZ492" i="34" s="1"/>
  <c r="AR495" i="34"/>
  <c r="AH495" i="34"/>
  <c r="BC489" i="34"/>
  <c r="BA489" i="34"/>
  <c r="BD489" i="34" s="1"/>
  <c r="AN494" i="34"/>
  <c r="C494" i="34"/>
  <c r="D494" i="34"/>
  <c r="G494" i="34" s="1"/>
  <c r="AO494" i="34"/>
  <c r="E494" i="34"/>
  <c r="F494" i="34"/>
  <c r="M494" i="34"/>
  <c r="I494" i="34"/>
  <c r="Z494" i="34"/>
  <c r="AP494" i="34"/>
  <c r="AY494" i="34" s="1"/>
  <c r="R494" i="34"/>
  <c r="O494" i="34"/>
  <c r="K494" i="34"/>
  <c r="AB494" i="34"/>
  <c r="Q494" i="34"/>
  <c r="AD494" i="34"/>
  <c r="AA494" i="34"/>
  <c r="AC494" i="34"/>
  <c r="L494" i="34"/>
  <c r="J494" i="34"/>
  <c r="AT494" i="34" s="1"/>
  <c r="N494" i="34"/>
  <c r="S494" i="34"/>
  <c r="P494" i="34"/>
  <c r="AY491" i="34"/>
  <c r="AR491" i="34"/>
  <c r="AH491" i="34"/>
  <c r="BC485" i="34"/>
  <c r="BA485" i="34"/>
  <c r="BD485" i="34" s="1"/>
  <c r="H488" i="34"/>
  <c r="BE488" i="34" a="1"/>
  <c r="BE488" i="34" s="1"/>
  <c r="BH488" i="34" a="1"/>
  <c r="BH488" i="34" s="1"/>
  <c r="AZ488" i="34" a="1"/>
  <c r="AZ488" i="34" s="1"/>
  <c r="AS493" i="34"/>
  <c r="AY495" i="34"/>
  <c r="AQ495" i="34"/>
  <c r="AJ495" i="34"/>
  <c r="AI495" i="34"/>
  <c r="BC490" i="34"/>
  <c r="BA490" i="34"/>
  <c r="BD490" i="34" s="1"/>
  <c r="A497" i="34"/>
  <c r="A502" i="34"/>
  <c r="A501" i="34"/>
  <c r="BD606" i="65" l="1"/>
  <c r="BE606" i="65" s="1"/>
  <c r="H609" i="65"/>
  <c r="AX609" i="65" a="1"/>
  <c r="AX609" i="65" s="1"/>
  <c r="BC609" i="65" a="1"/>
  <c r="BC609" i="65" s="1"/>
  <c r="Q86" i="49" s="1" a="1"/>
  <c r="Q86" i="49" s="1"/>
  <c r="AS609" i="65"/>
  <c r="H611" i="65"/>
  <c r="AS611" i="65" s="1"/>
  <c r="BC611" i="65" a="1"/>
  <c r="BC611" i="65" s="1"/>
  <c r="BD611" i="65" s="1"/>
  <c r="BE611" i="65" s="1"/>
  <c r="AX611" i="65" a="1"/>
  <c r="AX611" i="65" s="1"/>
  <c r="BA606" i="65"/>
  <c r="AY606" i="65"/>
  <c r="BB606" i="65" s="1"/>
  <c r="BA608" i="65"/>
  <c r="AY608" i="65"/>
  <c r="BB608" i="65" s="1"/>
  <c r="Q89" i="49" a="1"/>
  <c r="Q89" i="49" s="1"/>
  <c r="H610" i="65"/>
  <c r="BC610" i="65" a="1"/>
  <c r="BC610" i="65" s="1"/>
  <c r="Q59" i="49" s="1" a="1"/>
  <c r="Q59" i="49" s="1"/>
  <c r="AX610" i="65" a="1"/>
  <c r="AX610" i="65" s="1"/>
  <c r="Q37" i="49" a="1"/>
  <c r="Q37" i="49" s="1"/>
  <c r="Q80" i="49" a="1"/>
  <c r="Q80" i="49" s="1"/>
  <c r="BD609" i="65"/>
  <c r="BE609" i="65" s="1"/>
  <c r="AS610" i="65"/>
  <c r="BA607" i="65"/>
  <c r="AY607" i="65"/>
  <c r="BB607" i="65" s="1"/>
  <c r="AN502" i="34"/>
  <c r="C502" i="34"/>
  <c r="D502" i="34"/>
  <c r="G502" i="34" s="1"/>
  <c r="AO502" i="34"/>
  <c r="E502" i="34"/>
  <c r="F502" i="34"/>
  <c r="M502" i="34"/>
  <c r="I502" i="34"/>
  <c r="AP502" i="34"/>
  <c r="Z502" i="34"/>
  <c r="R502" i="34"/>
  <c r="K502" i="34"/>
  <c r="AB502" i="34"/>
  <c r="O502" i="34"/>
  <c r="Q502" i="34"/>
  <c r="AD502" i="34"/>
  <c r="AA502" i="34"/>
  <c r="AC502" i="34"/>
  <c r="L502" i="34"/>
  <c r="J502" i="34"/>
  <c r="AT502" i="34" s="1"/>
  <c r="P502" i="34"/>
  <c r="S502" i="34"/>
  <c r="N502" i="34"/>
  <c r="AN497" i="34"/>
  <c r="C497" i="34"/>
  <c r="D497" i="34"/>
  <c r="G497" i="34" s="1"/>
  <c r="AO497" i="34"/>
  <c r="E497" i="34"/>
  <c r="F497" i="34"/>
  <c r="M497" i="34"/>
  <c r="I497" i="34"/>
  <c r="AP497" i="34"/>
  <c r="Z497" i="34"/>
  <c r="R497" i="34"/>
  <c r="AB497" i="34"/>
  <c r="O497" i="34"/>
  <c r="K497" i="34"/>
  <c r="Q497" i="34"/>
  <c r="AD497" i="34"/>
  <c r="AA497" i="34"/>
  <c r="AC497" i="34"/>
  <c r="J497" i="34"/>
  <c r="AT497" i="34" s="1"/>
  <c r="L497" i="34"/>
  <c r="S497" i="34"/>
  <c r="N497" i="34"/>
  <c r="P497" i="34"/>
  <c r="BC488" i="34"/>
  <c r="BA488" i="34"/>
  <c r="BD488" i="34" s="1"/>
  <c r="AX492" i="34"/>
  <c r="BG492" i="34"/>
  <c r="BJ492" i="34" s="1"/>
  <c r="BK490" i="34"/>
  <c r="AR498" i="34"/>
  <c r="AH498" i="34"/>
  <c r="BK485" i="34"/>
  <c r="AJ499" i="34"/>
  <c r="AI499" i="34"/>
  <c r="AQ499" i="34"/>
  <c r="BL501" i="34"/>
  <c r="BB501" i="34"/>
  <c r="AN501" i="34"/>
  <c r="C501" i="34"/>
  <c r="D501" i="34"/>
  <c r="G501" i="34" s="1"/>
  <c r="AO501" i="34"/>
  <c r="E501" i="34"/>
  <c r="F501" i="34"/>
  <c r="M501" i="34"/>
  <c r="I501" i="34"/>
  <c r="AP501" i="34"/>
  <c r="R501" i="34"/>
  <c r="Z501" i="34"/>
  <c r="K501" i="34"/>
  <c r="AB501" i="34"/>
  <c r="O501" i="34"/>
  <c r="Q501" i="34"/>
  <c r="AD501" i="34"/>
  <c r="AA501" i="34"/>
  <c r="AC501" i="34"/>
  <c r="J501" i="34"/>
  <c r="AT501" i="34" s="1"/>
  <c r="L501" i="34"/>
  <c r="P501" i="34"/>
  <c r="N501" i="34"/>
  <c r="S501" i="34"/>
  <c r="AY498" i="34"/>
  <c r="BC493" i="34"/>
  <c r="BA493" i="34"/>
  <c r="BD493" i="34" s="1"/>
  <c r="H495" i="34"/>
  <c r="BH495" i="34" a="1"/>
  <c r="BH495" i="34" s="1"/>
  <c r="BI495" i="34" s="1"/>
  <c r="BE495" i="34" a="1"/>
  <c r="BE495" i="34" s="1"/>
  <c r="BF495" i="34" s="1"/>
  <c r="AZ495" i="34" a="1"/>
  <c r="AZ495" i="34" s="1"/>
  <c r="AV498" i="34"/>
  <c r="AW498" i="34" s="1"/>
  <c r="AI498" i="34"/>
  <c r="AQ498" i="34"/>
  <c r="AJ498" i="34"/>
  <c r="AR499" i="34"/>
  <c r="AH499" i="34"/>
  <c r="BG488" i="34"/>
  <c r="BJ488" i="34" s="1"/>
  <c r="AX488" i="34"/>
  <c r="H491" i="34"/>
  <c r="AZ491" i="34" a="1"/>
  <c r="AZ491" i="34" s="1"/>
  <c r="BE491" i="34" a="1"/>
  <c r="BE491" i="34" s="1"/>
  <c r="BF491" i="34" s="1"/>
  <c r="BH491" i="34" a="1"/>
  <c r="BH491" i="34" s="1"/>
  <c r="AJ494" i="34"/>
  <c r="AI494" i="34"/>
  <c r="AQ494" i="34"/>
  <c r="BI488" i="34"/>
  <c r="AS488" i="34"/>
  <c r="BC492" i="34"/>
  <c r="BA492" i="34"/>
  <c r="BD492" i="34" s="1"/>
  <c r="AY499" i="34"/>
  <c r="AS492" i="34"/>
  <c r="AS495" i="34"/>
  <c r="AV494" i="34"/>
  <c r="AW494" i="34" s="1"/>
  <c r="H496" i="34"/>
  <c r="AZ496" i="34" a="1"/>
  <c r="AZ496" i="34" s="1"/>
  <c r="BE496" i="34" a="1"/>
  <c r="BE496" i="34" s="1"/>
  <c r="BF496" i="34" s="1"/>
  <c r="BH496" i="34" a="1"/>
  <c r="BH496" i="34" s="1"/>
  <c r="BI496" i="34" s="1"/>
  <c r="BK489" i="34"/>
  <c r="BG493" i="34"/>
  <c r="BJ493" i="34" s="1"/>
  <c r="AX493" i="34"/>
  <c r="BF488" i="34"/>
  <c r="AR494" i="34"/>
  <c r="AH494" i="34"/>
  <c r="AV499" i="34"/>
  <c r="AW499" i="34" s="1"/>
  <c r="A500" i="34"/>
  <c r="A504" i="34"/>
  <c r="A505" i="34"/>
  <c r="BK493" i="34" l="1"/>
  <c r="BK492" i="34"/>
  <c r="Q40" i="49" a="1"/>
  <c r="Q40" i="49" s="1"/>
  <c r="Q66" i="49" a="1"/>
  <c r="Q66" i="49" s="1"/>
  <c r="Q49" i="49" a="1"/>
  <c r="Q49" i="49" s="1"/>
  <c r="Q71" i="49" a="1"/>
  <c r="Q71" i="49" s="1"/>
  <c r="Q39" i="49" a="1"/>
  <c r="Q39" i="49" s="1"/>
  <c r="Q20" i="49" a="1"/>
  <c r="Q20" i="49" s="1"/>
  <c r="Q87" i="49" a="1"/>
  <c r="Q87" i="49" s="1"/>
  <c r="Q69" i="49" a="1"/>
  <c r="Q69" i="49" s="1"/>
  <c r="Q65" i="49" a="1"/>
  <c r="Q65" i="49" s="1"/>
  <c r="Q43" i="49" a="1"/>
  <c r="Q43" i="49" s="1"/>
  <c r="Q58" i="49" a="1"/>
  <c r="Q58" i="49" s="1"/>
  <c r="Q27" i="49" a="1"/>
  <c r="Q27" i="49" s="1"/>
  <c r="Q68" i="49" a="1"/>
  <c r="Q68" i="49" s="1"/>
  <c r="Q82" i="49" a="1"/>
  <c r="Q82" i="49" s="1"/>
  <c r="Q44" i="49" a="1"/>
  <c r="Q44" i="49" s="1"/>
  <c r="BA610" i="65"/>
  <c r="AY610" i="65"/>
  <c r="BB610" i="65" s="1"/>
  <c r="Q67" i="49" a="1"/>
  <c r="Q67" i="49" s="1"/>
  <c r="Q48" i="49" a="1"/>
  <c r="Q48" i="49" s="1"/>
  <c r="Q91" i="49" a="1"/>
  <c r="Q91" i="49" s="1"/>
  <c r="Q28" i="49" a="1"/>
  <c r="Q28" i="49" s="1"/>
  <c r="Q23" i="49" a="1"/>
  <c r="Q23" i="49" s="1"/>
  <c r="Q55" i="49" a="1"/>
  <c r="Q55" i="49" s="1"/>
  <c r="Q53" i="49" a="1"/>
  <c r="Q53" i="49" s="1"/>
  <c r="Q33" i="49" a="1"/>
  <c r="Q33" i="49" s="1"/>
  <c r="Q64" i="49" a="1"/>
  <c r="Q64" i="49" s="1"/>
  <c r="BA609" i="65"/>
  <c r="AY609" i="65"/>
  <c r="BB609" i="65" s="1"/>
  <c r="Q18" i="49" a="1"/>
  <c r="Q18" i="49" s="1"/>
  <c r="Q46" i="49" a="1"/>
  <c r="Q46" i="49" s="1"/>
  <c r="BD610" i="65"/>
  <c r="BE610" i="65" s="1"/>
  <c r="Q47" i="49" a="1"/>
  <c r="Q47" i="49" s="1"/>
  <c r="Q79" i="49" a="1"/>
  <c r="Q79" i="49" s="1"/>
  <c r="Q84" i="49" a="1"/>
  <c r="Q84" i="49" s="1"/>
  <c r="Q31" i="49" a="1"/>
  <c r="Q31" i="49" s="1"/>
  <c r="Q29" i="49" a="1"/>
  <c r="Q29" i="49" s="1"/>
  <c r="Q57" i="49" a="1"/>
  <c r="Q57" i="49" s="1"/>
  <c r="Q88" i="49" a="1"/>
  <c r="Q88" i="49" s="1"/>
  <c r="Q70" i="49" a="1"/>
  <c r="Q70" i="49" s="1"/>
  <c r="Q41" i="49" a="1"/>
  <c r="Q41" i="49" s="1"/>
  <c r="Q72" i="49" a="1"/>
  <c r="Q72" i="49" s="1"/>
  <c r="Q36" i="49" a="1"/>
  <c r="Q36" i="49" s="1"/>
  <c r="Q51" i="49" a="1"/>
  <c r="Q51" i="49" s="1"/>
  <c r="Q62" i="49" a="1"/>
  <c r="Q62" i="49" s="1"/>
  <c r="Q92" i="49" a="1"/>
  <c r="Q92" i="49" s="1"/>
  <c r="Q45" i="49" a="1"/>
  <c r="Q45" i="49" s="1"/>
  <c r="Q74" i="49" a="1"/>
  <c r="Q74" i="49" s="1"/>
  <c r="Q21" i="49" a="1"/>
  <c r="Q21" i="49" s="1"/>
  <c r="Q38" i="49" a="1"/>
  <c r="Q38" i="49" s="1"/>
  <c r="BA611" i="65"/>
  <c r="AY611" i="65"/>
  <c r="BB611" i="65" s="1"/>
  <c r="Q81" i="49" a="1"/>
  <c r="Q81" i="49" s="1"/>
  <c r="Q76" i="49" a="1"/>
  <c r="Q76" i="49" s="1"/>
  <c r="Q90" i="49" a="1"/>
  <c r="Q90" i="49" s="1"/>
  <c r="Q42" i="49" a="1"/>
  <c r="Q42" i="49" s="1"/>
  <c r="Q83" i="49" a="1"/>
  <c r="Q83" i="49" s="1"/>
  <c r="Q32" i="49" a="1"/>
  <c r="Q32" i="49" s="1"/>
  <c r="Q52" i="49" a="1"/>
  <c r="Q52" i="49" s="1"/>
  <c r="Q50" i="49" a="1"/>
  <c r="Q50" i="49" s="1"/>
  <c r="Q34" i="49" a="1"/>
  <c r="Q34" i="49" s="1"/>
  <c r="Q78" i="49" a="1"/>
  <c r="Q78" i="49" s="1"/>
  <c r="Q75" i="49" a="1"/>
  <c r="Q75" i="49" s="1"/>
  <c r="Q26" i="49" a="1"/>
  <c r="Q26" i="49" s="1"/>
  <c r="Q56" i="49" a="1"/>
  <c r="Q56" i="49" s="1"/>
  <c r="Q54" i="49" a="1"/>
  <c r="Q54" i="49" s="1"/>
  <c r="Q63" i="49" a="1"/>
  <c r="Q63" i="49" s="1"/>
  <c r="Q25" i="49" a="1"/>
  <c r="Q25" i="49" s="1"/>
  <c r="Q19" i="49" a="1"/>
  <c r="Q19" i="49" s="1"/>
  <c r="Q30" i="49" a="1"/>
  <c r="Q30" i="49" s="1"/>
  <c r="Q77" i="49" a="1"/>
  <c r="Q77" i="49" s="1"/>
  <c r="Q24" i="49" a="1"/>
  <c r="Q24" i="49" s="1"/>
  <c r="Q73" i="49" a="1"/>
  <c r="Q73" i="49" s="1"/>
  <c r="Q22" i="49" a="1"/>
  <c r="Q22" i="49" s="1"/>
  <c r="Q35" i="49" a="1"/>
  <c r="Q35" i="49" s="1"/>
  <c r="Q85" i="49" a="1"/>
  <c r="Q85" i="49" s="1"/>
  <c r="Q61" i="49" a="1"/>
  <c r="Q61" i="49" s="1"/>
  <c r="Q60" i="49" a="1"/>
  <c r="Q60" i="49" s="1"/>
  <c r="BK488" i="34"/>
  <c r="AJ501" i="34"/>
  <c r="AI501" i="34"/>
  <c r="AQ501" i="34"/>
  <c r="AY497" i="34"/>
  <c r="AI497" i="34"/>
  <c r="AJ497" i="34"/>
  <c r="AQ497" i="34"/>
  <c r="AI502" i="34"/>
  <c r="AJ502" i="34"/>
  <c r="AQ502" i="34"/>
  <c r="AN500" i="34"/>
  <c r="C500" i="34"/>
  <c r="D500" i="34"/>
  <c r="G500" i="34" s="1"/>
  <c r="AO500" i="34"/>
  <c r="E500" i="34"/>
  <c r="F500" i="34"/>
  <c r="M500" i="34"/>
  <c r="I500" i="34"/>
  <c r="AP500" i="34"/>
  <c r="AY500" i="34" s="1"/>
  <c r="Z500" i="34"/>
  <c r="R500" i="34"/>
  <c r="K500" i="34"/>
  <c r="AB500" i="34"/>
  <c r="O500" i="34"/>
  <c r="Q500" i="34"/>
  <c r="AD500" i="34"/>
  <c r="AA500" i="34"/>
  <c r="AC500" i="34"/>
  <c r="J500" i="34"/>
  <c r="AT500" i="34" s="1"/>
  <c r="L500" i="34"/>
  <c r="P500" i="34"/>
  <c r="N500" i="34"/>
  <c r="S500" i="34"/>
  <c r="BC495" i="34"/>
  <c r="BA495" i="34"/>
  <c r="BD495" i="34" s="1"/>
  <c r="BC496" i="34"/>
  <c r="BA496" i="34"/>
  <c r="BD496" i="34" s="1"/>
  <c r="AR501" i="34"/>
  <c r="AH501" i="34"/>
  <c r="AS499" i="34"/>
  <c r="H498" i="34"/>
  <c r="AS498" i="34" s="1"/>
  <c r="AZ498" i="34" a="1"/>
  <c r="AZ498" i="34" s="1"/>
  <c r="BH498" i="34" a="1"/>
  <c r="BH498" i="34" s="1"/>
  <c r="BI498" i="34" s="1"/>
  <c r="BE498" i="34" a="1"/>
  <c r="BE498" i="34" s="1"/>
  <c r="BF498" i="34" s="1"/>
  <c r="AV497" i="34"/>
  <c r="AW497" i="34" s="1"/>
  <c r="H499" i="34"/>
  <c r="BE499" i="34" a="1"/>
  <c r="BE499" i="34" s="1"/>
  <c r="BF499" i="34" s="1"/>
  <c r="BH499" i="34" a="1"/>
  <c r="BH499" i="34" s="1"/>
  <c r="BI499" i="34" s="1"/>
  <c r="AZ499" i="34" a="1"/>
  <c r="AZ499" i="34" s="1"/>
  <c r="BL504" i="34"/>
  <c r="BB504" i="34"/>
  <c r="AN504" i="34"/>
  <c r="C504" i="34"/>
  <c r="D504" i="34"/>
  <c r="G504" i="34" s="1"/>
  <c r="AO504" i="34"/>
  <c r="E504" i="34"/>
  <c r="F504" i="34"/>
  <c r="M504" i="34"/>
  <c r="I504" i="34"/>
  <c r="AP504" i="34"/>
  <c r="Z504" i="34"/>
  <c r="R504" i="34"/>
  <c r="O504" i="34"/>
  <c r="K504" i="34"/>
  <c r="AB504" i="34"/>
  <c r="Q504" i="34"/>
  <c r="AD504" i="34"/>
  <c r="AA504" i="34"/>
  <c r="AC504" i="34"/>
  <c r="L504" i="34"/>
  <c r="J504" i="34"/>
  <c r="AT504" i="34" s="1"/>
  <c r="S504" i="34"/>
  <c r="N504" i="34"/>
  <c r="P504" i="34"/>
  <c r="AX496" i="34"/>
  <c r="BG496" i="34"/>
  <c r="BJ496" i="34" s="1"/>
  <c r="BK496" i="34" s="1"/>
  <c r="BC491" i="34"/>
  <c r="BA491" i="34"/>
  <c r="BD491" i="34" s="1"/>
  <c r="AY501" i="34"/>
  <c r="AR502" i="34"/>
  <c r="AH502" i="34"/>
  <c r="AN505" i="34"/>
  <c r="C505" i="34"/>
  <c r="D505" i="34"/>
  <c r="G505" i="34" s="1"/>
  <c r="AO505" i="34"/>
  <c r="E505" i="34"/>
  <c r="F505" i="34"/>
  <c r="I505" i="34"/>
  <c r="M505" i="34"/>
  <c r="AP505" i="34"/>
  <c r="Z505" i="34"/>
  <c r="R505" i="34"/>
  <c r="O505" i="34"/>
  <c r="K505" i="34"/>
  <c r="AB505" i="34"/>
  <c r="Q505" i="34"/>
  <c r="AD505" i="34"/>
  <c r="AA505" i="34"/>
  <c r="AC505" i="34"/>
  <c r="J505" i="34"/>
  <c r="AT505" i="34" s="1"/>
  <c r="L505" i="34"/>
  <c r="S505" i="34"/>
  <c r="N505" i="34"/>
  <c r="P505" i="34"/>
  <c r="H494" i="34"/>
  <c r="BE494" i="34" a="1"/>
  <c r="BE494" i="34" s="1"/>
  <c r="BH494" i="34" a="1"/>
  <c r="BH494" i="34" s="1"/>
  <c r="AZ494" i="34" a="1"/>
  <c r="AZ494" i="34" s="1"/>
  <c r="AX491" i="34"/>
  <c r="BG491" i="34"/>
  <c r="BI491" i="34"/>
  <c r="AX495" i="34"/>
  <c r="BG495" i="34"/>
  <c r="BJ495" i="34" s="1"/>
  <c r="AS496" i="34"/>
  <c r="AY502" i="34"/>
  <c r="AV501" i="34"/>
  <c r="AW501" i="34" s="1"/>
  <c r="AS491" i="34"/>
  <c r="AR497" i="34"/>
  <c r="AH497" i="34"/>
  <c r="AV502" i="34"/>
  <c r="AW502" i="34" s="1"/>
  <c r="A503" i="34"/>
  <c r="A508" i="34"/>
  <c r="A507" i="34"/>
  <c r="BK495" i="34" l="1"/>
  <c r="H502" i="34"/>
  <c r="AZ502" i="34" a="1"/>
  <c r="AZ502" i="34" s="1"/>
  <c r="BH502" i="34" a="1"/>
  <c r="BH502" i="34" s="1"/>
  <c r="BE502" i="34" a="1"/>
  <c r="BE502" i="34" s="1"/>
  <c r="BF502" i="34" s="1"/>
  <c r="AY504" i="34"/>
  <c r="BC499" i="34"/>
  <c r="BA499" i="34"/>
  <c r="BD499" i="34" s="1"/>
  <c r="AJ500" i="34"/>
  <c r="AI500" i="34"/>
  <c r="AQ500" i="34"/>
  <c r="AS502" i="34"/>
  <c r="BF494" i="34"/>
  <c r="AV505" i="34"/>
  <c r="AW505" i="34" s="1"/>
  <c r="AV504" i="34"/>
  <c r="AW504" i="34" s="1"/>
  <c r="H501" i="34"/>
  <c r="BE501" i="34" a="1"/>
  <c r="BE501" i="34" s="1"/>
  <c r="BF501" i="34" s="1"/>
  <c r="AZ501" i="34" a="1"/>
  <c r="AZ501" i="34" s="1"/>
  <c r="BH501" i="34" a="1"/>
  <c r="BH501" i="34" s="1"/>
  <c r="BI501" i="34" s="1"/>
  <c r="BL507" i="34"/>
  <c r="BB507" i="34"/>
  <c r="AN507" i="34"/>
  <c r="C507" i="34"/>
  <c r="D507" i="34"/>
  <c r="G507" i="34" s="1"/>
  <c r="AO507" i="34"/>
  <c r="E507" i="34"/>
  <c r="F507" i="34"/>
  <c r="I507" i="34"/>
  <c r="M507" i="34"/>
  <c r="AP507" i="34"/>
  <c r="Z507" i="34"/>
  <c r="R507" i="34"/>
  <c r="O507" i="34"/>
  <c r="K507" i="34"/>
  <c r="AB507" i="34"/>
  <c r="Q507" i="34"/>
  <c r="AD507" i="34"/>
  <c r="AA507" i="34"/>
  <c r="AC507" i="34"/>
  <c r="L507" i="34"/>
  <c r="J507" i="34"/>
  <c r="AT507" i="34" s="1"/>
  <c r="S507" i="34"/>
  <c r="N507" i="34"/>
  <c r="P507" i="34"/>
  <c r="AX494" i="34"/>
  <c r="BG494" i="34"/>
  <c r="AJ505" i="34"/>
  <c r="AI505" i="34"/>
  <c r="AQ505" i="34"/>
  <c r="AR500" i="34"/>
  <c r="AH500" i="34"/>
  <c r="AN503" i="34"/>
  <c r="C503" i="34"/>
  <c r="D503" i="34"/>
  <c r="G503" i="34" s="1"/>
  <c r="AO503" i="34"/>
  <c r="E503" i="34"/>
  <c r="F503" i="34"/>
  <c r="I503" i="34"/>
  <c r="M503" i="34"/>
  <c r="AP503" i="34"/>
  <c r="R503" i="34"/>
  <c r="Z503" i="34"/>
  <c r="AB503" i="34"/>
  <c r="O503" i="34"/>
  <c r="K503" i="34"/>
  <c r="Q503" i="34"/>
  <c r="AD503" i="34"/>
  <c r="AA503" i="34"/>
  <c r="AC503" i="34"/>
  <c r="L503" i="34"/>
  <c r="J503" i="34"/>
  <c r="AT503" i="34" s="1"/>
  <c r="P503" i="34"/>
  <c r="S503" i="34"/>
  <c r="N503" i="34"/>
  <c r="AI504" i="34"/>
  <c r="AJ504" i="34"/>
  <c r="AQ504" i="34"/>
  <c r="AX499" i="34"/>
  <c r="BG499" i="34"/>
  <c r="BJ499" i="34" s="1"/>
  <c r="BK499" i="34" s="1"/>
  <c r="BC498" i="34"/>
  <c r="BA498" i="34"/>
  <c r="BD498" i="34" s="1"/>
  <c r="BI494" i="34"/>
  <c r="AN508" i="34"/>
  <c r="C508" i="34"/>
  <c r="D508" i="34"/>
  <c r="G508" i="34" s="1"/>
  <c r="AO508" i="34"/>
  <c r="E508" i="34"/>
  <c r="F508" i="34"/>
  <c r="M508" i="34"/>
  <c r="I508" i="34"/>
  <c r="AP508" i="34"/>
  <c r="Z508" i="34"/>
  <c r="R508" i="34"/>
  <c r="O508" i="34"/>
  <c r="K508" i="34"/>
  <c r="AB508" i="34"/>
  <c r="Q508" i="34"/>
  <c r="AD508" i="34"/>
  <c r="AA508" i="34"/>
  <c r="AC508" i="34"/>
  <c r="L508" i="34"/>
  <c r="J508" i="34"/>
  <c r="AT508" i="34" s="1"/>
  <c r="S508" i="34"/>
  <c r="N508" i="34"/>
  <c r="P508" i="34"/>
  <c r="H497" i="34"/>
  <c r="BE497" i="34" a="1"/>
  <c r="BE497" i="34" s="1"/>
  <c r="BH497" i="34" a="1"/>
  <c r="BH497" i="34" s="1"/>
  <c r="BI497" i="34" s="1"/>
  <c r="AZ497" i="34" a="1"/>
  <c r="AZ497" i="34" s="1"/>
  <c r="BJ491" i="34"/>
  <c r="BK491" i="34" s="1"/>
  <c r="AR505" i="34"/>
  <c r="AH505" i="34"/>
  <c r="AS494" i="34"/>
  <c r="BG498" i="34"/>
  <c r="BJ498" i="34" s="1"/>
  <c r="AX498" i="34"/>
  <c r="AS497" i="34"/>
  <c r="AS501" i="34"/>
  <c r="BI502" i="34"/>
  <c r="BC494" i="34"/>
  <c r="BA494" i="34"/>
  <c r="BD494" i="34" s="1"/>
  <c r="AY505" i="34"/>
  <c r="AR504" i="34"/>
  <c r="AH504" i="34"/>
  <c r="AV500" i="34"/>
  <c r="AW500" i="34" s="1"/>
  <c r="A506" i="34"/>
  <c r="A510" i="34"/>
  <c r="A511" i="34"/>
  <c r="BK498" i="34" l="1"/>
  <c r="AY507" i="34"/>
  <c r="H504" i="34"/>
  <c r="BH504" i="34" a="1"/>
  <c r="BH504" i="34" s="1"/>
  <c r="BE504" i="34" a="1"/>
  <c r="BE504" i="34" s="1"/>
  <c r="BF504" i="34" s="1"/>
  <c r="AZ504" i="34" a="1"/>
  <c r="AZ504" i="34" s="1"/>
  <c r="AN506" i="34"/>
  <c r="C506" i="34"/>
  <c r="D506" i="34"/>
  <c r="G506" i="34" s="1"/>
  <c r="AO506" i="34"/>
  <c r="E506" i="34"/>
  <c r="F506" i="34"/>
  <c r="M506" i="34"/>
  <c r="I506" i="34"/>
  <c r="AP506" i="34"/>
  <c r="Z506" i="34"/>
  <c r="R506" i="34"/>
  <c r="K506" i="34"/>
  <c r="AB506" i="34"/>
  <c r="O506" i="34"/>
  <c r="Q506" i="34"/>
  <c r="AD506" i="34"/>
  <c r="AA506" i="34"/>
  <c r="AC506" i="34"/>
  <c r="J506" i="34"/>
  <c r="AT506" i="34" s="1"/>
  <c r="L506" i="34"/>
  <c r="N506" i="34"/>
  <c r="S506" i="34"/>
  <c r="P506" i="34"/>
  <c r="AQ507" i="34"/>
  <c r="AI507" i="34"/>
  <c r="AJ507" i="34"/>
  <c r="H505" i="34"/>
  <c r="BE505" i="34" a="1"/>
  <c r="BE505" i="34" s="1"/>
  <c r="BF505" i="34" s="1"/>
  <c r="AZ505" i="34" a="1"/>
  <c r="AZ505" i="34" s="1"/>
  <c r="BH505" i="34" a="1"/>
  <c r="BH505" i="34" s="1"/>
  <c r="AR508" i="34"/>
  <c r="AH508" i="34"/>
  <c r="AS504" i="34"/>
  <c r="AQ503" i="34"/>
  <c r="AI503" i="34"/>
  <c r="AJ503" i="34"/>
  <c r="BJ494" i="34"/>
  <c r="BK494" i="34" s="1"/>
  <c r="AV507" i="34"/>
  <c r="AW507" i="34" s="1"/>
  <c r="BC497" i="34"/>
  <c r="BA497" i="34"/>
  <c r="BD497" i="34" s="1"/>
  <c r="AY508" i="34"/>
  <c r="AQ508" i="34"/>
  <c r="AJ508" i="34"/>
  <c r="AI508" i="34"/>
  <c r="BC501" i="34"/>
  <c r="BA501" i="34"/>
  <c r="BD501" i="34" s="1"/>
  <c r="AV508" i="34"/>
  <c r="AW508" i="34" s="1"/>
  <c r="AR503" i="34"/>
  <c r="AH503" i="34"/>
  <c r="BC502" i="34"/>
  <c r="BA502" i="34"/>
  <c r="BD502" i="34" s="1"/>
  <c r="BF497" i="34"/>
  <c r="AY503" i="34"/>
  <c r="H500" i="34"/>
  <c r="AS500" i="34" s="1"/>
  <c r="BH500" i="34" a="1"/>
  <c r="BH500" i="34" s="1"/>
  <c r="BE500" i="34" a="1"/>
  <c r="BE500" i="34" s="1"/>
  <c r="AZ500" i="34" a="1"/>
  <c r="AZ500" i="34" s="1"/>
  <c r="BG501" i="34"/>
  <c r="BJ501" i="34" s="1"/>
  <c r="AX501" i="34"/>
  <c r="BG502" i="34"/>
  <c r="BJ502" i="34" s="1"/>
  <c r="BK502" i="34" s="1"/>
  <c r="AX502" i="34"/>
  <c r="AN511" i="34"/>
  <c r="C511" i="34"/>
  <c r="D511" i="34"/>
  <c r="G511" i="34" s="1"/>
  <c r="AO511" i="34"/>
  <c r="E511" i="34"/>
  <c r="F511" i="34"/>
  <c r="M511" i="34"/>
  <c r="I511" i="34"/>
  <c r="AP511" i="34"/>
  <c r="Z511" i="34"/>
  <c r="R511" i="34"/>
  <c r="O511" i="34"/>
  <c r="K511" i="34"/>
  <c r="AB511" i="34"/>
  <c r="Q511" i="34"/>
  <c r="AD511" i="34"/>
  <c r="AA511" i="34"/>
  <c r="AC511" i="34"/>
  <c r="J511" i="34"/>
  <c r="AT511" i="34" s="1"/>
  <c r="L511" i="34"/>
  <c r="S511" i="34"/>
  <c r="N511" i="34"/>
  <c r="P511" i="34"/>
  <c r="BB510" i="34"/>
  <c r="BL510" i="34"/>
  <c r="AN510" i="34"/>
  <c r="C510" i="34"/>
  <c r="D510" i="34"/>
  <c r="G510" i="34" s="1"/>
  <c r="AO510" i="34"/>
  <c r="E510" i="34"/>
  <c r="F510" i="34"/>
  <c r="M510" i="34"/>
  <c r="I510" i="34"/>
  <c r="AP510" i="34"/>
  <c r="Z510" i="34"/>
  <c r="R510" i="34"/>
  <c r="AB510" i="34"/>
  <c r="O510" i="34"/>
  <c r="K510" i="34"/>
  <c r="Q510" i="34"/>
  <c r="AD510" i="34"/>
  <c r="AA510" i="34"/>
  <c r="AC510" i="34"/>
  <c r="L510" i="34"/>
  <c r="J510" i="34"/>
  <c r="AT510" i="34" s="1"/>
  <c r="S510" i="34"/>
  <c r="N510" i="34"/>
  <c r="P510" i="34"/>
  <c r="BG497" i="34"/>
  <c r="BJ497" i="34" s="1"/>
  <c r="BK497" i="34" s="1"/>
  <c r="AX497" i="34"/>
  <c r="AV503" i="34"/>
  <c r="AW503" i="34" s="1"/>
  <c r="AS505" i="34"/>
  <c r="AR507" i="34"/>
  <c r="AH507" i="34"/>
  <c r="BI504" i="34"/>
  <c r="BI505" i="34"/>
  <c r="A509" i="34"/>
  <c r="A513" i="34"/>
  <c r="A514" i="34"/>
  <c r="AY511" i="34" l="1"/>
  <c r="AY506" i="34"/>
  <c r="AY510" i="34"/>
  <c r="BC500" i="34"/>
  <c r="BA500" i="34"/>
  <c r="BD500" i="34" s="1"/>
  <c r="BC504" i="34"/>
  <c r="BA504" i="34"/>
  <c r="BD504" i="34" s="1"/>
  <c r="BB513" i="34"/>
  <c r="BL513" i="34"/>
  <c r="AN513" i="34"/>
  <c r="C513" i="34"/>
  <c r="D513" i="34"/>
  <c r="G513" i="34" s="1"/>
  <c r="AO513" i="34"/>
  <c r="E513" i="34"/>
  <c r="F513" i="34"/>
  <c r="M513" i="34"/>
  <c r="I513" i="34"/>
  <c r="Z513" i="34"/>
  <c r="AP513" i="34"/>
  <c r="R513" i="34"/>
  <c r="O513" i="34"/>
  <c r="K513" i="34"/>
  <c r="AB513" i="34"/>
  <c r="Q513" i="34"/>
  <c r="AD513" i="34"/>
  <c r="AA513" i="34"/>
  <c r="AC513" i="34"/>
  <c r="L513" i="34"/>
  <c r="J513" i="34"/>
  <c r="AT513" i="34" s="1"/>
  <c r="N513" i="34"/>
  <c r="S513" i="34"/>
  <c r="P513" i="34"/>
  <c r="AJ510" i="34"/>
  <c r="AQ510" i="34"/>
  <c r="AI510" i="34"/>
  <c r="AR511" i="34"/>
  <c r="AH511" i="34"/>
  <c r="BK501" i="34"/>
  <c r="BF500" i="34"/>
  <c r="H503" i="34"/>
  <c r="AZ503" i="34" a="1"/>
  <c r="AZ503" i="34" s="1"/>
  <c r="BE503" i="34" a="1"/>
  <c r="BE503" i="34" s="1"/>
  <c r="BH503" i="34" a="1"/>
  <c r="BH503" i="34" s="1"/>
  <c r="H508" i="34"/>
  <c r="AS508" i="34" s="1"/>
  <c r="BH508" i="34" a="1"/>
  <c r="BH508" i="34" s="1"/>
  <c r="BI508" i="34" s="1"/>
  <c r="AZ508" i="34" a="1"/>
  <c r="AZ508" i="34" s="1"/>
  <c r="BE508" i="34" a="1"/>
  <c r="BE508" i="34" s="1"/>
  <c r="BF508" i="34" s="1"/>
  <c r="BC505" i="34"/>
  <c r="BA505" i="34"/>
  <c r="BD505" i="34" s="1"/>
  <c r="AJ511" i="34"/>
  <c r="AQ511" i="34"/>
  <c r="AI511" i="34"/>
  <c r="AV506" i="34"/>
  <c r="AW506" i="34" s="1"/>
  <c r="AN514" i="34"/>
  <c r="C514" i="34"/>
  <c r="D514" i="34"/>
  <c r="G514" i="34" s="1"/>
  <c r="AO514" i="34"/>
  <c r="E514" i="34"/>
  <c r="F514" i="34"/>
  <c r="M514" i="34"/>
  <c r="I514" i="34"/>
  <c r="Z514" i="34"/>
  <c r="AP514" i="34"/>
  <c r="R514" i="34"/>
  <c r="O514" i="34"/>
  <c r="K514" i="34"/>
  <c r="AB514" i="34"/>
  <c r="Q514" i="34"/>
  <c r="AD514" i="34"/>
  <c r="AA514" i="34"/>
  <c r="AC514" i="34"/>
  <c r="J514" i="34"/>
  <c r="AT514" i="34" s="1"/>
  <c r="L514" i="34"/>
  <c r="S514" i="34"/>
  <c r="N514" i="34"/>
  <c r="P514" i="34"/>
  <c r="AR510" i="34"/>
  <c r="AH510" i="34"/>
  <c r="AX500" i="34"/>
  <c r="BG500" i="34"/>
  <c r="BG505" i="34"/>
  <c r="BJ505" i="34" s="1"/>
  <c r="BK505" i="34" s="1"/>
  <c r="AX505" i="34"/>
  <c r="BI500" i="34"/>
  <c r="AI506" i="34"/>
  <c r="AJ506" i="34"/>
  <c r="AQ506" i="34"/>
  <c r="AX504" i="34"/>
  <c r="BG504" i="34"/>
  <c r="BJ504" i="34" s="1"/>
  <c r="BK504" i="34" s="1"/>
  <c r="AV511" i="34"/>
  <c r="AW511" i="34" s="1"/>
  <c r="BI503" i="34"/>
  <c r="AN509" i="34"/>
  <c r="C509" i="34"/>
  <c r="D509" i="34"/>
  <c r="G509" i="34" s="1"/>
  <c r="AO509" i="34"/>
  <c r="E509" i="34"/>
  <c r="F509" i="34"/>
  <c r="M509" i="34"/>
  <c r="I509" i="34"/>
  <c r="AP509" i="34"/>
  <c r="Z509" i="34"/>
  <c r="R509" i="34"/>
  <c r="O509" i="34"/>
  <c r="K509" i="34"/>
  <c r="AB509" i="34"/>
  <c r="Q509" i="34"/>
  <c r="AD509" i="34"/>
  <c r="AA509" i="34"/>
  <c r="AC509" i="34"/>
  <c r="L509" i="34"/>
  <c r="J509" i="34"/>
  <c r="AT509" i="34" s="1"/>
  <c r="N509" i="34"/>
  <c r="S509" i="34"/>
  <c r="P509" i="34"/>
  <c r="H507" i="34"/>
  <c r="BE507" i="34" a="1"/>
  <c r="BE507" i="34" s="1"/>
  <c r="BF507" i="34" s="1"/>
  <c r="AZ507" i="34" a="1"/>
  <c r="AZ507" i="34" s="1"/>
  <c r="BH507" i="34" a="1"/>
  <c r="BH507" i="34" s="1"/>
  <c r="BI507" i="34" s="1"/>
  <c r="AV510" i="34"/>
  <c r="AW510" i="34" s="1"/>
  <c r="AR506" i="34"/>
  <c r="AH506" i="34"/>
  <c r="A512" i="34"/>
  <c r="A517" i="34"/>
  <c r="A516" i="34"/>
  <c r="AY509" i="34" l="1"/>
  <c r="AY514" i="34"/>
  <c r="AN512" i="34"/>
  <c r="C512" i="34"/>
  <c r="D512" i="34"/>
  <c r="G512" i="34" s="1"/>
  <c r="AO512" i="34"/>
  <c r="E512" i="34"/>
  <c r="F512" i="34"/>
  <c r="M512" i="34"/>
  <c r="I512" i="34"/>
  <c r="AP512" i="34"/>
  <c r="Z512" i="34"/>
  <c r="R512" i="34"/>
  <c r="O512" i="34"/>
  <c r="K512" i="34"/>
  <c r="AB512" i="34"/>
  <c r="Q512" i="34"/>
  <c r="AD512" i="34"/>
  <c r="AA512" i="34"/>
  <c r="AC512" i="34"/>
  <c r="J512" i="34"/>
  <c r="AT512" i="34" s="1"/>
  <c r="L512" i="34"/>
  <c r="N512" i="34"/>
  <c r="S512" i="34"/>
  <c r="P512" i="34"/>
  <c r="BG503" i="34"/>
  <c r="BJ503" i="34" s="1"/>
  <c r="AX503" i="34"/>
  <c r="AY513" i="34"/>
  <c r="AR513" i="34"/>
  <c r="AH513" i="34"/>
  <c r="BB516" i="34"/>
  <c r="BL516" i="34"/>
  <c r="AN516" i="34"/>
  <c r="C516" i="34"/>
  <c r="D516" i="34"/>
  <c r="G516" i="34" s="1"/>
  <c r="AO516" i="34"/>
  <c r="E516" i="34"/>
  <c r="F516" i="34"/>
  <c r="M516" i="34"/>
  <c r="I516" i="34"/>
  <c r="AP516" i="34"/>
  <c r="Z516" i="34"/>
  <c r="R516" i="34"/>
  <c r="K516" i="34"/>
  <c r="AB516" i="34"/>
  <c r="O516" i="34"/>
  <c r="Q516" i="34"/>
  <c r="AD516" i="34"/>
  <c r="AA516" i="34"/>
  <c r="AC516" i="34"/>
  <c r="J516" i="34"/>
  <c r="AT516" i="34" s="1"/>
  <c r="L516" i="34"/>
  <c r="S516" i="34"/>
  <c r="N516" i="34"/>
  <c r="P516" i="34"/>
  <c r="AX507" i="34"/>
  <c r="BG507" i="34"/>
  <c r="BJ507" i="34" s="1"/>
  <c r="AS507" i="34"/>
  <c r="AR514" i="34"/>
  <c r="AH514" i="34"/>
  <c r="AS503" i="34"/>
  <c r="AN517" i="34"/>
  <c r="C517" i="34"/>
  <c r="D517" i="34"/>
  <c r="G517" i="34" s="1"/>
  <c r="AO517" i="34"/>
  <c r="E517" i="34"/>
  <c r="F517" i="34"/>
  <c r="M517" i="34"/>
  <c r="I517" i="34"/>
  <c r="Z517" i="34"/>
  <c r="AP517" i="34"/>
  <c r="R517" i="34"/>
  <c r="O517" i="34"/>
  <c r="K517" i="34"/>
  <c r="AB517" i="34"/>
  <c r="Q517" i="34"/>
  <c r="AD517" i="34"/>
  <c r="AA517" i="34"/>
  <c r="AC517" i="34"/>
  <c r="L517" i="34"/>
  <c r="J517" i="34"/>
  <c r="AT517" i="34" s="1"/>
  <c r="S517" i="34"/>
  <c r="N517" i="34"/>
  <c r="P517" i="34"/>
  <c r="BC508" i="34"/>
  <c r="BA508" i="34"/>
  <c r="BD508" i="34" s="1"/>
  <c r="AV513" i="34"/>
  <c r="AW513" i="34" s="1"/>
  <c r="H506" i="34"/>
  <c r="AZ506" i="34" a="1"/>
  <c r="AZ506" i="34" s="1"/>
  <c r="BE506" i="34" a="1"/>
  <c r="BE506" i="34" s="1"/>
  <c r="BH506" i="34" a="1"/>
  <c r="BH506" i="34" s="1"/>
  <c r="AR509" i="34"/>
  <c r="AH509" i="34"/>
  <c r="H510" i="34"/>
  <c r="BH510" i="34" a="1"/>
  <c r="BH510" i="34" s="1"/>
  <c r="BI510" i="34" s="1"/>
  <c r="AZ510" i="34" a="1"/>
  <c r="AZ510" i="34" s="1"/>
  <c r="BE510" i="34" a="1"/>
  <c r="BE510" i="34" s="1"/>
  <c r="BF510" i="34" s="1"/>
  <c r="AI509" i="34"/>
  <c r="AQ509" i="34"/>
  <c r="AJ509" i="34"/>
  <c r="AS506" i="34"/>
  <c r="AV514" i="34"/>
  <c r="AW514" i="34" s="1"/>
  <c r="BG508" i="34"/>
  <c r="BJ508" i="34" s="1"/>
  <c r="BK508" i="34" s="1"/>
  <c r="AX508" i="34"/>
  <c r="BF503" i="34"/>
  <c r="AQ513" i="34"/>
  <c r="AJ513" i="34"/>
  <c r="AI513" i="34"/>
  <c r="BC507" i="34"/>
  <c r="BA507" i="34"/>
  <c r="BD507" i="34" s="1"/>
  <c r="AV509" i="34"/>
  <c r="AW509" i="34" s="1"/>
  <c r="BJ500" i="34"/>
  <c r="BK500" i="34" s="1"/>
  <c r="AQ514" i="34"/>
  <c r="AJ514" i="34"/>
  <c r="AI514" i="34"/>
  <c r="BC503" i="34"/>
  <c r="BA503" i="34"/>
  <c r="BD503" i="34" s="1"/>
  <c r="H511" i="34"/>
  <c r="BH511" i="34" a="1"/>
  <c r="BH511" i="34" s="1"/>
  <c r="BI511" i="34" s="1"/>
  <c r="AZ511" i="34" a="1"/>
  <c r="AZ511" i="34" s="1"/>
  <c r="BE511" i="34" a="1"/>
  <c r="BE511" i="34" s="1"/>
  <c r="BF511" i="34" s="1"/>
  <c r="A515" i="34"/>
  <c r="A520" i="34"/>
  <c r="A519" i="34"/>
  <c r="AY517" i="34" l="1"/>
  <c r="AY512" i="34"/>
  <c r="AY516" i="34"/>
  <c r="AX506" i="34"/>
  <c r="BG506" i="34"/>
  <c r="AR516" i="34"/>
  <c r="AH516" i="34"/>
  <c r="AV512" i="34"/>
  <c r="AW512" i="34" s="1"/>
  <c r="BC510" i="34"/>
  <c r="BA510" i="34"/>
  <c r="BD510" i="34" s="1"/>
  <c r="AR517" i="34"/>
  <c r="AH517" i="34"/>
  <c r="AQ512" i="34"/>
  <c r="AJ512" i="34"/>
  <c r="AI512" i="34"/>
  <c r="AN515" i="34"/>
  <c r="C515" i="34"/>
  <c r="D515" i="34"/>
  <c r="G515" i="34" s="1"/>
  <c r="AO515" i="34"/>
  <c r="E515" i="34"/>
  <c r="F515" i="34"/>
  <c r="M515" i="34"/>
  <c r="I515" i="34"/>
  <c r="Z515" i="34"/>
  <c r="AP515" i="34"/>
  <c r="R515" i="34"/>
  <c r="O515" i="34"/>
  <c r="K515" i="34"/>
  <c r="AB515" i="34"/>
  <c r="Q515" i="34"/>
  <c r="AD515" i="34"/>
  <c r="AA515" i="34"/>
  <c r="AC515" i="34"/>
  <c r="L515" i="34"/>
  <c r="J515" i="34"/>
  <c r="AT515" i="34" s="1"/>
  <c r="S515" i="34"/>
  <c r="N515" i="34"/>
  <c r="P515" i="34"/>
  <c r="BC511" i="34"/>
  <c r="BA511" i="34"/>
  <c r="BD511" i="34" s="1"/>
  <c r="BG510" i="34"/>
  <c r="BJ510" i="34" s="1"/>
  <c r="BK510" i="34" s="1"/>
  <c r="AX510" i="34"/>
  <c r="AS510" i="34"/>
  <c r="AV517" i="34"/>
  <c r="AW517" i="34" s="1"/>
  <c r="BK507" i="34"/>
  <c r="AV516" i="34"/>
  <c r="AW516" i="34" s="1"/>
  <c r="AR512" i="34"/>
  <c r="AH512" i="34"/>
  <c r="BB519" i="34"/>
  <c r="BL519" i="34"/>
  <c r="AN519" i="34"/>
  <c r="C519" i="34"/>
  <c r="D519" i="34"/>
  <c r="G519" i="34" s="1"/>
  <c r="AO519" i="34"/>
  <c r="E519" i="34"/>
  <c r="F519" i="34"/>
  <c r="I519" i="34"/>
  <c r="M519" i="34"/>
  <c r="AP519" i="34"/>
  <c r="Z519" i="34"/>
  <c r="R519" i="34"/>
  <c r="K519" i="34"/>
  <c r="AB519" i="34"/>
  <c r="O519" i="34"/>
  <c r="Q519" i="34"/>
  <c r="AD519" i="34"/>
  <c r="AA519" i="34"/>
  <c r="AC519" i="34"/>
  <c r="L519" i="34"/>
  <c r="J519" i="34"/>
  <c r="AT519" i="34" s="1"/>
  <c r="N519" i="34"/>
  <c r="S519" i="34"/>
  <c r="P519" i="34"/>
  <c r="H509" i="34"/>
  <c r="BH509" i="34" a="1"/>
  <c r="BH509" i="34" s="1"/>
  <c r="AZ509" i="34" a="1"/>
  <c r="AZ509" i="34" s="1"/>
  <c r="BE509" i="34" a="1"/>
  <c r="BE509" i="34" s="1"/>
  <c r="BF506" i="34"/>
  <c r="BI506" i="34"/>
  <c r="AQ516" i="34"/>
  <c r="AJ516" i="34"/>
  <c r="AI516" i="34"/>
  <c r="H513" i="34"/>
  <c r="AZ513" i="34" a="1"/>
  <c r="AZ513" i="34" s="1"/>
  <c r="BE513" i="34" a="1"/>
  <c r="BE513" i="34" s="1"/>
  <c r="BF513" i="34" s="1"/>
  <c r="BH513" i="34" a="1"/>
  <c r="BH513" i="34" s="1"/>
  <c r="BI513" i="34" s="1"/>
  <c r="AN520" i="34"/>
  <c r="C520" i="34"/>
  <c r="D520" i="34"/>
  <c r="G520" i="34" s="1"/>
  <c r="AO520" i="34"/>
  <c r="E520" i="34"/>
  <c r="F520" i="34"/>
  <c r="M520" i="34"/>
  <c r="I520" i="34"/>
  <c r="AP520" i="34"/>
  <c r="Z520" i="34"/>
  <c r="R520" i="34"/>
  <c r="O520" i="34"/>
  <c r="K520" i="34"/>
  <c r="AB520" i="34"/>
  <c r="Q520" i="34"/>
  <c r="AD520" i="34"/>
  <c r="AA520" i="34"/>
  <c r="AC520" i="34"/>
  <c r="L520" i="34"/>
  <c r="J520" i="34"/>
  <c r="AT520" i="34" s="1"/>
  <c r="S520" i="34"/>
  <c r="N520" i="34"/>
  <c r="P520" i="34"/>
  <c r="BG511" i="34"/>
  <c r="BJ511" i="34" s="1"/>
  <c r="BK511" i="34" s="1"/>
  <c r="AX511" i="34"/>
  <c r="AS511" i="34"/>
  <c r="BC506" i="34"/>
  <c r="BA506" i="34"/>
  <c r="BD506" i="34" s="1"/>
  <c r="AQ517" i="34"/>
  <c r="AJ517" i="34"/>
  <c r="AI517" i="34"/>
  <c r="H514" i="34"/>
  <c r="BE514" i="34" a="1"/>
  <c r="BE514" i="34" s="1"/>
  <c r="BF514" i="34" s="1"/>
  <c r="BH514" i="34" a="1"/>
  <c r="BH514" i="34" s="1"/>
  <c r="BI514" i="34" s="1"/>
  <c r="AZ514" i="34" a="1"/>
  <c r="AZ514" i="34" s="1"/>
  <c r="BK503" i="34"/>
  <c r="A518" i="34"/>
  <c r="A523" i="34"/>
  <c r="A522" i="34"/>
  <c r="AY520" i="34" l="1"/>
  <c r="H517" i="34"/>
  <c r="AZ517" i="34" a="1"/>
  <c r="AZ517" i="34" s="1"/>
  <c r="BE517" i="34" a="1"/>
  <c r="BE517" i="34" s="1"/>
  <c r="BF517" i="34" s="1"/>
  <c r="BH517" i="34" a="1"/>
  <c r="BH517" i="34" s="1"/>
  <c r="BC514" i="34"/>
  <c r="BA514" i="34"/>
  <c r="BD514" i="34" s="1"/>
  <c r="AS517" i="34"/>
  <c r="BF509" i="34"/>
  <c r="AR519" i="34"/>
  <c r="AH519" i="34"/>
  <c r="AY515" i="34"/>
  <c r="AR515" i="34"/>
  <c r="AH515" i="34"/>
  <c r="BJ506" i="34"/>
  <c r="BK506" i="34" s="1"/>
  <c r="AR520" i="34"/>
  <c r="AH520" i="34"/>
  <c r="BC509" i="34"/>
  <c r="BA509" i="34"/>
  <c r="BD509" i="34" s="1"/>
  <c r="AY519" i="34"/>
  <c r="AN523" i="34"/>
  <c r="C523" i="34"/>
  <c r="D523" i="34"/>
  <c r="G523" i="34" s="1"/>
  <c r="AO523" i="34"/>
  <c r="E523" i="34"/>
  <c r="F523" i="34"/>
  <c r="M523" i="34"/>
  <c r="I523" i="34"/>
  <c r="AP523" i="34"/>
  <c r="R523" i="34"/>
  <c r="Z523" i="34"/>
  <c r="K523" i="34"/>
  <c r="AB523" i="34"/>
  <c r="O523" i="34"/>
  <c r="Q523" i="34"/>
  <c r="AD523" i="34"/>
  <c r="AA523" i="34"/>
  <c r="AC523" i="34"/>
  <c r="J523" i="34"/>
  <c r="AT523" i="34" s="1"/>
  <c r="L523" i="34"/>
  <c r="P523" i="34"/>
  <c r="S523" i="34"/>
  <c r="N523" i="34"/>
  <c r="AV519" i="34"/>
  <c r="AW519" i="34" s="1"/>
  <c r="BI517" i="34"/>
  <c r="BI509" i="34"/>
  <c r="AV515" i="34"/>
  <c r="AW515" i="34" s="1"/>
  <c r="BG514" i="34"/>
  <c r="BJ514" i="34" s="1"/>
  <c r="BK514" i="34" s="1"/>
  <c r="AX514" i="34"/>
  <c r="AV520" i="34"/>
  <c r="AW520" i="34" s="1"/>
  <c r="BC513" i="34"/>
  <c r="BA513" i="34"/>
  <c r="BD513" i="34" s="1"/>
  <c r="AX509" i="34"/>
  <c r="BG509" i="34"/>
  <c r="BJ509" i="34" s="1"/>
  <c r="H516" i="34"/>
  <c r="BE516" i="34" a="1"/>
  <c r="BE516" i="34" s="1"/>
  <c r="BF516" i="34" s="1"/>
  <c r="AZ516" i="34" a="1"/>
  <c r="AZ516" i="34" s="1"/>
  <c r="BH516" i="34" a="1"/>
  <c r="BH516" i="34" s="1"/>
  <c r="BI516" i="34" s="1"/>
  <c r="AN518" i="34"/>
  <c r="C518" i="34"/>
  <c r="D518" i="34"/>
  <c r="G518" i="34" s="1"/>
  <c r="AO518" i="34"/>
  <c r="E518" i="34"/>
  <c r="F518" i="34"/>
  <c r="M518" i="34"/>
  <c r="I518" i="34"/>
  <c r="AP518" i="34"/>
  <c r="Z518" i="34"/>
  <c r="R518" i="34"/>
  <c r="AB518" i="34"/>
  <c r="O518" i="34"/>
  <c r="K518" i="34"/>
  <c r="Q518" i="34"/>
  <c r="AD518" i="34"/>
  <c r="AA518" i="34"/>
  <c r="AC518" i="34"/>
  <c r="J518" i="34"/>
  <c r="AT518" i="34" s="1"/>
  <c r="L518" i="34"/>
  <c r="S518" i="34"/>
  <c r="N518" i="34"/>
  <c r="P518" i="34"/>
  <c r="AS514" i="34"/>
  <c r="AI520" i="34"/>
  <c r="AJ520" i="34"/>
  <c r="AQ520" i="34"/>
  <c r="BL522" i="34"/>
  <c r="BB522" i="34"/>
  <c r="AN522" i="34"/>
  <c r="C522" i="34"/>
  <c r="D522" i="34"/>
  <c r="G522" i="34" s="1"/>
  <c r="AO522" i="34"/>
  <c r="E522" i="34"/>
  <c r="F522" i="34"/>
  <c r="M522" i="34"/>
  <c r="I522" i="34"/>
  <c r="AP522" i="34"/>
  <c r="Z522" i="34"/>
  <c r="R522" i="34"/>
  <c r="O522" i="34"/>
  <c r="K522" i="34"/>
  <c r="AB522" i="34"/>
  <c r="Q522" i="34"/>
  <c r="AD522" i="34"/>
  <c r="AA522" i="34"/>
  <c r="AC522" i="34"/>
  <c r="L522" i="34"/>
  <c r="J522" i="34"/>
  <c r="AT522" i="34" s="1"/>
  <c r="P522" i="34"/>
  <c r="N522" i="34"/>
  <c r="S522" i="34"/>
  <c r="BG513" i="34"/>
  <c r="BJ513" i="34" s="1"/>
  <c r="BK513" i="34" s="1"/>
  <c r="AX513" i="34"/>
  <c r="AS509" i="34"/>
  <c r="AQ519" i="34"/>
  <c r="AJ519" i="34"/>
  <c r="AI519" i="34"/>
  <c r="H512" i="34"/>
  <c r="AS512" i="34" s="1"/>
  <c r="BH512" i="34" a="1"/>
  <c r="BH512" i="34" s="1"/>
  <c r="BE512" i="34" a="1"/>
  <c r="BE512" i="34" s="1"/>
  <c r="AZ512" i="34" a="1"/>
  <c r="AZ512" i="34" s="1"/>
  <c r="AI515" i="34"/>
  <c r="AJ515" i="34"/>
  <c r="AQ515" i="34"/>
  <c r="AS513" i="34"/>
  <c r="A521" i="34"/>
  <c r="A526" i="34"/>
  <c r="A525" i="34"/>
  <c r="BK509" i="34" l="1"/>
  <c r="H519" i="34"/>
  <c r="BH519" i="34" a="1"/>
  <c r="BH519" i="34" s="1"/>
  <c r="BE519" i="34" a="1"/>
  <c r="BE519" i="34" s="1"/>
  <c r="BF519" i="34" s="1"/>
  <c r="AZ519" i="34" a="1"/>
  <c r="AZ519" i="34" s="1"/>
  <c r="BC517" i="34"/>
  <c r="BA517" i="34"/>
  <c r="BD517" i="34" s="1"/>
  <c r="AN526" i="34"/>
  <c r="C526" i="34"/>
  <c r="D526" i="34"/>
  <c r="G526" i="34" s="1"/>
  <c r="AO526" i="34"/>
  <c r="E526" i="34"/>
  <c r="F526" i="34"/>
  <c r="M526" i="34"/>
  <c r="I526" i="34"/>
  <c r="AP526" i="34"/>
  <c r="Z526" i="34"/>
  <c r="R526" i="34"/>
  <c r="O526" i="34"/>
  <c r="K526" i="34"/>
  <c r="AB526" i="34"/>
  <c r="Q526" i="34"/>
  <c r="AD526" i="34"/>
  <c r="AA526" i="34"/>
  <c r="AC526" i="34"/>
  <c r="L526" i="34"/>
  <c r="J526" i="34"/>
  <c r="AT526" i="34" s="1"/>
  <c r="S526" i="34"/>
  <c r="N526" i="34"/>
  <c r="P526" i="34"/>
  <c r="AR522" i="34"/>
  <c r="AH522" i="34"/>
  <c r="AJ518" i="34"/>
  <c r="AI518" i="34"/>
  <c r="AQ518" i="34"/>
  <c r="BC516" i="34"/>
  <c r="BA516" i="34"/>
  <c r="BD516" i="34" s="1"/>
  <c r="AR523" i="34"/>
  <c r="AH523" i="34"/>
  <c r="BG517" i="34"/>
  <c r="BJ517" i="34" s="1"/>
  <c r="AX517" i="34"/>
  <c r="AS519" i="34"/>
  <c r="AV518" i="34"/>
  <c r="AW518" i="34" s="1"/>
  <c r="BC512" i="34"/>
  <c r="BA512" i="34"/>
  <c r="BD512" i="34" s="1"/>
  <c r="AY522" i="34"/>
  <c r="AI522" i="34"/>
  <c r="AJ522" i="34"/>
  <c r="AQ522" i="34"/>
  <c r="AY523" i="34"/>
  <c r="AQ523" i="34"/>
  <c r="AJ523" i="34"/>
  <c r="AI523" i="34"/>
  <c r="BF512" i="34"/>
  <c r="AV522" i="34"/>
  <c r="AW522" i="34" s="1"/>
  <c r="AR518" i="34"/>
  <c r="AH518" i="34"/>
  <c r="AX516" i="34"/>
  <c r="BG516" i="34"/>
  <c r="BJ516" i="34" s="1"/>
  <c r="BI519" i="34"/>
  <c r="AS516" i="34"/>
  <c r="BB525" i="34"/>
  <c r="BL525" i="34"/>
  <c r="AN525" i="34"/>
  <c r="C525" i="34"/>
  <c r="D525" i="34"/>
  <c r="G525" i="34" s="1"/>
  <c r="AO525" i="34"/>
  <c r="E525" i="34"/>
  <c r="F525" i="34"/>
  <c r="M525" i="34"/>
  <c r="I525" i="34"/>
  <c r="AP525" i="34"/>
  <c r="Z525" i="34"/>
  <c r="R525" i="34"/>
  <c r="O525" i="34"/>
  <c r="K525" i="34"/>
  <c r="AB525" i="34"/>
  <c r="Q525" i="34"/>
  <c r="AD525" i="34"/>
  <c r="AA525" i="34"/>
  <c r="AC525" i="34"/>
  <c r="L525" i="34"/>
  <c r="J525" i="34"/>
  <c r="AT525" i="34" s="1"/>
  <c r="S525" i="34"/>
  <c r="N525" i="34"/>
  <c r="P525" i="34"/>
  <c r="AY518" i="34"/>
  <c r="BI512" i="34"/>
  <c r="AV523" i="34"/>
  <c r="AW523" i="34" s="1"/>
  <c r="H520" i="34"/>
  <c r="BE520" i="34" a="1"/>
  <c r="BE520" i="34" s="1"/>
  <c r="BF520" i="34" s="1"/>
  <c r="AZ520" i="34" a="1"/>
  <c r="AZ520" i="34" s="1"/>
  <c r="BH520" i="34" a="1"/>
  <c r="BH520" i="34" s="1"/>
  <c r="BI520" i="34" s="1"/>
  <c r="AN521" i="34"/>
  <c r="C521" i="34"/>
  <c r="D521" i="34"/>
  <c r="G521" i="34" s="1"/>
  <c r="AO521" i="34"/>
  <c r="E521" i="34"/>
  <c r="F521" i="34"/>
  <c r="M521" i="34"/>
  <c r="I521" i="34"/>
  <c r="AP521" i="34"/>
  <c r="Z521" i="34"/>
  <c r="R521" i="34"/>
  <c r="K521" i="34"/>
  <c r="AB521" i="34"/>
  <c r="O521" i="34"/>
  <c r="Q521" i="34"/>
  <c r="AD521" i="34"/>
  <c r="AA521" i="34"/>
  <c r="AC521" i="34"/>
  <c r="L521" i="34"/>
  <c r="J521" i="34"/>
  <c r="AT521" i="34" s="1"/>
  <c r="S521" i="34"/>
  <c r="N521" i="34"/>
  <c r="P521" i="34"/>
  <c r="BG512" i="34"/>
  <c r="BJ512" i="34" s="1"/>
  <c r="BK512" i="34" s="1"/>
  <c r="AX512" i="34"/>
  <c r="H515" i="34"/>
  <c r="AS515" i="34" s="1"/>
  <c r="BH515" i="34" a="1"/>
  <c r="BH515" i="34" s="1"/>
  <c r="BI515" i="34" s="1"/>
  <c r="BE515" i="34" a="1"/>
  <c r="BE515" i="34" s="1"/>
  <c r="AZ515" i="34" a="1"/>
  <c r="AZ515" i="34" s="1"/>
  <c r="A524" i="34"/>
  <c r="A528" i="34"/>
  <c r="A529" i="34"/>
  <c r="AY526" i="34" l="1"/>
  <c r="AV521" i="34"/>
  <c r="AW521" i="34" s="1"/>
  <c r="AR525" i="34"/>
  <c r="AH525" i="34"/>
  <c r="H523" i="34"/>
  <c r="AZ523" i="34" a="1"/>
  <c r="AZ523" i="34" s="1"/>
  <c r="BH523" i="34" a="1"/>
  <c r="BH523" i="34" s="1"/>
  <c r="BI523" i="34" s="1"/>
  <c r="BE523" i="34" a="1"/>
  <c r="BE523" i="34" s="1"/>
  <c r="BF523" i="34" s="1"/>
  <c r="AV526" i="34"/>
  <c r="AW526" i="34" s="1"/>
  <c r="AX520" i="34"/>
  <c r="BG520" i="34"/>
  <c r="BJ520" i="34" s="1"/>
  <c r="H522" i="34"/>
  <c r="BE522" i="34" a="1"/>
  <c r="BE522" i="34" s="1"/>
  <c r="BF522" i="34" s="1"/>
  <c r="AZ522" i="34" a="1"/>
  <c r="AZ522" i="34" s="1"/>
  <c r="BH522" i="34" a="1"/>
  <c r="BH522" i="34" s="1"/>
  <c r="BI522" i="34" s="1"/>
  <c r="AQ526" i="34"/>
  <c r="AJ526" i="34"/>
  <c r="AI526" i="34"/>
  <c r="AN524" i="34"/>
  <c r="C524" i="34"/>
  <c r="D524" i="34"/>
  <c r="G524" i="34" s="1"/>
  <c r="AO524" i="34"/>
  <c r="E524" i="34"/>
  <c r="F524" i="34"/>
  <c r="M524" i="34"/>
  <c r="I524" i="34"/>
  <c r="AP524" i="34"/>
  <c r="Z524" i="34"/>
  <c r="R524" i="34"/>
  <c r="O524" i="34"/>
  <c r="K524" i="34"/>
  <c r="AB524" i="34"/>
  <c r="Q524" i="34"/>
  <c r="AD524" i="34"/>
  <c r="AA524" i="34"/>
  <c r="AC524" i="34"/>
  <c r="L524" i="34"/>
  <c r="J524" i="34"/>
  <c r="AT524" i="34" s="1"/>
  <c r="P524" i="34"/>
  <c r="S524" i="34"/>
  <c r="N524" i="34"/>
  <c r="BC515" i="34"/>
  <c r="BA515" i="34"/>
  <c r="BD515" i="34" s="1"/>
  <c r="AY525" i="34"/>
  <c r="BK516" i="34"/>
  <c r="AX519" i="34"/>
  <c r="BG519" i="34"/>
  <c r="BJ519" i="34" s="1"/>
  <c r="AS520" i="34"/>
  <c r="AN529" i="34"/>
  <c r="C529" i="34"/>
  <c r="D529" i="34"/>
  <c r="G529" i="34" s="1"/>
  <c r="AO529" i="34"/>
  <c r="E529" i="34"/>
  <c r="F529" i="34"/>
  <c r="M529" i="34"/>
  <c r="I529" i="34"/>
  <c r="Z529" i="34"/>
  <c r="AP529" i="34"/>
  <c r="R529" i="34"/>
  <c r="O529" i="34"/>
  <c r="K529" i="34"/>
  <c r="AB529" i="34"/>
  <c r="Q529" i="34"/>
  <c r="AD529" i="34"/>
  <c r="AA529" i="34"/>
  <c r="AC529" i="34"/>
  <c r="J529" i="34"/>
  <c r="AT529" i="34" s="1"/>
  <c r="L529" i="34"/>
  <c r="N529" i="34"/>
  <c r="S529" i="34"/>
  <c r="P529" i="34"/>
  <c r="BF515" i="34"/>
  <c r="AV525" i="34"/>
  <c r="AW525" i="34" s="1"/>
  <c r="BK517" i="34"/>
  <c r="AR521" i="34"/>
  <c r="AH521" i="34"/>
  <c r="BC520" i="34"/>
  <c r="BA520" i="34"/>
  <c r="BD520" i="34" s="1"/>
  <c r="AS522" i="34"/>
  <c r="BB528" i="34"/>
  <c r="BL528" i="34"/>
  <c r="AN528" i="34"/>
  <c r="C528" i="34"/>
  <c r="D528" i="34"/>
  <c r="G528" i="34" s="1"/>
  <c r="AO528" i="34"/>
  <c r="E528" i="34"/>
  <c r="F528" i="34"/>
  <c r="M528" i="34"/>
  <c r="I528" i="34"/>
  <c r="Z528" i="34"/>
  <c r="AP528" i="34"/>
  <c r="AY528" i="34" s="1"/>
  <c r="R528" i="34"/>
  <c r="O528" i="34"/>
  <c r="K528" i="34"/>
  <c r="AB528" i="34"/>
  <c r="Q528" i="34"/>
  <c r="AD528" i="34"/>
  <c r="AA528" i="34"/>
  <c r="AC528" i="34"/>
  <c r="J528" i="34"/>
  <c r="AT528" i="34" s="1"/>
  <c r="L528" i="34"/>
  <c r="N528" i="34"/>
  <c r="S528" i="34"/>
  <c r="P528" i="34"/>
  <c r="BG515" i="34"/>
  <c r="BJ515" i="34" s="1"/>
  <c r="AX515" i="34"/>
  <c r="AY521" i="34"/>
  <c r="AJ521" i="34"/>
  <c r="AQ521" i="34"/>
  <c r="AI521" i="34"/>
  <c r="AJ525" i="34"/>
  <c r="AQ525" i="34"/>
  <c r="AI525" i="34"/>
  <c r="H518" i="34"/>
  <c r="BH518" i="34" a="1"/>
  <c r="BH518" i="34" s="1"/>
  <c r="BE518" i="34" a="1"/>
  <c r="BE518" i="34" s="1"/>
  <c r="AZ518" i="34" a="1"/>
  <c r="AZ518" i="34" s="1"/>
  <c r="AS523" i="34"/>
  <c r="AR526" i="34"/>
  <c r="AH526" i="34"/>
  <c r="BC519" i="34"/>
  <c r="BA519" i="34"/>
  <c r="BD519" i="34" s="1"/>
  <c r="A527" i="34"/>
  <c r="A532" i="34"/>
  <c r="A531" i="34"/>
  <c r="BK519" i="34" l="1"/>
  <c r="AY529" i="34"/>
  <c r="AX518" i="34"/>
  <c r="BG518" i="34"/>
  <c r="AV524" i="34"/>
  <c r="AW524" i="34" s="1"/>
  <c r="H526" i="34"/>
  <c r="AS526" i="34" s="1"/>
  <c r="BE526" i="34" a="1"/>
  <c r="BE526" i="34" s="1"/>
  <c r="BF526" i="34" s="1"/>
  <c r="BH526" i="34" a="1"/>
  <c r="BH526" i="34" s="1"/>
  <c r="AZ526" i="34" a="1"/>
  <c r="AZ526" i="34" s="1"/>
  <c r="AV528" i="34"/>
  <c r="AW528" i="34" s="1"/>
  <c r="BI518" i="34"/>
  <c r="AV529" i="34"/>
  <c r="AW529" i="34" s="1"/>
  <c r="BI526" i="34"/>
  <c r="BG523" i="34"/>
  <c r="BJ523" i="34" s="1"/>
  <c r="AX523" i="34"/>
  <c r="BK515" i="34"/>
  <c r="AJ528" i="34"/>
  <c r="AQ528" i="34"/>
  <c r="AI528" i="34"/>
  <c r="AI529" i="34"/>
  <c r="AJ529" i="34"/>
  <c r="AQ529" i="34"/>
  <c r="BG522" i="34"/>
  <c r="BJ522" i="34" s="1"/>
  <c r="AX522" i="34"/>
  <c r="H525" i="34"/>
  <c r="AS525" i="34" s="1"/>
  <c r="BE525" i="34" a="1"/>
  <c r="BE525" i="34" s="1"/>
  <c r="BF525" i="34" s="1"/>
  <c r="AZ525" i="34" a="1"/>
  <c r="AZ525" i="34" s="1"/>
  <c r="BH525" i="34" a="1"/>
  <c r="BH525" i="34" s="1"/>
  <c r="BC523" i="34"/>
  <c r="BA523" i="34"/>
  <c r="BD523" i="34" s="1"/>
  <c r="BC518" i="34"/>
  <c r="BA518" i="34"/>
  <c r="BD518" i="34" s="1"/>
  <c r="H521" i="34"/>
  <c r="BE521" i="34" a="1"/>
  <c r="BE521" i="34" s="1"/>
  <c r="BH521" i="34" a="1"/>
  <c r="BH521" i="34" s="1"/>
  <c r="AZ521" i="34" a="1"/>
  <c r="AZ521" i="34" s="1"/>
  <c r="AS518" i="34"/>
  <c r="BC522" i="34"/>
  <c r="BA522" i="34"/>
  <c r="BD522" i="34" s="1"/>
  <c r="AN527" i="34"/>
  <c r="C527" i="34"/>
  <c r="D527" i="34"/>
  <c r="G527" i="34" s="1"/>
  <c r="AO527" i="34"/>
  <c r="E527" i="34"/>
  <c r="F527" i="34"/>
  <c r="M527" i="34"/>
  <c r="I527" i="34"/>
  <c r="Z527" i="34"/>
  <c r="AP527" i="34"/>
  <c r="AY527" i="34" s="1"/>
  <c r="R527" i="34"/>
  <c r="K527" i="34"/>
  <c r="AB527" i="34"/>
  <c r="O527" i="34"/>
  <c r="Q527" i="34"/>
  <c r="AD527" i="34"/>
  <c r="AA527" i="34"/>
  <c r="AC527" i="34"/>
  <c r="J527" i="34"/>
  <c r="AT527" i="34" s="1"/>
  <c r="L527" i="34"/>
  <c r="N527" i="34"/>
  <c r="S527" i="34"/>
  <c r="P527" i="34"/>
  <c r="BB531" i="34"/>
  <c r="BL531" i="34"/>
  <c r="AN531" i="34"/>
  <c r="C531" i="34"/>
  <c r="D531" i="34"/>
  <c r="G531" i="34" s="1"/>
  <c r="AO531" i="34"/>
  <c r="E531" i="34"/>
  <c r="F531" i="34"/>
  <c r="M531" i="34"/>
  <c r="I531" i="34"/>
  <c r="AP531" i="34"/>
  <c r="Z531" i="34"/>
  <c r="R531" i="34"/>
  <c r="O531" i="34"/>
  <c r="K531" i="34"/>
  <c r="AB531" i="34"/>
  <c r="Q531" i="34"/>
  <c r="AD531" i="34"/>
  <c r="AA531" i="34"/>
  <c r="AC531" i="34"/>
  <c r="J531" i="34"/>
  <c r="AT531" i="34" s="1"/>
  <c r="L531" i="34"/>
  <c r="N531" i="34"/>
  <c r="S531" i="34"/>
  <c r="P531" i="34"/>
  <c r="BF518" i="34"/>
  <c r="AR528" i="34"/>
  <c r="AH528" i="34"/>
  <c r="BI525" i="34"/>
  <c r="AR529" i="34"/>
  <c r="AH529" i="34"/>
  <c r="AR524" i="34"/>
  <c r="AH524" i="34"/>
  <c r="AN532" i="34"/>
  <c r="C532" i="34"/>
  <c r="D532" i="34"/>
  <c r="G532" i="34" s="1"/>
  <c r="AO532" i="34"/>
  <c r="E532" i="34"/>
  <c r="F532" i="34"/>
  <c r="I532" i="34"/>
  <c r="M532" i="34"/>
  <c r="AP532" i="34"/>
  <c r="Z532" i="34"/>
  <c r="R532" i="34"/>
  <c r="O532" i="34"/>
  <c r="K532" i="34"/>
  <c r="AB532" i="34"/>
  <c r="Q532" i="34"/>
  <c r="AD532" i="34"/>
  <c r="AA532" i="34"/>
  <c r="AC532" i="34"/>
  <c r="J532" i="34"/>
  <c r="AT532" i="34" s="1"/>
  <c r="L532" i="34"/>
  <c r="S532" i="34"/>
  <c r="N532" i="34"/>
  <c r="P532" i="34"/>
  <c r="AY524" i="34"/>
  <c r="AI524" i="34"/>
  <c r="AJ524" i="34"/>
  <c r="AQ524" i="34"/>
  <c r="BK520" i="34"/>
  <c r="A530" i="34"/>
  <c r="A534" i="34"/>
  <c r="A535" i="34"/>
  <c r="AY531" i="34" l="1"/>
  <c r="AV527" i="34"/>
  <c r="AW527" i="34" s="1"/>
  <c r="BG521" i="34"/>
  <c r="BJ521" i="34" s="1"/>
  <c r="AX521" i="34"/>
  <c r="BI521" i="34"/>
  <c r="AS521" i="34"/>
  <c r="BJ518" i="34"/>
  <c r="BK518" i="34" s="1"/>
  <c r="AV532" i="34"/>
  <c r="AW532" i="34" s="1"/>
  <c r="BF521" i="34"/>
  <c r="BC526" i="34"/>
  <c r="BA526" i="34"/>
  <c r="BD526" i="34" s="1"/>
  <c r="AN530" i="34"/>
  <c r="C530" i="34"/>
  <c r="D530" i="34"/>
  <c r="G530" i="34" s="1"/>
  <c r="AO530" i="34"/>
  <c r="E530" i="34"/>
  <c r="F530" i="34"/>
  <c r="M530" i="34"/>
  <c r="I530" i="34"/>
  <c r="Z530" i="34"/>
  <c r="AP530" i="34"/>
  <c r="R530" i="34"/>
  <c r="O530" i="34"/>
  <c r="K530" i="34"/>
  <c r="AB530" i="34"/>
  <c r="Q530" i="34"/>
  <c r="AD530" i="34"/>
  <c r="AA530" i="34"/>
  <c r="AC530" i="34"/>
  <c r="J530" i="34"/>
  <c r="AT530" i="34" s="1"/>
  <c r="L530" i="34"/>
  <c r="S530" i="34"/>
  <c r="N530" i="34"/>
  <c r="P530" i="34"/>
  <c r="AN535" i="34"/>
  <c r="C535" i="34"/>
  <c r="D535" i="34"/>
  <c r="G535" i="34" s="1"/>
  <c r="AO535" i="34"/>
  <c r="E535" i="34"/>
  <c r="F535" i="34"/>
  <c r="M535" i="34"/>
  <c r="I535" i="34"/>
  <c r="AP535" i="34"/>
  <c r="Z535" i="34"/>
  <c r="R535" i="34"/>
  <c r="O535" i="34"/>
  <c r="K535" i="34"/>
  <c r="AB535" i="34"/>
  <c r="Q535" i="34"/>
  <c r="AD535" i="34"/>
  <c r="AA535" i="34"/>
  <c r="AC535" i="34"/>
  <c r="L535" i="34"/>
  <c r="J535" i="34"/>
  <c r="AT535" i="34" s="1"/>
  <c r="N535" i="34"/>
  <c r="S535" i="34"/>
  <c r="P535" i="34"/>
  <c r="AJ527" i="34"/>
  <c r="AQ527" i="34"/>
  <c r="AI527" i="34"/>
  <c r="AR531" i="34"/>
  <c r="AH531" i="34"/>
  <c r="BG525" i="34"/>
  <c r="BJ525" i="34" s="1"/>
  <c r="AX525" i="34"/>
  <c r="BB534" i="34"/>
  <c r="BL534" i="34"/>
  <c r="AN534" i="34"/>
  <c r="C534" i="34"/>
  <c r="D534" i="34"/>
  <c r="G534" i="34" s="1"/>
  <c r="AO534" i="34"/>
  <c r="E534" i="34"/>
  <c r="F534" i="34"/>
  <c r="M534" i="34"/>
  <c r="I534" i="34"/>
  <c r="AP534" i="34"/>
  <c r="Z534" i="34"/>
  <c r="R534" i="34"/>
  <c r="K534" i="34"/>
  <c r="AB534" i="34"/>
  <c r="O534" i="34"/>
  <c r="Q534" i="34"/>
  <c r="AD534" i="34"/>
  <c r="AA534" i="34"/>
  <c r="AC534" i="34"/>
  <c r="J534" i="34"/>
  <c r="AT534" i="34" s="1"/>
  <c r="L534" i="34"/>
  <c r="N534" i="34"/>
  <c r="S534" i="34"/>
  <c r="P534" i="34"/>
  <c r="AR532" i="34"/>
  <c r="AH532" i="34"/>
  <c r="H524" i="34"/>
  <c r="AS524" i="34" s="1"/>
  <c r="BE524" i="34" a="1"/>
  <c r="BE524" i="34" s="1"/>
  <c r="AZ524" i="34" a="1"/>
  <c r="AZ524" i="34" s="1"/>
  <c r="BH524" i="34" a="1"/>
  <c r="BH524" i="34" s="1"/>
  <c r="H529" i="34"/>
  <c r="AZ529" i="34" a="1"/>
  <c r="AZ529" i="34" s="1"/>
  <c r="BH529" i="34" a="1"/>
  <c r="BH529" i="34" s="1"/>
  <c r="BI529" i="34" s="1"/>
  <c r="BE529" i="34" a="1"/>
  <c r="BE529" i="34" s="1"/>
  <c r="BF529" i="34" s="1"/>
  <c r="AV531" i="34"/>
  <c r="AW531" i="34" s="1"/>
  <c r="AX526" i="34"/>
  <c r="BG526" i="34"/>
  <c r="BJ526" i="34" s="1"/>
  <c r="H528" i="34"/>
  <c r="BE528" i="34" a="1"/>
  <c r="BE528" i="34" s="1"/>
  <c r="BF528" i="34" s="1"/>
  <c r="AZ528" i="34" a="1"/>
  <c r="AZ528" i="34" s="1"/>
  <c r="BH528" i="34" a="1"/>
  <c r="BH528" i="34" s="1"/>
  <c r="BI528" i="34" s="1"/>
  <c r="AS528" i="34"/>
  <c r="AY532" i="34"/>
  <c r="AQ532" i="34"/>
  <c r="AJ532" i="34"/>
  <c r="AI532" i="34"/>
  <c r="AJ531" i="34"/>
  <c r="AQ531" i="34"/>
  <c r="AI531" i="34"/>
  <c r="AR527" i="34"/>
  <c r="AH527" i="34"/>
  <c r="BC521" i="34"/>
  <c r="BA521" i="34"/>
  <c r="BD521" i="34" s="1"/>
  <c r="BC525" i="34"/>
  <c r="BA525" i="34"/>
  <c r="BD525" i="34" s="1"/>
  <c r="BK522" i="34"/>
  <c r="BK523" i="34"/>
  <c r="A533" i="34"/>
  <c r="A538" i="34"/>
  <c r="A537" i="34"/>
  <c r="AY530" i="34" l="1"/>
  <c r="BG528" i="34"/>
  <c r="BJ528" i="34" s="1"/>
  <c r="AX528" i="34"/>
  <c r="BC529" i="34"/>
  <c r="BA529" i="34"/>
  <c r="BD529" i="34" s="1"/>
  <c r="H531" i="34"/>
  <c r="AZ531" i="34" a="1"/>
  <c r="AZ531" i="34" s="1"/>
  <c r="BH531" i="34" a="1"/>
  <c r="BH531" i="34" s="1"/>
  <c r="BE531" i="34" a="1"/>
  <c r="BE531" i="34" s="1"/>
  <c r="BF531" i="34" s="1"/>
  <c r="BI524" i="34"/>
  <c r="AX529" i="34"/>
  <c r="BG529" i="34"/>
  <c r="BJ529" i="34" s="1"/>
  <c r="BK529" i="34" s="1"/>
  <c r="H532" i="34"/>
  <c r="AS532" i="34" s="1"/>
  <c r="BH532" i="34" a="1"/>
  <c r="BH532" i="34" s="1"/>
  <c r="BE532" i="34" a="1"/>
  <c r="BE532" i="34" s="1"/>
  <c r="BF532" i="34" s="1"/>
  <c r="AZ532" i="34" a="1"/>
  <c r="AZ532" i="34" s="1"/>
  <c r="AR534" i="34"/>
  <c r="AH534" i="34"/>
  <c r="AV530" i="34"/>
  <c r="AW530" i="34" s="1"/>
  <c r="AS529" i="34"/>
  <c r="AJ534" i="34"/>
  <c r="AI534" i="34"/>
  <c r="AQ534" i="34"/>
  <c r="H527" i="34"/>
  <c r="BH527" i="34" a="1"/>
  <c r="BH527" i="34" s="1"/>
  <c r="BE527" i="34" a="1"/>
  <c r="BE527" i="34" s="1"/>
  <c r="AZ527" i="34" a="1"/>
  <c r="AZ527" i="34" s="1"/>
  <c r="BK526" i="34"/>
  <c r="AY534" i="34"/>
  <c r="AR535" i="34"/>
  <c r="AH535" i="34"/>
  <c r="AQ530" i="34"/>
  <c r="AJ530" i="34"/>
  <c r="AI530" i="34"/>
  <c r="AX524" i="34"/>
  <c r="BG524" i="34"/>
  <c r="BJ524" i="34" s="1"/>
  <c r="AS527" i="34"/>
  <c r="AN533" i="34"/>
  <c r="C533" i="34"/>
  <c r="D533" i="34"/>
  <c r="G533" i="34" s="1"/>
  <c r="AO533" i="34"/>
  <c r="E533" i="34"/>
  <c r="F533" i="34"/>
  <c r="M533" i="34"/>
  <c r="I533" i="34"/>
  <c r="AP533" i="34"/>
  <c r="Z533" i="34"/>
  <c r="R533" i="34"/>
  <c r="AB533" i="34"/>
  <c r="O533" i="34"/>
  <c r="K533" i="34"/>
  <c r="Q533" i="34"/>
  <c r="AD533" i="34"/>
  <c r="AA533" i="34"/>
  <c r="AC533" i="34"/>
  <c r="L533" i="34"/>
  <c r="J533" i="34"/>
  <c r="AT533" i="34" s="1"/>
  <c r="N533" i="34"/>
  <c r="S533" i="34"/>
  <c r="P533" i="34"/>
  <c r="BI531" i="34"/>
  <c r="BC524" i="34"/>
  <c r="BA524" i="34"/>
  <c r="BD524" i="34" s="1"/>
  <c r="BK525" i="34"/>
  <c r="AY535" i="34"/>
  <c r="AI535" i="34"/>
  <c r="AQ535" i="34"/>
  <c r="AJ535" i="34"/>
  <c r="AN538" i="34"/>
  <c r="C538" i="34"/>
  <c r="D538" i="34"/>
  <c r="G538" i="34" s="1"/>
  <c r="AO538" i="34"/>
  <c r="E538" i="34"/>
  <c r="F538" i="34"/>
  <c r="M538" i="34"/>
  <c r="I538" i="34"/>
  <c r="AP538" i="34"/>
  <c r="Z538" i="34"/>
  <c r="R538" i="34"/>
  <c r="K538" i="34"/>
  <c r="AB538" i="34"/>
  <c r="O538" i="34"/>
  <c r="Q538" i="34"/>
  <c r="AD538" i="34"/>
  <c r="AA538" i="34"/>
  <c r="AC538" i="34"/>
  <c r="L538" i="34"/>
  <c r="J538" i="34"/>
  <c r="AT538" i="34" s="1"/>
  <c r="S538" i="34"/>
  <c r="N538" i="34"/>
  <c r="P538" i="34"/>
  <c r="BL537" i="34"/>
  <c r="BB537" i="34"/>
  <c r="AN537" i="34"/>
  <c r="C537" i="34"/>
  <c r="D537" i="34"/>
  <c r="G537" i="34" s="1"/>
  <c r="AO537" i="34"/>
  <c r="E537" i="34"/>
  <c r="F537" i="34"/>
  <c r="M537" i="34"/>
  <c r="I537" i="34"/>
  <c r="AP537" i="34"/>
  <c r="R537" i="34"/>
  <c r="Z537" i="34"/>
  <c r="K537" i="34"/>
  <c r="AB537" i="34"/>
  <c r="O537" i="34"/>
  <c r="Q537" i="34"/>
  <c r="AD537" i="34"/>
  <c r="AA537" i="34"/>
  <c r="AC537" i="34"/>
  <c r="J537" i="34"/>
  <c r="AT537" i="34" s="1"/>
  <c r="L537" i="34"/>
  <c r="S537" i="34"/>
  <c r="N537" i="34"/>
  <c r="P537" i="34"/>
  <c r="AS531" i="34"/>
  <c r="BC528" i="34"/>
  <c r="BA528" i="34"/>
  <c r="BD528" i="34" s="1"/>
  <c r="BF524" i="34"/>
  <c r="AV534" i="34"/>
  <c r="AW534" i="34" s="1"/>
  <c r="AV535" i="34"/>
  <c r="AW535" i="34" s="1"/>
  <c r="AR530" i="34"/>
  <c r="AH530" i="34"/>
  <c r="BI532" i="34"/>
  <c r="BK521" i="34"/>
  <c r="A536" i="34"/>
  <c r="A541" i="34"/>
  <c r="A540" i="34"/>
  <c r="AY537" i="34" l="1"/>
  <c r="BL540" i="34"/>
  <c r="BB540" i="34"/>
  <c r="AN540" i="34"/>
  <c r="C540" i="34"/>
  <c r="D540" i="34"/>
  <c r="G540" i="34" s="1"/>
  <c r="AO540" i="34"/>
  <c r="E540" i="34"/>
  <c r="F540" i="34"/>
  <c r="M540" i="34"/>
  <c r="I540" i="34"/>
  <c r="AP540" i="34"/>
  <c r="Z540" i="34"/>
  <c r="R540" i="34"/>
  <c r="O540" i="34"/>
  <c r="K540" i="34"/>
  <c r="AB540" i="34"/>
  <c r="Q540" i="34"/>
  <c r="AD540" i="34"/>
  <c r="AA540" i="34"/>
  <c r="AC540" i="34"/>
  <c r="J540" i="34"/>
  <c r="AT540" i="34" s="1"/>
  <c r="L540" i="34"/>
  <c r="S540" i="34"/>
  <c r="N540" i="34"/>
  <c r="P540" i="34"/>
  <c r="AR538" i="34"/>
  <c r="AH538" i="34"/>
  <c r="AY533" i="34"/>
  <c r="AI533" i="34"/>
  <c r="AJ533" i="34"/>
  <c r="AQ533" i="34"/>
  <c r="H534" i="34"/>
  <c r="BE534" i="34" a="1"/>
  <c r="BE534" i="34" s="1"/>
  <c r="BF534" i="34" s="1"/>
  <c r="AZ534" i="34" a="1"/>
  <c r="AZ534" i="34" s="1"/>
  <c r="BH534" i="34" a="1"/>
  <c r="BH534" i="34" s="1"/>
  <c r="AN536" i="34"/>
  <c r="C536" i="34"/>
  <c r="D536" i="34"/>
  <c r="G536" i="34" s="1"/>
  <c r="AO536" i="34"/>
  <c r="E536" i="34"/>
  <c r="F536" i="34"/>
  <c r="M536" i="34"/>
  <c r="I536" i="34"/>
  <c r="AP536" i="34"/>
  <c r="Z536" i="34"/>
  <c r="R536" i="34"/>
  <c r="K536" i="34"/>
  <c r="AB536" i="34"/>
  <c r="O536" i="34"/>
  <c r="Q536" i="34"/>
  <c r="AD536" i="34"/>
  <c r="AA536" i="34"/>
  <c r="AC536" i="34"/>
  <c r="L536" i="34"/>
  <c r="J536" i="34"/>
  <c r="AT536" i="34" s="1"/>
  <c r="S536" i="34"/>
  <c r="N536" i="34"/>
  <c r="P536" i="34"/>
  <c r="H530" i="34"/>
  <c r="BH530" i="34" a="1"/>
  <c r="BH530" i="34" s="1"/>
  <c r="BE530" i="34" a="1"/>
  <c r="BE530" i="34" s="1"/>
  <c r="AZ530" i="34" a="1"/>
  <c r="AZ530" i="34" s="1"/>
  <c r="BI534" i="34"/>
  <c r="AY538" i="34"/>
  <c r="AQ538" i="34"/>
  <c r="AI538" i="34"/>
  <c r="AJ538" i="34"/>
  <c r="AV533" i="34"/>
  <c r="AW533" i="34" s="1"/>
  <c r="BK524" i="34"/>
  <c r="AS530" i="34"/>
  <c r="AR537" i="34"/>
  <c r="AH537" i="34"/>
  <c r="AV538" i="34"/>
  <c r="AW538" i="34" s="1"/>
  <c r="BC527" i="34"/>
  <c r="BA527" i="34"/>
  <c r="BD527" i="34" s="1"/>
  <c r="AS534" i="34"/>
  <c r="BC532" i="34"/>
  <c r="BA532" i="34"/>
  <c r="BD532" i="34" s="1"/>
  <c r="AQ537" i="34"/>
  <c r="AJ537" i="34"/>
  <c r="AI537" i="34"/>
  <c r="BF527" i="34"/>
  <c r="BC531" i="34"/>
  <c r="BA531" i="34"/>
  <c r="BD531" i="34" s="1"/>
  <c r="AN541" i="34"/>
  <c r="C541" i="34"/>
  <c r="D541" i="34"/>
  <c r="G541" i="34" s="1"/>
  <c r="AO541" i="34"/>
  <c r="E541" i="34"/>
  <c r="F541" i="34"/>
  <c r="I541" i="34"/>
  <c r="M541" i="34"/>
  <c r="AP541" i="34"/>
  <c r="Z541" i="34"/>
  <c r="R541" i="34"/>
  <c r="O541" i="34"/>
  <c r="K541" i="34"/>
  <c r="AB541" i="34"/>
  <c r="Q541" i="34"/>
  <c r="AD541" i="34"/>
  <c r="AA541" i="34"/>
  <c r="AC541" i="34"/>
  <c r="L541" i="34"/>
  <c r="J541" i="34"/>
  <c r="AT541" i="34" s="1"/>
  <c r="N541" i="34"/>
  <c r="S541" i="34"/>
  <c r="P541" i="34"/>
  <c r="BI527" i="34"/>
  <c r="BG531" i="34"/>
  <c r="BJ531" i="34" s="1"/>
  <c r="AX531" i="34"/>
  <c r="AV537" i="34"/>
  <c r="AW537" i="34" s="1"/>
  <c r="AR533" i="34"/>
  <c r="AH533" i="34"/>
  <c r="H535" i="34"/>
  <c r="AS535" i="34" s="1"/>
  <c r="AZ535" i="34" a="1"/>
  <c r="AZ535" i="34" s="1"/>
  <c r="BH535" i="34" a="1"/>
  <c r="BH535" i="34" s="1"/>
  <c r="BI535" i="34" s="1"/>
  <c r="BE535" i="34" a="1"/>
  <c r="BE535" i="34" s="1"/>
  <c r="BF535" i="34" s="1"/>
  <c r="BG527" i="34"/>
  <c r="AX527" i="34"/>
  <c r="BI530" i="34"/>
  <c r="BG532" i="34"/>
  <c r="BJ532" i="34" s="1"/>
  <c r="BK532" i="34" s="1"/>
  <c r="AX532" i="34"/>
  <c r="BK528" i="34"/>
  <c r="A539" i="34"/>
  <c r="A543" i="34"/>
  <c r="A544" i="34"/>
  <c r="AN539" i="34" l="1"/>
  <c r="C539" i="34"/>
  <c r="D539" i="34"/>
  <c r="G539" i="34" s="1"/>
  <c r="AO539" i="34"/>
  <c r="E539" i="34"/>
  <c r="F539" i="34"/>
  <c r="I539" i="34"/>
  <c r="M539" i="34"/>
  <c r="AP539" i="34"/>
  <c r="R539" i="34"/>
  <c r="Z539" i="34"/>
  <c r="AB539" i="34"/>
  <c r="O539" i="34"/>
  <c r="K539" i="34"/>
  <c r="Q539" i="34"/>
  <c r="AD539" i="34"/>
  <c r="AA539" i="34"/>
  <c r="AC539" i="34"/>
  <c r="J539" i="34"/>
  <c r="AT539" i="34" s="1"/>
  <c r="L539" i="34"/>
  <c r="N539" i="34"/>
  <c r="S539" i="34"/>
  <c r="P539" i="34"/>
  <c r="BJ527" i="34"/>
  <c r="BK527" i="34" s="1"/>
  <c r="AR541" i="34"/>
  <c r="AH541" i="34"/>
  <c r="AR540" i="34"/>
  <c r="AH540" i="34"/>
  <c r="BB543" i="34"/>
  <c r="BL543" i="34"/>
  <c r="AN543" i="34"/>
  <c r="C543" i="34"/>
  <c r="D543" i="34"/>
  <c r="G543" i="34" s="1"/>
  <c r="AO543" i="34"/>
  <c r="E543" i="34"/>
  <c r="F543" i="34"/>
  <c r="I543" i="34"/>
  <c r="M543" i="34"/>
  <c r="AP543" i="34"/>
  <c r="Z543" i="34"/>
  <c r="R543" i="34"/>
  <c r="O543" i="34"/>
  <c r="K543" i="34"/>
  <c r="AB543" i="34"/>
  <c r="Q543" i="34"/>
  <c r="AD543" i="34"/>
  <c r="AA543" i="34"/>
  <c r="AC543" i="34"/>
  <c r="L543" i="34"/>
  <c r="J543" i="34"/>
  <c r="AT543" i="34" s="1"/>
  <c r="N543" i="34"/>
  <c r="S543" i="34"/>
  <c r="P543" i="34"/>
  <c r="AY541" i="34"/>
  <c r="AJ541" i="34"/>
  <c r="AI541" i="34"/>
  <c r="AQ541" i="34"/>
  <c r="AX530" i="34"/>
  <c r="BG530" i="34"/>
  <c r="BJ530" i="34" s="1"/>
  <c r="AY540" i="34"/>
  <c r="H538" i="34"/>
  <c r="AS538" i="34" s="1"/>
  <c r="AZ538" i="34" a="1"/>
  <c r="AZ538" i="34" s="1"/>
  <c r="BE538" i="34" a="1"/>
  <c r="BE538" i="34" s="1"/>
  <c r="BF538" i="34" s="1"/>
  <c r="BH538" i="34" a="1"/>
  <c r="BH538" i="34" s="1"/>
  <c r="BI538" i="34" s="1"/>
  <c r="AN544" i="34"/>
  <c r="C544" i="34"/>
  <c r="D544" i="34"/>
  <c r="G544" i="34" s="1"/>
  <c r="AO544" i="34"/>
  <c r="E544" i="34"/>
  <c r="F544" i="34"/>
  <c r="M544" i="34"/>
  <c r="I544" i="34"/>
  <c r="AP544" i="34"/>
  <c r="Z544" i="34"/>
  <c r="R544" i="34"/>
  <c r="O544" i="34"/>
  <c r="K544" i="34"/>
  <c r="AB544" i="34"/>
  <c r="Q544" i="34"/>
  <c r="AD544" i="34"/>
  <c r="AA544" i="34"/>
  <c r="AC544" i="34"/>
  <c r="L544" i="34"/>
  <c r="J544" i="34"/>
  <c r="AT544" i="34" s="1"/>
  <c r="S544" i="34"/>
  <c r="N544" i="34"/>
  <c r="P544" i="34"/>
  <c r="H533" i="34"/>
  <c r="AS533" i="34" s="1"/>
  <c r="AZ533" i="34" a="1"/>
  <c r="AZ533" i="34" s="1"/>
  <c r="BE533" i="34" a="1"/>
  <c r="BE533" i="34" s="1"/>
  <c r="BH533" i="34" a="1"/>
  <c r="BH533" i="34" s="1"/>
  <c r="AR536" i="34"/>
  <c r="AH536" i="34"/>
  <c r="BC534" i="34"/>
  <c r="BA534" i="34"/>
  <c r="BD534" i="34" s="1"/>
  <c r="AV540" i="34"/>
  <c r="AW540" i="34" s="1"/>
  <c r="AV541" i="34"/>
  <c r="AW541" i="34" s="1"/>
  <c r="BC535" i="34"/>
  <c r="BA535" i="34"/>
  <c r="BD535" i="34" s="1"/>
  <c r="H537" i="34"/>
  <c r="AS537" i="34" s="1"/>
  <c r="BH537" i="34" a="1"/>
  <c r="BH537" i="34" s="1"/>
  <c r="BI537" i="34" s="1"/>
  <c r="BE537" i="34" a="1"/>
  <c r="BE537" i="34" s="1"/>
  <c r="BF537" i="34" s="1"/>
  <c r="AZ537" i="34" a="1"/>
  <c r="AZ537" i="34" s="1"/>
  <c r="BC530" i="34"/>
  <c r="BA530" i="34"/>
  <c r="BD530" i="34" s="1"/>
  <c r="AY536" i="34"/>
  <c r="AQ536" i="34"/>
  <c r="AJ536" i="34"/>
  <c r="AI536" i="34"/>
  <c r="AI540" i="34"/>
  <c r="AJ540" i="34"/>
  <c r="AQ540" i="34"/>
  <c r="BG535" i="34"/>
  <c r="BJ535" i="34" s="1"/>
  <c r="AX535" i="34"/>
  <c r="BK531" i="34"/>
  <c r="BF530" i="34"/>
  <c r="AV536" i="34"/>
  <c r="AW536" i="34" s="1"/>
  <c r="AX534" i="34"/>
  <c r="BG534" i="34"/>
  <c r="BJ534" i="34" s="1"/>
  <c r="BK534" i="34" s="1"/>
  <c r="A542" i="34"/>
  <c r="A547" i="34"/>
  <c r="A546" i="34"/>
  <c r="BK535" i="34" l="1"/>
  <c r="AY543" i="34"/>
  <c r="AY539" i="34"/>
  <c r="AN547" i="34"/>
  <c r="C547" i="34"/>
  <c r="D547" i="34"/>
  <c r="G547" i="34" s="1"/>
  <c r="AO547" i="34"/>
  <c r="E547" i="34"/>
  <c r="F547" i="34"/>
  <c r="M547" i="34"/>
  <c r="I547" i="34"/>
  <c r="AP547" i="34"/>
  <c r="Z547" i="34"/>
  <c r="R547" i="34"/>
  <c r="O547" i="34"/>
  <c r="K547" i="34"/>
  <c r="AB547" i="34"/>
  <c r="Q547" i="34"/>
  <c r="AD547" i="34"/>
  <c r="AA547" i="34"/>
  <c r="AC547" i="34"/>
  <c r="L547" i="34"/>
  <c r="J547" i="34"/>
  <c r="AT547" i="34" s="1"/>
  <c r="N547" i="34"/>
  <c r="S547" i="34"/>
  <c r="P547" i="34"/>
  <c r="AR544" i="34"/>
  <c r="AH544" i="34"/>
  <c r="BK530" i="34"/>
  <c r="AR543" i="34"/>
  <c r="AH543" i="34"/>
  <c r="AV539" i="34"/>
  <c r="AW539" i="34" s="1"/>
  <c r="BB546" i="34"/>
  <c r="BL546" i="34"/>
  <c r="AN546" i="34"/>
  <c r="C546" i="34"/>
  <c r="D546" i="34"/>
  <c r="G546" i="34" s="1"/>
  <c r="AO546" i="34"/>
  <c r="E546" i="34"/>
  <c r="F546" i="34"/>
  <c r="M546" i="34"/>
  <c r="I546" i="34"/>
  <c r="AP546" i="34"/>
  <c r="Z546" i="34"/>
  <c r="R546" i="34"/>
  <c r="AB546" i="34"/>
  <c r="O546" i="34"/>
  <c r="K546" i="34"/>
  <c r="Q546" i="34"/>
  <c r="AD546" i="34"/>
  <c r="AA546" i="34"/>
  <c r="AC546" i="34"/>
  <c r="J546" i="34"/>
  <c r="AT546" i="34" s="1"/>
  <c r="L546" i="34"/>
  <c r="S546" i="34"/>
  <c r="N546" i="34"/>
  <c r="P546" i="34"/>
  <c r="AN542" i="34"/>
  <c r="C542" i="34"/>
  <c r="D542" i="34"/>
  <c r="G542" i="34" s="1"/>
  <c r="AO542" i="34"/>
  <c r="E542" i="34"/>
  <c r="F542" i="34"/>
  <c r="M542" i="34"/>
  <c r="I542" i="34"/>
  <c r="AP542" i="34"/>
  <c r="Z542" i="34"/>
  <c r="R542" i="34"/>
  <c r="K542" i="34"/>
  <c r="AB542" i="34"/>
  <c r="O542" i="34"/>
  <c r="Q542" i="34"/>
  <c r="AD542" i="34"/>
  <c r="AA542" i="34"/>
  <c r="AC542" i="34"/>
  <c r="J542" i="34"/>
  <c r="AT542" i="34" s="1"/>
  <c r="L542" i="34"/>
  <c r="N542" i="34"/>
  <c r="S542" i="34"/>
  <c r="P542" i="34"/>
  <c r="AX537" i="34"/>
  <c r="BG537" i="34"/>
  <c r="BJ537" i="34" s="1"/>
  <c r="AY544" i="34"/>
  <c r="BF533" i="34"/>
  <c r="AV544" i="34"/>
  <c r="AW544" i="34" s="1"/>
  <c r="AV543" i="34"/>
  <c r="AW543" i="34" s="1"/>
  <c r="H536" i="34"/>
  <c r="BE536" i="34" a="1"/>
  <c r="BE536" i="34" s="1"/>
  <c r="AZ536" i="34" a="1"/>
  <c r="AZ536" i="34" s="1"/>
  <c r="BH536" i="34" a="1"/>
  <c r="BH536" i="34" s="1"/>
  <c r="BC533" i="34"/>
  <c r="BA533" i="34"/>
  <c r="BD533" i="34" s="1"/>
  <c r="BC538" i="34"/>
  <c r="BA538" i="34"/>
  <c r="BD538" i="34" s="1"/>
  <c r="AR539" i="34"/>
  <c r="AH539" i="34"/>
  <c r="BI536" i="34"/>
  <c r="BC537" i="34"/>
  <c r="BA537" i="34"/>
  <c r="BD537" i="34" s="1"/>
  <c r="BG533" i="34"/>
  <c r="AX533" i="34"/>
  <c r="AJ544" i="34"/>
  <c r="AI544" i="34"/>
  <c r="AQ544" i="34"/>
  <c r="BG538" i="34"/>
  <c r="BJ538" i="34" s="1"/>
  <c r="BK538" i="34" s="1"/>
  <c r="AX538" i="34"/>
  <c r="BI533" i="34"/>
  <c r="AJ543" i="34"/>
  <c r="AQ543" i="34"/>
  <c r="AI543" i="34"/>
  <c r="H540" i="34"/>
  <c r="AS540" i="34" s="1"/>
  <c r="BH540" i="34" a="1"/>
  <c r="BH540" i="34" s="1"/>
  <c r="BI540" i="34" s="1"/>
  <c r="BE540" i="34" a="1"/>
  <c r="BE540" i="34" s="1"/>
  <c r="BF540" i="34" s="1"/>
  <c r="AZ540" i="34" a="1"/>
  <c r="AZ540" i="34" s="1"/>
  <c r="H541" i="34"/>
  <c r="BE541" i="34" a="1"/>
  <c r="BE541" i="34" s="1"/>
  <c r="BF541" i="34" s="1"/>
  <c r="AZ541" i="34" a="1"/>
  <c r="AZ541" i="34" s="1"/>
  <c r="BH541" i="34" a="1"/>
  <c r="BH541" i="34" s="1"/>
  <c r="BI541" i="34" s="1"/>
  <c r="AQ539" i="34"/>
  <c r="AJ539" i="34"/>
  <c r="AI539" i="34"/>
  <c r="A545" i="34"/>
  <c r="A549" i="34"/>
  <c r="A550" i="34"/>
  <c r="AY542" i="34" l="1"/>
  <c r="BG536" i="34"/>
  <c r="BJ536" i="34" s="1"/>
  <c r="AX536" i="34"/>
  <c r="BK537" i="34"/>
  <c r="AR546" i="34"/>
  <c r="AH546" i="34"/>
  <c r="H544" i="34"/>
  <c r="BE544" i="34" a="1"/>
  <c r="BE544" i="34" s="1"/>
  <c r="BF544" i="34" s="1"/>
  <c r="BH544" i="34" a="1"/>
  <c r="BH544" i="34" s="1"/>
  <c r="BI544" i="34" s="1"/>
  <c r="AZ544" i="34" a="1"/>
  <c r="AZ544" i="34" s="1"/>
  <c r="AJ547" i="34"/>
  <c r="AI547" i="34"/>
  <c r="AQ547" i="34"/>
  <c r="AX541" i="34"/>
  <c r="BG541" i="34"/>
  <c r="BJ541" i="34" s="1"/>
  <c r="BJ533" i="34"/>
  <c r="BK533" i="34" s="1"/>
  <c r="AV542" i="34"/>
  <c r="AW542" i="34" s="1"/>
  <c r="AY546" i="34"/>
  <c r="AJ546" i="34"/>
  <c r="AQ546" i="34"/>
  <c r="AI546" i="34"/>
  <c r="AN545" i="34"/>
  <c r="C545" i="34"/>
  <c r="D545" i="34"/>
  <c r="G545" i="34" s="1"/>
  <c r="AO545" i="34"/>
  <c r="E545" i="34"/>
  <c r="F545" i="34"/>
  <c r="M545" i="34"/>
  <c r="I545" i="34"/>
  <c r="AP545" i="34"/>
  <c r="Z545" i="34"/>
  <c r="R545" i="34"/>
  <c r="O545" i="34"/>
  <c r="K545" i="34"/>
  <c r="AB545" i="34"/>
  <c r="Q545" i="34"/>
  <c r="AD545" i="34"/>
  <c r="AA545" i="34"/>
  <c r="AC545" i="34"/>
  <c r="L545" i="34"/>
  <c r="J545" i="34"/>
  <c r="AT545" i="34" s="1"/>
  <c r="S545" i="34"/>
  <c r="N545" i="34"/>
  <c r="P545" i="34"/>
  <c r="AN550" i="34"/>
  <c r="C550" i="34"/>
  <c r="D550" i="34"/>
  <c r="G550" i="34" s="1"/>
  <c r="AO550" i="34"/>
  <c r="E550" i="34"/>
  <c r="F550" i="34"/>
  <c r="M550" i="34"/>
  <c r="I550" i="34"/>
  <c r="Z550" i="34"/>
  <c r="AP550" i="34"/>
  <c r="R550" i="34"/>
  <c r="O550" i="34"/>
  <c r="K550" i="34"/>
  <c r="AB550" i="34"/>
  <c r="Q550" i="34"/>
  <c r="AD550" i="34"/>
  <c r="AA550" i="34"/>
  <c r="AC550" i="34"/>
  <c r="L550" i="34"/>
  <c r="J550" i="34"/>
  <c r="AT550" i="34" s="1"/>
  <c r="N550" i="34"/>
  <c r="S550" i="34"/>
  <c r="P550" i="34"/>
  <c r="AX540" i="34"/>
  <c r="BG540" i="34"/>
  <c r="BJ540" i="34" s="1"/>
  <c r="AS541" i="34"/>
  <c r="AS536" i="34"/>
  <c r="AI542" i="34"/>
  <c r="AJ542" i="34"/>
  <c r="AQ542" i="34"/>
  <c r="AR547" i="34"/>
  <c r="AH547" i="34"/>
  <c r="AV546" i="34"/>
  <c r="AW546" i="34" s="1"/>
  <c r="AY547" i="34"/>
  <c r="AS539" i="34"/>
  <c r="AS544" i="34"/>
  <c r="H539" i="34"/>
  <c r="AZ539" i="34" a="1"/>
  <c r="AZ539" i="34" s="1"/>
  <c r="BH539" i="34" a="1"/>
  <c r="BH539" i="34" s="1"/>
  <c r="BE539" i="34" a="1"/>
  <c r="BE539" i="34" s="1"/>
  <c r="BC536" i="34"/>
  <c r="BA536" i="34"/>
  <c r="BD536" i="34" s="1"/>
  <c r="AR542" i="34"/>
  <c r="AH542" i="34"/>
  <c r="H543" i="34"/>
  <c r="BE543" i="34" a="1"/>
  <c r="BE543" i="34" s="1"/>
  <c r="BF543" i="34" s="1"/>
  <c r="AZ543" i="34" a="1"/>
  <c r="AZ543" i="34" s="1"/>
  <c r="BH543" i="34" a="1"/>
  <c r="BH543" i="34" s="1"/>
  <c r="BI543" i="34" s="1"/>
  <c r="AV547" i="34"/>
  <c r="AW547" i="34" s="1"/>
  <c r="BB549" i="34"/>
  <c r="BL549" i="34"/>
  <c r="AN549" i="34"/>
  <c r="C549" i="34"/>
  <c r="D549" i="34"/>
  <c r="G549" i="34" s="1"/>
  <c r="AO549" i="34"/>
  <c r="E549" i="34"/>
  <c r="F549" i="34"/>
  <c r="M549" i="34"/>
  <c r="I549" i="34"/>
  <c r="Z549" i="34"/>
  <c r="AP549" i="34"/>
  <c r="R549" i="34"/>
  <c r="O549" i="34"/>
  <c r="K549" i="34"/>
  <c r="AB549" i="34"/>
  <c r="Q549" i="34"/>
  <c r="AD549" i="34"/>
  <c r="AA549" i="34"/>
  <c r="AC549" i="34"/>
  <c r="L549" i="34"/>
  <c r="J549" i="34"/>
  <c r="AT549" i="34" s="1"/>
  <c r="N549" i="34"/>
  <c r="S549" i="34"/>
  <c r="P549" i="34"/>
  <c r="BC541" i="34"/>
  <c r="BA541" i="34"/>
  <c r="BD541" i="34" s="1"/>
  <c r="BC540" i="34"/>
  <c r="BA540" i="34"/>
  <c r="BD540" i="34" s="1"/>
  <c r="BF536" i="34"/>
  <c r="A548" i="34"/>
  <c r="A552" i="34"/>
  <c r="A553" i="34"/>
  <c r="AN548" i="34" l="1"/>
  <c r="C548" i="34"/>
  <c r="D548" i="34"/>
  <c r="G548" i="34" s="1"/>
  <c r="AO548" i="34"/>
  <c r="E548" i="34"/>
  <c r="F548" i="34"/>
  <c r="M548" i="34"/>
  <c r="I548" i="34"/>
  <c r="AP548" i="34"/>
  <c r="Z548" i="34"/>
  <c r="R548" i="34"/>
  <c r="O548" i="34"/>
  <c r="K548" i="34"/>
  <c r="AB548" i="34"/>
  <c r="Q548" i="34"/>
  <c r="AD548" i="34"/>
  <c r="AA548" i="34"/>
  <c r="AC548" i="34"/>
  <c r="J548" i="34"/>
  <c r="AT548" i="34" s="1"/>
  <c r="L548" i="34"/>
  <c r="N548" i="34"/>
  <c r="S548" i="34"/>
  <c r="P548" i="34"/>
  <c r="AX539" i="34"/>
  <c r="BG539" i="34"/>
  <c r="H546" i="34"/>
  <c r="BH546" i="34" a="1"/>
  <c r="BH546" i="34" s="1"/>
  <c r="BE546" i="34" a="1"/>
  <c r="BE546" i="34" s="1"/>
  <c r="BF546" i="34" s="1"/>
  <c r="AZ546" i="34" a="1"/>
  <c r="AZ546" i="34" s="1"/>
  <c r="BK536" i="34"/>
  <c r="AN553" i="34"/>
  <c r="C553" i="34"/>
  <c r="D553" i="34"/>
  <c r="G553" i="34" s="1"/>
  <c r="AO553" i="34"/>
  <c r="E553" i="34"/>
  <c r="F553" i="34"/>
  <c r="M553" i="34"/>
  <c r="I553" i="34"/>
  <c r="Z553" i="34"/>
  <c r="AP553" i="34"/>
  <c r="R553" i="34"/>
  <c r="O553" i="34"/>
  <c r="K553" i="34"/>
  <c r="AB553" i="34"/>
  <c r="Q553" i="34"/>
  <c r="AD553" i="34"/>
  <c r="AA553" i="34"/>
  <c r="AC553" i="34"/>
  <c r="J553" i="34"/>
  <c r="AT553" i="34" s="1"/>
  <c r="L553" i="34"/>
  <c r="P553" i="34"/>
  <c r="N553" i="34"/>
  <c r="S553" i="34"/>
  <c r="AX543" i="34"/>
  <c r="BG543" i="34"/>
  <c r="BJ543" i="34" s="1"/>
  <c r="H547" i="34"/>
  <c r="AS547" i="34" s="1"/>
  <c r="BH547" i="34" a="1"/>
  <c r="BH547" i="34" s="1"/>
  <c r="BI547" i="34" s="1"/>
  <c r="AZ547" i="34" a="1"/>
  <c r="AZ547" i="34" s="1"/>
  <c r="BE547" i="34" a="1"/>
  <c r="BE547" i="34" s="1"/>
  <c r="BF547" i="34" s="1"/>
  <c r="AV550" i="34"/>
  <c r="AW550" i="34" s="1"/>
  <c r="AR545" i="34"/>
  <c r="AH545" i="34"/>
  <c r="AY549" i="34"/>
  <c r="AR549" i="34"/>
  <c r="AH549" i="34"/>
  <c r="BI539" i="34"/>
  <c r="BI546" i="34"/>
  <c r="BK540" i="34"/>
  <c r="AY545" i="34"/>
  <c r="BG544" i="34"/>
  <c r="BJ544" i="34" s="1"/>
  <c r="AX544" i="34"/>
  <c r="AJ549" i="34"/>
  <c r="AI549" i="34"/>
  <c r="AQ549" i="34"/>
  <c r="BF539" i="34"/>
  <c r="AI550" i="34"/>
  <c r="AQ550" i="34"/>
  <c r="AJ550" i="34"/>
  <c r="AV545" i="34"/>
  <c r="AW545" i="34" s="1"/>
  <c r="BL552" i="34"/>
  <c r="BB552" i="34"/>
  <c r="AN552" i="34"/>
  <c r="C552" i="34"/>
  <c r="D552" i="34"/>
  <c r="G552" i="34" s="1"/>
  <c r="AO552" i="34"/>
  <c r="E552" i="34"/>
  <c r="F552" i="34"/>
  <c r="M552" i="34"/>
  <c r="I552" i="34"/>
  <c r="AP552" i="34"/>
  <c r="Z552" i="34"/>
  <c r="R552" i="34"/>
  <c r="K552" i="34"/>
  <c r="AB552" i="34"/>
  <c r="O552" i="34"/>
  <c r="Q552" i="34"/>
  <c r="AD552" i="34"/>
  <c r="AA552" i="34"/>
  <c r="AC552" i="34"/>
  <c r="J552" i="34"/>
  <c r="AT552" i="34" s="1"/>
  <c r="L552" i="34"/>
  <c r="P552" i="34"/>
  <c r="S552" i="34"/>
  <c r="N552" i="34"/>
  <c r="AV549" i="34"/>
  <c r="AW549" i="34" s="1"/>
  <c r="H542" i="34"/>
  <c r="BH542" i="34" a="1"/>
  <c r="BH542" i="34" s="1"/>
  <c r="AZ542" i="34" a="1"/>
  <c r="AZ542" i="34" s="1"/>
  <c r="BE542" i="34" a="1"/>
  <c r="BE542" i="34" s="1"/>
  <c r="AS546" i="34"/>
  <c r="BC543" i="34"/>
  <c r="BA543" i="34"/>
  <c r="BD543" i="34" s="1"/>
  <c r="BC539" i="34"/>
  <c r="BA539" i="34"/>
  <c r="BD539" i="34" s="1"/>
  <c r="AS543" i="34"/>
  <c r="AY550" i="34"/>
  <c r="AR550" i="34"/>
  <c r="AH550" i="34"/>
  <c r="AQ545" i="34"/>
  <c r="AJ545" i="34"/>
  <c r="AI545" i="34"/>
  <c r="BK541" i="34"/>
  <c r="BC544" i="34"/>
  <c r="BA544" i="34"/>
  <c r="BD544" i="34" s="1"/>
  <c r="A551" i="34"/>
  <c r="A556" i="34"/>
  <c r="A555" i="34"/>
  <c r="AY553" i="34" l="1"/>
  <c r="AY552" i="34"/>
  <c r="BJ539" i="34"/>
  <c r="H549" i="34"/>
  <c r="BH549" i="34" a="1"/>
  <c r="BH549" i="34" s="1"/>
  <c r="BE549" i="34" a="1"/>
  <c r="BE549" i="34" s="1"/>
  <c r="BF549" i="34" s="1"/>
  <c r="AZ549" i="34" a="1"/>
  <c r="AZ549" i="34" s="1"/>
  <c r="AJ552" i="34"/>
  <c r="AI552" i="34"/>
  <c r="AQ552" i="34"/>
  <c r="BI542" i="34"/>
  <c r="AR553" i="34"/>
  <c r="AH553" i="34"/>
  <c r="BG546" i="34"/>
  <c r="BJ546" i="34" s="1"/>
  <c r="AX546" i="34"/>
  <c r="BK539" i="34"/>
  <c r="AQ548" i="34"/>
  <c r="AJ548" i="34"/>
  <c r="AI548" i="34"/>
  <c r="AN551" i="34"/>
  <c r="C551" i="34"/>
  <c r="D551" i="34"/>
  <c r="G551" i="34" s="1"/>
  <c r="AO551" i="34"/>
  <c r="E551" i="34"/>
  <c r="F551" i="34"/>
  <c r="M551" i="34"/>
  <c r="I551" i="34"/>
  <c r="Z551" i="34"/>
  <c r="AP551" i="34"/>
  <c r="R551" i="34"/>
  <c r="O551" i="34"/>
  <c r="K551" i="34"/>
  <c r="AB551" i="34"/>
  <c r="Q551" i="34"/>
  <c r="AD551" i="34"/>
  <c r="AA551" i="34"/>
  <c r="AC551" i="34"/>
  <c r="L551" i="34"/>
  <c r="J551" i="34"/>
  <c r="AT551" i="34" s="1"/>
  <c r="S551" i="34"/>
  <c r="N551" i="34"/>
  <c r="P551" i="34"/>
  <c r="BK543" i="34"/>
  <c r="AX542" i="34"/>
  <c r="BG542" i="34"/>
  <c r="BJ542" i="34" s="1"/>
  <c r="AS542" i="34"/>
  <c r="AV548" i="34"/>
  <c r="AW548" i="34" s="1"/>
  <c r="BB555" i="34"/>
  <c r="BL555" i="34"/>
  <c r="AN555" i="34"/>
  <c r="C555" i="34"/>
  <c r="D555" i="34"/>
  <c r="G555" i="34" s="1"/>
  <c r="AO555" i="34"/>
  <c r="E555" i="34"/>
  <c r="F555" i="34"/>
  <c r="I555" i="34"/>
  <c r="M555" i="34"/>
  <c r="AP555" i="34"/>
  <c r="Z555" i="34"/>
  <c r="R555" i="34"/>
  <c r="K555" i="34"/>
  <c r="AB555" i="34"/>
  <c r="O555" i="34"/>
  <c r="Q555" i="34"/>
  <c r="AD555" i="34"/>
  <c r="AA555" i="34"/>
  <c r="AC555" i="34"/>
  <c r="J555" i="34"/>
  <c r="AT555" i="34" s="1"/>
  <c r="L555" i="34"/>
  <c r="S555" i="34"/>
  <c r="N555" i="34"/>
  <c r="P555" i="34"/>
  <c r="AV552" i="34"/>
  <c r="AW552" i="34" s="1"/>
  <c r="H545" i="34"/>
  <c r="AZ545" i="34" a="1"/>
  <c r="AZ545" i="34" s="1"/>
  <c r="BH545" i="34" a="1"/>
  <c r="BH545" i="34" s="1"/>
  <c r="BE545" i="34" a="1"/>
  <c r="BE545" i="34" s="1"/>
  <c r="BC547" i="34"/>
  <c r="BA547" i="34"/>
  <c r="BD547" i="34" s="1"/>
  <c r="AR548" i="34"/>
  <c r="AH548" i="34"/>
  <c r="BI549" i="34"/>
  <c r="BI545" i="34"/>
  <c r="AS549" i="34"/>
  <c r="BK544" i="34"/>
  <c r="AV553" i="34"/>
  <c r="AW553" i="34" s="1"/>
  <c r="BC546" i="34"/>
  <c r="BA546" i="34"/>
  <c r="BD546" i="34" s="1"/>
  <c r="AY548" i="34"/>
  <c r="BC542" i="34"/>
  <c r="BA542" i="34"/>
  <c r="BD542" i="34" s="1"/>
  <c r="AR552" i="34"/>
  <c r="AH552" i="34"/>
  <c r="AN556" i="34"/>
  <c r="C556" i="34"/>
  <c r="D556" i="34"/>
  <c r="G556" i="34" s="1"/>
  <c r="AO556" i="34"/>
  <c r="E556" i="34"/>
  <c r="F556" i="34"/>
  <c r="M556" i="34"/>
  <c r="I556" i="34"/>
  <c r="AP556" i="34"/>
  <c r="Z556" i="34"/>
  <c r="R556" i="34"/>
  <c r="O556" i="34"/>
  <c r="K556" i="34"/>
  <c r="AB556" i="34"/>
  <c r="Q556" i="34"/>
  <c r="AD556" i="34"/>
  <c r="AA556" i="34"/>
  <c r="AC556" i="34"/>
  <c r="L556" i="34"/>
  <c r="J556" i="34"/>
  <c r="AT556" i="34" s="1"/>
  <c r="S556" i="34"/>
  <c r="N556" i="34"/>
  <c r="P556" i="34"/>
  <c r="H550" i="34"/>
  <c r="AZ550" i="34" a="1"/>
  <c r="AZ550" i="34" s="1"/>
  <c r="BE550" i="34" a="1"/>
  <c r="BE550" i="34" s="1"/>
  <c r="BF550" i="34" s="1"/>
  <c r="BH550" i="34" a="1"/>
  <c r="BH550" i="34" s="1"/>
  <c r="BI550" i="34" s="1"/>
  <c r="BF542" i="34"/>
  <c r="AX547" i="34"/>
  <c r="BG547" i="34"/>
  <c r="BJ547" i="34" s="1"/>
  <c r="BK547" i="34" s="1"/>
  <c r="AI553" i="34"/>
  <c r="AQ553" i="34"/>
  <c r="AJ553" i="34"/>
  <c r="A554" i="34"/>
  <c r="A558" i="34"/>
  <c r="A559" i="34"/>
  <c r="AY556" i="34" l="1"/>
  <c r="AY551" i="34"/>
  <c r="AN554" i="34"/>
  <c r="C554" i="34"/>
  <c r="D554" i="34"/>
  <c r="G554" i="34" s="1"/>
  <c r="AO554" i="34"/>
  <c r="E554" i="34"/>
  <c r="F554" i="34"/>
  <c r="M554" i="34"/>
  <c r="I554" i="34"/>
  <c r="AP554" i="34"/>
  <c r="Z554" i="34"/>
  <c r="R554" i="34"/>
  <c r="AB554" i="34"/>
  <c r="O554" i="34"/>
  <c r="K554" i="34"/>
  <c r="Q554" i="34"/>
  <c r="AD554" i="34"/>
  <c r="AA554" i="34"/>
  <c r="AC554" i="34"/>
  <c r="J554" i="34"/>
  <c r="AT554" i="34" s="1"/>
  <c r="L554" i="34"/>
  <c r="P554" i="34"/>
  <c r="N554" i="34"/>
  <c r="S554" i="34"/>
  <c r="AN559" i="34"/>
  <c r="C559" i="34"/>
  <c r="D559" i="34"/>
  <c r="G559" i="34" s="1"/>
  <c r="AO559" i="34"/>
  <c r="E559" i="34"/>
  <c r="F559" i="34"/>
  <c r="M559" i="34"/>
  <c r="I559" i="34"/>
  <c r="AP559" i="34"/>
  <c r="R559" i="34"/>
  <c r="Z559" i="34"/>
  <c r="K559" i="34"/>
  <c r="AB559" i="34"/>
  <c r="O559" i="34"/>
  <c r="Q559" i="34"/>
  <c r="AD559" i="34"/>
  <c r="AA559" i="34"/>
  <c r="AC559" i="34"/>
  <c r="L559" i="34"/>
  <c r="J559" i="34"/>
  <c r="AT559" i="34" s="1"/>
  <c r="S559" i="34"/>
  <c r="N559" i="34"/>
  <c r="P559" i="34"/>
  <c r="BC550" i="34"/>
  <c r="BA550" i="34"/>
  <c r="BD550" i="34" s="1"/>
  <c r="AV556" i="34"/>
  <c r="AW556" i="34" s="1"/>
  <c r="BF545" i="34"/>
  <c r="AR555" i="34"/>
  <c r="AH555" i="34"/>
  <c r="BG550" i="34"/>
  <c r="BJ550" i="34" s="1"/>
  <c r="BK550" i="34" s="1"/>
  <c r="AX550" i="34"/>
  <c r="H552" i="34"/>
  <c r="BH552" i="34" a="1"/>
  <c r="BH552" i="34" s="1"/>
  <c r="BE552" i="34" a="1"/>
  <c r="BE552" i="34" s="1"/>
  <c r="BF552" i="34" s="1"/>
  <c r="AZ552" i="34" a="1"/>
  <c r="AZ552" i="34" s="1"/>
  <c r="AY555" i="34"/>
  <c r="BK542" i="34"/>
  <c r="AR551" i="34"/>
  <c r="AH551" i="34"/>
  <c r="BC549" i="34"/>
  <c r="BA549" i="34"/>
  <c r="BD549" i="34" s="1"/>
  <c r="H548" i="34"/>
  <c r="AS548" i="34" s="1"/>
  <c r="BH548" i="34" a="1"/>
  <c r="BH548" i="34" s="1"/>
  <c r="AZ548" i="34" a="1"/>
  <c r="AZ548" i="34" s="1"/>
  <c r="BE548" i="34" a="1"/>
  <c r="BE548" i="34" s="1"/>
  <c r="BC545" i="34"/>
  <c r="BA545" i="34"/>
  <c r="BD545" i="34" s="1"/>
  <c r="AJ551" i="34"/>
  <c r="AI551" i="34"/>
  <c r="AQ551" i="34"/>
  <c r="AS550" i="34"/>
  <c r="BG545" i="34"/>
  <c r="BJ545" i="34" s="1"/>
  <c r="AX545" i="34"/>
  <c r="AV555" i="34"/>
  <c r="AW555" i="34" s="1"/>
  <c r="AV551" i="34"/>
  <c r="AW551" i="34" s="1"/>
  <c r="BK546" i="34"/>
  <c r="AR556" i="34"/>
  <c r="AH556" i="34"/>
  <c r="BI552" i="34"/>
  <c r="AQ555" i="34"/>
  <c r="AJ555" i="34"/>
  <c r="AI555" i="34"/>
  <c r="BI548" i="34"/>
  <c r="AS545" i="34"/>
  <c r="AX549" i="34"/>
  <c r="BG549" i="34"/>
  <c r="BJ549" i="34" s="1"/>
  <c r="BK549" i="34" s="1"/>
  <c r="BB558" i="34"/>
  <c r="BL558" i="34"/>
  <c r="AN558" i="34"/>
  <c r="C558" i="34"/>
  <c r="D558" i="34"/>
  <c r="G558" i="34" s="1"/>
  <c r="AO558" i="34"/>
  <c r="E558" i="34"/>
  <c r="F558" i="34"/>
  <c r="M558" i="34"/>
  <c r="I558" i="34"/>
  <c r="AP558" i="34"/>
  <c r="Z558" i="34"/>
  <c r="R558" i="34"/>
  <c r="O558" i="34"/>
  <c r="K558" i="34"/>
  <c r="AB558" i="34"/>
  <c r="Q558" i="34"/>
  <c r="AD558" i="34"/>
  <c r="AA558" i="34"/>
  <c r="AC558" i="34"/>
  <c r="L558" i="34"/>
  <c r="J558" i="34"/>
  <c r="AT558" i="34" s="1"/>
  <c r="N558" i="34"/>
  <c r="S558" i="34"/>
  <c r="P558" i="34"/>
  <c r="AI556" i="34"/>
  <c r="AJ556" i="34"/>
  <c r="AQ556" i="34"/>
  <c r="H553" i="34"/>
  <c r="AS553" i="34" s="1"/>
  <c r="BE553" i="34" a="1"/>
  <c r="BE553" i="34" s="1"/>
  <c r="BF553" i="34" s="1"/>
  <c r="BH553" i="34" a="1"/>
  <c r="BH553" i="34" s="1"/>
  <c r="BI553" i="34" s="1"/>
  <c r="AZ553" i="34" a="1"/>
  <c r="AZ553" i="34" s="1"/>
  <c r="AS552" i="34"/>
  <c r="A557" i="34"/>
  <c r="A561" i="34"/>
  <c r="A562" i="34"/>
  <c r="AY554" i="34" l="1"/>
  <c r="AY559" i="34"/>
  <c r="AN562" i="34"/>
  <c r="C562" i="34"/>
  <c r="D562" i="34"/>
  <c r="G562" i="34" s="1"/>
  <c r="AO562" i="34"/>
  <c r="E562" i="34"/>
  <c r="F562" i="34"/>
  <c r="M562" i="34"/>
  <c r="I562" i="34"/>
  <c r="AP562" i="34"/>
  <c r="Z562" i="34"/>
  <c r="R562" i="34"/>
  <c r="O562" i="34"/>
  <c r="K562" i="34"/>
  <c r="AB562" i="34"/>
  <c r="Q562" i="34"/>
  <c r="AD562" i="34"/>
  <c r="AA562" i="34"/>
  <c r="AC562" i="34"/>
  <c r="L562" i="34"/>
  <c r="J562" i="34"/>
  <c r="AT562" i="34" s="1"/>
  <c r="S562" i="34"/>
  <c r="N562" i="34"/>
  <c r="P562" i="34"/>
  <c r="AY558" i="34"/>
  <c r="AR559" i="34"/>
  <c r="AH559" i="34"/>
  <c r="AV554" i="34"/>
  <c r="AW554" i="34" s="1"/>
  <c r="AN557" i="34"/>
  <c r="C557" i="34"/>
  <c r="D557" i="34"/>
  <c r="G557" i="34" s="1"/>
  <c r="AO557" i="34"/>
  <c r="E557" i="34"/>
  <c r="F557" i="34"/>
  <c r="M557" i="34"/>
  <c r="I557" i="34"/>
  <c r="AP557" i="34"/>
  <c r="Z557" i="34"/>
  <c r="R557" i="34"/>
  <c r="K557" i="34"/>
  <c r="AB557" i="34"/>
  <c r="O557" i="34"/>
  <c r="Q557" i="34"/>
  <c r="AD557" i="34"/>
  <c r="AA557" i="34"/>
  <c r="AC557" i="34"/>
  <c r="L557" i="34"/>
  <c r="J557" i="34"/>
  <c r="AT557" i="34" s="1"/>
  <c r="N557" i="34"/>
  <c r="S557" i="34"/>
  <c r="P557" i="34"/>
  <c r="BB561" i="34"/>
  <c r="BL561" i="34"/>
  <c r="AN561" i="34"/>
  <c r="C561" i="34"/>
  <c r="D561" i="34"/>
  <c r="G561" i="34" s="1"/>
  <c r="AO561" i="34"/>
  <c r="E561" i="34"/>
  <c r="F561" i="34"/>
  <c r="M561" i="34"/>
  <c r="I561" i="34"/>
  <c r="AP561" i="34"/>
  <c r="Z561" i="34"/>
  <c r="R561" i="34"/>
  <c r="O561" i="34"/>
  <c r="K561" i="34"/>
  <c r="AB561" i="34"/>
  <c r="Q561" i="34"/>
  <c r="AD561" i="34"/>
  <c r="AA561" i="34"/>
  <c r="AC561" i="34"/>
  <c r="J561" i="34"/>
  <c r="AT561" i="34" s="1"/>
  <c r="L561" i="34"/>
  <c r="N561" i="34"/>
  <c r="S561" i="34"/>
  <c r="P561" i="34"/>
  <c r="BC553" i="34"/>
  <c r="BA553" i="34"/>
  <c r="BD553" i="34" s="1"/>
  <c r="AV558" i="34"/>
  <c r="AW558" i="34" s="1"/>
  <c r="BK545" i="34"/>
  <c r="BC552" i="34"/>
  <c r="BA552" i="34"/>
  <c r="BD552" i="34" s="1"/>
  <c r="H555" i="34"/>
  <c r="BH555" i="34" a="1"/>
  <c r="BH555" i="34" s="1"/>
  <c r="BI555" i="34" s="1"/>
  <c r="BE555" i="34" a="1"/>
  <c r="BE555" i="34" s="1"/>
  <c r="BF555" i="34" s="1"/>
  <c r="AZ555" i="34" a="1"/>
  <c r="AZ555" i="34" s="1"/>
  <c r="BF548" i="34"/>
  <c r="AV559" i="34"/>
  <c r="AW559" i="34" s="1"/>
  <c r="AI558" i="34"/>
  <c r="AJ558" i="34"/>
  <c r="AQ558" i="34"/>
  <c r="H556" i="34"/>
  <c r="AS556" i="34" s="1"/>
  <c r="BH556" i="34" a="1"/>
  <c r="BH556" i="34" s="1"/>
  <c r="BI556" i="34" s="1"/>
  <c r="AZ556" i="34" a="1"/>
  <c r="AZ556" i="34" s="1"/>
  <c r="BE556" i="34" a="1"/>
  <c r="BE556" i="34" s="1"/>
  <c r="BF556" i="34" s="1"/>
  <c r="BC548" i="34"/>
  <c r="BA548" i="34"/>
  <c r="BD548" i="34" s="1"/>
  <c r="AR554" i="34"/>
  <c r="AH554" i="34"/>
  <c r="BG553" i="34"/>
  <c r="BJ553" i="34" s="1"/>
  <c r="BK553" i="34" s="1"/>
  <c r="AX553" i="34"/>
  <c r="AX552" i="34"/>
  <c r="BG552" i="34"/>
  <c r="BJ552" i="34" s="1"/>
  <c r="BK552" i="34" s="1"/>
  <c r="AJ559" i="34"/>
  <c r="AI559" i="34"/>
  <c r="AQ559" i="34"/>
  <c r="AJ554" i="34"/>
  <c r="AI554" i="34"/>
  <c r="AQ554" i="34"/>
  <c r="AR558" i="34"/>
  <c r="AH558" i="34"/>
  <c r="AX548" i="34"/>
  <c r="BG548" i="34"/>
  <c r="BJ548" i="34" s="1"/>
  <c r="BK548" i="34" s="1"/>
  <c r="H551" i="34"/>
  <c r="AS551" i="34" s="1"/>
  <c r="AZ551" i="34" a="1"/>
  <c r="AZ551" i="34" s="1"/>
  <c r="BH551" i="34" a="1"/>
  <c r="BH551" i="34" s="1"/>
  <c r="BE551" i="34" a="1"/>
  <c r="BE551" i="34" s="1"/>
  <c r="A560" i="34"/>
  <c r="A564" i="34"/>
  <c r="A565" i="34"/>
  <c r="AY561" i="34" l="1"/>
  <c r="BG555" i="34"/>
  <c r="BJ555" i="34" s="1"/>
  <c r="AX555" i="34"/>
  <c r="BL564" i="34"/>
  <c r="BB564" i="34"/>
  <c r="AN564" i="34"/>
  <c r="C564" i="34"/>
  <c r="D564" i="34"/>
  <c r="G564" i="34" s="1"/>
  <c r="AO564" i="34"/>
  <c r="E564" i="34"/>
  <c r="F564" i="34"/>
  <c r="M564" i="34"/>
  <c r="I564" i="34"/>
  <c r="Z564" i="34"/>
  <c r="AP564" i="34"/>
  <c r="R564" i="34"/>
  <c r="O564" i="34"/>
  <c r="K564" i="34"/>
  <c r="AB564" i="34"/>
  <c r="Q564" i="34"/>
  <c r="AD564" i="34"/>
  <c r="AA564" i="34"/>
  <c r="AC564" i="34"/>
  <c r="L564" i="34"/>
  <c r="J564" i="34"/>
  <c r="AT564" i="34" s="1"/>
  <c r="S564" i="34"/>
  <c r="N564" i="34"/>
  <c r="P564" i="34"/>
  <c r="BI551" i="34"/>
  <c r="AY557" i="34"/>
  <c r="AN560" i="34"/>
  <c r="C560" i="34"/>
  <c r="D560" i="34"/>
  <c r="G560" i="34" s="1"/>
  <c r="AO560" i="34"/>
  <c r="E560" i="34"/>
  <c r="F560" i="34"/>
  <c r="M560" i="34"/>
  <c r="I560" i="34"/>
  <c r="AP560" i="34"/>
  <c r="Z560" i="34"/>
  <c r="R560" i="34"/>
  <c r="O560" i="34"/>
  <c r="K560" i="34"/>
  <c r="AB560" i="34"/>
  <c r="Q560" i="34"/>
  <c r="AD560" i="34"/>
  <c r="AA560" i="34"/>
  <c r="AC560" i="34"/>
  <c r="L560" i="34"/>
  <c r="J560" i="34"/>
  <c r="AT560" i="34" s="1"/>
  <c r="S560" i="34"/>
  <c r="N560" i="34"/>
  <c r="P560" i="34"/>
  <c r="BC551" i="34"/>
  <c r="BA551" i="34"/>
  <c r="BD551" i="34" s="1"/>
  <c r="AS555" i="34"/>
  <c r="AR561" i="34"/>
  <c r="AH561" i="34"/>
  <c r="AV557" i="34"/>
  <c r="AW557" i="34" s="1"/>
  <c r="AI562" i="34"/>
  <c r="AQ562" i="34"/>
  <c r="AJ562" i="34"/>
  <c r="BG551" i="34"/>
  <c r="BJ551" i="34" s="1"/>
  <c r="BK551" i="34" s="1"/>
  <c r="AX551" i="34"/>
  <c r="H558" i="34"/>
  <c r="BH558" i="34" a="1"/>
  <c r="BH558" i="34" s="1"/>
  <c r="BE558" i="34" a="1"/>
  <c r="BE558" i="34" s="1"/>
  <c r="BF558" i="34" s="1"/>
  <c r="AZ558" i="34" a="1"/>
  <c r="AZ558" i="34" s="1"/>
  <c r="AQ557" i="34"/>
  <c r="AJ557" i="34"/>
  <c r="AI557" i="34"/>
  <c r="H559" i="34"/>
  <c r="AZ559" i="34" a="1"/>
  <c r="AZ559" i="34" s="1"/>
  <c r="BH559" i="34" a="1"/>
  <c r="BH559" i="34" s="1"/>
  <c r="BI559" i="34" s="1"/>
  <c r="BE559" i="34" a="1"/>
  <c r="BE559" i="34" s="1"/>
  <c r="BF559" i="34" s="1"/>
  <c r="AR562" i="34"/>
  <c r="AH562" i="34"/>
  <c r="BC556" i="34"/>
  <c r="BA556" i="34"/>
  <c r="BD556" i="34" s="1"/>
  <c r="BI558" i="34"/>
  <c r="AJ561" i="34"/>
  <c r="AQ561" i="34"/>
  <c r="AI561" i="34"/>
  <c r="BG556" i="34"/>
  <c r="BJ556" i="34" s="1"/>
  <c r="AX556" i="34"/>
  <c r="AV561" i="34"/>
  <c r="AW561" i="34" s="1"/>
  <c r="AY562" i="34"/>
  <c r="AN565" i="34"/>
  <c r="C565" i="34"/>
  <c r="D565" i="34"/>
  <c r="G565" i="34" s="1"/>
  <c r="AO565" i="34"/>
  <c r="E565" i="34"/>
  <c r="F565" i="34"/>
  <c r="M565" i="34"/>
  <c r="I565" i="34"/>
  <c r="Z565" i="34"/>
  <c r="AP565" i="34"/>
  <c r="R565" i="34"/>
  <c r="O565" i="34"/>
  <c r="K565" i="34"/>
  <c r="AB565" i="34"/>
  <c r="Q565" i="34"/>
  <c r="AD565" i="34"/>
  <c r="AA565" i="34"/>
  <c r="AC565" i="34"/>
  <c r="J565" i="34"/>
  <c r="AT565" i="34" s="1"/>
  <c r="L565" i="34"/>
  <c r="S565" i="34"/>
  <c r="N565" i="34"/>
  <c r="P565" i="34"/>
  <c r="BF551" i="34"/>
  <c r="AS559" i="34"/>
  <c r="H554" i="34"/>
  <c r="AZ554" i="34" a="1"/>
  <c r="AZ554" i="34" s="1"/>
  <c r="BH554" i="34" a="1"/>
  <c r="BH554" i="34" s="1"/>
  <c r="BE554" i="34" a="1"/>
  <c r="BE554" i="34" s="1"/>
  <c r="BC555" i="34"/>
  <c r="BA555" i="34"/>
  <c r="BD555" i="34" s="1"/>
  <c r="AR557" i="34"/>
  <c r="AH557" i="34"/>
  <c r="AV562" i="34"/>
  <c r="AW562" i="34" s="1"/>
  <c r="A563" i="34"/>
  <c r="A567" i="34"/>
  <c r="A568" i="34"/>
  <c r="AY560" i="34" l="1"/>
  <c r="BC554" i="34"/>
  <c r="BA554" i="34"/>
  <c r="BD554" i="34" s="1"/>
  <c r="BC559" i="34"/>
  <c r="BA559" i="34"/>
  <c r="BD559" i="34" s="1"/>
  <c r="AI560" i="34"/>
  <c r="AJ560" i="34"/>
  <c r="AQ560" i="34"/>
  <c r="AY564" i="34"/>
  <c r="AR564" i="34"/>
  <c r="AH564" i="34"/>
  <c r="BB567" i="34"/>
  <c r="BL567" i="34"/>
  <c r="AN567" i="34"/>
  <c r="C567" i="34"/>
  <c r="D567" i="34"/>
  <c r="G567" i="34" s="1"/>
  <c r="AO567" i="34"/>
  <c r="E567" i="34"/>
  <c r="F567" i="34"/>
  <c r="M567" i="34"/>
  <c r="I567" i="34"/>
  <c r="AP567" i="34"/>
  <c r="Z567" i="34"/>
  <c r="R567" i="34"/>
  <c r="O567" i="34"/>
  <c r="K567" i="34"/>
  <c r="AB567" i="34"/>
  <c r="Q567" i="34"/>
  <c r="AD567" i="34"/>
  <c r="AA567" i="34"/>
  <c r="AC567" i="34"/>
  <c r="L567" i="34"/>
  <c r="J567" i="34"/>
  <c r="AT567" i="34" s="1"/>
  <c r="S567" i="34"/>
  <c r="N567" i="34"/>
  <c r="P567" i="34"/>
  <c r="H557" i="34"/>
  <c r="BE557" i="34" a="1"/>
  <c r="BE557" i="34" s="1"/>
  <c r="BH557" i="34" a="1"/>
  <c r="BH557" i="34" s="1"/>
  <c r="AZ557" i="34" a="1"/>
  <c r="AZ557" i="34" s="1"/>
  <c r="BG554" i="34"/>
  <c r="AX554" i="34"/>
  <c r="BK556" i="34"/>
  <c r="BG559" i="34"/>
  <c r="BJ559" i="34" s="1"/>
  <c r="BK559" i="34" s="1"/>
  <c r="AX559" i="34"/>
  <c r="AX558" i="34"/>
  <c r="BG558" i="34"/>
  <c r="BJ558" i="34" s="1"/>
  <c r="AV565" i="34"/>
  <c r="AW565" i="34" s="1"/>
  <c r="AS557" i="34"/>
  <c r="H561" i="34"/>
  <c r="BE561" i="34" a="1"/>
  <c r="BE561" i="34" s="1"/>
  <c r="BF561" i="34" s="1"/>
  <c r="AZ561" i="34" a="1"/>
  <c r="AZ561" i="34" s="1"/>
  <c r="BH561" i="34" a="1"/>
  <c r="BH561" i="34" s="1"/>
  <c r="AS558" i="34"/>
  <c r="AR560" i="34"/>
  <c r="AH560" i="34"/>
  <c r="AV564" i="34"/>
  <c r="AW564" i="34" s="1"/>
  <c r="AJ565" i="34"/>
  <c r="AI565" i="34"/>
  <c r="AQ565" i="34"/>
  <c r="AS554" i="34"/>
  <c r="AN563" i="34"/>
  <c r="C563" i="34"/>
  <c r="D563" i="34"/>
  <c r="G563" i="34" s="1"/>
  <c r="AO563" i="34"/>
  <c r="E563" i="34"/>
  <c r="F563" i="34"/>
  <c r="M563" i="34"/>
  <c r="I563" i="34"/>
  <c r="Z563" i="34"/>
  <c r="AP563" i="34"/>
  <c r="AY563" i="34" s="1"/>
  <c r="R563" i="34"/>
  <c r="K563" i="34"/>
  <c r="AB563" i="34"/>
  <c r="O563" i="34"/>
  <c r="Q563" i="34"/>
  <c r="AD563" i="34"/>
  <c r="AA563" i="34"/>
  <c r="AC563" i="34"/>
  <c r="L563" i="34"/>
  <c r="J563" i="34"/>
  <c r="AT563" i="34" s="1"/>
  <c r="S563" i="34"/>
  <c r="N563" i="34"/>
  <c r="P563" i="34"/>
  <c r="BF554" i="34"/>
  <c r="BC558" i="34"/>
  <c r="BA558" i="34"/>
  <c r="BD558" i="34" s="1"/>
  <c r="BI554" i="34"/>
  <c r="AV560" i="34"/>
  <c r="AW560" i="34" s="1"/>
  <c r="AJ564" i="34"/>
  <c r="AQ564" i="34"/>
  <c r="AI564" i="34"/>
  <c r="BK555" i="34"/>
  <c r="AN568" i="34"/>
  <c r="C568" i="34"/>
  <c r="D568" i="34"/>
  <c r="G568" i="34" s="1"/>
  <c r="AO568" i="34"/>
  <c r="E568" i="34"/>
  <c r="F568" i="34"/>
  <c r="I568" i="34"/>
  <c r="M568" i="34"/>
  <c r="AP568" i="34"/>
  <c r="Z568" i="34"/>
  <c r="R568" i="34"/>
  <c r="O568" i="34"/>
  <c r="K568" i="34"/>
  <c r="AB568" i="34"/>
  <c r="Q568" i="34"/>
  <c r="AD568" i="34"/>
  <c r="AA568" i="34"/>
  <c r="AC568" i="34"/>
  <c r="J568" i="34"/>
  <c r="AT568" i="34" s="1"/>
  <c r="L568" i="34"/>
  <c r="S568" i="34"/>
  <c r="N568" i="34"/>
  <c r="P568" i="34"/>
  <c r="AY565" i="34"/>
  <c r="AR565" i="34"/>
  <c r="AH565" i="34"/>
  <c r="BI561" i="34"/>
  <c r="H562" i="34"/>
  <c r="AS562" i="34" s="1"/>
  <c r="BH562" i="34" a="1"/>
  <c r="BH562" i="34" s="1"/>
  <c r="BI562" i="34" s="1"/>
  <c r="AZ562" i="34" a="1"/>
  <c r="AZ562" i="34" s="1"/>
  <c r="BE562" i="34" a="1"/>
  <c r="BE562" i="34" s="1"/>
  <c r="BF562" i="34" s="1"/>
  <c r="A566" i="34"/>
  <c r="A571" i="34"/>
  <c r="A570" i="34"/>
  <c r="AY568" i="34" l="1"/>
  <c r="AY567" i="34"/>
  <c r="AV568" i="34"/>
  <c r="AW568" i="34" s="1"/>
  <c r="AQ563" i="34"/>
  <c r="AI563" i="34"/>
  <c r="AJ563" i="34"/>
  <c r="BG561" i="34"/>
  <c r="BJ561" i="34" s="1"/>
  <c r="AX561" i="34"/>
  <c r="AR567" i="34"/>
  <c r="AH567" i="34"/>
  <c r="AN566" i="34"/>
  <c r="C566" i="34"/>
  <c r="D566" i="34"/>
  <c r="G566" i="34" s="1"/>
  <c r="AO566" i="34"/>
  <c r="E566" i="34"/>
  <c r="F566" i="34"/>
  <c r="M566" i="34"/>
  <c r="I566" i="34"/>
  <c r="Z566" i="34"/>
  <c r="AP566" i="34"/>
  <c r="R566" i="34"/>
  <c r="O566" i="34"/>
  <c r="K566" i="34"/>
  <c r="AB566" i="34"/>
  <c r="Q566" i="34"/>
  <c r="AD566" i="34"/>
  <c r="AA566" i="34"/>
  <c r="AC566" i="34"/>
  <c r="J566" i="34"/>
  <c r="AT566" i="34" s="1"/>
  <c r="L566" i="34"/>
  <c r="N566" i="34"/>
  <c r="S566" i="34"/>
  <c r="P566" i="34"/>
  <c r="BC562" i="34"/>
  <c r="BA562" i="34"/>
  <c r="BD562" i="34" s="1"/>
  <c r="BB570" i="34"/>
  <c r="BL570" i="34"/>
  <c r="AN570" i="34"/>
  <c r="C570" i="34"/>
  <c r="D570" i="34"/>
  <c r="G570" i="34" s="1"/>
  <c r="AO570" i="34"/>
  <c r="E570" i="34"/>
  <c r="F570" i="34"/>
  <c r="M570" i="34"/>
  <c r="I570" i="34"/>
  <c r="AP570" i="34"/>
  <c r="Z570" i="34"/>
  <c r="R570" i="34"/>
  <c r="K570" i="34"/>
  <c r="AB570" i="34"/>
  <c r="O570" i="34"/>
  <c r="Q570" i="34"/>
  <c r="AD570" i="34"/>
  <c r="AA570" i="34"/>
  <c r="AC570" i="34"/>
  <c r="L570" i="34"/>
  <c r="J570" i="34"/>
  <c r="AT570" i="34" s="1"/>
  <c r="N570" i="34"/>
  <c r="S570" i="34"/>
  <c r="P570" i="34"/>
  <c r="AV563" i="34"/>
  <c r="AW563" i="34" s="1"/>
  <c r="BK558" i="34"/>
  <c r="BF557" i="34"/>
  <c r="AI568" i="34"/>
  <c r="AQ568" i="34"/>
  <c r="AJ568" i="34"/>
  <c r="AN571" i="34"/>
  <c r="C571" i="34"/>
  <c r="D571" i="34"/>
  <c r="G571" i="34" s="1"/>
  <c r="AO571" i="34"/>
  <c r="E571" i="34"/>
  <c r="F571" i="34"/>
  <c r="M571" i="34"/>
  <c r="I571" i="34"/>
  <c r="AP571" i="34"/>
  <c r="Z571" i="34"/>
  <c r="R571" i="34"/>
  <c r="O571" i="34"/>
  <c r="K571" i="34"/>
  <c r="AB571" i="34"/>
  <c r="Q571" i="34"/>
  <c r="AD571" i="34"/>
  <c r="AA571" i="34"/>
  <c r="AC571" i="34"/>
  <c r="L571" i="34"/>
  <c r="J571" i="34"/>
  <c r="AT571" i="34" s="1"/>
  <c r="S571" i="34"/>
  <c r="N571" i="34"/>
  <c r="P571" i="34"/>
  <c r="BG562" i="34"/>
  <c r="BJ562" i="34" s="1"/>
  <c r="BK562" i="34" s="1"/>
  <c r="AX562" i="34"/>
  <c r="H565" i="34"/>
  <c r="AZ565" i="34" a="1"/>
  <c r="AZ565" i="34" s="1"/>
  <c r="BE565" i="34" a="1"/>
  <c r="BE565" i="34" s="1"/>
  <c r="BF565" i="34" s="1"/>
  <c r="BH565" i="34" a="1"/>
  <c r="BH565" i="34" s="1"/>
  <c r="BI565" i="34" s="1"/>
  <c r="AS561" i="34"/>
  <c r="BJ554" i="34"/>
  <c r="BK554" i="34" s="1"/>
  <c r="AX557" i="34"/>
  <c r="BG557" i="34"/>
  <c r="AV567" i="34"/>
  <c r="AW567" i="34" s="1"/>
  <c r="BI557" i="34"/>
  <c r="AR568" i="34"/>
  <c r="AH568" i="34"/>
  <c r="AS565" i="34"/>
  <c r="H560" i="34"/>
  <c r="BE560" i="34" a="1"/>
  <c r="BE560" i="34" s="1"/>
  <c r="BH560" i="34" a="1"/>
  <c r="BH560" i="34" s="1"/>
  <c r="BI560" i="34" s="1"/>
  <c r="AZ560" i="34" a="1"/>
  <c r="AZ560" i="34" s="1"/>
  <c r="BC561" i="34"/>
  <c r="BA561" i="34"/>
  <c r="BD561" i="34" s="1"/>
  <c r="AQ567" i="34"/>
  <c r="AJ567" i="34"/>
  <c r="AI567" i="34"/>
  <c r="AS560" i="34"/>
  <c r="AR563" i="34"/>
  <c r="AH563" i="34"/>
  <c r="BC557" i="34"/>
  <c r="BA557" i="34"/>
  <c r="BD557" i="34" s="1"/>
  <c r="H564" i="34"/>
  <c r="AS564" i="34" s="1"/>
  <c r="BH564" i="34" a="1"/>
  <c r="BH564" i="34" s="1"/>
  <c r="BI564" i="34" s="1"/>
  <c r="BE564" i="34" a="1"/>
  <c r="BE564" i="34" s="1"/>
  <c r="BF564" i="34" s="1"/>
  <c r="AZ564" i="34" a="1"/>
  <c r="AZ564" i="34" s="1"/>
  <c r="A569" i="34"/>
  <c r="A573" i="34"/>
  <c r="A574" i="34"/>
  <c r="AY571" i="34" l="1"/>
  <c r="BG564" i="34"/>
  <c r="BJ564" i="34" s="1"/>
  <c r="AX564" i="34"/>
  <c r="AN574" i="34"/>
  <c r="C574" i="34"/>
  <c r="D574" i="34"/>
  <c r="G574" i="34" s="1"/>
  <c r="AO574" i="34"/>
  <c r="E574" i="34"/>
  <c r="F574" i="34"/>
  <c r="M574" i="34"/>
  <c r="I574" i="34"/>
  <c r="AP574" i="34"/>
  <c r="Z574" i="34"/>
  <c r="R574" i="34"/>
  <c r="K574" i="34"/>
  <c r="AB574" i="34"/>
  <c r="O574" i="34"/>
  <c r="Q574" i="34"/>
  <c r="AD574" i="34"/>
  <c r="AA574" i="34"/>
  <c r="AC574" i="34"/>
  <c r="L574" i="34"/>
  <c r="J574" i="34"/>
  <c r="AT574" i="34" s="1"/>
  <c r="N574" i="34"/>
  <c r="S574" i="34"/>
  <c r="P574" i="34"/>
  <c r="BB573" i="34"/>
  <c r="BL573" i="34"/>
  <c r="AN573" i="34"/>
  <c r="C573" i="34"/>
  <c r="D573" i="34"/>
  <c r="G573" i="34" s="1"/>
  <c r="AO573" i="34"/>
  <c r="E573" i="34"/>
  <c r="F573" i="34"/>
  <c r="M573" i="34"/>
  <c r="I573" i="34"/>
  <c r="AP573" i="34"/>
  <c r="R573" i="34"/>
  <c r="Z573" i="34"/>
  <c r="K573" i="34"/>
  <c r="AB573" i="34"/>
  <c r="O573" i="34"/>
  <c r="Q573" i="34"/>
  <c r="AD573" i="34"/>
  <c r="AA573" i="34"/>
  <c r="AC573" i="34"/>
  <c r="J573" i="34"/>
  <c r="AT573" i="34" s="1"/>
  <c r="L573" i="34"/>
  <c r="S573" i="34"/>
  <c r="N573" i="34"/>
  <c r="P573" i="34"/>
  <c r="BC564" i="34"/>
  <c r="BA564" i="34"/>
  <c r="BD564" i="34" s="1"/>
  <c r="AY570" i="34"/>
  <c r="BK561" i="34"/>
  <c r="AV570" i="34"/>
  <c r="AW570" i="34" s="1"/>
  <c r="BC560" i="34"/>
  <c r="BA560" i="34"/>
  <c r="BD560" i="34" s="1"/>
  <c r="H568" i="34"/>
  <c r="BE568" i="34" a="1"/>
  <c r="BE568" i="34" s="1"/>
  <c r="BF568" i="34" s="1"/>
  <c r="AZ568" i="34" a="1"/>
  <c r="AZ568" i="34" s="1"/>
  <c r="BH568" i="34" a="1"/>
  <c r="BH568" i="34" s="1"/>
  <c r="BI568" i="34" s="1"/>
  <c r="AV566" i="34"/>
  <c r="AW566" i="34" s="1"/>
  <c r="AR571" i="34"/>
  <c r="AH571" i="34"/>
  <c r="AJ570" i="34"/>
  <c r="AQ570" i="34"/>
  <c r="AI570" i="34"/>
  <c r="AQ566" i="34"/>
  <c r="AJ566" i="34"/>
  <c r="AI566" i="34"/>
  <c r="BF560" i="34"/>
  <c r="BC565" i="34"/>
  <c r="BA565" i="34"/>
  <c r="BD565" i="34" s="1"/>
  <c r="AI571" i="34"/>
  <c r="AQ571" i="34"/>
  <c r="AJ571" i="34"/>
  <c r="AN569" i="34"/>
  <c r="C569" i="34"/>
  <c r="D569" i="34"/>
  <c r="G569" i="34" s="1"/>
  <c r="AO569" i="34"/>
  <c r="E569" i="34"/>
  <c r="F569" i="34"/>
  <c r="M569" i="34"/>
  <c r="I569" i="34"/>
  <c r="AP569" i="34"/>
  <c r="Z569" i="34"/>
  <c r="R569" i="34"/>
  <c r="AB569" i="34"/>
  <c r="O569" i="34"/>
  <c r="K569" i="34"/>
  <c r="Q569" i="34"/>
  <c r="AD569" i="34"/>
  <c r="AA569" i="34"/>
  <c r="AC569" i="34"/>
  <c r="J569" i="34"/>
  <c r="AT569" i="34" s="1"/>
  <c r="L569" i="34"/>
  <c r="N569" i="34"/>
  <c r="S569" i="34"/>
  <c r="P569" i="34"/>
  <c r="H563" i="34"/>
  <c r="BH563" i="34" a="1"/>
  <c r="BH563" i="34" s="1"/>
  <c r="AZ563" i="34" a="1"/>
  <c r="AZ563" i="34" s="1"/>
  <c r="BE563" i="34" a="1"/>
  <c r="BE563" i="34" s="1"/>
  <c r="BG560" i="34"/>
  <c r="BJ560" i="34" s="1"/>
  <c r="BK560" i="34" s="1"/>
  <c r="AX560" i="34"/>
  <c r="BJ557" i="34"/>
  <c r="BK557" i="34" s="1"/>
  <c r="BG565" i="34"/>
  <c r="BJ565" i="34" s="1"/>
  <c r="BK565" i="34" s="1"/>
  <c r="AX565" i="34"/>
  <c r="AV571" i="34"/>
  <c r="AW571" i="34" s="1"/>
  <c r="AR570" i="34"/>
  <c r="AH570" i="34"/>
  <c r="AY566" i="34"/>
  <c r="AR566" i="34"/>
  <c r="AH566" i="34"/>
  <c r="H567" i="34"/>
  <c r="AS567" i="34" s="1"/>
  <c r="AZ567" i="34" a="1"/>
  <c r="AZ567" i="34" s="1"/>
  <c r="BH567" i="34" a="1"/>
  <c r="BH567" i="34" s="1"/>
  <c r="BI567" i="34" s="1"/>
  <c r="BE567" i="34" a="1"/>
  <c r="BE567" i="34" s="1"/>
  <c r="BF567" i="34" s="1"/>
  <c r="A572" i="34"/>
  <c r="A576" i="34"/>
  <c r="A577" i="34"/>
  <c r="AY573" i="34" l="1"/>
  <c r="BF563" i="34"/>
  <c r="AY569" i="34"/>
  <c r="BG568" i="34"/>
  <c r="BJ568" i="34" s="1"/>
  <c r="AX568" i="34"/>
  <c r="AQ573" i="34"/>
  <c r="AJ573" i="34"/>
  <c r="AI573" i="34"/>
  <c r="AR574" i="34"/>
  <c r="AH574" i="34"/>
  <c r="H566" i="34"/>
  <c r="AS566" i="34" s="1"/>
  <c r="BE566" i="34" a="1"/>
  <c r="BE566" i="34" s="1"/>
  <c r="BF566" i="34" s="1"/>
  <c r="AZ566" i="34" a="1"/>
  <c r="AZ566" i="34" s="1"/>
  <c r="BH566" i="34" a="1"/>
  <c r="BH566" i="34" s="1"/>
  <c r="BC563" i="34"/>
  <c r="BA563" i="34"/>
  <c r="BD563" i="34" s="1"/>
  <c r="H571" i="34"/>
  <c r="BH571" i="34" a="1"/>
  <c r="BH571" i="34" s="1"/>
  <c r="BI571" i="34" s="1"/>
  <c r="AZ571" i="34" a="1"/>
  <c r="AZ571" i="34" s="1"/>
  <c r="BE571" i="34" a="1"/>
  <c r="BE571" i="34" s="1"/>
  <c r="BF571" i="34" s="1"/>
  <c r="AY574" i="34"/>
  <c r="AV569" i="34"/>
  <c r="AW569" i="34" s="1"/>
  <c r="AR573" i="34"/>
  <c r="AH573" i="34"/>
  <c r="AV574" i="34"/>
  <c r="AW574" i="34" s="1"/>
  <c r="BK564" i="34"/>
  <c r="AS571" i="34"/>
  <c r="BB576" i="34"/>
  <c r="BL576" i="34"/>
  <c r="AN576" i="34"/>
  <c r="C576" i="34"/>
  <c r="D576" i="34"/>
  <c r="G576" i="34" s="1"/>
  <c r="AO576" i="34"/>
  <c r="E576" i="34"/>
  <c r="F576" i="34"/>
  <c r="M576" i="34"/>
  <c r="I576" i="34"/>
  <c r="AP576" i="34"/>
  <c r="Z576" i="34"/>
  <c r="R576" i="34"/>
  <c r="O576" i="34"/>
  <c r="K576" i="34"/>
  <c r="AB576" i="34"/>
  <c r="Q576" i="34"/>
  <c r="AD576" i="34"/>
  <c r="AA576" i="34"/>
  <c r="AC576" i="34"/>
  <c r="J576" i="34"/>
  <c r="AT576" i="34" s="1"/>
  <c r="L576" i="34"/>
  <c r="S576" i="34"/>
  <c r="N576" i="34"/>
  <c r="P576" i="34"/>
  <c r="BG563" i="34"/>
  <c r="AX563" i="34"/>
  <c r="AI569" i="34"/>
  <c r="AJ569" i="34"/>
  <c r="AQ569" i="34"/>
  <c r="BC567" i="34"/>
  <c r="BA567" i="34"/>
  <c r="BD567" i="34" s="1"/>
  <c r="BC568" i="34"/>
  <c r="BA568" i="34"/>
  <c r="BD568" i="34" s="1"/>
  <c r="AS568" i="34"/>
  <c r="AQ574" i="34"/>
  <c r="AI574" i="34"/>
  <c r="AJ574" i="34"/>
  <c r="AN572" i="34"/>
  <c r="C572" i="34"/>
  <c r="D572" i="34"/>
  <c r="G572" i="34" s="1"/>
  <c r="AO572" i="34"/>
  <c r="E572" i="34"/>
  <c r="F572" i="34"/>
  <c r="M572" i="34"/>
  <c r="I572" i="34"/>
  <c r="AP572" i="34"/>
  <c r="Z572" i="34"/>
  <c r="R572" i="34"/>
  <c r="K572" i="34"/>
  <c r="AB572" i="34"/>
  <c r="O572" i="34"/>
  <c r="Q572" i="34"/>
  <c r="AD572" i="34"/>
  <c r="AA572" i="34"/>
  <c r="AC572" i="34"/>
  <c r="J572" i="34"/>
  <c r="AT572" i="34" s="1"/>
  <c r="L572" i="34"/>
  <c r="S572" i="34"/>
  <c r="N572" i="34"/>
  <c r="P572" i="34"/>
  <c r="AN577" i="34"/>
  <c r="C577" i="34"/>
  <c r="D577" i="34"/>
  <c r="G577" i="34" s="1"/>
  <c r="AO577" i="34"/>
  <c r="E577" i="34"/>
  <c r="F577" i="34"/>
  <c r="I577" i="34"/>
  <c r="M577" i="34"/>
  <c r="AP577" i="34"/>
  <c r="AY577" i="34" s="1"/>
  <c r="Z577" i="34"/>
  <c r="R577" i="34"/>
  <c r="O577" i="34"/>
  <c r="K577" i="34"/>
  <c r="AB577" i="34"/>
  <c r="Q577" i="34"/>
  <c r="AD577" i="34"/>
  <c r="AA577" i="34"/>
  <c r="AC577" i="34"/>
  <c r="J577" i="34"/>
  <c r="AT577" i="34" s="1"/>
  <c r="L577" i="34"/>
  <c r="N577" i="34"/>
  <c r="S577" i="34"/>
  <c r="P577" i="34"/>
  <c r="BG567" i="34"/>
  <c r="BJ567" i="34" s="1"/>
  <c r="BK567" i="34" s="1"/>
  <c r="AX567" i="34"/>
  <c r="H570" i="34"/>
  <c r="BE570" i="34" a="1"/>
  <c r="BE570" i="34" s="1"/>
  <c r="BF570" i="34" s="1"/>
  <c r="AZ570" i="34" a="1"/>
  <c r="AZ570" i="34" s="1"/>
  <c r="BH570" i="34" a="1"/>
  <c r="BH570" i="34" s="1"/>
  <c r="BI570" i="34" s="1"/>
  <c r="AR569" i="34"/>
  <c r="AH569" i="34"/>
  <c r="AS563" i="34"/>
  <c r="BI563" i="34"/>
  <c r="AV573" i="34"/>
  <c r="AW573" i="34" s="1"/>
  <c r="A575" i="34"/>
  <c r="A580" i="34"/>
  <c r="A579" i="34"/>
  <c r="AY572" i="34" l="1"/>
  <c r="AR572" i="34"/>
  <c r="AH572" i="34"/>
  <c r="BG571" i="34"/>
  <c r="BJ571" i="34" s="1"/>
  <c r="AX571" i="34"/>
  <c r="BC566" i="34"/>
  <c r="BA566" i="34"/>
  <c r="BD566" i="34" s="1"/>
  <c r="AN580" i="34"/>
  <c r="C580" i="34"/>
  <c r="D580" i="34"/>
  <c r="G580" i="34" s="1"/>
  <c r="AO580" i="34"/>
  <c r="E580" i="34"/>
  <c r="F580" i="34"/>
  <c r="M580" i="34"/>
  <c r="I580" i="34"/>
  <c r="AP580" i="34"/>
  <c r="Z580" i="34"/>
  <c r="R580" i="34"/>
  <c r="O580" i="34"/>
  <c r="K580" i="34"/>
  <c r="AB580" i="34"/>
  <c r="Q580" i="34"/>
  <c r="AD580" i="34"/>
  <c r="AA580" i="34"/>
  <c r="AC580" i="34"/>
  <c r="L580" i="34"/>
  <c r="J580" i="34"/>
  <c r="AT580" i="34" s="1"/>
  <c r="S580" i="34"/>
  <c r="N580" i="34"/>
  <c r="P580" i="34"/>
  <c r="AV577" i="34"/>
  <c r="AW577" i="34" s="1"/>
  <c r="AR576" i="34"/>
  <c r="AH576" i="34"/>
  <c r="H569" i="34"/>
  <c r="BE569" i="34" a="1"/>
  <c r="BE569" i="34" s="1"/>
  <c r="BH569" i="34" a="1"/>
  <c r="BH569" i="34" s="1"/>
  <c r="AZ569" i="34" a="1"/>
  <c r="AZ569" i="34" s="1"/>
  <c r="BG570" i="34"/>
  <c r="BJ570" i="34" s="1"/>
  <c r="AX570" i="34"/>
  <c r="AJ577" i="34"/>
  <c r="AI577" i="34"/>
  <c r="AQ577" i="34"/>
  <c r="AY576" i="34"/>
  <c r="AI576" i="34"/>
  <c r="AJ576" i="34"/>
  <c r="AQ576" i="34"/>
  <c r="H573" i="34"/>
  <c r="BE573" i="34" a="1"/>
  <c r="BE573" i="34" s="1"/>
  <c r="BF573" i="34" s="1"/>
  <c r="AZ573" i="34" a="1"/>
  <c r="AZ573" i="34" s="1"/>
  <c r="BH573" i="34" a="1"/>
  <c r="BH573" i="34" s="1"/>
  <c r="AX566" i="34"/>
  <c r="BG566" i="34"/>
  <c r="AN575" i="34"/>
  <c r="C575" i="34"/>
  <c r="D575" i="34"/>
  <c r="G575" i="34" s="1"/>
  <c r="AO575" i="34"/>
  <c r="E575" i="34"/>
  <c r="F575" i="34"/>
  <c r="I575" i="34"/>
  <c r="M575" i="34"/>
  <c r="AP575" i="34"/>
  <c r="AY575" i="34" s="1"/>
  <c r="R575" i="34"/>
  <c r="Z575" i="34"/>
  <c r="AB575" i="34"/>
  <c r="O575" i="34"/>
  <c r="K575" i="34"/>
  <c r="Q575" i="34"/>
  <c r="AD575" i="34"/>
  <c r="AA575" i="34"/>
  <c r="AC575" i="34"/>
  <c r="J575" i="34"/>
  <c r="AT575" i="34" s="1"/>
  <c r="L575" i="34"/>
  <c r="N575" i="34"/>
  <c r="S575" i="34"/>
  <c r="P575" i="34"/>
  <c r="BI573" i="34"/>
  <c r="BL579" i="34"/>
  <c r="BB579" i="34"/>
  <c r="AN579" i="34"/>
  <c r="C579" i="34"/>
  <c r="D579" i="34"/>
  <c r="G579" i="34" s="1"/>
  <c r="AO579" i="34"/>
  <c r="E579" i="34"/>
  <c r="F579" i="34"/>
  <c r="I579" i="34"/>
  <c r="M579" i="34"/>
  <c r="AP579" i="34"/>
  <c r="Z579" i="34"/>
  <c r="R579" i="34"/>
  <c r="O579" i="34"/>
  <c r="K579" i="34"/>
  <c r="AB579" i="34"/>
  <c r="Q579" i="34"/>
  <c r="AD579" i="34"/>
  <c r="AA579" i="34"/>
  <c r="AC579" i="34"/>
  <c r="L579" i="34"/>
  <c r="J579" i="34"/>
  <c r="AT579" i="34" s="1"/>
  <c r="S579" i="34"/>
  <c r="N579" i="34"/>
  <c r="P579" i="34"/>
  <c r="BC570" i="34"/>
  <c r="BA570" i="34"/>
  <c r="BD570" i="34" s="1"/>
  <c r="AV572" i="34"/>
  <c r="AW572" i="34" s="1"/>
  <c r="BI566" i="34"/>
  <c r="BK568" i="34"/>
  <c r="AS570" i="34"/>
  <c r="AR577" i="34"/>
  <c r="AH577" i="34"/>
  <c r="AJ572" i="34"/>
  <c r="AI572" i="34"/>
  <c r="AQ572" i="34"/>
  <c r="BJ563" i="34"/>
  <c r="BK563" i="34" s="1"/>
  <c r="AV576" i="34"/>
  <c r="AW576" i="34" s="1"/>
  <c r="BC571" i="34"/>
  <c r="BA571" i="34"/>
  <c r="BD571" i="34" s="1"/>
  <c r="H574" i="34"/>
  <c r="AS574" i="34" s="1"/>
  <c r="BE574" i="34" a="1"/>
  <c r="BE574" i="34" s="1"/>
  <c r="BF574" i="34" s="1"/>
  <c r="AZ574" i="34" a="1"/>
  <c r="AZ574" i="34" s="1"/>
  <c r="BH574" i="34" a="1"/>
  <c r="BH574" i="34" s="1"/>
  <c r="BI574" i="34" s="1"/>
  <c r="A578" i="34"/>
  <c r="A582" i="34"/>
  <c r="A583" i="34"/>
  <c r="AY580" i="34" l="1"/>
  <c r="AY579" i="34"/>
  <c r="AN578" i="34"/>
  <c r="C578" i="34"/>
  <c r="D578" i="34"/>
  <c r="G578" i="34" s="1"/>
  <c r="AO578" i="34"/>
  <c r="E578" i="34"/>
  <c r="F578" i="34"/>
  <c r="M578" i="34"/>
  <c r="I578" i="34"/>
  <c r="AP578" i="34"/>
  <c r="Z578" i="34"/>
  <c r="R578" i="34"/>
  <c r="K578" i="34"/>
  <c r="AB578" i="34"/>
  <c r="O578" i="34"/>
  <c r="Q578" i="34"/>
  <c r="AD578" i="34"/>
  <c r="AA578" i="34"/>
  <c r="AC578" i="34"/>
  <c r="J578" i="34"/>
  <c r="AT578" i="34" s="1"/>
  <c r="L578" i="34"/>
  <c r="N578" i="34"/>
  <c r="S578" i="34"/>
  <c r="P578" i="34"/>
  <c r="H577" i="34"/>
  <c r="AZ577" i="34" a="1"/>
  <c r="AZ577" i="34" s="1"/>
  <c r="BE577" i="34" a="1"/>
  <c r="BE577" i="34" s="1"/>
  <c r="BF577" i="34" s="1"/>
  <c r="BH577" i="34" a="1"/>
  <c r="BH577" i="34" s="1"/>
  <c r="AV579" i="34"/>
  <c r="AW579" i="34" s="1"/>
  <c r="BF569" i="34"/>
  <c r="AV580" i="34"/>
  <c r="AW580" i="34" s="1"/>
  <c r="AV575" i="34"/>
  <c r="AW575" i="34" s="1"/>
  <c r="BG569" i="34"/>
  <c r="AX569" i="34"/>
  <c r="H576" i="34"/>
  <c r="AS576" i="34" s="1"/>
  <c r="AZ576" i="34" a="1"/>
  <c r="AZ576" i="34" s="1"/>
  <c r="BH576" i="34" a="1"/>
  <c r="BH576" i="34" s="1"/>
  <c r="BE576" i="34" a="1"/>
  <c r="BE576" i="34" s="1"/>
  <c r="BF576" i="34" s="1"/>
  <c r="H572" i="34"/>
  <c r="BH572" i="34" a="1"/>
  <c r="BH572" i="34" s="1"/>
  <c r="BI572" i="34" s="1"/>
  <c r="BE572" i="34" a="1"/>
  <c r="BE572" i="34" s="1"/>
  <c r="AZ572" i="34" a="1"/>
  <c r="AZ572" i="34" s="1"/>
  <c r="BI569" i="34"/>
  <c r="BC574" i="34"/>
  <c r="BA574" i="34"/>
  <c r="BD574" i="34" s="1"/>
  <c r="AJ579" i="34"/>
  <c r="AQ579" i="34"/>
  <c r="AI579" i="34"/>
  <c r="AQ575" i="34"/>
  <c r="AJ575" i="34"/>
  <c r="AI575" i="34"/>
  <c r="BC573" i="34"/>
  <c r="BA573" i="34"/>
  <c r="BD573" i="34" s="1"/>
  <c r="AS569" i="34"/>
  <c r="AS577" i="34"/>
  <c r="AQ580" i="34"/>
  <c r="AJ580" i="34"/>
  <c r="AI580" i="34"/>
  <c r="AN583" i="34"/>
  <c r="C583" i="34"/>
  <c r="D583" i="34"/>
  <c r="G583" i="34" s="1"/>
  <c r="AO583" i="34"/>
  <c r="E583" i="34"/>
  <c r="F583" i="34"/>
  <c r="M583" i="34"/>
  <c r="I583" i="34"/>
  <c r="AP583" i="34"/>
  <c r="Z583" i="34"/>
  <c r="R583" i="34"/>
  <c r="O583" i="34"/>
  <c r="K583" i="34"/>
  <c r="AB583" i="34"/>
  <c r="Q583" i="34"/>
  <c r="AD583" i="34"/>
  <c r="AA583" i="34"/>
  <c r="AC583" i="34"/>
  <c r="J583" i="34"/>
  <c r="AT583" i="34" s="1"/>
  <c r="L583" i="34"/>
  <c r="N583" i="34"/>
  <c r="P583" i="34"/>
  <c r="S583" i="34"/>
  <c r="BB582" i="34"/>
  <c r="BL582" i="34"/>
  <c r="AN582" i="34"/>
  <c r="C582" i="34"/>
  <c r="D582" i="34"/>
  <c r="G582" i="34" s="1"/>
  <c r="AO582" i="34"/>
  <c r="E582" i="34"/>
  <c r="F582" i="34"/>
  <c r="M582" i="34"/>
  <c r="I582" i="34"/>
  <c r="AP582" i="34"/>
  <c r="AY582" i="34" s="1"/>
  <c r="Z582" i="34"/>
  <c r="R582" i="34"/>
  <c r="AB582" i="34"/>
  <c r="O582" i="34"/>
  <c r="K582" i="34"/>
  <c r="Q582" i="34"/>
  <c r="AD582" i="34"/>
  <c r="AA582" i="34"/>
  <c r="AC582" i="34"/>
  <c r="J582" i="34"/>
  <c r="AT582" i="34" s="1"/>
  <c r="L582" i="34"/>
  <c r="S582" i="34"/>
  <c r="N582" i="34"/>
  <c r="P582" i="34"/>
  <c r="AS572" i="34"/>
  <c r="BJ566" i="34"/>
  <c r="BK566" i="34" s="1"/>
  <c r="BK570" i="34"/>
  <c r="BK571" i="34"/>
  <c r="AX574" i="34"/>
  <c r="BG574" i="34"/>
  <c r="BJ574" i="34" s="1"/>
  <c r="BK574" i="34" s="1"/>
  <c r="BI576" i="34"/>
  <c r="AR579" i="34"/>
  <c r="AH579" i="34"/>
  <c r="AR575" i="34"/>
  <c r="AH575" i="34"/>
  <c r="BG573" i="34"/>
  <c r="BJ573" i="34" s="1"/>
  <c r="AX573" i="34"/>
  <c r="BC569" i="34"/>
  <c r="BA569" i="34"/>
  <c r="BD569" i="34" s="1"/>
  <c r="BI577" i="34"/>
  <c r="AR580" i="34"/>
  <c r="AH580" i="34"/>
  <c r="AS573" i="34"/>
  <c r="A581" i="34"/>
  <c r="A586" i="34"/>
  <c r="A585" i="34"/>
  <c r="BK573" i="34" l="1"/>
  <c r="H579" i="34"/>
  <c r="BE579" i="34" a="1"/>
  <c r="BE579" i="34" s="1"/>
  <c r="BF579" i="34" s="1"/>
  <c r="AZ579" i="34" a="1"/>
  <c r="AZ579" i="34" s="1"/>
  <c r="BH579" i="34" a="1"/>
  <c r="BH579" i="34" s="1"/>
  <c r="BL585" i="34"/>
  <c r="BB585" i="34"/>
  <c r="AN585" i="34"/>
  <c r="C585" i="34"/>
  <c r="D585" i="34"/>
  <c r="G585" i="34" s="1"/>
  <c r="AO585" i="34"/>
  <c r="E585" i="34"/>
  <c r="F585" i="34"/>
  <c r="M585" i="34"/>
  <c r="I585" i="34"/>
  <c r="Z585" i="34"/>
  <c r="AP585" i="34"/>
  <c r="R585" i="34"/>
  <c r="O585" i="34"/>
  <c r="K585" i="34"/>
  <c r="AB585" i="34"/>
  <c r="Q585" i="34"/>
  <c r="AD585" i="34"/>
  <c r="AA585" i="34"/>
  <c r="AC585" i="34"/>
  <c r="L585" i="34"/>
  <c r="J585" i="34"/>
  <c r="AT585" i="34" s="1"/>
  <c r="N585" i="34"/>
  <c r="S585" i="34"/>
  <c r="P585" i="34"/>
  <c r="AR583" i="34"/>
  <c r="AH583" i="34"/>
  <c r="BG577" i="34"/>
  <c r="BJ577" i="34" s="1"/>
  <c r="AX577" i="34"/>
  <c r="AY578" i="34"/>
  <c r="AI578" i="34"/>
  <c r="AJ578" i="34"/>
  <c r="AQ578" i="34"/>
  <c r="AN586" i="34"/>
  <c r="C586" i="34"/>
  <c r="D586" i="34"/>
  <c r="G586" i="34" s="1"/>
  <c r="AO586" i="34"/>
  <c r="E586" i="34"/>
  <c r="F586" i="34"/>
  <c r="M586" i="34"/>
  <c r="I586" i="34"/>
  <c r="Z586" i="34"/>
  <c r="AP586" i="34"/>
  <c r="R586" i="34"/>
  <c r="O586" i="34"/>
  <c r="K586" i="34"/>
  <c r="AB586" i="34"/>
  <c r="Q586" i="34"/>
  <c r="AD586" i="34"/>
  <c r="AA586" i="34"/>
  <c r="AC586" i="34"/>
  <c r="L586" i="34"/>
  <c r="J586" i="34"/>
  <c r="AT586" i="34" s="1"/>
  <c r="S586" i="34"/>
  <c r="N586" i="34"/>
  <c r="P586" i="34"/>
  <c r="AR582" i="34"/>
  <c r="AH582" i="34"/>
  <c r="AY583" i="34"/>
  <c r="BJ569" i="34"/>
  <c r="BK569" i="34" s="1"/>
  <c r="AI582" i="34"/>
  <c r="AJ582" i="34"/>
  <c r="AQ582" i="34"/>
  <c r="BC572" i="34"/>
  <c r="BA572" i="34"/>
  <c r="BD572" i="34" s="1"/>
  <c r="BC576" i="34"/>
  <c r="BA576" i="34"/>
  <c r="BD576" i="34" s="1"/>
  <c r="AV578" i="34"/>
  <c r="AW578" i="34" s="1"/>
  <c r="AV583" i="34"/>
  <c r="AW583" i="34" s="1"/>
  <c r="BF572" i="34"/>
  <c r="BG576" i="34"/>
  <c r="BJ576" i="34" s="1"/>
  <c r="BK576" i="34" s="1"/>
  <c r="AX576" i="34"/>
  <c r="AV582" i="34"/>
  <c r="AW582" i="34" s="1"/>
  <c r="H580" i="34"/>
  <c r="AZ580" i="34" a="1"/>
  <c r="AZ580" i="34" s="1"/>
  <c r="BE580" i="34" a="1"/>
  <c r="BE580" i="34" s="1"/>
  <c r="BF580" i="34" s="1"/>
  <c r="BH580" i="34" a="1"/>
  <c r="BH580" i="34" s="1"/>
  <c r="BI580" i="34" s="1"/>
  <c r="AI583" i="34"/>
  <c r="AQ583" i="34"/>
  <c r="AJ583" i="34"/>
  <c r="AN581" i="34"/>
  <c r="C581" i="34"/>
  <c r="D581" i="34"/>
  <c r="G581" i="34" s="1"/>
  <c r="AO581" i="34"/>
  <c r="E581" i="34"/>
  <c r="F581" i="34"/>
  <c r="M581" i="34"/>
  <c r="I581" i="34"/>
  <c r="AP581" i="34"/>
  <c r="Z581" i="34"/>
  <c r="R581" i="34"/>
  <c r="O581" i="34"/>
  <c r="K581" i="34"/>
  <c r="AB581" i="34"/>
  <c r="Q581" i="34"/>
  <c r="AD581" i="34"/>
  <c r="AA581" i="34"/>
  <c r="AC581" i="34"/>
  <c r="L581" i="34"/>
  <c r="J581" i="34"/>
  <c r="AT581" i="34" s="1"/>
  <c r="S581" i="34"/>
  <c r="N581" i="34"/>
  <c r="P581" i="34"/>
  <c r="H575" i="34"/>
  <c r="BE575" i="34" a="1"/>
  <c r="BE575" i="34" s="1"/>
  <c r="AZ575" i="34" a="1"/>
  <c r="AZ575" i="34" s="1"/>
  <c r="BH575" i="34" a="1"/>
  <c r="BH575" i="34" s="1"/>
  <c r="AS580" i="34"/>
  <c r="AS579" i="34"/>
  <c r="BG572" i="34"/>
  <c r="BJ572" i="34" s="1"/>
  <c r="BK572" i="34" s="1"/>
  <c r="AX572" i="34"/>
  <c r="BI579" i="34"/>
  <c r="BC577" i="34"/>
  <c r="BA577" i="34"/>
  <c r="BD577" i="34" s="1"/>
  <c r="AR578" i="34"/>
  <c r="AH578" i="34"/>
  <c r="A584" i="34"/>
  <c r="A588" i="34"/>
  <c r="A589" i="34"/>
  <c r="AN589" i="34" l="1"/>
  <c r="C589" i="34"/>
  <c r="D589" i="34"/>
  <c r="G589" i="34" s="1"/>
  <c r="AO589" i="34"/>
  <c r="E589" i="34"/>
  <c r="F589" i="34"/>
  <c r="M589" i="34"/>
  <c r="I589" i="34"/>
  <c r="Z589" i="34"/>
  <c r="AP589" i="34"/>
  <c r="R589" i="34"/>
  <c r="O589" i="34"/>
  <c r="K589" i="34"/>
  <c r="AB589" i="34"/>
  <c r="Q589" i="34"/>
  <c r="AD589" i="34"/>
  <c r="AA589" i="34"/>
  <c r="AC589" i="34"/>
  <c r="J589" i="34"/>
  <c r="AT589" i="34" s="1"/>
  <c r="L589" i="34"/>
  <c r="N589" i="34"/>
  <c r="S589" i="34"/>
  <c r="P589" i="34"/>
  <c r="BK577" i="34"/>
  <c r="H583" i="34"/>
  <c r="AZ583" i="34" a="1"/>
  <c r="AZ583" i="34" s="1"/>
  <c r="BE583" i="34" a="1"/>
  <c r="BE583" i="34" s="1"/>
  <c r="BF583" i="34" s="1"/>
  <c r="BH583" i="34" a="1"/>
  <c r="BH583" i="34" s="1"/>
  <c r="BC579" i="34"/>
  <c r="BA579" i="34"/>
  <c r="BD579" i="34" s="1"/>
  <c r="BG575" i="34"/>
  <c r="AX575" i="34"/>
  <c r="AQ581" i="34"/>
  <c r="AI581" i="34"/>
  <c r="AJ581" i="34"/>
  <c r="H578" i="34"/>
  <c r="AS578" i="34" s="1"/>
  <c r="BE578" i="34" a="1"/>
  <c r="BE578" i="34" s="1"/>
  <c r="BF578" i="34" s="1"/>
  <c r="BH578" i="34" a="1"/>
  <c r="BH578" i="34" s="1"/>
  <c r="AZ578" i="34" a="1"/>
  <c r="AZ578" i="34" s="1"/>
  <c r="AR581" i="34"/>
  <c r="AH581" i="34"/>
  <c r="BC580" i="34"/>
  <c r="BA580" i="34"/>
  <c r="BD580" i="34" s="1"/>
  <c r="AS575" i="34"/>
  <c r="BC575" i="34"/>
  <c r="BA575" i="34"/>
  <c r="BD575" i="34" s="1"/>
  <c r="AV581" i="34"/>
  <c r="AW581" i="34" s="1"/>
  <c r="BL588" i="34"/>
  <c r="BB588" i="34"/>
  <c r="AN588" i="34"/>
  <c r="C588" i="34"/>
  <c r="D588" i="34"/>
  <c r="G588" i="34" s="1"/>
  <c r="AO588" i="34"/>
  <c r="E588" i="34"/>
  <c r="F588" i="34"/>
  <c r="M588" i="34"/>
  <c r="I588" i="34"/>
  <c r="AP588" i="34"/>
  <c r="AY588" i="34" s="1"/>
  <c r="Z588" i="34"/>
  <c r="R588" i="34"/>
  <c r="K588" i="34"/>
  <c r="AB588" i="34"/>
  <c r="O588" i="34"/>
  <c r="Q588" i="34"/>
  <c r="AD588" i="34"/>
  <c r="AA588" i="34"/>
  <c r="AC588" i="34"/>
  <c r="J588" i="34"/>
  <c r="AT588" i="34" s="1"/>
  <c r="L588" i="34"/>
  <c r="N588" i="34"/>
  <c r="S588" i="34"/>
  <c r="P588" i="34"/>
  <c r="AN584" i="34"/>
  <c r="C584" i="34"/>
  <c r="D584" i="34"/>
  <c r="G584" i="34" s="1"/>
  <c r="AO584" i="34"/>
  <c r="E584" i="34"/>
  <c r="F584" i="34"/>
  <c r="M584" i="34"/>
  <c r="I584" i="34"/>
  <c r="AP584" i="34"/>
  <c r="Z584" i="34"/>
  <c r="R584" i="34"/>
  <c r="O584" i="34"/>
  <c r="K584" i="34"/>
  <c r="AB584" i="34"/>
  <c r="Q584" i="34"/>
  <c r="AD584" i="34"/>
  <c r="AA584" i="34"/>
  <c r="AC584" i="34"/>
  <c r="L584" i="34"/>
  <c r="J584" i="34"/>
  <c r="AT584" i="34" s="1"/>
  <c r="N584" i="34"/>
  <c r="P584" i="34"/>
  <c r="S584" i="34"/>
  <c r="AY581" i="34"/>
  <c r="BG580" i="34"/>
  <c r="BJ580" i="34" s="1"/>
  <c r="AX580" i="34"/>
  <c r="BI575" i="34"/>
  <c r="AY585" i="34"/>
  <c r="AR585" i="34"/>
  <c r="AH585" i="34"/>
  <c r="AX579" i="34"/>
  <c r="BG579" i="34"/>
  <c r="BJ579" i="34" s="1"/>
  <c r="BK579" i="34" s="1"/>
  <c r="AY586" i="34"/>
  <c r="AR586" i="34"/>
  <c r="AH586" i="34"/>
  <c r="AQ585" i="34"/>
  <c r="AJ585" i="34"/>
  <c r="AI585" i="34"/>
  <c r="BF575" i="34"/>
  <c r="AS583" i="34"/>
  <c r="BI583" i="34"/>
  <c r="AQ586" i="34"/>
  <c r="AJ586" i="34"/>
  <c r="AI586" i="34"/>
  <c r="AV585" i="34"/>
  <c r="AW585" i="34" s="1"/>
  <c r="H582" i="34"/>
  <c r="BH582" i="34" a="1"/>
  <c r="BH582" i="34" s="1"/>
  <c r="BI582" i="34" s="1"/>
  <c r="BE582" i="34" a="1"/>
  <c r="BE582" i="34" s="1"/>
  <c r="BF582" i="34" s="1"/>
  <c r="AZ582" i="34" a="1"/>
  <c r="AZ582" i="34" s="1"/>
  <c r="AV586" i="34"/>
  <c r="AW586" i="34" s="1"/>
  <c r="A587" i="34"/>
  <c r="A592" i="34"/>
  <c r="A591" i="34"/>
  <c r="BK580" i="34" l="1"/>
  <c r="AN587" i="34"/>
  <c r="C587" i="34"/>
  <c r="D587" i="34"/>
  <c r="G587" i="34" s="1"/>
  <c r="AO587" i="34"/>
  <c r="E587" i="34"/>
  <c r="F587" i="34"/>
  <c r="M587" i="34"/>
  <c r="I587" i="34"/>
  <c r="Z587" i="34"/>
  <c r="AP587" i="34"/>
  <c r="R587" i="34"/>
  <c r="O587" i="34"/>
  <c r="K587" i="34"/>
  <c r="AB587" i="34"/>
  <c r="Q587" i="34"/>
  <c r="AD587" i="34"/>
  <c r="AA587" i="34"/>
  <c r="AC587" i="34"/>
  <c r="L587" i="34"/>
  <c r="J587" i="34"/>
  <c r="AT587" i="34" s="1"/>
  <c r="S587" i="34"/>
  <c r="N587" i="34"/>
  <c r="P587" i="34"/>
  <c r="AY584" i="34"/>
  <c r="AJ584" i="34"/>
  <c r="AQ584" i="34"/>
  <c r="AI584" i="34"/>
  <c r="BI578" i="34"/>
  <c r="AV589" i="34"/>
  <c r="AW589" i="34" s="1"/>
  <c r="BC582" i="34"/>
  <c r="BA582" i="34"/>
  <c r="BD582" i="34" s="1"/>
  <c r="BG582" i="34"/>
  <c r="BJ582" i="34" s="1"/>
  <c r="AX582" i="34"/>
  <c r="BL591" i="34"/>
  <c r="BB591" i="34"/>
  <c r="AN591" i="34"/>
  <c r="C591" i="34"/>
  <c r="D591" i="34"/>
  <c r="G591" i="34" s="1"/>
  <c r="AO591" i="34"/>
  <c r="E591" i="34"/>
  <c r="F591" i="34"/>
  <c r="I591" i="34"/>
  <c r="M591" i="34"/>
  <c r="AP591" i="34"/>
  <c r="Z591" i="34"/>
  <c r="R591" i="34"/>
  <c r="K591" i="34"/>
  <c r="AB591" i="34"/>
  <c r="O591" i="34"/>
  <c r="Q591" i="34"/>
  <c r="AD591" i="34"/>
  <c r="AA591" i="34"/>
  <c r="AC591" i="34"/>
  <c r="J591" i="34"/>
  <c r="AT591" i="34" s="1"/>
  <c r="L591" i="34"/>
  <c r="S591" i="34"/>
  <c r="N591" i="34"/>
  <c r="P591" i="34"/>
  <c r="AS582" i="34"/>
  <c r="AV584" i="34"/>
  <c r="AW584" i="34" s="1"/>
  <c r="AR588" i="34"/>
  <c r="AH588" i="34"/>
  <c r="H586" i="34"/>
  <c r="BE586" i="34" a="1"/>
  <c r="BE586" i="34" s="1"/>
  <c r="BF586" i="34" s="1"/>
  <c r="AZ586" i="34" a="1"/>
  <c r="AZ586" i="34" s="1"/>
  <c r="BH586" i="34" a="1"/>
  <c r="BH586" i="34" s="1"/>
  <c r="BI586" i="34" s="1"/>
  <c r="H585" i="34"/>
  <c r="BE585" i="34" a="1"/>
  <c r="BE585" i="34" s="1"/>
  <c r="BF585" i="34" s="1"/>
  <c r="AZ585" i="34" a="1"/>
  <c r="AZ585" i="34" s="1"/>
  <c r="BH585" i="34" a="1"/>
  <c r="BH585" i="34" s="1"/>
  <c r="BI585" i="34" s="1"/>
  <c r="BC578" i="34"/>
  <c r="BA578" i="34"/>
  <c r="BD578" i="34" s="1"/>
  <c r="H581" i="34"/>
  <c r="AS581" i="34" s="1"/>
  <c r="BH581" i="34" a="1"/>
  <c r="BH581" i="34" s="1"/>
  <c r="BI581" i="34" s="1"/>
  <c r="BE581" i="34" a="1"/>
  <c r="BE581" i="34" s="1"/>
  <c r="AZ581" i="34" a="1"/>
  <c r="AZ581" i="34" s="1"/>
  <c r="AY589" i="34"/>
  <c r="AR589" i="34"/>
  <c r="AH589" i="34"/>
  <c r="AN592" i="34"/>
  <c r="C592" i="34"/>
  <c r="D592" i="34"/>
  <c r="G592" i="34" s="1"/>
  <c r="AO592" i="34"/>
  <c r="E592" i="34"/>
  <c r="F592" i="34"/>
  <c r="M592" i="34"/>
  <c r="I592" i="34"/>
  <c r="AP592" i="34"/>
  <c r="Z592" i="34"/>
  <c r="R592" i="34"/>
  <c r="O592" i="34"/>
  <c r="K592" i="34"/>
  <c r="AB592" i="34"/>
  <c r="Q592" i="34"/>
  <c r="AD592" i="34"/>
  <c r="AA592" i="34"/>
  <c r="AC592" i="34"/>
  <c r="J592" i="34"/>
  <c r="AT592" i="34" s="1"/>
  <c r="L592" i="34"/>
  <c r="S592" i="34"/>
  <c r="N592" i="34"/>
  <c r="P592" i="34"/>
  <c r="AV588" i="34"/>
  <c r="AW588" i="34" s="1"/>
  <c r="BJ575" i="34"/>
  <c r="BK575" i="34" s="1"/>
  <c r="BC583" i="34"/>
  <c r="BA583" i="34"/>
  <c r="BD583" i="34" s="1"/>
  <c r="AI589" i="34"/>
  <c r="AQ589" i="34"/>
  <c r="AJ589" i="34"/>
  <c r="AR584" i="34"/>
  <c r="AH584" i="34"/>
  <c r="AJ588" i="34"/>
  <c r="AI588" i="34"/>
  <c r="AQ588" i="34"/>
  <c r="BG578" i="34"/>
  <c r="BJ578" i="34" s="1"/>
  <c r="BK578" i="34" s="1"/>
  <c r="AX578" i="34"/>
  <c r="BG583" i="34"/>
  <c r="BJ583" i="34" s="1"/>
  <c r="BK583" i="34" s="1"/>
  <c r="AX583" i="34"/>
  <c r="A590" i="34"/>
  <c r="A595" i="34"/>
  <c r="A594" i="34"/>
  <c r="BK582" i="34" l="1"/>
  <c r="AV592" i="34"/>
  <c r="AW592" i="34" s="1"/>
  <c r="AR592" i="34"/>
  <c r="AH592" i="34"/>
  <c r="BG581" i="34"/>
  <c r="BJ581" i="34" s="1"/>
  <c r="AX581" i="34"/>
  <c r="BC585" i="34"/>
  <c r="BA585" i="34"/>
  <c r="BD585" i="34" s="1"/>
  <c r="BG586" i="34"/>
  <c r="BJ586" i="34" s="1"/>
  <c r="AX586" i="34"/>
  <c r="H588" i="34"/>
  <c r="BH588" i="34" a="1"/>
  <c r="BH588" i="34" s="1"/>
  <c r="BE588" i="34" a="1"/>
  <c r="BE588" i="34" s="1"/>
  <c r="BF588" i="34" s="1"/>
  <c r="AZ588" i="34" a="1"/>
  <c r="AZ588" i="34" s="1"/>
  <c r="AR591" i="34"/>
  <c r="AH591" i="34"/>
  <c r="H584" i="34"/>
  <c r="BE584" i="34" a="1"/>
  <c r="BE584" i="34" s="1"/>
  <c r="AZ584" i="34" a="1"/>
  <c r="AZ584" i="34" s="1"/>
  <c r="BH584" i="34" a="1"/>
  <c r="BH584" i="34" s="1"/>
  <c r="BI584" i="34" s="1"/>
  <c r="AY592" i="34"/>
  <c r="AY591" i="34"/>
  <c r="AY587" i="34"/>
  <c r="AR587" i="34"/>
  <c r="AH587" i="34"/>
  <c r="BB594" i="34"/>
  <c r="BL594" i="34"/>
  <c r="AN594" i="34"/>
  <c r="C594" i="34"/>
  <c r="D594" i="34"/>
  <c r="G594" i="34" s="1"/>
  <c r="AO594" i="34"/>
  <c r="E594" i="34"/>
  <c r="F594" i="34"/>
  <c r="M594" i="34"/>
  <c r="I594" i="34"/>
  <c r="AP594" i="34"/>
  <c r="Z594" i="34"/>
  <c r="R594" i="34"/>
  <c r="O594" i="34"/>
  <c r="K594" i="34"/>
  <c r="AB594" i="34"/>
  <c r="Q594" i="34"/>
  <c r="AD594" i="34"/>
  <c r="AA594" i="34"/>
  <c r="AC594" i="34"/>
  <c r="L594" i="34"/>
  <c r="J594" i="34"/>
  <c r="AT594" i="34" s="1"/>
  <c r="S594" i="34"/>
  <c r="N594" i="34"/>
  <c r="P594" i="34"/>
  <c r="H589" i="34"/>
  <c r="AS589" i="34" s="1"/>
  <c r="BH589" i="34" a="1"/>
  <c r="BH589" i="34" s="1"/>
  <c r="BI589" i="34" s="1"/>
  <c r="AZ589" i="34" a="1"/>
  <c r="AZ589" i="34" s="1"/>
  <c r="BE589" i="34" a="1"/>
  <c r="BE589" i="34" s="1"/>
  <c r="BF589" i="34" s="1"/>
  <c r="AX585" i="34"/>
  <c r="BG585" i="34"/>
  <c r="BJ585" i="34" s="1"/>
  <c r="BK585" i="34" s="1"/>
  <c r="AJ587" i="34"/>
  <c r="AI587" i="34"/>
  <c r="AQ587" i="34"/>
  <c r="AS586" i="34"/>
  <c r="BC581" i="34"/>
  <c r="BA581" i="34"/>
  <c r="BD581" i="34" s="1"/>
  <c r="AV591" i="34"/>
  <c r="AW591" i="34" s="1"/>
  <c r="AQ591" i="34"/>
  <c r="AJ591" i="34"/>
  <c r="AI591" i="34"/>
  <c r="AS584" i="34"/>
  <c r="AS585" i="34"/>
  <c r="AV587" i="34"/>
  <c r="AW587" i="34" s="1"/>
  <c r="AN590" i="34"/>
  <c r="C590" i="34"/>
  <c r="D590" i="34"/>
  <c r="G590" i="34" s="1"/>
  <c r="AO590" i="34"/>
  <c r="E590" i="34"/>
  <c r="F590" i="34"/>
  <c r="M590" i="34"/>
  <c r="I590" i="34"/>
  <c r="AP590" i="34"/>
  <c r="Z590" i="34"/>
  <c r="R590" i="34"/>
  <c r="AB590" i="34"/>
  <c r="O590" i="34"/>
  <c r="K590" i="34"/>
  <c r="Q590" i="34"/>
  <c r="AD590" i="34"/>
  <c r="AA590" i="34"/>
  <c r="AC590" i="34"/>
  <c r="J590" i="34"/>
  <c r="AT590" i="34" s="1"/>
  <c r="L590" i="34"/>
  <c r="S590" i="34"/>
  <c r="N590" i="34"/>
  <c r="P590" i="34"/>
  <c r="AN595" i="34"/>
  <c r="C595" i="34"/>
  <c r="D595" i="34"/>
  <c r="G595" i="34" s="1"/>
  <c r="AO595" i="34"/>
  <c r="E595" i="34"/>
  <c r="F595" i="34"/>
  <c r="M595" i="34"/>
  <c r="I595" i="34"/>
  <c r="AP595" i="34"/>
  <c r="R595" i="34"/>
  <c r="Z595" i="34"/>
  <c r="K595" i="34"/>
  <c r="AB595" i="34"/>
  <c r="O595" i="34"/>
  <c r="Q595" i="34"/>
  <c r="AD595" i="34"/>
  <c r="AA595" i="34"/>
  <c r="AC595" i="34"/>
  <c r="L595" i="34"/>
  <c r="J595" i="34"/>
  <c r="AT595" i="34" s="1"/>
  <c r="N595" i="34"/>
  <c r="S595" i="34"/>
  <c r="P595" i="34"/>
  <c r="BI588" i="34"/>
  <c r="AI592" i="34"/>
  <c r="AJ592" i="34"/>
  <c r="AQ592" i="34"/>
  <c r="BF581" i="34"/>
  <c r="BC586" i="34"/>
  <c r="BA586" i="34"/>
  <c r="BD586" i="34" s="1"/>
  <c r="A593" i="34"/>
  <c r="A597" i="34"/>
  <c r="A598" i="34"/>
  <c r="AN593" i="34" l="1"/>
  <c r="C593" i="34"/>
  <c r="D593" i="34"/>
  <c r="G593" i="34" s="1"/>
  <c r="AO593" i="34"/>
  <c r="E593" i="34"/>
  <c r="F593" i="34"/>
  <c r="M593" i="34"/>
  <c r="I593" i="34"/>
  <c r="AP593" i="34"/>
  <c r="Z593" i="34"/>
  <c r="R593" i="34"/>
  <c r="K593" i="34"/>
  <c r="AB593" i="34"/>
  <c r="O593" i="34"/>
  <c r="Q593" i="34"/>
  <c r="AD593" i="34"/>
  <c r="AA593" i="34"/>
  <c r="AC593" i="34"/>
  <c r="L593" i="34"/>
  <c r="J593" i="34"/>
  <c r="AT593" i="34" s="1"/>
  <c r="N593" i="34"/>
  <c r="S593" i="34"/>
  <c r="P593" i="34"/>
  <c r="AJ595" i="34"/>
  <c r="AI595" i="34"/>
  <c r="AQ595" i="34"/>
  <c r="AI594" i="34"/>
  <c r="AJ594" i="34"/>
  <c r="AQ594" i="34"/>
  <c r="H587" i="34"/>
  <c r="BH587" i="34" a="1"/>
  <c r="BH587" i="34" s="1"/>
  <c r="BI587" i="34" s="1"/>
  <c r="BE587" i="34" a="1"/>
  <c r="BE587" i="34" s="1"/>
  <c r="AZ587" i="34" a="1"/>
  <c r="AZ587" i="34" s="1"/>
  <c r="H591" i="34"/>
  <c r="BH591" i="34" a="1"/>
  <c r="BH591" i="34" s="1"/>
  <c r="BI591" i="34" s="1"/>
  <c r="BE591" i="34" a="1"/>
  <c r="BE591" i="34" s="1"/>
  <c r="BF591" i="34" s="1"/>
  <c r="AZ591" i="34" a="1"/>
  <c r="AZ591" i="34" s="1"/>
  <c r="BG588" i="34"/>
  <c r="BJ588" i="34" s="1"/>
  <c r="AX588" i="34"/>
  <c r="BK581" i="34"/>
  <c r="AV590" i="34"/>
  <c r="AW590" i="34" s="1"/>
  <c r="BC584" i="34"/>
  <c r="BA584" i="34"/>
  <c r="BD584" i="34" s="1"/>
  <c r="AS588" i="34"/>
  <c r="AR595" i="34"/>
  <c r="AH595" i="34"/>
  <c r="AJ590" i="34"/>
  <c r="AI590" i="34"/>
  <c r="AQ590" i="34"/>
  <c r="AR594" i="34"/>
  <c r="AH594" i="34"/>
  <c r="BF584" i="34"/>
  <c r="BK586" i="34"/>
  <c r="AN598" i="34"/>
  <c r="C598" i="34"/>
  <c r="D598" i="34"/>
  <c r="G598" i="34" s="1"/>
  <c r="AO598" i="34"/>
  <c r="E598" i="34"/>
  <c r="F598" i="34"/>
  <c r="M598" i="34"/>
  <c r="I598" i="34"/>
  <c r="AP598" i="34"/>
  <c r="Z598" i="34"/>
  <c r="R598" i="34"/>
  <c r="O598" i="34"/>
  <c r="K598" i="34"/>
  <c r="AB598" i="34"/>
  <c r="Q598" i="34"/>
  <c r="AD598" i="34"/>
  <c r="AA598" i="34"/>
  <c r="AC598" i="34"/>
  <c r="J598" i="34"/>
  <c r="AT598" i="34" s="1"/>
  <c r="L598" i="34"/>
  <c r="S598" i="34"/>
  <c r="N598" i="34"/>
  <c r="P598" i="34"/>
  <c r="BL597" i="34"/>
  <c r="BB597" i="34"/>
  <c r="AN597" i="34"/>
  <c r="C597" i="34"/>
  <c r="D597" i="34"/>
  <c r="G597" i="34" s="1"/>
  <c r="AO597" i="34"/>
  <c r="E597" i="34"/>
  <c r="F597" i="34"/>
  <c r="M597" i="34"/>
  <c r="I597" i="34"/>
  <c r="AP597" i="34"/>
  <c r="AY597" i="34" s="1"/>
  <c r="Z597" i="34"/>
  <c r="R597" i="34"/>
  <c r="O597" i="34"/>
  <c r="K597" i="34"/>
  <c r="AB597" i="34"/>
  <c r="Q597" i="34"/>
  <c r="AD597" i="34"/>
  <c r="AA597" i="34"/>
  <c r="AC597" i="34"/>
  <c r="L597" i="34"/>
  <c r="J597" i="34"/>
  <c r="AT597" i="34" s="1"/>
  <c r="N597" i="34"/>
  <c r="S597" i="34"/>
  <c r="P597" i="34"/>
  <c r="AY595" i="34"/>
  <c r="BC589" i="34"/>
  <c r="BA589" i="34"/>
  <c r="BD589" i="34" s="1"/>
  <c r="AY594" i="34"/>
  <c r="BG584" i="34"/>
  <c r="BJ584" i="34" s="1"/>
  <c r="BK584" i="34" s="1"/>
  <c r="AX584" i="34"/>
  <c r="BC588" i="34"/>
  <c r="BA588" i="34"/>
  <c r="BD588" i="34" s="1"/>
  <c r="AV595" i="34"/>
  <c r="AW595" i="34" s="1"/>
  <c r="AR590" i="34"/>
  <c r="AH590" i="34"/>
  <c r="AS587" i="34"/>
  <c r="AV594" i="34"/>
  <c r="AW594" i="34" s="1"/>
  <c r="H592" i="34"/>
  <c r="AS592" i="34" s="1"/>
  <c r="AZ592" i="34" a="1"/>
  <c r="AZ592" i="34" s="1"/>
  <c r="BH592" i="34" a="1"/>
  <c r="BH592" i="34" s="1"/>
  <c r="BI592" i="34" s="1"/>
  <c r="BE592" i="34" a="1"/>
  <c r="BE592" i="34" s="1"/>
  <c r="BF592" i="34" s="1"/>
  <c r="AY590" i="34"/>
  <c r="AS591" i="34"/>
  <c r="AX589" i="34"/>
  <c r="BG589" i="34"/>
  <c r="BJ589" i="34" s="1"/>
  <c r="A596" i="34"/>
  <c r="A600" i="34"/>
  <c r="A601" i="34"/>
  <c r="AY598" i="34" l="1"/>
  <c r="BK589" i="34"/>
  <c r="AY593" i="34"/>
  <c r="AX592" i="34"/>
  <c r="BG592" i="34"/>
  <c r="BJ592" i="34" s="1"/>
  <c r="AV597" i="34"/>
  <c r="AW597" i="34" s="1"/>
  <c r="BG591" i="34"/>
  <c r="BJ591" i="34" s="1"/>
  <c r="AX591" i="34"/>
  <c r="AV593" i="34"/>
  <c r="AW593" i="34" s="1"/>
  <c r="BG587" i="34"/>
  <c r="BJ587" i="34" s="1"/>
  <c r="AX587" i="34"/>
  <c r="AN596" i="34"/>
  <c r="C596" i="34"/>
  <c r="D596" i="34"/>
  <c r="G596" i="34" s="1"/>
  <c r="AO596" i="34"/>
  <c r="E596" i="34"/>
  <c r="F596" i="34"/>
  <c r="M596" i="34"/>
  <c r="I596" i="34"/>
  <c r="AP596" i="34"/>
  <c r="Z596" i="34"/>
  <c r="R596" i="34"/>
  <c r="O596" i="34"/>
  <c r="K596" i="34"/>
  <c r="AB596" i="34"/>
  <c r="Q596" i="34"/>
  <c r="AD596" i="34"/>
  <c r="AA596" i="34"/>
  <c r="AC596" i="34"/>
  <c r="L596" i="34"/>
  <c r="J596" i="34"/>
  <c r="AT596" i="34" s="1"/>
  <c r="S596" i="34"/>
  <c r="N596" i="34"/>
  <c r="P596" i="34"/>
  <c r="AN601" i="34"/>
  <c r="C601" i="34"/>
  <c r="D601" i="34"/>
  <c r="G601" i="34" s="1"/>
  <c r="AO601" i="34"/>
  <c r="E601" i="34"/>
  <c r="F601" i="34"/>
  <c r="M601" i="34"/>
  <c r="I601" i="34"/>
  <c r="Z601" i="34"/>
  <c r="AP601" i="34"/>
  <c r="R601" i="34"/>
  <c r="O601" i="34"/>
  <c r="K601" i="34"/>
  <c r="AB601" i="34"/>
  <c r="Q601" i="34"/>
  <c r="AD601" i="34"/>
  <c r="AA601" i="34"/>
  <c r="AC601" i="34"/>
  <c r="L601" i="34"/>
  <c r="J601" i="34"/>
  <c r="AT601" i="34" s="1"/>
  <c r="N601" i="34"/>
  <c r="S601" i="34"/>
  <c r="P601" i="34"/>
  <c r="AJ597" i="34"/>
  <c r="AQ597" i="34"/>
  <c r="AI597" i="34"/>
  <c r="AR598" i="34"/>
  <c r="AH598" i="34"/>
  <c r="H594" i="34"/>
  <c r="BE594" i="34" a="1"/>
  <c r="BE594" i="34" s="1"/>
  <c r="BF594" i="34" s="1"/>
  <c r="AZ594" i="34" a="1"/>
  <c r="AZ594" i="34" s="1"/>
  <c r="BH594" i="34" a="1"/>
  <c r="BH594" i="34" s="1"/>
  <c r="BI594" i="34" s="1"/>
  <c r="BK588" i="34"/>
  <c r="AJ598" i="34"/>
  <c r="AI598" i="34"/>
  <c r="AQ598" i="34"/>
  <c r="H595" i="34"/>
  <c r="BE595" i="34" a="1"/>
  <c r="BE595" i="34" s="1"/>
  <c r="BF595" i="34" s="1"/>
  <c r="AZ595" i="34" a="1"/>
  <c r="AZ595" i="34" s="1"/>
  <c r="BH595" i="34" a="1"/>
  <c r="BH595" i="34" s="1"/>
  <c r="BI595" i="34" s="1"/>
  <c r="BC591" i="34"/>
  <c r="BA591" i="34"/>
  <c r="BD591" i="34" s="1"/>
  <c r="BL600" i="34"/>
  <c r="BB600" i="34"/>
  <c r="AN600" i="34"/>
  <c r="C600" i="34"/>
  <c r="D600" i="34"/>
  <c r="G600" i="34" s="1"/>
  <c r="AO600" i="34"/>
  <c r="E600" i="34"/>
  <c r="F600" i="34"/>
  <c r="M600" i="34"/>
  <c r="I600" i="34"/>
  <c r="Z600" i="34"/>
  <c r="AP600" i="34"/>
  <c r="R600" i="34"/>
  <c r="O600" i="34"/>
  <c r="K600" i="34"/>
  <c r="AB600" i="34"/>
  <c r="Q600" i="34"/>
  <c r="AD600" i="34"/>
  <c r="AA600" i="34"/>
  <c r="AC600" i="34"/>
  <c r="J600" i="34"/>
  <c r="AT600" i="34" s="1"/>
  <c r="L600" i="34"/>
  <c r="S600" i="34"/>
  <c r="N600" i="34"/>
  <c r="P600" i="34"/>
  <c r="AR597" i="34"/>
  <c r="AH597" i="34"/>
  <c r="BC587" i="34"/>
  <c r="BA587" i="34"/>
  <c r="BD587" i="34" s="1"/>
  <c r="AS594" i="34"/>
  <c r="AR593" i="34"/>
  <c r="AH593" i="34"/>
  <c r="BC592" i="34"/>
  <c r="BA592" i="34"/>
  <c r="BD592" i="34" s="1"/>
  <c r="H590" i="34"/>
  <c r="AZ590" i="34" a="1"/>
  <c r="AZ590" i="34" s="1"/>
  <c r="BH590" i="34" a="1"/>
  <c r="BH590" i="34" s="1"/>
  <c r="BE590" i="34" a="1"/>
  <c r="BE590" i="34" s="1"/>
  <c r="AV598" i="34"/>
  <c r="AW598" i="34" s="1"/>
  <c r="BF587" i="34"/>
  <c r="AJ593" i="34"/>
  <c r="AI593" i="34"/>
  <c r="AQ593" i="34"/>
  <c r="A599" i="34"/>
  <c r="A604" i="34"/>
  <c r="A603" i="34"/>
  <c r="AY601" i="34" l="1"/>
  <c r="H593" i="34"/>
  <c r="BH593" i="34" a="1"/>
  <c r="BH593" i="34" s="1"/>
  <c r="BE593" i="34" a="1"/>
  <c r="BE593" i="34" s="1"/>
  <c r="AZ593" i="34" a="1"/>
  <c r="AZ593" i="34" s="1"/>
  <c r="AJ600" i="34"/>
  <c r="AQ600" i="34"/>
  <c r="AI600" i="34"/>
  <c r="AX595" i="34"/>
  <c r="BG595" i="34"/>
  <c r="BJ595" i="34" s="1"/>
  <c r="AJ601" i="34"/>
  <c r="AI601" i="34"/>
  <c r="AQ601" i="34"/>
  <c r="AN604" i="34"/>
  <c r="C604" i="34"/>
  <c r="D604" i="34"/>
  <c r="G604" i="34" s="1"/>
  <c r="AO604" i="34"/>
  <c r="E604" i="34"/>
  <c r="F604" i="34"/>
  <c r="I604" i="34"/>
  <c r="M604" i="34"/>
  <c r="AP604" i="34"/>
  <c r="Z604" i="34"/>
  <c r="R604" i="34"/>
  <c r="O604" i="34"/>
  <c r="K604" i="34"/>
  <c r="AB604" i="34"/>
  <c r="Q604" i="34"/>
  <c r="AD604" i="34"/>
  <c r="AA604" i="34"/>
  <c r="AC604" i="34"/>
  <c r="J604" i="34"/>
  <c r="AT604" i="34" s="1"/>
  <c r="L604" i="34"/>
  <c r="N604" i="34"/>
  <c r="S604" i="34"/>
  <c r="P604" i="34"/>
  <c r="BC590" i="34"/>
  <c r="BA590" i="34"/>
  <c r="BD590" i="34" s="1"/>
  <c r="BG594" i="34"/>
  <c r="BJ594" i="34" s="1"/>
  <c r="AX594" i="34"/>
  <c r="AV601" i="34"/>
  <c r="AW601" i="34" s="1"/>
  <c r="AR596" i="34"/>
  <c r="AH596" i="34"/>
  <c r="BI590" i="34"/>
  <c r="BK591" i="34"/>
  <c r="BK592" i="34"/>
  <c r="BG590" i="34"/>
  <c r="BJ590" i="34" s="1"/>
  <c r="BK590" i="34" s="1"/>
  <c r="AX590" i="34"/>
  <c r="AV600" i="34"/>
  <c r="AW600" i="34" s="1"/>
  <c r="AY596" i="34"/>
  <c r="AI596" i="34"/>
  <c r="AJ596" i="34"/>
  <c r="AQ596" i="34"/>
  <c r="AS595" i="34"/>
  <c r="AV596" i="34"/>
  <c r="AW596" i="34" s="1"/>
  <c r="AN599" i="34"/>
  <c r="C599" i="34"/>
  <c r="D599" i="34"/>
  <c r="G599" i="34" s="1"/>
  <c r="AO599" i="34"/>
  <c r="E599" i="34"/>
  <c r="F599" i="34"/>
  <c r="M599" i="34"/>
  <c r="I599" i="34"/>
  <c r="Z599" i="34"/>
  <c r="AP599" i="34"/>
  <c r="R599" i="34"/>
  <c r="K599" i="34"/>
  <c r="AB599" i="34"/>
  <c r="O599" i="34"/>
  <c r="Q599" i="34"/>
  <c r="AD599" i="34"/>
  <c r="AA599" i="34"/>
  <c r="AC599" i="34"/>
  <c r="L599" i="34"/>
  <c r="J599" i="34"/>
  <c r="AT599" i="34" s="1"/>
  <c r="S599" i="34"/>
  <c r="N599" i="34"/>
  <c r="P599" i="34"/>
  <c r="AS593" i="34"/>
  <c r="H597" i="34"/>
  <c r="BH597" i="34" a="1"/>
  <c r="BH597" i="34" s="1"/>
  <c r="BI597" i="34" s="1"/>
  <c r="BE597" i="34" a="1"/>
  <c r="BE597" i="34" s="1"/>
  <c r="BF597" i="34" s="1"/>
  <c r="AZ597" i="34" a="1"/>
  <c r="AZ597" i="34" s="1"/>
  <c r="BC595" i="34"/>
  <c r="BA595" i="34"/>
  <c r="BD595" i="34" s="1"/>
  <c r="H598" i="34"/>
  <c r="BH598" i="34" a="1"/>
  <c r="BH598" i="34" s="1"/>
  <c r="BI598" i="34" s="1"/>
  <c r="AZ598" i="34" a="1"/>
  <c r="AZ598" i="34" s="1"/>
  <c r="BE598" i="34" a="1"/>
  <c r="BE598" i="34" s="1"/>
  <c r="BF598" i="34" s="1"/>
  <c r="BK587" i="34"/>
  <c r="BL603" i="34"/>
  <c r="BB603" i="34"/>
  <c r="AN603" i="34"/>
  <c r="C603" i="34"/>
  <c r="D603" i="34"/>
  <c r="G603" i="34" s="1"/>
  <c r="AO603" i="34"/>
  <c r="E603" i="34"/>
  <c r="F603" i="34"/>
  <c r="M603" i="34"/>
  <c r="I603" i="34"/>
  <c r="AP603" i="34"/>
  <c r="Z603" i="34"/>
  <c r="R603" i="34"/>
  <c r="O603" i="34"/>
  <c r="K603" i="34"/>
  <c r="AB603" i="34"/>
  <c r="Q603" i="34"/>
  <c r="AD603" i="34"/>
  <c r="AA603" i="34"/>
  <c r="AC603" i="34"/>
  <c r="L603" i="34"/>
  <c r="J603" i="34"/>
  <c r="AT603" i="34" s="1"/>
  <c r="N603" i="34"/>
  <c r="S603" i="34"/>
  <c r="P603" i="34"/>
  <c r="BF590" i="34"/>
  <c r="AY600" i="34"/>
  <c r="AR600" i="34"/>
  <c r="AH600" i="34"/>
  <c r="AS598" i="34"/>
  <c r="BC594" i="34"/>
  <c r="BA594" i="34"/>
  <c r="BD594" i="34" s="1"/>
  <c r="AR601" i="34"/>
  <c r="AH601" i="34"/>
  <c r="BI593" i="34"/>
  <c r="AS590" i="34"/>
  <c r="A602" i="34"/>
  <c r="A607" i="34"/>
  <c r="A606" i="34"/>
  <c r="AY599" i="34" l="1"/>
  <c r="BK594" i="34"/>
  <c r="AV604" i="34"/>
  <c r="AW604" i="34" s="1"/>
  <c r="BC598" i="34"/>
  <c r="BA598" i="34"/>
  <c r="BD598" i="34" s="1"/>
  <c r="AN602" i="34"/>
  <c r="C602" i="34"/>
  <c r="D602" i="34"/>
  <c r="G602" i="34" s="1"/>
  <c r="AO602" i="34"/>
  <c r="E602" i="34"/>
  <c r="F602" i="34"/>
  <c r="M602" i="34"/>
  <c r="I602" i="34"/>
  <c r="Z602" i="34"/>
  <c r="AP602" i="34"/>
  <c r="R602" i="34"/>
  <c r="O602" i="34"/>
  <c r="K602" i="34"/>
  <c r="AB602" i="34"/>
  <c r="Q602" i="34"/>
  <c r="AD602" i="34"/>
  <c r="AA602" i="34"/>
  <c r="AC602" i="34"/>
  <c r="L602" i="34"/>
  <c r="J602" i="34"/>
  <c r="AT602" i="34" s="1"/>
  <c r="N602" i="34"/>
  <c r="S602" i="34"/>
  <c r="P602" i="34"/>
  <c r="AR603" i="34"/>
  <c r="AH603" i="34"/>
  <c r="AX598" i="34"/>
  <c r="BG598" i="34"/>
  <c r="BJ598" i="34" s="1"/>
  <c r="BK598" i="34" s="1"/>
  <c r="AJ604" i="34"/>
  <c r="AI604" i="34"/>
  <c r="AQ604" i="34"/>
  <c r="BC593" i="34"/>
  <c r="BA593" i="34"/>
  <c r="BD593" i="34" s="1"/>
  <c r="BC597" i="34"/>
  <c r="BA597" i="34"/>
  <c r="BD597" i="34" s="1"/>
  <c r="BB606" i="34"/>
  <c r="BL606" i="34"/>
  <c r="AN606" i="34"/>
  <c r="C606" i="34"/>
  <c r="D606" i="34"/>
  <c r="G606" i="34" s="1"/>
  <c r="AO606" i="34"/>
  <c r="E606" i="34"/>
  <c r="F606" i="34"/>
  <c r="M606" i="34"/>
  <c r="I606" i="34"/>
  <c r="AP606" i="34"/>
  <c r="Z606" i="34"/>
  <c r="R606" i="34"/>
  <c r="K606" i="34"/>
  <c r="AB606" i="34"/>
  <c r="O606" i="34"/>
  <c r="Q606" i="34"/>
  <c r="AD606" i="34"/>
  <c r="AA606" i="34"/>
  <c r="AC606" i="34"/>
  <c r="J606" i="34"/>
  <c r="AT606" i="34" s="1"/>
  <c r="L606" i="34"/>
  <c r="N606" i="34"/>
  <c r="S606" i="34"/>
  <c r="P606" i="34"/>
  <c r="H601" i="34"/>
  <c r="AS601" i="34" s="1"/>
  <c r="AZ601" i="34" a="1"/>
  <c r="AZ601" i="34" s="1"/>
  <c r="BE601" i="34" a="1"/>
  <c r="BE601" i="34" s="1"/>
  <c r="BF601" i="34" s="1"/>
  <c r="BH601" i="34" a="1"/>
  <c r="BH601" i="34" s="1"/>
  <c r="BI601" i="34" s="1"/>
  <c r="AY603" i="34"/>
  <c r="AJ603" i="34"/>
  <c r="AQ603" i="34"/>
  <c r="AI603" i="34"/>
  <c r="AX597" i="34"/>
  <c r="BG597" i="34"/>
  <c r="BJ597" i="34" s="1"/>
  <c r="BK597" i="34" s="1"/>
  <c r="AR599" i="34"/>
  <c r="AH599" i="34"/>
  <c r="BF593" i="34"/>
  <c r="AV603" i="34"/>
  <c r="AW603" i="34" s="1"/>
  <c r="AQ599" i="34"/>
  <c r="AJ599" i="34"/>
  <c r="AI599" i="34"/>
  <c r="AR604" i="34"/>
  <c r="AH604" i="34"/>
  <c r="AN607" i="34"/>
  <c r="C607" i="34"/>
  <c r="D607" i="34"/>
  <c r="G607" i="34" s="1"/>
  <c r="AO607" i="34"/>
  <c r="E607" i="34"/>
  <c r="F607" i="34"/>
  <c r="I607" i="34"/>
  <c r="M607" i="34"/>
  <c r="AP607" i="34"/>
  <c r="AY607" i="34" s="1"/>
  <c r="Z607" i="34"/>
  <c r="R607" i="34"/>
  <c r="K607" i="34"/>
  <c r="AB607" i="34"/>
  <c r="O607" i="34"/>
  <c r="Q607" i="34"/>
  <c r="AD607" i="34"/>
  <c r="AA607" i="34"/>
  <c r="AC607" i="34"/>
  <c r="L607" i="34"/>
  <c r="J607" i="34"/>
  <c r="AT607" i="34" s="1"/>
  <c r="S607" i="34"/>
  <c r="N607" i="34"/>
  <c r="P607" i="34"/>
  <c r="H600" i="34"/>
  <c r="BE600" i="34" a="1"/>
  <c r="BE600" i="34" s="1"/>
  <c r="BF600" i="34" s="1"/>
  <c r="AZ600" i="34" a="1"/>
  <c r="AZ600" i="34" s="1"/>
  <c r="BH600" i="34" a="1"/>
  <c r="BH600" i="34" s="1"/>
  <c r="BI600" i="34" s="1"/>
  <c r="AV599" i="34"/>
  <c r="AW599" i="34" s="1"/>
  <c r="H596" i="34"/>
  <c r="AZ596" i="34" a="1"/>
  <c r="AZ596" i="34" s="1"/>
  <c r="BE596" i="34" a="1"/>
  <c r="BE596" i="34" s="1"/>
  <c r="BH596" i="34" a="1"/>
  <c r="BH596" i="34" s="1"/>
  <c r="AS597" i="34"/>
  <c r="AY604" i="34"/>
  <c r="BK595" i="34"/>
  <c r="AX593" i="34"/>
  <c r="BG593" i="34"/>
  <c r="BJ593" i="34" s="1"/>
  <c r="BK593" i="34" s="1"/>
  <c r="A605" i="34"/>
  <c r="A609" i="34"/>
  <c r="A610" i="34"/>
  <c r="AY602" i="34" l="1"/>
  <c r="BC596" i="34"/>
  <c r="BA596" i="34"/>
  <c r="BD596" i="34" s="1"/>
  <c r="AR606" i="34"/>
  <c r="AH606" i="34"/>
  <c r="AR602" i="34"/>
  <c r="AH602" i="34"/>
  <c r="AN610" i="34"/>
  <c r="C610" i="34"/>
  <c r="D610" i="34"/>
  <c r="G610" i="34" s="1"/>
  <c r="AO610" i="34"/>
  <c r="E610" i="34"/>
  <c r="F610" i="34"/>
  <c r="M610" i="34"/>
  <c r="I610" i="34"/>
  <c r="Z610" i="34"/>
  <c r="AP610" i="34"/>
  <c r="R610" i="34"/>
  <c r="K610" i="34"/>
  <c r="AB610" i="34"/>
  <c r="O610" i="34"/>
  <c r="Q610" i="34"/>
  <c r="AD610" i="34"/>
  <c r="AA610" i="34"/>
  <c r="AC610" i="34"/>
  <c r="L610" i="34"/>
  <c r="J610" i="34"/>
  <c r="AT610" i="34" s="1"/>
  <c r="S610" i="34"/>
  <c r="N610" i="34"/>
  <c r="P610" i="34"/>
  <c r="AY606" i="34"/>
  <c r="AJ602" i="34"/>
  <c r="AQ602" i="34"/>
  <c r="AI602" i="34"/>
  <c r="BF596" i="34"/>
  <c r="AN605" i="34"/>
  <c r="C605" i="34"/>
  <c r="D605" i="34"/>
  <c r="G605" i="34" s="1"/>
  <c r="AO605" i="34"/>
  <c r="E605" i="34"/>
  <c r="F605" i="34"/>
  <c r="I605" i="34"/>
  <c r="M605" i="34"/>
  <c r="Z605" i="34"/>
  <c r="AP605" i="34"/>
  <c r="R605" i="34"/>
  <c r="O605" i="34"/>
  <c r="K605" i="34"/>
  <c r="AB605" i="34"/>
  <c r="Q605" i="34"/>
  <c r="AD605" i="34"/>
  <c r="AA605" i="34"/>
  <c r="AC605" i="34"/>
  <c r="J605" i="34"/>
  <c r="AT605" i="34" s="1"/>
  <c r="L605" i="34"/>
  <c r="S605" i="34"/>
  <c r="N605" i="34"/>
  <c r="P605" i="34"/>
  <c r="BG596" i="34"/>
  <c r="AX596" i="34"/>
  <c r="BG600" i="34"/>
  <c r="BJ600" i="34" s="1"/>
  <c r="AX600" i="34"/>
  <c r="AI607" i="34"/>
  <c r="AQ607" i="34"/>
  <c r="AJ607" i="34"/>
  <c r="BB609" i="34"/>
  <c r="BL609" i="34"/>
  <c r="AN609" i="34"/>
  <c r="C609" i="34"/>
  <c r="D609" i="34"/>
  <c r="G609" i="34" s="1"/>
  <c r="AO609" i="34"/>
  <c r="E609" i="34"/>
  <c r="F609" i="34"/>
  <c r="I609" i="34"/>
  <c r="M609" i="34"/>
  <c r="AP609" i="34"/>
  <c r="Z609" i="34"/>
  <c r="R609" i="34"/>
  <c r="AB609" i="34"/>
  <c r="O609" i="34"/>
  <c r="K609" i="34"/>
  <c r="Q609" i="34"/>
  <c r="AD609" i="34"/>
  <c r="AA609" i="34"/>
  <c r="AC609" i="34"/>
  <c r="L609" i="34"/>
  <c r="J609" i="34"/>
  <c r="AT609" i="34" s="1"/>
  <c r="N609" i="34"/>
  <c r="S609" i="34"/>
  <c r="P609" i="34"/>
  <c r="AR607" i="34"/>
  <c r="AH607" i="34"/>
  <c r="H604" i="34"/>
  <c r="BE604" i="34" a="1"/>
  <c r="BE604" i="34" s="1"/>
  <c r="BF604" i="34" s="1"/>
  <c r="BH604" i="34" a="1"/>
  <c r="BH604" i="34" s="1"/>
  <c r="AZ604" i="34" a="1"/>
  <c r="AZ604" i="34" s="1"/>
  <c r="H599" i="34"/>
  <c r="BE599" i="34" a="1"/>
  <c r="BE599" i="34" s="1"/>
  <c r="AZ599" i="34" a="1"/>
  <c r="AZ599" i="34" s="1"/>
  <c r="BH599" i="34" a="1"/>
  <c r="BH599" i="34" s="1"/>
  <c r="AV602" i="34"/>
  <c r="AW602" i="34" s="1"/>
  <c r="BI604" i="34"/>
  <c r="BC601" i="34"/>
  <c r="BA601" i="34"/>
  <c r="BD601" i="34" s="1"/>
  <c r="AV606" i="34"/>
  <c r="AW606" i="34" s="1"/>
  <c r="AJ606" i="34"/>
  <c r="AQ606" i="34"/>
  <c r="AI606" i="34"/>
  <c r="H603" i="34"/>
  <c r="AS603" i="34" s="1"/>
  <c r="AZ603" i="34" a="1"/>
  <c r="AZ603" i="34" s="1"/>
  <c r="BH603" i="34" a="1"/>
  <c r="BH603" i="34" s="1"/>
  <c r="BI603" i="34" s="1"/>
  <c r="BE603" i="34" a="1"/>
  <c r="BE603" i="34" s="1"/>
  <c r="BF603" i="34" s="1"/>
  <c r="BC600" i="34"/>
  <c r="BA600" i="34"/>
  <c r="BD600" i="34" s="1"/>
  <c r="AV607" i="34"/>
  <c r="AW607" i="34" s="1"/>
  <c r="AS599" i="34"/>
  <c r="AX601" i="34"/>
  <c r="BG601" i="34"/>
  <c r="BJ601" i="34" s="1"/>
  <c r="AS600" i="34"/>
  <c r="BI596" i="34"/>
  <c r="AS596" i="34"/>
  <c r="A608" i="34"/>
  <c r="AY605" i="34" l="1"/>
  <c r="AY610" i="34"/>
  <c r="AR610" i="34"/>
  <c r="AH610" i="34"/>
  <c r="H607" i="34"/>
  <c r="BH607" i="34" a="1"/>
  <c r="BH607" i="34" s="1"/>
  <c r="BE607" i="34" a="1"/>
  <c r="BE607" i="34" s="1"/>
  <c r="BF607" i="34" s="1"/>
  <c r="AZ607" i="34" a="1"/>
  <c r="AZ607" i="34" s="1"/>
  <c r="BI599" i="34"/>
  <c r="BK600" i="34"/>
  <c r="AI610" i="34"/>
  <c r="AJ610" i="34"/>
  <c r="AQ610" i="34"/>
  <c r="BI607" i="34"/>
  <c r="AV605" i="34"/>
  <c r="AW605" i="34" s="1"/>
  <c r="AQ605" i="34"/>
  <c r="AI605" i="34"/>
  <c r="AJ605" i="34"/>
  <c r="AV610" i="34"/>
  <c r="AW610" i="34" s="1"/>
  <c r="BC604" i="34"/>
  <c r="BA604" i="34"/>
  <c r="BD604" i="34" s="1"/>
  <c r="AV609" i="34"/>
  <c r="AW609" i="34" s="1"/>
  <c r="AN608" i="34"/>
  <c r="C608" i="34"/>
  <c r="D608" i="34"/>
  <c r="G608" i="34" s="1"/>
  <c r="AO608" i="34"/>
  <c r="E608" i="34"/>
  <c r="F608" i="34"/>
  <c r="M608" i="34"/>
  <c r="I608" i="34"/>
  <c r="Z608" i="34"/>
  <c r="AP608" i="34"/>
  <c r="R608" i="34"/>
  <c r="K608" i="34"/>
  <c r="AB608" i="34"/>
  <c r="O608" i="34"/>
  <c r="Q608" i="34"/>
  <c r="AD608" i="34"/>
  <c r="AA608" i="34"/>
  <c r="AC608" i="34"/>
  <c r="J608" i="34"/>
  <c r="AT608" i="34" s="1"/>
  <c r="L608" i="34"/>
  <c r="S608" i="34"/>
  <c r="N608" i="34"/>
  <c r="P608" i="34"/>
  <c r="BK601" i="34"/>
  <c r="BC599" i="34"/>
  <c r="BA599" i="34"/>
  <c r="BD599" i="34" s="1"/>
  <c r="AX604" i="34"/>
  <c r="BG604" i="34"/>
  <c r="BJ604" i="34" s="1"/>
  <c r="BK604" i="34" s="1"/>
  <c r="BJ596" i="34"/>
  <c r="BK596" i="34" s="1"/>
  <c r="H606" i="34"/>
  <c r="BH606" i="34" a="1"/>
  <c r="BH606" i="34" s="1"/>
  <c r="BE606" i="34" a="1"/>
  <c r="BE606" i="34" s="1"/>
  <c r="BF606" i="34" s="1"/>
  <c r="AZ606" i="34" a="1"/>
  <c r="AZ606" i="34" s="1"/>
  <c r="BC603" i="34"/>
  <c r="BA603" i="34"/>
  <c r="BD603" i="34" s="1"/>
  <c r="BF599" i="34"/>
  <c r="AR609" i="34"/>
  <c r="AH609" i="34"/>
  <c r="AX603" i="34"/>
  <c r="BG603" i="34"/>
  <c r="BJ603" i="34" s="1"/>
  <c r="BK603" i="34" s="1"/>
  <c r="BI606" i="34"/>
  <c r="BG599" i="34"/>
  <c r="BJ599" i="34" s="1"/>
  <c r="BK599" i="34" s="1"/>
  <c r="AX599" i="34"/>
  <c r="AY609" i="34"/>
  <c r="AJ609" i="34"/>
  <c r="AI609" i="34"/>
  <c r="AQ609" i="34"/>
  <c r="AS607" i="34"/>
  <c r="AR605" i="34"/>
  <c r="AH605" i="34"/>
  <c r="AS604" i="34"/>
  <c r="H602" i="34"/>
  <c r="AS602" i="34" s="1"/>
  <c r="BE602" i="34" a="1"/>
  <c r="BE602" i="34" s="1"/>
  <c r="AZ602" i="34" a="1"/>
  <c r="AZ602" i="34" s="1"/>
  <c r="BH602" i="34" a="1"/>
  <c r="BH602" i="34" s="1"/>
  <c r="A611" i="34"/>
  <c r="AN611" i="34" l="1"/>
  <c r="C611" i="34"/>
  <c r="D611" i="34"/>
  <c r="G611" i="34" s="1"/>
  <c r="AO611" i="34"/>
  <c r="E611" i="34"/>
  <c r="F611" i="34"/>
  <c r="M611" i="34"/>
  <c r="I611" i="34"/>
  <c r="AP611" i="34"/>
  <c r="Z611" i="34"/>
  <c r="R611" i="34"/>
  <c r="O611" i="34"/>
  <c r="K611" i="34"/>
  <c r="AB611" i="34"/>
  <c r="Q611" i="34"/>
  <c r="AD611" i="34"/>
  <c r="AA611" i="34"/>
  <c r="AC611" i="34"/>
  <c r="L611" i="34"/>
  <c r="J611" i="34"/>
  <c r="AT611" i="34" s="1"/>
  <c r="S611" i="34"/>
  <c r="N611" i="34"/>
  <c r="P611" i="34"/>
  <c r="BC607" i="34"/>
  <c r="BA607" i="34"/>
  <c r="BD607" i="34" s="1"/>
  <c r="H610" i="34"/>
  <c r="BE610" i="34" a="1"/>
  <c r="BE610" i="34" s="1"/>
  <c r="BF610" i="34" s="1"/>
  <c r="AZ610" i="34" a="1"/>
  <c r="AZ610" i="34" s="1"/>
  <c r="BH610" i="34" a="1"/>
  <c r="BH610" i="34" s="1"/>
  <c r="BI610" i="34" s="1"/>
  <c r="BC606" i="34"/>
  <c r="BA606" i="34"/>
  <c r="BD606" i="34" s="1"/>
  <c r="AY608" i="34"/>
  <c r="AR608" i="34"/>
  <c r="AH608" i="34"/>
  <c r="BC602" i="34"/>
  <c r="BA602" i="34"/>
  <c r="BD602" i="34" s="1"/>
  <c r="BF602" i="34"/>
  <c r="AS610" i="34"/>
  <c r="BG607" i="34"/>
  <c r="BJ607" i="34" s="1"/>
  <c r="BK607" i="34" s="1"/>
  <c r="AX607" i="34"/>
  <c r="BI602" i="34"/>
  <c r="BG602" i="34"/>
  <c r="AX602" i="34"/>
  <c r="H605" i="34"/>
  <c r="AS605" i="34" s="1"/>
  <c r="AZ605" i="34" a="1"/>
  <c r="AZ605" i="34" s="1"/>
  <c r="BH605" i="34" a="1"/>
  <c r="BH605" i="34" s="1"/>
  <c r="BE605" i="34" a="1"/>
  <c r="BE605" i="34" s="1"/>
  <c r="AX606" i="34"/>
  <c r="BG606" i="34"/>
  <c r="BJ606" i="34" s="1"/>
  <c r="BK606" i="34" s="1"/>
  <c r="AV608" i="34"/>
  <c r="AW608" i="34" s="1"/>
  <c r="AJ608" i="34"/>
  <c r="AI608" i="34"/>
  <c r="AQ608" i="34"/>
  <c r="H609" i="34"/>
  <c r="BE609" i="34" a="1"/>
  <c r="BE609" i="34" s="1"/>
  <c r="BF609" i="34" s="1"/>
  <c r="BH609" i="34" a="1"/>
  <c r="BH609" i="34" s="1"/>
  <c r="BI609" i="34" s="1"/>
  <c r="AZ609" i="34" a="1"/>
  <c r="AZ609" i="34" s="1"/>
  <c r="AS606" i="34"/>
  <c r="AY611" i="34" l="1"/>
  <c r="BG609" i="34"/>
  <c r="BJ609" i="34" s="1"/>
  <c r="AX609" i="34"/>
  <c r="H608" i="34"/>
  <c r="AZ608" i="34" a="1"/>
  <c r="AZ608" i="34" s="1"/>
  <c r="BH608" i="34" a="1"/>
  <c r="BH608" i="34" s="1"/>
  <c r="BI608" i="34" s="1"/>
  <c r="BE608" i="34" a="1"/>
  <c r="BE608" i="34" s="1"/>
  <c r="BC610" i="34"/>
  <c r="BA610" i="34"/>
  <c r="BD610" i="34" s="1"/>
  <c r="AJ611" i="34"/>
  <c r="AQ611" i="34"/>
  <c r="AI611" i="34"/>
  <c r="BJ602" i="34"/>
  <c r="BK602" i="34" s="1"/>
  <c r="BI605" i="34"/>
  <c r="BC609" i="34"/>
  <c r="BA609" i="34"/>
  <c r="BD609" i="34" s="1"/>
  <c r="BF605" i="34"/>
  <c r="BG610" i="34"/>
  <c r="BJ610" i="34" s="1"/>
  <c r="BK610" i="34" s="1"/>
  <c r="AX610" i="34"/>
  <c r="AR611" i="34"/>
  <c r="AH611" i="34"/>
  <c r="AX605" i="34"/>
  <c r="BG605" i="34"/>
  <c r="BJ605" i="34" s="1"/>
  <c r="AS608" i="34"/>
  <c r="AS609" i="34"/>
  <c r="BC605" i="34"/>
  <c r="BA605" i="34"/>
  <c r="BD605" i="34" s="1"/>
  <c r="AV611" i="34"/>
  <c r="AW611" i="34" s="1"/>
  <c r="BK605" i="34" l="1"/>
  <c r="BF608" i="34"/>
  <c r="H611" i="34"/>
  <c r="BH611" i="34" a="1"/>
  <c r="BH611" i="34" s="1"/>
  <c r="L84" i="49" s="1" a="1"/>
  <c r="L84" i="49" s="1"/>
  <c r="AZ611" i="34" a="1"/>
  <c r="AZ611" i="34" s="1"/>
  <c r="BE611" i="34" a="1"/>
  <c r="BE611" i="34" s="1"/>
  <c r="J91" i="49" s="1" a="1"/>
  <c r="J91" i="49" s="1"/>
  <c r="J70" i="49" a="1"/>
  <c r="J70" i="49" s="1"/>
  <c r="AS611" i="34"/>
  <c r="L53" i="49" a="1"/>
  <c r="L53" i="49" s="1"/>
  <c r="L49" i="49" a="1"/>
  <c r="L49" i="49" s="1"/>
  <c r="L77" i="49" a="1"/>
  <c r="L77" i="49" s="1"/>
  <c r="L38" i="49" a="1"/>
  <c r="L38" i="49" s="1"/>
  <c r="L65" i="49" a="1"/>
  <c r="L65" i="49" s="1"/>
  <c r="L39" i="49" a="1"/>
  <c r="L39" i="49" s="1"/>
  <c r="L32" i="49" a="1"/>
  <c r="L32" i="49" s="1"/>
  <c r="L45" i="49" a="1"/>
  <c r="L45" i="49" s="1"/>
  <c r="L86" i="49" a="1"/>
  <c r="L86" i="49" s="1"/>
  <c r="L52" i="49" a="1"/>
  <c r="L52" i="49" s="1"/>
  <c r="J76" i="49" a="1"/>
  <c r="J76" i="49" s="1"/>
  <c r="BK609" i="34"/>
  <c r="L70" i="49" a="1"/>
  <c r="L70" i="49" s="1"/>
  <c r="J59" i="49" a="1"/>
  <c r="J59" i="49" s="1"/>
  <c r="J27" i="49" a="1"/>
  <c r="J27" i="49" s="1"/>
  <c r="L71" i="49" a="1"/>
  <c r="L71" i="49" s="1"/>
  <c r="J62" i="49" a="1"/>
  <c r="J62" i="49" s="1"/>
  <c r="BC608" i="34"/>
  <c r="BA608" i="34"/>
  <c r="BD608" i="34" s="1"/>
  <c r="J61" i="49" a="1"/>
  <c r="J61" i="49" s="1"/>
  <c r="J80" i="49" a="1"/>
  <c r="J80" i="49" s="1"/>
  <c r="J64" i="49" a="1"/>
  <c r="J64" i="49" s="1"/>
  <c r="L46" i="49" a="1"/>
  <c r="L46" i="49" s="1"/>
  <c r="J57" i="49" a="1"/>
  <c r="J57" i="49" s="1"/>
  <c r="L36" i="49" a="1"/>
  <c r="L36" i="49" s="1"/>
  <c r="J19" i="49" a="1"/>
  <c r="J19" i="49" s="1"/>
  <c r="L56" i="49" a="1"/>
  <c r="L56" i="49" s="1"/>
  <c r="L82" i="49" a="1"/>
  <c r="L82" i="49" s="1"/>
  <c r="BG608" i="34"/>
  <c r="BJ608" i="34" s="1"/>
  <c r="BK608" i="34" s="1"/>
  <c r="AX608" i="34"/>
  <c r="J31" i="49" a="1"/>
  <c r="J31" i="49" s="1"/>
  <c r="L73" i="49" a="1"/>
  <c r="L73" i="49" s="1"/>
  <c r="L63" i="49" a="1"/>
  <c r="L63" i="49" s="1"/>
  <c r="J26" i="49" l="1" a="1"/>
  <c r="J26" i="49" s="1"/>
  <c r="J38" i="49" a="1"/>
  <c r="J38" i="49" s="1"/>
  <c r="J40" i="49" a="1"/>
  <c r="J40" i="49" s="1"/>
  <c r="L50" i="49" a="1"/>
  <c r="L50" i="49" s="1"/>
  <c r="J73" i="49" a="1"/>
  <c r="J73" i="49" s="1"/>
  <c r="J47" i="49" a="1"/>
  <c r="J47" i="49" s="1"/>
  <c r="J84" i="49" a="1"/>
  <c r="J84" i="49" s="1"/>
  <c r="J53" i="49" a="1"/>
  <c r="J53" i="49" s="1"/>
  <c r="L75" i="49" a="1"/>
  <c r="L75" i="49" s="1"/>
  <c r="L33" i="49" a="1"/>
  <c r="L33" i="49" s="1"/>
  <c r="J41" i="49" a="1"/>
  <c r="J41" i="49" s="1"/>
  <c r="J69" i="49" a="1"/>
  <c r="J69" i="49" s="1"/>
  <c r="L64" i="49" a="1"/>
  <c r="L64" i="49" s="1"/>
  <c r="L88" i="49" a="1"/>
  <c r="L88" i="49" s="1"/>
  <c r="L19" i="49" a="1"/>
  <c r="L19" i="49" s="1"/>
  <c r="L74" i="49" a="1"/>
  <c r="L74" i="49" s="1"/>
  <c r="L18" i="49" a="1"/>
  <c r="L18" i="49" s="1"/>
  <c r="L79" i="49" a="1"/>
  <c r="L79" i="49" s="1"/>
  <c r="L51" i="49" a="1"/>
  <c r="L51" i="49" s="1"/>
  <c r="L22" i="49" a="1"/>
  <c r="L22" i="49" s="1"/>
  <c r="L60" i="49" a="1"/>
  <c r="L60" i="49" s="1"/>
  <c r="L69" i="49" a="1"/>
  <c r="L69" i="49" s="1"/>
  <c r="L42" i="49" a="1"/>
  <c r="L42" i="49" s="1"/>
  <c r="L68" i="49" a="1"/>
  <c r="L68" i="49" s="1"/>
  <c r="L81" i="49" a="1"/>
  <c r="L81" i="49" s="1"/>
  <c r="L41" i="49" a="1"/>
  <c r="L41" i="49" s="1"/>
  <c r="L62" i="49" a="1"/>
  <c r="L62" i="49" s="1"/>
  <c r="L54" i="49" a="1"/>
  <c r="L54" i="49" s="1"/>
  <c r="L44" i="49" a="1"/>
  <c r="L44" i="49" s="1"/>
  <c r="L34" i="49" a="1"/>
  <c r="L34" i="49" s="1"/>
  <c r="L47" i="49" a="1"/>
  <c r="L47" i="49" s="1"/>
  <c r="L61" i="49" a="1"/>
  <c r="L61" i="49" s="1"/>
  <c r="L25" i="49" a="1"/>
  <c r="L25" i="49" s="1"/>
  <c r="L37" i="49" a="1"/>
  <c r="L37" i="49" s="1"/>
  <c r="L43" i="49" a="1"/>
  <c r="L43" i="49" s="1"/>
  <c r="L24" i="49" a="1"/>
  <c r="L24" i="49" s="1"/>
  <c r="L27" i="49" a="1"/>
  <c r="L27" i="49" s="1"/>
  <c r="L21" i="49" a="1"/>
  <c r="L21" i="49" s="1"/>
  <c r="J43" i="49" a="1"/>
  <c r="J43" i="49" s="1"/>
  <c r="J89" i="49" a="1"/>
  <c r="J89" i="49" s="1"/>
  <c r="L23" i="49" a="1"/>
  <c r="L23" i="49" s="1"/>
  <c r="L55" i="49" a="1"/>
  <c r="L55" i="49" s="1"/>
  <c r="L28" i="49" a="1"/>
  <c r="L28" i="49" s="1"/>
  <c r="L66" i="49" a="1"/>
  <c r="L66" i="49" s="1"/>
  <c r="BC611" i="34"/>
  <c r="BA611" i="34"/>
  <c r="BD611" i="34" s="1"/>
  <c r="BI611" i="34"/>
  <c r="L90" i="49" a="1"/>
  <c r="L90" i="49" s="1"/>
  <c r="L87" i="49" a="1"/>
  <c r="L87" i="49" s="1"/>
  <c r="L76" i="49" a="1"/>
  <c r="L76" i="49" s="1"/>
  <c r="L48" i="49" a="1"/>
  <c r="L48" i="49" s="1"/>
  <c r="J42" i="49" a="1"/>
  <c r="J42" i="49" s="1"/>
  <c r="BG611" i="34"/>
  <c r="AX611" i="34"/>
  <c r="J46" i="49" a="1"/>
  <c r="J46" i="49" s="1"/>
  <c r="J85" i="49" a="1"/>
  <c r="J85" i="49" s="1"/>
  <c r="J81" i="49" a="1"/>
  <c r="J81" i="49" s="1"/>
  <c r="J60" i="49" a="1"/>
  <c r="J60" i="49" s="1"/>
  <c r="J68" i="49" a="1"/>
  <c r="J68" i="49" s="1"/>
  <c r="J58" i="49" a="1"/>
  <c r="J58" i="49" s="1"/>
  <c r="L67" i="49" a="1"/>
  <c r="L67" i="49" s="1"/>
  <c r="L58" i="49" a="1"/>
  <c r="L58" i="49" s="1"/>
  <c r="L57" i="49" a="1"/>
  <c r="L57" i="49" s="1"/>
  <c r="J28" i="49" a="1"/>
  <c r="J28" i="49" s="1"/>
  <c r="J71" i="49" a="1"/>
  <c r="J71" i="49" s="1"/>
  <c r="J79" i="49" a="1"/>
  <c r="J79" i="49" s="1"/>
  <c r="J49" i="49" a="1"/>
  <c r="J49" i="49" s="1"/>
  <c r="J65" i="49" a="1"/>
  <c r="J65" i="49" s="1"/>
  <c r="J35" i="49" a="1"/>
  <c r="J35" i="49" s="1"/>
  <c r="J72" i="49" a="1"/>
  <c r="J72" i="49" s="1"/>
  <c r="L20" i="49" a="1"/>
  <c r="L20" i="49" s="1"/>
  <c r="L72" i="49" a="1"/>
  <c r="L72" i="49" s="1"/>
  <c r="L92" i="49" a="1"/>
  <c r="L92" i="49" s="1"/>
  <c r="L83" i="49" a="1"/>
  <c r="L83" i="49" s="1"/>
  <c r="L80" i="49" a="1"/>
  <c r="L80" i="49" s="1"/>
  <c r="L59" i="49" a="1"/>
  <c r="L59" i="49" s="1"/>
  <c r="L91" i="49" a="1"/>
  <c r="L91" i="49" s="1"/>
  <c r="J63" i="49" a="1"/>
  <c r="J63" i="49" s="1"/>
  <c r="J82" i="49" a="1"/>
  <c r="J82" i="49" s="1"/>
  <c r="J77" i="49" a="1"/>
  <c r="J77" i="49" s="1"/>
  <c r="L78" i="49" a="1"/>
  <c r="L78" i="49" s="1"/>
  <c r="L35" i="49" a="1"/>
  <c r="L35" i="49" s="1"/>
  <c r="L30" i="49" a="1"/>
  <c r="L30" i="49" s="1"/>
  <c r="L89" i="49" a="1"/>
  <c r="L89" i="49" s="1"/>
  <c r="L85" i="49" a="1"/>
  <c r="L85" i="49" s="1"/>
  <c r="L29" i="49" a="1"/>
  <c r="L29" i="49" s="1"/>
  <c r="L31" i="49" a="1"/>
  <c r="L31" i="49" s="1"/>
  <c r="J90" i="49" a="1"/>
  <c r="J90" i="49" s="1"/>
  <c r="J44" i="49" a="1"/>
  <c r="J44" i="49" s="1"/>
  <c r="J52" i="49" a="1"/>
  <c r="J52" i="49" s="1"/>
  <c r="J48" i="49" a="1"/>
  <c r="J48" i="49" s="1"/>
  <c r="J67" i="49" a="1"/>
  <c r="J67" i="49" s="1"/>
  <c r="J24" i="49" a="1"/>
  <c r="J24" i="49" s="1"/>
  <c r="J54" i="49" a="1"/>
  <c r="J54" i="49" s="1"/>
  <c r="BF611" i="34"/>
  <c r="J83" i="49" a="1"/>
  <c r="J83" i="49" s="1"/>
  <c r="J75" i="49" a="1"/>
  <c r="J75" i="49" s="1"/>
  <c r="J66" i="49" a="1"/>
  <c r="J66" i="49" s="1"/>
  <c r="J51" i="49" a="1"/>
  <c r="J51" i="49" s="1"/>
  <c r="J86" i="49" a="1"/>
  <c r="J86" i="49" s="1"/>
  <c r="J23" i="49" a="1"/>
  <c r="J23" i="49" s="1"/>
  <c r="J56" i="49" a="1"/>
  <c r="J56" i="49" s="1"/>
  <c r="J32" i="49" a="1"/>
  <c r="J32" i="49" s="1"/>
  <c r="J45" i="49" a="1"/>
  <c r="J45" i="49" s="1"/>
  <c r="J39" i="49" a="1"/>
  <c r="J39" i="49" s="1"/>
  <c r="J78" i="49" a="1"/>
  <c r="J78" i="49" s="1"/>
  <c r="J87" i="49" a="1"/>
  <c r="J87" i="49" s="1"/>
  <c r="J74" i="49" a="1"/>
  <c r="J74" i="49" s="1"/>
  <c r="J20" i="49" a="1"/>
  <c r="J20" i="49" s="1"/>
  <c r="J37" i="49" a="1"/>
  <c r="J37" i="49" s="1"/>
  <c r="J92" i="49" a="1"/>
  <c r="J92" i="49" s="1"/>
  <c r="J22" i="49" a="1"/>
  <c r="J22" i="49" s="1"/>
  <c r="J25" i="49" a="1"/>
  <c r="J25" i="49" s="1"/>
  <c r="J34" i="49" a="1"/>
  <c r="J34" i="49" s="1"/>
  <c r="J50" i="49" a="1"/>
  <c r="J50" i="49" s="1"/>
  <c r="J29" i="49" a="1"/>
  <c r="J29" i="49" s="1"/>
  <c r="J18" i="49" a="1"/>
  <c r="J18" i="49" s="1"/>
  <c r="J88" i="49" a="1"/>
  <c r="J88" i="49" s="1"/>
  <c r="J33" i="49" a="1"/>
  <c r="J33" i="49" s="1"/>
  <c r="J36" i="49" a="1"/>
  <c r="J36" i="49" s="1"/>
  <c r="L40" i="49" a="1"/>
  <c r="L40" i="49" s="1"/>
  <c r="L26" i="49" a="1"/>
  <c r="L26" i="49" s="1"/>
  <c r="J55" i="49" a="1"/>
  <c r="J55" i="49" s="1"/>
  <c r="J30" i="49" a="1"/>
  <c r="J30" i="49" s="1"/>
  <c r="J21" i="49" a="1"/>
  <c r="J21" i="49" s="1"/>
  <c r="BJ611" i="34" l="1"/>
  <c r="BK611" i="34" s="1"/>
  <c r="BD14" i="65" l="1"/>
  <c r="BE14" i="65" s="1"/>
  <c r="BI14" i="34"/>
  <c r="BI12" i="34"/>
  <c r="BK16" i="51" l="1" a="1"/>
  <c r="BK16" i="51" s="1"/>
  <c r="AA16" i="51" a="1"/>
  <c r="AA16" i="51" s="1"/>
  <c r="BD13" i="65"/>
  <c r="BE13" i="65" s="1"/>
  <c r="BA14" i="65"/>
  <c r="AY14" i="65"/>
  <c r="BB14" i="65" s="1"/>
  <c r="BI14" i="65" s="1"/>
  <c r="BJ14" i="65" s="1"/>
  <c r="BC13" i="34"/>
  <c r="BA13" i="34"/>
  <c r="BD13" i="34" s="1"/>
  <c r="BC14" i="34"/>
  <c r="BA14" i="34"/>
  <c r="BD14" i="34" s="1"/>
  <c r="BI13" i="34"/>
  <c r="BA12" i="65"/>
  <c r="AY12" i="65"/>
  <c r="BD12" i="65"/>
  <c r="D42" i="90" l="1"/>
  <c r="F42" i="90"/>
  <c r="F12" i="90"/>
  <c r="D12" i="90"/>
  <c r="A31" i="90"/>
  <c r="A29" i="90"/>
  <c r="A65" i="90"/>
  <c r="A46" i="90"/>
  <c r="A52" i="90"/>
  <c r="A47" i="90"/>
  <c r="A23" i="90"/>
  <c r="A55" i="90"/>
  <c r="A48" i="90"/>
  <c r="A32" i="90"/>
  <c r="A64" i="90"/>
  <c r="A63" i="90"/>
  <c r="A62" i="90"/>
  <c r="A53" i="90"/>
  <c r="A50" i="90"/>
  <c r="A30" i="90"/>
  <c r="A13" i="90"/>
  <c r="A22" i="90"/>
  <c r="A35" i="90"/>
  <c r="A19" i="90"/>
  <c r="A60" i="90"/>
  <c r="A16" i="90"/>
  <c r="A58" i="90"/>
  <c r="A34" i="90"/>
  <c r="A14" i="90"/>
  <c r="A66" i="90"/>
  <c r="A12" i="90"/>
  <c r="A44" i="90"/>
  <c r="A21" i="90"/>
  <c r="A59" i="90"/>
  <c r="A51" i="90"/>
  <c r="A15" i="90"/>
  <c r="A28" i="90"/>
  <c r="A54" i="90"/>
  <c r="A61" i="90"/>
  <c r="A45" i="90"/>
  <c r="A26" i="90"/>
  <c r="A20" i="90"/>
  <c r="A18" i="90"/>
  <c r="A42" i="90"/>
  <c r="A57" i="90"/>
  <c r="A25" i="90"/>
  <c r="A27" i="90"/>
  <c r="A36" i="90"/>
  <c r="A43" i="90"/>
  <c r="A17" i="90"/>
  <c r="A56" i="90"/>
  <c r="A24" i="90"/>
  <c r="A33" i="90"/>
  <c r="A49" i="90"/>
  <c r="Y16" i="51" a="1"/>
  <c r="Y16" i="51" s="1"/>
  <c r="H11" i="112" s="1"/>
  <c r="H12" i="112" s="1"/>
  <c r="H13" i="112" s="1"/>
  <c r="H43" i="112" s="1"/>
  <c r="AF16" i="51" a="1"/>
  <c r="AF16" i="51" s="1"/>
  <c r="Q11" i="112" s="1"/>
  <c r="Q12" i="112" s="1"/>
  <c r="Q13" i="112" s="1"/>
  <c r="Q43" i="112" s="1"/>
  <c r="AE16" i="51" a="1"/>
  <c r="AE16" i="51" s="1"/>
  <c r="P11" i="112" s="1"/>
  <c r="P12" i="112" s="1"/>
  <c r="P13" i="112" s="1"/>
  <c r="P43" i="112" s="1"/>
  <c r="AD16" i="51" a="1"/>
  <c r="AD16" i="51" s="1"/>
  <c r="AG16" i="51" a="1"/>
  <c r="AG16" i="51" s="1"/>
  <c r="AR16" i="51" a="1"/>
  <c r="AR16" i="51" s="1"/>
  <c r="AS16" i="51" a="1"/>
  <c r="AS16" i="51" s="1"/>
  <c r="AQ16" i="51" a="1"/>
  <c r="AQ16" i="51" s="1"/>
  <c r="AT16" i="51" a="1"/>
  <c r="AT16" i="51" s="1"/>
  <c r="Z16" i="51" a="1"/>
  <c r="Z16" i="51" s="1"/>
  <c r="I11" i="112" s="1"/>
  <c r="I12" i="112" s="1"/>
  <c r="I13" i="112" s="1"/>
  <c r="I43" i="112" s="1"/>
  <c r="BN16" i="51" a="1"/>
  <c r="BN16" i="51" s="1"/>
  <c r="AZ16" i="51" a="1"/>
  <c r="AZ16" i="51" s="1"/>
  <c r="BL16" i="51" a="1"/>
  <c r="BL16" i="51" s="1"/>
  <c r="X16" i="51" a="1"/>
  <c r="X16" i="51" s="1"/>
  <c r="G11" i="112" s="1"/>
  <c r="BM16" i="51" a="1"/>
  <c r="BM16" i="51" s="1"/>
  <c r="AY16" i="51" a="1"/>
  <c r="AY16" i="51" s="1"/>
  <c r="AX16" i="51" a="1"/>
  <c r="AX16" i="51" s="1"/>
  <c r="AM16" i="51" a="1"/>
  <c r="AM16" i="51" s="1"/>
  <c r="BE12" i="65"/>
  <c r="BB12" i="65"/>
  <c r="BI12" i="65" s="1"/>
  <c r="BJ12" i="65" s="1"/>
  <c r="BC12" i="34"/>
  <c r="BA12" i="34"/>
  <c r="BF14" i="34"/>
  <c r="BN14" i="34" s="1"/>
  <c r="BM14" i="34"/>
  <c r="BG14" i="34"/>
  <c r="BM12" i="34"/>
  <c r="BF12" i="34"/>
  <c r="BN12" i="34" s="1"/>
  <c r="BG12" i="34"/>
  <c r="D35" i="90"/>
  <c r="D34" i="90"/>
  <c r="F21" i="90"/>
  <c r="D15" i="90"/>
  <c r="F36" i="90"/>
  <c r="F30" i="90"/>
  <c r="D31" i="90"/>
  <c r="F14" i="90"/>
  <c r="D18" i="90"/>
  <c r="D14" i="90"/>
  <c r="D28" i="90"/>
  <c r="F25" i="90"/>
  <c r="D33" i="90"/>
  <c r="F22" i="90"/>
  <c r="F24" i="90"/>
  <c r="F31" i="90"/>
  <c r="D20" i="90"/>
  <c r="F34" i="90"/>
  <c r="F29" i="90"/>
  <c r="D25" i="90"/>
  <c r="D29" i="90"/>
  <c r="D30" i="90"/>
  <c r="F16" i="90"/>
  <c r="F32" i="90"/>
  <c r="D16" i="90"/>
  <c r="D17" i="90"/>
  <c r="D24" i="90"/>
  <c r="F26" i="90"/>
  <c r="F28" i="90"/>
  <c r="F20" i="90"/>
  <c r="D13" i="90"/>
  <c r="D21" i="90"/>
  <c r="F23" i="90"/>
  <c r="F18" i="90"/>
  <c r="D36" i="90"/>
  <c r="D27" i="90"/>
  <c r="F13" i="90"/>
  <c r="D22" i="90"/>
  <c r="D32" i="90"/>
  <c r="D26" i="90"/>
  <c r="F19" i="90"/>
  <c r="F35" i="90"/>
  <c r="F17" i="90"/>
  <c r="F27" i="90"/>
  <c r="F15" i="90"/>
  <c r="D53" i="90"/>
  <c r="D47" i="90"/>
  <c r="F46" i="90"/>
  <c r="F61" i="90"/>
  <c r="F66" i="90"/>
  <c r="D49" i="90"/>
  <c r="F45" i="90"/>
  <c r="D66" i="90"/>
  <c r="D55" i="90"/>
  <c r="F50" i="90"/>
  <c r="F52" i="90"/>
  <c r="D62" i="90"/>
  <c r="F44" i="90"/>
  <c r="F56" i="90"/>
  <c r="F43" i="90"/>
  <c r="D51" i="90"/>
  <c r="F60" i="90"/>
  <c r="F48" i="90"/>
  <c r="D64" i="90"/>
  <c r="F62" i="90"/>
  <c r="D65" i="90"/>
  <c r="D52" i="90"/>
  <c r="D43" i="90"/>
  <c r="D44" i="90"/>
  <c r="F63" i="90"/>
  <c r="D59" i="90"/>
  <c r="F58" i="90"/>
  <c r="F47" i="90"/>
  <c r="F65" i="90"/>
  <c r="D48" i="90"/>
  <c r="F59" i="90"/>
  <c r="D45" i="90"/>
  <c r="D63" i="90"/>
  <c r="F57" i="90"/>
  <c r="D54" i="90"/>
  <c r="D46" i="90"/>
  <c r="D50" i="90"/>
  <c r="D57" i="90"/>
  <c r="D56" i="90"/>
  <c r="F55" i="90"/>
  <c r="F54" i="90"/>
  <c r="D61" i="90"/>
  <c r="D58" i="90"/>
  <c r="F51" i="90"/>
  <c r="D60" i="90"/>
  <c r="F49" i="90"/>
  <c r="F64" i="90"/>
  <c r="F53" i="90"/>
  <c r="D19" i="90"/>
  <c r="D23" i="90"/>
  <c r="F33" i="90"/>
  <c r="BM13" i="34"/>
  <c r="BF13" i="34"/>
  <c r="BN13" i="34" s="1"/>
  <c r="BG13" i="34"/>
  <c r="BA13" i="65"/>
  <c r="O64" i="49" s="1" a="1"/>
  <c r="O64" i="49" s="1"/>
  <c r="AY13" i="65"/>
  <c r="BB13" i="65" s="1"/>
  <c r="BI13" i="65" s="1"/>
  <c r="BJ13" i="65" s="1"/>
  <c r="AM2" i="51" a="1"/>
  <c r="AM2" i="51" s="1"/>
  <c r="O25" i="49" l="1" a="1"/>
  <c r="O25" i="49" s="1"/>
  <c r="O58" i="49" a="1"/>
  <c r="O58" i="49" s="1"/>
  <c r="O33" i="49" a="1"/>
  <c r="O33" i="49" s="1"/>
  <c r="S12" i="90" a="1"/>
  <c r="S12" i="90" s="1"/>
  <c r="G12" i="90" a="1"/>
  <c r="G12" i="90" s="1"/>
  <c r="Q12" i="90" a="1"/>
  <c r="Q12" i="90" s="1"/>
  <c r="J12" i="90"/>
  <c r="T12" i="90"/>
  <c r="H12" i="90" a="1"/>
  <c r="H12" i="90" s="1"/>
  <c r="R12" i="90" a="1"/>
  <c r="R12" i="90" s="1"/>
  <c r="I12" i="90" a="1"/>
  <c r="I12" i="90" s="1"/>
  <c r="H42" i="90" a="1"/>
  <c r="H42" i="90" s="1"/>
  <c r="R42" i="90" a="1"/>
  <c r="R42" i="90" s="1"/>
  <c r="Q42" i="90" a="1"/>
  <c r="Q42" i="90" s="1"/>
  <c r="I42" i="90" a="1"/>
  <c r="I42" i="90" s="1"/>
  <c r="S42" i="90" a="1"/>
  <c r="S42" i="90" s="1"/>
  <c r="J42" i="90"/>
  <c r="T42" i="90"/>
  <c r="G42" i="90" a="1"/>
  <c r="G42" i="90" s="1"/>
  <c r="O61" i="49" a="1"/>
  <c r="O61" i="49" s="1"/>
  <c r="AW16" i="51" a="1"/>
  <c r="AW16" i="51" s="1"/>
  <c r="O34" i="49" a="1"/>
  <c r="O34" i="49" s="1"/>
  <c r="O11" i="112"/>
  <c r="AL16" i="51" a="1"/>
  <c r="AL16" i="51" s="1"/>
  <c r="AN16" i="51" a="1"/>
  <c r="AN16" i="51" s="1"/>
  <c r="AO16" i="51" a="1"/>
  <c r="AO16" i="51" s="1"/>
  <c r="J11" i="112"/>
  <c r="J12" i="112" s="1"/>
  <c r="J13" i="112" s="1"/>
  <c r="J43" i="112" s="1"/>
  <c r="G12" i="112"/>
  <c r="G13" i="112" s="1"/>
  <c r="G43" i="112" s="1"/>
  <c r="BD12" i="34"/>
  <c r="O12" i="90"/>
  <c r="H78" i="49" a="1"/>
  <c r="H78" i="49" s="1"/>
  <c r="H71" i="49" a="1"/>
  <c r="H71" i="49" s="1"/>
  <c r="H54" i="49" a="1"/>
  <c r="H54" i="49" s="1"/>
  <c r="H52" i="49" a="1"/>
  <c r="H52" i="49" s="1"/>
  <c r="H36" i="49" a="1"/>
  <c r="H36" i="49" s="1"/>
  <c r="H31" i="49" a="1"/>
  <c r="H31" i="49" s="1"/>
  <c r="H56" i="49" a="1"/>
  <c r="H56" i="49" s="1"/>
  <c r="H72" i="49" a="1"/>
  <c r="H72" i="49" s="1"/>
  <c r="H67" i="49" a="1"/>
  <c r="H67" i="49" s="1"/>
  <c r="H48" i="49" a="1"/>
  <c r="H48" i="49" s="1"/>
  <c r="H29" i="49" a="1"/>
  <c r="H29" i="49" s="1"/>
  <c r="H65" i="49" a="1"/>
  <c r="H65" i="49" s="1"/>
  <c r="H25" i="49" a="1"/>
  <c r="H25" i="49" s="1"/>
  <c r="H87" i="49" a="1"/>
  <c r="H87" i="49" s="1"/>
  <c r="H46" i="49" a="1"/>
  <c r="H46" i="49" s="1"/>
  <c r="H28" i="49" a="1"/>
  <c r="H28" i="49" s="1"/>
  <c r="H86" i="49" a="1"/>
  <c r="H86" i="49" s="1"/>
  <c r="H34" i="49" a="1"/>
  <c r="H34" i="49" s="1"/>
  <c r="H92" i="49" a="1"/>
  <c r="H92" i="49" s="1"/>
  <c r="H50" i="49" a="1"/>
  <c r="H50" i="49" s="1"/>
  <c r="H41" i="49" a="1"/>
  <c r="H41" i="49" s="1"/>
  <c r="H89" i="49" a="1"/>
  <c r="H89" i="49" s="1"/>
  <c r="H61" i="49" a="1"/>
  <c r="H61" i="49" s="1"/>
  <c r="H20" i="49" a="1"/>
  <c r="H20" i="49" s="1"/>
  <c r="H39" i="49" a="1"/>
  <c r="H39" i="49" s="1"/>
  <c r="H59" i="49" a="1"/>
  <c r="H59" i="49" s="1"/>
  <c r="H81" i="49" a="1"/>
  <c r="H81" i="49" s="1"/>
  <c r="H80" i="49" a="1"/>
  <c r="H80" i="49" s="1"/>
  <c r="H63" i="49" a="1"/>
  <c r="H63" i="49" s="1"/>
  <c r="H24" i="49" a="1"/>
  <c r="H24" i="49" s="1"/>
  <c r="H44" i="49" a="1"/>
  <c r="H44" i="49" s="1"/>
  <c r="H30" i="49" a="1"/>
  <c r="H30" i="49" s="1"/>
  <c r="H82" i="49" a="1"/>
  <c r="H82" i="49" s="1"/>
  <c r="H55" i="49" a="1"/>
  <c r="H55" i="49" s="1"/>
  <c r="H79" i="49" a="1"/>
  <c r="H79" i="49" s="1"/>
  <c r="H53" i="49" a="1"/>
  <c r="H53" i="49" s="1"/>
  <c r="H38" i="49" a="1"/>
  <c r="H38" i="49" s="1"/>
  <c r="H75" i="49" a="1"/>
  <c r="H75" i="49" s="1"/>
  <c r="H74" i="49" a="1"/>
  <c r="H74" i="49" s="1"/>
  <c r="H32" i="49" a="1"/>
  <c r="H32" i="49" s="1"/>
  <c r="H85" i="49" a="1"/>
  <c r="H85" i="49" s="1"/>
  <c r="H57" i="49" a="1"/>
  <c r="H57" i="49" s="1"/>
  <c r="H91" i="49" a="1"/>
  <c r="H91" i="49" s="1"/>
  <c r="H73" i="49" a="1"/>
  <c r="H73" i="49" s="1"/>
  <c r="H49" i="49" a="1"/>
  <c r="H49" i="49" s="1"/>
  <c r="H83" i="49" a="1"/>
  <c r="H83" i="49" s="1"/>
  <c r="H35" i="49" a="1"/>
  <c r="H35" i="49" s="1"/>
  <c r="H66" i="49" a="1"/>
  <c r="H66" i="49" s="1"/>
  <c r="H27" i="49" a="1"/>
  <c r="H27" i="49" s="1"/>
  <c r="H21" i="49" a="1"/>
  <c r="H21" i="49" s="1"/>
  <c r="H70" i="49" a="1"/>
  <c r="H70" i="49" s="1"/>
  <c r="H47" i="49" a="1"/>
  <c r="H47" i="49" s="1"/>
  <c r="H69" i="49" a="1"/>
  <c r="H69" i="49" s="1"/>
  <c r="H64" i="49" a="1"/>
  <c r="H64" i="49" s="1"/>
  <c r="H68" i="49" a="1"/>
  <c r="H68" i="49" s="1"/>
  <c r="H76" i="49" a="1"/>
  <c r="H76" i="49" s="1"/>
  <c r="H51" i="49" a="1"/>
  <c r="H51" i="49" s="1"/>
  <c r="H37" i="49" a="1"/>
  <c r="H37" i="49" s="1"/>
  <c r="H84" i="49" a="1"/>
  <c r="H84" i="49" s="1"/>
  <c r="H43" i="49" a="1"/>
  <c r="H43" i="49" s="1"/>
  <c r="H77" i="49" a="1"/>
  <c r="H77" i="49" s="1"/>
  <c r="H40" i="49" a="1"/>
  <c r="H40" i="49" s="1"/>
  <c r="H60" i="49" a="1"/>
  <c r="H60" i="49" s="1"/>
  <c r="H19" i="49" a="1"/>
  <c r="H19" i="49" s="1"/>
  <c r="H90" i="49" a="1"/>
  <c r="H90" i="49" s="1"/>
  <c r="H33" i="49" a="1"/>
  <c r="H33" i="49" s="1"/>
  <c r="H88" i="49" a="1"/>
  <c r="H88" i="49" s="1"/>
  <c r="H58" i="49" a="1"/>
  <c r="H58" i="49" s="1"/>
  <c r="H22" i="49" a="1"/>
  <c r="H22" i="49" s="1"/>
  <c r="H18" i="49" a="1"/>
  <c r="H18" i="49" s="1"/>
  <c r="H45" i="49" a="1"/>
  <c r="H45" i="49" s="1"/>
  <c r="H26" i="49" a="1"/>
  <c r="H26" i="49" s="1"/>
  <c r="H42" i="49" a="1"/>
  <c r="H42" i="49" s="1"/>
  <c r="H62" i="49" a="1"/>
  <c r="H62" i="49" s="1"/>
  <c r="H23" i="49" a="1"/>
  <c r="H23" i="49" s="1"/>
  <c r="O68" i="49" a="1"/>
  <c r="O68" i="49" s="1"/>
  <c r="O74" i="49" a="1"/>
  <c r="O74" i="49" s="1"/>
  <c r="O46" i="49" a="1"/>
  <c r="O46" i="49" s="1"/>
  <c r="O35" i="49" a="1"/>
  <c r="O35" i="49" s="1"/>
  <c r="O85" i="49" a="1"/>
  <c r="O85" i="49" s="1"/>
  <c r="O56" i="49" a="1"/>
  <c r="O56" i="49" s="1"/>
  <c r="O44" i="49" a="1"/>
  <c r="O44" i="49" s="1"/>
  <c r="O80" i="49" a="1"/>
  <c r="O80" i="49" s="1"/>
  <c r="O27" i="49" a="1"/>
  <c r="O27" i="49" s="1"/>
  <c r="O53" i="49" a="1"/>
  <c r="O53" i="49" s="1"/>
  <c r="O36" i="49" a="1"/>
  <c r="O36" i="49" s="1"/>
  <c r="O86" i="49" a="1"/>
  <c r="O86" i="49" s="1"/>
  <c r="O83" i="49" a="1"/>
  <c r="O83" i="49" s="1"/>
  <c r="O73" i="49" a="1"/>
  <c r="O73" i="49" s="1"/>
  <c r="O57" i="49" a="1"/>
  <c r="O57" i="49" s="1"/>
  <c r="O71" i="49" a="1"/>
  <c r="O71" i="49" s="1"/>
  <c r="O47" i="49" a="1"/>
  <c r="O47" i="49" s="1"/>
  <c r="O23" i="49" a="1"/>
  <c r="O23" i="49" s="1"/>
  <c r="O28" i="49" a="1"/>
  <c r="O28" i="49" s="1"/>
  <c r="O24" i="49" a="1"/>
  <c r="O24" i="49" s="1"/>
  <c r="O67" i="49" a="1"/>
  <c r="O67" i="49" s="1"/>
  <c r="O51" i="49" a="1"/>
  <c r="O51" i="49" s="1"/>
  <c r="AD6" i="51"/>
  <c r="O81" i="49" a="1"/>
  <c r="O81" i="49" s="1"/>
  <c r="O60" i="49" a="1"/>
  <c r="O60" i="49" s="1"/>
  <c r="O22" i="49" a="1"/>
  <c r="O22" i="49" s="1"/>
  <c r="O30" i="49" a="1"/>
  <c r="O30" i="49" s="1"/>
  <c r="O88" i="49" a="1"/>
  <c r="O88" i="49" s="1"/>
  <c r="O41" i="49" a="1"/>
  <c r="O41" i="49" s="1"/>
  <c r="O29" i="49" a="1"/>
  <c r="O29" i="49" s="1"/>
  <c r="O38" i="49" a="1"/>
  <c r="O38" i="49" s="1"/>
  <c r="O77" i="49" a="1"/>
  <c r="O77" i="49" s="1"/>
  <c r="O63" i="49" a="1"/>
  <c r="O63" i="49" s="1"/>
  <c r="O78" i="49" a="1"/>
  <c r="O78" i="49" s="1"/>
  <c r="O52" i="49" a="1"/>
  <c r="O52" i="49" s="1"/>
  <c r="O89" i="49" a="1"/>
  <c r="O89" i="49" s="1"/>
  <c r="P32" i="49" a="1"/>
  <c r="P32" i="49" s="1"/>
  <c r="P54" i="49" a="1"/>
  <c r="P54" i="49" s="1"/>
  <c r="P18" i="49" a="1"/>
  <c r="P18" i="49" s="1"/>
  <c r="P40" i="49" a="1"/>
  <c r="P40" i="49" s="1"/>
  <c r="P69" i="49" a="1"/>
  <c r="P69" i="49" s="1"/>
  <c r="P88" i="49" a="1"/>
  <c r="P88" i="49" s="1"/>
  <c r="P61" i="49" a="1"/>
  <c r="P61" i="49" s="1"/>
  <c r="P56" i="49" a="1"/>
  <c r="P56" i="49" s="1"/>
  <c r="P42" i="49" a="1"/>
  <c r="P42" i="49" s="1"/>
  <c r="P81" i="49" a="1"/>
  <c r="P81" i="49" s="1"/>
  <c r="P30" i="49" a="1"/>
  <c r="P30" i="49" s="1"/>
  <c r="P73" i="49" a="1"/>
  <c r="P73" i="49" s="1"/>
  <c r="P57" i="49" a="1"/>
  <c r="P57" i="49" s="1"/>
  <c r="P78" i="49" a="1"/>
  <c r="P78" i="49" s="1"/>
  <c r="P71" i="49" a="1"/>
  <c r="P71" i="49" s="1"/>
  <c r="P59" i="49" a="1"/>
  <c r="P59" i="49" s="1"/>
  <c r="P45" i="49" a="1"/>
  <c r="P45" i="49" s="1"/>
  <c r="P86" i="49" a="1"/>
  <c r="P86" i="49" s="1"/>
  <c r="P74" i="49" a="1"/>
  <c r="P74" i="49" s="1"/>
  <c r="P52" i="49" a="1"/>
  <c r="P52" i="49" s="1"/>
  <c r="P47" i="49" a="1"/>
  <c r="P47" i="49" s="1"/>
  <c r="P82" i="49" a="1"/>
  <c r="P82" i="49" s="1"/>
  <c r="P89" i="49" a="1"/>
  <c r="P89" i="49" s="1"/>
  <c r="P66" i="49" a="1"/>
  <c r="P66" i="49" s="1"/>
  <c r="P33" i="49" a="1"/>
  <c r="P33" i="49" s="1"/>
  <c r="P64" i="49" a="1"/>
  <c r="P64" i="49" s="1"/>
  <c r="P31" i="49" a="1"/>
  <c r="P31" i="49" s="1"/>
  <c r="P50" i="49" a="1"/>
  <c r="P50" i="49" s="1"/>
  <c r="P35" i="49" a="1"/>
  <c r="P35" i="49" s="1"/>
  <c r="P43" i="49" a="1"/>
  <c r="P43" i="49" s="1"/>
  <c r="P23" i="49" a="1"/>
  <c r="P23" i="49" s="1"/>
  <c r="P80" i="49" a="1"/>
  <c r="P80" i="49" s="1"/>
  <c r="P34" i="49" a="1"/>
  <c r="P34" i="49" s="1"/>
  <c r="P55" i="49" a="1"/>
  <c r="P55" i="49" s="1"/>
  <c r="P92" i="49" a="1"/>
  <c r="P92" i="49" s="1"/>
  <c r="P77" i="49" a="1"/>
  <c r="P77" i="49" s="1"/>
  <c r="P38" i="49" a="1"/>
  <c r="P38" i="49" s="1"/>
  <c r="P68" i="49" a="1"/>
  <c r="P68" i="49" s="1"/>
  <c r="P26" i="49" a="1"/>
  <c r="P26" i="49" s="1"/>
  <c r="P62" i="49" a="1"/>
  <c r="P62" i="49" s="1"/>
  <c r="P48" i="49" a="1"/>
  <c r="P48" i="49" s="1"/>
  <c r="P37" i="49" a="1"/>
  <c r="P37" i="49" s="1"/>
  <c r="P72" i="49" a="1"/>
  <c r="P72" i="49" s="1"/>
  <c r="P70" i="49" a="1"/>
  <c r="P70" i="49" s="1"/>
  <c r="P83" i="49" a="1"/>
  <c r="P83" i="49" s="1"/>
  <c r="P27" i="49" a="1"/>
  <c r="P27" i="49" s="1"/>
  <c r="P19" i="49" a="1"/>
  <c r="P19" i="49" s="1"/>
  <c r="P46" i="49" a="1"/>
  <c r="P46" i="49" s="1"/>
  <c r="P41" i="49" a="1"/>
  <c r="P41" i="49" s="1"/>
  <c r="P85" i="49" a="1"/>
  <c r="P85" i="49" s="1"/>
  <c r="P76" i="49" a="1"/>
  <c r="P76" i="49" s="1"/>
  <c r="P60" i="49" a="1"/>
  <c r="P60" i="49" s="1"/>
  <c r="P22" i="49" a="1"/>
  <c r="P22" i="49" s="1"/>
  <c r="P67" i="49" a="1"/>
  <c r="P67" i="49" s="1"/>
  <c r="P90" i="49" a="1"/>
  <c r="P90" i="49" s="1"/>
  <c r="P53" i="49" a="1"/>
  <c r="P53" i="49" s="1"/>
  <c r="P28" i="49" a="1"/>
  <c r="P28" i="49" s="1"/>
  <c r="P21" i="49" a="1"/>
  <c r="P21" i="49" s="1"/>
  <c r="P36" i="49" a="1"/>
  <c r="P36" i="49" s="1"/>
  <c r="P84" i="49" a="1"/>
  <c r="P84" i="49" s="1"/>
  <c r="P87" i="49" a="1"/>
  <c r="P87" i="49" s="1"/>
  <c r="P75" i="49" a="1"/>
  <c r="P75" i="49" s="1"/>
  <c r="P63" i="49" a="1"/>
  <c r="P63" i="49" s="1"/>
  <c r="P25" i="49" a="1"/>
  <c r="P25" i="49" s="1"/>
  <c r="P39" i="49" a="1"/>
  <c r="P39" i="49" s="1"/>
  <c r="P24" i="49" a="1"/>
  <c r="P24" i="49" s="1"/>
  <c r="P65" i="49" a="1"/>
  <c r="P65" i="49" s="1"/>
  <c r="P51" i="49" a="1"/>
  <c r="P51" i="49" s="1"/>
  <c r="P91" i="49" a="1"/>
  <c r="P91" i="49" s="1"/>
  <c r="P79" i="49" a="1"/>
  <c r="P79" i="49" s="1"/>
  <c r="P29" i="49" a="1"/>
  <c r="P29" i="49" s="1"/>
  <c r="P58" i="49" a="1"/>
  <c r="P58" i="49" s="1"/>
  <c r="P44" i="49" a="1"/>
  <c r="P44" i="49" s="1"/>
  <c r="P49" i="49" a="1"/>
  <c r="P49" i="49" s="1"/>
  <c r="P20" i="49" a="1"/>
  <c r="P20" i="49" s="1"/>
  <c r="O26" i="49" a="1"/>
  <c r="O26" i="49" s="1"/>
  <c r="O70" i="49" a="1"/>
  <c r="O70" i="49" s="1"/>
  <c r="O92" i="49" a="1"/>
  <c r="O92" i="49" s="1"/>
  <c r="O31" i="49" a="1"/>
  <c r="O31" i="49" s="1"/>
  <c r="O19" i="49" a="1"/>
  <c r="O19" i="49" s="1"/>
  <c r="O50" i="49" a="1"/>
  <c r="O50" i="49" s="1"/>
  <c r="O54" i="49" a="1"/>
  <c r="O54" i="49" s="1"/>
  <c r="O72" i="49" a="1"/>
  <c r="O72" i="49" s="1"/>
  <c r="O84" i="49" a="1"/>
  <c r="O84" i="49" s="1"/>
  <c r="O75" i="49" a="1"/>
  <c r="O75" i="49" s="1"/>
  <c r="O32" i="49" a="1"/>
  <c r="O32" i="49" s="1"/>
  <c r="O65" i="49" a="1"/>
  <c r="O65" i="49" s="1"/>
  <c r="O42" i="90"/>
  <c r="O18" i="49" a="1"/>
  <c r="O18" i="49" s="1"/>
  <c r="O21" i="49" a="1"/>
  <c r="O21" i="49" s="1"/>
  <c r="O69" i="49" a="1"/>
  <c r="O69" i="49" s="1"/>
  <c r="O45" i="49" a="1"/>
  <c r="O45" i="49" s="1"/>
  <c r="O76" i="49" a="1"/>
  <c r="O76" i="49" s="1"/>
  <c r="O40" i="49" a="1"/>
  <c r="O40" i="49" s="1"/>
  <c r="O66" i="49" a="1"/>
  <c r="O66" i="49" s="1"/>
  <c r="O59" i="49" a="1"/>
  <c r="O59" i="49" s="1"/>
  <c r="O43" i="49" a="1"/>
  <c r="O43" i="49" s="1"/>
  <c r="O55" i="49" a="1"/>
  <c r="O55" i="49" s="1"/>
  <c r="O37" i="49" a="1"/>
  <c r="O37" i="49" s="1"/>
  <c r="L42" i="90" a="1"/>
  <c r="L42" i="90" s="1"/>
  <c r="O90" i="49" a="1"/>
  <c r="O90" i="49" s="1"/>
  <c r="O62" i="49" a="1"/>
  <c r="O62" i="49" s="1"/>
  <c r="O48" i="49" a="1"/>
  <c r="O48" i="49" s="1"/>
  <c r="O49" i="49" a="1"/>
  <c r="O49" i="49" s="1"/>
  <c r="O39" i="49" a="1"/>
  <c r="O39" i="49" s="1"/>
  <c r="O82" i="49" a="1"/>
  <c r="O82" i="49" s="1"/>
  <c r="O91" i="49" a="1"/>
  <c r="O91" i="49" s="1"/>
  <c r="O79" i="49" a="1"/>
  <c r="O79" i="49" s="1"/>
  <c r="O87" i="49" a="1"/>
  <c r="O87" i="49" s="1"/>
  <c r="O20" i="49" a="1"/>
  <c r="O20" i="49" s="1"/>
  <c r="O42" i="49" a="1"/>
  <c r="O42" i="49" s="1"/>
  <c r="M42" i="90" a="1"/>
  <c r="M42" i="90" s="1"/>
  <c r="V60" i="90" a="1"/>
  <c r="V60" i="90" s="1"/>
  <c r="Q60" i="90" a="1"/>
  <c r="Q60" i="90" s="1"/>
  <c r="T60" i="90"/>
  <c r="O60" i="90"/>
  <c r="I60" i="90" a="1"/>
  <c r="I60" i="90" s="1"/>
  <c r="S60" i="90" a="1"/>
  <c r="S60" i="90" s="1"/>
  <c r="N60" i="90" a="1"/>
  <c r="N60" i="90" s="1"/>
  <c r="H60" i="90" a="1"/>
  <c r="H60" i="90" s="1"/>
  <c r="Y60" i="90"/>
  <c r="M60" i="90" a="1"/>
  <c r="M60" i="90" s="1"/>
  <c r="G60" i="90" a="1"/>
  <c r="G60" i="90" s="1"/>
  <c r="X60" i="90" a="1"/>
  <c r="X60" i="90" s="1"/>
  <c r="R60" i="90" a="1"/>
  <c r="R60" i="90" s="1"/>
  <c r="L60" i="90" a="1"/>
  <c r="L60" i="90" s="1"/>
  <c r="W60" i="90" a="1"/>
  <c r="W60" i="90" s="1"/>
  <c r="J60" i="90"/>
  <c r="T56" i="90"/>
  <c r="O56" i="90"/>
  <c r="I56" i="90" a="1"/>
  <c r="I56" i="90" s="1"/>
  <c r="N56" i="90" a="1"/>
  <c r="N56" i="90" s="1"/>
  <c r="Y56" i="90"/>
  <c r="S56" i="90" a="1"/>
  <c r="S56" i="90" s="1"/>
  <c r="M56" i="90" a="1"/>
  <c r="M56" i="90" s="1"/>
  <c r="H56" i="90" a="1"/>
  <c r="H56" i="90" s="1"/>
  <c r="X56" i="90" a="1"/>
  <c r="X56" i="90" s="1"/>
  <c r="L56" i="90" a="1"/>
  <c r="L56" i="90" s="1"/>
  <c r="G56" i="90" a="1"/>
  <c r="G56" i="90" s="1"/>
  <c r="W56" i="90" a="1"/>
  <c r="W56" i="90" s="1"/>
  <c r="R56" i="90" a="1"/>
  <c r="R56" i="90" s="1"/>
  <c r="J56" i="90"/>
  <c r="V56" i="90" a="1"/>
  <c r="V56" i="90" s="1"/>
  <c r="Q56" i="90" a="1"/>
  <c r="Q56" i="90" s="1"/>
  <c r="N63" i="90" a="1"/>
  <c r="N63" i="90" s="1"/>
  <c r="Y63" i="90"/>
  <c r="S63" i="90" a="1"/>
  <c r="S63" i="90" s="1"/>
  <c r="M63" i="90" a="1"/>
  <c r="M63" i="90" s="1"/>
  <c r="H63" i="90" a="1"/>
  <c r="H63" i="90" s="1"/>
  <c r="X63" i="90" a="1"/>
  <c r="X63" i="90" s="1"/>
  <c r="R63" i="90" a="1"/>
  <c r="R63" i="90" s="1"/>
  <c r="L63" i="90" a="1"/>
  <c r="L63" i="90" s="1"/>
  <c r="G63" i="90" a="1"/>
  <c r="G63" i="90" s="1"/>
  <c r="W63" i="90" a="1"/>
  <c r="W63" i="90" s="1"/>
  <c r="J63" i="90"/>
  <c r="V63" i="90" a="1"/>
  <c r="V63" i="90" s="1"/>
  <c r="Q63" i="90" a="1"/>
  <c r="Q63" i="90" s="1"/>
  <c r="T63" i="90"/>
  <c r="O63" i="90"/>
  <c r="I63" i="90" a="1"/>
  <c r="I63" i="90" s="1"/>
  <c r="W65" i="90" a="1"/>
  <c r="W65" i="90" s="1"/>
  <c r="Q65" i="90" a="1"/>
  <c r="Q65" i="90" s="1"/>
  <c r="V65" i="90" a="1"/>
  <c r="V65" i="90" s="1"/>
  <c r="O65" i="90"/>
  <c r="I65" i="90" a="1"/>
  <c r="I65" i="90" s="1"/>
  <c r="T65" i="90"/>
  <c r="N65" i="90" a="1"/>
  <c r="N65" i="90" s="1"/>
  <c r="S65" i="90" a="1"/>
  <c r="S65" i="90" s="1"/>
  <c r="M65" i="90" a="1"/>
  <c r="M65" i="90" s="1"/>
  <c r="H65" i="90" a="1"/>
  <c r="H65" i="90" s="1"/>
  <c r="Y65" i="90"/>
  <c r="R65" i="90" a="1"/>
  <c r="R65" i="90" s="1"/>
  <c r="L65" i="90" a="1"/>
  <c r="L65" i="90" s="1"/>
  <c r="G65" i="90" a="1"/>
  <c r="G65" i="90" s="1"/>
  <c r="X65" i="90" a="1"/>
  <c r="X65" i="90" s="1"/>
  <c r="J65" i="90"/>
  <c r="W55" i="90" a="1"/>
  <c r="W55" i="90" s="1"/>
  <c r="Q55" i="90" a="1"/>
  <c r="Q55" i="90" s="1"/>
  <c r="I55" i="90" a="1"/>
  <c r="I55" i="90" s="1"/>
  <c r="V55" i="90" a="1"/>
  <c r="V55" i="90" s="1"/>
  <c r="O55" i="90"/>
  <c r="T55" i="90"/>
  <c r="N55" i="90" a="1"/>
  <c r="N55" i="90" s="1"/>
  <c r="H55" i="90" a="1"/>
  <c r="H55" i="90" s="1"/>
  <c r="S55" i="90" a="1"/>
  <c r="S55" i="90" s="1"/>
  <c r="M55" i="90" a="1"/>
  <c r="M55" i="90" s="1"/>
  <c r="G55" i="90" a="1"/>
  <c r="G55" i="90" s="1"/>
  <c r="Y55" i="90"/>
  <c r="L55" i="90" a="1"/>
  <c r="L55" i="90" s="1"/>
  <c r="X55" i="90" a="1"/>
  <c r="X55" i="90" s="1"/>
  <c r="R55" i="90" a="1"/>
  <c r="R55" i="90" s="1"/>
  <c r="J55" i="90"/>
  <c r="M27" i="90" a="1"/>
  <c r="M27" i="90" s="1"/>
  <c r="S27" i="90" a="1"/>
  <c r="S27" i="90" s="1"/>
  <c r="L27" i="90" a="1"/>
  <c r="L27" i="90" s="1"/>
  <c r="G27" i="90" a="1"/>
  <c r="G27" i="90" s="1"/>
  <c r="R27" i="90" a="1"/>
  <c r="R27" i="90" s="1"/>
  <c r="J27" i="90"/>
  <c r="Q27" i="90" a="1"/>
  <c r="Q27" i="90" s="1"/>
  <c r="I27" i="90" a="1"/>
  <c r="I27" i="90" s="1"/>
  <c r="O27" i="90"/>
  <c r="T27" i="90"/>
  <c r="N27" i="90" a="1"/>
  <c r="N27" i="90" s="1"/>
  <c r="H27" i="90" a="1"/>
  <c r="H27" i="90" s="1"/>
  <c r="O23" i="90"/>
  <c r="I23" i="90" a="1"/>
  <c r="I23" i="90" s="1"/>
  <c r="S23" i="90" a="1"/>
  <c r="S23" i="90" s="1"/>
  <c r="N23" i="90" a="1"/>
  <c r="N23" i="90" s="1"/>
  <c r="M23" i="90" a="1"/>
  <c r="M23" i="90" s="1"/>
  <c r="H23" i="90" a="1"/>
  <c r="H23" i="90" s="1"/>
  <c r="R23" i="90" a="1"/>
  <c r="R23" i="90" s="1"/>
  <c r="L23" i="90" a="1"/>
  <c r="L23" i="90" s="1"/>
  <c r="G23" i="90" a="1"/>
  <c r="G23" i="90" s="1"/>
  <c r="J23" i="90"/>
  <c r="T23" i="90"/>
  <c r="Q23" i="90" a="1"/>
  <c r="Q23" i="90" s="1"/>
  <c r="N57" i="90" a="1"/>
  <c r="N57" i="90" s="1"/>
  <c r="Y57" i="90"/>
  <c r="S57" i="90" a="1"/>
  <c r="S57" i="90" s="1"/>
  <c r="M57" i="90" a="1"/>
  <c r="M57" i="90" s="1"/>
  <c r="G57" i="90" a="1"/>
  <c r="G57" i="90" s="1"/>
  <c r="X57" i="90" a="1"/>
  <c r="X57" i="90" s="1"/>
  <c r="L57" i="90" a="1"/>
  <c r="L57" i="90" s="1"/>
  <c r="W57" i="90" a="1"/>
  <c r="W57" i="90" s="1"/>
  <c r="R57" i="90" a="1"/>
  <c r="R57" i="90" s="1"/>
  <c r="J57" i="90"/>
  <c r="V57" i="90" a="1"/>
  <c r="V57" i="90" s="1"/>
  <c r="Q57" i="90" a="1"/>
  <c r="Q57" i="90" s="1"/>
  <c r="I57" i="90" a="1"/>
  <c r="I57" i="90" s="1"/>
  <c r="T57" i="90"/>
  <c r="O57" i="90"/>
  <c r="H57" i="90" a="1"/>
  <c r="H57" i="90" s="1"/>
  <c r="M45" i="90" a="1"/>
  <c r="M45" i="90" s="1"/>
  <c r="H45" i="90" a="1"/>
  <c r="H45" i="90" s="1"/>
  <c r="Y45" i="90"/>
  <c r="S45" i="90" a="1"/>
  <c r="S45" i="90" s="1"/>
  <c r="L45" i="90" a="1"/>
  <c r="L45" i="90" s="1"/>
  <c r="X45" i="90" a="1"/>
  <c r="X45" i="90" s="1"/>
  <c r="R45" i="90" a="1"/>
  <c r="R45" i="90" s="1"/>
  <c r="J45" i="90"/>
  <c r="G45" i="90" a="1"/>
  <c r="G45" i="90" s="1"/>
  <c r="W45" i="90" a="1"/>
  <c r="W45" i="90" s="1"/>
  <c r="Q45" i="90" a="1"/>
  <c r="Q45" i="90" s="1"/>
  <c r="V45" i="90" a="1"/>
  <c r="V45" i="90" s="1"/>
  <c r="O45" i="90"/>
  <c r="I45" i="90" a="1"/>
  <c r="I45" i="90" s="1"/>
  <c r="T45" i="90"/>
  <c r="N45" i="90" a="1"/>
  <c r="N45" i="90" s="1"/>
  <c r="W59" i="90" a="1"/>
  <c r="W59" i="90" s="1"/>
  <c r="J59" i="90"/>
  <c r="V59" i="90" a="1"/>
  <c r="V59" i="90" s="1"/>
  <c r="Q59" i="90" a="1"/>
  <c r="Q59" i="90" s="1"/>
  <c r="T59" i="90"/>
  <c r="O59" i="90"/>
  <c r="I59" i="90" a="1"/>
  <c r="I59" i="90" s="1"/>
  <c r="S59" i="90" a="1"/>
  <c r="S59" i="90" s="1"/>
  <c r="N59" i="90" a="1"/>
  <c r="N59" i="90" s="1"/>
  <c r="Y59" i="90"/>
  <c r="M59" i="90" a="1"/>
  <c r="M59" i="90" s="1"/>
  <c r="H59" i="90" a="1"/>
  <c r="H59" i="90" s="1"/>
  <c r="X59" i="90" a="1"/>
  <c r="X59" i="90" s="1"/>
  <c r="R59" i="90" a="1"/>
  <c r="R59" i="90" s="1"/>
  <c r="L59" i="90" a="1"/>
  <c r="L59" i="90" s="1"/>
  <c r="G59" i="90" a="1"/>
  <c r="G59" i="90" s="1"/>
  <c r="T66" i="90"/>
  <c r="Q66" i="90" a="1"/>
  <c r="Q66" i="90" s="1"/>
  <c r="I66" i="90" a="1"/>
  <c r="I66" i="90" s="1"/>
  <c r="O66" i="90"/>
  <c r="Y66" i="90"/>
  <c r="S66" i="90" a="1"/>
  <c r="S66" i="90" s="1"/>
  <c r="N66" i="90" a="1"/>
  <c r="N66" i="90" s="1"/>
  <c r="H66" i="90" a="1"/>
  <c r="H66" i="90" s="1"/>
  <c r="X66" i="90" a="1"/>
  <c r="X66" i="90" s="1"/>
  <c r="M66" i="90" a="1"/>
  <c r="M66" i="90" s="1"/>
  <c r="G66" i="90" a="1"/>
  <c r="G66" i="90" s="1"/>
  <c r="W66" i="90" a="1"/>
  <c r="W66" i="90" s="1"/>
  <c r="R66" i="90" a="1"/>
  <c r="R66" i="90" s="1"/>
  <c r="L66" i="90" a="1"/>
  <c r="L66" i="90" s="1"/>
  <c r="V66" i="90" a="1"/>
  <c r="V66" i="90" s="1"/>
  <c r="J66" i="90"/>
  <c r="X47" i="90" a="1"/>
  <c r="X47" i="90" s="1"/>
  <c r="L47" i="90" a="1"/>
  <c r="L47" i="90" s="1"/>
  <c r="W47" i="90" a="1"/>
  <c r="W47" i="90" s="1"/>
  <c r="R47" i="90" a="1"/>
  <c r="R47" i="90" s="1"/>
  <c r="J47" i="90"/>
  <c r="V47" i="90" a="1"/>
  <c r="V47" i="90" s="1"/>
  <c r="Q47" i="90" a="1"/>
  <c r="Q47" i="90" s="1"/>
  <c r="T47" i="90"/>
  <c r="O47" i="90"/>
  <c r="I47" i="90" a="1"/>
  <c r="I47" i="90" s="1"/>
  <c r="N47" i="90" a="1"/>
  <c r="N47" i="90" s="1"/>
  <c r="H47" i="90" a="1"/>
  <c r="H47" i="90" s="1"/>
  <c r="Y47" i="90"/>
  <c r="S47" i="90" a="1"/>
  <c r="S47" i="90" s="1"/>
  <c r="M47" i="90" a="1"/>
  <c r="M47" i="90" s="1"/>
  <c r="G47" i="90" a="1"/>
  <c r="G47" i="90" s="1"/>
  <c r="Q36" i="90" a="1"/>
  <c r="Q36" i="90" s="1"/>
  <c r="I36" i="90" a="1"/>
  <c r="I36" i="90" s="1"/>
  <c r="O36" i="90"/>
  <c r="T36" i="90"/>
  <c r="N36" i="90" a="1"/>
  <c r="N36" i="90" s="1"/>
  <c r="S36" i="90" a="1"/>
  <c r="S36" i="90" s="1"/>
  <c r="M36" i="90" a="1"/>
  <c r="M36" i="90" s="1"/>
  <c r="L36" i="90" a="1"/>
  <c r="L36" i="90" s="1"/>
  <c r="G36" i="90" a="1"/>
  <c r="G36" i="90" s="1"/>
  <c r="R36" i="90" a="1"/>
  <c r="R36" i="90" s="1"/>
  <c r="J36" i="90"/>
  <c r="H36" i="90" a="1"/>
  <c r="H36" i="90" s="1"/>
  <c r="Q20" i="90" a="1"/>
  <c r="Q20" i="90" s="1"/>
  <c r="T20" i="90"/>
  <c r="O20" i="90"/>
  <c r="I20" i="90" a="1"/>
  <c r="I20" i="90" s="1"/>
  <c r="S20" i="90" a="1"/>
  <c r="S20" i="90" s="1"/>
  <c r="N20" i="90" a="1"/>
  <c r="N20" i="90" s="1"/>
  <c r="M20" i="90" a="1"/>
  <c r="M20" i="90" s="1"/>
  <c r="H20" i="90" a="1"/>
  <c r="H20" i="90" s="1"/>
  <c r="R20" i="90" a="1"/>
  <c r="R20" i="90" s="1"/>
  <c r="L20" i="90" a="1"/>
  <c r="L20" i="90" s="1"/>
  <c r="J20" i="90"/>
  <c r="G20" i="90" a="1"/>
  <c r="G20" i="90" s="1"/>
  <c r="J28" i="90"/>
  <c r="G28" i="90" a="1"/>
  <c r="G28" i="90" s="1"/>
  <c r="Q28" i="90" a="1"/>
  <c r="Q28" i="90" s="1"/>
  <c r="T28" i="90"/>
  <c r="O28" i="90"/>
  <c r="I28" i="90" a="1"/>
  <c r="I28" i="90" s="1"/>
  <c r="N28" i="90" a="1"/>
  <c r="N28" i="90" s="1"/>
  <c r="S28" i="90" a="1"/>
  <c r="S28" i="90" s="1"/>
  <c r="M28" i="90" a="1"/>
  <c r="M28" i="90" s="1"/>
  <c r="H28" i="90" a="1"/>
  <c r="H28" i="90" s="1"/>
  <c r="R28" i="90" a="1"/>
  <c r="R28" i="90" s="1"/>
  <c r="L28" i="90" a="1"/>
  <c r="L28" i="90" s="1"/>
  <c r="M19" i="90" a="1"/>
  <c r="M19" i="90" s="1"/>
  <c r="R19" i="90" a="1"/>
  <c r="R19" i="90" s="1"/>
  <c r="H19" i="90" a="1"/>
  <c r="H19" i="90" s="1"/>
  <c r="L19" i="90" a="1"/>
  <c r="L19" i="90" s="1"/>
  <c r="G19" i="90" a="1"/>
  <c r="G19" i="90" s="1"/>
  <c r="Q19" i="90" a="1"/>
  <c r="Q19" i="90" s="1"/>
  <c r="J19" i="90"/>
  <c r="T19" i="90"/>
  <c r="O19" i="90"/>
  <c r="S19" i="90" a="1"/>
  <c r="S19" i="90" s="1"/>
  <c r="N19" i="90" a="1"/>
  <c r="N19" i="90" s="1"/>
  <c r="I19" i="90" a="1"/>
  <c r="I19" i="90" s="1"/>
  <c r="Y58" i="90"/>
  <c r="R58" i="90" a="1"/>
  <c r="R58" i="90" s="1"/>
  <c r="L58" i="90" a="1"/>
  <c r="L58" i="90" s="1"/>
  <c r="G58" i="90" a="1"/>
  <c r="G58" i="90" s="1"/>
  <c r="X58" i="90" a="1"/>
  <c r="X58" i="90" s="1"/>
  <c r="J58" i="90"/>
  <c r="W58" i="90" a="1"/>
  <c r="W58" i="90" s="1"/>
  <c r="Q58" i="90" a="1"/>
  <c r="Q58" i="90" s="1"/>
  <c r="V58" i="90" a="1"/>
  <c r="V58" i="90" s="1"/>
  <c r="O58" i="90"/>
  <c r="I58" i="90" a="1"/>
  <c r="I58" i="90" s="1"/>
  <c r="T58" i="90"/>
  <c r="N58" i="90" a="1"/>
  <c r="N58" i="90" s="1"/>
  <c r="S58" i="90" a="1"/>
  <c r="S58" i="90" s="1"/>
  <c r="M58" i="90" a="1"/>
  <c r="M58" i="90" s="1"/>
  <c r="H58" i="90" a="1"/>
  <c r="H58" i="90" s="1"/>
  <c r="W50" i="90" a="1"/>
  <c r="W50" i="90" s="1"/>
  <c r="R50" i="90" a="1"/>
  <c r="R50" i="90" s="1"/>
  <c r="L50" i="90" a="1"/>
  <c r="L50" i="90" s="1"/>
  <c r="G50" i="90" a="1"/>
  <c r="G50" i="90" s="1"/>
  <c r="V50" i="90" a="1"/>
  <c r="V50" i="90" s="1"/>
  <c r="J50" i="90"/>
  <c r="T50" i="90"/>
  <c r="Q50" i="90" a="1"/>
  <c r="Q50" i="90" s="1"/>
  <c r="O50" i="90"/>
  <c r="I50" i="90" a="1"/>
  <c r="I50" i="90" s="1"/>
  <c r="Y50" i="90"/>
  <c r="S50" i="90" a="1"/>
  <c r="S50" i="90" s="1"/>
  <c r="N50" i="90" a="1"/>
  <c r="N50" i="90" s="1"/>
  <c r="H50" i="90" a="1"/>
  <c r="H50" i="90" s="1"/>
  <c r="X50" i="90" a="1"/>
  <c r="X50" i="90" s="1"/>
  <c r="M50" i="90" a="1"/>
  <c r="M50" i="90" s="1"/>
  <c r="X64" i="90" a="1"/>
  <c r="X64" i="90" s="1"/>
  <c r="L64" i="90" a="1"/>
  <c r="L64" i="90" s="1"/>
  <c r="G64" i="90" a="1"/>
  <c r="G64" i="90" s="1"/>
  <c r="W64" i="90" a="1"/>
  <c r="W64" i="90" s="1"/>
  <c r="R64" i="90" a="1"/>
  <c r="R64" i="90" s="1"/>
  <c r="J64" i="90"/>
  <c r="V64" i="90" a="1"/>
  <c r="V64" i="90" s="1"/>
  <c r="Q64" i="90" a="1"/>
  <c r="Q64" i="90" s="1"/>
  <c r="T64" i="90"/>
  <c r="O64" i="90"/>
  <c r="I64" i="90" a="1"/>
  <c r="I64" i="90" s="1"/>
  <c r="N64" i="90" a="1"/>
  <c r="N64" i="90" s="1"/>
  <c r="Y64" i="90"/>
  <c r="S64" i="90" a="1"/>
  <c r="S64" i="90" s="1"/>
  <c r="M64" i="90" a="1"/>
  <c r="M64" i="90" s="1"/>
  <c r="H64" i="90" a="1"/>
  <c r="H64" i="90" s="1"/>
  <c r="X53" i="90" a="1"/>
  <c r="X53" i="90" s="1"/>
  <c r="Q53" i="90" a="1"/>
  <c r="Q53" i="90" s="1"/>
  <c r="I53" i="90" a="1"/>
  <c r="I53" i="90" s="1"/>
  <c r="W53" i="90" a="1"/>
  <c r="W53" i="90" s="1"/>
  <c r="O53" i="90"/>
  <c r="H53" i="90" a="1"/>
  <c r="H53" i="90" s="1"/>
  <c r="V53" i="90" a="1"/>
  <c r="V53" i="90" s="1"/>
  <c r="N53" i="90" a="1"/>
  <c r="N53" i="90" s="1"/>
  <c r="G53" i="90" a="1"/>
  <c r="G53" i="90" s="1"/>
  <c r="T53" i="90"/>
  <c r="M53" i="90" a="1"/>
  <c r="M53" i="90" s="1"/>
  <c r="S53" i="90" a="1"/>
  <c r="S53" i="90" s="1"/>
  <c r="L53" i="90" a="1"/>
  <c r="L53" i="90" s="1"/>
  <c r="Y53" i="90"/>
  <c r="R53" i="90" a="1"/>
  <c r="R53" i="90" s="1"/>
  <c r="J53" i="90"/>
  <c r="T26" i="90"/>
  <c r="O26" i="90"/>
  <c r="I26" i="90" a="1"/>
  <c r="I26" i="90" s="1"/>
  <c r="S26" i="90" a="1"/>
  <c r="S26" i="90" s="1"/>
  <c r="N26" i="90" a="1"/>
  <c r="N26" i="90" s="1"/>
  <c r="M26" i="90" a="1"/>
  <c r="M26" i="90" s="1"/>
  <c r="H26" i="90" a="1"/>
  <c r="H26" i="90" s="1"/>
  <c r="R26" i="90" a="1"/>
  <c r="R26" i="90" s="1"/>
  <c r="L26" i="90" a="1"/>
  <c r="L26" i="90" s="1"/>
  <c r="G26" i="90" a="1"/>
  <c r="G26" i="90" s="1"/>
  <c r="J26" i="90"/>
  <c r="Q26" i="90" a="1"/>
  <c r="Q26" i="90" s="1"/>
  <c r="T30" i="90"/>
  <c r="N30" i="90" a="1"/>
  <c r="N30" i="90" s="1"/>
  <c r="H30" i="90" a="1"/>
  <c r="H30" i="90" s="1"/>
  <c r="M30" i="90" a="1"/>
  <c r="M30" i="90" s="1"/>
  <c r="S30" i="90" a="1"/>
  <c r="S30" i="90" s="1"/>
  <c r="L30" i="90" a="1"/>
  <c r="L30" i="90" s="1"/>
  <c r="G30" i="90" a="1"/>
  <c r="G30" i="90" s="1"/>
  <c r="R30" i="90" a="1"/>
  <c r="R30" i="90" s="1"/>
  <c r="J30" i="90"/>
  <c r="Q30" i="90" a="1"/>
  <c r="Q30" i="90" s="1"/>
  <c r="O30" i="90"/>
  <c r="I30" i="90" a="1"/>
  <c r="I30" i="90" s="1"/>
  <c r="T14" i="90"/>
  <c r="O14" i="90"/>
  <c r="N14" i="90" a="1"/>
  <c r="N14" i="90" s="1"/>
  <c r="I14" i="90" a="1"/>
  <c r="I14" i="90" s="1"/>
  <c r="S14" i="90" a="1"/>
  <c r="S14" i="90" s="1"/>
  <c r="H14" i="90" a="1"/>
  <c r="H14" i="90" s="1"/>
  <c r="M14" i="90" a="1"/>
  <c r="M14" i="90" s="1"/>
  <c r="R14" i="90" a="1"/>
  <c r="R14" i="90" s="1"/>
  <c r="L14" i="90" a="1"/>
  <c r="L14" i="90" s="1"/>
  <c r="G14" i="90" a="1"/>
  <c r="G14" i="90" s="1"/>
  <c r="Q14" i="90" a="1"/>
  <c r="Q14" i="90" s="1"/>
  <c r="J14" i="90"/>
  <c r="L15" i="90" a="1"/>
  <c r="L15" i="90" s="1"/>
  <c r="G15" i="90" a="1"/>
  <c r="G15" i="90" s="1"/>
  <c r="Q15" i="90" a="1"/>
  <c r="Q15" i="90" s="1"/>
  <c r="J15" i="90"/>
  <c r="T15" i="90"/>
  <c r="O15" i="90"/>
  <c r="I15" i="90" a="1"/>
  <c r="I15" i="90" s="1"/>
  <c r="S15" i="90" a="1"/>
  <c r="S15" i="90" s="1"/>
  <c r="N15" i="90" a="1"/>
  <c r="N15" i="90" s="1"/>
  <c r="H15" i="90" a="1"/>
  <c r="H15" i="90" s="1"/>
  <c r="R15" i="90" a="1"/>
  <c r="R15" i="90" s="1"/>
  <c r="M15" i="90" a="1"/>
  <c r="M15" i="90" s="1"/>
  <c r="X61" i="90" a="1"/>
  <c r="X61" i="90" s="1"/>
  <c r="M61" i="90" a="1"/>
  <c r="M61" i="90" s="1"/>
  <c r="H61" i="90" a="1"/>
  <c r="H61" i="90" s="1"/>
  <c r="W61" i="90" a="1"/>
  <c r="W61" i="90" s="1"/>
  <c r="R61" i="90" a="1"/>
  <c r="R61" i="90" s="1"/>
  <c r="L61" i="90" a="1"/>
  <c r="L61" i="90" s="1"/>
  <c r="V61" i="90" a="1"/>
  <c r="V61" i="90" s="1"/>
  <c r="J61" i="90"/>
  <c r="G61" i="90" a="1"/>
  <c r="G61" i="90" s="1"/>
  <c r="T61" i="90"/>
  <c r="Q61" i="90" a="1"/>
  <c r="Q61" i="90" s="1"/>
  <c r="O61" i="90"/>
  <c r="I61" i="90" a="1"/>
  <c r="I61" i="90" s="1"/>
  <c r="Y61" i="90"/>
  <c r="S61" i="90" a="1"/>
  <c r="S61" i="90" s="1"/>
  <c r="N61" i="90" a="1"/>
  <c r="N61" i="90" s="1"/>
  <c r="Y46" i="90"/>
  <c r="M46" i="90" a="1"/>
  <c r="M46" i="90" s="1"/>
  <c r="G46" i="90" a="1"/>
  <c r="G46" i="90" s="1"/>
  <c r="X46" i="90" a="1"/>
  <c r="X46" i="90" s="1"/>
  <c r="R46" i="90" a="1"/>
  <c r="R46" i="90" s="1"/>
  <c r="L46" i="90" a="1"/>
  <c r="L46" i="90" s="1"/>
  <c r="W46" i="90" a="1"/>
  <c r="W46" i="90" s="1"/>
  <c r="J46" i="90"/>
  <c r="V46" i="90" a="1"/>
  <c r="V46" i="90" s="1"/>
  <c r="Q46" i="90" a="1"/>
  <c r="Q46" i="90" s="1"/>
  <c r="T46" i="90"/>
  <c r="O46" i="90"/>
  <c r="I46" i="90" a="1"/>
  <c r="I46" i="90" s="1"/>
  <c r="S46" i="90" a="1"/>
  <c r="S46" i="90" s="1"/>
  <c r="N46" i="90" a="1"/>
  <c r="N46" i="90" s="1"/>
  <c r="H46" i="90" a="1"/>
  <c r="H46" i="90" s="1"/>
  <c r="W48" i="90" a="1"/>
  <c r="W48" i="90" s="1"/>
  <c r="Q48" i="90" a="1"/>
  <c r="Q48" i="90" s="1"/>
  <c r="V48" i="90" a="1"/>
  <c r="V48" i="90" s="1"/>
  <c r="O48" i="90"/>
  <c r="I48" i="90" a="1"/>
  <c r="I48" i="90" s="1"/>
  <c r="T48" i="90"/>
  <c r="N48" i="90" a="1"/>
  <c r="N48" i="90" s="1"/>
  <c r="S48" i="90" a="1"/>
  <c r="S48" i="90" s="1"/>
  <c r="M48" i="90" a="1"/>
  <c r="M48" i="90" s="1"/>
  <c r="H48" i="90" a="1"/>
  <c r="H48" i="90" s="1"/>
  <c r="Y48" i="90"/>
  <c r="R48" i="90" a="1"/>
  <c r="R48" i="90" s="1"/>
  <c r="L48" i="90" a="1"/>
  <c r="L48" i="90" s="1"/>
  <c r="G48" i="90" a="1"/>
  <c r="G48" i="90" s="1"/>
  <c r="X48" i="90" a="1"/>
  <c r="X48" i="90" s="1"/>
  <c r="J48" i="90"/>
  <c r="V44" i="90" a="1"/>
  <c r="V44" i="90" s="1"/>
  <c r="O44" i="90"/>
  <c r="I44" i="90" a="1"/>
  <c r="I44" i="90" s="1"/>
  <c r="T44" i="90"/>
  <c r="N44" i="90" a="1"/>
  <c r="N44" i="90" s="1"/>
  <c r="M44" i="90" a="1"/>
  <c r="M44" i="90" s="1"/>
  <c r="H44" i="90" a="1"/>
  <c r="H44" i="90" s="1"/>
  <c r="Y44" i="90"/>
  <c r="S44" i="90" a="1"/>
  <c r="S44" i="90" s="1"/>
  <c r="L44" i="90" a="1"/>
  <c r="L44" i="90" s="1"/>
  <c r="G44" i="90" a="1"/>
  <c r="G44" i="90" s="1"/>
  <c r="X44" i="90" a="1"/>
  <c r="X44" i="90" s="1"/>
  <c r="R44" i="90" a="1"/>
  <c r="R44" i="90" s="1"/>
  <c r="J44" i="90"/>
  <c r="W44" i="90" a="1"/>
  <c r="W44" i="90" s="1"/>
  <c r="Q44" i="90" a="1"/>
  <c r="Q44" i="90" s="1"/>
  <c r="V62" i="90" a="1"/>
  <c r="V62" i="90" s="1"/>
  <c r="J62" i="90"/>
  <c r="T62" i="90"/>
  <c r="Q62" i="90" a="1"/>
  <c r="Q62" i="90" s="1"/>
  <c r="I62" i="90" a="1"/>
  <c r="I62" i="90" s="1"/>
  <c r="O62" i="90"/>
  <c r="Y62" i="90"/>
  <c r="S62" i="90" a="1"/>
  <c r="S62" i="90" s="1"/>
  <c r="N62" i="90" a="1"/>
  <c r="N62" i="90" s="1"/>
  <c r="H62" i="90" a="1"/>
  <c r="H62" i="90" s="1"/>
  <c r="X62" i="90" a="1"/>
  <c r="X62" i="90" s="1"/>
  <c r="M62" i="90" a="1"/>
  <c r="M62" i="90" s="1"/>
  <c r="G62" i="90" a="1"/>
  <c r="G62" i="90" s="1"/>
  <c r="W62" i="90" a="1"/>
  <c r="W62" i="90" s="1"/>
  <c r="R62" i="90" a="1"/>
  <c r="R62" i="90" s="1"/>
  <c r="L62" i="90" a="1"/>
  <c r="L62" i="90" s="1"/>
  <c r="S49" i="90" a="1"/>
  <c r="S49" i="90" s="1"/>
  <c r="N49" i="90" a="1"/>
  <c r="N49" i="90" s="1"/>
  <c r="Y49" i="90"/>
  <c r="M49" i="90" a="1"/>
  <c r="M49" i="90" s="1"/>
  <c r="H49" i="90" a="1"/>
  <c r="H49" i="90" s="1"/>
  <c r="X49" i="90" a="1"/>
  <c r="X49" i="90" s="1"/>
  <c r="R49" i="90" a="1"/>
  <c r="R49" i="90" s="1"/>
  <c r="L49" i="90" a="1"/>
  <c r="L49" i="90" s="1"/>
  <c r="W49" i="90" a="1"/>
  <c r="W49" i="90" s="1"/>
  <c r="J49" i="90"/>
  <c r="G49" i="90" a="1"/>
  <c r="G49" i="90" s="1"/>
  <c r="V49" i="90" a="1"/>
  <c r="V49" i="90" s="1"/>
  <c r="Q49" i="90" a="1"/>
  <c r="Q49" i="90" s="1"/>
  <c r="T49" i="90"/>
  <c r="O49" i="90"/>
  <c r="I49" i="90" a="1"/>
  <c r="I49" i="90" s="1"/>
  <c r="M32" i="90" a="1"/>
  <c r="M32" i="90" s="1"/>
  <c r="G32" i="90" a="1"/>
  <c r="G32" i="90" s="1"/>
  <c r="R32" i="90" a="1"/>
  <c r="R32" i="90" s="1"/>
  <c r="L32" i="90" a="1"/>
  <c r="L32" i="90" s="1"/>
  <c r="J32" i="90"/>
  <c r="Q32" i="90" a="1"/>
  <c r="Q32" i="90" s="1"/>
  <c r="I32" i="90" a="1"/>
  <c r="I32" i="90" s="1"/>
  <c r="T32" i="90"/>
  <c r="O32" i="90"/>
  <c r="S32" i="90" a="1"/>
  <c r="S32" i="90" s="1"/>
  <c r="N32" i="90" a="1"/>
  <c r="N32" i="90" s="1"/>
  <c r="H32" i="90" a="1"/>
  <c r="H32" i="90" s="1"/>
  <c r="R24" i="90" a="1"/>
  <c r="R24" i="90" s="1"/>
  <c r="L24" i="90" a="1"/>
  <c r="L24" i="90" s="1"/>
  <c r="G24" i="90" a="1"/>
  <c r="G24" i="90" s="1"/>
  <c r="J24" i="90"/>
  <c r="Q24" i="90" a="1"/>
  <c r="Q24" i="90" s="1"/>
  <c r="I24" i="90" a="1"/>
  <c r="I24" i="90" s="1"/>
  <c r="T24" i="90"/>
  <c r="O24" i="90"/>
  <c r="N24" i="90" a="1"/>
  <c r="N24" i="90" s="1"/>
  <c r="H24" i="90" a="1"/>
  <c r="H24" i="90" s="1"/>
  <c r="S24" i="90" a="1"/>
  <c r="S24" i="90" s="1"/>
  <c r="M24" i="90" a="1"/>
  <c r="M24" i="90" s="1"/>
  <c r="Q29" i="90" a="1"/>
  <c r="Q29" i="90" s="1"/>
  <c r="T29" i="90"/>
  <c r="O29" i="90"/>
  <c r="I29" i="90" a="1"/>
  <c r="I29" i="90" s="1"/>
  <c r="N29" i="90" a="1"/>
  <c r="N29" i="90" s="1"/>
  <c r="H29" i="90" a="1"/>
  <c r="H29" i="90" s="1"/>
  <c r="S29" i="90" a="1"/>
  <c r="S29" i="90" s="1"/>
  <c r="M29" i="90" a="1"/>
  <c r="M29" i="90" s="1"/>
  <c r="G29" i="90" a="1"/>
  <c r="G29" i="90" s="1"/>
  <c r="L29" i="90" a="1"/>
  <c r="L29" i="90" s="1"/>
  <c r="R29" i="90" a="1"/>
  <c r="R29" i="90" s="1"/>
  <c r="J29" i="90"/>
  <c r="L18" i="90" a="1"/>
  <c r="L18" i="90" s="1"/>
  <c r="G18" i="90" a="1"/>
  <c r="G18" i="90" s="1"/>
  <c r="Q18" i="90" a="1"/>
  <c r="Q18" i="90" s="1"/>
  <c r="J18" i="90"/>
  <c r="T18" i="90"/>
  <c r="O18" i="90"/>
  <c r="I18" i="90" a="1"/>
  <c r="I18" i="90" s="1"/>
  <c r="S18" i="90" a="1"/>
  <c r="S18" i="90" s="1"/>
  <c r="N18" i="90" a="1"/>
  <c r="N18" i="90" s="1"/>
  <c r="H18" i="90" a="1"/>
  <c r="H18" i="90" s="1"/>
  <c r="R18" i="90" a="1"/>
  <c r="R18" i="90" s="1"/>
  <c r="M18" i="90" a="1"/>
  <c r="M18" i="90" s="1"/>
  <c r="W54" i="90" a="1"/>
  <c r="W54" i="90" s="1"/>
  <c r="O54" i="90"/>
  <c r="I54" i="90" a="1"/>
  <c r="I54" i="90" s="1"/>
  <c r="V54" i="90" a="1"/>
  <c r="V54" i="90" s="1"/>
  <c r="N54" i="90" a="1"/>
  <c r="N54" i="90" s="1"/>
  <c r="T54" i="90"/>
  <c r="M54" i="90" a="1"/>
  <c r="M54" i="90" s="1"/>
  <c r="H54" i="90" a="1"/>
  <c r="H54" i="90" s="1"/>
  <c r="S54" i="90" a="1"/>
  <c r="S54" i="90" s="1"/>
  <c r="L54" i="90" a="1"/>
  <c r="L54" i="90" s="1"/>
  <c r="Y54" i="90"/>
  <c r="R54" i="90" a="1"/>
  <c r="R54" i="90" s="1"/>
  <c r="J54" i="90"/>
  <c r="G54" i="90" a="1"/>
  <c r="G54" i="90" s="1"/>
  <c r="X54" i="90" a="1"/>
  <c r="X54" i="90" s="1"/>
  <c r="Q54" i="90" a="1"/>
  <c r="Q54" i="90" s="1"/>
  <c r="W43" i="90" a="1"/>
  <c r="W43" i="90" s="1"/>
  <c r="V43" i="90" a="1"/>
  <c r="V43" i="90" s="1"/>
  <c r="O43" i="90"/>
  <c r="T43" i="90"/>
  <c r="N43" i="90" a="1"/>
  <c r="N43" i="90" s="1"/>
  <c r="H43" i="90" a="1"/>
  <c r="H43" i="90" s="1"/>
  <c r="S43" i="90" a="1"/>
  <c r="S43" i="90" s="1"/>
  <c r="M43" i="90" a="1"/>
  <c r="M43" i="90" s="1"/>
  <c r="G43" i="90" a="1"/>
  <c r="G43" i="90" s="1"/>
  <c r="Y43" i="90"/>
  <c r="L43" i="90" a="1"/>
  <c r="L43" i="90" s="1"/>
  <c r="X43" i="90" a="1"/>
  <c r="X43" i="90" s="1"/>
  <c r="R43" i="90" a="1"/>
  <c r="R43" i="90" s="1"/>
  <c r="J43" i="90"/>
  <c r="Q43" i="90" a="1"/>
  <c r="Q43" i="90" s="1"/>
  <c r="I43" i="90" a="1"/>
  <c r="I43" i="90" s="1"/>
  <c r="Q22" i="90" a="1"/>
  <c r="Q22" i="90" s="1"/>
  <c r="O22" i="90"/>
  <c r="I22" i="90" a="1"/>
  <c r="I22" i="90" s="1"/>
  <c r="T22" i="90"/>
  <c r="N22" i="90" a="1"/>
  <c r="N22" i="90" s="1"/>
  <c r="S22" i="90" a="1"/>
  <c r="S22" i="90" s="1"/>
  <c r="M22" i="90" a="1"/>
  <c r="M22" i="90" s="1"/>
  <c r="H22" i="90" a="1"/>
  <c r="H22" i="90" s="1"/>
  <c r="R22" i="90" a="1"/>
  <c r="R22" i="90" s="1"/>
  <c r="L22" i="90" a="1"/>
  <c r="L22" i="90" s="1"/>
  <c r="J22" i="90"/>
  <c r="G22" i="90" a="1"/>
  <c r="G22" i="90" s="1"/>
  <c r="S21" i="90" a="1"/>
  <c r="S21" i="90" s="1"/>
  <c r="N21" i="90" a="1"/>
  <c r="N21" i="90" s="1"/>
  <c r="H21" i="90" a="1"/>
  <c r="H21" i="90" s="1"/>
  <c r="M21" i="90" a="1"/>
  <c r="M21" i="90" s="1"/>
  <c r="R21" i="90" a="1"/>
  <c r="R21" i="90" s="1"/>
  <c r="L21" i="90" a="1"/>
  <c r="L21" i="90" s="1"/>
  <c r="G21" i="90" a="1"/>
  <c r="G21" i="90" s="1"/>
  <c r="J21" i="90"/>
  <c r="T21" i="90"/>
  <c r="Q21" i="90" a="1"/>
  <c r="Q21" i="90" s="1"/>
  <c r="O21" i="90"/>
  <c r="I21" i="90" a="1"/>
  <c r="I21" i="90" s="1"/>
  <c r="T17" i="90"/>
  <c r="O17" i="90"/>
  <c r="N17" i="90" a="1"/>
  <c r="N17" i="90" s="1"/>
  <c r="I17" i="90" a="1"/>
  <c r="I17" i="90" s="1"/>
  <c r="S17" i="90" a="1"/>
  <c r="S17" i="90" s="1"/>
  <c r="H17" i="90" a="1"/>
  <c r="H17" i="90" s="1"/>
  <c r="M17" i="90" a="1"/>
  <c r="M17" i="90" s="1"/>
  <c r="R17" i="90" a="1"/>
  <c r="R17" i="90" s="1"/>
  <c r="L17" i="90" a="1"/>
  <c r="L17" i="90" s="1"/>
  <c r="G17" i="90" a="1"/>
  <c r="G17" i="90" s="1"/>
  <c r="Q17" i="90" a="1"/>
  <c r="Q17" i="90" s="1"/>
  <c r="J17" i="90"/>
  <c r="Q25" i="90" a="1"/>
  <c r="Q25" i="90" s="1"/>
  <c r="I25" i="90" a="1"/>
  <c r="I25" i="90" s="1"/>
  <c r="O25" i="90"/>
  <c r="T25" i="90"/>
  <c r="N25" i="90" a="1"/>
  <c r="N25" i="90" s="1"/>
  <c r="H25" i="90" a="1"/>
  <c r="H25" i="90" s="1"/>
  <c r="S25" i="90" a="1"/>
  <c r="S25" i="90" s="1"/>
  <c r="M25" i="90" a="1"/>
  <c r="M25" i="90" s="1"/>
  <c r="R25" i="90" a="1"/>
  <c r="R25" i="90" s="1"/>
  <c r="L25" i="90" a="1"/>
  <c r="L25" i="90" s="1"/>
  <c r="G25" i="90" a="1"/>
  <c r="G25" i="90" s="1"/>
  <c r="J25" i="90"/>
  <c r="R34" i="90" a="1"/>
  <c r="R34" i="90" s="1"/>
  <c r="J34" i="90"/>
  <c r="Q34" i="90" a="1"/>
  <c r="Q34" i="90" s="1"/>
  <c r="I34" i="90" a="1"/>
  <c r="I34" i="90" s="1"/>
  <c r="O34" i="90"/>
  <c r="T34" i="90"/>
  <c r="N34" i="90" a="1"/>
  <c r="N34" i="90" s="1"/>
  <c r="H34" i="90" a="1"/>
  <c r="H34" i="90" s="1"/>
  <c r="M34" i="90" a="1"/>
  <c r="M34" i="90" s="1"/>
  <c r="S34" i="90" a="1"/>
  <c r="S34" i="90" s="1"/>
  <c r="L34" i="90" a="1"/>
  <c r="L34" i="90" s="1"/>
  <c r="G34" i="90" a="1"/>
  <c r="G34" i="90" s="1"/>
  <c r="V52" i="90" a="1"/>
  <c r="V52" i="90" s="1"/>
  <c r="O52" i="90"/>
  <c r="I52" i="90" a="1"/>
  <c r="I52" i="90" s="1"/>
  <c r="T52" i="90"/>
  <c r="N52" i="90" a="1"/>
  <c r="N52" i="90" s="1"/>
  <c r="S52" i="90" a="1"/>
  <c r="S52" i="90" s="1"/>
  <c r="M52" i="90" a="1"/>
  <c r="M52" i="90" s="1"/>
  <c r="H52" i="90" a="1"/>
  <c r="H52" i="90" s="1"/>
  <c r="Y52" i="90"/>
  <c r="R52" i="90" a="1"/>
  <c r="R52" i="90" s="1"/>
  <c r="L52" i="90" a="1"/>
  <c r="L52" i="90" s="1"/>
  <c r="G52" i="90" a="1"/>
  <c r="G52" i="90" s="1"/>
  <c r="X52" i="90" a="1"/>
  <c r="X52" i="90" s="1"/>
  <c r="J52" i="90"/>
  <c r="W52" i="90" a="1"/>
  <c r="W52" i="90" s="1"/>
  <c r="Q52" i="90" a="1"/>
  <c r="Q52" i="90" s="1"/>
  <c r="W51" i="90" a="1"/>
  <c r="W51" i="90" s="1"/>
  <c r="Q51" i="90" a="1"/>
  <c r="Q51" i="90" s="1"/>
  <c r="I51" i="90" a="1"/>
  <c r="I51" i="90" s="1"/>
  <c r="V51" i="90" a="1"/>
  <c r="V51" i="90" s="1"/>
  <c r="O51" i="90"/>
  <c r="T51" i="90"/>
  <c r="N51" i="90" a="1"/>
  <c r="N51" i="90" s="1"/>
  <c r="H51" i="90" a="1"/>
  <c r="H51" i="90" s="1"/>
  <c r="S51" i="90" a="1"/>
  <c r="S51" i="90" s="1"/>
  <c r="M51" i="90" a="1"/>
  <c r="M51" i="90" s="1"/>
  <c r="G51" i="90" a="1"/>
  <c r="G51" i="90" s="1"/>
  <c r="Y51" i="90"/>
  <c r="R51" i="90" a="1"/>
  <c r="R51" i="90" s="1"/>
  <c r="L51" i="90" a="1"/>
  <c r="L51" i="90" s="1"/>
  <c r="X51" i="90" a="1"/>
  <c r="X51" i="90" s="1"/>
  <c r="J51" i="90"/>
  <c r="M13" i="90" a="1"/>
  <c r="M13" i="90" s="1"/>
  <c r="R13" i="90" a="1"/>
  <c r="R13" i="90" s="1"/>
  <c r="H13" i="90" a="1"/>
  <c r="H13" i="90" s="1"/>
  <c r="L13" i="90" a="1"/>
  <c r="L13" i="90" s="1"/>
  <c r="G13" i="90" a="1"/>
  <c r="G13" i="90" s="1"/>
  <c r="Q13" i="90" a="1"/>
  <c r="Q13" i="90" s="1"/>
  <c r="J13" i="90"/>
  <c r="T13" i="90"/>
  <c r="O13" i="90"/>
  <c r="S13" i="90" a="1"/>
  <c r="S13" i="90" s="1"/>
  <c r="N13" i="90" a="1"/>
  <c r="N13" i="90" s="1"/>
  <c r="I13" i="90" a="1"/>
  <c r="I13" i="90" s="1"/>
  <c r="M16" i="90" a="1"/>
  <c r="M16" i="90" s="1"/>
  <c r="R16" i="90" a="1"/>
  <c r="R16" i="90" s="1"/>
  <c r="H16" i="90" a="1"/>
  <c r="H16" i="90" s="1"/>
  <c r="L16" i="90" a="1"/>
  <c r="L16" i="90" s="1"/>
  <c r="G16" i="90" a="1"/>
  <c r="G16" i="90" s="1"/>
  <c r="Q16" i="90" a="1"/>
  <c r="Q16" i="90" s="1"/>
  <c r="J16" i="90"/>
  <c r="T16" i="90"/>
  <c r="O16" i="90"/>
  <c r="S16" i="90" a="1"/>
  <c r="S16" i="90" s="1"/>
  <c r="N16" i="90" a="1"/>
  <c r="N16" i="90" s="1"/>
  <c r="I16" i="90" a="1"/>
  <c r="I16" i="90" s="1"/>
  <c r="S33" i="90" a="1"/>
  <c r="S33" i="90" s="1"/>
  <c r="L33" i="90" a="1"/>
  <c r="L33" i="90" s="1"/>
  <c r="R33" i="90" a="1"/>
  <c r="R33" i="90" s="1"/>
  <c r="J33" i="90"/>
  <c r="Q33" i="90" a="1"/>
  <c r="Q33" i="90" s="1"/>
  <c r="I33" i="90" a="1"/>
  <c r="I33" i="90" s="1"/>
  <c r="O33" i="90"/>
  <c r="H33" i="90" a="1"/>
  <c r="H33" i="90" s="1"/>
  <c r="T33" i="90"/>
  <c r="N33" i="90" a="1"/>
  <c r="N33" i="90" s="1"/>
  <c r="M33" i="90" a="1"/>
  <c r="M33" i="90" s="1"/>
  <c r="G33" i="90" a="1"/>
  <c r="G33" i="90" s="1"/>
  <c r="S31" i="90" a="1"/>
  <c r="S31" i="90" s="1"/>
  <c r="M31" i="90" a="1"/>
  <c r="M31" i="90" s="1"/>
  <c r="R31" i="90" a="1"/>
  <c r="R31" i="90" s="1"/>
  <c r="L31" i="90" a="1"/>
  <c r="L31" i="90" s="1"/>
  <c r="G31" i="90" a="1"/>
  <c r="G31" i="90" s="1"/>
  <c r="J31" i="90"/>
  <c r="Q31" i="90" a="1"/>
  <c r="Q31" i="90" s="1"/>
  <c r="I31" i="90" a="1"/>
  <c r="I31" i="90" s="1"/>
  <c r="O31" i="90"/>
  <c r="T31" i="90"/>
  <c r="N31" i="90" a="1"/>
  <c r="N31" i="90" s="1"/>
  <c r="H31" i="90" a="1"/>
  <c r="H31" i="90" s="1"/>
  <c r="T35" i="90"/>
  <c r="Q35" i="90" a="1"/>
  <c r="Q35" i="90" s="1"/>
  <c r="O35" i="90"/>
  <c r="I35" i="90" a="1"/>
  <c r="I35" i="90" s="1"/>
  <c r="S35" i="90" a="1"/>
  <c r="S35" i="90" s="1"/>
  <c r="N35" i="90" a="1"/>
  <c r="N35" i="90" s="1"/>
  <c r="M35" i="90" a="1"/>
  <c r="M35" i="90" s="1"/>
  <c r="H35" i="90" a="1"/>
  <c r="H35" i="90" s="1"/>
  <c r="R35" i="90" a="1"/>
  <c r="R35" i="90" s="1"/>
  <c r="L35" i="90" a="1"/>
  <c r="L35" i="90" s="1"/>
  <c r="G35" i="90" a="1"/>
  <c r="G35" i="90" s="1"/>
  <c r="J35" i="90"/>
  <c r="BO13" i="34"/>
  <c r="BJ13" i="34"/>
  <c r="BK13" i="34" s="1"/>
  <c r="BO14" i="34"/>
  <c r="BJ14" i="34"/>
  <c r="BK14" i="34" s="1"/>
  <c r="N42" i="90" l="1" a="1"/>
  <c r="N42" i="90" s="1"/>
  <c r="L12" i="90" a="1"/>
  <c r="L12" i="90" s="1"/>
  <c r="K83" i="49" a="1"/>
  <c r="K83" i="49" s="1"/>
  <c r="K78" i="49" a="1"/>
  <c r="K78" i="49" s="1"/>
  <c r="K80" i="49" a="1"/>
  <c r="K80" i="49" s="1"/>
  <c r="AD5" i="51"/>
  <c r="K60" i="49" a="1"/>
  <c r="K60" i="49" s="1"/>
  <c r="BU16" i="51"/>
  <c r="BV6" i="51" s="1"/>
  <c r="N12" i="90" a="1"/>
  <c r="N12" i="90" s="1"/>
  <c r="K38" i="49" a="1"/>
  <c r="K38" i="49" s="1"/>
  <c r="M12" i="90" a="1"/>
  <c r="M12" i="90" s="1"/>
  <c r="K88" i="49" a="1"/>
  <c r="K88" i="49" s="1"/>
  <c r="AU5" i="51"/>
  <c r="K39" i="49" a="1"/>
  <c r="K39" i="49" s="1"/>
  <c r="O12" i="112"/>
  <c r="O13" i="112" s="1"/>
  <c r="O43" i="112" s="1"/>
  <c r="R11" i="112"/>
  <c r="R12" i="112" s="1"/>
  <c r="R13" i="112" s="1"/>
  <c r="R43" i="112" s="1"/>
  <c r="R78" i="49" a="1"/>
  <c r="R78" i="49" s="1"/>
  <c r="R72" i="49" a="1"/>
  <c r="R72" i="49" s="1"/>
  <c r="R20" i="49" a="1"/>
  <c r="R20" i="49" s="1"/>
  <c r="R84" i="49" a="1"/>
  <c r="R84" i="49" s="1"/>
  <c r="R87" i="49" a="1"/>
  <c r="R87" i="49" s="1"/>
  <c r="R77" i="49" a="1"/>
  <c r="R77" i="49" s="1"/>
  <c r="R90" i="49" a="1"/>
  <c r="R90" i="49" s="1"/>
  <c r="R41" i="49" a="1"/>
  <c r="R41" i="49" s="1"/>
  <c r="R32" i="49" a="1"/>
  <c r="R32" i="49" s="1"/>
  <c r="R35" i="49" a="1"/>
  <c r="R35" i="49" s="1"/>
  <c r="R21" i="49" a="1"/>
  <c r="R21" i="49" s="1"/>
  <c r="R36" i="49" a="1"/>
  <c r="R36" i="49" s="1"/>
  <c r="R65" i="49" a="1"/>
  <c r="R65" i="49" s="1"/>
  <c r="R25" i="49" a="1"/>
  <c r="R25" i="49" s="1"/>
  <c r="R58" i="49" a="1"/>
  <c r="R58" i="49" s="1"/>
  <c r="R61" i="49" a="1"/>
  <c r="R61" i="49" s="1"/>
  <c r="R56" i="49" a="1"/>
  <c r="R56" i="49" s="1"/>
  <c r="R75" i="49" a="1"/>
  <c r="R75" i="49" s="1"/>
  <c r="R22" i="49" a="1"/>
  <c r="R22" i="49" s="1"/>
  <c r="R43" i="49" a="1"/>
  <c r="R43" i="49" s="1"/>
  <c r="R19" i="49" a="1"/>
  <c r="R19" i="49" s="1"/>
  <c r="R62" i="49" a="1"/>
  <c r="R62" i="49" s="1"/>
  <c r="R37" i="49" a="1"/>
  <c r="R37" i="49" s="1"/>
  <c r="R53" i="49" a="1"/>
  <c r="R53" i="49" s="1"/>
  <c r="R67" i="49" a="1"/>
  <c r="R67" i="49" s="1"/>
  <c r="V42" i="90" a="1"/>
  <c r="V42" i="90" s="1"/>
  <c r="R44" i="49" a="1"/>
  <c r="R44" i="49" s="1"/>
  <c r="R23" i="49" a="1"/>
  <c r="R23" i="49" s="1"/>
  <c r="R27" i="49" a="1"/>
  <c r="R27" i="49" s="1"/>
  <c r="R66" i="49" a="1"/>
  <c r="R66" i="49" s="1"/>
  <c r="R38" i="49" a="1"/>
  <c r="R38" i="49" s="1"/>
  <c r="R64" i="49" a="1"/>
  <c r="R64" i="49" s="1"/>
  <c r="R59" i="49" a="1"/>
  <c r="R59" i="49" s="1"/>
  <c r="R88" i="49" a="1"/>
  <c r="R88" i="49" s="1"/>
  <c r="R48" i="49" a="1"/>
  <c r="R48" i="49" s="1"/>
  <c r="R79" i="49" a="1"/>
  <c r="R79" i="49" s="1"/>
  <c r="R76" i="49" a="1"/>
  <c r="R76" i="49" s="1"/>
  <c r="R85" i="49" a="1"/>
  <c r="R85" i="49" s="1"/>
  <c r="Y42" i="90"/>
  <c r="R81" i="49" a="1"/>
  <c r="R81" i="49" s="1"/>
  <c r="R42" i="49" a="1"/>
  <c r="R42" i="49" s="1"/>
  <c r="R31" i="49" a="1"/>
  <c r="R31" i="49" s="1"/>
  <c r="R68" i="49" a="1"/>
  <c r="R68" i="49" s="1"/>
  <c r="R34" i="49" a="1"/>
  <c r="R34" i="49" s="1"/>
  <c r="R26" i="49" a="1"/>
  <c r="R26" i="49" s="1"/>
  <c r="R83" i="49" a="1"/>
  <c r="R83" i="49" s="1"/>
  <c r="R55" i="49" a="1"/>
  <c r="R55" i="49" s="1"/>
  <c r="R73" i="49" a="1"/>
  <c r="R73" i="49" s="1"/>
  <c r="R60" i="49" a="1"/>
  <c r="R60" i="49" s="1"/>
  <c r="R39" i="49" a="1"/>
  <c r="R39" i="49" s="1"/>
  <c r="R24" i="49" a="1"/>
  <c r="R24" i="49" s="1"/>
  <c r="X42" i="90" a="1"/>
  <c r="X42" i="90" s="1"/>
  <c r="R51" i="49" a="1"/>
  <c r="R51" i="49" s="1"/>
  <c r="R28" i="49" a="1"/>
  <c r="R28" i="49" s="1"/>
  <c r="R91" i="49" a="1"/>
  <c r="R91" i="49" s="1"/>
  <c r="R63" i="49" a="1"/>
  <c r="R63" i="49" s="1"/>
  <c r="R52" i="49" a="1"/>
  <c r="R52" i="49" s="1"/>
  <c r="R54" i="49" a="1"/>
  <c r="R54" i="49" s="1"/>
  <c r="R70" i="49" a="1"/>
  <c r="R70" i="49" s="1"/>
  <c r="R45" i="49" a="1"/>
  <c r="R45" i="49" s="1"/>
  <c r="R82" i="49" a="1"/>
  <c r="R82" i="49" s="1"/>
  <c r="R30" i="49" a="1"/>
  <c r="R30" i="49" s="1"/>
  <c r="R18" i="49" a="1"/>
  <c r="R18" i="49" s="1"/>
  <c r="R69" i="49" a="1"/>
  <c r="R69" i="49" s="1"/>
  <c r="R80" i="49" a="1"/>
  <c r="R80" i="49" s="1"/>
  <c r="W42" i="90" a="1"/>
  <c r="W42" i="90" s="1"/>
  <c r="R86" i="49" a="1"/>
  <c r="R86" i="49" s="1"/>
  <c r="R89" i="49" a="1"/>
  <c r="R89" i="49" s="1"/>
  <c r="R33" i="49" a="1"/>
  <c r="R33" i="49" s="1"/>
  <c r="R49" i="49" a="1"/>
  <c r="R49" i="49" s="1"/>
  <c r="R92" i="49" a="1"/>
  <c r="R92" i="49" s="1"/>
  <c r="R47" i="49" a="1"/>
  <c r="R47" i="49" s="1"/>
  <c r="R57" i="49" a="1"/>
  <c r="R57" i="49" s="1"/>
  <c r="R74" i="49" a="1"/>
  <c r="R74" i="49" s="1"/>
  <c r="R71" i="49" a="1"/>
  <c r="R71" i="49" s="1"/>
  <c r="R50" i="49" a="1"/>
  <c r="R50" i="49" s="1"/>
  <c r="R46" i="49" a="1"/>
  <c r="R46" i="49" s="1"/>
  <c r="R40" i="49" a="1"/>
  <c r="R40" i="49" s="1"/>
  <c r="R29" i="49" a="1"/>
  <c r="R29" i="49" s="1"/>
  <c r="K42" i="49" a="1"/>
  <c r="K42" i="49" s="1"/>
  <c r="K75" i="49" a="1"/>
  <c r="K75" i="49" s="1"/>
  <c r="BA5" i="51"/>
  <c r="K58" i="49" a="1"/>
  <c r="K58" i="49" s="1"/>
  <c r="AU6" i="51"/>
  <c r="I90" i="49" a="1"/>
  <c r="I90" i="49" s="1"/>
  <c r="I84" i="49" a="1"/>
  <c r="I84" i="49" s="1"/>
  <c r="I58" i="49" a="1"/>
  <c r="I58" i="49" s="1"/>
  <c r="I36" i="49" a="1"/>
  <c r="I36" i="49" s="1"/>
  <c r="I70" i="49" a="1"/>
  <c r="I70" i="49" s="1"/>
  <c r="I56" i="49" a="1"/>
  <c r="I56" i="49" s="1"/>
  <c r="I80" i="49" a="1"/>
  <c r="I80" i="49" s="1"/>
  <c r="I43" i="49" a="1"/>
  <c r="I43" i="49" s="1"/>
  <c r="I39" i="49" a="1"/>
  <c r="I39" i="49" s="1"/>
  <c r="I73" i="49" a="1"/>
  <c r="I73" i="49" s="1"/>
  <c r="I60" i="49" a="1"/>
  <c r="I60" i="49" s="1"/>
  <c r="I67" i="49" a="1"/>
  <c r="I67" i="49" s="1"/>
  <c r="I32" i="49" a="1"/>
  <c r="I32" i="49" s="1"/>
  <c r="I52" i="49" a="1"/>
  <c r="I52" i="49" s="1"/>
  <c r="I34" i="49" a="1"/>
  <c r="I34" i="49" s="1"/>
  <c r="I30" i="49" a="1"/>
  <c r="I30" i="49" s="1"/>
  <c r="I28" i="49" a="1"/>
  <c r="I28" i="49" s="1"/>
  <c r="I20" i="49" a="1"/>
  <c r="I20" i="49" s="1"/>
  <c r="I78" i="49" a="1"/>
  <c r="I78" i="49" s="1"/>
  <c r="I87" i="49" a="1"/>
  <c r="I87" i="49" s="1"/>
  <c r="I50" i="49" a="1"/>
  <c r="I50" i="49" s="1"/>
  <c r="I25" i="49" a="1"/>
  <c r="I25" i="49" s="1"/>
  <c r="I74" i="49" a="1"/>
  <c r="I74" i="49" s="1"/>
  <c r="I35" i="49" a="1"/>
  <c r="I35" i="49" s="1"/>
  <c r="I81" i="49" a="1"/>
  <c r="I81" i="49" s="1"/>
  <c r="I54" i="49" a="1"/>
  <c r="I54" i="49" s="1"/>
  <c r="I65" i="49" a="1"/>
  <c r="I65" i="49" s="1"/>
  <c r="I75" i="49" a="1"/>
  <c r="I75" i="49" s="1"/>
  <c r="I83" i="49" a="1"/>
  <c r="I83" i="49" s="1"/>
  <c r="I46" i="49" a="1"/>
  <c r="I46" i="49" s="1"/>
  <c r="I42" i="49" a="1"/>
  <c r="I42" i="49" s="1"/>
  <c r="I19" i="49" a="1"/>
  <c r="I19" i="49" s="1"/>
  <c r="I63" i="49" a="1"/>
  <c r="I63" i="49" s="1"/>
  <c r="I89" i="49" a="1"/>
  <c r="I89" i="49" s="1"/>
  <c r="I44" i="49" a="1"/>
  <c r="I44" i="49" s="1"/>
  <c r="I40" i="49" a="1"/>
  <c r="I40" i="49" s="1"/>
  <c r="I92" i="49" a="1"/>
  <c r="I92" i="49" s="1"/>
  <c r="I68" i="49" a="1"/>
  <c r="I68" i="49" s="1"/>
  <c r="I22" i="49" a="1"/>
  <c r="I22" i="49" s="1"/>
  <c r="I48" i="49" a="1"/>
  <c r="I48" i="49" s="1"/>
  <c r="I24" i="49" a="1"/>
  <c r="I24" i="49" s="1"/>
  <c r="I59" i="49" a="1"/>
  <c r="I59" i="49" s="1"/>
  <c r="I85" i="49" a="1"/>
  <c r="I85" i="49" s="1"/>
  <c r="I77" i="49" a="1"/>
  <c r="I77" i="49" s="1"/>
  <c r="I57" i="49" a="1"/>
  <c r="I57" i="49" s="1"/>
  <c r="I69" i="49" a="1"/>
  <c r="I69" i="49" s="1"/>
  <c r="I37" i="49" a="1"/>
  <c r="I37" i="49" s="1"/>
  <c r="I61" i="49" a="1"/>
  <c r="I61" i="49" s="1"/>
  <c r="I72" i="49" a="1"/>
  <c r="I72" i="49" s="1"/>
  <c r="I38" i="49" a="1"/>
  <c r="I38" i="49" s="1"/>
  <c r="I53" i="49" a="1"/>
  <c r="I53" i="49" s="1"/>
  <c r="I71" i="49" a="1"/>
  <c r="I71" i="49" s="1"/>
  <c r="I31" i="49" a="1"/>
  <c r="I31" i="49" s="1"/>
  <c r="I51" i="49" a="1"/>
  <c r="I51" i="49" s="1"/>
  <c r="I27" i="49" a="1"/>
  <c r="I27" i="49" s="1"/>
  <c r="I79" i="49" a="1"/>
  <c r="I79" i="49" s="1"/>
  <c r="I29" i="49" a="1"/>
  <c r="I29" i="49" s="1"/>
  <c r="I23" i="49" a="1"/>
  <c r="I23" i="49" s="1"/>
  <c r="I26" i="49" a="1"/>
  <c r="I26" i="49" s="1"/>
  <c r="I55" i="49" a="1"/>
  <c r="I55" i="49" s="1"/>
  <c r="I91" i="49" a="1"/>
  <c r="I91" i="49" s="1"/>
  <c r="I82" i="49" a="1"/>
  <c r="I82" i="49" s="1"/>
  <c r="I33" i="49" a="1"/>
  <c r="I33" i="49" s="1"/>
  <c r="I47" i="49" a="1"/>
  <c r="I47" i="49" s="1"/>
  <c r="I21" i="49" a="1"/>
  <c r="I21" i="49" s="1"/>
  <c r="I76" i="49" a="1"/>
  <c r="I76" i="49" s="1"/>
  <c r="I88" i="49" a="1"/>
  <c r="I88" i="49" s="1"/>
  <c r="I64" i="49" a="1"/>
  <c r="I64" i="49" s="1"/>
  <c r="I45" i="49" a="1"/>
  <c r="I45" i="49" s="1"/>
  <c r="I41" i="49" a="1"/>
  <c r="I41" i="49" s="1"/>
  <c r="I18" i="49" a="1"/>
  <c r="I18" i="49" s="1"/>
  <c r="I62" i="49" a="1"/>
  <c r="I62" i="49" s="1"/>
  <c r="I49" i="49" a="1"/>
  <c r="I49" i="49" s="1"/>
  <c r="I86" i="49" a="1"/>
  <c r="I86" i="49" s="1"/>
  <c r="I66" i="49" a="1"/>
  <c r="I66" i="49" s="1"/>
  <c r="Y29" i="90" l="1"/>
  <c r="Y22" i="90"/>
  <c r="Y27" i="90"/>
  <c r="Y28" i="90"/>
  <c r="Y19" i="90"/>
  <c r="Y33" i="90"/>
  <c r="Y18" i="90"/>
  <c r="Y17" i="90"/>
  <c r="Y13" i="90"/>
  <c r="Y35" i="90"/>
  <c r="Y23" i="90"/>
  <c r="Y24" i="90"/>
  <c r="Y25" i="90"/>
  <c r="Y16" i="90"/>
  <c r="Y14" i="90"/>
  <c r="Y15" i="90"/>
  <c r="Y32" i="90"/>
  <c r="Y31" i="90"/>
  <c r="Y36" i="90"/>
  <c r="Y20" i="90"/>
  <c r="Y26" i="90"/>
  <c r="Y30" i="90"/>
  <c r="Y21" i="90"/>
  <c r="Y34" i="90"/>
  <c r="K72" i="49" a="1"/>
  <c r="K72" i="49" s="1"/>
  <c r="K77" i="49" a="1"/>
  <c r="K77" i="49" s="1"/>
  <c r="K31" i="49" a="1"/>
  <c r="K31" i="49" s="1"/>
  <c r="K69" i="49" a="1"/>
  <c r="K69" i="49" s="1"/>
  <c r="K26" i="49" a="1"/>
  <c r="K26" i="49" s="1"/>
  <c r="K61" i="49" a="1"/>
  <c r="K61" i="49" s="1"/>
  <c r="K85" i="49" a="1"/>
  <c r="K85" i="49" s="1"/>
  <c r="K40" i="49" a="1"/>
  <c r="K40" i="49" s="1"/>
  <c r="K59" i="49" a="1"/>
  <c r="K59" i="49" s="1"/>
  <c r="K49" i="49" a="1"/>
  <c r="K49" i="49" s="1"/>
  <c r="K84" i="49" a="1"/>
  <c r="K84" i="49" s="1"/>
  <c r="K19" i="49" a="1"/>
  <c r="K19" i="49" s="1"/>
  <c r="K71" i="49" a="1"/>
  <c r="K71" i="49" s="1"/>
  <c r="K35" i="49" a="1"/>
  <c r="K35" i="49" s="1"/>
  <c r="K21" i="49" a="1"/>
  <c r="K21" i="49" s="1"/>
  <c r="K79" i="49" a="1"/>
  <c r="K79" i="49" s="1"/>
  <c r="K44" i="49" a="1"/>
  <c r="K44" i="49" s="1"/>
  <c r="K87" i="49" a="1"/>
  <c r="K87" i="49" s="1"/>
  <c r="K76" i="49" a="1"/>
  <c r="K76" i="49" s="1"/>
  <c r="K24" i="49" a="1"/>
  <c r="K24" i="49" s="1"/>
  <c r="K25" i="49" a="1"/>
  <c r="K25" i="49" s="1"/>
  <c r="K66" i="49" a="1"/>
  <c r="K66" i="49" s="1"/>
  <c r="K43" i="49" a="1"/>
  <c r="K43" i="49" s="1"/>
  <c r="K50" i="49" a="1"/>
  <c r="K50" i="49" s="1"/>
  <c r="K23" i="49" a="1"/>
  <c r="K23" i="49" s="1"/>
  <c r="K63" i="49" a="1"/>
  <c r="K63" i="49" s="1"/>
  <c r="K48" i="49" a="1"/>
  <c r="K48" i="49" s="1"/>
  <c r="K41" i="49" a="1"/>
  <c r="K41" i="49" s="1"/>
  <c r="K55" i="49" a="1"/>
  <c r="K55" i="49" s="1"/>
  <c r="K89" i="49" a="1"/>
  <c r="K89" i="49" s="1"/>
  <c r="K53" i="49" a="1"/>
  <c r="K53" i="49" s="1"/>
  <c r="K20" i="49" a="1"/>
  <c r="K20" i="49" s="1"/>
  <c r="K91" i="49" a="1"/>
  <c r="K91" i="49" s="1"/>
  <c r="K68" i="49" a="1"/>
  <c r="K68" i="49" s="1"/>
  <c r="K74" i="49" a="1"/>
  <c r="K74" i="49" s="1"/>
  <c r="K82" i="49" a="1"/>
  <c r="K82" i="49" s="1"/>
  <c r="K45" i="49" a="1"/>
  <c r="K45" i="49" s="1"/>
  <c r="K57" i="49" a="1"/>
  <c r="K57" i="49" s="1"/>
  <c r="K70" i="49" a="1"/>
  <c r="K70" i="49" s="1"/>
  <c r="K30" i="49" a="1"/>
  <c r="K30" i="49" s="1"/>
  <c r="K67" i="49" a="1"/>
  <c r="K67" i="49" s="1"/>
  <c r="K62" i="49" a="1"/>
  <c r="K62" i="49" s="1"/>
  <c r="K27" i="49" a="1"/>
  <c r="K27" i="49" s="1"/>
  <c r="K32" i="49" a="1"/>
  <c r="K32" i="49" s="1"/>
  <c r="K28" i="49" a="1"/>
  <c r="K28" i="49" s="1"/>
  <c r="K92" i="49" a="1"/>
  <c r="K92" i="49" s="1"/>
  <c r="K73" i="49" a="1"/>
  <c r="K73" i="49" s="1"/>
  <c r="K34" i="49" a="1"/>
  <c r="K34" i="49" s="1"/>
  <c r="K51" i="49" a="1"/>
  <c r="K51" i="49" s="1"/>
  <c r="K33" i="49" a="1"/>
  <c r="K33" i="49" s="1"/>
  <c r="K81" i="49" a="1"/>
  <c r="K81" i="49" s="1"/>
  <c r="K22" i="49" a="1"/>
  <c r="K22" i="49" s="1"/>
  <c r="K52" i="49" a="1"/>
  <c r="K52" i="49" s="1"/>
  <c r="K37" i="49" a="1"/>
  <c r="K37" i="49" s="1"/>
  <c r="K90" i="49" a="1"/>
  <c r="K90" i="49" s="1"/>
  <c r="K18" i="49" a="1"/>
  <c r="K18" i="49" s="1"/>
  <c r="K65" i="49" a="1"/>
  <c r="K65" i="49" s="1"/>
  <c r="K36" i="49" a="1"/>
  <c r="K36" i="49" s="1"/>
  <c r="K86" i="49" a="1"/>
  <c r="K86" i="49" s="1"/>
  <c r="K29" i="49" a="1"/>
  <c r="K29" i="49" s="1"/>
  <c r="K64" i="49" a="1"/>
  <c r="K64" i="49" s="1"/>
  <c r="K47" i="49" a="1"/>
  <c r="K47" i="49" s="1"/>
  <c r="K46" i="49" a="1"/>
  <c r="K46" i="49" s="1"/>
  <c r="K54" i="49" a="1"/>
  <c r="K54" i="49" s="1"/>
  <c r="K56" i="49" a="1"/>
  <c r="K56" i="49" s="1"/>
  <c r="K56" i="90" l="1"/>
  <c r="U51" i="90"/>
  <c r="K55" i="90"/>
  <c r="U65" i="90"/>
  <c r="K51" i="90"/>
  <c r="U62" i="90"/>
  <c r="U45" i="90"/>
  <c r="K58" i="90"/>
  <c r="K53" i="90"/>
  <c r="U57" i="90"/>
  <c r="U63" i="90"/>
  <c r="U48" i="90"/>
  <c r="K47" i="90"/>
  <c r="U64" i="90" l="1"/>
  <c r="K66" i="90"/>
  <c r="U56" i="90"/>
  <c r="K43" i="90"/>
  <c r="K60" i="90"/>
  <c r="K64" i="90"/>
  <c r="K59" i="90"/>
  <c r="U49" i="90"/>
  <c r="U50" i="90"/>
  <c r="U47" i="90"/>
  <c r="U60" i="90"/>
  <c r="U53" i="90"/>
  <c r="K65" i="90"/>
  <c r="K57" i="90"/>
  <c r="K48" i="90"/>
  <c r="K49" i="90"/>
  <c r="K46" i="90"/>
  <c r="K63" i="90"/>
  <c r="K61" i="90"/>
  <c r="U52" i="90"/>
  <c r="U61" i="90"/>
  <c r="K50" i="90"/>
  <c r="U66" i="90"/>
  <c r="H41" i="90"/>
  <c r="I41" i="90"/>
  <c r="U46" i="90"/>
  <c r="K54" i="90"/>
  <c r="U59" i="90"/>
  <c r="U55" i="90"/>
  <c r="K52" i="90"/>
  <c r="K45" i="90"/>
  <c r="U54" i="90"/>
  <c r="U43" i="90"/>
  <c r="K62" i="90"/>
  <c r="K44" i="90"/>
  <c r="U44" i="90"/>
  <c r="U58" i="90"/>
  <c r="R41" i="90"/>
  <c r="G41" i="90"/>
  <c r="S41" i="90"/>
  <c r="K42" i="90"/>
  <c r="J41" i="90"/>
  <c r="Q41" i="90"/>
  <c r="P63" i="90"/>
  <c r="T41" i="90"/>
  <c r="U42" i="90"/>
  <c r="T11" i="112"/>
  <c r="T12" i="112" s="1"/>
  <c r="T13" i="112" s="1"/>
  <c r="T43" i="112" s="1"/>
  <c r="F43" i="112" s="1"/>
  <c r="Y6" i="51" s="1"/>
  <c r="F19" i="67" s="1"/>
  <c r="Q15" i="49"/>
  <c r="Q14" i="49"/>
  <c r="Q16" i="49"/>
  <c r="U41" i="90" l="1"/>
  <c r="P64" i="90"/>
  <c r="P57" i="90"/>
  <c r="K41" i="90"/>
  <c r="P59" i="90"/>
  <c r="P51" i="90"/>
  <c r="P65" i="90"/>
  <c r="P56" i="90"/>
  <c r="L41" i="90"/>
  <c r="O41" i="90"/>
  <c r="P42" i="90"/>
  <c r="Z49" i="90"/>
  <c r="P60" i="90"/>
  <c r="P62" i="90"/>
  <c r="P46" i="90"/>
  <c r="P61" i="90"/>
  <c r="P50" i="90"/>
  <c r="P48" i="90"/>
  <c r="N41" i="90"/>
  <c r="P45" i="90"/>
  <c r="P49" i="90"/>
  <c r="P58" i="90"/>
  <c r="P53" i="90"/>
  <c r="P44" i="90"/>
  <c r="P66" i="90"/>
  <c r="P52" i="90"/>
  <c r="P43" i="90"/>
  <c r="M41" i="90"/>
  <c r="P55" i="90"/>
  <c r="P54" i="90"/>
  <c r="P47" i="90"/>
  <c r="BQ6" i="51"/>
  <c r="Q17" i="49"/>
  <c r="AW6" i="51" s="1"/>
  <c r="H19" i="67" s="1"/>
  <c r="BO12" i="34"/>
  <c r="BJ12" i="34"/>
  <c r="P16" i="49"/>
  <c r="M53" i="49" l="1" a="1"/>
  <c r="M53" i="49" s="1"/>
  <c r="M85" i="49" a="1"/>
  <c r="M85" i="49" s="1"/>
  <c r="M42" i="49" a="1"/>
  <c r="M42" i="49" s="1"/>
  <c r="M23" i="49" a="1"/>
  <c r="M23" i="49" s="1"/>
  <c r="M39" i="49" a="1"/>
  <c r="M39" i="49" s="1"/>
  <c r="M51" i="49" a="1"/>
  <c r="M51" i="49" s="1"/>
  <c r="M69" i="49" a="1"/>
  <c r="M69" i="49" s="1"/>
  <c r="M38" i="49" a="1"/>
  <c r="M38" i="49" s="1"/>
  <c r="M68" i="49" a="1"/>
  <c r="M68" i="49" s="1"/>
  <c r="M91" i="49" a="1"/>
  <c r="M91" i="49" s="1"/>
  <c r="M55" i="49" a="1"/>
  <c r="M55" i="49" s="1"/>
  <c r="M72" i="49" a="1"/>
  <c r="M72" i="49" s="1"/>
  <c r="M83" i="49" a="1"/>
  <c r="M83" i="49" s="1"/>
  <c r="M47" i="49" a="1"/>
  <c r="M47" i="49" s="1"/>
  <c r="M35" i="49" a="1"/>
  <c r="M35" i="49" s="1"/>
  <c r="M28" i="49" a="1"/>
  <c r="M28" i="49" s="1"/>
  <c r="M31" i="49" a="1"/>
  <c r="M31" i="49" s="1"/>
  <c r="M64" i="49" a="1"/>
  <c r="M64" i="49" s="1"/>
  <c r="M21" i="49" a="1"/>
  <c r="M21" i="49" s="1"/>
  <c r="M45" i="49" a="1"/>
  <c r="M45" i="49" s="1"/>
  <c r="M79" i="49" a="1"/>
  <c r="M79" i="49" s="1"/>
  <c r="M27" i="49" a="1"/>
  <c r="M27" i="49" s="1"/>
  <c r="M62" i="49" a="1"/>
  <c r="M62" i="49" s="1"/>
  <c r="M24" i="49" a="1"/>
  <c r="M24" i="49" s="1"/>
  <c r="M49" i="49" a="1"/>
  <c r="M49" i="49" s="1"/>
  <c r="M82" i="49" a="1"/>
  <c r="M82" i="49" s="1"/>
  <c r="M66" i="49" a="1"/>
  <c r="M66" i="49" s="1"/>
  <c r="M32" i="49" a="1"/>
  <c r="M32" i="49" s="1"/>
  <c r="M77" i="49" a="1"/>
  <c r="M77" i="49" s="1"/>
  <c r="M76" i="49" a="1"/>
  <c r="M76" i="49" s="1"/>
  <c r="M58" i="49" a="1"/>
  <c r="M58" i="49" s="1"/>
  <c r="M90" i="49" a="1"/>
  <c r="M90" i="49" s="1"/>
  <c r="M18" i="49" a="1"/>
  <c r="M18" i="49" s="1"/>
  <c r="M88" i="49" a="1"/>
  <c r="M88" i="49" s="1"/>
  <c r="M56" i="49" a="1"/>
  <c r="M56" i="49" s="1"/>
  <c r="M43" i="49" a="1"/>
  <c r="M43" i="49" s="1"/>
  <c r="M60" i="49" a="1"/>
  <c r="M60" i="49" s="1"/>
  <c r="M71" i="49" a="1"/>
  <c r="M71" i="49" s="1"/>
  <c r="M84" i="49" a="1"/>
  <c r="M84" i="49" s="1"/>
  <c r="M41" i="49" a="1"/>
  <c r="M41" i="49" s="1"/>
  <c r="M52" i="49" a="1"/>
  <c r="M52" i="49" s="1"/>
  <c r="M37" i="49" a="1"/>
  <c r="M37" i="49" s="1"/>
  <c r="M40" i="49" a="1"/>
  <c r="M40" i="49" s="1"/>
  <c r="M70" i="49" a="1"/>
  <c r="M70" i="49" s="1"/>
  <c r="M92" i="49" a="1"/>
  <c r="M92" i="49" s="1"/>
  <c r="M50" i="49" a="1"/>
  <c r="M50" i="49" s="1"/>
  <c r="M34" i="49" a="1"/>
  <c r="M34" i="49" s="1"/>
  <c r="M36" i="49" a="1"/>
  <c r="M36" i="49" s="1"/>
  <c r="M73" i="49" a="1"/>
  <c r="M73" i="49" s="1"/>
  <c r="M54" i="49" a="1"/>
  <c r="M54" i="49" s="1"/>
  <c r="M86" i="49" a="1"/>
  <c r="M86" i="49" s="1"/>
  <c r="M65" i="49" a="1"/>
  <c r="M65" i="49" s="1"/>
  <c r="M22" i="49" a="1"/>
  <c r="M22" i="49" s="1"/>
  <c r="M67" i="49" a="1"/>
  <c r="M67" i="49" s="1"/>
  <c r="M30" i="49" a="1"/>
  <c r="M30" i="49" s="1"/>
  <c r="M46" i="49" a="1"/>
  <c r="M46" i="49" s="1"/>
  <c r="M29" i="49" a="1"/>
  <c r="M29" i="49" s="1"/>
  <c r="M63" i="49" a="1"/>
  <c r="M63" i="49" s="1"/>
  <c r="M78" i="49" a="1"/>
  <c r="M78" i="49" s="1"/>
  <c r="M87" i="49" a="1"/>
  <c r="M87" i="49" s="1"/>
  <c r="M26" i="49" a="1"/>
  <c r="M26" i="49" s="1"/>
  <c r="M80" i="49" a="1"/>
  <c r="M80" i="49" s="1"/>
  <c r="M44" i="49" a="1"/>
  <c r="M44" i="49" s="1"/>
  <c r="M25" i="49" a="1"/>
  <c r="M25" i="49" s="1"/>
  <c r="M81" i="49" a="1"/>
  <c r="M81" i="49" s="1"/>
  <c r="M48" i="49" a="1"/>
  <c r="M48" i="49" s="1"/>
  <c r="M33" i="49" a="1"/>
  <c r="M33" i="49" s="1"/>
  <c r="M59" i="49" a="1"/>
  <c r="M59" i="49" s="1"/>
  <c r="M75" i="49" a="1"/>
  <c r="M75" i="49" s="1"/>
  <c r="M19" i="49" a="1"/>
  <c r="M19" i="49" s="1"/>
  <c r="M89" i="49" a="1"/>
  <c r="M89" i="49" s="1"/>
  <c r="M57" i="49" a="1"/>
  <c r="M57" i="49" s="1"/>
  <c r="M74" i="49" a="1"/>
  <c r="M74" i="49" s="1"/>
  <c r="M61" i="49" a="1"/>
  <c r="M61" i="49" s="1"/>
  <c r="M20" i="49" a="1"/>
  <c r="M20" i="49" s="1"/>
  <c r="W12" i="90" a="1"/>
  <c r="W12" i="90" s="1"/>
  <c r="V12" i="90" a="1"/>
  <c r="V12" i="90" s="1"/>
  <c r="Y12" i="90"/>
  <c r="X12" i="90" a="1"/>
  <c r="X12" i="90" s="1"/>
  <c r="V23" i="90" a="1"/>
  <c r="V23" i="90" s="1"/>
  <c r="W36" i="90" a="1"/>
  <c r="W36" i="90" s="1"/>
  <c r="X36" i="90" a="1"/>
  <c r="X36" i="90" s="1"/>
  <c r="W14" i="90" a="1"/>
  <c r="W14" i="90" s="1"/>
  <c r="X15" i="90" a="1"/>
  <c r="X15" i="90" s="1"/>
  <c r="W32" i="90" a="1"/>
  <c r="W32" i="90" s="1"/>
  <c r="W18" i="90" a="1"/>
  <c r="W18" i="90" s="1"/>
  <c r="W22" i="90" a="1"/>
  <c r="W22" i="90" s="1"/>
  <c r="W25" i="90" a="1"/>
  <c r="W25" i="90" s="1"/>
  <c r="W16" i="90" a="1"/>
  <c r="W16" i="90" s="1"/>
  <c r="W33" i="90" a="1"/>
  <c r="W33" i="90" s="1"/>
  <c r="W31" i="90" a="1"/>
  <c r="W31" i="90" s="1"/>
  <c r="V35" i="90" a="1"/>
  <c r="V35" i="90" s="1"/>
  <c r="X27" i="90" a="1"/>
  <c r="X27" i="90" s="1"/>
  <c r="V27" i="90" a="1"/>
  <c r="V27" i="90" s="1"/>
  <c r="V30" i="90" a="1"/>
  <c r="V30" i="90" s="1"/>
  <c r="X29" i="90" a="1"/>
  <c r="X29" i="90" s="1"/>
  <c r="X22" i="90" a="1"/>
  <c r="X22" i="90" s="1"/>
  <c r="X17" i="90" a="1"/>
  <c r="X17" i="90" s="1"/>
  <c r="W34" i="90" a="1"/>
  <c r="W34" i="90" s="1"/>
  <c r="W23" i="90" a="1"/>
  <c r="W23" i="90" s="1"/>
  <c r="X20" i="90" a="1"/>
  <c r="X20" i="90" s="1"/>
  <c r="W28" i="90" a="1"/>
  <c r="W28" i="90" s="1"/>
  <c r="X19" i="90" a="1"/>
  <c r="X19" i="90" s="1"/>
  <c r="V19" i="90" a="1"/>
  <c r="V19" i="90" s="1"/>
  <c r="W26" i="90" a="1"/>
  <c r="W26" i="90" s="1"/>
  <c r="X30" i="90" a="1"/>
  <c r="X30" i="90" s="1"/>
  <c r="W15" i="90" a="1"/>
  <c r="W15" i="90" s="1"/>
  <c r="V32" i="90" a="1"/>
  <c r="V32" i="90" s="1"/>
  <c r="W24" i="90" a="1"/>
  <c r="W24" i="90" s="1"/>
  <c r="V29" i="90" a="1"/>
  <c r="V29" i="90" s="1"/>
  <c r="V22" i="90" a="1"/>
  <c r="V22" i="90" s="1"/>
  <c r="X21" i="90" a="1"/>
  <c r="X21" i="90" s="1"/>
  <c r="V21" i="90" a="1"/>
  <c r="V21" i="90" s="1"/>
  <c r="X25" i="90" a="1"/>
  <c r="X25" i="90" s="1"/>
  <c r="W13" i="90" a="1"/>
  <c r="W13" i="90" s="1"/>
  <c r="V36" i="90" a="1"/>
  <c r="V36" i="90" s="1"/>
  <c r="X28" i="90" a="1"/>
  <c r="X28" i="90" s="1"/>
  <c r="X14" i="90" a="1"/>
  <c r="X14" i="90" s="1"/>
  <c r="X32" i="90" a="1"/>
  <c r="X32" i="90" s="1"/>
  <c r="W29" i="90" a="1"/>
  <c r="W29" i="90" s="1"/>
  <c r="V18" i="90" a="1"/>
  <c r="V18" i="90" s="1"/>
  <c r="V17" i="90" a="1"/>
  <c r="V17" i="90" s="1"/>
  <c r="V25" i="90" a="1"/>
  <c r="V25" i="90" s="1"/>
  <c r="X16" i="90" a="1"/>
  <c r="X16" i="90" s="1"/>
  <c r="V16" i="90" a="1"/>
  <c r="V16" i="90" s="1"/>
  <c r="X33" i="90" a="1"/>
  <c r="X33" i="90" s="1"/>
  <c r="V33" i="90" a="1"/>
  <c r="V33" i="90" s="1"/>
  <c r="V31" i="90" a="1"/>
  <c r="V31" i="90" s="1"/>
  <c r="W27" i="90" a="1"/>
  <c r="W27" i="90" s="1"/>
  <c r="V20" i="90" a="1"/>
  <c r="V20" i="90" s="1"/>
  <c r="X26" i="90" a="1"/>
  <c r="X26" i="90" s="1"/>
  <c r="V26" i="90" a="1"/>
  <c r="V26" i="90" s="1"/>
  <c r="X24" i="90" a="1"/>
  <c r="X24" i="90" s="1"/>
  <c r="V24" i="90" a="1"/>
  <c r="V24" i="90" s="1"/>
  <c r="X18" i="90" a="1"/>
  <c r="X18" i="90" s="1"/>
  <c r="W21" i="90" a="1"/>
  <c r="W21" i="90" s="1"/>
  <c r="W17" i="90" a="1"/>
  <c r="W17" i="90" s="1"/>
  <c r="X34" i="90" a="1"/>
  <c r="X34" i="90" s="1"/>
  <c r="V34" i="90" a="1"/>
  <c r="V34" i="90" s="1"/>
  <c r="X31" i="90" a="1"/>
  <c r="X31" i="90" s="1"/>
  <c r="X35" i="90" a="1"/>
  <c r="X35" i="90" s="1"/>
  <c r="X23" i="90" a="1"/>
  <c r="X23" i="90" s="1"/>
  <c r="W20" i="90" a="1"/>
  <c r="W20" i="90" s="1"/>
  <c r="V28" i="90" a="1"/>
  <c r="V28" i="90" s="1"/>
  <c r="W19" i="90" a="1"/>
  <c r="W19" i="90" s="1"/>
  <c r="W30" i="90" a="1"/>
  <c r="W30" i="90" s="1"/>
  <c r="V14" i="90" a="1"/>
  <c r="V14" i="90" s="1"/>
  <c r="V15" i="90" a="1"/>
  <c r="V15" i="90" s="1"/>
  <c r="X13" i="90" a="1"/>
  <c r="X13" i="90" s="1"/>
  <c r="V13" i="90" a="1"/>
  <c r="V13" i="90" s="1"/>
  <c r="W35" i="90" a="1"/>
  <c r="W35" i="90" s="1"/>
  <c r="P15" i="49"/>
  <c r="P14" i="49"/>
  <c r="Z62" i="90"/>
  <c r="Z46" i="90"/>
  <c r="Z51" i="90"/>
  <c r="Z60" i="90"/>
  <c r="Z53" i="90"/>
  <c r="Z61" i="90"/>
  <c r="Z52" i="90"/>
  <c r="V41" i="90"/>
  <c r="Z45" i="90"/>
  <c r="Z64" i="90"/>
  <c r="Z44" i="90"/>
  <c r="Z55" i="90"/>
  <c r="W41" i="90"/>
  <c r="Y41" i="90"/>
  <c r="Z42" i="90"/>
  <c r="Z58" i="90"/>
  <c r="Z56" i="90"/>
  <c r="Z48" i="90"/>
  <c r="Z66" i="90"/>
  <c r="Z63" i="90"/>
  <c r="P41" i="90"/>
  <c r="Z54" i="90"/>
  <c r="Z50" i="90"/>
  <c r="Z65" i="90"/>
  <c r="X41" i="90"/>
  <c r="Z43" i="90"/>
  <c r="Z59" i="90"/>
  <c r="Z47" i="90"/>
  <c r="Z57" i="90"/>
  <c r="BK12" i="34"/>
  <c r="G12" i="67"/>
  <c r="P17" i="49" l="1"/>
  <c r="Z41" i="90"/>
  <c r="R15" i="49"/>
  <c r="R16" i="49"/>
  <c r="R14" i="49"/>
  <c r="R17" i="49" l="1"/>
  <c r="O14" i="49" l="1"/>
  <c r="O15" i="49"/>
  <c r="O16" i="49"/>
  <c r="O17" i="49" l="1"/>
  <c r="J11" i="90" l="1"/>
  <c r="U36" i="90"/>
  <c r="U26" i="90"/>
  <c r="U29" i="90"/>
  <c r="U14" i="90" l="1"/>
  <c r="U20" i="90"/>
  <c r="U34" i="90"/>
  <c r="U21" i="90"/>
  <c r="U19" i="90"/>
  <c r="U22" i="90"/>
  <c r="T11" i="90"/>
  <c r="U30" i="90"/>
  <c r="U33" i="90"/>
  <c r="K24" i="90"/>
  <c r="U27" i="90"/>
  <c r="K30" i="90"/>
  <c r="U18" i="90"/>
  <c r="U32" i="90"/>
  <c r="U25" i="90"/>
  <c r="K15" i="90"/>
  <c r="U35" i="90"/>
  <c r="U23" i="90"/>
  <c r="U13" i="90"/>
  <c r="U28" i="90"/>
  <c r="U24" i="90"/>
  <c r="U15" i="90"/>
  <c r="U16" i="90"/>
  <c r="Z27" i="90"/>
  <c r="U17" i="90"/>
  <c r="U31" i="90"/>
  <c r="Z26" i="90"/>
  <c r="Z32" i="90"/>
  <c r="K16" i="90"/>
  <c r="L16" i="49"/>
  <c r="K33" i="90"/>
  <c r="R11" i="90"/>
  <c r="K29" i="90"/>
  <c r="K27" i="90"/>
  <c r="L15" i="49"/>
  <c r="J16" i="49"/>
  <c r="K17" i="90"/>
  <c r="K22" i="90"/>
  <c r="K35" i="90"/>
  <c r="K18" i="90"/>
  <c r="J15" i="49"/>
  <c r="J14" i="49"/>
  <c r="I11" i="90"/>
  <c r="K34" i="90"/>
  <c r="K26" i="90"/>
  <c r="K14" i="90"/>
  <c r="S11" i="90"/>
  <c r="K28" i="90"/>
  <c r="L14" i="49"/>
  <c r="G11" i="90"/>
  <c r="K12" i="90"/>
  <c r="K25" i="90"/>
  <c r="K32" i="90"/>
  <c r="K20" i="90"/>
  <c r="H11" i="90"/>
  <c r="K36" i="90"/>
  <c r="U12" i="90"/>
  <c r="Q11" i="90"/>
  <c r="K13" i="90"/>
  <c r="K23" i="90"/>
  <c r="K31" i="90"/>
  <c r="K19" i="90"/>
  <c r="K21" i="90"/>
  <c r="Z15" i="90"/>
  <c r="Z22" i="90"/>
  <c r="Z21" i="90"/>
  <c r="Z17" i="90"/>
  <c r="Z13" i="90" l="1"/>
  <c r="L17" i="49"/>
  <c r="Z25" i="90"/>
  <c r="Z28" i="90"/>
  <c r="Z29" i="90"/>
  <c r="Z34" i="90"/>
  <c r="Z23" i="90"/>
  <c r="Z14" i="90"/>
  <c r="Z20" i="90"/>
  <c r="Z30" i="90"/>
  <c r="G11" i="67"/>
  <c r="G13" i="67" s="1"/>
  <c r="I13" i="67" s="1"/>
  <c r="Z31" i="90"/>
  <c r="Z33" i="90"/>
  <c r="Z18" i="90"/>
  <c r="Z24" i="90"/>
  <c r="Z36" i="90"/>
  <c r="Z35" i="90"/>
  <c r="Z19" i="90"/>
  <c r="Z12" i="90"/>
  <c r="Z16" i="90"/>
  <c r="U11" i="90"/>
  <c r="J17" i="49"/>
  <c r="AJ6" i="51" s="1"/>
  <c r="H18" i="67" s="1"/>
  <c r="H16" i="49"/>
  <c r="H14" i="49"/>
  <c r="H15" i="49"/>
  <c r="K14" i="49"/>
  <c r="K11" i="90"/>
  <c r="K16" i="49"/>
  <c r="K15" i="49"/>
  <c r="M15" i="49"/>
  <c r="M14" i="49"/>
  <c r="M16" i="49"/>
  <c r="O11" i="90" l="1"/>
  <c r="W11" i="90"/>
  <c r="P13" i="90"/>
  <c r="P19" i="90"/>
  <c r="G5" i="90"/>
  <c r="E5" i="90"/>
  <c r="BA7" i="51"/>
  <c r="X11" i="90"/>
  <c r="V11" i="90"/>
  <c r="P36" i="90"/>
  <c r="P16" i="90"/>
  <c r="P17" i="90"/>
  <c r="P15" i="90"/>
  <c r="N11" i="90"/>
  <c r="N50" i="49"/>
  <c r="S50" i="49" s="1"/>
  <c r="N67" i="49"/>
  <c r="S67" i="49" s="1"/>
  <c r="N40" i="49"/>
  <c r="S40" i="49" s="1"/>
  <c r="N47" i="49"/>
  <c r="S47" i="49" s="1"/>
  <c r="N59" i="49"/>
  <c r="S59" i="49" s="1"/>
  <c r="N62" i="49"/>
  <c r="S62" i="49" s="1"/>
  <c r="N68" i="49"/>
  <c r="S68" i="49" s="1"/>
  <c r="N63" i="49"/>
  <c r="S63" i="49" s="1"/>
  <c r="N81" i="49"/>
  <c r="S81" i="49" s="1"/>
  <c r="N26" i="49"/>
  <c r="S26" i="49" s="1"/>
  <c r="N64" i="49"/>
  <c r="S64" i="49" s="1"/>
  <c r="N76" i="49"/>
  <c r="S76" i="49" s="1"/>
  <c r="N80" i="49"/>
  <c r="S80" i="49" s="1"/>
  <c r="N41" i="49"/>
  <c r="S41" i="49" s="1"/>
  <c r="N74" i="49"/>
  <c r="S74" i="49" s="1"/>
  <c r="N33" i="49"/>
  <c r="S33" i="49" s="1"/>
  <c r="N22" i="49"/>
  <c r="S22" i="49" s="1"/>
  <c r="N54" i="49"/>
  <c r="S54" i="49" s="1"/>
  <c r="N44" i="49"/>
  <c r="S44" i="49" s="1"/>
  <c r="N28" i="49"/>
  <c r="S28" i="49" s="1"/>
  <c r="N90" i="49"/>
  <c r="S90" i="49" s="1"/>
  <c r="N87" i="49"/>
  <c r="S87" i="49" s="1"/>
  <c r="N35" i="49"/>
  <c r="S35" i="49" s="1"/>
  <c r="N71" i="49"/>
  <c r="S71" i="49" s="1"/>
  <c r="BT13" i="34"/>
  <c r="N42" i="49"/>
  <c r="S42" i="49" s="1"/>
  <c r="N25" i="49"/>
  <c r="S25" i="49" s="1"/>
  <c r="N24" i="49"/>
  <c r="S24" i="49" s="1"/>
  <c r="N32" i="49"/>
  <c r="S32" i="49" s="1"/>
  <c r="N57" i="49"/>
  <c r="S57" i="49" s="1"/>
  <c r="N37" i="49"/>
  <c r="S37" i="49" s="1"/>
  <c r="N89" i="49"/>
  <c r="S89" i="49" s="1"/>
  <c r="N78" i="49"/>
  <c r="S78" i="49" s="1"/>
  <c r="N88" i="49"/>
  <c r="S88" i="49" s="1"/>
  <c r="N61" i="49"/>
  <c r="S61" i="49" s="1"/>
  <c r="N84" i="49"/>
  <c r="S84" i="49" s="1"/>
  <c r="N73" i="49"/>
  <c r="S73" i="49" s="1"/>
  <c r="N27" i="49"/>
  <c r="S27" i="49" s="1"/>
  <c r="N86" i="49"/>
  <c r="S86" i="49" s="1"/>
  <c r="N91" i="49"/>
  <c r="S91" i="49" s="1"/>
  <c r="N58" i="49"/>
  <c r="S58" i="49" s="1"/>
  <c r="N72" i="49"/>
  <c r="S72" i="49" s="1"/>
  <c r="N29" i="49"/>
  <c r="S29" i="49" s="1"/>
  <c r="N77" i="49"/>
  <c r="S77" i="49" s="1"/>
  <c r="N65" i="49"/>
  <c r="S65" i="49" s="1"/>
  <c r="N36" i="49"/>
  <c r="S36" i="49" s="1"/>
  <c r="N49" i="49"/>
  <c r="S49" i="49" s="1"/>
  <c r="N55" i="49"/>
  <c r="S55" i="49" s="1"/>
  <c r="N66" i="49"/>
  <c r="S66" i="49" s="1"/>
  <c r="N79" i="49"/>
  <c r="S79" i="49" s="1"/>
  <c r="N39" i="49"/>
  <c r="S39" i="49" s="1"/>
  <c r="N48" i="49"/>
  <c r="S48" i="49" s="1"/>
  <c r="N51" i="49"/>
  <c r="S51" i="49" s="1"/>
  <c r="N34" i="49"/>
  <c r="S34" i="49" s="1"/>
  <c r="N45" i="49"/>
  <c r="S45" i="49" s="1"/>
  <c r="N53" i="49"/>
  <c r="S53" i="49" s="1"/>
  <c r="N60" i="49"/>
  <c r="S60" i="49" s="1"/>
  <c r="N43" i="49"/>
  <c r="S43" i="49" s="1"/>
  <c r="N75" i="49"/>
  <c r="S75" i="49" s="1"/>
  <c r="N82" i="49"/>
  <c r="S82" i="49" s="1"/>
  <c r="N31" i="49"/>
  <c r="S31" i="49" s="1"/>
  <c r="N21" i="49"/>
  <c r="S21" i="49" s="1"/>
  <c r="N56" i="49"/>
  <c r="S56" i="49" s="1"/>
  <c r="N92" i="49"/>
  <c r="S92" i="49" s="1"/>
  <c r="N70" i="49"/>
  <c r="S70" i="49" s="1"/>
  <c r="N46" i="49"/>
  <c r="S46" i="49" s="1"/>
  <c r="N38" i="49"/>
  <c r="S38" i="49" s="1"/>
  <c r="N52" i="49"/>
  <c r="S52" i="49" s="1"/>
  <c r="BT12" i="34"/>
  <c r="BT14" i="34"/>
  <c r="N69" i="49"/>
  <c r="S69" i="49" s="1"/>
  <c r="N30" i="49"/>
  <c r="S30" i="49" s="1"/>
  <c r="N85" i="49"/>
  <c r="S85" i="49" s="1"/>
  <c r="N83" i="49"/>
  <c r="S83" i="49" s="1"/>
  <c r="N23" i="49"/>
  <c r="S23" i="49" s="1"/>
  <c r="P20" i="90"/>
  <c r="P22" i="90"/>
  <c r="P33" i="90"/>
  <c r="P34" i="90"/>
  <c r="P28" i="90"/>
  <c r="P21" i="90"/>
  <c r="P25" i="90"/>
  <c r="P14" i="90"/>
  <c r="P27" i="90"/>
  <c r="L11" i="90"/>
  <c r="P12" i="90"/>
  <c r="P32" i="90"/>
  <c r="Y11" i="90"/>
  <c r="M11" i="90"/>
  <c r="P18" i="90"/>
  <c r="P24" i="90"/>
  <c r="P23" i="90"/>
  <c r="P26" i="90"/>
  <c r="P30" i="90"/>
  <c r="P31" i="90"/>
  <c r="P35" i="90"/>
  <c r="P29" i="90"/>
  <c r="H17" i="49"/>
  <c r="K17" i="49"/>
  <c r="AH6" i="51"/>
  <c r="L11" i="112"/>
  <c r="L12" i="112" s="1"/>
  <c r="L13" i="112" s="1"/>
  <c r="L43" i="112" s="1"/>
  <c r="D43" i="112" s="1"/>
  <c r="W6" i="51" s="1"/>
  <c r="F18" i="67" s="1"/>
  <c r="M17" i="49"/>
  <c r="M38" i="96" l="1"/>
  <c r="M46" i="96" s="1"/>
  <c r="S38" i="96"/>
  <c r="Z11" i="90"/>
  <c r="P11" i="90"/>
  <c r="N19" i="49"/>
  <c r="S19" i="49" s="1"/>
  <c r="S15" i="49" s="1"/>
  <c r="I15" i="49"/>
  <c r="N15" i="49" s="1"/>
  <c r="N20" i="49"/>
  <c r="S20" i="49" s="1"/>
  <c r="S16" i="49" s="1"/>
  <c r="I16" i="49"/>
  <c r="N16" i="49" s="1"/>
  <c r="N18" i="49"/>
  <c r="S18" i="49" s="1"/>
  <c r="S14" i="49" s="1"/>
  <c r="I14" i="49"/>
  <c r="S46" i="96" l="1"/>
  <c r="L32" i="96" s="1"/>
  <c r="L34" i="96" s="1"/>
  <c r="S17" i="49"/>
  <c r="O8" i="49" s="1"/>
  <c r="I17" i="49"/>
  <c r="N14" i="49"/>
  <c r="N17" i="49" s="1"/>
  <c r="Y48" i="96" l="1"/>
  <c r="Y46" i="96"/>
  <c r="AM3" i="51" a="1"/>
  <c r="AM3" i="51" s="1"/>
  <c r="AL6" i="51" s="1"/>
  <c r="L8" i="49" l="1"/>
  <c r="I18" i="67"/>
  <c r="I4" i="49"/>
  <c r="I5" i="49"/>
  <c r="AX13" i="34"/>
  <c r="BR13" i="34" s="1"/>
  <c r="BS13" i="34" s="1"/>
  <c r="BU13" i="34" s="1"/>
  <c r="AX14" i="34"/>
  <c r="BR14" i="34" s="1"/>
  <c r="BS14" i="34" s="1"/>
  <c r="BU14" i="34" s="1"/>
  <c r="AX12" i="34"/>
  <c r="BR12" i="34" s="1"/>
  <c r="BQ5" i="51" l="1"/>
  <c r="BS12" i="34"/>
  <c r="BU12" i="34" s="1"/>
</calcChain>
</file>

<file path=xl/comments1.xml><?xml version="1.0" encoding="utf-8"?>
<comments xmlns="http://schemas.openxmlformats.org/spreadsheetml/2006/main">
  <authors>
    <author>shigaku.go.jp</author>
    <author>FJ-USER</author>
  </authors>
  <commentList>
    <comment ref="I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K5" authorId="0" shapeId="0">
      <text>
        <r>
          <rPr>
            <b/>
            <sz val="9"/>
            <color indexed="81"/>
            <rFont val="MS P ゴシック"/>
            <family val="3"/>
            <charset val="128"/>
          </rPr>
          <t>理事長名（氏名）の入力は不要です。</t>
        </r>
      </text>
    </comment>
    <comment ref="P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R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I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W6" authorId="0" shapeId="0">
      <text>
        <r>
          <rPr>
            <b/>
            <sz val="12"/>
            <color indexed="81"/>
            <rFont val="MS P ゴシック"/>
            <family val="3"/>
            <charset val="128"/>
          </rPr>
          <t>○「入力要確認」となった場合に考えられる理由
　① 交付申請時のファイル（6/12締切）から「交付申請時のデータ
　　 チェック」シート10行目への</t>
        </r>
        <r>
          <rPr>
            <b/>
            <sz val="12"/>
            <color indexed="10"/>
            <rFont val="MS P ゴシック"/>
            <family val="3"/>
            <charset val="128"/>
          </rPr>
          <t>人数・金額の転記が誤っている</t>
        </r>
        <r>
          <rPr>
            <b/>
            <sz val="12"/>
            <color indexed="81"/>
            <rFont val="MS P ゴシック"/>
            <family val="3"/>
            <charset val="128"/>
          </rPr>
          <t>。
　② 今回の変更交付申請ファイルで</t>
        </r>
        <r>
          <rPr>
            <b/>
            <sz val="12"/>
            <color indexed="10"/>
            <rFont val="MS P ゴシック"/>
            <family val="3"/>
            <charset val="128"/>
          </rPr>
          <t>Ｓ列（授業料）・Ｘ～Ｚ列（減免
　　 学生数）に入力した金額・人数が誤っている</t>
        </r>
        <r>
          <rPr>
            <b/>
            <sz val="12"/>
            <color indexed="81"/>
            <rFont val="MS P ゴシック"/>
            <family val="3"/>
            <charset val="128"/>
          </rPr>
          <t>。
→②で考えられる理由
　　a.変更交付申請時におけるさらなるパターン分けによる人数の重複
　　b.変更交付申請時に授業料を変更（修正）したことによる交付申請
　　　額の変化（この場合はパターン分けをしてください）
　　c.交付申請時に申請しなかった学生を含めている（新たな申請は
　　　変更交付申請の入力欄のみに入力してください）
　　d.支援区分（減免割合）ごとの申請学生数を誤って入力している</t>
        </r>
      </text>
    </comment>
    <comment ref="Y6" authorId="0" shapeId="0">
      <text>
        <r>
          <rPr>
            <b/>
            <sz val="12"/>
            <color indexed="81"/>
            <rFont val="MS P ゴシック"/>
            <family val="3"/>
            <charset val="128"/>
          </rPr>
          <t>○「入力要確認」となった場合に考えられる理由
　① 交付申請時のファイル（6/12締切）から「交付申請時のデータ
　　 チェック」シート10行目への</t>
        </r>
        <r>
          <rPr>
            <b/>
            <sz val="12"/>
            <color indexed="10"/>
            <rFont val="MS P ゴシック"/>
            <family val="3"/>
            <charset val="128"/>
          </rPr>
          <t>人数・金額の転記が誤っている</t>
        </r>
        <r>
          <rPr>
            <b/>
            <sz val="12"/>
            <color indexed="81"/>
            <rFont val="MS P ゴシック"/>
            <family val="3"/>
            <charset val="128"/>
          </rPr>
          <t>。
　② 今回の変更交付申請ファイルで</t>
        </r>
        <r>
          <rPr>
            <b/>
            <sz val="12"/>
            <color indexed="10"/>
            <rFont val="MS P ゴシック"/>
            <family val="3"/>
            <charset val="128"/>
          </rPr>
          <t>Ｕ列（入学金）・ＡＤ～ＡＦ列（減免
　　 学生数）に入力した金額・人数が誤っている</t>
        </r>
        <r>
          <rPr>
            <b/>
            <sz val="12"/>
            <color indexed="81"/>
            <rFont val="MS P ゴシック"/>
            <family val="3"/>
            <charset val="128"/>
          </rPr>
          <t>。
→②で考えられる理由
　　a.変更交付申請時におけるさらなるパターン分けによる人数の重複
　　b.交付申請時に申請しなかった学生を含めている（新たな申請は
　　　変更交付申請の入力欄のみに入力してください）
　　c.支援区分（減免割合）ごとの申請学生数を誤って入力している</t>
        </r>
      </text>
    </comment>
    <comment ref="AG6" authorId="0" shapeId="0">
      <text>
        <r>
          <rPr>
            <b/>
            <sz val="11"/>
            <color indexed="81"/>
            <rFont val="MS P ゴシック"/>
            <family val="3"/>
            <charset val="128"/>
          </rPr>
          <t>交付申請時に支弁者（又は私学事業団）に提出した交付申請額（7月に発出された交付決定額）と一致することを確認してください。</t>
        </r>
      </text>
    </comment>
    <comment ref="AJ6" authorId="0" shapeId="0">
      <text>
        <r>
          <rPr>
            <b/>
            <sz val="12"/>
            <color indexed="81"/>
            <rFont val="MS P ゴシック"/>
            <family val="3"/>
            <charset val="128"/>
          </rPr>
          <t>○「入力要確認」となった場合に考えられる理由
　①このシート（「全入力(様式2-4)」シート）の学部名（学科名）の入力で同一学部が
　　別の学部を挟んで再度入力された
　　　→シート「④変更交付申請書内訳」で同一学部が複数表示された場合は入力誤りと
　　　　なります。昼夜区分が違うケースも含めて</t>
        </r>
        <r>
          <rPr>
            <b/>
            <sz val="12"/>
            <color indexed="10"/>
            <rFont val="MS P ゴシック"/>
            <family val="3"/>
            <charset val="128"/>
          </rPr>
          <t>同一学部の入力は別の学部を挟むこと
　　　　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P5セルの「設置者別」､R5セルの「学校種別」､Ｈ列の学部（学科）名、Ｍ列の
　　　　昼夜区分、Ｓ列・Ｕ列の金額</t>
        </r>
        <r>
          <rPr>
            <b/>
            <sz val="12"/>
            <color indexed="81"/>
            <rFont val="MS P ゴシック"/>
            <family val="3"/>
            <charset val="128"/>
          </rPr>
          <t>は必ず入力してください。
　　　→Ｔ列・Ｖ列の「国の上限額」が０円の場合に「入力要確認」が表示されることも
　　　　あります（</t>
        </r>
        <r>
          <rPr>
            <b/>
            <sz val="12"/>
            <color indexed="10"/>
            <rFont val="MS P ゴシック"/>
            <family val="3"/>
            <charset val="128"/>
          </rPr>
          <t>学校種で存在しない昼夜区分を入力</t>
        </r>
        <r>
          <rPr>
            <b/>
            <sz val="12"/>
            <color indexed="81"/>
            <rFont val="MS P ゴシック"/>
            <family val="3"/>
            <charset val="128"/>
          </rPr>
          <t>した場合）。
　　　→ＡＪ列の金額が0円（空欄）の行に人数を入力すると「入力要確認」が表示される
　　　　こともあります。
　④授業料の全額免除
　　　→</t>
        </r>
        <r>
          <rPr>
            <b/>
            <sz val="12"/>
            <color indexed="10"/>
            <rFont val="MS P ゴシック"/>
            <family val="3"/>
            <charset val="128"/>
          </rPr>
          <t>授業料が全額免除</t>
        </r>
        <r>
          <rPr>
            <b/>
            <sz val="12"/>
            <color indexed="81"/>
            <rFont val="MS P ゴシック"/>
            <family val="3"/>
            <charset val="128"/>
          </rPr>
          <t>される（Ｓ列・ＡＪ列が0円）場合、減免学生数の入力は行わ
　　　　ないでください（空欄または0人）。
　⑤減免対象月数が「0月」の学生数
　　　→退学などの理由で</t>
        </r>
        <r>
          <rPr>
            <b/>
            <sz val="12"/>
            <color indexed="10"/>
            <rFont val="MS P ゴシック"/>
            <family val="3"/>
            <charset val="128"/>
          </rPr>
          <t>減免対象月数が「0月」</t>
        </r>
        <r>
          <rPr>
            <b/>
            <sz val="12"/>
            <color indexed="81"/>
            <rFont val="MS P ゴシック"/>
            <family val="3"/>
            <charset val="128"/>
          </rPr>
          <t>となった場合、減免学生数の入力は
　　　　行わないでください（空欄または0人）。</t>
        </r>
      </text>
    </comment>
    <comment ref="AL6" authorId="0" shapeId="0">
      <text>
        <r>
          <rPr>
            <b/>
            <sz val="12"/>
            <color indexed="81"/>
            <rFont val="MS P ゴシック"/>
            <family val="3"/>
            <charset val="128"/>
          </rPr>
          <t>○「入力要確認」となった場合に考えられる理由
　①このシート（「全入力(様式2-4)」シート）の学部名（学科名）の入力で
　　同一学部が別の学部を挟んで再度入力された
　　　→シート「④変更交付申請書内訳」で同一学部が複数表示された場合は
　　　　入力誤りとなります。昼夜区分が違うケースも含めて</t>
        </r>
        <r>
          <rPr>
            <b/>
            <sz val="12"/>
            <color indexed="10"/>
            <rFont val="MS P ゴシック"/>
            <family val="3"/>
            <charset val="128"/>
          </rPr>
          <t>同一学部の入力
　　　　は別の学部を挟むことがないようにしてください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セルの「切り取り」は絶対に行わないでください</t>
        </r>
        <r>
          <rPr>
            <b/>
            <sz val="12"/>
            <color indexed="81"/>
            <rFont val="MS P ゴシック"/>
            <family val="3"/>
            <charset val="128"/>
          </rPr>
          <t>。
　③入力漏れ・入力誤り
　　　→</t>
        </r>
        <r>
          <rPr>
            <b/>
            <sz val="12"/>
            <color indexed="10"/>
            <rFont val="MS P ゴシック"/>
            <family val="3"/>
            <charset val="128"/>
          </rPr>
          <t>P5セルの「設置者別」､R5セルの「学校種別」､Ｈ列の学部（学科）名、
　　　　Ｍ列の昼夜区分、Ｓ列・Ｕ列の金額</t>
        </r>
        <r>
          <rPr>
            <b/>
            <sz val="12"/>
            <color indexed="81"/>
            <rFont val="MS P ゴシック"/>
            <family val="3"/>
            <charset val="128"/>
          </rPr>
          <t>は必ず入力してください。
　　　→Ｔ列・Ｖ列の「国の上限額」が０円の場合に「入力要確認」が表示される
　　　　こともあります（</t>
        </r>
        <r>
          <rPr>
            <b/>
            <sz val="12"/>
            <color indexed="10"/>
            <rFont val="MS P ゴシック"/>
            <family val="3"/>
            <charset val="128"/>
          </rPr>
          <t>学校種で存在しない昼夜区分を入力</t>
        </r>
        <r>
          <rPr>
            <b/>
            <sz val="12"/>
            <color indexed="81"/>
            <rFont val="MS P ゴシック"/>
            <family val="3"/>
            <charset val="128"/>
          </rPr>
          <t>した場合）。
　④授業料の全額免除
　　　→</t>
        </r>
        <r>
          <rPr>
            <b/>
            <sz val="12"/>
            <color indexed="10"/>
            <rFont val="MS P ゴシック"/>
            <family val="3"/>
            <charset val="128"/>
          </rPr>
          <t>授業料が全額免除</t>
        </r>
        <r>
          <rPr>
            <b/>
            <sz val="12"/>
            <color indexed="81"/>
            <rFont val="MS P ゴシック"/>
            <family val="3"/>
            <charset val="128"/>
          </rPr>
          <t>される（Ｓ列・ＡＰ列が0円）場合、減免学生数の入力
　　　　は行わないでください（空欄または0人）。</t>
        </r>
      </text>
    </comment>
    <comment ref="AW6" authorId="0" shapeId="0">
      <text>
        <r>
          <rPr>
            <b/>
            <sz val="12"/>
            <color indexed="81"/>
            <rFont val="MS P ゴシック"/>
            <family val="3"/>
            <charset val="128"/>
          </rPr>
          <t>○「入力要確認」となった場合に考えられる理由
　①このシート（「全入力(様式2-4)」シート）の学部名（学科名）の
　　入力で同一学部が別の学部を挟んで再度入力された
　　　→シート「④変更交付申請書内訳」で同一学部が複数表示された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P5セルの「設置者別」､R5セルの「学校種別」､Ｈ列の学部
　　　　（学科）名、Ｍ列の昼夜区分、Ｓ列・Ｕ列の金額</t>
        </r>
        <r>
          <rPr>
            <b/>
            <sz val="12"/>
            <color indexed="81"/>
            <rFont val="MS P ゴシック"/>
            <family val="3"/>
            <charset val="128"/>
          </rPr>
          <t>は必ず入力
　　　　してください。
　　　→Ｔ列・Ｖ列の「国の上限額」が０円の場合に「入力要確認」
　　　　が表示されることもあります（</t>
        </r>
        <r>
          <rPr>
            <b/>
            <sz val="12"/>
            <color indexed="10"/>
            <rFont val="MS P ゴシック"/>
            <family val="3"/>
            <charset val="128"/>
          </rPr>
          <t>学校種で存在しない昼夜区分
　　　　を入力</t>
        </r>
        <r>
          <rPr>
            <b/>
            <sz val="12"/>
            <color indexed="81"/>
            <rFont val="MS P ゴシック"/>
            <family val="3"/>
            <charset val="128"/>
          </rPr>
          <t>した場合）。
　④入学金の全額免除
　　　→</t>
        </r>
        <r>
          <rPr>
            <b/>
            <sz val="12"/>
            <color indexed="10"/>
            <rFont val="MS P ゴシック"/>
            <family val="3"/>
            <charset val="128"/>
          </rPr>
          <t>入学金が全額免除</t>
        </r>
        <r>
          <rPr>
            <b/>
            <sz val="12"/>
            <color indexed="81"/>
            <rFont val="MS P ゴシック"/>
            <family val="3"/>
            <charset val="128"/>
          </rPr>
          <t xml:space="preserve">される（Ｕ列・ＡＶ列が0円）場合、減免
　　　　学生数の入力は行わないでください（空欄または0人）。
</t>
        </r>
      </text>
    </comment>
    <comment ref="BI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P5セルの「設置者別」､R5セルの「学校種別」､Ｈ列の学部
　　　　（学科）名、Ｍ列の昼夜区分、Ｓ列・Ｕ列の金額</t>
        </r>
        <r>
          <rPr>
            <b/>
            <sz val="12"/>
            <color indexed="81"/>
            <rFont val="MS P ゴシック"/>
            <family val="3"/>
            <charset val="128"/>
          </rPr>
          <t>は必ず入力
　　　　してください。
　　　→Ｔ列・Ｖ列の「国の上限額」が０円の場合に「入力要確認」
　　　　が表示されることもあります（</t>
        </r>
        <r>
          <rPr>
            <b/>
            <sz val="12"/>
            <color indexed="10"/>
            <rFont val="MS P ゴシック"/>
            <family val="3"/>
            <charset val="128"/>
          </rPr>
          <t>学校種で存在しない昼夜区分
　　　　を入力</t>
        </r>
        <r>
          <rPr>
            <b/>
            <sz val="12"/>
            <color indexed="81"/>
            <rFont val="MS P ゴシック"/>
            <family val="3"/>
            <charset val="128"/>
          </rPr>
          <t>した場合）。
　　　→ＢＣ列の金額が0円（空欄）の行に人数を入力すると「入力
　　　　要確認」が表示されることもあります。</t>
        </r>
      </text>
    </comment>
    <comment ref="BV6" authorId="0" shapeId="0">
      <text>
        <r>
          <rPr>
            <b/>
            <sz val="12"/>
            <color indexed="81"/>
            <rFont val="MS P ゴシック"/>
            <family val="3"/>
            <charset val="128"/>
          </rPr>
          <t>○「入力要確認」となった場合に考えられる理由
　①4～6月新規登録時と7～10月新規登録時の合計より、年間
　　入学者の人数が下回った。
　　　→ＢＪ～ＢＬ列の新規登録学生数は、</t>
        </r>
        <r>
          <rPr>
            <b/>
            <sz val="12"/>
            <color indexed="10"/>
            <rFont val="MS P ゴシック"/>
            <family val="3"/>
            <charset val="128"/>
          </rPr>
          <t>4～3月で減免対象
　　　　となった全ての学生数</t>
        </r>
        <r>
          <rPr>
            <b/>
            <sz val="12"/>
            <color indexed="81"/>
            <rFont val="MS P ゴシック"/>
            <family val="3"/>
            <charset val="128"/>
          </rPr>
          <t>としています（年間での人数）。
　②年度途中で「パターン分け」を行った。
　　　→変更交付申請・実績報告の段階でパターン分けを行った
　　　　場合、（セルの）各行で交付申請時と人数がずれること
　　　　があります。それぞれの申請時の人数とずれていないか
　　　　確認してください。
　③入力するセルを「切り取り」した。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xml:space="preserve">。
　④“ごみデータ”の存在
　　　→ＡＤ～ＡＦ列、ＡＶ～ＡＸ列、ＢＪ～ＢＬ列に入力の
　　　　過程で発生した「ごみデータ」が残ったままとなって
　　　　いる可能性があります。入力セルを確認してください。
</t>
        </r>
      </text>
    </comment>
    <comment ref="BW6" authorId="0" shapeId="0">
      <text>
        <r>
          <rPr>
            <b/>
            <sz val="12"/>
            <color indexed="81"/>
            <rFont val="MS P ゴシック"/>
            <family val="3"/>
            <charset val="128"/>
          </rPr>
          <t>○「入力要確認」となった場合に考えられる理由
　①このシート（「全入力」シート）の学部名（学科名）の入力で
　　同一学部が別の学部を挟んで再度入力された
　　　→シート「⑥実績報告書内訳」で同一学部が複数表示された
　　　　場合は入力誤りとなります。昼夜区分が違うケースも含めて
　　　　</t>
        </r>
        <r>
          <rPr>
            <b/>
            <sz val="12"/>
            <color indexed="10"/>
            <rFont val="MS P ゴシック"/>
            <family val="3"/>
            <charset val="128"/>
          </rPr>
          <t>同一学部の入力は別の学部を挟むことがないようにしてくだ
　　　　さい</t>
        </r>
        <r>
          <rPr>
            <b/>
            <sz val="12"/>
            <color indexed="81"/>
            <rFont val="MS P ゴシック"/>
            <family val="3"/>
            <charset val="128"/>
          </rPr>
          <t>。
　②入力するセルを「切り取り」した。
　　　→入力作業の中で、</t>
        </r>
        <r>
          <rPr>
            <b/>
            <sz val="12"/>
            <color indexed="10"/>
            <rFont val="MS P ゴシック"/>
            <family val="3"/>
            <charset val="128"/>
          </rPr>
          <t>セルの「切り取り」は絶対に行わないで</t>
        </r>
        <r>
          <rPr>
            <b/>
            <sz val="12"/>
            <color indexed="81"/>
            <rFont val="MS P ゴシック"/>
            <family val="3"/>
            <charset val="128"/>
          </rPr>
          <t xml:space="preserve">
　　　　</t>
        </r>
        <r>
          <rPr>
            <b/>
            <sz val="12"/>
            <color indexed="10"/>
            <rFont val="MS P ゴシック"/>
            <family val="3"/>
            <charset val="128"/>
          </rPr>
          <t>ください</t>
        </r>
        <r>
          <rPr>
            <b/>
            <sz val="12"/>
            <color indexed="81"/>
            <rFont val="MS P ゴシック"/>
            <family val="3"/>
            <charset val="128"/>
          </rPr>
          <t>。
　③入力漏れ・入力誤り
　　　→</t>
        </r>
        <r>
          <rPr>
            <b/>
            <sz val="12"/>
            <color indexed="10"/>
            <rFont val="MS P ゴシック"/>
            <family val="3"/>
            <charset val="128"/>
          </rPr>
          <t>P5セルの「設置者別」､R5セルの「学校種別」､Ｈ列の学部
　　　　（学科）名、Ｍ列の昼夜区分、Ｓ列・Ｕ列の金額</t>
        </r>
        <r>
          <rPr>
            <b/>
            <sz val="12"/>
            <color indexed="81"/>
            <rFont val="MS P ゴシック"/>
            <family val="3"/>
            <charset val="128"/>
          </rPr>
          <t>は必ず入力
　　　　してください。
　　　→Ｔ列・Ｖ列の「国の上限額」が０円の場合に「入力要確認」
　　　　が表示されることもあります（</t>
        </r>
        <r>
          <rPr>
            <b/>
            <sz val="12"/>
            <color indexed="10"/>
            <rFont val="MS P ゴシック"/>
            <family val="3"/>
            <charset val="128"/>
          </rPr>
          <t>学校種で存在しない昼夜区分
　　　　を入力</t>
        </r>
        <r>
          <rPr>
            <b/>
            <sz val="12"/>
            <color indexed="81"/>
            <rFont val="MS P ゴシック"/>
            <family val="3"/>
            <charset val="128"/>
          </rPr>
          <t>した場合）。</t>
        </r>
      </text>
    </comment>
    <comment ref="BA7" authorId="1" shapeId="0">
      <text>
        <r>
          <rPr>
            <b/>
            <sz val="11"/>
            <color indexed="81"/>
            <rFont val="ＭＳ Ｐゴシック"/>
            <family val="3"/>
            <charset val="128"/>
          </rPr>
          <t>○金額
　以下の①～④の合算額です。この金額は「年度の総合計」とするので、交付申請時の入学金減免額（①）も合算します。
　①AD6セル：交付申請時入学金減免額（4～6月登録分）
　②BA5セル：7～11月登録分（4～6月追加分）の入学金減免額
　③AU5セル：4～9月授業料減免確定額
　④AU6セル：10～3月授業料減免見込額</t>
        </r>
      </text>
    </comment>
    <comment ref="H11" authorId="0" shapeId="0">
      <text>
        <r>
          <rPr>
            <b/>
            <sz val="11"/>
            <color indexed="81"/>
            <rFont val="MS P ゴシック"/>
            <family val="3"/>
            <charset val="128"/>
          </rPr>
          <t>ファイルの集計の都合上、同一学部（学科）を異なる学部（学科）に挟んだ入力はしないでください。同一学部（学科）は「固めて」入力してください。</t>
        </r>
      </text>
    </comment>
    <comment ref="L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
※交付申請時に</t>
        </r>
        <r>
          <rPr>
            <b/>
            <sz val="11"/>
            <color indexed="39"/>
            <rFont val="MS P ゴシック"/>
            <family val="3"/>
            <charset val="128"/>
          </rPr>
          <t>学部等コードのみが誤っていた場合</t>
        </r>
        <r>
          <rPr>
            <b/>
            <sz val="11"/>
            <color indexed="81"/>
            <rFont val="MS P ゴシック"/>
            <family val="3"/>
            <charset val="128"/>
          </rPr>
          <t>、</t>
        </r>
        <r>
          <rPr>
            <b/>
            <sz val="11"/>
            <color indexed="39"/>
            <rFont val="MS P ゴシック"/>
            <family val="3"/>
            <charset val="128"/>
          </rPr>
          <t>パターン分けを行わず、コードの修正のみ</t>
        </r>
        <r>
          <rPr>
            <b/>
            <sz val="11"/>
            <color indexed="81"/>
            <rFont val="MS P ゴシック"/>
            <family val="3"/>
            <charset val="128"/>
          </rPr>
          <t>を行ってください。</t>
        </r>
      </text>
    </comment>
    <comment ref="M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t>
        </r>
      </text>
    </comment>
    <comment ref="Q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
※交付申請時に</t>
        </r>
        <r>
          <rPr>
            <b/>
            <sz val="11"/>
            <color indexed="39"/>
            <rFont val="MS P ゴシック"/>
            <family val="3"/>
            <charset val="128"/>
          </rPr>
          <t>学科等コードのみが誤っていた場合</t>
        </r>
        <r>
          <rPr>
            <b/>
            <sz val="11"/>
            <color indexed="81"/>
            <rFont val="MS P ゴシック"/>
            <family val="3"/>
            <charset val="128"/>
          </rPr>
          <t>、</t>
        </r>
        <r>
          <rPr>
            <b/>
            <sz val="11"/>
            <color indexed="39"/>
            <rFont val="MS P ゴシック"/>
            <family val="3"/>
            <charset val="128"/>
          </rPr>
          <t>パターン分けを行わず</t>
        </r>
        <r>
          <rPr>
            <b/>
            <sz val="11"/>
            <color indexed="81"/>
            <rFont val="MS P ゴシック"/>
            <family val="3"/>
            <charset val="128"/>
          </rPr>
          <t>、コードの修正のみを行ってください。</t>
        </r>
      </text>
    </comment>
    <comment ref="R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同一学科において、専攻・コースなどで学則に定める</t>
        </r>
        <r>
          <rPr>
            <b/>
            <sz val="11"/>
            <color indexed="10"/>
            <rFont val="MS P ゴシック"/>
            <family val="3"/>
            <charset val="128"/>
          </rPr>
          <t>授業料又は入学金が異なる</t>
        </r>
        <r>
          <rPr>
            <b/>
            <sz val="11"/>
            <color indexed="81"/>
            <rFont val="MS P ゴシック"/>
            <family val="3"/>
            <charset val="128"/>
          </rPr>
          <t>場合
　③ 同一学科に在籍する学生等のうち、特待制度などにより、</t>
        </r>
        <r>
          <rPr>
            <b/>
            <sz val="11"/>
            <color indexed="10"/>
            <rFont val="MS P ゴシック"/>
            <family val="3"/>
            <charset val="128"/>
          </rPr>
          <t>あらかじめ授業料・入学金が
     軽減されることが決まっている学生等を申請する</t>
        </r>
        <r>
          <rPr>
            <b/>
            <sz val="11"/>
            <color indexed="81"/>
            <rFont val="MS P ゴシック"/>
            <family val="3"/>
            <charset val="128"/>
          </rPr>
          <t>場合
　④ JASSOに</t>
        </r>
        <r>
          <rPr>
            <b/>
            <sz val="11"/>
            <color indexed="10"/>
            <rFont val="MS P ゴシック"/>
            <family val="3"/>
            <charset val="128"/>
          </rPr>
          <t>給付型奨学金の申込みを行っていない学生等を申請する</t>
        </r>
        <r>
          <rPr>
            <b/>
            <sz val="11"/>
            <color indexed="81"/>
            <rFont val="MS P ゴシック"/>
            <family val="3"/>
            <charset val="128"/>
          </rPr>
          <t>場合
　⑤ 学生等の秋入学・休学・退学などの理由により、</t>
        </r>
        <r>
          <rPr>
            <b/>
            <sz val="11"/>
            <color indexed="10"/>
            <rFont val="MS P ゴシック"/>
            <family val="3"/>
            <charset val="128"/>
          </rPr>
          <t>「減免対象月数｣ が異なる</t>
        </r>
        <r>
          <rPr>
            <b/>
            <sz val="11"/>
            <color indexed="81"/>
            <rFont val="MS P ゴシック"/>
            <family val="3"/>
            <charset val="128"/>
          </rPr>
          <t xml:space="preserve">場合
　⑥ </t>
        </r>
        <r>
          <rPr>
            <b/>
            <sz val="11"/>
            <color indexed="10"/>
            <rFont val="MS P ゴシック"/>
            <family val="3"/>
            <charset val="128"/>
          </rPr>
          <t>「家計急変」の学生等を申請する</t>
        </r>
        <r>
          <rPr>
            <b/>
            <sz val="11"/>
            <color indexed="81"/>
            <rFont val="MS P ゴシック"/>
            <family val="3"/>
            <charset val="128"/>
          </rPr>
          <t>場合（⑥の学生等を申請する場合は、それ以外の学生等
　　 と合算せず、独立（パターン分け）させる形で入力してください）
　⑦ 交付申請で入力した</t>
        </r>
        <r>
          <rPr>
            <b/>
            <sz val="11"/>
            <color indexed="10"/>
            <rFont val="MS P ゴシック"/>
            <family val="3"/>
            <charset val="128"/>
          </rPr>
          <t>データの修正等</t>
        </r>
        <r>
          <rPr>
            <b/>
            <sz val="11"/>
            <color indexed="81"/>
            <rFont val="MS P ゴシック"/>
            <family val="3"/>
            <charset val="128"/>
          </rPr>
          <t>を行う場合</t>
        </r>
      </text>
    </comment>
    <comment ref="S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なお、</t>
        </r>
        <r>
          <rPr>
            <b/>
            <u/>
            <sz val="11"/>
            <color indexed="10"/>
            <rFont val="MS P ゴシック"/>
            <family val="3"/>
            <charset val="128"/>
          </rPr>
          <t>前期（4～9月）に学生等から実際に徴収した授業料がＡＪ列で算出された月割の授業料低い場合、ＢＢ列にその金額を必ず入力</t>
        </r>
        <r>
          <rPr>
            <b/>
            <sz val="11"/>
            <color indexed="10"/>
            <rFont val="MS P ゴシック"/>
            <family val="3"/>
            <charset val="128"/>
          </rPr>
          <t xml:space="preserve">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t>
        </r>
      </text>
    </comment>
    <comment ref="U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BB11" authorId="1" shapeId="0">
      <text>
        <r>
          <rPr>
            <b/>
            <sz val="11"/>
            <color indexed="81"/>
            <rFont val="ＭＳ Ｐゴシック"/>
            <family val="3"/>
            <charset val="128"/>
          </rPr>
          <t xml:space="preserve">休学･退学･除籍･留学（休学を伴うもの）･早期卒業により学生等からの年間の授業料(交付金含む)が、Ｓ列に入力した金額に基づき算出されたＡＪ列の金額より低い場合、ＢＢ列にその金額を入力してください。
</t>
        </r>
        <r>
          <rPr>
            <b/>
            <sz val="11"/>
            <color indexed="10"/>
            <rFont val="ＭＳ Ｐゴシック"/>
            <family val="3"/>
            <charset val="128"/>
          </rPr>
          <t>※該当しない場合は必ず「空欄」にしてください。</t>
        </r>
      </text>
    </comment>
    <comment ref="S12" authorId="0" shapeId="0">
      <text>
        <r>
          <rPr>
            <b/>
            <sz val="11"/>
            <color indexed="81"/>
            <rFont val="MS P ゴシック"/>
            <family val="3"/>
            <charset val="128"/>
          </rPr>
          <t xml:space="preserve">金額について、学則・パンフレット等の根拠資料を必ず準備してください。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また、Ｓ列への入力で算出されるＡＪ列の月割授業料より、実際に学生等から徴収した前期（4～9月）分の授業料が下回る場合は必ずＢＢ列に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T12" authorId="0" shapeId="0">
      <text>
        <r>
          <rPr>
            <b/>
            <sz val="11"/>
            <color indexed="81"/>
            <rFont val="MS P ゴシック"/>
            <family val="3"/>
            <charset val="128"/>
          </rPr>
          <t>○隣の列の年間授業料を入力したにもかかわらず、金額が０円・空白となる理由
　・P5セルの「設置者別」の入力がない
　・R5セルの「学校種別」の入力がない
　・Ｈ列の「学部（学科）名」の入力がない
　・Ｍ列の「昼夜区分」の入力がない
　・Ｓ列の「学生等1人当り年間授業料」の入力がない
　　→Ｈ列以外はいずれも上限額を決定するための要素となります。
　・「数式」メニュー→「計算方法の設定」が「手動」となっていて、再計算が
　　なされていない</t>
        </r>
      </text>
    </comment>
    <comment ref="U12" authorId="0" shapeId="0">
      <text>
        <r>
          <rPr>
            <b/>
            <sz val="11"/>
            <color indexed="81"/>
            <rFont val="MS P ゴシック"/>
            <family val="3"/>
            <charset val="128"/>
          </rPr>
          <t>金額について、学則・パンフレット等の根拠資料を必ず準備してください。</t>
        </r>
      </text>
    </comment>
    <comment ref="V12" authorId="0" shapeId="0">
      <text>
        <r>
          <rPr>
            <b/>
            <sz val="11"/>
            <color indexed="81"/>
            <rFont val="MS P ゴシック"/>
            <family val="3"/>
            <charset val="128"/>
          </rPr>
          <t>○隣の列の入学金を入力したにもかかわらず、金額が０円・空白となる理由
　・P5セルの「設置者別」の入力がない
　・R5セルの「学校種別」の入力がない
　・Ｈ列の「学部（学科）名」の入力がない
　・Ｍ列の「昼夜区分」の入力がない
　・Ｕ列の「学則による学生等1人当り入学金」の入力がない
　　→Ｈ列以外はいずれも上限額を決定するための要素となります。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交付申請後に何らかの誤りが判明した場合でも、そのまま（誤った形で）入力し、（7月の交付決定時の）授業料の交付金額と一致するようにしてください（授業料に関する交付申請時の誤りは、ＡＩ列～ＡＮ列の“実績”の入力で前期（4～9月）分の修正を行う形をとります）。</t>
        </r>
      </text>
    </comment>
    <comment ref="AC12" authorId="0" shapeId="0">
      <text>
        <r>
          <rPr>
            <b/>
            <sz val="11"/>
            <color indexed="81"/>
            <rFont val="MS P ゴシック"/>
            <family val="3"/>
            <charset val="128"/>
          </rPr>
          <t>交付申請後に何らかの誤りが判明した場合でも、そのまま（誤った形で）入力し、入学金の交付金額と一致するようにしてください。</t>
        </r>
      </text>
    </comment>
    <comment ref="AV12" authorId="1" shapeId="0">
      <text>
        <r>
          <rPr>
            <b/>
            <sz val="11"/>
            <color indexed="81"/>
            <rFont val="ＭＳ Ｐゴシック"/>
            <family val="3"/>
            <charset val="128"/>
          </rPr>
          <t>変更交付申請では「7～11月に登録された者のうち入学年月と給付始期が一致する学生等」「交付申請時に申請できなかった学生等の追加」のみを入力してください。
上記の「追加」以外の入学金にかかる金額・申請数の修正は来春の実績報告時に行います。</t>
        </r>
      </text>
    </comment>
    <comment ref="W13" authorId="0" shapeId="0">
      <text>
        <r>
          <rPr>
            <b/>
            <sz val="11"/>
            <color indexed="81"/>
            <rFont val="ＭＳ Ｐゴシック"/>
            <family val="3"/>
            <charset val="128"/>
          </rPr>
          <t>　交付申請時に金額を誤っていた場合は、「パターン分け」を行う必要があります。
　詳しくは「（参考）令和２年度　変更交付申請書入力例・入力確認事項」ファイルの「変更交付申請イメージ」シートを参照してください。</t>
        </r>
      </text>
    </comment>
    <comment ref="X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
</t>
        </r>
        <r>
          <rPr>
            <b/>
            <sz val="11"/>
            <color indexed="12"/>
            <rFont val="MS P ゴシック"/>
            <family val="3"/>
            <charset val="128"/>
          </rPr>
          <t>締切後に誤りが判明した場合は、ＡＩ列～ＡＴ列で「修正」を行う形とします。</t>
        </r>
      </text>
    </comment>
    <comment ref="AB13" authorId="0" shapeId="0">
      <text>
        <r>
          <rPr>
            <b/>
            <sz val="11"/>
            <color indexed="81"/>
            <rFont val="MS P ゴシック"/>
            <family val="3"/>
            <charset val="128"/>
          </rPr>
          <t>「入力確認事項」シートの備考欄入力例を参考に入力してください。</t>
        </r>
      </text>
    </comment>
    <comment ref="AC13" authorId="0" shapeId="0">
      <text>
        <r>
          <rPr>
            <b/>
            <sz val="11"/>
            <color indexed="81"/>
            <rFont val="ＭＳ Ｐゴシック"/>
            <family val="3"/>
            <charset val="128"/>
          </rPr>
          <t>　ＡＣ列は交付申請時に入力した金額のみが反映されます。
　交付申請時に入学金の金額を誤っていた場合は、来春の実績報告時に修正を行います。今回の変更交付申請で修正はできませんので、ご注意ください。</t>
        </r>
      </text>
    </comment>
    <comment ref="AD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するように入力してください。交付申請時に入学金の申請ができなかった学生については、ＡＷ～ＡＹ列で「追加」してください。
</t>
        </r>
        <r>
          <rPr>
            <b/>
            <sz val="11"/>
            <color indexed="39"/>
            <rFont val="MS P ゴシック"/>
            <family val="3"/>
            <charset val="128"/>
          </rPr>
          <t>なお、交付申請時の申請数で誤り（上記の「追加」以外）が判明した場合は、来春の実績報告時に修正を行います（授業料と扱いが異なりますので、ご注意ください）。</t>
        </r>
      </text>
    </comment>
    <comment ref="AH13" authorId="0" shapeId="0">
      <text>
        <r>
          <rPr>
            <b/>
            <sz val="11"/>
            <color indexed="81"/>
            <rFont val="MS P ゴシック"/>
            <family val="3"/>
            <charset val="128"/>
          </rPr>
          <t>「入力確認事項」シートの備考欄入力例を参考に入力してください。</t>
        </r>
      </text>
    </comment>
    <comment ref="AI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Ｒ列で「パターン分け」して、減免対象月数を入力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J13" authorId="0" shapeId="0">
      <text>
        <r>
          <rPr>
            <b/>
            <sz val="11"/>
            <color indexed="81"/>
            <rFont val="MS P ゴシック"/>
            <family val="3"/>
            <charset val="128"/>
          </rPr>
          <t>学則による年間授業料が国の上限を下回る場合、学則による年間授業料の半額を使用します。</t>
        </r>
      </text>
    </comment>
    <comment ref="AL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令和2年4月から9月の各月にデータのダウンロード・保存を行った「奨学金振込中」の学生等の集計数を実人数で入力してください。</t>
        </r>
        <r>
          <rPr>
            <b/>
            <sz val="11"/>
            <color indexed="81"/>
            <rFont val="MS P ゴシック"/>
            <family val="3"/>
            <charset val="128"/>
          </rPr>
          <t xml:space="preserve">
　なお、休学・退学などにより、「減免対象月数」が「6月」とならない学生が出た場合は「パターン（Ｒ列）」を分けて入力してください。</t>
        </r>
      </text>
    </comment>
    <comment ref="AP13" authorId="0" shapeId="0">
      <text>
        <r>
          <rPr>
            <b/>
            <sz val="11"/>
            <color indexed="81"/>
            <rFont val="ＭＳ Ｐゴシック"/>
            <family val="3"/>
            <charset val="128"/>
          </rPr>
          <t>ここでは後期分（10～3月）の減免見込額を計算します。この時点では全ての学生が6か月間在学したものとしますが、10～3月の間で休学・退学などの学生が出た場合は、来春の実績報告時に状況を記載することになります（国の補助金額の調整を行う場合があります）。</t>
        </r>
      </text>
    </comment>
    <comment ref="AQ13" authorId="0" shapeId="0">
      <text>
        <r>
          <rPr>
            <b/>
            <sz val="11"/>
            <color indexed="81"/>
            <rFont val="MS P ゴシック"/>
            <family val="3"/>
            <charset val="128"/>
          </rPr>
          <t>日本学生支援機構（JASSO）の「奨学生一覧」のデータから、</t>
        </r>
        <r>
          <rPr>
            <b/>
            <sz val="11"/>
            <color indexed="10"/>
            <rFont val="MS P ゴシック"/>
            <family val="3"/>
            <charset val="128"/>
          </rPr>
          <t>「奨学金振込中」にチェック（ㇾ）を入れた内容を抽出</t>
        </r>
        <r>
          <rPr>
            <b/>
            <sz val="11"/>
            <color indexed="81"/>
            <rFont val="MS P ゴシック"/>
            <family val="3"/>
            <charset val="128"/>
          </rPr>
          <t>し、減免割合に区分した人数を入力してください。</t>
        </r>
      </text>
    </comment>
    <comment ref="AU13" authorId="0" shapeId="0">
      <text>
        <r>
          <rPr>
            <b/>
            <sz val="11"/>
            <color indexed="81"/>
            <rFont val="MS P ゴシック"/>
            <family val="3"/>
            <charset val="128"/>
          </rPr>
          <t>「入力確認事項」シートの備考欄入力例を参考に入力してください。</t>
        </r>
      </text>
    </comment>
    <comment ref="AV13" authorId="0" shapeId="0">
      <text>
        <r>
          <rPr>
            <b/>
            <sz val="11"/>
            <color indexed="81"/>
            <rFont val="MS P ゴシック"/>
            <family val="3"/>
            <charset val="128"/>
          </rPr>
          <t>　入学金は、入学後の休学・退学を問わず、減免対象となる学生が入学した時点で国の上限額まで減免します（学校に減免の義務が発生します）。
　入学金が国の上限額より低い場合は、学校の入学金が表示されます。</t>
        </r>
      </text>
    </comment>
    <comment ref="AW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｢入学年月｣を「2020/</t>
        </r>
        <r>
          <rPr>
            <b/>
            <u val="double"/>
            <sz val="11"/>
            <color indexed="10"/>
            <rFont val="MS P ゴシック"/>
            <family val="3"/>
            <charset val="128"/>
          </rPr>
          <t>04</t>
        </r>
        <r>
          <rPr>
            <b/>
            <sz val="11"/>
            <color indexed="10"/>
            <rFont val="MS P ゴシック"/>
            <family val="3"/>
            <charset val="128"/>
          </rPr>
          <t>～2020/11」、「採用年月」を「2020/</t>
        </r>
        <r>
          <rPr>
            <b/>
            <u val="double"/>
            <sz val="11"/>
            <color indexed="10"/>
            <rFont val="MS P ゴシック"/>
            <family val="3"/>
            <charset val="128"/>
          </rPr>
          <t>07</t>
        </r>
        <r>
          <rPr>
            <b/>
            <sz val="11"/>
            <color indexed="10"/>
            <rFont val="MS P ゴシック"/>
            <family val="3"/>
            <charset val="128"/>
          </rPr>
          <t>～2020/11」と設定し、内容を抽出し、</t>
        </r>
        <r>
          <rPr>
            <b/>
            <u val="double"/>
            <sz val="11"/>
            <color indexed="10"/>
            <rFont val="MS P ゴシック"/>
            <family val="3"/>
            <charset val="128"/>
          </rPr>
          <t>｢入学年月｣と｢給付始期｣が一致する学生</t>
        </r>
        <r>
          <rPr>
            <b/>
            <sz val="11"/>
            <color indexed="10"/>
            <rFont val="MS P ゴシック"/>
            <family val="3"/>
            <charset val="128"/>
          </rPr>
          <t>についてのみ</t>
        </r>
        <r>
          <rPr>
            <b/>
            <sz val="11"/>
            <color indexed="81"/>
            <rFont val="MS P ゴシック"/>
            <family val="3"/>
            <charset val="128"/>
          </rPr>
          <t>、減免割合に区分した人数を入力してください。
　また、変更交付申請では上記の条件以外に「交付申請時に申請できなかった学生等（採用年月が「2020/04～2020/06」で、申請から漏れた学生等）」も追加で含めることができます。なお、交付申請で申請数に含めた学生等を</t>
        </r>
        <r>
          <rPr>
            <b/>
            <sz val="11"/>
            <color indexed="39"/>
            <rFont val="MS P ゴシック"/>
            <family val="3"/>
            <charset val="128"/>
          </rPr>
          <t>重複申請しないようご注意ください</t>
        </r>
        <r>
          <rPr>
            <b/>
            <sz val="11"/>
            <color indexed="81"/>
            <rFont val="MS P ゴシック"/>
            <family val="3"/>
            <charset val="128"/>
          </rPr>
          <t>。
※</t>
        </r>
        <r>
          <rPr>
            <b/>
            <sz val="11"/>
            <color indexed="12"/>
            <rFont val="MS P ゴシック"/>
            <family val="3"/>
            <charset val="128"/>
          </rPr>
          <t>「入学年月」と「給付始期」が一致しない場合でも、家計急変により入学金にかかる交付金の支援対象となる場合</t>
        </r>
        <r>
          <rPr>
            <b/>
            <sz val="11"/>
            <color indexed="81"/>
            <rFont val="MS P ゴシック"/>
            <family val="3"/>
            <charset val="128"/>
          </rPr>
          <t>があります。文部科学省「高等教育の修学支援新制度 授業料等減免事務処理要領（第1版）」の94頁（５）イをご確認ください。</t>
        </r>
      </text>
    </comment>
    <comment ref="BA13" authorId="0" shapeId="0">
      <text>
        <r>
          <rPr>
            <b/>
            <sz val="11"/>
            <color indexed="81"/>
            <rFont val="MS P ゴシック"/>
            <family val="3"/>
            <charset val="128"/>
          </rPr>
          <t>「入力確認事項」シートの備考欄入力例を参考に入力してください。</t>
        </r>
      </text>
    </comment>
    <comment ref="BI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ないので注意してください）。
・1～6（月）の整数を入力してください。
・10～3月の全ての期間において在学していた場合は
　「6月」となります。
・10～3月において、休学・退学などにより在学期間
　が短くなった学生が出た場合は、Ｒ列で「パター
　ン分け」して、減免対象月数を入力してください。
・「5月」以下の場合はセルの色が変わります。
　正しい入力か再度確認してください。
・「0月」の場合はセルを空欄または「0月」にして
　ください。→「0月」の場合は減免学生数の入力は
　　　　　　　行わないでください。</t>
        </r>
      </text>
    </comment>
    <comment ref="BJ13" authorId="0" shapeId="0">
      <text>
        <r>
          <rPr>
            <b/>
            <sz val="11"/>
            <color indexed="81"/>
            <rFont val="MS P ゴシック"/>
            <family val="3"/>
            <charset val="128"/>
          </rPr>
          <t>学則による年間授業料が国の上限を下回る場合、学則による年間授業料の半額を使用します。
金額はＢＨ列の「減免対象月数」に基づき、「5月」以下の場合は按分されますが、秋入学・休学等（特待制度による減免は除く）により学則通りの年間授業料を徴収せず、●●列に金額を入力した場合は、その金額がそのまま反映されます。</t>
        </r>
      </text>
    </comment>
    <comment ref="BK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令和2年10月から令和3年月の各月に確認し、データのダウンロード・保存を行った「奨学金振込中」の学生等の集計数を実人数で入力してください。</t>
        </r>
        <r>
          <rPr>
            <b/>
            <sz val="11"/>
            <color indexed="81"/>
            <rFont val="MS P ゴシック"/>
            <family val="3"/>
            <charset val="128"/>
          </rPr>
          <t xml:space="preserve">
　なお、休学・退学などにより、「減免対象月数」が「6月」とならない学生が出た場合は「パターン（Ｒ列）」を分けて入力してください。</t>
        </r>
      </text>
    </comment>
    <comment ref="BO13" authorId="0" shapeId="0">
      <text>
        <r>
          <rPr>
            <b/>
            <sz val="11"/>
            <color indexed="81"/>
            <rFont val="MS P ゴシック"/>
            <family val="3"/>
            <charset val="128"/>
          </rPr>
          <t>「入力確認事項」シートの備考欄入力例を参考に入力してください。</t>
        </r>
      </text>
    </comment>
    <comment ref="BQ13" authorId="0" shapeId="0">
      <text>
        <r>
          <rPr>
            <b/>
            <sz val="11"/>
            <color indexed="81"/>
            <rFont val="MS P ゴシック"/>
            <family val="3"/>
            <charset val="128"/>
          </rPr>
          <t>日本学生支援機構（JASSO）の「奨学生一覧」のデータから、</t>
        </r>
        <r>
          <rPr>
            <b/>
            <sz val="11"/>
            <color indexed="10"/>
            <rFont val="MS P ゴシック"/>
            <family val="3"/>
            <charset val="128"/>
          </rPr>
          <t>｢入学年月｣を「2020/04～2021/03」、「採用年月」を「2020/04～2021/03」と設定し、内容を抽出し、</t>
        </r>
        <r>
          <rPr>
            <b/>
            <u val="double"/>
            <sz val="11"/>
            <color indexed="10"/>
            <rFont val="MS P ゴシック"/>
            <family val="3"/>
            <charset val="128"/>
          </rPr>
          <t>｢入学年月｣と｢給付始期｣が一致する学生</t>
        </r>
        <r>
          <rPr>
            <b/>
            <sz val="11"/>
            <color indexed="10"/>
            <rFont val="MS P ゴシック"/>
            <family val="3"/>
            <charset val="128"/>
          </rPr>
          <t>についてのみ</t>
        </r>
        <r>
          <rPr>
            <b/>
            <sz val="11"/>
            <color indexed="81"/>
            <rFont val="MS P ゴシック"/>
            <family val="3"/>
            <charset val="128"/>
          </rPr>
          <t>、減免割合に区分した人数を入力してください。</t>
        </r>
      </text>
    </comment>
    <comment ref="BV13" authorId="0" shapeId="0">
      <text>
        <r>
          <rPr>
            <b/>
            <sz val="11"/>
            <color indexed="81"/>
            <rFont val="MS P ゴシック"/>
            <family val="3"/>
            <charset val="128"/>
          </rPr>
          <t>「入力確認事項」シートの備考欄入力例を参考に入力してください。</t>
        </r>
      </text>
    </comment>
    <comment ref="BW13" authorId="0" shapeId="0">
      <text>
        <r>
          <rPr>
            <b/>
            <sz val="11"/>
            <color indexed="81"/>
            <rFont val="MS P ゴシック"/>
            <family val="3"/>
            <charset val="128"/>
          </rPr>
          <t>令和2年度に</t>
        </r>
        <r>
          <rPr>
            <b/>
            <sz val="11"/>
            <color indexed="10"/>
            <rFont val="MS P ゴシック"/>
            <family val="3"/>
            <charset val="128"/>
          </rPr>
          <t>授業料・入学金の減免（どちらかのみも可）</t>
        </r>
        <r>
          <rPr>
            <b/>
            <sz val="11"/>
            <color indexed="81"/>
            <rFont val="MS P ゴシック"/>
            <family val="3"/>
            <charset val="128"/>
          </rPr>
          <t>を実施して、この補助金の申請対象となった学生の実人数を入力してください（年度途中で退学・編入学した学生、年度途中に減免対象となった学生も含めてください）。</t>
        </r>
      </text>
    </comment>
    <comment ref="BX13" authorId="0" shapeId="0">
      <text>
        <r>
          <rPr>
            <b/>
            <sz val="11"/>
            <color indexed="81"/>
            <rFont val="MS P ゴシック"/>
            <family val="3"/>
            <charset val="128"/>
          </rPr>
          <t>令和2年度に</t>
        </r>
        <r>
          <rPr>
            <b/>
            <sz val="11"/>
            <color indexed="10"/>
            <rFont val="MS P ゴシック"/>
            <family val="3"/>
            <charset val="128"/>
          </rPr>
          <t>授業料の減免（入学金の減免を受けていない学生も含める）</t>
        </r>
        <r>
          <rPr>
            <b/>
            <sz val="11"/>
            <color indexed="81"/>
            <rFont val="MS P ゴシック"/>
            <family val="3"/>
            <charset val="128"/>
          </rPr>
          <t>を実施して、この補助金の申請対象となった学生の実人数を入力してください（年度途中で退学・編入学した学生、年度途中に減免対象となった学生も含めてください）。
※入学金のみが減免対象となる学生は少ないと思われるので、基本的には「全体」と一致すると考えてください。</t>
        </r>
      </text>
    </comment>
    <comment ref="AJ14" authorId="0" shapeId="0">
      <text>
        <r>
          <rPr>
            <b/>
            <sz val="11"/>
            <color indexed="81"/>
            <rFont val="MS P ゴシック"/>
            <family val="3"/>
            <charset val="128"/>
          </rPr>
          <t>金額はＡＩ列の「減免対象月数」に基づき、「5月」以下の場合は按分されます。</t>
        </r>
      </text>
    </comment>
    <comment ref="AK14" authorId="0" shapeId="0">
      <text>
        <r>
          <rPr>
            <b/>
            <sz val="11"/>
            <color indexed="81"/>
            <rFont val="MS P ゴシック"/>
            <family val="3"/>
            <charset val="128"/>
          </rPr>
          <t>　休学･退学･除籍･留学（休学を伴うもの）･早期卒業などにより、学則通りの年間授業料を徴収しない場合、Ｓ列に「その事象が発生しなかった場合に徴収する予定の（だった）年間授業料」を入力します。
　また、秋入学の場合はＳ列に「年度（4月～翌年3月）」で学生等から徴収する授業料を入力します（秋入学の１年次・卒業年次の学生等の授業料は学則等の定めに基づく金額を使用して、「年度に換算した金額」を入力）。
　</t>
        </r>
        <r>
          <rPr>
            <b/>
            <sz val="11"/>
            <color indexed="10"/>
            <rFont val="MS P ゴシック"/>
            <family val="3"/>
            <charset val="128"/>
          </rPr>
          <t>上記を踏まえて算出されたＡＪ列の月割計算額が実際に学生から徴収した授業料（ＢＢ列の金額）より高い場合、授業料にかかる交付金の計算は学生から実際に徴収した金額を使用します。このようなケースでは、必ずＢＢ列に金額を入力してください。</t>
        </r>
      </text>
    </comment>
    <comment ref="S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U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X15" authorId="0" shapeId="0">
      <text>
        <r>
          <rPr>
            <b/>
            <sz val="11"/>
            <color indexed="81"/>
            <rFont val="MS P ゴシック"/>
            <family val="3"/>
            <charset val="128"/>
          </rPr>
          <t>該当者がいない場合は「0（人）」を入力するか空欄のままにしてください。</t>
        </r>
      </text>
    </comment>
    <comment ref="Y15" authorId="0" shapeId="0">
      <text>
        <r>
          <rPr>
            <b/>
            <sz val="11"/>
            <color indexed="81"/>
            <rFont val="MS P ゴシック"/>
            <family val="3"/>
            <charset val="128"/>
          </rPr>
          <t>該当者がいない場合は「0（人）」を入力するか空欄のままにしてください。</t>
        </r>
      </text>
    </comment>
    <comment ref="Z15" authorId="0" shapeId="0">
      <text>
        <r>
          <rPr>
            <b/>
            <sz val="11"/>
            <color indexed="81"/>
            <rFont val="MS P ゴシック"/>
            <family val="3"/>
            <charset val="128"/>
          </rPr>
          <t>該当者がいない場合は「0（人）」を入力するか空欄のままにしてください。</t>
        </r>
      </text>
    </comment>
    <comment ref="AD15" authorId="0" shapeId="0">
      <text>
        <r>
          <rPr>
            <b/>
            <sz val="11"/>
            <color indexed="81"/>
            <rFont val="MS P ゴシック"/>
            <family val="3"/>
            <charset val="128"/>
          </rPr>
          <t>該当者がいない場合は「0（人）」を入力するか空欄のままにしてください。</t>
        </r>
      </text>
    </comment>
    <comment ref="AE15" authorId="0" shapeId="0">
      <text>
        <r>
          <rPr>
            <b/>
            <sz val="11"/>
            <color indexed="81"/>
            <rFont val="MS P ゴシック"/>
            <family val="3"/>
            <charset val="128"/>
          </rPr>
          <t>該当者がいない場合は「0（人）」を入力するか空欄のままにしてください。</t>
        </r>
      </text>
    </comment>
    <comment ref="AF15" authorId="0" shapeId="0">
      <text>
        <r>
          <rPr>
            <b/>
            <sz val="11"/>
            <color indexed="81"/>
            <rFont val="MS P ゴシック"/>
            <family val="3"/>
            <charset val="128"/>
          </rPr>
          <t>該当者がいない場合は「0（人）」を入力するか空欄のままにしてください。</t>
        </r>
      </text>
    </comment>
    <comment ref="AL15" authorId="0" shapeId="0">
      <text>
        <r>
          <rPr>
            <b/>
            <sz val="11"/>
            <color indexed="81"/>
            <rFont val="MS P ゴシック"/>
            <family val="3"/>
            <charset val="128"/>
          </rPr>
          <t>該当者がいない場合は「0（人）」を入力するか空欄のままにしてください。</t>
        </r>
      </text>
    </comment>
    <comment ref="AM15" authorId="0" shapeId="0">
      <text>
        <r>
          <rPr>
            <b/>
            <sz val="11"/>
            <color indexed="81"/>
            <rFont val="MS P ゴシック"/>
            <family val="3"/>
            <charset val="128"/>
          </rPr>
          <t>該当者がいない場合は「0（人）」を入力するか空欄のままにしてください。</t>
        </r>
      </text>
    </comment>
    <comment ref="AN15" authorId="0" shapeId="0">
      <text>
        <r>
          <rPr>
            <b/>
            <sz val="11"/>
            <color indexed="81"/>
            <rFont val="MS P ゴシック"/>
            <family val="3"/>
            <charset val="128"/>
          </rPr>
          <t>該当者がいない場合は「0（人）」を入力するか空欄のままにしてください。</t>
        </r>
      </text>
    </comment>
    <comment ref="AQ15" authorId="0" shapeId="0">
      <text>
        <r>
          <rPr>
            <b/>
            <sz val="11"/>
            <color indexed="81"/>
            <rFont val="MS P ゴシック"/>
            <family val="3"/>
            <charset val="128"/>
          </rPr>
          <t>該当者がいない場合は「0（人）」を入力するか空欄のままにしてください。</t>
        </r>
      </text>
    </comment>
    <comment ref="AR15" authorId="0" shapeId="0">
      <text>
        <r>
          <rPr>
            <b/>
            <sz val="11"/>
            <color indexed="81"/>
            <rFont val="MS P ゴシック"/>
            <family val="3"/>
            <charset val="128"/>
          </rPr>
          <t>該当者がいない場合は「0（人）」を入力するか空欄のままにしてください。</t>
        </r>
      </text>
    </comment>
    <comment ref="AS15" authorId="0" shapeId="0">
      <text>
        <r>
          <rPr>
            <b/>
            <sz val="11"/>
            <color indexed="81"/>
            <rFont val="MS P ゴシック"/>
            <family val="3"/>
            <charset val="128"/>
          </rPr>
          <t>該当者がいない場合は「0（人）」を入力するか空欄のままにしてください。</t>
        </r>
      </text>
    </comment>
    <comment ref="AW15" authorId="0" shapeId="0">
      <text>
        <r>
          <rPr>
            <b/>
            <sz val="11"/>
            <color indexed="81"/>
            <rFont val="MS P ゴシック"/>
            <family val="3"/>
            <charset val="128"/>
          </rPr>
          <t>該当者がいない場合は「0（人）」を入力するか空欄のままにしてください。</t>
        </r>
      </text>
    </comment>
    <comment ref="AX15" authorId="0" shapeId="0">
      <text>
        <r>
          <rPr>
            <b/>
            <sz val="11"/>
            <color indexed="81"/>
            <rFont val="MS P ゴシック"/>
            <family val="3"/>
            <charset val="128"/>
          </rPr>
          <t>該当者がいない場合は「0（人）」を入力するか空欄のままにしてください。</t>
        </r>
      </text>
    </comment>
    <comment ref="AY15" authorId="0" shapeId="0">
      <text>
        <r>
          <rPr>
            <b/>
            <sz val="11"/>
            <color indexed="81"/>
            <rFont val="MS P ゴシック"/>
            <family val="3"/>
            <charset val="128"/>
          </rPr>
          <t>該当者がいない場合は「0（人）」を入力するか空欄のままにしてください。</t>
        </r>
      </text>
    </comment>
    <comment ref="BK15" authorId="0" shapeId="0">
      <text>
        <r>
          <rPr>
            <b/>
            <sz val="11"/>
            <color indexed="81"/>
            <rFont val="MS P ゴシック"/>
            <family val="3"/>
            <charset val="128"/>
          </rPr>
          <t>該当者がいない場合は「0（人）」を入力するか空欄のままにしてください。</t>
        </r>
      </text>
    </comment>
    <comment ref="BL15" authorId="0" shapeId="0">
      <text>
        <r>
          <rPr>
            <b/>
            <sz val="11"/>
            <color indexed="81"/>
            <rFont val="MS P ゴシック"/>
            <family val="3"/>
            <charset val="128"/>
          </rPr>
          <t>該当者がいない場合は「0（人）」を入力するか空欄のままにしてください。</t>
        </r>
      </text>
    </comment>
    <comment ref="BM15" authorId="0" shapeId="0">
      <text>
        <r>
          <rPr>
            <b/>
            <sz val="11"/>
            <color indexed="81"/>
            <rFont val="MS P ゴシック"/>
            <family val="3"/>
            <charset val="128"/>
          </rPr>
          <t>該当者がいない場合は「0（人）」を入力するか空欄のままにしてください。</t>
        </r>
      </text>
    </comment>
    <comment ref="BQ15" authorId="0" shapeId="0">
      <text>
        <r>
          <rPr>
            <b/>
            <sz val="11"/>
            <color indexed="81"/>
            <rFont val="MS P ゴシック"/>
            <family val="3"/>
            <charset val="128"/>
          </rPr>
          <t>該当者がいない場合は「0（人）」を入力するか空欄のままにしてください。</t>
        </r>
      </text>
    </comment>
    <comment ref="BR15" authorId="0" shapeId="0">
      <text>
        <r>
          <rPr>
            <b/>
            <sz val="11"/>
            <color indexed="81"/>
            <rFont val="MS P ゴシック"/>
            <family val="3"/>
            <charset val="128"/>
          </rPr>
          <t>該当者がいない場合は「0（人）」を入力するか空欄のままにしてください。</t>
        </r>
      </text>
    </comment>
    <comment ref="BS15" authorId="0" shapeId="0">
      <text>
        <r>
          <rPr>
            <b/>
            <sz val="11"/>
            <color indexed="81"/>
            <rFont val="MS P ゴシック"/>
            <family val="3"/>
            <charset val="128"/>
          </rPr>
          <t>該当者がいない場合は「0（人）」を入力するか空欄のままにしてください。</t>
        </r>
      </text>
    </comment>
    <comment ref="R16"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I16" authorId="0" shapeId="0">
      <text>
        <r>
          <rPr>
            <b/>
            <sz val="11"/>
            <color indexed="81"/>
            <rFont val="MS P ゴシック"/>
            <family val="3"/>
            <charset val="128"/>
          </rPr>
          <t>ＡＩ列は暦の月を入力する箇所ではないのでご注意ください（4～9月のうちで新制度の支援対象となる「月数」を入力します）。</t>
        </r>
      </text>
    </comment>
    <comment ref="AJ16" authorId="0" shapeId="0">
      <text>
        <r>
          <rPr>
            <b/>
            <sz val="11"/>
            <color indexed="81"/>
            <rFont val="MS P ゴシック"/>
            <family val="3"/>
            <charset val="128"/>
          </rPr>
          <t>ＡＩ列の「月数」が「5月」以下の場合に按分計算されます。</t>
        </r>
      </text>
    </comment>
    <comment ref="AK16" authorId="0" shapeId="0">
      <text>
        <r>
          <rPr>
            <b/>
            <sz val="11"/>
            <color indexed="81"/>
            <rFont val="MS P ゴシック"/>
            <family val="3"/>
            <charset val="128"/>
          </rPr>
          <t>秋入学・休学等の事象の場合において算出されたＡＪ列の月割計算額が、実際に学生から徴収した授業料より高い場合、学生から実際に徴収した金額（ＢＢ列の金額）がこの列に転記され、授業料にかかる前期（4～9月）分の交付金はこの列の金額を使用して算出されます。</t>
        </r>
      </text>
    </comment>
    <comment ref="BI16" authorId="0" shapeId="0">
      <text>
        <r>
          <rPr>
            <b/>
            <sz val="11"/>
            <color indexed="81"/>
            <rFont val="MS P ゴシック"/>
            <family val="3"/>
            <charset val="128"/>
          </rPr>
          <t>ＡＩ列は暦の月を入力する箇所ではないので注意してください（10～3月のうちで新制度の支援対象となる「月数」を入力します）。</t>
        </r>
      </text>
    </comment>
  </commentList>
</comments>
</file>

<file path=xl/comments2.xml><?xml version="1.0" encoding="utf-8"?>
<comments xmlns="http://schemas.openxmlformats.org/spreadsheetml/2006/main">
  <authors>
    <author>shigaku.go.jp</author>
    <author>FJ-USER</author>
  </authors>
  <commentList>
    <comment ref="I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K5" authorId="0" shapeId="0">
      <text>
        <r>
          <rPr>
            <b/>
            <sz val="9"/>
            <color indexed="81"/>
            <rFont val="MS P ゴシック"/>
            <family val="3"/>
            <charset val="128"/>
          </rPr>
          <t>理事長名（氏名）の入力は不要です。</t>
        </r>
      </text>
    </comment>
    <comment ref="P5" authorId="0" shapeId="0">
      <text>
        <r>
          <rPr>
            <b/>
            <sz val="11"/>
            <color indexed="81"/>
            <rFont val="MS P ゴシック"/>
            <family val="3"/>
            <charset val="128"/>
          </rPr>
          <t>「設置者分類」シートで該当する設置者を確認のうえ、入力してください。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その場合、ファイルを再作成する必要が発生する可能性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R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I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P5セルの「設置者別」とR5セルの「学校種別」を入力がない場合、このセルへの入力はできません。先に「設置者別」と「学校種別」の入力を行ってください。</t>
        </r>
      </text>
    </comment>
    <comment ref="H11" authorId="0" shapeId="0">
      <text>
        <r>
          <rPr>
            <b/>
            <sz val="11"/>
            <color indexed="81"/>
            <rFont val="MS P ゴシック"/>
            <family val="3"/>
            <charset val="128"/>
          </rPr>
          <t>ファイルの集計の都合上、同一学部（学科）を異なる学部（学科）に挟んだ入力はしないでください。同一学部（学科）は「固めて」入力してください。</t>
        </r>
      </text>
    </comment>
    <comment ref="L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
※交付申請時に</t>
        </r>
        <r>
          <rPr>
            <b/>
            <sz val="11"/>
            <color indexed="39"/>
            <rFont val="MS P ゴシック"/>
            <family val="3"/>
            <charset val="128"/>
          </rPr>
          <t>学部等コードのみが誤っていた場合</t>
        </r>
        <r>
          <rPr>
            <b/>
            <sz val="11"/>
            <color indexed="81"/>
            <rFont val="MS P ゴシック"/>
            <family val="3"/>
            <charset val="128"/>
          </rPr>
          <t>、</t>
        </r>
        <r>
          <rPr>
            <b/>
            <sz val="11"/>
            <color indexed="39"/>
            <rFont val="MS P ゴシック"/>
            <family val="3"/>
            <charset val="128"/>
          </rPr>
          <t>パターン分けを行わず、コードの修正のみ</t>
        </r>
        <r>
          <rPr>
            <b/>
            <sz val="11"/>
            <color indexed="81"/>
            <rFont val="MS P ゴシック"/>
            <family val="3"/>
            <charset val="128"/>
          </rPr>
          <t>を行ってください。</t>
        </r>
      </text>
    </comment>
    <comment ref="M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t>
        </r>
      </text>
    </comment>
    <comment ref="Q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
※交付申請時に</t>
        </r>
        <r>
          <rPr>
            <b/>
            <sz val="11"/>
            <color indexed="39"/>
            <rFont val="MS P ゴシック"/>
            <family val="3"/>
            <charset val="128"/>
          </rPr>
          <t>学科等コードのみが誤っていた場合</t>
        </r>
        <r>
          <rPr>
            <b/>
            <sz val="11"/>
            <color indexed="81"/>
            <rFont val="MS P ゴシック"/>
            <family val="3"/>
            <charset val="128"/>
          </rPr>
          <t>、</t>
        </r>
        <r>
          <rPr>
            <b/>
            <sz val="11"/>
            <color indexed="39"/>
            <rFont val="MS P ゴシック"/>
            <family val="3"/>
            <charset val="128"/>
          </rPr>
          <t>パターン分けを行わず</t>
        </r>
        <r>
          <rPr>
            <b/>
            <sz val="11"/>
            <color indexed="81"/>
            <rFont val="MS P ゴシック"/>
            <family val="3"/>
            <charset val="128"/>
          </rPr>
          <t>、コードの修正のみを行ってください。</t>
        </r>
      </text>
    </comment>
    <comment ref="R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同一学科において、専攻・コースなどで学則に定める</t>
        </r>
        <r>
          <rPr>
            <b/>
            <sz val="11"/>
            <color indexed="10"/>
            <rFont val="MS P ゴシック"/>
            <family val="3"/>
            <charset val="128"/>
          </rPr>
          <t>授業料又は入学金が異なる</t>
        </r>
        <r>
          <rPr>
            <b/>
            <sz val="11"/>
            <color indexed="81"/>
            <rFont val="MS P ゴシック"/>
            <family val="3"/>
            <charset val="128"/>
          </rPr>
          <t>場合
　③ 同一学科に在籍する学生等のうち、特待制度などにより、</t>
        </r>
        <r>
          <rPr>
            <b/>
            <sz val="11"/>
            <color indexed="10"/>
            <rFont val="MS P ゴシック"/>
            <family val="3"/>
            <charset val="128"/>
          </rPr>
          <t>あらかじめ授業料・入学金が
     軽減されることが決まっている学生等を申請する</t>
        </r>
        <r>
          <rPr>
            <b/>
            <sz val="11"/>
            <color indexed="81"/>
            <rFont val="MS P ゴシック"/>
            <family val="3"/>
            <charset val="128"/>
          </rPr>
          <t>場合
　④ JASSOに</t>
        </r>
        <r>
          <rPr>
            <b/>
            <sz val="11"/>
            <color indexed="10"/>
            <rFont val="MS P ゴシック"/>
            <family val="3"/>
            <charset val="128"/>
          </rPr>
          <t>給付型奨学金の申込みを行っていない学生等を申請する</t>
        </r>
        <r>
          <rPr>
            <b/>
            <sz val="11"/>
            <color indexed="81"/>
            <rFont val="MS P ゴシック"/>
            <family val="3"/>
            <charset val="128"/>
          </rPr>
          <t>場合
　⑤ 学生等の秋入学・休学・退学などの理由により、</t>
        </r>
        <r>
          <rPr>
            <b/>
            <sz val="11"/>
            <color indexed="10"/>
            <rFont val="MS P ゴシック"/>
            <family val="3"/>
            <charset val="128"/>
          </rPr>
          <t>「減免対象月数｣ が異なる</t>
        </r>
        <r>
          <rPr>
            <b/>
            <sz val="11"/>
            <color indexed="81"/>
            <rFont val="MS P ゴシック"/>
            <family val="3"/>
            <charset val="128"/>
          </rPr>
          <t xml:space="preserve">場合
　⑥ </t>
        </r>
        <r>
          <rPr>
            <b/>
            <sz val="11"/>
            <color indexed="10"/>
            <rFont val="MS P ゴシック"/>
            <family val="3"/>
            <charset val="128"/>
          </rPr>
          <t>「家計急変」の学生等を申請する</t>
        </r>
        <r>
          <rPr>
            <b/>
            <sz val="11"/>
            <color indexed="81"/>
            <rFont val="MS P ゴシック"/>
            <family val="3"/>
            <charset val="128"/>
          </rPr>
          <t>場合（⑥の学生等を申請する場合は、それ以外の学生等
　　 と合算せず、独立（パターン分け）させる形で入力してください）
　⑦ 交付申請で入力した</t>
        </r>
        <r>
          <rPr>
            <b/>
            <sz val="11"/>
            <color indexed="10"/>
            <rFont val="MS P ゴシック"/>
            <family val="3"/>
            <charset val="128"/>
          </rPr>
          <t>データの修正等</t>
        </r>
        <r>
          <rPr>
            <b/>
            <sz val="11"/>
            <color indexed="81"/>
            <rFont val="MS P ゴシック"/>
            <family val="3"/>
            <charset val="128"/>
          </rPr>
          <t>を行う場合</t>
        </r>
      </text>
    </comment>
    <comment ref="S11" authorId="0" shapeId="0">
      <text>
        <r>
          <rPr>
            <b/>
            <sz val="11"/>
            <color indexed="39"/>
            <rFont val="MS P ゴシック"/>
            <family val="3"/>
            <charset val="128"/>
          </rPr>
          <t>◎年間授業料</t>
        </r>
        <r>
          <rPr>
            <b/>
            <sz val="11"/>
            <color indexed="81"/>
            <rFont val="MS P ゴシック"/>
            <family val="3"/>
            <charset val="128"/>
          </rPr>
          <t xml:space="preserve">
　Ｓ列の年間授業料は「学則に基づく授業料」を原則としますが、下記の「特待制度」「秋入学などにより学則通りの年間授業料を徴収しない」の場合は注意事項を踏まえた金額を入力してください。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なお、</t>
        </r>
        <r>
          <rPr>
            <b/>
            <u/>
            <sz val="11"/>
            <color indexed="10"/>
            <rFont val="MS P ゴシック"/>
            <family val="3"/>
            <charset val="128"/>
          </rPr>
          <t>前期（4～9月）に学生等から実際に徴収した授業料がＡＪ列で算出された月割の授業料低い場合、ＢＢ列にその金額を必ず入力</t>
        </r>
        <r>
          <rPr>
            <b/>
            <sz val="11"/>
            <color indexed="10"/>
            <rFont val="MS P ゴシック"/>
            <family val="3"/>
            <charset val="128"/>
          </rPr>
          <t xml:space="preserve">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t>
        </r>
      </text>
    </comment>
    <comment ref="U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BB11" authorId="1" shapeId="0">
      <text>
        <r>
          <rPr>
            <b/>
            <sz val="11"/>
            <color indexed="81"/>
            <rFont val="ＭＳ Ｐゴシック"/>
            <family val="3"/>
            <charset val="128"/>
          </rPr>
          <t xml:space="preserve">休学･退学･除籍･留学（休学を伴うもの）･早期卒業により学生等からの年間の授業料(交付金含む)が、Ｓ列に入力した金額に基づき算出されたＡＪ列の金額より低い場合、ＢＢ列にその金額を入力してください。
</t>
        </r>
        <r>
          <rPr>
            <b/>
            <sz val="11"/>
            <color indexed="10"/>
            <rFont val="ＭＳ Ｐゴシック"/>
            <family val="3"/>
            <charset val="128"/>
          </rPr>
          <t>※該当しない場合は必ず「空欄」にしてください。</t>
        </r>
      </text>
    </comment>
    <comment ref="S12" authorId="0" shapeId="0">
      <text>
        <r>
          <rPr>
            <b/>
            <sz val="11"/>
            <color indexed="81"/>
            <rFont val="MS P ゴシック"/>
            <family val="3"/>
            <charset val="128"/>
          </rPr>
          <t xml:space="preserve">金額について、学則・パンフレット等の根拠資料を必ず準備してください。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徴収しない場合は、「その事象が発生しなかった場合に徴収する予定だった年間授業料（特待制度がある場合は減じられた後の金額）」を入力してください。また、Ｓ列への入力で算出されるＡＪ列の月割授業料より、実際に学生等から徴収した前期（4～9月）分の授業料が下回る場合は必ずＢＢ列に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前期（4～9月）で休学等が発生していなければ、ＡＩ列の減免対象月数を「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T12" authorId="0" shapeId="0">
      <text>
        <r>
          <rPr>
            <b/>
            <sz val="11"/>
            <color indexed="81"/>
            <rFont val="MS P ゴシック"/>
            <family val="3"/>
            <charset val="128"/>
          </rPr>
          <t>○隣の列の年間授業料を入力したにもかかわらず、金額が０円・空白となる理由
　・P5セルの「設置者別」の入力がない
　・R5セルの「学校種別」の入力がない
　・Ｈ列の「学部（学科）名」の入力がない
　・Ｍ列の「昼夜区分」の入力がない
　・Ｓ列の「学生等1人当り年間授業料」の入力がない
　　→Ｈ列以外はいずれも上限額を決定するための要素となります。
　・「数式」メニュー→「計算方法の設定」が「手動」となっていて、再計算が
　　なされていない</t>
        </r>
      </text>
    </comment>
    <comment ref="U12" authorId="0" shapeId="0">
      <text>
        <r>
          <rPr>
            <b/>
            <sz val="11"/>
            <color indexed="81"/>
            <rFont val="MS P ゴシック"/>
            <family val="3"/>
            <charset val="128"/>
          </rPr>
          <t>金額について、学則・パンフレット等の根拠資料を必ず準備してください。</t>
        </r>
      </text>
    </comment>
    <comment ref="V12" authorId="0" shapeId="0">
      <text>
        <r>
          <rPr>
            <b/>
            <sz val="11"/>
            <color indexed="81"/>
            <rFont val="MS P ゴシック"/>
            <family val="3"/>
            <charset val="128"/>
          </rPr>
          <t>○隣の列の入学金を入力したにもかかわらず、金額が０円・空白となる理由
　・P5セルの「設置者別」の入力がない
　・R5セルの「学校種別」の入力がない
　・Ｈ列の「学部（学科）名」の入力がない
　・Ｍ列の「昼夜区分」の入力がない
　・Ｕ列の「学則による学生等1人当り入学金」の入力がない
　　→Ｈ列以外はいずれも上限額を決定するための要素となります。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交付申請後に何らかの誤りが判明した場合でも、そのまま（誤った形で）入力し、（7月の交付決定時の）授業料の交付金額と一致するようにしてください（授業料に関する交付申請時の誤りは、ＡＩ列～ＡＮ列の“実績”の入力で前期（4～9月）分の修正を行う形をとります）。</t>
        </r>
      </text>
    </comment>
    <comment ref="AC12" authorId="0" shapeId="0">
      <text>
        <r>
          <rPr>
            <b/>
            <sz val="11"/>
            <color indexed="81"/>
            <rFont val="MS P ゴシック"/>
            <family val="3"/>
            <charset val="128"/>
          </rPr>
          <t>6/12締切の交付申請後に何らかの誤りが判明した場合でも、そのまま（誤った形で）入力し、入学金の交付金額と一致するようにしてください。</t>
        </r>
      </text>
    </comment>
    <comment ref="AV12" authorId="1" shapeId="0">
      <text>
        <r>
          <rPr>
            <b/>
            <sz val="11"/>
            <color indexed="81"/>
            <rFont val="ＭＳ Ｐゴシック"/>
            <family val="3"/>
            <charset val="128"/>
          </rPr>
          <t>変更交付申請では「7～11月に登録された者のうち入学年月と給付始期が一致する学生等」「交付申請時に申請できなかった学生等の追加」のみを入力してください。
上記の「追加」以外の入学金にかかる金額・申請数の修正は来春の実績報告時に行います。</t>
        </r>
      </text>
    </comment>
    <comment ref="W13" authorId="0" shapeId="0">
      <text>
        <r>
          <rPr>
            <b/>
            <sz val="11"/>
            <color indexed="81"/>
            <rFont val="ＭＳ Ｐゴシック"/>
            <family val="3"/>
            <charset val="128"/>
          </rPr>
          <t>　交付申請時に金額を誤っていた場合は、「パターン分け」を行う必要があります。
　詳しくは「（参考）令和２年度　変更交付申請書入力例・入力確認事項」ファイルの「変更交付申請イメージ」シートを参照してください。</t>
        </r>
      </text>
    </comment>
    <comment ref="X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
</t>
        </r>
        <r>
          <rPr>
            <b/>
            <sz val="11"/>
            <color indexed="12"/>
            <rFont val="MS P ゴシック"/>
            <family val="3"/>
            <charset val="128"/>
          </rPr>
          <t>締切後に誤りが判明した場合は、ＡＩ列～ＡＴ列で「修正」を行う形とします。</t>
        </r>
      </text>
    </comment>
    <comment ref="AB13" authorId="0" shapeId="0">
      <text>
        <r>
          <rPr>
            <b/>
            <sz val="11"/>
            <color indexed="81"/>
            <rFont val="MS P ゴシック"/>
            <family val="3"/>
            <charset val="128"/>
          </rPr>
          <t>「入力確認事項」シートの備考欄入力例を参考に入力してください。</t>
        </r>
      </text>
    </comment>
    <comment ref="AC13" authorId="0" shapeId="0">
      <text>
        <r>
          <rPr>
            <b/>
            <sz val="11"/>
            <color indexed="81"/>
            <rFont val="ＭＳ Ｐゴシック"/>
            <family val="3"/>
            <charset val="128"/>
          </rPr>
          <t>　ＡＣ列は交付申請時に入力した金額のみが反映されます。
　交付申請時に入学金の金額を誤っていた場合は、来春の実績報告時に修正を行います。今回の変更交付申請で修正はできませんので、ご注意ください。</t>
        </r>
      </text>
    </comment>
    <comment ref="AD13" authorId="0" shapeId="0">
      <text>
        <r>
          <rPr>
            <b/>
            <sz val="11"/>
            <color indexed="10"/>
            <rFont val="MS P ゴシック"/>
            <family val="3"/>
            <charset val="128"/>
          </rPr>
          <t>交付申請時の申請数と一致</t>
        </r>
        <r>
          <rPr>
            <b/>
            <sz val="11"/>
            <color indexed="81"/>
            <rFont val="MS P ゴシック"/>
            <family val="3"/>
            <charset val="128"/>
          </rPr>
          <t xml:space="preserve">するように入力してください。交付申請時に入学金の申請ができなかった学生については、ＡＷ～ＡＹ列で「追加」してください。
</t>
        </r>
        <r>
          <rPr>
            <b/>
            <sz val="11"/>
            <color indexed="39"/>
            <rFont val="MS P ゴシック"/>
            <family val="3"/>
            <charset val="128"/>
          </rPr>
          <t>なお、交付申請時の申請数で誤り（上記の「追加」以外）が判明した場合は、来春の実績報告時に修正を行います（授業料と扱いが異なりますので、ご注意ください）。</t>
        </r>
      </text>
    </comment>
    <comment ref="AH13" authorId="0" shapeId="0">
      <text>
        <r>
          <rPr>
            <b/>
            <sz val="11"/>
            <color indexed="81"/>
            <rFont val="MS P ゴシック"/>
            <family val="3"/>
            <charset val="128"/>
          </rPr>
          <t>「入力確認事項」シートの備考欄入力例を参考に入力してください。</t>
        </r>
      </text>
    </comment>
    <comment ref="AI13" authorId="0" shapeId="0">
      <text>
        <r>
          <rPr>
            <b/>
            <sz val="11"/>
            <color indexed="81"/>
            <rFont val="MS P ゴシック"/>
            <family val="3"/>
            <charset val="128"/>
          </rPr>
          <t>・この列は</t>
        </r>
        <r>
          <rPr>
            <b/>
            <sz val="11"/>
            <color indexed="10"/>
            <rFont val="MS P ゴシック"/>
            <family val="3"/>
            <charset val="128"/>
          </rPr>
          <t>「月数」の入力</t>
        </r>
        <r>
          <rPr>
            <b/>
            <sz val="11"/>
            <color indexed="81"/>
            <rFont val="MS P ゴシック"/>
            <family val="3"/>
            <charset val="128"/>
          </rPr>
          <t>を行います（暦の月では
　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
　なる場合は「6月」となります。
・（暦の）4～9月において、休学・退学などにより
　支援対象期間が短くなった学生が出た場合は、
　Ｒ列で「パターン分け」して、減免対象月数を入力
　してください。
・「5月」以下の場合はセルの色が変わります。
　正しい入力か再度確認してください。
</t>
        </r>
        <r>
          <rPr>
            <b/>
            <sz val="11"/>
            <color indexed="39"/>
            <rFont val="MS P ゴシック"/>
            <family val="3"/>
            <charset val="128"/>
          </rPr>
          <t>・「カリキュラム上の留学（休学を伴わない留学）」
　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
　ください。→「0月」の場合は減免学生数の入力は
　　　　　　　行わないでください。</t>
        </r>
      </text>
    </comment>
    <comment ref="AJ13" authorId="0" shapeId="0">
      <text>
        <r>
          <rPr>
            <b/>
            <sz val="11"/>
            <color indexed="81"/>
            <rFont val="MS P ゴシック"/>
            <family val="3"/>
            <charset val="128"/>
          </rPr>
          <t>学則による年間授業料が国の上限を下回る場合、学則による年間授業料の半額を使用します。</t>
        </r>
      </text>
    </comment>
    <comment ref="AL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令和2年4月から9月の各月にデータのダウンロード・保存を行った「奨学金振込中」の学生等の集計数を実人数で入力してください。</t>
        </r>
        <r>
          <rPr>
            <b/>
            <sz val="11"/>
            <color indexed="81"/>
            <rFont val="MS P ゴシック"/>
            <family val="3"/>
            <charset val="128"/>
          </rPr>
          <t xml:space="preserve">
　なお、休学・退学などにより、「減免対象月数」が「6月」とならない学生が出た場合は「パターン（Ｒ列）」を分けて入力してください。</t>
        </r>
      </text>
    </comment>
    <comment ref="AP13" authorId="0" shapeId="0">
      <text>
        <r>
          <rPr>
            <b/>
            <sz val="11"/>
            <color indexed="81"/>
            <rFont val="ＭＳ Ｐゴシック"/>
            <family val="3"/>
            <charset val="128"/>
          </rPr>
          <t>ここでは後期分（10～3月）の減免見込額を計算します。この時点では全ての学生が6か月間在学したものとしますが、10～3月の間で休学・退学などの学生が出た場合は、来春の実績報告時に状況を記載することになります（国の補助金額の調整を行う場合があります）。</t>
        </r>
      </text>
    </comment>
    <comment ref="AQ13" authorId="0" shapeId="0">
      <text>
        <r>
          <rPr>
            <b/>
            <sz val="11"/>
            <color indexed="81"/>
            <rFont val="MS P ゴシック"/>
            <family val="3"/>
            <charset val="128"/>
          </rPr>
          <t>日本学生支援機構（JASSO）の「奨学生一覧」のデータから、</t>
        </r>
        <r>
          <rPr>
            <b/>
            <sz val="11"/>
            <color indexed="10"/>
            <rFont val="MS P ゴシック"/>
            <family val="3"/>
            <charset val="128"/>
          </rPr>
          <t>「奨学金振込中」にチェック（ㇾ）を入れたうえで、内容を抽出</t>
        </r>
        <r>
          <rPr>
            <b/>
            <sz val="11"/>
            <color indexed="81"/>
            <rFont val="MS P ゴシック"/>
            <family val="3"/>
            <charset val="128"/>
          </rPr>
          <t>し、減免割合に区分した人数を入力してください。</t>
        </r>
      </text>
    </comment>
    <comment ref="AU13" authorId="0" shapeId="0">
      <text>
        <r>
          <rPr>
            <b/>
            <sz val="11"/>
            <color indexed="81"/>
            <rFont val="MS P ゴシック"/>
            <family val="3"/>
            <charset val="128"/>
          </rPr>
          <t>「入力確認事項」シートの備考欄入力例を参考に入力してください。</t>
        </r>
      </text>
    </comment>
    <comment ref="AV13" authorId="0" shapeId="0">
      <text>
        <r>
          <rPr>
            <b/>
            <sz val="11"/>
            <color indexed="81"/>
            <rFont val="MS P ゴシック"/>
            <family val="3"/>
            <charset val="128"/>
          </rPr>
          <t>　入学金は、入学後の休学・退学を問わず、減免対象となる学生が入学した時点で国の上限額まで減免します（学校に減免の義務が発生します）。
　入学金が国の上限額より低い場合は、学校の入学金が表示されます。</t>
        </r>
      </text>
    </comment>
    <comment ref="AW13" authorId="0" shapeId="0">
      <text>
        <r>
          <rPr>
            <b/>
            <sz val="11"/>
            <color indexed="81"/>
            <rFont val="MS P ゴシック"/>
            <family val="3"/>
            <charset val="128"/>
          </rPr>
          <t>　日本学生支援機構（JASSO）の「奨学生一覧」のデータから、</t>
        </r>
        <r>
          <rPr>
            <b/>
            <sz val="11"/>
            <color indexed="10"/>
            <rFont val="MS P ゴシック"/>
            <family val="3"/>
            <charset val="128"/>
          </rPr>
          <t>｢入学年月｣を「2020/</t>
        </r>
        <r>
          <rPr>
            <b/>
            <u val="double"/>
            <sz val="11"/>
            <color indexed="10"/>
            <rFont val="MS P ゴシック"/>
            <family val="3"/>
            <charset val="128"/>
          </rPr>
          <t>04</t>
        </r>
        <r>
          <rPr>
            <b/>
            <sz val="11"/>
            <color indexed="10"/>
            <rFont val="MS P ゴシック"/>
            <family val="3"/>
            <charset val="128"/>
          </rPr>
          <t>～2020/11」、「採用年月」を「2020/</t>
        </r>
        <r>
          <rPr>
            <b/>
            <u val="double"/>
            <sz val="11"/>
            <color indexed="10"/>
            <rFont val="MS P ゴシック"/>
            <family val="3"/>
            <charset val="128"/>
          </rPr>
          <t>07</t>
        </r>
        <r>
          <rPr>
            <b/>
            <sz val="11"/>
            <color indexed="10"/>
            <rFont val="MS P ゴシック"/>
            <family val="3"/>
            <charset val="128"/>
          </rPr>
          <t>～2020/11」と設定し、内容を抽出し、</t>
        </r>
        <r>
          <rPr>
            <b/>
            <u val="double"/>
            <sz val="11"/>
            <color indexed="10"/>
            <rFont val="MS P ゴシック"/>
            <family val="3"/>
            <charset val="128"/>
          </rPr>
          <t>｢入学年月｣と｢給付始期｣が一致する学生</t>
        </r>
        <r>
          <rPr>
            <b/>
            <sz val="11"/>
            <color indexed="10"/>
            <rFont val="MS P ゴシック"/>
            <family val="3"/>
            <charset val="128"/>
          </rPr>
          <t>についてのみ</t>
        </r>
        <r>
          <rPr>
            <b/>
            <sz val="11"/>
            <color indexed="81"/>
            <rFont val="MS P ゴシック"/>
            <family val="3"/>
            <charset val="128"/>
          </rPr>
          <t>、減免割合に区分した人数を入力してください。
　また、変更交付申請では上記の条件以外に「6/12締切の交付申請時に申請できなかった学生等（採用年月が「2020/04～2020/06」で、申請から漏れた学生等）」も追加で含めることができます。なお、交付申請で申請数に含めた学生等を</t>
        </r>
        <r>
          <rPr>
            <b/>
            <sz val="11"/>
            <color indexed="39"/>
            <rFont val="MS P ゴシック"/>
            <family val="3"/>
            <charset val="128"/>
          </rPr>
          <t>重複申請しないようご注意ください</t>
        </r>
        <r>
          <rPr>
            <b/>
            <sz val="11"/>
            <color indexed="81"/>
            <rFont val="MS P ゴシック"/>
            <family val="3"/>
            <charset val="128"/>
          </rPr>
          <t>。
※</t>
        </r>
        <r>
          <rPr>
            <b/>
            <sz val="11"/>
            <color indexed="12"/>
            <rFont val="MS P ゴシック"/>
            <family val="3"/>
            <charset val="128"/>
          </rPr>
          <t>「入学年月」と「給付始期」が一致しない場合でも、家計急変により入学金にかかる交付金の支援対象となる場合</t>
        </r>
        <r>
          <rPr>
            <b/>
            <sz val="11"/>
            <color indexed="81"/>
            <rFont val="MS P ゴシック"/>
            <family val="3"/>
            <charset val="128"/>
          </rPr>
          <t>があります。文部科学省「高等教育の修学支援新制度 授業料等減免事務処理要領（第1版）」の94頁（５）イをご確認ください。</t>
        </r>
      </text>
    </comment>
    <comment ref="BA13" authorId="0" shapeId="0">
      <text>
        <r>
          <rPr>
            <b/>
            <sz val="11"/>
            <color indexed="81"/>
            <rFont val="MS P ゴシック"/>
            <family val="3"/>
            <charset val="128"/>
          </rPr>
          <t>「入力確認事項」シートの備考欄入力例を参考に入力してください。</t>
        </r>
      </text>
    </comment>
    <comment ref="AJ14" authorId="0" shapeId="0">
      <text>
        <r>
          <rPr>
            <b/>
            <sz val="11"/>
            <color indexed="81"/>
            <rFont val="MS P ゴシック"/>
            <family val="3"/>
            <charset val="128"/>
          </rPr>
          <t>金額はＡＩ列の「減免対象月数」に基づき、「5月」以下の場合は按分されます。</t>
        </r>
      </text>
    </comment>
    <comment ref="AK14" authorId="0" shapeId="0">
      <text>
        <r>
          <rPr>
            <b/>
            <sz val="11"/>
            <color indexed="81"/>
            <rFont val="MS P ゴシック"/>
            <family val="3"/>
            <charset val="128"/>
          </rPr>
          <t>　休学･退学･除籍･留学（休学を伴うもの）･早期卒業などにより、学則通りの年間授業料を徴収しない場合、Ｓ列に「その事象が発生しなかった場合に徴収する予定の（だった）年間授業料」を入力します。
　また、秋入学の場合はＳ列に「年度（4月～翌年3月）」で学生等から徴収する授業料を入力します（秋入学の１年次・卒業年次の学生等の授業料は学則等の定めに基づく金額を使用して、「年度に換算した金額」を入力）。
　</t>
        </r>
        <r>
          <rPr>
            <b/>
            <sz val="11"/>
            <color indexed="10"/>
            <rFont val="MS P ゴシック"/>
            <family val="3"/>
            <charset val="128"/>
          </rPr>
          <t>上記を踏まえて算出されたＡＪ列の月割計算額が実際に学生から徴収した授業料（ＢＢ列の金額）より高い場合、授業料にかかる交付金の計算は学生から実際に徴収した金額を使用します。このようなケースでは、必ずＢＢ列に金額を入力してください。</t>
        </r>
      </text>
    </comment>
    <comment ref="S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U15"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X15" authorId="0" shapeId="0">
      <text>
        <r>
          <rPr>
            <b/>
            <sz val="11"/>
            <color indexed="81"/>
            <rFont val="MS P ゴシック"/>
            <family val="3"/>
            <charset val="128"/>
          </rPr>
          <t>該当者がいない場合は「0（人）」を入力するか空欄のままにしてください。</t>
        </r>
      </text>
    </comment>
    <comment ref="Y15" authorId="0" shapeId="0">
      <text>
        <r>
          <rPr>
            <b/>
            <sz val="11"/>
            <color indexed="81"/>
            <rFont val="MS P ゴシック"/>
            <family val="3"/>
            <charset val="128"/>
          </rPr>
          <t>該当者がいない場合は「0（人）」を入力するか空欄のままにしてください。</t>
        </r>
      </text>
    </comment>
    <comment ref="Z15" authorId="0" shapeId="0">
      <text>
        <r>
          <rPr>
            <b/>
            <sz val="11"/>
            <color indexed="81"/>
            <rFont val="MS P ゴシック"/>
            <family val="3"/>
            <charset val="128"/>
          </rPr>
          <t>該当者がいない場合は「0（人）」を入力するか空欄のままにしてください。</t>
        </r>
      </text>
    </comment>
    <comment ref="AD15" authorId="0" shapeId="0">
      <text>
        <r>
          <rPr>
            <b/>
            <sz val="11"/>
            <color indexed="81"/>
            <rFont val="MS P ゴシック"/>
            <family val="3"/>
            <charset val="128"/>
          </rPr>
          <t>該当者がいない場合は「0（人）」を入力するか空欄のままにしてください。</t>
        </r>
      </text>
    </comment>
    <comment ref="AE15" authorId="0" shapeId="0">
      <text>
        <r>
          <rPr>
            <b/>
            <sz val="11"/>
            <color indexed="81"/>
            <rFont val="MS P ゴシック"/>
            <family val="3"/>
            <charset val="128"/>
          </rPr>
          <t>該当者がいない場合は「0（人）」を入力するか空欄のままにしてください。</t>
        </r>
      </text>
    </comment>
    <comment ref="AF15" authorId="0" shapeId="0">
      <text>
        <r>
          <rPr>
            <b/>
            <sz val="11"/>
            <color indexed="81"/>
            <rFont val="MS P ゴシック"/>
            <family val="3"/>
            <charset val="128"/>
          </rPr>
          <t>該当者がいない場合は「0（人）」を入力するか空欄のままにしてください。</t>
        </r>
      </text>
    </comment>
    <comment ref="AL15" authorId="0" shapeId="0">
      <text>
        <r>
          <rPr>
            <b/>
            <sz val="11"/>
            <color indexed="81"/>
            <rFont val="MS P ゴシック"/>
            <family val="3"/>
            <charset val="128"/>
          </rPr>
          <t>該当者がいない場合は「0（人）」を入力するか空欄のままにしてください。</t>
        </r>
      </text>
    </comment>
    <comment ref="AM15" authorId="0" shapeId="0">
      <text>
        <r>
          <rPr>
            <b/>
            <sz val="11"/>
            <color indexed="81"/>
            <rFont val="MS P ゴシック"/>
            <family val="3"/>
            <charset val="128"/>
          </rPr>
          <t>該当者がいない場合は「0（人）」を入力するか空欄のままにしてください。</t>
        </r>
      </text>
    </comment>
    <comment ref="AN15" authorId="0" shapeId="0">
      <text>
        <r>
          <rPr>
            <b/>
            <sz val="11"/>
            <color indexed="81"/>
            <rFont val="MS P ゴシック"/>
            <family val="3"/>
            <charset val="128"/>
          </rPr>
          <t>該当者がいない場合は「0（人）」を入力するか空欄のままにしてください。</t>
        </r>
      </text>
    </comment>
    <comment ref="AQ15" authorId="0" shapeId="0">
      <text>
        <r>
          <rPr>
            <b/>
            <sz val="11"/>
            <color indexed="81"/>
            <rFont val="MS P ゴシック"/>
            <family val="3"/>
            <charset val="128"/>
          </rPr>
          <t>該当者がいない場合は「0（人）」を入力するか空欄のままにしてください。</t>
        </r>
      </text>
    </comment>
    <comment ref="AR15" authorId="0" shapeId="0">
      <text>
        <r>
          <rPr>
            <b/>
            <sz val="11"/>
            <color indexed="81"/>
            <rFont val="MS P ゴシック"/>
            <family val="3"/>
            <charset val="128"/>
          </rPr>
          <t>該当者がいない場合は「0（人）」を入力するか空欄のままにしてください。</t>
        </r>
      </text>
    </comment>
    <comment ref="AS15" authorId="0" shapeId="0">
      <text>
        <r>
          <rPr>
            <b/>
            <sz val="11"/>
            <color indexed="81"/>
            <rFont val="MS P ゴシック"/>
            <family val="3"/>
            <charset val="128"/>
          </rPr>
          <t>該当者がいない場合は「0（人）」を入力するか空欄のままにしてください。</t>
        </r>
      </text>
    </comment>
    <comment ref="AW15" authorId="0" shapeId="0">
      <text>
        <r>
          <rPr>
            <b/>
            <sz val="11"/>
            <color indexed="81"/>
            <rFont val="MS P ゴシック"/>
            <family val="3"/>
            <charset val="128"/>
          </rPr>
          <t>該当者がいない場合は「0（人）」を入力するか空欄のままにしてください。</t>
        </r>
      </text>
    </comment>
    <comment ref="AX15" authorId="0" shapeId="0">
      <text>
        <r>
          <rPr>
            <b/>
            <sz val="11"/>
            <color indexed="81"/>
            <rFont val="MS P ゴシック"/>
            <family val="3"/>
            <charset val="128"/>
          </rPr>
          <t>該当者がいない場合は「0（人）」を入力するか空欄のままにしてください。</t>
        </r>
      </text>
    </comment>
    <comment ref="AY15" authorId="0" shapeId="0">
      <text>
        <r>
          <rPr>
            <b/>
            <sz val="11"/>
            <color indexed="81"/>
            <rFont val="MS P ゴシック"/>
            <family val="3"/>
            <charset val="128"/>
          </rPr>
          <t>該当者がいない場合は「0（人）」を入力するか空欄のままにしてください。</t>
        </r>
      </text>
    </comment>
    <comment ref="R16"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その場合、ファイルを再作成する必要が発生する可能性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I16" authorId="0" shapeId="0">
      <text>
        <r>
          <rPr>
            <b/>
            <sz val="11"/>
            <color indexed="81"/>
            <rFont val="MS P ゴシック"/>
            <family val="3"/>
            <charset val="128"/>
          </rPr>
          <t>ＡＩ列は暦の月を入力する箇所ではないので注意してください（4～9月のうちで新制度の支援対象となる「月数」を入力します）。</t>
        </r>
      </text>
    </comment>
    <comment ref="AJ16" authorId="0" shapeId="0">
      <text>
        <r>
          <rPr>
            <b/>
            <sz val="11"/>
            <color indexed="81"/>
            <rFont val="MS P ゴシック"/>
            <family val="3"/>
            <charset val="128"/>
          </rPr>
          <t>ＡＩ列の「月数」が「5月」以下の場合に按分計算されます。</t>
        </r>
      </text>
    </comment>
    <comment ref="AK16" authorId="0" shapeId="0">
      <text>
        <r>
          <rPr>
            <b/>
            <sz val="11"/>
            <color indexed="81"/>
            <rFont val="MS P ゴシック"/>
            <family val="3"/>
            <charset val="128"/>
          </rPr>
          <t>秋入学・休学等の事象の場合において算出されたＡＪ列の月割計算額が、実際に学生から徴収した授業料より高い場合、学生から実際に徴収した金額（ＢＢ列の金額）がこの列に転記され、授業料にかかる前期（4～9月）分の交付金はこの列の金額を使用して算出されます。</t>
        </r>
      </text>
    </comment>
  </commentList>
</comments>
</file>

<file path=xl/comments3.xml><?xml version="1.0" encoding="utf-8"?>
<comments xmlns="http://schemas.openxmlformats.org/spreadsheetml/2006/main">
  <authors>
    <author>shigaku.go.jp</author>
  </authors>
  <commentList>
    <comment ref="L34" authorId="0" shapeId="0">
      <text>
        <r>
          <rPr>
            <sz val="9"/>
            <color indexed="81"/>
            <rFont val="MS P ゴシック"/>
            <family val="3"/>
            <charset val="128"/>
          </rPr>
          <t>変更交付時点で差額がマイナスになった場合の国への返還はありませんが、そのまま書類を提出してください。</t>
        </r>
      </text>
    </comment>
    <comment ref="C37" authorId="0" shapeId="0">
      <text>
        <r>
          <rPr>
            <sz val="9"/>
            <color indexed="81"/>
            <rFont val="MS P ゴシック"/>
            <family val="3"/>
            <charset val="128"/>
          </rPr>
          <t>学校単位で入力してください（学部・学科で分ける必要はありません）。</t>
        </r>
      </text>
    </comment>
    <comment ref="M37" authorId="0" shapeId="0">
      <text>
        <r>
          <rPr>
            <sz val="9"/>
            <color indexed="81"/>
            <rFont val="MS P ゴシック"/>
            <family val="3"/>
            <charset val="128"/>
          </rPr>
          <t>各学校で作成した「全入力(様式2-4)」シートの｢ＡＨ６｣セルの金額を入力してください。</t>
        </r>
      </text>
    </comment>
    <comment ref="S37" authorId="0" shapeId="0">
      <text>
        <r>
          <rPr>
            <sz val="9"/>
            <color indexed="81"/>
            <rFont val="MS P ゴシック"/>
            <family val="3"/>
            <charset val="128"/>
          </rPr>
          <t>各学校で作成した「全入力(様式2-4)」シートの｢ＢＡ７｣セルの金額を入力してください。</t>
        </r>
      </text>
    </comment>
  </commentList>
</comments>
</file>

<file path=xl/comments4.xml><?xml version="1.0" encoding="utf-8"?>
<comments xmlns="http://schemas.openxmlformats.org/spreadsheetml/2006/main">
  <authors>
    <author>shigaku.go.jp</author>
  </authors>
  <commentList>
    <comment ref="I4" authorId="0" shapeId="0">
      <text>
        <r>
          <rPr>
            <b/>
            <sz val="9"/>
            <color indexed="81"/>
            <rFont val="MS P ゴシック"/>
            <family val="3"/>
            <charset val="128"/>
          </rPr>
          <t>「入力要確認」となった場合、「全入力」シートでの入力に誤りがありますので、入力内容の確認を行ってください。</t>
        </r>
      </text>
    </comment>
    <comment ref="I5" authorId="0" shapeId="0">
      <text>
        <r>
          <rPr>
            <b/>
            <sz val="9"/>
            <color indexed="81"/>
            <rFont val="MS P ゴシック"/>
            <family val="3"/>
            <charset val="128"/>
          </rPr>
          <t>「入力要確認」となった場合、「全入力」シートでの入力に誤りがありますので、入力内容の確認を行ってください。</t>
        </r>
      </text>
    </comment>
    <comment ref="L8" authorId="0" shapeId="0">
      <text>
        <r>
          <rPr>
            <b/>
            <sz val="9"/>
            <color indexed="81"/>
            <rFont val="MS P ゴシック"/>
            <family val="3"/>
            <charset val="128"/>
          </rPr>
          <t>「入力要確認」となった場合、「全入力」シートでの入力に誤りがありますので、入力内容の確認を行ってください。
※このセルは下表の「Ｂ＋Ｄ＋Ｅ」の結果を表示しています（年度としての負担金(交付金)の総額を表示するため、交付申請時の4～6月登録分の入学金減免額Ｄも加算します）。</t>
        </r>
      </text>
    </comment>
    <comment ref="L11" authorId="0" shapeId="0">
      <text>
        <r>
          <rPr>
            <b/>
            <sz val="9"/>
            <color indexed="81"/>
            <rFont val="MS P ゴシック"/>
            <family val="3"/>
            <charset val="128"/>
          </rPr>
          <t>「全入力(様式2-4)｣シートのＡＱ～ＡＳ列に入力した人数が反映されます。4～9月の期間のみが支援対象となった学生等は人数に含まれません（隣のＭ列の金額には4～9月の期間のみの学生等にかかる金額も含まれます）。</t>
        </r>
      </text>
    </comment>
    <comment ref="M11" authorId="0" shapeId="0">
      <text>
        <r>
          <rPr>
            <b/>
            <sz val="9"/>
            <color indexed="81"/>
            <rFont val="MS P ゴシック"/>
            <family val="3"/>
            <charset val="128"/>
          </rPr>
          <t>前期（4～9月）の確定額と後期（10～3月）の概算額の合算です。</t>
        </r>
      </text>
    </comment>
  </commentList>
</comments>
</file>

<file path=xl/comments5.xml><?xml version="1.0" encoding="utf-8"?>
<comments xmlns="http://schemas.openxmlformats.org/spreadsheetml/2006/main">
  <authors>
    <author>shigaku.go.jp</author>
  </authors>
  <commentList>
    <comment ref="AT1" authorId="0" shapeId="0">
      <text>
        <r>
          <rPr>
            <sz val="9"/>
            <color indexed="81"/>
            <rFont val="MS P ゴシック"/>
            <family val="3"/>
            <charset val="128"/>
          </rPr>
          <t>授業料・入学金が減免上限額より低い場合を想定</t>
        </r>
      </text>
    </comment>
    <comment ref="AW1" authorId="0" shapeId="0">
      <text>
        <r>
          <rPr>
            <b/>
            <sz val="9"/>
            <color indexed="81"/>
            <rFont val="MS P ゴシック"/>
            <family val="3"/>
            <charset val="128"/>
          </rPr>
          <t>R1.11.21メモ
減免割合が2/3や1/3で発生する「100円」の端数については、前期に片寄せすることで統一。
700,000円の2/3で466,700円とした場合は、前期233,400円、後期233,300円とする。前期が3/3で350,000円だった場合でも、後期は233,300円とする（上限700,000円の発想であれば、233,400円でもよさそうだが、月割計算での「100円」の端数も発生する関係で、統一させることにした）。</t>
        </r>
      </text>
    </comment>
    <comment ref="BB1" authorId="0" shapeId="0">
      <text>
        <r>
          <rPr>
            <sz val="9"/>
            <color indexed="81"/>
            <rFont val="MS P ゴシック"/>
            <family val="3"/>
            <charset val="128"/>
          </rPr>
          <t>事務手続ごとで変わります
・交付申請　　：22
・変更交付申請：41
・実績報告　　：61</t>
        </r>
      </text>
    </comment>
    <comment ref="BL1" authorId="0" shapeId="0">
      <text>
        <r>
          <rPr>
            <sz val="9"/>
            <color indexed="81"/>
            <rFont val="MS P ゴシック"/>
            <family val="3"/>
            <charset val="128"/>
          </rPr>
          <t>事務手続ごとで変わります
・交付申請　　：22
・変更交付申請：41
・実績報告　　：61</t>
        </r>
      </text>
    </comment>
    <comment ref="BR1" authorId="0" shapeId="0">
      <text>
        <r>
          <rPr>
            <b/>
            <sz val="9"/>
            <color indexed="81"/>
            <rFont val="MS P ゴシック"/>
            <family val="3"/>
            <charset val="128"/>
          </rPr>
          <t>○演算式の意味
　10月から入学した減免率2/3の学生が6月在籍していた場合に233,400円を交付させるためのもの（単純に演算式を組むと、上限額（466,700円）から前期の233,400円を減じた233,300円になってしまうので、そこを修正）。100円のためにこんな手間をかける。</t>
        </r>
      </text>
    </comment>
    <comment ref="BV1" authorId="0" shapeId="0">
      <text>
        <r>
          <rPr>
            <sz val="9"/>
            <color indexed="81"/>
            <rFont val="MS P ゴシック"/>
            <family val="3"/>
            <charset val="128"/>
          </rPr>
          <t>事務手続ごとで変わります
・交付申請　　：22
・変更交付申請：41
・実績報告　　：61</t>
        </r>
      </text>
    </comment>
    <comment ref="BK9" authorId="0" shapeId="0">
      <text>
        <r>
          <rPr>
            <b/>
            <sz val="9"/>
            <color indexed="81"/>
            <rFont val="MS P ゴシック"/>
            <family val="3"/>
            <charset val="128"/>
          </rPr>
          <t>変更交付申請時点での過交付額（△）についての調整（国への返還）は行わず、実績報告時にまとめて計算します。</t>
        </r>
      </text>
    </comment>
    <comment ref="BT9" authorId="0" shapeId="0">
      <text>
        <r>
          <rPr>
            <b/>
            <sz val="9"/>
            <color indexed="81"/>
            <rFont val="MS P ゴシック"/>
            <family val="3"/>
            <charset val="128"/>
          </rPr>
          <t>変更交付申請時点での過交付額（△）についての調整は実績報告時にまとめて計算します。</t>
        </r>
      </text>
    </comment>
  </commentList>
</comments>
</file>

<file path=xl/comments6.xml><?xml version="1.0" encoding="utf-8"?>
<comments xmlns="http://schemas.openxmlformats.org/spreadsheetml/2006/main">
  <authors>
    <author>shigaku.go.jp</author>
  </authors>
  <commentList>
    <comment ref="AT1" authorId="0" shapeId="0">
      <text>
        <r>
          <rPr>
            <sz val="9"/>
            <color indexed="81"/>
            <rFont val="MS P ゴシック"/>
            <family val="3"/>
            <charset val="128"/>
          </rPr>
          <t>授業料・入学金が減免上限額より低い場合を想定</t>
        </r>
      </text>
    </comment>
    <comment ref="AZ1" authorId="0" shapeId="0">
      <text>
        <r>
          <rPr>
            <sz val="9"/>
            <color indexed="81"/>
            <rFont val="MS P ゴシック"/>
            <family val="3"/>
            <charset val="128"/>
          </rPr>
          <t>事務手続ごとで変わります
・交付申請　　：28
・変更交付申請：47
・実績報告　　：68</t>
        </r>
      </text>
    </comment>
    <comment ref="BF1" authorId="0" shapeId="0">
      <text>
        <r>
          <rPr>
            <sz val="9"/>
            <color indexed="81"/>
            <rFont val="MS P ゴシック"/>
            <family val="3"/>
            <charset val="128"/>
          </rPr>
          <t>事務手続ごとで変わります
・交付申請　　：28
・変更交付申請：47
・実績報告　　：68</t>
        </r>
      </text>
    </comment>
    <comment ref="BK1" authorId="0" shapeId="0">
      <text>
        <r>
          <rPr>
            <sz val="9"/>
            <color indexed="81"/>
            <rFont val="MS P ゴシック"/>
            <family val="3"/>
            <charset val="128"/>
          </rPr>
          <t>事務手続ごとで変わります
・交付申請　　：28
・変更交付申請：47
・実績報告　　：68</t>
        </r>
      </text>
    </comment>
  </commentList>
</comments>
</file>

<file path=xl/comments7.xml><?xml version="1.0" encoding="utf-8"?>
<comments xmlns="http://schemas.openxmlformats.org/spreadsheetml/2006/main">
  <authors>
    <author>shigaku.go.jp</author>
  </authors>
  <commentList>
    <comment ref="E5" authorId="0" shapeId="0">
      <text>
        <r>
          <rPr>
            <b/>
            <sz val="9"/>
            <color indexed="81"/>
            <rFont val="MS P ゴシック"/>
            <family val="3"/>
            <charset val="128"/>
          </rPr>
          <t>「入力要確認」となった場合、「全入力」シートでの入力に誤りがある可能性があります。</t>
        </r>
      </text>
    </comment>
    <comment ref="G5" authorId="0" shapeId="0">
      <text>
        <r>
          <rPr>
            <b/>
            <sz val="9"/>
            <color indexed="81"/>
            <rFont val="MS P ゴシック"/>
            <family val="3"/>
            <charset val="128"/>
          </rPr>
          <t>「入力要確認」となった場合、「全入力」シートでの入力に誤りがある可能性があります。</t>
        </r>
      </text>
    </comment>
  </commentList>
</comments>
</file>

<file path=xl/sharedStrings.xml><?xml version="1.0" encoding="utf-8"?>
<sst xmlns="http://schemas.openxmlformats.org/spreadsheetml/2006/main" count="2418" uniqueCount="1167">
  <si>
    <t>コード</t>
    <phoneticPr fontId="7"/>
  </si>
  <si>
    <t>備考</t>
    <rPh sb="0" eb="2">
      <t>ビコウ</t>
    </rPh>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</si>
  <si>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</si>
  <si>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</si>
  <si>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</si>
  <si>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</si>
  <si>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</si>
  <si>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</si>
  <si>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</si>
  <si>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</si>
  <si>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</si>
  <si>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</si>
  <si>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</si>
  <si>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</si>
  <si>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学校コード</t>
    <rPh sb="0" eb="2">
      <t>ガッコウ</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</si>
  <si>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</si>
  <si>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</si>
  <si>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</si>
  <si>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</si>
  <si>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</si>
  <si>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</si>
  <si>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</si>
  <si>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</si>
  <si>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</si>
  <si>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</si>
  <si>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</si>
  <si>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</si>
  <si>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</si>
  <si>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</si>
  <si>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</si>
  <si>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</si>
  <si>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</si>
  <si>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</si>
  <si>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</si>
  <si>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</si>
  <si>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</si>
  <si>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</si>
  <si>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</si>
  <si>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</si>
  <si>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</si>
  <si>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</si>
  <si>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</si>
  <si>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</si>
  <si>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</si>
  <si>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</si>
  <si>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</si>
  <si>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</si>
  <si>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</si>
  <si>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</si>
  <si>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</si>
  <si>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</si>
  <si>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</si>
  <si>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</si>
  <si>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</si>
  <si>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</si>
  <si>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</si>
  <si>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</si>
  <si>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</si>
  <si>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</si>
  <si>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</si>
  <si>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</si>
  <si>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</si>
  <si>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</si>
  <si>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</si>
  <si>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</si>
  <si>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</si>
  <si>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</si>
  <si>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</si>
  <si>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</si>
  <si>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</si>
  <si>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</si>
  <si>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</si>
  <si>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</si>
  <si>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</si>
  <si>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</si>
  <si>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</si>
  <si>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</si>
  <si>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</si>
  <si>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</si>
  <si>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</si>
  <si>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</si>
  <si>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</si>
  <si>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</si>
  <si>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</si>
  <si>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</si>
  <si>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</si>
  <si>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</si>
  <si>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</si>
  <si>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</si>
  <si>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</si>
  <si>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</si>
  <si>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</si>
  <si>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</si>
  <si>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</si>
  <si>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</si>
  <si>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</si>
  <si>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</si>
  <si>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</si>
  <si>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</si>
  <si>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</si>
  <si>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</si>
  <si>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</si>
  <si>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</si>
  <si>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</si>
  <si>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</si>
  <si>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</si>
  <si>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</si>
  <si>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</si>
  <si>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</si>
  <si>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</si>
  <si>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</si>
  <si>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</si>
  <si>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</si>
  <si>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</si>
  <si>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</si>
  <si>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</si>
  <si>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</si>
  <si>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</si>
  <si>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</si>
  <si>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</si>
  <si>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</si>
  <si>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</si>
  <si>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</si>
  <si>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</si>
  <si>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</si>
  <si>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</si>
  <si>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</si>
  <si>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</si>
  <si>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</si>
  <si>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専修学校（夜間）</t>
    <rPh sb="0" eb="2">
      <t>センシュウ</t>
    </rPh>
    <rPh sb="2" eb="4">
      <t>ガッコウ</t>
    </rPh>
    <rPh sb="5" eb="7">
      <t>ヤカン</t>
    </rPh>
    <phoneticPr fontId="7"/>
  </si>
  <si>
    <t>専修学校（通信）</t>
    <rPh sb="0" eb="2">
      <t>センシュウ</t>
    </rPh>
    <rPh sb="2" eb="4">
      <t>ガッコウ</t>
    </rPh>
    <rPh sb="5" eb="7">
      <t>ツウシン</t>
    </rPh>
    <phoneticPr fontId="7"/>
  </si>
  <si>
    <t>N</t>
  </si>
  <si>
    <t>N</t>
    <phoneticPr fontId="7"/>
  </si>
  <si>
    <t>学校種別</t>
    <rPh sb="0" eb="2">
      <t>ガッコウ</t>
    </rPh>
    <rPh sb="2" eb="4">
      <t>シュベツ</t>
    </rPh>
    <phoneticPr fontId="7"/>
  </si>
  <si>
    <t>短期大学</t>
    <rPh sb="0" eb="2">
      <t>タンキ</t>
    </rPh>
    <rPh sb="2" eb="4">
      <t>ダイガク</t>
    </rPh>
    <phoneticPr fontId="7"/>
  </si>
  <si>
    <t>専修学校</t>
    <rPh sb="0" eb="2">
      <t>センシュウ</t>
    </rPh>
    <rPh sb="2" eb="4">
      <t>ガッコウ</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</si>
  <si>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</si>
  <si>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</si>
  <si>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</si>
  <si>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</si>
  <si>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</si>
  <si>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</si>
  <si>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</si>
  <si>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</si>
  <si>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</si>
  <si>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</si>
  <si>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</si>
  <si>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</si>
  <si>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</si>
  <si>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</si>
  <si>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</si>
  <si>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</si>
  <si>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</si>
  <si>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</si>
  <si>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</si>
  <si>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</si>
  <si>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</si>
  <si>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</si>
  <si>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</si>
  <si>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</si>
  <si>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</si>
  <si>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</si>
  <si>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</si>
  <si>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</si>
  <si>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</si>
  <si>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</si>
  <si>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</si>
  <si>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</si>
  <si>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</si>
  <si>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</si>
  <si>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</si>
  <si>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</si>
  <si>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</si>
  <si>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所得区分計算用</t>
    <rPh sb="0" eb="2">
      <t>ショトク</t>
    </rPh>
    <rPh sb="2" eb="4">
      <t>クブン</t>
    </rPh>
    <rPh sb="4" eb="7">
      <t>ケイサンヨウ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</si>
  <si>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</si>
  <si>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</si>
  <si>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</si>
  <si>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</si>
  <si>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</si>
  <si>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</si>
  <si>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</si>
  <si>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学校名</t>
    <rPh sb="0" eb="3">
      <t>ガッコウメイ</t>
    </rPh>
    <phoneticPr fontId="7"/>
  </si>
  <si>
    <t>入力必須</t>
    <rPh sb="0" eb="2">
      <t>ニュウリョク</t>
    </rPh>
    <rPh sb="2" eb="4">
      <t>ヒッス</t>
    </rPh>
    <phoneticPr fontId="7"/>
  </si>
  <si>
    <t>（人）</t>
    <rPh sb="1" eb="2">
      <t>ニン</t>
    </rPh>
    <phoneticPr fontId="7"/>
  </si>
  <si>
    <t>（円）</t>
    <rPh sb="1" eb="2">
      <t>エン</t>
    </rPh>
    <phoneticPr fontId="7"/>
  </si>
  <si>
    <t>合計</t>
    <rPh sb="0" eb="2">
      <t>ゴウケイ</t>
    </rPh>
    <phoneticPr fontId="7"/>
  </si>
  <si>
    <t>私学事業団
への提出校
のみ入力</t>
    <rPh sb="0" eb="2">
      <t>シガク</t>
    </rPh>
    <rPh sb="2" eb="5">
      <t>ジギョウダン</t>
    </rPh>
    <rPh sb="8" eb="10">
      <t>テイシュツ</t>
    </rPh>
    <rPh sb="10" eb="11">
      <t>コウ</t>
    </rPh>
    <rPh sb="14" eb="16">
      <t>ニュウリョク</t>
    </rPh>
    <phoneticPr fontId="7"/>
  </si>
  <si>
    <t>入力
番号</t>
    <rPh sb="0" eb="2">
      <t>ニュウリョク</t>
    </rPh>
    <rPh sb="3" eb="5">
      <t>バンゴウ</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</si>
  <si>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</si>
  <si>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学　　　校　　　計</t>
    <rPh sb="0" eb="1">
      <t>ガク</t>
    </rPh>
    <rPh sb="4" eb="5">
      <t>コウ</t>
    </rPh>
    <rPh sb="8" eb="9">
      <t>ケイ</t>
    </rPh>
    <phoneticPr fontId="7"/>
  </si>
  <si>
    <t>減免
学生数</t>
    <rPh sb="0" eb="2">
      <t>ゲンメン</t>
    </rPh>
    <rPh sb="3" eb="6">
      <t>ガクセイスウ</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</si>
  <si>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</si>
  <si>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</si>
  <si>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</si>
  <si>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</si>
  <si>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</si>
  <si>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</si>
  <si>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</si>
  <si>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</si>
  <si>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</si>
  <si>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</si>
  <si>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</si>
  <si>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</si>
  <si>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</si>
  <si>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</si>
  <si>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</si>
  <si>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</si>
  <si>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</si>
  <si>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</si>
  <si>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</si>
  <si>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</si>
  <si>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</si>
  <si>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</si>
  <si>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</si>
  <si>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</si>
  <si>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</si>
  <si>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</si>
  <si>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</si>
  <si>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</si>
  <si>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</si>
  <si>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</si>
  <si>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</si>
  <si>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</si>
  <si>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</si>
  <si>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</si>
  <si>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</si>
  <si>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</si>
  <si>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</si>
  <si>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</si>
  <si>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</si>
  <si>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</si>
  <si>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</si>
  <si>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</si>
  <si>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</si>
  <si>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</si>
  <si>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</si>
  <si>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</si>
  <si>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</si>
  <si>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</si>
  <si>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</si>
  <si>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</si>
  <si>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</si>
  <si>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</si>
  <si>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</si>
  <si>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</si>
  <si>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</si>
  <si>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</si>
  <si>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</si>
  <si>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</si>
  <si>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</si>
  <si>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</si>
  <si>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</si>
  <si>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</si>
  <si>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</si>
  <si>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</si>
  <si>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</si>
  <si>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</si>
  <si>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</si>
  <si>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</si>
  <si>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</si>
  <si>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</si>
  <si>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</si>
  <si>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</si>
  <si>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</si>
  <si>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</si>
  <si>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</si>
  <si>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</si>
  <si>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</si>
  <si>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</si>
  <si>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</si>
  <si>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</si>
  <si>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</si>
  <si>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</si>
  <si>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</si>
  <si>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</si>
  <si>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</si>
  <si>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</si>
  <si>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</si>
  <si>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</si>
  <si>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</si>
  <si>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</si>
  <si>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</si>
  <si>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</si>
  <si>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</si>
  <si>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</si>
  <si>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</si>
  <si>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</si>
  <si>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</si>
  <si>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</si>
  <si>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</si>
  <si>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</si>
  <si>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学部等コード</t>
    <rPh sb="0" eb="2">
      <t>ガクブ</t>
    </rPh>
    <rPh sb="2" eb="3">
      <t>トウ</t>
    </rPh>
    <phoneticPr fontId="7"/>
  </si>
  <si>
    <t>学科等コード</t>
    <rPh sb="0" eb="2">
      <t>ガッカ</t>
    </rPh>
    <rPh sb="2" eb="3">
      <t>トウ</t>
    </rPh>
    <phoneticPr fontId="7"/>
  </si>
  <si>
    <t>昼夜コード</t>
    <rPh sb="0" eb="2">
      <t>チュウヤ</t>
    </rPh>
    <phoneticPr fontId="7"/>
  </si>
  <si>
    <t>学部
(学科)</t>
    <rPh sb="0" eb="2">
      <t>ガクブ</t>
    </rPh>
    <rPh sb="4" eb="6">
      <t>ガッカ</t>
    </rPh>
    <phoneticPr fontId="7"/>
  </si>
  <si>
    <t>大学
学科</t>
    <rPh sb="0" eb="2">
      <t>ダイガク</t>
    </rPh>
    <rPh sb="3" eb="5">
      <t>ガッカ</t>
    </rPh>
    <phoneticPr fontId="7"/>
  </si>
  <si>
    <t>種別</t>
    <rPh sb="0" eb="2">
      <t>シュベツ</t>
    </rPh>
    <phoneticPr fontId="7"/>
  </si>
  <si>
    <t>1人あたりの年間授業料</t>
    <rPh sb="1" eb="2">
      <t>ニン</t>
    </rPh>
    <rPh sb="6" eb="8">
      <t>ネンカン</t>
    </rPh>
    <rPh sb="8" eb="11">
      <t>ジュギョウリョウ</t>
    </rPh>
    <phoneticPr fontId="7"/>
  </si>
  <si>
    <t>1人あたりの入学金</t>
    <rPh sb="1" eb="2">
      <t>ニン</t>
    </rPh>
    <rPh sb="6" eb="9">
      <t>ニュウガクキン</t>
    </rPh>
    <phoneticPr fontId="7"/>
  </si>
  <si>
    <t>授業料の額</t>
    <rPh sb="0" eb="3">
      <t>ジュギョウリョウ</t>
    </rPh>
    <rPh sb="4" eb="5">
      <t>ガク</t>
    </rPh>
    <phoneticPr fontId="7"/>
  </si>
  <si>
    <t>（Ａ）</t>
    <phoneticPr fontId="7"/>
  </si>
  <si>
    <t>減免上限額</t>
    <rPh sb="0" eb="2">
      <t>ゲンメン</t>
    </rPh>
    <rPh sb="2" eb="5">
      <t>ジョウゲンガク</t>
    </rPh>
    <phoneticPr fontId="7"/>
  </si>
  <si>
    <t>授業料</t>
    <rPh sb="0" eb="3">
      <t>ジュギョウリョウ</t>
    </rPh>
    <phoneticPr fontId="7"/>
  </si>
  <si>
    <t>入学金</t>
    <rPh sb="0" eb="3">
      <t>ニュウガクキン</t>
    </rPh>
    <phoneticPr fontId="7"/>
  </si>
  <si>
    <t>授業料</t>
    <rPh sb="0" eb="3">
      <t>ジュギョウリョウ</t>
    </rPh>
    <phoneticPr fontId="7"/>
  </si>
  <si>
    <t>入学金</t>
    <rPh sb="0" eb="3">
      <t>ニュウガクキン</t>
    </rPh>
    <phoneticPr fontId="7"/>
  </si>
  <si>
    <t>授業料減免
上限額
計算用</t>
    <rPh sb="0" eb="3">
      <t>ジュギョウリョウ</t>
    </rPh>
    <rPh sb="3" eb="5">
      <t>ゲンメン</t>
    </rPh>
    <rPh sb="6" eb="8">
      <t>ジョウゲン</t>
    </rPh>
    <rPh sb="8" eb="9">
      <t>ガク</t>
    </rPh>
    <rPh sb="10" eb="13">
      <t>ケイサンヨウ</t>
    </rPh>
    <phoneticPr fontId="7"/>
  </si>
  <si>
    <t>入学金減免
上限額
計算用</t>
    <rPh sb="0" eb="3">
      <t>ニュウガクキン</t>
    </rPh>
    <rPh sb="3" eb="5">
      <t>ゲンメン</t>
    </rPh>
    <rPh sb="6" eb="8">
      <t>ジョウゲン</t>
    </rPh>
    <rPh sb="8" eb="9">
      <t>ガク</t>
    </rPh>
    <rPh sb="10" eb="13">
      <t>ケイサンヨウ</t>
    </rPh>
    <phoneticPr fontId="7"/>
  </si>
  <si>
    <t>減免額</t>
    <rPh sb="0" eb="2">
      <t>ゲンメン</t>
    </rPh>
    <rPh sb="2" eb="3">
      <t>ガク</t>
    </rPh>
    <phoneticPr fontId="7"/>
  </si>
  <si>
    <t>（Ｂ）</t>
    <phoneticPr fontId="7"/>
  </si>
  <si>
    <t>（Ａ）－（Ｂ）</t>
    <phoneticPr fontId="7"/>
  </si>
  <si>
    <t>（Ｃ）</t>
    <phoneticPr fontId="7"/>
  </si>
  <si>
    <t>(Ｂ)×(Ｃ)</t>
    <phoneticPr fontId="7"/>
  </si>
  <si>
    <t>VLOOKUP</t>
    <phoneticPr fontId="7"/>
  </si>
  <si>
    <t>様式用「種別」</t>
    <rPh sb="0" eb="2">
      <t>ヨウシキ</t>
    </rPh>
    <rPh sb="2" eb="3">
      <t>ヨウ</t>
    </rPh>
    <rPh sb="4" eb="6">
      <t>シュベツ</t>
    </rPh>
    <phoneticPr fontId="7"/>
  </si>
  <si>
    <t>１行目は絶対に削除しないでください</t>
    <rPh sb="1" eb="3">
      <t>ギョウメ</t>
    </rPh>
    <rPh sb="4" eb="6">
      <t>ゼッタイ</t>
    </rPh>
    <rPh sb="7" eb="9">
      <t>サクジョ</t>
    </rPh>
    <phoneticPr fontId="7"/>
  </si>
  <si>
    <t>＜授業料減免（年間見込み）＞</t>
    <rPh sb="1" eb="4">
      <t>ジュギョウリョウ</t>
    </rPh>
    <rPh sb="4" eb="6">
      <t>ゲンメン</t>
    </rPh>
    <rPh sb="7" eb="9">
      <t>ネンカン</t>
    </rPh>
    <rPh sb="9" eb="11">
      <t>ミコミ</t>
    </rPh>
    <phoneticPr fontId="7"/>
  </si>
  <si>
    <t>減免後の
授業料額</t>
    <rPh sb="0" eb="2">
      <t>ゲンメン</t>
    </rPh>
    <rPh sb="2" eb="3">
      <t>ゴ</t>
    </rPh>
    <rPh sb="5" eb="8">
      <t>ジュギョウリョウ</t>
    </rPh>
    <rPh sb="8" eb="9">
      <t>ガク</t>
    </rPh>
    <phoneticPr fontId="7"/>
  </si>
  <si>
    <t>入力
番号</t>
    <rPh sb="0" eb="2">
      <t>ニュウリョク</t>
    </rPh>
    <rPh sb="3" eb="5">
      <t>バンゴウ</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</si>
  <si>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</si>
  <si>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「設置者別」
での入力</t>
    <rPh sb="1" eb="4">
      <t>セッチシャ</t>
    </rPh>
    <rPh sb="4" eb="5">
      <t>ベツ</t>
    </rPh>
    <rPh sb="9" eb="11">
      <t>ニュウリョク</t>
    </rPh>
    <phoneticPr fontId="7"/>
  </si>
  <si>
    <t>国立大学法人</t>
    <rPh sb="0" eb="2">
      <t>コクリツ</t>
    </rPh>
    <rPh sb="2" eb="4">
      <t>ダイガク</t>
    </rPh>
    <rPh sb="4" eb="6">
      <t>ホウジン</t>
    </rPh>
    <phoneticPr fontId="7"/>
  </si>
  <si>
    <t>独立行政法人</t>
    <rPh sb="0" eb="2">
      <t>ドクリツ</t>
    </rPh>
    <rPh sb="2" eb="4">
      <t>ギョウセイ</t>
    </rPh>
    <rPh sb="4" eb="6">
      <t>ホウジン</t>
    </rPh>
    <phoneticPr fontId="7"/>
  </si>
  <si>
    <t>公立大学法人</t>
    <rPh sb="0" eb="2">
      <t>コウリツ</t>
    </rPh>
    <rPh sb="2" eb="4">
      <t>ダイガク</t>
    </rPh>
    <rPh sb="4" eb="6">
      <t>ホウジン</t>
    </rPh>
    <phoneticPr fontId="7"/>
  </si>
  <si>
    <t>地方独立行政法人</t>
    <rPh sb="0" eb="2">
      <t>チホウ</t>
    </rPh>
    <rPh sb="2" eb="4">
      <t>ドクリツ</t>
    </rPh>
    <rPh sb="4" eb="6">
      <t>ギョウセイ</t>
    </rPh>
    <rPh sb="6" eb="8">
      <t>ホウジン</t>
    </rPh>
    <phoneticPr fontId="7"/>
  </si>
  <si>
    <t>設置者</t>
    <rPh sb="0" eb="3">
      <t>セッチシャ</t>
    </rPh>
    <phoneticPr fontId="7"/>
  </si>
  <si>
    <t>学校法人</t>
    <rPh sb="0" eb="2">
      <t>ガッコウ</t>
    </rPh>
    <rPh sb="2" eb="4">
      <t>ホウジン</t>
    </rPh>
    <phoneticPr fontId="7"/>
  </si>
  <si>
    <t>準学校法人</t>
    <rPh sb="0" eb="1">
      <t>ジュン</t>
    </rPh>
    <rPh sb="1" eb="3">
      <t>ガッコウ</t>
    </rPh>
    <rPh sb="3" eb="5">
      <t>ホウジン</t>
    </rPh>
    <phoneticPr fontId="7"/>
  </si>
  <si>
    <t>財団法人</t>
    <rPh sb="0" eb="2">
      <t>ザイダン</t>
    </rPh>
    <rPh sb="2" eb="4">
      <t>ホウジン</t>
    </rPh>
    <phoneticPr fontId="7"/>
  </si>
  <si>
    <t>番号</t>
    <rPh sb="0" eb="2">
      <t>バンゴウ</t>
    </rPh>
    <phoneticPr fontId="7"/>
  </si>
  <si>
    <t>○設置者による入力区分</t>
    <rPh sb="1" eb="4">
      <t>セッチシャ</t>
    </rPh>
    <rPh sb="7" eb="9">
      <t>ニュウリョク</t>
    </rPh>
    <rPh sb="9" eb="11">
      <t>クブン</t>
    </rPh>
    <phoneticPr fontId="7"/>
  </si>
  <si>
    <t>株式会社</t>
    <rPh sb="0" eb="4">
      <t>カブシキガイシャ</t>
    </rPh>
    <phoneticPr fontId="7"/>
  </si>
  <si>
    <t>社団法人</t>
    <rPh sb="0" eb="2">
      <t>シャダン</t>
    </rPh>
    <rPh sb="2" eb="4">
      <t>ホウジン</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</si>
  <si>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</si>
  <si>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</si>
  <si>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</si>
  <si>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なし</t>
    <phoneticPr fontId="7"/>
  </si>
  <si>
    <t>（参考）</t>
    <rPh sb="1" eb="3">
      <t>サンコウ</t>
    </rPh>
    <phoneticPr fontId="7"/>
  </si>
  <si>
    <t>○「種別」について</t>
    <rPh sb="2" eb="4">
      <t>シュベツ</t>
    </rPh>
    <phoneticPr fontId="7"/>
  </si>
  <si>
    <t>番号</t>
    <rPh sb="0" eb="2">
      <t>バンゴウ</t>
    </rPh>
    <phoneticPr fontId="7"/>
  </si>
  <si>
    <t>種　別</t>
    <rPh sb="0" eb="1">
      <t>シュ</t>
    </rPh>
    <rPh sb="2" eb="3">
      <t>ベツ</t>
    </rPh>
    <phoneticPr fontId="7"/>
  </si>
  <si>
    <t>大学学部</t>
    <rPh sb="0" eb="2">
      <t>ダイガク</t>
    </rPh>
    <rPh sb="2" eb="4">
      <t>ガクブ</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</si>
  <si>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</si>
  <si>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</si>
  <si>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短期大学（夜間）</t>
    <rPh sb="0" eb="2">
      <t>タンキ</t>
    </rPh>
    <rPh sb="2" eb="4">
      <t>ダイガク</t>
    </rPh>
    <rPh sb="5" eb="7">
      <t>ヤカン</t>
    </rPh>
    <phoneticPr fontId="7"/>
  </si>
  <si>
    <t>高等専門学校</t>
    <rPh sb="0" eb="2">
      <t>コウトウ</t>
    </rPh>
    <rPh sb="2" eb="4">
      <t>センモン</t>
    </rPh>
    <rPh sb="4" eb="6">
      <t>ガッコウ</t>
    </rPh>
    <phoneticPr fontId="7"/>
  </si>
  <si>
    <t>専修学校</t>
    <rPh sb="0" eb="2">
      <t>センシュウ</t>
    </rPh>
    <rPh sb="2" eb="4">
      <t>ガッコウ</t>
    </rPh>
    <phoneticPr fontId="7"/>
  </si>
  <si>
    <t>専修学校（夜間）</t>
    <rPh sb="0" eb="2">
      <t>センシュウ</t>
    </rPh>
    <rPh sb="2" eb="4">
      <t>ガッコウ</t>
    </rPh>
    <rPh sb="5" eb="7">
      <t>ヤカン</t>
    </rPh>
    <phoneticPr fontId="7"/>
  </si>
  <si>
    <t>専修学校（通信）</t>
    <rPh sb="0" eb="2">
      <t>センシュウ</t>
    </rPh>
    <rPh sb="2" eb="4">
      <t>ガッコウ</t>
    </rPh>
    <rPh sb="5" eb="7">
      <t>ツウシン</t>
    </rPh>
    <phoneticPr fontId="7"/>
  </si>
  <si>
    <t>短期大学（第三部も含む）</t>
    <rPh sb="0" eb="2">
      <t>タンキ</t>
    </rPh>
    <rPh sb="2" eb="4">
      <t>ダイガク</t>
    </rPh>
    <rPh sb="5" eb="7">
      <t>ダイサン</t>
    </rPh>
    <rPh sb="7" eb="8">
      <t>ブ</t>
    </rPh>
    <rPh sb="9" eb="10">
      <t>フク</t>
    </rPh>
    <phoneticPr fontId="7"/>
  </si>
  <si>
    <t>学部名
の境目</t>
    <rPh sb="0" eb="2">
      <t>ガクブ</t>
    </rPh>
    <rPh sb="2" eb="3">
      <t>メイ</t>
    </rPh>
    <rPh sb="5" eb="7">
      <t>サカイメ</t>
    </rPh>
    <phoneticPr fontId="7"/>
  </si>
  <si>
    <t>学部
コード
境目</t>
    <rPh sb="0" eb="2">
      <t>ガクブ</t>
    </rPh>
    <rPh sb="7" eb="9">
      <t>サカイメ</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</si>
  <si>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</si>
  <si>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計</t>
    <rPh sb="0" eb="1">
      <t>ケイ</t>
    </rPh>
    <phoneticPr fontId="7"/>
  </si>
  <si>
    <t>学部集計</t>
    <rPh sb="0" eb="2">
      <t>ガクブ</t>
    </rPh>
    <rPh sb="2" eb="4">
      <t>シュウケイ</t>
    </rPh>
    <phoneticPr fontId="7"/>
  </si>
  <si>
    <t>学校法人名</t>
    <rPh sb="0" eb="2">
      <t>ガッコウ</t>
    </rPh>
    <rPh sb="2" eb="4">
      <t>ホウジン</t>
    </rPh>
    <rPh sb="4" eb="5">
      <t>メイ</t>
    </rPh>
    <phoneticPr fontId="7"/>
  </si>
  <si>
    <t>学校法人名</t>
    <rPh sb="0" eb="2">
      <t>ガッコウ</t>
    </rPh>
    <rPh sb="2" eb="4">
      <t>ホウジン</t>
    </rPh>
    <rPh sb="4" eb="5">
      <t>メイ</t>
    </rPh>
    <phoneticPr fontId="7"/>
  </si>
  <si>
    <t>上限判定のキー</t>
    <rPh sb="0" eb="2">
      <t>ジョウゲン</t>
    </rPh>
    <rPh sb="2" eb="4">
      <t>ハンテイ</t>
    </rPh>
    <phoneticPr fontId="7"/>
  </si>
  <si>
    <t>提出締切日</t>
    <rPh sb="0" eb="2">
      <t>テイシュツ</t>
    </rPh>
    <rPh sb="2" eb="3">
      <t>シ</t>
    </rPh>
    <rPh sb="3" eb="4">
      <t>キ</t>
    </rPh>
    <rPh sb="4" eb="5">
      <t>ビ</t>
    </rPh>
    <phoneticPr fontId="7"/>
  </si>
  <si>
    <t>事務手続</t>
    <rPh sb="0" eb="2">
      <t>ジム</t>
    </rPh>
    <rPh sb="2" eb="4">
      <t>テツヅ</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</si>
  <si>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</si>
  <si>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</si>
  <si>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</si>
  <si>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t>
    <phoneticPr fontId="7"/>
  </si>
  <si>
    <t>A～F列の削除は絶対にしないでください。</t>
    <rPh sb="3" eb="4">
      <t>レツ</t>
    </rPh>
    <rPh sb="5" eb="7">
      <t>サクジョ</t>
    </rPh>
    <rPh sb="8" eb="10">
      <t>ゼッタイ</t>
    </rPh>
    <phoneticPr fontId="7"/>
  </si>
  <si>
    <t>各シートの具体的な作業について</t>
    <rPh sb="0" eb="1">
      <t>カク</t>
    </rPh>
    <rPh sb="5" eb="8">
      <t>グタイテキ</t>
    </rPh>
    <rPh sb="9" eb="11">
      <t>サギョウ</t>
    </rPh>
    <phoneticPr fontId="7"/>
  </si>
  <si>
    <t>※各事務手続で作成したファイルは、次の手続で使用しますので、ファイルは必ず大切に保存してください。</t>
    <rPh sb="1" eb="2">
      <t>カク</t>
    </rPh>
    <rPh sb="2" eb="4">
      <t>ジム</t>
    </rPh>
    <rPh sb="4" eb="6">
      <t>テツヅ</t>
    </rPh>
    <rPh sb="7" eb="9">
      <t>サクセイ</t>
    </rPh>
    <rPh sb="17" eb="18">
      <t>ツギ</t>
    </rPh>
    <rPh sb="19" eb="21">
      <t>テツヅ</t>
    </rPh>
    <rPh sb="22" eb="24">
      <t>シヨウ</t>
    </rPh>
    <rPh sb="35" eb="36">
      <t>カナラ</t>
    </rPh>
    <rPh sb="37" eb="39">
      <t>タイセツ</t>
    </rPh>
    <rPh sb="40" eb="42">
      <t>ホゾン</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</si>
  <si>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</si>
  <si>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</si>
  <si>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</si>
  <si>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</si>
  <si>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</si>
  <si>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</si>
  <si>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</si>
  <si>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</si>
  <si>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</si>
  <si>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</si>
  <si>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</si>
  <si>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</si>
  <si>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</si>
  <si>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</si>
  <si>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</si>
  <si>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</si>
  <si>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</si>
  <si>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</si>
  <si>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</si>
  <si>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</si>
  <si>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t>
    <phoneticPr fontId="7"/>
  </si>
  <si>
    <t>令和　　年　　月　　日</t>
    <rPh sb="0" eb="2">
      <t>レイワ</t>
    </rPh>
    <rPh sb="4" eb="5">
      <t>ネン</t>
    </rPh>
    <rPh sb="7" eb="8">
      <t>ガツ</t>
    </rPh>
    <rPh sb="10" eb="11">
      <t>ヒ</t>
    </rPh>
    <phoneticPr fontId="7"/>
  </si>
  <si>
    <t>記</t>
    <rPh sb="0" eb="1">
      <t>キ</t>
    </rPh>
    <phoneticPr fontId="7"/>
  </si>
  <si>
    <t>円</t>
    <rPh sb="0" eb="1">
      <t>エン</t>
    </rPh>
    <phoneticPr fontId="7"/>
  </si>
  <si>
    <t>１　　交付対象期間</t>
    <rPh sb="3" eb="5">
      <t>コウフ</t>
    </rPh>
    <rPh sb="5" eb="7">
      <t>タイショウ</t>
    </rPh>
    <rPh sb="7" eb="9">
      <t>キカン</t>
    </rPh>
    <phoneticPr fontId="7"/>
  </si>
  <si>
    <t>３　　変更承認申請額</t>
    <rPh sb="3" eb="5">
      <t>ヘンコウ</t>
    </rPh>
    <rPh sb="5" eb="7">
      <t>ショウニン</t>
    </rPh>
    <rPh sb="7" eb="10">
      <t>シンセイガク</t>
    </rPh>
    <phoneticPr fontId="7"/>
  </si>
  <si>
    <t>⑮</t>
  </si>
  <si>
    <t>⑯</t>
  </si>
  <si>
    <t>⑰</t>
  </si>
  <si>
    <t>出典
シート</t>
    <rPh sb="0" eb="2">
      <t>シュッテン</t>
    </rPh>
    <phoneticPr fontId="7"/>
  </si>
  <si>
    <t>なし</t>
    <phoneticPr fontId="7"/>
  </si>
  <si>
    <t>なし</t>
    <phoneticPr fontId="7"/>
  </si>
  <si>
    <t>年間減免
見込額</t>
    <rPh sb="0" eb="2">
      <t>ネンカン</t>
    </rPh>
    <rPh sb="2" eb="4">
      <t>ゲンメン</t>
    </rPh>
    <rPh sb="5" eb="7">
      <t>ミコミ</t>
    </rPh>
    <rPh sb="7" eb="8">
      <t>ガク</t>
    </rPh>
    <phoneticPr fontId="7"/>
  </si>
  <si>
    <t>減免学生数</t>
    <rPh sb="0" eb="2">
      <t>ゲンメン</t>
    </rPh>
    <rPh sb="2" eb="5">
      <t>ガクセイスウ</t>
    </rPh>
    <phoneticPr fontId="7"/>
  </si>
  <si>
    <t>年間減免見込額</t>
    <rPh sb="0" eb="2">
      <t>ネンカン</t>
    </rPh>
    <rPh sb="2" eb="4">
      <t>ゲンメン</t>
    </rPh>
    <rPh sb="4" eb="6">
      <t>ミコミ</t>
    </rPh>
    <rPh sb="6" eb="7">
      <t>ガク</t>
    </rPh>
    <phoneticPr fontId="7"/>
  </si>
  <si>
    <t>【当初人数】</t>
    <rPh sb="1" eb="3">
      <t>トウショ</t>
    </rPh>
    <rPh sb="3" eb="5">
      <t>ニンズウ</t>
    </rPh>
    <phoneticPr fontId="7"/>
  </si>
  <si>
    <t>【既交付額】</t>
    <rPh sb="1" eb="2">
      <t>スデ</t>
    </rPh>
    <rPh sb="2" eb="4">
      <t>コウフ</t>
    </rPh>
    <rPh sb="4" eb="5">
      <t>ガク</t>
    </rPh>
    <phoneticPr fontId="7"/>
  </si>
  <si>
    <t>前期(4～9月)</t>
    <rPh sb="0" eb="2">
      <t>ゼンキ</t>
    </rPh>
    <rPh sb="6" eb="7">
      <t>ガツ</t>
    </rPh>
    <phoneticPr fontId="7"/>
  </si>
  <si>
    <t>減免学生数</t>
    <rPh sb="0" eb="2">
      <t>ゲンメン</t>
    </rPh>
    <rPh sb="2" eb="5">
      <t>ガクセイスウ</t>
    </rPh>
    <phoneticPr fontId="7"/>
  </si>
  <si>
    <t>【実績】</t>
    <rPh sb="1" eb="3">
      <t>ジッセキ</t>
    </rPh>
    <phoneticPr fontId="7"/>
  </si>
  <si>
    <t>減免額【実績】</t>
    <rPh sb="0" eb="2">
      <t>ゲンメン</t>
    </rPh>
    <rPh sb="2" eb="3">
      <t>ガク</t>
    </rPh>
    <rPh sb="4" eb="6">
      <t>ジッセキ</t>
    </rPh>
    <phoneticPr fontId="7"/>
  </si>
  <si>
    <t>（Ｅ）</t>
    <phoneticPr fontId="7"/>
  </si>
  <si>
    <t>後期(10～3月)</t>
    <rPh sb="0" eb="2">
      <t>コウキ</t>
    </rPh>
    <rPh sb="7" eb="8">
      <t>ガツ</t>
    </rPh>
    <phoneticPr fontId="7"/>
  </si>
  <si>
    <t>（Ｆ）</t>
    <phoneticPr fontId="7"/>
  </si>
  <si>
    <t>減免見込額</t>
    <rPh sb="0" eb="2">
      <t>ゲンメン</t>
    </rPh>
    <rPh sb="2" eb="4">
      <t>ミコミ</t>
    </rPh>
    <rPh sb="4" eb="5">
      <t>ガク</t>
    </rPh>
    <phoneticPr fontId="7"/>
  </si>
  <si>
    <t>(Ｇ)＝(B/2)×(F)</t>
    <phoneticPr fontId="7"/>
  </si>
  <si>
    <t>年間減免見込額</t>
    <rPh sb="0" eb="2">
      <t>ネンカン</t>
    </rPh>
    <rPh sb="2" eb="4">
      <t>ゲンメン</t>
    </rPh>
    <rPh sb="4" eb="6">
      <t>ミコミ</t>
    </rPh>
    <rPh sb="6" eb="7">
      <t>ガク</t>
    </rPh>
    <phoneticPr fontId="7"/>
  </si>
  <si>
    <t>【変更交付申請】</t>
    <rPh sb="1" eb="3">
      <t>ヘンコウ</t>
    </rPh>
    <rPh sb="3" eb="5">
      <t>コウフ</t>
    </rPh>
    <rPh sb="5" eb="7">
      <t>シンセイ</t>
    </rPh>
    <phoneticPr fontId="7"/>
  </si>
  <si>
    <t>(H)＝（E)＋(G)</t>
    <phoneticPr fontId="7"/>
  </si>
  <si>
    <t>(Ｈ)－(Ｄ)</t>
    <phoneticPr fontId="7"/>
  </si>
  <si>
    <t>実績報告</t>
    <rPh sb="0" eb="2">
      <t>ジッセキ</t>
    </rPh>
    <rPh sb="2" eb="4">
      <t>ホウコク</t>
    </rPh>
    <phoneticPr fontId="7"/>
  </si>
  <si>
    <t>（Ｄ）</t>
    <phoneticPr fontId="7"/>
  </si>
  <si>
    <t>年間減免額</t>
    <rPh sb="0" eb="2">
      <t>ネンカン</t>
    </rPh>
    <rPh sb="2" eb="4">
      <t>ゲンメン</t>
    </rPh>
    <rPh sb="4" eb="5">
      <t>ガク</t>
    </rPh>
    <phoneticPr fontId="7"/>
  </si>
  <si>
    <t>(G)=(D)＋(F)</t>
    <phoneticPr fontId="7"/>
  </si>
  <si>
    <t>既交付額</t>
    <rPh sb="0" eb="1">
      <t>スデ</t>
    </rPh>
    <rPh sb="1" eb="3">
      <t>コウフ</t>
    </rPh>
    <rPh sb="3" eb="4">
      <t>ガク</t>
    </rPh>
    <phoneticPr fontId="7"/>
  </si>
  <si>
    <t>（Ｈ）</t>
    <phoneticPr fontId="7"/>
  </si>
  <si>
    <t>(Ｈ)－(Ｇ)</t>
    <phoneticPr fontId="7"/>
  </si>
  <si>
    <t>不用額
（△不足額）</t>
    <rPh sb="0" eb="2">
      <t>フヨウ</t>
    </rPh>
    <rPh sb="2" eb="3">
      <t>ガク</t>
    </rPh>
    <rPh sb="6" eb="8">
      <t>フソク</t>
    </rPh>
    <rPh sb="8" eb="9">
      <t>ガク</t>
    </rPh>
    <phoneticPr fontId="7"/>
  </si>
  <si>
    <t>印刷
対象</t>
    <rPh sb="0" eb="2">
      <t>インサツ</t>
    </rPh>
    <rPh sb="3" eb="5">
      <t>タイショウ</t>
    </rPh>
    <phoneticPr fontId="7"/>
  </si>
  <si>
    <t>―</t>
  </si>
  <si>
    <t>○</t>
  </si>
  <si>
    <t>【変更後人数】</t>
    <rPh sb="1" eb="3">
      <t>ヘンコウ</t>
    </rPh>
    <rPh sb="3" eb="4">
      <t>ゴ</t>
    </rPh>
    <rPh sb="4" eb="6">
      <t>ニンズウ</t>
    </rPh>
    <phoneticPr fontId="7"/>
  </si>
  <si>
    <t>（Ｂ）</t>
    <phoneticPr fontId="7"/>
  </si>
  <si>
    <t>差額（追加請求額）</t>
    <rPh sb="0" eb="2">
      <t>サガク</t>
    </rPh>
    <rPh sb="3" eb="5">
      <t>ツイカ</t>
    </rPh>
    <rPh sb="5" eb="7">
      <t>セイキュウ</t>
    </rPh>
    <rPh sb="7" eb="8">
      <t>ガク</t>
    </rPh>
    <phoneticPr fontId="7"/>
  </si>
  <si>
    <t>授業料減免申請（年間見込み）</t>
    <rPh sb="0" eb="3">
      <t>ジュギョウリョウ</t>
    </rPh>
    <rPh sb="3" eb="5">
      <t>ゲンメン</t>
    </rPh>
    <rPh sb="5" eb="7">
      <t>シンセイ</t>
    </rPh>
    <rPh sb="8" eb="10">
      <t>ネンカン</t>
    </rPh>
    <rPh sb="10" eb="12">
      <t>ミコミ</t>
    </rPh>
    <phoneticPr fontId="7"/>
  </si>
  <si>
    <t>全入力</t>
    <rPh sb="0" eb="1">
      <t>ゼン</t>
    </rPh>
    <rPh sb="1" eb="3">
      <t>ニュウリョク</t>
    </rPh>
    <phoneticPr fontId="7"/>
  </si>
  <si>
    <t>今回の入力は不要です</t>
    <rPh sb="0" eb="2">
      <t>コンカイ</t>
    </rPh>
    <rPh sb="3" eb="5">
      <t>ニュウリョク</t>
    </rPh>
    <rPh sb="6" eb="8">
      <t>フヨウ</t>
    </rPh>
    <phoneticPr fontId="7"/>
  </si>
  <si>
    <t>J00</t>
    <phoneticPr fontId="7"/>
  </si>
  <si>
    <t>シート名</t>
    <rPh sb="3" eb="4">
      <t>メイ</t>
    </rPh>
    <phoneticPr fontId="7"/>
  </si>
  <si>
    <t>今回
作業</t>
    <rPh sb="0" eb="2">
      <t>コンカイ</t>
    </rPh>
    <rPh sb="3" eb="5">
      <t>サギョウ</t>
    </rPh>
    <phoneticPr fontId="7"/>
  </si>
  <si>
    <t>（注）申請内容の精査の結果、金額が変わることがあります。</t>
    <rPh sb="1" eb="2">
      <t>チュウ</t>
    </rPh>
    <rPh sb="3" eb="5">
      <t>シンセイ</t>
    </rPh>
    <rPh sb="5" eb="7">
      <t>ナイヨウ</t>
    </rPh>
    <rPh sb="8" eb="10">
      <t>セイサ</t>
    </rPh>
    <rPh sb="11" eb="13">
      <t>ケッカ</t>
    </rPh>
    <rPh sb="14" eb="16">
      <t>キンガク</t>
    </rPh>
    <rPh sb="17" eb="18">
      <t>カ</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</si>
  <si>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</si>
  <si>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</si>
  <si>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</si>
  <si>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学 校 名</t>
    <rPh sb="0" eb="1">
      <t>ガク</t>
    </rPh>
    <rPh sb="2" eb="3">
      <t>コウ</t>
    </rPh>
    <rPh sb="4" eb="5">
      <t>ナ</t>
    </rPh>
    <phoneticPr fontId="7"/>
  </si>
  <si>
    <t>全入力</t>
    <rPh sb="0" eb="1">
      <t>ゼン</t>
    </rPh>
    <rPh sb="1" eb="3">
      <t>ニュウリョク</t>
    </rPh>
    <phoneticPr fontId="7"/>
  </si>
  <si>
    <t>J07</t>
    <phoneticPr fontId="7"/>
  </si>
  <si>
    <t>Ａ～Ｄ列のセルは絶対に入力・削除しないでください。</t>
    <rPh sb="3" eb="4">
      <t>レツ</t>
    </rPh>
    <rPh sb="8" eb="10">
      <t>ゼッタイ</t>
    </rPh>
    <rPh sb="11" eb="13">
      <t>ニュウリョク</t>
    </rPh>
    <rPh sb="14" eb="16">
      <t>サクジョ</t>
    </rPh>
    <phoneticPr fontId="7"/>
  </si>
  <si>
    <t>入学金減免
国の上限額</t>
    <rPh sb="0" eb="3">
      <t>ニュウガクキン</t>
    </rPh>
    <rPh sb="3" eb="5">
      <t>ゲンメン</t>
    </rPh>
    <rPh sb="6" eb="7">
      <t>クニ</t>
    </rPh>
    <rPh sb="8" eb="11">
      <t>ジョウゲンガク</t>
    </rPh>
    <phoneticPr fontId="7"/>
  </si>
  <si>
    <t>実人数用</t>
    <rPh sb="0" eb="1">
      <t>ジツ</t>
    </rPh>
    <rPh sb="1" eb="3">
      <t>ニンズウ</t>
    </rPh>
    <rPh sb="3" eb="4">
      <t>ヨウ</t>
    </rPh>
    <phoneticPr fontId="7"/>
  </si>
  <si>
    <t>VLOOKUP</t>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</si>
  <si>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</si>
  <si>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</si>
  <si>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r>
      <rPr>
        <b/>
        <sz val="12"/>
        <rFont val="ＭＳ ゴシック"/>
        <family val="3"/>
        <charset val="128"/>
      </rPr>
      <t>授業料</t>
    </r>
    <r>
      <rPr>
        <sz val="11"/>
        <rFont val="ＭＳ ゴシック"/>
        <family val="3"/>
        <charset val="128"/>
      </rPr>
      <t>（減免学生数がJASSOのデータと一致しない場合は備考欄に理由を入力）</t>
    </r>
    <rPh sb="0" eb="3">
      <t>ジュギョウリョウ</t>
    </rPh>
    <rPh sb="20" eb="22">
      <t>イッチ</t>
    </rPh>
    <rPh sb="25" eb="27">
      <t>バアイ</t>
    </rPh>
    <rPh sb="28" eb="30">
      <t>ビコウ</t>
    </rPh>
    <rPh sb="30" eb="31">
      <t>ラン</t>
    </rPh>
    <rPh sb="32" eb="34">
      <t>リユウ</t>
    </rPh>
    <rPh sb="35" eb="37">
      <t>ニュウリョク</t>
    </rPh>
    <phoneticPr fontId="7"/>
  </si>
  <si>
    <r>
      <rPr>
        <b/>
        <sz val="12"/>
        <rFont val="ＭＳ ゴシック"/>
        <family val="3"/>
        <charset val="128"/>
      </rPr>
      <t>入学金</t>
    </r>
    <r>
      <rPr>
        <sz val="11"/>
        <rFont val="ＭＳ ゴシック"/>
        <family val="3"/>
        <charset val="128"/>
      </rPr>
      <t>（減免学生数がJASSOのデータと一致しない場合は備考欄に理由を入力）</t>
    </r>
    <rPh sb="0" eb="3">
      <t>ニュウガクキン</t>
    </rPh>
    <rPh sb="32" eb="34">
      <t>リユウ</t>
    </rPh>
    <phoneticPr fontId="7"/>
  </si>
  <si>
    <t>（演算式）</t>
    <rPh sb="1" eb="4">
      <t>エンザンシキ</t>
    </rPh>
    <phoneticPr fontId="7"/>
  </si>
  <si>
    <t>(演算式)</t>
    <phoneticPr fontId="7"/>
  </si>
  <si>
    <t>今回の
入力は
不要</t>
    <rPh sb="0" eb="2">
      <t>コンカイ</t>
    </rPh>
    <rPh sb="4" eb="6">
      <t>ニュウリョク</t>
    </rPh>
    <rPh sb="8" eb="10">
      <t>フヨウ</t>
    </rPh>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</si>
  <si>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</si>
  <si>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</si>
  <si>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</si>
  <si>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</si>
  <si>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差　額
(△過交付額)</t>
    <rPh sb="0" eb="1">
      <t>サ</t>
    </rPh>
    <rPh sb="2" eb="3">
      <t>ガク</t>
    </rPh>
    <rPh sb="6" eb="7">
      <t>カ</t>
    </rPh>
    <rPh sb="7" eb="9">
      <t>コウフ</t>
    </rPh>
    <rPh sb="9" eb="10">
      <t>ガク</t>
    </rPh>
    <phoneticPr fontId="7"/>
  </si>
  <si>
    <t>交付申請･年間概算</t>
    <rPh sb="0" eb="2">
      <t>コウフ</t>
    </rPh>
    <rPh sb="2" eb="4">
      <t>シンセイ</t>
    </rPh>
    <rPh sb="5" eb="7">
      <t>ネンカン</t>
    </rPh>
    <rPh sb="7" eb="9">
      <t>ガイサン</t>
    </rPh>
    <phoneticPr fontId="7"/>
  </si>
  <si>
    <t>交付申請･前期確定</t>
    <rPh sb="0" eb="2">
      <t>コウフ</t>
    </rPh>
    <rPh sb="2" eb="4">
      <t>シンセイ</t>
    </rPh>
    <rPh sb="5" eb="7">
      <t>ゼンキ</t>
    </rPh>
    <rPh sb="7" eb="9">
      <t>カクテイ</t>
    </rPh>
    <phoneticPr fontId="7"/>
  </si>
  <si>
    <t>変更交付申請
･後期概算</t>
    <rPh sb="0" eb="2">
      <t>ヘンコウ</t>
    </rPh>
    <rPh sb="2" eb="4">
      <t>コウフ</t>
    </rPh>
    <rPh sb="4" eb="6">
      <t>シンセイ</t>
    </rPh>
    <rPh sb="8" eb="10">
      <t>コウキ</t>
    </rPh>
    <rPh sb="10" eb="12">
      <t>ガイサン</t>
    </rPh>
    <phoneticPr fontId="7"/>
  </si>
  <si>
    <t>実績報告
・後期確定</t>
    <rPh sb="0" eb="2">
      <t>ジッセキ</t>
    </rPh>
    <rPh sb="2" eb="4">
      <t>ホウコク</t>
    </rPh>
    <rPh sb="6" eb="8">
      <t>コウキ</t>
    </rPh>
    <rPh sb="8" eb="10">
      <t>カクテイ</t>
    </rPh>
    <phoneticPr fontId="7"/>
  </si>
  <si>
    <t>【前期確定分】</t>
    <rPh sb="1" eb="3">
      <t>ゼンキ</t>
    </rPh>
    <rPh sb="3" eb="5">
      <t>カクテイ</t>
    </rPh>
    <rPh sb="5" eb="6">
      <t>ブン</t>
    </rPh>
    <phoneticPr fontId="7"/>
  </si>
  <si>
    <t>前期減免確定額</t>
    <rPh sb="0" eb="2">
      <t>ゼンキ</t>
    </rPh>
    <rPh sb="2" eb="4">
      <t>ゲンメン</t>
    </rPh>
    <rPh sb="4" eb="6">
      <t>カクテイ</t>
    </rPh>
    <rPh sb="6" eb="7">
      <t>ガク</t>
    </rPh>
    <phoneticPr fontId="7"/>
  </si>
  <si>
    <t>（4～9月）</t>
    <rPh sb="4" eb="5">
      <t>ガツ</t>
    </rPh>
    <phoneticPr fontId="7"/>
  </si>
  <si>
    <t>Ａ～AF列のセルは絶対に入力・削除しないでください。</t>
    <rPh sb="4" eb="5">
      <t>レツ</t>
    </rPh>
    <rPh sb="9" eb="11">
      <t>ゼッタイ</t>
    </rPh>
    <rPh sb="12" eb="14">
      <t>ニュウリョク</t>
    </rPh>
    <rPh sb="15" eb="17">
      <t>サクジョ</t>
    </rPh>
    <phoneticPr fontId="7"/>
  </si>
  <si>
    <t>＜入学金減免（年間見込み）＞</t>
    <rPh sb="4" eb="6">
      <t>ゲンメン</t>
    </rPh>
    <rPh sb="7" eb="9">
      <t>ネンカン</t>
    </rPh>
    <rPh sb="9" eb="11">
      <t>ミコミ</t>
    </rPh>
    <phoneticPr fontId="7"/>
  </si>
  <si>
    <t>入学金の額</t>
    <rPh sb="4" eb="5">
      <t>ガク</t>
    </rPh>
    <phoneticPr fontId="7"/>
  </si>
  <si>
    <t>減免後の
入学金額</t>
    <rPh sb="0" eb="2">
      <t>ゲンメン</t>
    </rPh>
    <rPh sb="2" eb="3">
      <t>ゴ</t>
    </rPh>
    <rPh sb="8" eb="9">
      <t>ガク</t>
    </rPh>
    <phoneticPr fontId="7"/>
  </si>
  <si>
    <t>前期
減免確定額
（授業料）</t>
    <rPh sb="0" eb="2">
      <t>ゼンキ</t>
    </rPh>
    <rPh sb="3" eb="5">
      <t>ゲンメン</t>
    </rPh>
    <rPh sb="5" eb="7">
      <t>カクテイ</t>
    </rPh>
    <rPh sb="7" eb="8">
      <t>ガク</t>
    </rPh>
    <rPh sb="10" eb="13">
      <t>ジュギョウリョウ</t>
    </rPh>
    <phoneticPr fontId="7"/>
  </si>
  <si>
    <t>年間
減免見込額
（授業料）</t>
    <rPh sb="0" eb="2">
      <t>ネンカン</t>
    </rPh>
    <rPh sb="3" eb="5">
      <t>ゲンメン</t>
    </rPh>
    <rPh sb="5" eb="7">
      <t>ミコミ</t>
    </rPh>
    <rPh sb="7" eb="8">
      <t>ガク</t>
    </rPh>
    <rPh sb="10" eb="13">
      <t>ジュギョウリョウ</t>
    </rPh>
    <phoneticPr fontId="7"/>
  </si>
  <si>
    <t>後期
減免見込額
（授業料）</t>
    <rPh sb="0" eb="2">
      <t>コウキ</t>
    </rPh>
    <rPh sb="3" eb="5">
      <t>ゲンメン</t>
    </rPh>
    <rPh sb="5" eb="7">
      <t>ミコミ</t>
    </rPh>
    <rPh sb="7" eb="8">
      <t>ガク</t>
    </rPh>
    <rPh sb="8" eb="9">
      <t>テイガク</t>
    </rPh>
    <rPh sb="10" eb="13">
      <t>ジュギョウリョウ</t>
    </rPh>
    <phoneticPr fontId="7"/>
  </si>
  <si>
    <t>後期
減免確定額
（授業料）</t>
    <rPh sb="0" eb="2">
      <t>コウキ</t>
    </rPh>
    <rPh sb="3" eb="5">
      <t>ゲンメン</t>
    </rPh>
    <rPh sb="5" eb="7">
      <t>カクテイ</t>
    </rPh>
    <rPh sb="7" eb="8">
      <t>ガク</t>
    </rPh>
    <rPh sb="10" eb="13">
      <t>ジュギョウリョウ</t>
    </rPh>
    <phoneticPr fontId="7"/>
  </si>
  <si>
    <t>不使用
の列</t>
    <rPh sb="0" eb="1">
      <t>フ</t>
    </rPh>
    <rPh sb="1" eb="3">
      <t>シヨウ</t>
    </rPh>
    <rPh sb="5" eb="6">
      <t>レツ</t>
    </rPh>
    <phoneticPr fontId="7"/>
  </si>
  <si>
    <t>学生数用</t>
    <rPh sb="0" eb="3">
      <t>ガクセイスウ</t>
    </rPh>
    <rPh sb="3" eb="4">
      <t>ヨウ</t>
    </rPh>
    <phoneticPr fontId="7"/>
  </si>
  <si>
    <t>減免人月</t>
    <rPh sb="0" eb="2">
      <t>ゲンメン</t>
    </rPh>
    <rPh sb="2" eb="4">
      <t>ニンゲツ</t>
    </rPh>
    <phoneticPr fontId="7"/>
  </si>
  <si>
    <t>前期
減免対象
月数</t>
    <rPh sb="0" eb="2">
      <t>ゼンキ</t>
    </rPh>
    <rPh sb="3" eb="5">
      <t>ゲンメン</t>
    </rPh>
    <rPh sb="5" eb="7">
      <t>タイショウ</t>
    </rPh>
    <rPh sb="8" eb="9">
      <t>ツキ</t>
    </rPh>
    <rPh sb="9" eb="10">
      <t>スウ</t>
    </rPh>
    <phoneticPr fontId="7"/>
  </si>
  <si>
    <t>後期
減免対象
月数</t>
    <rPh sb="0" eb="2">
      <t>コウキ</t>
    </rPh>
    <rPh sb="3" eb="5">
      <t>ゲンメン</t>
    </rPh>
    <rPh sb="5" eb="7">
      <t>タイショウ</t>
    </rPh>
    <rPh sb="8" eb="9">
      <t>ツキ</t>
    </rPh>
    <rPh sb="9" eb="10">
      <t>スウ</t>
    </rPh>
    <phoneticPr fontId="7"/>
  </si>
  <si>
    <t>減免人月</t>
    <rPh sb="0" eb="2">
      <t>ゲンメン</t>
    </rPh>
    <rPh sb="2" eb="4">
      <t>ニンゲツ</t>
    </rPh>
    <phoneticPr fontId="7"/>
  </si>
  <si>
    <t>変更承認申請額</t>
    <rPh sb="0" eb="2">
      <t>ヘンコウ</t>
    </rPh>
    <rPh sb="2" eb="4">
      <t>ショウニン</t>
    </rPh>
    <rPh sb="4" eb="7">
      <t>シンセイガク</t>
    </rPh>
    <phoneticPr fontId="7"/>
  </si>
  <si>
    <t>令和２年４月　　～　　令和３年３月</t>
    <phoneticPr fontId="7"/>
  </si>
  <si>
    <t>入学金</t>
    <phoneticPr fontId="7"/>
  </si>
  <si>
    <t>入学金</t>
    <phoneticPr fontId="7"/>
  </si>
  <si>
    <t>同一学科での専攻･
コース等での授業料
･入学金の違い</t>
    <rPh sb="0" eb="2">
      <t>ドウイツ</t>
    </rPh>
    <rPh sb="2" eb="4">
      <t>ガッカ</t>
    </rPh>
    <rPh sb="21" eb="24">
      <t>ニュウガクキン</t>
    </rPh>
    <phoneticPr fontId="7"/>
  </si>
  <si>
    <t>(4･5月登録分)</t>
    <rPh sb="4" eb="5">
      <t>ガツ</t>
    </rPh>
    <rPh sb="5" eb="7">
      <t>トウロク</t>
    </rPh>
    <rPh sb="7" eb="8">
      <t>ブン</t>
    </rPh>
    <phoneticPr fontId="7"/>
  </si>
  <si>
    <t>6-10月新規</t>
  </si>
  <si>
    <t>6-10月新規</t>
    <phoneticPr fontId="7"/>
  </si>
  <si>
    <t>登録学生数</t>
    <rPh sb="2" eb="5">
      <t>ガクセイスウ</t>
    </rPh>
    <phoneticPr fontId="7"/>
  </si>
  <si>
    <t>登録減免額</t>
    <rPh sb="2" eb="4">
      <t>ゲンメン</t>
    </rPh>
    <rPh sb="4" eb="5">
      <t>ガク</t>
    </rPh>
    <phoneticPr fontId="7"/>
  </si>
  <si>
    <t>(Ｄ)＝(Ｂ)×(Ｃ)</t>
    <phoneticPr fontId="7"/>
  </si>
  <si>
    <t>（Ｅ）</t>
    <phoneticPr fontId="7"/>
  </si>
  <si>
    <t>(Ｆ)＝(Ｂ)×(Ｅ)</t>
    <phoneticPr fontId="7"/>
  </si>
  <si>
    <t>【変更申請】</t>
    <rPh sb="1" eb="3">
      <t>ヘンコウ</t>
    </rPh>
    <rPh sb="3" eb="5">
      <t>シンセイ</t>
    </rPh>
    <phoneticPr fontId="7"/>
  </si>
  <si>
    <t>追加申請分</t>
    <rPh sb="0" eb="2">
      <t>ツイカ</t>
    </rPh>
    <rPh sb="2" eb="4">
      <t>シンセイ</t>
    </rPh>
    <rPh sb="4" eb="5">
      <t>ブン</t>
    </rPh>
    <phoneticPr fontId="7"/>
  </si>
  <si>
    <t>（Ｆ）</t>
    <phoneticPr fontId="7"/>
  </si>
  <si>
    <t>年間減免</t>
    <rPh sb="0" eb="2">
      <t>ネンカン</t>
    </rPh>
    <rPh sb="2" eb="4">
      <t>ゲンメン</t>
    </rPh>
    <phoneticPr fontId="7"/>
  </si>
  <si>
    <t>学生数</t>
    <rPh sb="0" eb="3">
      <t>ガクセイスウ</t>
    </rPh>
    <phoneticPr fontId="7"/>
  </si>
  <si>
    <t>（Ｅ）</t>
    <phoneticPr fontId="7"/>
  </si>
  <si>
    <t>(Ｅ)－(Ｄ)</t>
    <phoneticPr fontId="7"/>
  </si>
  <si>
    <t>人数
確認
｢1｣は×</t>
    <rPh sb="0" eb="2">
      <t>ニンズウ</t>
    </rPh>
    <rPh sb="3" eb="5">
      <t>カクニン</t>
    </rPh>
    <phoneticPr fontId="7"/>
  </si>
  <si>
    <t>(B)/12月×(C)</t>
    <rPh sb="6" eb="7">
      <t>ツキ</t>
    </rPh>
    <phoneticPr fontId="7"/>
  </si>
  <si>
    <t>（Ｅ）</t>
    <phoneticPr fontId="7"/>
  </si>
  <si>
    <t>減免額（Ｄ）</t>
    <rPh sb="0" eb="2">
      <t>ゲンメン</t>
    </rPh>
    <rPh sb="2" eb="3">
      <t>ガク</t>
    </rPh>
    <phoneticPr fontId="7"/>
  </si>
  <si>
    <t>減免額（Ｆ）</t>
    <rPh sb="0" eb="2">
      <t>ゲンメン</t>
    </rPh>
    <rPh sb="2" eb="3">
      <t>ガク</t>
    </rPh>
    <phoneticPr fontId="7"/>
  </si>
  <si>
    <t>授業料</t>
    <rPh sb="0" eb="3">
      <t>ジュギョウリョウ</t>
    </rPh>
    <phoneticPr fontId="7"/>
  </si>
  <si>
    <t>入学金</t>
    <rPh sb="0" eb="3">
      <t>ニュウガクキン</t>
    </rPh>
    <phoneticPr fontId="7"/>
  </si>
  <si>
    <t>④⑤シート備考欄VLOOKUP行</t>
    <rPh sb="5" eb="7">
      <t>ビコウ</t>
    </rPh>
    <rPh sb="7" eb="8">
      <t>ラン</t>
    </rPh>
    <rPh sb="15" eb="16">
      <t>ギョウ</t>
    </rPh>
    <phoneticPr fontId="7"/>
  </si>
  <si>
    <t>後期概算の
減免額</t>
    <rPh sb="0" eb="2">
      <t>コウキ</t>
    </rPh>
    <rPh sb="2" eb="4">
      <t>ガイサン</t>
    </rPh>
    <rPh sb="6" eb="8">
      <t>ゲンメン</t>
    </rPh>
    <rPh sb="8" eb="9">
      <t>ガク</t>
    </rPh>
    <phoneticPr fontId="7"/>
  </si>
  <si>
    <t>後期確定の
減免額</t>
    <rPh sb="0" eb="2">
      <t>コウキ</t>
    </rPh>
    <rPh sb="2" eb="4">
      <t>カクテイ</t>
    </rPh>
    <rPh sb="6" eb="8">
      <t>ゲンメン</t>
    </rPh>
    <rPh sb="8" eb="9">
      <t>ガク</t>
    </rPh>
    <phoneticPr fontId="7"/>
  </si>
  <si>
    <t>前期6か月の
場合の減免額</t>
    <rPh sb="0" eb="2">
      <t>ゼンキ</t>
    </rPh>
    <rPh sb="4" eb="5">
      <t>ツキ</t>
    </rPh>
    <rPh sb="7" eb="9">
      <t>バアイ</t>
    </rPh>
    <rPh sb="10" eb="12">
      <t>ゲンメン</t>
    </rPh>
    <rPh sb="12" eb="13">
      <t>ガク</t>
    </rPh>
    <phoneticPr fontId="7"/>
  </si>
  <si>
    <t>年間入学金
減免確定額</t>
    <rPh sb="0" eb="2">
      <t>ネンカン</t>
    </rPh>
    <rPh sb="2" eb="5">
      <t>ニュウガクキン</t>
    </rPh>
    <rPh sb="6" eb="8">
      <t>ゲンメン</t>
    </rPh>
    <rPh sb="8" eb="10">
      <t>カクテイ</t>
    </rPh>
    <rPh sb="10" eb="11">
      <t>ガク</t>
    </rPh>
    <phoneticPr fontId="7"/>
  </si>
  <si>
    <t>△は過交付額（過交付分は実績報告時に調整します）</t>
    <rPh sb="2" eb="3">
      <t>カ</t>
    </rPh>
    <rPh sb="3" eb="5">
      <t>コウフ</t>
    </rPh>
    <rPh sb="5" eb="6">
      <t>ガク</t>
    </rPh>
    <rPh sb="7" eb="8">
      <t>カ</t>
    </rPh>
    <rPh sb="8" eb="10">
      <t>コウフ</t>
    </rPh>
    <rPh sb="10" eb="11">
      <t>ブン</t>
    </rPh>
    <rPh sb="12" eb="14">
      <t>ジッセキ</t>
    </rPh>
    <rPh sb="14" eb="16">
      <t>ホウコク</t>
    </rPh>
    <rPh sb="16" eb="17">
      <t>ジ</t>
    </rPh>
    <rPh sb="18" eb="20">
      <t>チョウセイ</t>
    </rPh>
    <phoneticPr fontId="7"/>
  </si>
  <si>
    <t>交付申請時</t>
    <rPh sb="0" eb="2">
      <t>コウフ</t>
    </rPh>
    <rPh sb="2" eb="5">
      <t>シンセイジ</t>
    </rPh>
    <phoneticPr fontId="7"/>
  </si>
  <si>
    <t>変更交付申請時</t>
    <rPh sb="0" eb="2">
      <t>ヘンコウ</t>
    </rPh>
    <rPh sb="2" eb="4">
      <t>コウフ</t>
    </rPh>
    <rPh sb="4" eb="7">
      <t>シンセイジ</t>
    </rPh>
    <phoneticPr fontId="7"/>
  </si>
  <si>
    <t>実績報告時</t>
    <rPh sb="0" eb="2">
      <t>ジッセキ</t>
    </rPh>
    <rPh sb="2" eb="4">
      <t>ホウコク</t>
    </rPh>
    <rPh sb="4" eb="5">
      <t>ジ</t>
    </rPh>
    <phoneticPr fontId="7"/>
  </si>
  <si>
    <t>区 分</t>
    <rPh sb="0" eb="1">
      <t>ク</t>
    </rPh>
    <rPh sb="2" eb="3">
      <t>ブン</t>
    </rPh>
    <phoneticPr fontId="7"/>
  </si>
  <si>
    <t>（Ｂ－Ａ）</t>
    <phoneticPr fontId="7"/>
  </si>
  <si>
    <t>(Ａ-Ｃ)または(Ｂ-Ｃ)</t>
    <phoneticPr fontId="7"/>
  </si>
  <si>
    <t>算式</t>
    <rPh sb="0" eb="2">
      <t>サンシキ</t>
    </rPh>
    <phoneticPr fontId="7"/>
  </si>
  <si>
    <t>入力行数</t>
    <rPh sb="0" eb="2">
      <t>ニュウリョク</t>
    </rPh>
    <rPh sb="2" eb="4">
      <t>ギョウスウ</t>
    </rPh>
    <phoneticPr fontId="7"/>
  </si>
  <si>
    <t>事務
担当者</t>
    <rPh sb="0" eb="2">
      <t>ジム</t>
    </rPh>
    <rPh sb="3" eb="6">
      <t>タントウシャ</t>
    </rPh>
    <phoneticPr fontId="7"/>
  </si>
  <si>
    <t>事務担当者</t>
    <rPh sb="0" eb="2">
      <t>ジム</t>
    </rPh>
    <rPh sb="2" eb="5">
      <t>タントウシャ</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</si>
  <si>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</si>
  <si>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学生1人
減免見込額</t>
    <rPh sb="0" eb="2">
      <t>ガクセイ</t>
    </rPh>
    <rPh sb="3" eb="4">
      <t>ニン</t>
    </rPh>
    <rPh sb="5" eb="7">
      <t>ゲンメン</t>
    </rPh>
    <rPh sb="7" eb="9">
      <t>ミコミ</t>
    </rPh>
    <rPh sb="9" eb="10">
      <t>ガク</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</si>
  <si>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</si>
  <si>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t>10～3月授業料
減免見込額</t>
    <rPh sb="4" eb="5">
      <t>ガツ</t>
    </rPh>
    <rPh sb="5" eb="8">
      <t>ジュギョウリョウ</t>
    </rPh>
    <rPh sb="9" eb="11">
      <t>ゲンメン</t>
    </rPh>
    <rPh sb="11" eb="13">
      <t>ミコミ</t>
    </rPh>
    <rPh sb="13" eb="14">
      <t>ガク</t>
    </rPh>
    <phoneticPr fontId="7"/>
  </si>
  <si>
    <r>
      <rPr>
        <b/>
        <sz val="9"/>
        <color rgb="FFFF0000"/>
        <rFont val="ＭＳ ゴシック"/>
        <family val="3"/>
        <charset val="128"/>
      </rPr>
      <t>10～3月</t>
    </r>
    <r>
      <rPr>
        <sz val="9"/>
        <rFont val="ＭＳ ゴシック"/>
        <family val="3"/>
        <charset val="128"/>
      </rPr>
      <t>（円）</t>
    </r>
    <rPh sb="4" eb="5">
      <t>ガツ</t>
    </rPh>
    <rPh sb="6" eb="7">
      <t>エン</t>
    </rPh>
    <phoneticPr fontId="7"/>
  </si>
  <si>
    <t>年間入学金
減免確定額</t>
    <rPh sb="0" eb="2">
      <t>ネンカン</t>
    </rPh>
    <rPh sb="2" eb="4">
      <t>ニュウガク</t>
    </rPh>
    <rPh sb="4" eb="5">
      <t>キン</t>
    </rPh>
    <rPh sb="8" eb="10">
      <t>カクテイ</t>
    </rPh>
    <phoneticPr fontId="7"/>
  </si>
  <si>
    <r>
      <t xml:space="preserve">調整額
</t>
    </r>
    <r>
      <rPr>
        <sz val="9"/>
        <rFont val="ＭＳ ゴシック"/>
        <family val="3"/>
        <charset val="128"/>
      </rPr>
      <t>（＋返還･△追加交付）</t>
    </r>
    <rPh sb="0" eb="2">
      <t>チョウセイ</t>
    </rPh>
    <rPh sb="2" eb="3">
      <t>ガク</t>
    </rPh>
    <rPh sb="6" eb="8">
      <t>ヘンカン</t>
    </rPh>
    <rPh sb="10" eb="12">
      <t>ツイカ</t>
    </rPh>
    <rPh sb="12" eb="14">
      <t>コウフ</t>
    </rPh>
    <phoneticPr fontId="7"/>
  </si>
  <si>
    <t>（注）・変更交付申請時の「交付額」はプラス（＋）の場合のみ学校へ不足分を追加交付する。</t>
    <rPh sb="1" eb="2">
      <t>チュウ</t>
    </rPh>
    <rPh sb="4" eb="6">
      <t>ヘンコウ</t>
    </rPh>
    <rPh sb="6" eb="8">
      <t>コウフ</t>
    </rPh>
    <rPh sb="8" eb="11">
      <t>シンセイジ</t>
    </rPh>
    <rPh sb="13" eb="15">
      <t>コウフ</t>
    </rPh>
    <rPh sb="15" eb="16">
      <t>ガク</t>
    </rPh>
    <rPh sb="25" eb="27">
      <t>バアイ</t>
    </rPh>
    <rPh sb="29" eb="31">
      <t>ガッコウ</t>
    </rPh>
    <rPh sb="32" eb="35">
      <t>フソクブン</t>
    </rPh>
    <rPh sb="36" eb="38">
      <t>ツイカ</t>
    </rPh>
    <rPh sb="38" eb="40">
      <t>コウフ</t>
    </rPh>
    <phoneticPr fontId="7"/>
  </si>
  <si>
    <t>交付申請･4＆5月</t>
    <rPh sb="0" eb="2">
      <t>コウフ</t>
    </rPh>
    <rPh sb="2" eb="4">
      <t>シンセイ</t>
    </rPh>
    <rPh sb="8" eb="9">
      <t>ガツ</t>
    </rPh>
    <phoneticPr fontId="7"/>
  </si>
  <si>
    <t>交付申請･4＆6月</t>
    <rPh sb="0" eb="2">
      <t>コウフ</t>
    </rPh>
    <rPh sb="2" eb="4">
      <t>シンセイ</t>
    </rPh>
    <rPh sb="8" eb="9">
      <t>ガツ</t>
    </rPh>
    <phoneticPr fontId="7"/>
  </si>
  <si>
    <t>交付申請･6-10月</t>
    <rPh sb="0" eb="2">
      <t>コウフ</t>
    </rPh>
    <rPh sb="2" eb="4">
      <t>シンセイ</t>
    </rPh>
    <rPh sb="9" eb="10">
      <t>ガツ</t>
    </rPh>
    <phoneticPr fontId="7"/>
  </si>
  <si>
    <t>実績報告
・年間確定</t>
    <rPh sb="0" eb="2">
      <t>ジッセキ</t>
    </rPh>
    <rPh sb="2" eb="4">
      <t>ホウコク</t>
    </rPh>
    <rPh sb="6" eb="8">
      <t>ネンカン</t>
    </rPh>
    <rPh sb="8" eb="10">
      <t>カクテイ</t>
    </rPh>
    <phoneticPr fontId="7"/>
  </si>
  <si>
    <t>6-10月入学者
減免額
（入学金）</t>
    <rPh sb="4" eb="5">
      <t>ガツ</t>
    </rPh>
    <rPh sb="5" eb="7">
      <t>ニュウガク</t>
    </rPh>
    <rPh sb="7" eb="8">
      <t>シャ</t>
    </rPh>
    <rPh sb="9" eb="11">
      <t>ゲンメン</t>
    </rPh>
    <rPh sb="11" eb="12">
      <t>ガク</t>
    </rPh>
    <rPh sb="12" eb="13">
      <t>テイガク</t>
    </rPh>
    <rPh sb="14" eb="17">
      <t>ニュウガクキン</t>
    </rPh>
    <phoneticPr fontId="7"/>
  </si>
  <si>
    <t>4-5月入学者
減免額
（入学金）</t>
    <rPh sb="3" eb="4">
      <t>ガツ</t>
    </rPh>
    <rPh sb="4" eb="6">
      <t>ニュウガク</t>
    </rPh>
    <rPh sb="6" eb="7">
      <t>シャ</t>
    </rPh>
    <rPh sb="8" eb="10">
      <t>ゲンメン</t>
    </rPh>
    <rPh sb="10" eb="11">
      <t>ガク</t>
    </rPh>
    <rPh sb="13" eb="16">
      <t>ニュウガクキン</t>
    </rPh>
    <phoneticPr fontId="7"/>
  </si>
  <si>
    <t>年間
減免確定額
（入学金）</t>
    <rPh sb="0" eb="2">
      <t>ネンカン</t>
    </rPh>
    <rPh sb="2" eb="3">
      <t>ガクシャ</t>
    </rPh>
    <rPh sb="3" eb="5">
      <t>ゲンメン</t>
    </rPh>
    <rPh sb="5" eb="7">
      <t>カクテイ</t>
    </rPh>
    <rPh sb="7" eb="8">
      <t>ガク</t>
    </rPh>
    <rPh sb="8" eb="9">
      <t>テイガク</t>
    </rPh>
    <rPh sb="10" eb="13">
      <t>ニュウガクキン</t>
    </rPh>
    <phoneticPr fontId="7"/>
  </si>
  <si>
    <t>交付申請
変更交付申請
年間概算</t>
    <rPh sb="0" eb="2">
      <t>コウフ</t>
    </rPh>
    <rPh sb="2" eb="4">
      <t>シンセイ</t>
    </rPh>
    <rPh sb="5" eb="7">
      <t>ヘンコウ</t>
    </rPh>
    <rPh sb="7" eb="9">
      <t>コウフ</t>
    </rPh>
    <rPh sb="9" eb="11">
      <t>シンセイ</t>
    </rPh>
    <rPh sb="12" eb="14">
      <t>ネンカン</t>
    </rPh>
    <rPh sb="14" eb="16">
      <t>ガイサン</t>
    </rPh>
    <phoneticPr fontId="7"/>
  </si>
  <si>
    <t>変更交付申請
前期確定
※6月の場合</t>
    <rPh sb="0" eb="2">
      <t>ヘンコウ</t>
    </rPh>
    <rPh sb="2" eb="4">
      <t>コウフ</t>
    </rPh>
    <rPh sb="4" eb="6">
      <t>シンセイ</t>
    </rPh>
    <rPh sb="7" eb="9">
      <t>ゼンキ</t>
    </rPh>
    <rPh sb="9" eb="11">
      <t>カクテイ</t>
    </rPh>
    <rPh sb="14" eb="15">
      <t>ツキ</t>
    </rPh>
    <rPh sb="16" eb="18">
      <t>バアイ</t>
    </rPh>
    <phoneticPr fontId="7"/>
  </si>
  <si>
    <t>変更交付申請
後期概算</t>
    <rPh sb="0" eb="2">
      <t>ヘンコウ</t>
    </rPh>
    <rPh sb="2" eb="4">
      <t>コウフ</t>
    </rPh>
    <rPh sb="4" eb="6">
      <t>シンセイ</t>
    </rPh>
    <rPh sb="7" eb="9">
      <t>コウキ</t>
    </rPh>
    <rPh sb="9" eb="11">
      <t>ガイサン</t>
    </rPh>
    <phoneticPr fontId="7"/>
  </si>
  <si>
    <t>実績報告
後期確定</t>
    <rPh sb="0" eb="2">
      <t>ジッセキ</t>
    </rPh>
    <rPh sb="2" eb="4">
      <t>ホウコク</t>
    </rPh>
    <rPh sb="5" eb="7">
      <t>コウキ</t>
    </rPh>
    <rPh sb="7" eb="9">
      <t>カクテイ</t>
    </rPh>
    <phoneticPr fontId="7"/>
  </si>
  <si>
    <t>年間入学金人数確認</t>
    <rPh sb="0" eb="2">
      <t>ネンカン</t>
    </rPh>
    <rPh sb="2" eb="5">
      <t>ニュウガクキン</t>
    </rPh>
    <rPh sb="5" eb="7">
      <t>ニンズウ</t>
    </rPh>
    <rPh sb="7" eb="9">
      <t>カクニン</t>
    </rPh>
    <phoneticPr fontId="7"/>
  </si>
  <si>
    <t>年間入学金
入力ﾁｪｯｸ</t>
    <rPh sb="0" eb="2">
      <t>ネンカン</t>
    </rPh>
    <rPh sb="2" eb="5">
      <t>ニュウガクキン</t>
    </rPh>
    <rPh sb="6" eb="8">
      <t>ニュウリョク</t>
    </rPh>
    <phoneticPr fontId="7"/>
  </si>
  <si>
    <t>10-3月授業料
減免実績額</t>
    <rPh sb="4" eb="5">
      <t>ガツ</t>
    </rPh>
    <rPh sb="5" eb="8">
      <t>ジュギョウリョウ</t>
    </rPh>
    <rPh sb="9" eb="11">
      <t>ゲンメン</t>
    </rPh>
    <rPh sb="11" eb="13">
      <t>ジッセキ</t>
    </rPh>
    <rPh sb="13" eb="14">
      <t>ガク</t>
    </rPh>
    <phoneticPr fontId="7"/>
  </si>
  <si>
    <t>実績報告
年間確定</t>
    <rPh sb="0" eb="2">
      <t>ジッセキ</t>
    </rPh>
    <rPh sb="2" eb="4">
      <t>ホウコク</t>
    </rPh>
    <rPh sb="5" eb="7">
      <t>ネンカン</t>
    </rPh>
    <rPh sb="7" eb="9">
      <t>カクテイ</t>
    </rPh>
    <phoneticPr fontId="7"/>
  </si>
  <si>
    <t>変更交付申請
6-10月分</t>
    <rPh sb="0" eb="2">
      <t>ヘンコウ</t>
    </rPh>
    <rPh sb="2" eb="4">
      <t>コウフ</t>
    </rPh>
    <rPh sb="4" eb="6">
      <t>シンセイ</t>
    </rPh>
    <rPh sb="11" eb="13">
      <t>ガツブン</t>
    </rPh>
    <phoneticPr fontId="7"/>
  </si>
  <si>
    <t>交付申請
変更交付申請
4・5月分</t>
    <rPh sb="0" eb="2">
      <t>コウフ</t>
    </rPh>
    <rPh sb="2" eb="4">
      <t>シンセイ</t>
    </rPh>
    <rPh sb="5" eb="7">
      <t>ヘンコウ</t>
    </rPh>
    <rPh sb="7" eb="9">
      <t>コウフ</t>
    </rPh>
    <rPh sb="9" eb="11">
      <t>シンセイ</t>
    </rPh>
    <rPh sb="15" eb="17">
      <t>ガツブン</t>
    </rPh>
    <phoneticPr fontId="7"/>
  </si>
  <si>
    <t>4･5月分
減免額</t>
    <rPh sb="3" eb="5">
      <t>ガツブン</t>
    </rPh>
    <rPh sb="6" eb="8">
      <t>ゲンメン</t>
    </rPh>
    <rPh sb="8" eb="9">
      <t>ガク</t>
    </rPh>
    <phoneticPr fontId="7"/>
  </si>
  <si>
    <t>③変更交付申請書</t>
    <rPh sb="1" eb="3">
      <t>ヘンコウ</t>
    </rPh>
    <rPh sb="3" eb="5">
      <t>コウフ</t>
    </rPh>
    <rPh sb="5" eb="8">
      <t>シンセイショ</t>
    </rPh>
    <phoneticPr fontId="7"/>
  </si>
  <si>
    <t>④変更交付申請書内訳</t>
    <rPh sb="1" eb="3">
      <t>ヘンコウ</t>
    </rPh>
    <rPh sb="3" eb="5">
      <t>コウフ</t>
    </rPh>
    <rPh sb="5" eb="8">
      <t>シンセイショ</t>
    </rPh>
    <rPh sb="8" eb="10">
      <t>ウチワケ</t>
    </rPh>
    <phoneticPr fontId="7"/>
  </si>
  <si>
    <t>⑦</t>
    <phoneticPr fontId="7"/>
  </si>
  <si>
    <t>⑧</t>
    <phoneticPr fontId="7"/>
  </si>
  <si>
    <t>J08</t>
    <phoneticPr fontId="7"/>
  </si>
  <si>
    <t>J20</t>
    <phoneticPr fontId="7"/>
  </si>
  <si>
    <t>J04</t>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</si>
  <si>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</si>
  <si>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</si>
  <si>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</si>
  <si>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</si>
  <si>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</si>
  <si>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</si>
  <si>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</si>
  <si>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</si>
  <si>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</si>
  <si>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</si>
  <si>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</si>
  <si>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</si>
  <si>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</si>
  <si>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</si>
  <si>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</si>
  <si>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</si>
  <si>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</si>
  <si>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</si>
  <si>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</si>
  <si>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</si>
  <si>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</si>
  <si>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</si>
  <si>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</si>
  <si>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</si>
  <si>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</si>
  <si>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</si>
  <si>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</si>
  <si>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</si>
  <si>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</si>
  <si>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</si>
  <si>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</si>
  <si>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t>（Ｃ＝Ｂ-Ａ）</t>
    <phoneticPr fontId="7"/>
  </si>
  <si>
    <t>（Ｄ）</t>
    <phoneticPr fontId="7"/>
  </si>
  <si>
    <t>（Ｅ）</t>
    <phoneticPr fontId="7"/>
  </si>
  <si>
    <t>差 額</t>
    <rPh sb="0" eb="1">
      <t>サ</t>
    </rPh>
    <rPh sb="2" eb="3">
      <t>ガク</t>
    </rPh>
    <phoneticPr fontId="7"/>
  </si>
  <si>
    <t>【変更後額】</t>
    <rPh sb="1" eb="3">
      <t>ヘンコウ</t>
    </rPh>
    <rPh sb="3" eb="4">
      <t>ゴ</t>
    </rPh>
    <rPh sb="4" eb="5">
      <t>ガク</t>
    </rPh>
    <phoneticPr fontId="7"/>
  </si>
  <si>
    <t>追加減免額</t>
    <rPh sb="0" eb="2">
      <t>ツイカ</t>
    </rPh>
    <rPh sb="2" eb="4">
      <t>ゲンメン</t>
    </rPh>
    <rPh sb="4" eb="5">
      <t>ガク</t>
    </rPh>
    <phoneticPr fontId="7"/>
  </si>
  <si>
    <t>10～3月授業料
見込入力ﾁｪｯｸ</t>
    <rPh sb="4" eb="5">
      <t>ガツ</t>
    </rPh>
    <rPh sb="5" eb="8">
      <t>ジュギョウリョウ</t>
    </rPh>
    <rPh sb="9" eb="11">
      <t>ミコミ</t>
    </rPh>
    <rPh sb="11" eb="13">
      <t>ニュウリョク</t>
    </rPh>
    <phoneticPr fontId="7"/>
  </si>
  <si>
    <t>4～9月授業料
実績入力ﾁｪｯｸ</t>
    <rPh sb="3" eb="4">
      <t>ガツ</t>
    </rPh>
    <rPh sb="4" eb="7">
      <t>ジュギョウリョウ</t>
    </rPh>
    <rPh sb="8" eb="10">
      <t>ジッセキ</t>
    </rPh>
    <rPh sb="10" eb="12">
      <t>ニュウリョク</t>
    </rPh>
    <phoneticPr fontId="7"/>
  </si>
  <si>
    <t>10～3月授業料
実績入力ﾁｪｯｸ</t>
    <rPh sb="4" eb="5">
      <t>ガツ</t>
    </rPh>
    <rPh sb="5" eb="8">
      <t>ジュギョウリョウ</t>
    </rPh>
    <rPh sb="9" eb="11">
      <t>ジッセキ</t>
    </rPh>
    <rPh sb="11" eb="13">
      <t>ニュウリョク</t>
    </rPh>
    <phoneticPr fontId="7"/>
  </si>
  <si>
    <t>※交付申請時の減免総額（見込額）
　　→シート⑦⑧での計算結果</t>
    <phoneticPr fontId="7"/>
  </si>
  <si>
    <t>※変更交付申請時の
　　4～9月の授業料減免確定額
　　　→シート⑦での計算結果
　　10～3月の授業料減免見込額
　　　→シート⑦での計算結果</t>
    <phoneticPr fontId="7"/>
  </si>
  <si>
    <t>※実績報告時の
　減免確定額
　→シート⑦⑧
　　での計算
　　結果</t>
    <rPh sb="1" eb="3">
      <t>ジッセキ</t>
    </rPh>
    <rPh sb="3" eb="5">
      <t>ホウコク</t>
    </rPh>
    <rPh sb="11" eb="13">
      <t>カクテイ</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</si>
  <si>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</si>
  <si>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厚生労働省</t>
    <rPh sb="0" eb="2">
      <t>コウセイ</t>
    </rPh>
    <rPh sb="2" eb="5">
      <t>ロウドウショウ</t>
    </rPh>
    <phoneticPr fontId="7"/>
  </si>
  <si>
    <t>その他公立学校を設置する設置者</t>
    <rPh sb="2" eb="3">
      <t>タ</t>
    </rPh>
    <rPh sb="3" eb="5">
      <t>コウリツ</t>
    </rPh>
    <rPh sb="5" eb="7">
      <t>ガッコウ</t>
    </rPh>
    <rPh sb="8" eb="10">
      <t>セッチ</t>
    </rPh>
    <rPh sb="12" eb="15">
      <t>セッチシャ</t>
    </rPh>
    <phoneticPr fontId="7"/>
  </si>
  <si>
    <t>その他私立学校を設置する設置者</t>
    <rPh sb="2" eb="3">
      <t>タ</t>
    </rPh>
    <rPh sb="3" eb="5">
      <t>シリツ</t>
    </rPh>
    <rPh sb="5" eb="7">
      <t>ガッコウ</t>
    </rPh>
    <rPh sb="8" eb="10">
      <t>セッチ</t>
    </rPh>
    <rPh sb="12" eb="15">
      <t>セッチシャ</t>
    </rPh>
    <phoneticPr fontId="7"/>
  </si>
  <si>
    <t>　　　・実績報告時の「調整額」はプラス（＋）の場合は学校から返還、マイナス（△）の場合は学校へ不足分を追加交付する。</t>
    <rPh sb="4" eb="6">
      <t>ジッセキ</t>
    </rPh>
    <rPh sb="6" eb="8">
      <t>ホウコク</t>
    </rPh>
    <rPh sb="8" eb="9">
      <t>ジ</t>
    </rPh>
    <rPh sb="11" eb="13">
      <t>チョウセイ</t>
    </rPh>
    <rPh sb="13" eb="14">
      <t>ガク</t>
    </rPh>
    <rPh sb="23" eb="25">
      <t>バアイ</t>
    </rPh>
    <rPh sb="26" eb="28">
      <t>ガッコウ</t>
    </rPh>
    <rPh sb="30" eb="32">
      <t>ヘンカン</t>
    </rPh>
    <rPh sb="41" eb="43">
      <t>バアイ</t>
    </rPh>
    <rPh sb="44" eb="46">
      <t>ガッコウ</t>
    </rPh>
    <rPh sb="47" eb="50">
      <t>フソクブン</t>
    </rPh>
    <rPh sb="51" eb="53">
      <t>ツイカ</t>
    </rPh>
    <rPh sb="53" eb="55">
      <t>コウフ</t>
    </rPh>
    <phoneticPr fontId="7"/>
  </si>
  <si>
    <t>最終的な年間の授業料減免額</t>
    <rPh sb="0" eb="3">
      <t>サイシュウテキ</t>
    </rPh>
    <rPh sb="4" eb="6">
      <t>ネンカン</t>
    </rPh>
    <rPh sb="7" eb="10">
      <t>ジュギョウリョウ</t>
    </rPh>
    <rPh sb="10" eb="12">
      <t>ゲンメン</t>
    </rPh>
    <rPh sb="12" eb="13">
      <t>ガク</t>
    </rPh>
    <phoneticPr fontId="7"/>
  </si>
  <si>
    <t>最終的な年間の入学金減免額</t>
    <rPh sb="0" eb="3">
      <t>サイシュウテキ</t>
    </rPh>
    <rPh sb="4" eb="6">
      <t>ネンカン</t>
    </rPh>
    <rPh sb="7" eb="10">
      <t>ニュウガクキン</t>
    </rPh>
    <rPh sb="10" eb="12">
      <t>ゲンメン</t>
    </rPh>
    <rPh sb="12" eb="13">
      <t>ガク</t>
    </rPh>
    <phoneticPr fontId="7"/>
  </si>
  <si>
    <t>実績額
（授業料＋入学金）</t>
    <rPh sb="0" eb="3">
      <t>ジッセキガク</t>
    </rPh>
    <rPh sb="5" eb="8">
      <t>ジュギョウリョウ</t>
    </rPh>
    <rPh sb="9" eb="12">
      <t>ニュウガクキン</t>
    </rPh>
    <phoneticPr fontId="7"/>
  </si>
  <si>
    <t>事項</t>
    <rPh sb="0" eb="2">
      <t>ジコウ</t>
    </rPh>
    <phoneticPr fontId="7"/>
  </si>
  <si>
    <t>チェック事項</t>
    <rPh sb="4" eb="6">
      <t>ジコウ</t>
    </rPh>
    <phoneticPr fontId="7"/>
  </si>
  <si>
    <t>基本</t>
    <rPh sb="0" eb="2">
      <t>キホン</t>
    </rPh>
    <phoneticPr fontId="7"/>
  </si>
  <si>
    <t>授業料
入学金</t>
    <rPh sb="0" eb="3">
      <t>ジュギョウリョウ</t>
    </rPh>
    <rPh sb="4" eb="7">
      <t>ニュウガクキン</t>
    </rPh>
    <phoneticPr fontId="7"/>
  </si>
  <si>
    <t>学校名・学校種などの情報、「入力必須」と書かれているセル列への入力漏れがないか。</t>
    <rPh sb="0" eb="2">
      <t>ガッコウ</t>
    </rPh>
    <rPh sb="2" eb="3">
      <t>メイ</t>
    </rPh>
    <rPh sb="4" eb="6">
      <t>ガッコウ</t>
    </rPh>
    <rPh sb="6" eb="7">
      <t>シュ</t>
    </rPh>
    <rPh sb="10" eb="12">
      <t>ジョウホウ</t>
    </rPh>
    <rPh sb="14" eb="16">
      <t>ニュウリョク</t>
    </rPh>
    <rPh sb="16" eb="18">
      <t>ヒッス</t>
    </rPh>
    <rPh sb="20" eb="21">
      <t>カ</t>
    </rPh>
    <rPh sb="28" eb="29">
      <t>レツ</t>
    </rPh>
    <rPh sb="31" eb="33">
      <t>ニュウリョク</t>
    </rPh>
    <rPh sb="33" eb="34">
      <t>モ</t>
    </rPh>
    <phoneticPr fontId="7"/>
  </si>
  <si>
    <t>Ｒ列について、同一学科・同一昼夜での専攻･コース等での授業料･入学金の違いがあった場合、「パターン」を分けて入力しているか。</t>
    <rPh sb="1" eb="2">
      <t>レツ</t>
    </rPh>
    <rPh sb="7" eb="9">
      <t>ドウイツ</t>
    </rPh>
    <rPh sb="9" eb="11">
      <t>ガッカ</t>
    </rPh>
    <rPh sb="12" eb="14">
      <t>ドウイツ</t>
    </rPh>
    <rPh sb="14" eb="16">
      <t>チュウヤ</t>
    </rPh>
    <rPh sb="18" eb="20">
      <t>センコウ</t>
    </rPh>
    <rPh sb="24" eb="25">
      <t>トウ</t>
    </rPh>
    <rPh sb="27" eb="30">
      <t>ジュギョウリョウ</t>
    </rPh>
    <rPh sb="31" eb="34">
      <t>ニュウガクキン</t>
    </rPh>
    <rPh sb="35" eb="36">
      <t>チガ</t>
    </rPh>
    <rPh sb="41" eb="43">
      <t>バアイ</t>
    </rPh>
    <rPh sb="51" eb="52">
      <t>ワ</t>
    </rPh>
    <rPh sb="54" eb="56">
      <t>ニュウリョク</t>
    </rPh>
    <phoneticPr fontId="7"/>
  </si>
  <si>
    <t>留意点</t>
    <rPh sb="0" eb="3">
      <t>リュウイテン</t>
    </rPh>
    <phoneticPr fontId="7"/>
  </si>
  <si>
    <t>提出
書類</t>
    <rPh sb="0" eb="2">
      <t>テイシュツ</t>
    </rPh>
    <rPh sb="3" eb="5">
      <t>ショルイ</t>
    </rPh>
    <phoneticPr fontId="7"/>
  </si>
  <si>
    <t>学部・学科の名称は学則・寄附行為などに定められたものになっているか。</t>
    <rPh sb="0" eb="2">
      <t>ガクブ</t>
    </rPh>
    <rPh sb="3" eb="5">
      <t>ガッカ</t>
    </rPh>
    <rPh sb="6" eb="8">
      <t>メイショウ</t>
    </rPh>
    <rPh sb="9" eb="11">
      <t>ガクソク</t>
    </rPh>
    <rPh sb="12" eb="14">
      <t>キフ</t>
    </rPh>
    <rPh sb="14" eb="16">
      <t>コウイ</t>
    </rPh>
    <rPh sb="19" eb="20">
      <t>サダ</t>
    </rPh>
    <phoneticPr fontId="84"/>
  </si>
  <si>
    <t>予備のファイルを作成したか。</t>
    <rPh sb="0" eb="2">
      <t>ヨビ</t>
    </rPh>
    <rPh sb="8" eb="10">
      <t>サクセイ</t>
    </rPh>
    <phoneticPr fontId="84"/>
  </si>
  <si>
    <t>入力の際に「セルの切り取り」をしていないか。</t>
    <rPh sb="0" eb="2">
      <t>ニュウリョク</t>
    </rPh>
    <rPh sb="3" eb="4">
      <t>サイ</t>
    </rPh>
    <rPh sb="9" eb="10">
      <t>キ</t>
    </rPh>
    <rPh sb="11" eb="12">
      <t>ト</t>
    </rPh>
    <phoneticPr fontId="7"/>
  </si>
  <si>
    <t>ファイルの作成</t>
    <rPh sb="5" eb="7">
      <t>サクセイ</t>
    </rPh>
    <phoneticPr fontId="7"/>
  </si>
  <si>
    <t>チェック</t>
    <phoneticPr fontId="7"/>
  </si>
  <si>
    <t>計</t>
    <rPh sb="0" eb="1">
      <t>ケイ</t>
    </rPh>
    <phoneticPr fontId="7"/>
  </si>
  <si>
    <t>総計</t>
    <rPh sb="0" eb="2">
      <t>ソウケイ</t>
    </rPh>
    <phoneticPr fontId="7"/>
  </si>
  <si>
    <t>交付・返還額確認</t>
    <rPh sb="0" eb="2">
      <t>コウフ</t>
    </rPh>
    <rPh sb="3" eb="5">
      <t>ヘンカン</t>
    </rPh>
    <rPh sb="5" eb="6">
      <t>ガク</t>
    </rPh>
    <rPh sb="6" eb="8">
      <t>カクニン</t>
    </rPh>
    <phoneticPr fontId="7"/>
  </si>
  <si>
    <t>前期
減免確定単価
（授業料）</t>
    <rPh sb="0" eb="2">
      <t>ゼンキ</t>
    </rPh>
    <rPh sb="3" eb="5">
      <t>ゲンメン</t>
    </rPh>
    <rPh sb="5" eb="7">
      <t>カクテイ</t>
    </rPh>
    <rPh sb="7" eb="9">
      <t>タンカ</t>
    </rPh>
    <rPh sb="11" eb="14">
      <t>ジュギョウリョウ</t>
    </rPh>
    <phoneticPr fontId="7"/>
  </si>
  <si>
    <t>後期
減免確定単価
（授業料）</t>
    <rPh sb="0" eb="2">
      <t>コウキ</t>
    </rPh>
    <rPh sb="3" eb="5">
      <t>ゲンメン</t>
    </rPh>
    <rPh sb="5" eb="7">
      <t>カクテイ</t>
    </rPh>
    <rPh sb="7" eb="9">
      <t>タンカ</t>
    </rPh>
    <rPh sb="11" eb="14">
      <t>ジュギョウリョウ</t>
    </rPh>
    <phoneticPr fontId="7"/>
  </si>
  <si>
    <t>年間
減免確定単価
（入学金）</t>
    <rPh sb="0" eb="2">
      <t>ネンカン</t>
    </rPh>
    <rPh sb="2" eb="3">
      <t>ガクシャ</t>
    </rPh>
    <rPh sb="3" eb="5">
      <t>ゲンメン</t>
    </rPh>
    <rPh sb="5" eb="7">
      <t>カクテイ</t>
    </rPh>
    <rPh sb="7" eb="9">
      <t>タンカ</t>
    </rPh>
    <rPh sb="11" eb="14">
      <t>ニュウガクキン</t>
    </rPh>
    <phoneticPr fontId="7"/>
  </si>
  <si>
    <t>後期
減免見込単価
（授業料）</t>
    <rPh sb="0" eb="2">
      <t>コウキ</t>
    </rPh>
    <rPh sb="3" eb="5">
      <t>ゲンメン</t>
    </rPh>
    <rPh sb="5" eb="7">
      <t>ミコミ</t>
    </rPh>
    <rPh sb="7" eb="9">
      <t>タンカ</t>
    </rPh>
    <rPh sb="9" eb="10">
      <t>テイガク</t>
    </rPh>
    <rPh sb="11" eb="14">
      <t>ジュギョウリョウ</t>
    </rPh>
    <phoneticPr fontId="7"/>
  </si>
  <si>
    <t>6-10月入学者
減免確定単価
（入学金）</t>
    <rPh sb="4" eb="5">
      <t>ガツ</t>
    </rPh>
    <rPh sb="5" eb="7">
      <t>ニュウガク</t>
    </rPh>
    <rPh sb="7" eb="8">
      <t>シャ</t>
    </rPh>
    <rPh sb="9" eb="11">
      <t>ゲンメン</t>
    </rPh>
    <rPh sb="11" eb="13">
      <t>カクテイ</t>
    </rPh>
    <rPh sb="13" eb="15">
      <t>タンカ</t>
    </rPh>
    <rPh sb="15" eb="16">
      <t>テイガク</t>
    </rPh>
    <rPh sb="17" eb="20">
      <t>ニュウガクキン</t>
    </rPh>
    <phoneticPr fontId="7"/>
  </si>
  <si>
    <t>4-5月入学者
減免確定単価
（入学金）</t>
    <rPh sb="3" eb="4">
      <t>ガツ</t>
    </rPh>
    <rPh sb="4" eb="6">
      <t>ニュウガク</t>
    </rPh>
    <rPh sb="6" eb="7">
      <t>シャ</t>
    </rPh>
    <rPh sb="8" eb="10">
      <t>ゲンメン</t>
    </rPh>
    <rPh sb="10" eb="12">
      <t>カクテイ</t>
    </rPh>
    <rPh sb="12" eb="14">
      <t>タンカ</t>
    </rPh>
    <rPh sb="16" eb="19">
      <t>ニュウガクキン</t>
    </rPh>
    <phoneticPr fontId="7"/>
  </si>
  <si>
    <t>年間
減免見込単価
（授業料）</t>
    <rPh sb="0" eb="2">
      <t>ネンカン</t>
    </rPh>
    <rPh sb="3" eb="5">
      <t>ゲンメン</t>
    </rPh>
    <rPh sb="5" eb="7">
      <t>ミコミ</t>
    </rPh>
    <rPh sb="7" eb="9">
      <t>タンカ</t>
    </rPh>
    <rPh sb="11" eb="14">
      <t>ジュギョウリョウ</t>
    </rPh>
    <phoneticPr fontId="7"/>
  </si>
  <si>
    <t>ファイルは「1学校1ファイル」で作成したか。
　※私学事業団の電子窓口に提出する学校は、学校ごとに
　　ファイル名の末尾に｢A01｣｢B01｣などの学校番号が付さ
　　れていることを確認してください。</t>
    <rPh sb="7" eb="9">
      <t>ガッコウ</t>
    </rPh>
    <rPh sb="16" eb="18">
      <t>サクセイ</t>
    </rPh>
    <rPh sb="26" eb="28">
      <t>シガク</t>
    </rPh>
    <rPh sb="28" eb="31">
      <t>ジギョウダン</t>
    </rPh>
    <rPh sb="32" eb="36">
      <t>デンシマドグチ</t>
    </rPh>
    <rPh sb="37" eb="39">
      <t>テイシュツ</t>
    </rPh>
    <rPh sb="41" eb="43">
      <t>ガッコウ</t>
    </rPh>
    <rPh sb="45" eb="47">
      <t>ガッコウ</t>
    </rPh>
    <rPh sb="57" eb="58">
      <t>メイ</t>
    </rPh>
    <rPh sb="59" eb="61">
      <t>マツビ</t>
    </rPh>
    <rPh sb="75" eb="77">
      <t>ガッコウ</t>
    </rPh>
    <rPh sb="77" eb="79">
      <t>バンゴウ</t>
    </rPh>
    <rPh sb="80" eb="81">
      <t>フ</t>
    </rPh>
    <rPh sb="92" eb="94">
      <t>カクニン</t>
    </rPh>
    <phoneticPr fontId="84"/>
  </si>
  <si>
    <t>法 人 名
（設置者名）</t>
    <rPh sb="0" eb="1">
      <t>ホウ</t>
    </rPh>
    <rPh sb="2" eb="3">
      <t>ヒト</t>
    </rPh>
    <rPh sb="4" eb="5">
      <t>メイ</t>
    </rPh>
    <rPh sb="7" eb="9">
      <t>セッチ</t>
    </rPh>
    <rPh sb="9" eb="10">
      <t>シャ</t>
    </rPh>
    <rPh sb="10" eb="11">
      <t>メイ</t>
    </rPh>
    <phoneticPr fontId="7"/>
  </si>
  <si>
    <t>入力はＧ列の「入力番号」順に、学部（学科）ごとに“固めて”入力しているか。</t>
    <rPh sb="15" eb="17">
      <t>ガクブ</t>
    </rPh>
    <rPh sb="18" eb="20">
      <t>ガッカ</t>
    </rPh>
    <rPh sb="25" eb="26">
      <t>カタ</t>
    </rPh>
    <rPh sb="29" eb="31">
      <t>ニュウリョク</t>
    </rPh>
    <phoneticPr fontId="7"/>
  </si>
  <si>
    <t>ファイルのシートを「非表示」にしていないか。</t>
    <rPh sb="10" eb="13">
      <t>ヒヒョウジ</t>
    </rPh>
    <phoneticPr fontId="7"/>
  </si>
  <si>
    <t>備考欄</t>
    <rPh sb="0" eb="2">
      <t>ビコウ</t>
    </rPh>
    <rPh sb="2" eb="3">
      <t>ラン</t>
    </rPh>
    <phoneticPr fontId="7"/>
  </si>
  <si>
    <t>学部＆昼夜の境目</t>
    <rPh sb="0" eb="2">
      <t>ガクブ</t>
    </rPh>
    <rPh sb="3" eb="5">
      <t>チュウヤ</t>
    </rPh>
    <rPh sb="6" eb="8">
      <t>サカイメ</t>
    </rPh>
    <phoneticPr fontId="7"/>
  </si>
  <si>
    <t>学部＆昼夜</t>
    <rPh sb="0" eb="2">
      <t>ガクブ</t>
    </rPh>
    <rPh sb="3" eb="5">
      <t>チュウヤ</t>
    </rPh>
    <phoneticPr fontId="7"/>
  </si>
  <si>
    <t>J50</t>
    <phoneticPr fontId="7"/>
  </si>
  <si>
    <r>
      <t xml:space="preserve">法人名
</t>
    </r>
    <r>
      <rPr>
        <sz val="8"/>
        <rFont val="ＭＳ ゴシック"/>
        <family val="3"/>
        <charset val="128"/>
      </rPr>
      <t>（設置者名）</t>
    </r>
    <rPh sb="0" eb="2">
      <t>ホウジン</t>
    </rPh>
    <rPh sb="2" eb="3">
      <t>メイ</t>
    </rPh>
    <rPh sb="5" eb="7">
      <t>セッチ</t>
    </rPh>
    <rPh sb="7" eb="8">
      <t>シャ</t>
    </rPh>
    <rPh sb="8" eb="9">
      <t>メイ</t>
    </rPh>
    <phoneticPr fontId="7"/>
  </si>
  <si>
    <t>法人名（設置者名）</t>
    <rPh sb="0" eb="2">
      <t>ホウジン</t>
    </rPh>
    <rPh sb="2" eb="3">
      <t>メイ</t>
    </rPh>
    <rPh sb="4" eb="8">
      <t>セッチシャメイ</t>
    </rPh>
    <phoneticPr fontId="7"/>
  </si>
  <si>
    <t>学部名＆昼夜</t>
    <rPh sb="0" eb="2">
      <t>ガクブ</t>
    </rPh>
    <rPh sb="2" eb="3">
      <t>メイ</t>
    </rPh>
    <rPh sb="4" eb="6">
      <t>チュウヤ</t>
    </rPh>
    <phoneticPr fontId="7"/>
  </si>
  <si>
    <t>学部名＆昼夜</t>
    <rPh sb="0" eb="2">
      <t>ガクブ</t>
    </rPh>
    <rPh sb="2" eb="3">
      <t>メイ</t>
    </rPh>
    <rPh sb="4" eb="6">
      <t>チュウヤ</t>
    </rPh>
    <phoneticPr fontId="7"/>
  </si>
  <si>
    <t>合　　計</t>
    <rPh sb="0" eb="1">
      <t>ゴウ</t>
    </rPh>
    <rPh sb="3" eb="4">
      <t>ケイ</t>
    </rPh>
    <phoneticPr fontId="7"/>
  </si>
  <si>
    <t>学部・学科名</t>
    <rPh sb="0" eb="2">
      <t>ガクブ</t>
    </rPh>
    <rPh sb="3" eb="5">
      <t>ガッカ</t>
    </rPh>
    <rPh sb="5" eb="6">
      <t>メイ</t>
    </rPh>
    <phoneticPr fontId="7"/>
  </si>
  <si>
    <t>昼夜
(※)</t>
    <rPh sb="0" eb="2">
      <t>チュウヤ</t>
    </rPh>
    <phoneticPr fontId="7"/>
  </si>
  <si>
    <t>申請業務</t>
    <rPh sb="0" eb="2">
      <t>シンセイ</t>
    </rPh>
    <rPh sb="2" eb="4">
      <t>ギョウム</t>
    </rPh>
    <phoneticPr fontId="7"/>
  </si>
  <si>
    <t>エクセルの「再計算」をしないままとなっていないか。</t>
    <rPh sb="6" eb="9">
      <t>サイケイサン</t>
    </rPh>
    <phoneticPr fontId="7"/>
  </si>
  <si>
    <t>8月から家計急変</t>
    <rPh sb="1" eb="2">
      <t>ガツ</t>
    </rPh>
    <rPh sb="4" eb="6">
      <t>カケイ</t>
    </rPh>
    <rPh sb="6" eb="8">
      <t>キュウヘン</t>
    </rPh>
    <phoneticPr fontId="7"/>
  </si>
  <si>
    <r>
      <t xml:space="preserve">減免学生数
</t>
    </r>
    <r>
      <rPr>
        <sz val="9"/>
        <rFont val="ＭＳ ゴシック"/>
        <family val="3"/>
        <charset val="128"/>
      </rPr>
      <t>（実人数）</t>
    </r>
    <rPh sb="0" eb="2">
      <t>ゲンメン</t>
    </rPh>
    <rPh sb="2" eb="5">
      <t>ガクセイスウ</t>
    </rPh>
    <rPh sb="7" eb="8">
      <t>ジツ</t>
    </rPh>
    <rPh sb="8" eb="10">
      <t>ニンズウ</t>
    </rPh>
    <phoneticPr fontId="7"/>
  </si>
  <si>
    <t>実人数</t>
    <rPh sb="0" eb="1">
      <t>ジツ</t>
    </rPh>
    <rPh sb="1" eb="3">
      <t>ニンズウ</t>
    </rPh>
    <phoneticPr fontId="7"/>
  </si>
  <si>
    <t>←年度入力
　（西暦）</t>
    <rPh sb="1" eb="3">
      <t>ネンド</t>
    </rPh>
    <rPh sb="3" eb="5">
      <t>ニュウリョク</t>
    </rPh>
    <rPh sb="8" eb="10">
      <t>セイレキ</t>
    </rPh>
    <phoneticPr fontId="7"/>
  </si>
  <si>
    <t>今回の入力
は不要です</t>
    <phoneticPr fontId="7"/>
  </si>
  <si>
    <t>今回の入力
は不要です</t>
    <phoneticPr fontId="7"/>
  </si>
  <si>
    <r>
      <t xml:space="preserve">減免学生数
</t>
    </r>
    <r>
      <rPr>
        <b/>
        <sz val="12"/>
        <color rgb="FFFF0000"/>
        <rFont val="ＭＳ ゴシック"/>
        <family val="3"/>
        <charset val="128"/>
      </rPr>
      <t>（実人数）</t>
    </r>
    <r>
      <rPr>
        <b/>
        <sz val="14"/>
        <color rgb="FFFF0000"/>
        <rFont val="ＭＳ ゴシック"/>
        <family val="3"/>
        <charset val="128"/>
      </rPr>
      <t xml:space="preserve">
</t>
    </r>
    <r>
      <rPr>
        <b/>
        <sz val="12"/>
        <color rgb="FFFF0000"/>
        <rFont val="ＭＳ ゴシック"/>
        <family val="3"/>
        <charset val="128"/>
      </rPr>
      <t>※年間確定数</t>
    </r>
    <rPh sb="0" eb="2">
      <t>ゲンメン</t>
    </rPh>
    <rPh sb="2" eb="5">
      <t>ガクセイスウ</t>
    </rPh>
    <rPh sb="7" eb="8">
      <t>ジツ</t>
    </rPh>
    <rPh sb="8" eb="10">
      <t>ニンズウ</t>
    </rPh>
    <rPh sb="13" eb="15">
      <t>ネンカン</t>
    </rPh>
    <rPh sb="15" eb="17">
      <t>カクテイ</t>
    </rPh>
    <rPh sb="17" eb="18">
      <t>スウ</t>
    </rPh>
    <phoneticPr fontId="7"/>
  </si>
  <si>
    <t>全体</t>
    <rPh sb="0" eb="2">
      <t>ゼンタイ</t>
    </rPh>
    <phoneticPr fontId="7"/>
  </si>
  <si>
    <t>授業料
のみ</t>
    <rPh sb="0" eb="2">
      <t>ジュギョウ</t>
    </rPh>
    <rPh sb="2" eb="3">
      <t>リョウ</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</si>
  <si>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</si>
  <si>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</si>
  <si>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</si>
  <si>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t>学生1人
月割減免額</t>
    <rPh sb="0" eb="2">
      <t>ガクセイ</t>
    </rPh>
    <rPh sb="3" eb="4">
      <t>ニン</t>
    </rPh>
    <rPh sb="5" eb="7">
      <t>ツキワリ</t>
    </rPh>
    <rPh sb="7" eb="9">
      <t>ゲンメン</t>
    </rPh>
    <rPh sb="9" eb="10">
      <t>ガク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</si>
  <si>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</si>
  <si>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</si>
  <si>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人数・金額・月数・昼夜区分・コードの入力は半角数字の整数または半角英字となっているか。</t>
    <rPh sb="0" eb="2">
      <t>ニンズウ</t>
    </rPh>
    <rPh sb="3" eb="5">
      <t>キンガク</t>
    </rPh>
    <rPh sb="6" eb="7">
      <t>ツキ</t>
    </rPh>
    <rPh sb="7" eb="8">
      <t>スウ</t>
    </rPh>
    <rPh sb="9" eb="11">
      <t>チュウヤ</t>
    </rPh>
    <rPh sb="11" eb="13">
      <t>クブン</t>
    </rPh>
    <rPh sb="18" eb="20">
      <t>ニュウリョク</t>
    </rPh>
    <rPh sb="21" eb="23">
      <t>ハンカク</t>
    </rPh>
    <rPh sb="23" eb="25">
      <t>スウジ</t>
    </rPh>
    <rPh sb="26" eb="28">
      <t>セイスウ</t>
    </rPh>
    <rPh sb="31" eb="33">
      <t>ハンカク</t>
    </rPh>
    <rPh sb="33" eb="35">
      <t>エイジ</t>
    </rPh>
    <phoneticPr fontId="7"/>
  </si>
  <si>
    <t>【実績報告時】授業料：10～3月実績、入学金：年間確定分（4～3月新規登録分）</t>
    <rPh sb="1" eb="3">
      <t>ジッセキ</t>
    </rPh>
    <rPh sb="3" eb="5">
      <t>ホウコク</t>
    </rPh>
    <rPh sb="5" eb="6">
      <t>ジ</t>
    </rPh>
    <rPh sb="7" eb="10">
      <t>ジュギョウリョウ</t>
    </rPh>
    <rPh sb="15" eb="16">
      <t>ガツ</t>
    </rPh>
    <rPh sb="16" eb="18">
      <t>ジッセキ</t>
    </rPh>
    <rPh sb="33" eb="35">
      <t>シンキ</t>
    </rPh>
    <phoneticPr fontId="7"/>
  </si>
  <si>
    <t xml:space="preserve"> 1:昼間
 2:夜間
 3:第三部
 4:通信</t>
    <rPh sb="3" eb="5">
      <t>チュウカン</t>
    </rPh>
    <rPh sb="9" eb="11">
      <t>ヤカン</t>
    </rPh>
    <rPh sb="15" eb="16">
      <t>ダイ</t>
    </rPh>
    <phoneticPr fontId="7"/>
  </si>
  <si>
    <r>
      <t>減免学生数</t>
    </r>
    <r>
      <rPr>
        <b/>
        <sz val="11"/>
        <color rgb="FFFF0000"/>
        <rFont val="ＭＳ ゴシック"/>
        <family val="3"/>
        <charset val="128"/>
      </rPr>
      <t>（10～3月の登録者）</t>
    </r>
    <rPh sb="0" eb="2">
      <t>ゲンメン</t>
    </rPh>
    <rPh sb="2" eb="5">
      <t>ガクセイスウ</t>
    </rPh>
    <rPh sb="10" eb="11">
      <t>ガツ</t>
    </rPh>
    <rPh sb="12" eb="15">
      <t>トウロクシャ</t>
    </rPh>
    <phoneticPr fontId="7"/>
  </si>
  <si>
    <r>
      <t>登録学生数</t>
    </r>
    <r>
      <rPr>
        <b/>
        <sz val="11"/>
        <color rgb="FFFF0000"/>
        <rFont val="ＭＳ ゴシック"/>
        <family val="3"/>
        <charset val="128"/>
      </rPr>
      <t>(抽出月：4～3月)</t>
    </r>
    <rPh sb="0" eb="2">
      <t>トウロク</t>
    </rPh>
    <rPh sb="2" eb="5">
      <t>ガクセイスウ</t>
    </rPh>
    <rPh sb="6" eb="8">
      <t>チュウシュツ</t>
    </rPh>
    <rPh sb="8" eb="9">
      <t>ツキ</t>
    </rPh>
    <rPh sb="13" eb="14">
      <t>ガツ</t>
    </rPh>
    <phoneticPr fontId="7"/>
  </si>
  <si>
    <t>支援区分</t>
    <rPh sb="0" eb="2">
      <t>シエン</t>
    </rPh>
    <rPh sb="2" eb="4">
      <t>クブン</t>
    </rPh>
    <phoneticPr fontId="7"/>
  </si>
  <si>
    <t>満額</t>
  </si>
  <si>
    <t>満額</t>
    <rPh sb="0" eb="2">
      <t>マンガク</t>
    </rPh>
    <phoneticPr fontId="7"/>
  </si>
  <si>
    <t>満額計</t>
    <rPh sb="0" eb="2">
      <t>マンガク</t>
    </rPh>
    <rPh sb="2" eb="3">
      <t>ケイ</t>
    </rPh>
    <phoneticPr fontId="7"/>
  </si>
  <si>
    <t>2/3計</t>
    <phoneticPr fontId="7"/>
  </si>
  <si>
    <t>1/3計</t>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</si>
  <si>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</si>
  <si>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</si>
  <si>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</si>
  <si>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</si>
  <si>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</si>
  <si>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</si>
  <si>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</si>
  <si>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</si>
  <si>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</si>
  <si>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</si>
  <si>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</si>
  <si>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</si>
  <si>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</si>
  <si>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</si>
  <si>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</si>
  <si>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</si>
  <si>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シートの名称変更・削除を行っていないか。</t>
    <rPh sb="4" eb="6">
      <t>メイショウ</t>
    </rPh>
    <rPh sb="6" eb="8">
      <t>ヘンコウ</t>
    </rPh>
    <rPh sb="9" eb="11">
      <t>サクジョ</t>
    </rPh>
    <rPh sb="12" eb="13">
      <t>オコナ</t>
    </rPh>
    <phoneticPr fontId="7"/>
  </si>
  <si>
    <t>学部
順番
番号</t>
    <rPh sb="0" eb="2">
      <t>ガクブ</t>
    </rPh>
    <rPh sb="3" eb="5">
      <t>ジュンバン</t>
    </rPh>
    <rPh sb="6" eb="8">
      <t>バンゴウ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</si>
  <si>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</si>
  <si>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</si>
  <si>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</si>
  <si>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</si>
  <si>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</si>
  <si>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</si>
  <si>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</si>
  <si>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</si>
  <si>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</si>
  <si>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</si>
  <si>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</si>
  <si>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</si>
  <si>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</si>
  <si>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</si>
  <si>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</si>
  <si>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</si>
  <si>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</si>
  <si>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</si>
  <si>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</si>
  <si>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</si>
  <si>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</si>
  <si>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</si>
  <si>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</si>
  <si>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</si>
  <si>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</si>
  <si>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</si>
  <si>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</si>
  <si>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</si>
  <si>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</si>
  <si>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</si>
  <si>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都道府県、市町村</t>
    <rPh sb="0" eb="4">
      <t>トドウフケン</t>
    </rPh>
    <rPh sb="5" eb="8">
      <t>シチョウソン</t>
    </rPh>
    <phoneticPr fontId="7"/>
  </si>
  <si>
    <t>経済学科</t>
    <rPh sb="0" eb="2">
      <t>ケイザイ</t>
    </rPh>
    <rPh sb="2" eb="4">
      <t>ガッカ</t>
    </rPh>
    <phoneticPr fontId="7"/>
  </si>
  <si>
    <t>E-mail</t>
    <phoneticPr fontId="7"/>
  </si>
  <si>
    <t>Tel</t>
    <phoneticPr fontId="7"/>
  </si>
  <si>
    <t>連  絡  先</t>
    <rPh sb="0" eb="4">
      <t>レンラク</t>
    </rPh>
    <rPh sb="6" eb="7">
      <t>サキ</t>
    </rPh>
    <phoneticPr fontId="7"/>
  </si>
  <si>
    <t>氏名（フリガナ）</t>
    <rPh sb="0" eb="2">
      <t>シメイ</t>
    </rPh>
    <phoneticPr fontId="7"/>
  </si>
  <si>
    <t>役職名</t>
    <rPh sb="0" eb="2">
      <t>ヤクショク</t>
    </rPh>
    <rPh sb="2" eb="3">
      <t>メイ</t>
    </rPh>
    <phoneticPr fontId="7"/>
  </si>
  <si>
    <t>所 属 部 課 名</t>
    <rPh sb="0" eb="3">
      <t>ショゾク</t>
    </rPh>
    <rPh sb="4" eb="5">
      <t>ブ</t>
    </rPh>
    <rPh sb="6" eb="7">
      <t>カ</t>
    </rPh>
    <rPh sb="8" eb="9">
      <t>メイ</t>
    </rPh>
    <phoneticPr fontId="7"/>
  </si>
  <si>
    <t>E-mail</t>
    <phoneticPr fontId="7"/>
  </si>
  <si>
    <t>（ＦＡＸ）</t>
    <phoneticPr fontId="7"/>
  </si>
  <si>
    <t xml:space="preserve"> ※設置者と
 　同一の場合
   は入力不要</t>
    <rPh sb="2" eb="5">
      <t>セッチシャ</t>
    </rPh>
    <rPh sb="9" eb="11">
      <t>ドウイツ</t>
    </rPh>
    <rPh sb="12" eb="14">
      <t>バアイ</t>
    </rPh>
    <rPh sb="19" eb="21">
      <t>ニュウリョク</t>
    </rPh>
    <rPh sb="21" eb="23">
      <t>フヨウ</t>
    </rPh>
    <phoneticPr fontId="7"/>
  </si>
  <si>
    <t>（代表電話番号）</t>
    <rPh sb="1" eb="2">
      <t>ダイヒョウ</t>
    </rPh>
    <rPh sb="2" eb="3">
      <t>ヒョウ</t>
    </rPh>
    <rPh sb="3" eb="5">
      <t>デンワ</t>
    </rPh>
    <rPh sb="5" eb="7">
      <t>バンゴウ</t>
    </rPh>
    <phoneticPr fontId="7"/>
  </si>
  <si>
    <t>〒</t>
    <phoneticPr fontId="7"/>
  </si>
  <si>
    <t>学　校
連絡先</t>
    <rPh sb="0" eb="1">
      <t>ガク</t>
    </rPh>
    <rPh sb="2" eb="3">
      <t>コウ</t>
    </rPh>
    <rPh sb="4" eb="7">
      <t>レンラクサキ</t>
    </rPh>
    <phoneticPr fontId="7"/>
  </si>
  <si>
    <t>（ＦＡＸ）</t>
    <phoneticPr fontId="7"/>
  </si>
  <si>
    <t>（文書送付先）</t>
    <rPh sb="1" eb="3">
      <t>ブンショ</t>
    </rPh>
    <rPh sb="3" eb="5">
      <t>ソウフ</t>
    </rPh>
    <rPh sb="5" eb="6">
      <t>サキ</t>
    </rPh>
    <phoneticPr fontId="7"/>
  </si>
  <si>
    <t>設置者
連絡先</t>
    <rPh sb="0" eb="3">
      <t>セッチシャ</t>
    </rPh>
    <rPh sb="4" eb="7">
      <t>レンラクサキ</t>
    </rPh>
    <phoneticPr fontId="7"/>
  </si>
  <si>
    <t>学校名</t>
    <rPh sb="0" eb="2">
      <t>ガッコウ</t>
    </rPh>
    <rPh sb="2" eb="3">
      <t>メイ</t>
    </rPh>
    <phoneticPr fontId="7"/>
  </si>
  <si>
    <t>フリガナ</t>
    <phoneticPr fontId="7"/>
  </si>
  <si>
    <t>設置者名</t>
    <rPh sb="0" eb="2">
      <t>セッチ</t>
    </rPh>
    <rPh sb="2" eb="3">
      <t>シャ</t>
    </rPh>
    <rPh sb="3" eb="4">
      <t>メイ</t>
    </rPh>
    <phoneticPr fontId="7"/>
  </si>
  <si>
    <t>J99</t>
    <phoneticPr fontId="7"/>
  </si>
  <si>
    <t>事務担当者</t>
    <phoneticPr fontId="7"/>
  </si>
  <si>
    <t>学生等の認定要件の把握について、根拠資料をもとにして確実に行っているか。</t>
    <rPh sb="0" eb="2">
      <t>ガクセイ</t>
    </rPh>
    <rPh sb="2" eb="3">
      <t>トウ</t>
    </rPh>
    <rPh sb="4" eb="6">
      <t>ニンテイ</t>
    </rPh>
    <rPh sb="6" eb="8">
      <t>ヨウケン</t>
    </rPh>
    <rPh sb="9" eb="11">
      <t>ハアク</t>
    </rPh>
    <rPh sb="16" eb="18">
      <t>コンキョ</t>
    </rPh>
    <rPh sb="18" eb="20">
      <t>シリョウ</t>
    </rPh>
    <rPh sb="26" eb="28">
      <t>カクジツ</t>
    </rPh>
    <rPh sb="29" eb="30">
      <t>オコナ</t>
    </rPh>
    <phoneticPr fontId="7"/>
  </si>
  <si>
    <r>
      <rPr>
        <b/>
        <u/>
        <sz val="11"/>
        <rFont val="ＭＳ ゴシック"/>
        <family val="3"/>
        <charset val="128"/>
      </rPr>
      <t>※特に注意※</t>
    </r>
    <r>
      <rPr>
        <sz val="11"/>
        <rFont val="ＭＳ ゴシック"/>
        <family val="3"/>
        <charset val="128"/>
      </rPr>
      <t xml:space="preserve">
日本学生支援機構の奨学金業務システムに登録された学生等について、</t>
    </r>
    <r>
      <rPr>
        <b/>
        <u/>
        <sz val="11"/>
        <rFont val="ＭＳ ゴシック"/>
        <family val="3"/>
        <charset val="128"/>
      </rPr>
      <t>毎月、当該月の登録データが確認できる時期に奨学金業務システムにアクセス</t>
    </r>
    <r>
      <rPr>
        <sz val="11"/>
        <rFont val="ＭＳ ゴシック"/>
        <family val="3"/>
        <charset val="128"/>
      </rPr>
      <t>し、学生等を抽出しているか。</t>
    </r>
    <rPh sb="1" eb="2">
      <t>トク</t>
    </rPh>
    <rPh sb="3" eb="5">
      <t>チュウイ</t>
    </rPh>
    <rPh sb="7" eb="9">
      <t>ニホン</t>
    </rPh>
    <rPh sb="9" eb="11">
      <t>ガクセイ</t>
    </rPh>
    <rPh sb="11" eb="13">
      <t>シエン</t>
    </rPh>
    <rPh sb="13" eb="15">
      <t>キコウ</t>
    </rPh>
    <rPh sb="16" eb="19">
      <t>ショウガクキン</t>
    </rPh>
    <rPh sb="19" eb="21">
      <t>ギョウム</t>
    </rPh>
    <rPh sb="26" eb="28">
      <t>トウロク</t>
    </rPh>
    <rPh sb="31" eb="33">
      <t>ガクセイ</t>
    </rPh>
    <rPh sb="33" eb="34">
      <t>トウ</t>
    </rPh>
    <rPh sb="39" eb="41">
      <t>マイツキ</t>
    </rPh>
    <rPh sb="42" eb="44">
      <t>トウガイ</t>
    </rPh>
    <rPh sb="44" eb="45">
      <t>ツキ</t>
    </rPh>
    <rPh sb="46" eb="48">
      <t>トウロク</t>
    </rPh>
    <rPh sb="52" eb="54">
      <t>カクニン</t>
    </rPh>
    <rPh sb="57" eb="59">
      <t>ジキ</t>
    </rPh>
    <rPh sb="60" eb="63">
      <t>ショウガクキン</t>
    </rPh>
    <rPh sb="63" eb="65">
      <t>ギョウム</t>
    </rPh>
    <rPh sb="76" eb="78">
      <t>ガクセイ</t>
    </rPh>
    <rPh sb="78" eb="79">
      <t>トウ</t>
    </rPh>
    <rPh sb="80" eb="82">
      <t>チュウシュツ</t>
    </rPh>
    <phoneticPr fontId="7"/>
  </si>
  <si>
    <t>申請する学生等について、授業料・入学金を減免した事実を確認できる根拠資料を持っているか。</t>
    <rPh sb="0" eb="2">
      <t>シンセイ</t>
    </rPh>
    <rPh sb="4" eb="6">
      <t>ガクセイ</t>
    </rPh>
    <rPh sb="6" eb="7">
      <t>トウ</t>
    </rPh>
    <rPh sb="12" eb="15">
      <t>ジュギョウリョウ</t>
    </rPh>
    <rPh sb="16" eb="19">
      <t>ニュウガクキン</t>
    </rPh>
    <rPh sb="20" eb="22">
      <t>ゲンメン</t>
    </rPh>
    <rPh sb="24" eb="26">
      <t>ジジツ</t>
    </rPh>
    <rPh sb="27" eb="29">
      <t>カクニン</t>
    </rPh>
    <rPh sb="32" eb="34">
      <t>コンキョ</t>
    </rPh>
    <rPh sb="34" eb="36">
      <t>シリョウ</t>
    </rPh>
    <rPh sb="37" eb="38">
      <t>モ</t>
    </rPh>
    <phoneticPr fontId="7"/>
  </si>
  <si>
    <t>申請する学生数は奨学金業務システムのデータ（もしくは学校による家計基準の判定）に基づき、支援区分（減免割合）ごとに正しく入力しているか。</t>
    <rPh sb="0" eb="2">
      <t>シンセイ</t>
    </rPh>
    <rPh sb="4" eb="7">
      <t>ガクセイスウ</t>
    </rPh>
    <rPh sb="8" eb="11">
      <t>ショウガクキン</t>
    </rPh>
    <rPh sb="11" eb="13">
      <t>ギョウム</t>
    </rPh>
    <rPh sb="26" eb="28">
      <t>ガッコウ</t>
    </rPh>
    <rPh sb="31" eb="33">
      <t>カケイ</t>
    </rPh>
    <rPh sb="33" eb="35">
      <t>キジュン</t>
    </rPh>
    <rPh sb="36" eb="38">
      <t>ハンテイ</t>
    </rPh>
    <rPh sb="40" eb="41">
      <t>モト</t>
    </rPh>
    <rPh sb="44" eb="46">
      <t>シエン</t>
    </rPh>
    <rPh sb="46" eb="48">
      <t>クブン</t>
    </rPh>
    <rPh sb="49" eb="51">
      <t>ゲンメン</t>
    </rPh>
    <rPh sb="51" eb="53">
      <t>ワリアイ</t>
    </rPh>
    <rPh sb="57" eb="58">
      <t>タダ</t>
    </rPh>
    <rPh sb="60" eb="62">
      <t>ニュウリョク</t>
    </rPh>
    <phoneticPr fontId="84"/>
  </si>
  <si>
    <t>修業年限を超えた学生を申請していないか。修業年限を超えた学生等を申請する場合、その根拠となる資料等を把握しているか。</t>
    <rPh sb="0" eb="2">
      <t>シュウギョウ</t>
    </rPh>
    <rPh sb="2" eb="4">
      <t>ネンゲン</t>
    </rPh>
    <rPh sb="5" eb="6">
      <t>コ</t>
    </rPh>
    <rPh sb="8" eb="10">
      <t>ガクセイ</t>
    </rPh>
    <rPh sb="11" eb="13">
      <t>シンセイ</t>
    </rPh>
    <rPh sb="20" eb="22">
      <t>シュウギョウ</t>
    </rPh>
    <rPh sb="22" eb="24">
      <t>ネンゲン</t>
    </rPh>
    <rPh sb="25" eb="26">
      <t>コ</t>
    </rPh>
    <rPh sb="28" eb="30">
      <t>ガクセイ</t>
    </rPh>
    <rPh sb="30" eb="31">
      <t>トウ</t>
    </rPh>
    <rPh sb="32" eb="34">
      <t>シンセイ</t>
    </rPh>
    <rPh sb="36" eb="38">
      <t>バアイ</t>
    </rPh>
    <rPh sb="41" eb="43">
      <t>コンキョ</t>
    </rPh>
    <rPh sb="46" eb="48">
      <t>シリョウ</t>
    </rPh>
    <rPh sb="48" eb="49">
      <t>トウ</t>
    </rPh>
    <rPh sb="50" eb="52">
      <t>ハアク</t>
    </rPh>
    <phoneticPr fontId="84"/>
  </si>
  <si>
    <t>授業料の減免支援可能月数（修業年限×12月）を超えた学生等を申請していないか。</t>
    <rPh sb="0" eb="3">
      <t>ジュギョウリョウ</t>
    </rPh>
    <rPh sb="4" eb="6">
      <t>ゲンメン</t>
    </rPh>
    <rPh sb="6" eb="8">
      <t>シエン</t>
    </rPh>
    <rPh sb="8" eb="10">
      <t>カノウ</t>
    </rPh>
    <rPh sb="10" eb="12">
      <t>ツキスウ</t>
    </rPh>
    <rPh sb="13" eb="15">
      <t>シュウギョウ</t>
    </rPh>
    <rPh sb="15" eb="17">
      <t>ネンゲン</t>
    </rPh>
    <rPh sb="20" eb="21">
      <t>ツキ</t>
    </rPh>
    <rPh sb="23" eb="24">
      <t>コ</t>
    </rPh>
    <rPh sb="26" eb="28">
      <t>ガクセイ</t>
    </rPh>
    <rPh sb="28" eb="29">
      <t>トウ</t>
    </rPh>
    <rPh sb="30" eb="32">
      <t>シンセイ</t>
    </rPh>
    <phoneticPr fontId="84"/>
  </si>
  <si>
    <t>奨学金業務システムに登録されていない（給付型奨学金を申し込まず、授業料等減免のみを受ける）学生等がいる場合も、世帯収入・資産状況を把握したうえで、減免を実施し、申請を行っているか。</t>
    <rPh sb="0" eb="3">
      <t>ショウガクキン</t>
    </rPh>
    <rPh sb="3" eb="5">
      <t>ギョウム</t>
    </rPh>
    <rPh sb="10" eb="12">
      <t>トウロク</t>
    </rPh>
    <rPh sb="19" eb="22">
      <t>キュウフガタ</t>
    </rPh>
    <rPh sb="22" eb="25">
      <t>ショウガクキン</t>
    </rPh>
    <rPh sb="26" eb="27">
      <t>モウ</t>
    </rPh>
    <rPh sb="28" eb="29">
      <t>コ</t>
    </rPh>
    <rPh sb="32" eb="35">
      <t>ジュギョウリョウ</t>
    </rPh>
    <rPh sb="35" eb="36">
      <t>トウ</t>
    </rPh>
    <rPh sb="36" eb="38">
      <t>ゲンメン</t>
    </rPh>
    <rPh sb="41" eb="42">
      <t>ウ</t>
    </rPh>
    <rPh sb="45" eb="47">
      <t>ガクセイ</t>
    </rPh>
    <rPh sb="47" eb="48">
      <t>トウ</t>
    </rPh>
    <rPh sb="51" eb="53">
      <t>バアイ</t>
    </rPh>
    <rPh sb="55" eb="57">
      <t>セタイ</t>
    </rPh>
    <rPh sb="57" eb="59">
      <t>シュウニュウ</t>
    </rPh>
    <rPh sb="60" eb="62">
      <t>シサン</t>
    </rPh>
    <rPh sb="62" eb="64">
      <t>ジョウキョウ</t>
    </rPh>
    <rPh sb="65" eb="67">
      <t>ハアク</t>
    </rPh>
    <rPh sb="73" eb="75">
      <t>ゲンメン</t>
    </rPh>
    <rPh sb="76" eb="78">
      <t>ジッシ</t>
    </rPh>
    <rPh sb="80" eb="82">
      <t>シンセイ</t>
    </rPh>
    <rPh sb="83" eb="84">
      <t>オコナ</t>
    </rPh>
    <phoneticPr fontId="7"/>
  </si>
  <si>
    <t>短期大学・高等専門学校の専攻科については、独立行政法人大学改革支援・学位授与機構が認定した専攻科（認定専攻科）に在籍する学生等のみを申請しているか。</t>
    <rPh sb="0" eb="2">
      <t>タンキ</t>
    </rPh>
    <rPh sb="2" eb="4">
      <t>ダイガク</t>
    </rPh>
    <rPh sb="5" eb="11">
      <t>コウトウセンモンガッコウ</t>
    </rPh>
    <rPh sb="12" eb="15">
      <t>センコウカ</t>
    </rPh>
    <rPh sb="29" eb="31">
      <t>カイカク</t>
    </rPh>
    <rPh sb="31" eb="33">
      <t>シエン</t>
    </rPh>
    <rPh sb="41" eb="43">
      <t>ニンテイ</t>
    </rPh>
    <rPh sb="45" eb="48">
      <t>センコウカ</t>
    </rPh>
    <rPh sb="49" eb="51">
      <t>ニンテイ</t>
    </rPh>
    <rPh sb="51" eb="54">
      <t>センコウカ</t>
    </rPh>
    <rPh sb="56" eb="58">
      <t>ザイセキ</t>
    </rPh>
    <rPh sb="60" eb="62">
      <t>ガクセイ</t>
    </rPh>
    <rPh sb="62" eb="63">
      <t>トウ</t>
    </rPh>
    <rPh sb="66" eb="68">
      <t>シンセイ</t>
    </rPh>
    <phoneticPr fontId="7"/>
  </si>
  <si>
    <t>申請対象となる学生等が「全入力」シートのどの入力番号（Ｇ列）に該当するかを確実に把握しているか。</t>
    <rPh sb="0" eb="2">
      <t>シンセイ</t>
    </rPh>
    <rPh sb="2" eb="4">
      <t>タイショウ</t>
    </rPh>
    <rPh sb="7" eb="9">
      <t>ガクセイ</t>
    </rPh>
    <rPh sb="9" eb="10">
      <t>トウ</t>
    </rPh>
    <rPh sb="12" eb="13">
      <t>ゼン</t>
    </rPh>
    <rPh sb="13" eb="15">
      <t>ニュウリョク</t>
    </rPh>
    <rPh sb="22" eb="24">
      <t>ニュウリョク</t>
    </rPh>
    <rPh sb="24" eb="26">
      <t>バンゴウ</t>
    </rPh>
    <rPh sb="28" eb="29">
      <t>レツ</t>
    </rPh>
    <rPh sb="31" eb="33">
      <t>ガイトウ</t>
    </rPh>
    <rPh sb="37" eb="39">
      <t>カクジツ</t>
    </rPh>
    <rPh sb="40" eb="42">
      <t>ハアク</t>
    </rPh>
    <phoneticPr fontId="7"/>
  </si>
  <si>
    <t>文学科</t>
    <rPh sb="0" eb="3">
      <t>ブンガクカ</t>
    </rPh>
    <phoneticPr fontId="7"/>
  </si>
  <si>
    <t>授業料減免
国の上限額</t>
    <phoneticPr fontId="7"/>
  </si>
  <si>
    <t>(違いがない場合は
入力不要)</t>
    <phoneticPr fontId="7"/>
  </si>
  <si>
    <t xml:space="preserve"> （昼夜別の学部全体で授業料･入学金が全学年
   において同一金額の場合は入力不要）</t>
    <phoneticPr fontId="7"/>
  </si>
  <si>
    <t>チェック</t>
    <phoneticPr fontId="7"/>
  </si>
  <si>
    <t>131999A01</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</si>
  <si>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</si>
  <si>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</si>
  <si>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</si>
  <si>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</si>
  <si>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</si>
  <si>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</si>
  <si>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</si>
  <si>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</si>
  <si>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</si>
  <si>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</si>
  <si>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</si>
  <si>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</si>
  <si>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</si>
  <si>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</si>
  <si>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授業料減免の交付内容</t>
    <rPh sb="0" eb="3">
      <t>ジュギョウリョウ</t>
    </rPh>
    <rPh sb="3" eb="5">
      <t>ゲンメン</t>
    </rPh>
    <rPh sb="6" eb="8">
      <t>コウフ</t>
    </rPh>
    <rPh sb="8" eb="10">
      <t>ナイヨウ</t>
    </rPh>
    <phoneticPr fontId="7"/>
  </si>
  <si>
    <t>入学金減免の交付内容</t>
    <rPh sb="0" eb="3">
      <t>ニュウガクキン</t>
    </rPh>
    <rPh sb="3" eb="5">
      <t>ゲンメン</t>
    </rPh>
    <rPh sb="6" eb="8">
      <t>コウフ</t>
    </rPh>
    <rPh sb="8" eb="10">
      <t>ナイヨウ</t>
    </rPh>
    <phoneticPr fontId="7"/>
  </si>
  <si>
    <t xml:space="preserve"> （昼夜別の学部全体で授業料･入学金が全学年
   において同一金額の場合は入力不要）</t>
    <phoneticPr fontId="7"/>
  </si>
  <si>
    <t>(違いがない場合は
入力不要)</t>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</si>
  <si>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</si>
  <si>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授業料減免
国の上限額</t>
    <phoneticPr fontId="7"/>
  </si>
  <si>
    <t>学校（学部等）を特定するコード等の入力漏れはないか。</t>
    <rPh sb="0" eb="2">
      <t>ガッコウ</t>
    </rPh>
    <rPh sb="3" eb="5">
      <t>ガクブ</t>
    </rPh>
    <rPh sb="5" eb="6">
      <t>トウ</t>
    </rPh>
    <rPh sb="8" eb="10">
      <t>トクテイ</t>
    </rPh>
    <rPh sb="15" eb="16">
      <t>トウ</t>
    </rPh>
    <rPh sb="17" eb="19">
      <t>ニュウリョク</t>
    </rPh>
    <rPh sb="19" eb="20">
      <t>モ</t>
    </rPh>
    <phoneticPr fontId="7"/>
  </si>
  <si>
    <t>交付申請時
減免額</t>
    <rPh sb="0" eb="2">
      <t>コウフ</t>
    </rPh>
    <rPh sb="2" eb="5">
      <t>シンセイジ</t>
    </rPh>
    <rPh sb="6" eb="8">
      <t>ゲンメン</t>
    </rPh>
    <rPh sb="8" eb="9">
      <t>ガク</t>
    </rPh>
    <phoneticPr fontId="7"/>
  </si>
  <si>
    <t>・太線が1番のデータの参照範囲</t>
    <rPh sb="1" eb="3">
      <t>フトセン</t>
    </rPh>
    <rPh sb="5" eb="6">
      <t>バン</t>
    </rPh>
    <rPh sb="11" eb="13">
      <t>サンショウ</t>
    </rPh>
    <rPh sb="13" eb="15">
      <t>ハンイ</t>
    </rPh>
    <phoneticPr fontId="84"/>
  </si>
  <si>
    <t>d.支援区分（減免割合）ごとの申請学生数を誤って入力している</t>
    <rPh sb="2" eb="4">
      <t>シエン</t>
    </rPh>
    <rPh sb="4" eb="6">
      <t>クブン</t>
    </rPh>
    <rPh sb="7" eb="9">
      <t>ゲンメン</t>
    </rPh>
    <rPh sb="9" eb="11">
      <t>ワリアイ</t>
    </rPh>
    <rPh sb="15" eb="17">
      <t>シンセイ</t>
    </rPh>
    <rPh sb="17" eb="20">
      <t>ガクセイスウ</t>
    </rPh>
    <rPh sb="21" eb="22">
      <t>アヤマ</t>
    </rPh>
    <rPh sb="24" eb="26">
      <t>ニュウリョク</t>
    </rPh>
    <phoneticPr fontId="84"/>
  </si>
  <si>
    <t>c.交付申請時に申請しなかった学生を含めている（新たな申請は変更交付申請の入力欄のみに入力してください）</t>
    <rPh sb="2" eb="4">
      <t>コウフ</t>
    </rPh>
    <rPh sb="4" eb="6">
      <t>シンセイ</t>
    </rPh>
    <rPh sb="6" eb="7">
      <t>ジ</t>
    </rPh>
    <rPh sb="8" eb="10">
      <t>シンセイ</t>
    </rPh>
    <rPh sb="15" eb="17">
      <t>ガクセイ</t>
    </rPh>
    <rPh sb="18" eb="19">
      <t>フク</t>
    </rPh>
    <rPh sb="24" eb="25">
      <t>アラ</t>
    </rPh>
    <rPh sb="27" eb="29">
      <t>シンセイ</t>
    </rPh>
    <rPh sb="30" eb="32">
      <t>ヘンコウ</t>
    </rPh>
    <rPh sb="32" eb="34">
      <t>コウフ</t>
    </rPh>
    <rPh sb="34" eb="36">
      <t>シンセイ</t>
    </rPh>
    <rPh sb="37" eb="39">
      <t>ニュウリョク</t>
    </rPh>
    <rPh sb="39" eb="40">
      <t>ラン</t>
    </rPh>
    <rPh sb="43" eb="45">
      <t>ニュウリョク</t>
    </rPh>
    <phoneticPr fontId="84"/>
  </si>
  <si>
    <t>b.変更交付申請時に授業料・入学金を変更（修正）したことによる交付申請額の変化（この場合はパターン分けをしてください）</t>
    <rPh sb="10" eb="13">
      <t>ジュギョウリョウ</t>
    </rPh>
    <rPh sb="14" eb="17">
      <t>ニュウガクキン</t>
    </rPh>
    <rPh sb="18" eb="20">
      <t>ヘンコウ</t>
    </rPh>
    <rPh sb="21" eb="23">
      <t>シュウセイ</t>
    </rPh>
    <rPh sb="31" eb="33">
      <t>コウフ</t>
    </rPh>
    <rPh sb="33" eb="35">
      <t>シンセイ</t>
    </rPh>
    <rPh sb="35" eb="36">
      <t>ガク</t>
    </rPh>
    <rPh sb="37" eb="39">
      <t>ヘンカ</t>
    </rPh>
    <rPh sb="42" eb="44">
      <t>バアイ</t>
    </rPh>
    <rPh sb="49" eb="50">
      <t>ワ</t>
    </rPh>
    <phoneticPr fontId="84"/>
  </si>
  <si>
    <t>a.変更交付申請時におけるさらなるパターン分けによる人数の重複</t>
    <rPh sb="26" eb="28">
      <t>ニンズウ</t>
    </rPh>
    <rPh sb="29" eb="31">
      <t>チョウフク</t>
    </rPh>
    <phoneticPr fontId="84"/>
  </si>
  <si>
    <t>→②で考えられる理由</t>
    <rPh sb="3" eb="4">
      <t>カンガ</t>
    </rPh>
    <rPh sb="8" eb="10">
      <t>リユウ</t>
    </rPh>
    <phoneticPr fontId="84"/>
  </si>
  <si>
    <t>※「要確認」表示が出る際に考えられる理由</t>
    <rPh sb="2" eb="3">
      <t>ヨウ</t>
    </rPh>
    <rPh sb="3" eb="5">
      <t>カクニン</t>
    </rPh>
    <rPh sb="6" eb="8">
      <t>ヒョウジ</t>
    </rPh>
    <rPh sb="9" eb="10">
      <t>デ</t>
    </rPh>
    <rPh sb="11" eb="12">
      <t>サイ</t>
    </rPh>
    <rPh sb="13" eb="14">
      <t>カンガ</t>
    </rPh>
    <rPh sb="18" eb="20">
      <t>リユウ</t>
    </rPh>
    <phoneticPr fontId="84"/>
  </si>
  <si>
    <t>確　　認</t>
    <rPh sb="0" eb="1">
      <t>アキラ</t>
    </rPh>
    <rPh sb="3" eb="4">
      <t>ニン</t>
    </rPh>
    <phoneticPr fontId="84"/>
  </si>
  <si>
    <t>差　　異　（1-2）</t>
    <rPh sb="0" eb="1">
      <t>サ</t>
    </rPh>
    <rPh sb="3" eb="4">
      <t>イ</t>
    </rPh>
    <phoneticPr fontId="84"/>
  </si>
  <si>
    <t>全入力
AD6</t>
    <rPh sb="0" eb="1">
      <t>ゼン</t>
    </rPh>
    <rPh sb="1" eb="3">
      <t>ニュウリョク</t>
    </rPh>
    <phoneticPr fontId="84"/>
  </si>
  <si>
    <t>全入力
AD5</t>
    <rPh sb="0" eb="1">
      <t>ゼン</t>
    </rPh>
    <rPh sb="1" eb="3">
      <t>ニュウリョク</t>
    </rPh>
    <phoneticPr fontId="84"/>
  </si>
  <si>
    <t>今回入力（変更交付申請時
の｢交付申請｣データ）</t>
    <rPh sb="0" eb="2">
      <t>コンカイ</t>
    </rPh>
    <rPh sb="2" eb="4">
      <t>ニュウリョク</t>
    </rPh>
    <rPh sb="5" eb="12">
      <t>ヘンコウコウフシンセイジ</t>
    </rPh>
    <rPh sb="15" eb="17">
      <t>コウフ</t>
    </rPh>
    <rPh sb="17" eb="19">
      <t>シンセイ</t>
    </rPh>
    <phoneticPr fontId="84"/>
  </si>
  <si>
    <t>金　額</t>
    <rPh sb="0" eb="1">
      <t>カネ</t>
    </rPh>
    <rPh sb="2" eb="3">
      <t>ガク</t>
    </rPh>
    <phoneticPr fontId="84"/>
  </si>
  <si>
    <t>表示
セル</t>
    <rPh sb="0" eb="2">
      <t>ヒョウジ</t>
    </rPh>
    <phoneticPr fontId="84"/>
  </si>
  <si>
    <t>交付申請額</t>
    <rPh sb="0" eb="2">
      <t>コウフ</t>
    </rPh>
    <rPh sb="2" eb="4">
      <t>シンセイ</t>
    </rPh>
    <rPh sb="4" eb="5">
      <t>ガク</t>
    </rPh>
    <phoneticPr fontId="84"/>
  </si>
  <si>
    <t>入学金減免（1番のデータは下の図を参照）</t>
    <rPh sb="0" eb="3">
      <t>ニュウガクキン</t>
    </rPh>
    <rPh sb="3" eb="5">
      <t>ゲンメン</t>
    </rPh>
    <phoneticPr fontId="84"/>
  </si>
  <si>
    <t>授業料減免（1番のデータは下の図を参照）</t>
    <rPh sb="0" eb="3">
      <t>ジュギョウリョウ</t>
    </rPh>
    <rPh sb="3" eb="5">
      <t>ゲンメン</t>
    </rPh>
    <rPh sb="7" eb="8">
      <t>バン</t>
    </rPh>
    <rPh sb="13" eb="14">
      <t>シタ</t>
    </rPh>
    <rPh sb="15" eb="16">
      <t>ズ</t>
    </rPh>
    <rPh sb="17" eb="19">
      <t>サンショウ</t>
    </rPh>
    <phoneticPr fontId="84"/>
  </si>
  <si>
    <t>事　　項</t>
    <rPh sb="0" eb="1">
      <t>コト</t>
    </rPh>
    <rPh sb="3" eb="4">
      <t>コウ</t>
    </rPh>
    <phoneticPr fontId="84"/>
  </si>
  <si>
    <t>番号</t>
    <rPh sb="0" eb="2">
      <t>バンゴウ</t>
    </rPh>
    <phoneticPr fontId="84"/>
  </si>
  <si>
    <t>※薄黄色のセルに人数・金額を入力してチェック
　を行ってください。</t>
    <rPh sb="1" eb="2">
      <t>ウス</t>
    </rPh>
    <rPh sb="2" eb="4">
      <t>キイロ</t>
    </rPh>
    <rPh sb="8" eb="10">
      <t>ニンズウ</t>
    </rPh>
    <rPh sb="11" eb="13">
      <t>キンガク</t>
    </rPh>
    <rPh sb="14" eb="16">
      <t>ニュウリョク</t>
    </rPh>
    <rPh sb="25" eb="26">
      <t>オコナ</t>
    </rPh>
    <phoneticPr fontId="84"/>
  </si>
  <si>
    <t>←削除不可</t>
    <rPh sb="1" eb="3">
      <t>サクジョ</t>
    </rPh>
    <rPh sb="3" eb="5">
      <t>フカ</t>
    </rPh>
    <phoneticPr fontId="84"/>
  </si>
  <si>
    <t>J90</t>
    <phoneticPr fontId="84"/>
  </si>
  <si>
    <t>｢全入力｣
シートの
参照列</t>
    <rPh sb="1" eb="2">
      <t>ゼン</t>
    </rPh>
    <rPh sb="2" eb="4">
      <t>ニュウリョク</t>
    </rPh>
    <rPh sb="11" eb="13">
      <t>サンショウ</t>
    </rPh>
    <rPh sb="13" eb="14">
      <t>レツ</t>
    </rPh>
    <phoneticPr fontId="7"/>
  </si>
  <si>
    <t>授業料チェック</t>
    <rPh sb="0" eb="3">
      <t>ジュギョウリョウ</t>
    </rPh>
    <phoneticPr fontId="7"/>
  </si>
  <si>
    <t>入学金チェック</t>
    <rPh sb="0" eb="3">
      <t>ニュウガクキン</t>
    </rPh>
    <phoneticPr fontId="7"/>
  </si>
  <si>
    <t>―</t>
    <phoneticPr fontId="7"/>
  </si>
  <si>
    <t>―</t>
    <phoneticPr fontId="7"/>
  </si>
  <si>
    <r>
      <t>「交付申請」　</t>
    </r>
    <r>
      <rPr>
        <b/>
        <u/>
        <sz val="11"/>
        <color rgb="FFFF0000"/>
        <rFont val="ＭＳ ゴシック"/>
        <family val="3"/>
        <charset val="128"/>
      </rPr>
      <t>学校全体</t>
    </r>
    <r>
      <rPr>
        <b/>
        <sz val="11"/>
        <rFont val="ＭＳ ゴシック"/>
        <family val="3"/>
        <charset val="128"/>
      </rPr>
      <t>の申請数のチェック（｢全入力｣シート）</t>
    </r>
    <rPh sb="1" eb="3">
      <t>コウフ</t>
    </rPh>
    <rPh sb="3" eb="5">
      <t>シンセイ</t>
    </rPh>
    <rPh sb="7" eb="9">
      <t>ガッコウ</t>
    </rPh>
    <rPh sb="9" eb="11">
      <t>ゼンタイ</t>
    </rPh>
    <rPh sb="12" eb="14">
      <t>シンセイ</t>
    </rPh>
    <rPh sb="14" eb="15">
      <t>スウ</t>
    </rPh>
    <rPh sb="22" eb="23">
      <t>ゼン</t>
    </rPh>
    <rPh sb="23" eb="25">
      <t>ニュウリョク</t>
    </rPh>
    <phoneticPr fontId="7"/>
  </si>
  <si>
    <t>｢全入力(様式1-4)｣
X列～AG列</t>
    <rPh sb="1" eb="2">
      <t>ゼン</t>
    </rPh>
    <rPh sb="2" eb="4">
      <t>ニュウリョク</t>
    </rPh>
    <rPh sb="5" eb="7">
      <t>ヨウシキ</t>
    </rPh>
    <rPh sb="14" eb="15">
      <t>レツ</t>
    </rPh>
    <rPh sb="18" eb="19">
      <t>レツ</t>
    </rPh>
    <phoneticPr fontId="7"/>
  </si>
  <si>
    <t>｢全入力(様式2-4)｣
X列～AG列</t>
    <rPh sb="1" eb="2">
      <t>ゼン</t>
    </rPh>
    <rPh sb="2" eb="4">
      <t>ニュウリョク</t>
    </rPh>
    <rPh sb="5" eb="7">
      <t>ヨウシキ</t>
    </rPh>
    <rPh sb="14" eb="15">
      <t>レツ</t>
    </rPh>
    <rPh sb="18" eb="19">
      <t>レツ</t>
    </rPh>
    <phoneticPr fontId="7"/>
  </si>
  <si>
    <r>
      <rPr>
        <b/>
        <sz val="16"/>
        <color rgb="FFFF0000"/>
        <rFont val="ＭＳ ゴシック"/>
        <family val="3"/>
        <charset val="128"/>
      </rPr>
      <t>【作業必須】</t>
    </r>
    <r>
      <rPr>
        <sz val="16"/>
        <rFont val="ＭＳ ゴシック"/>
        <family val="3"/>
        <charset val="128"/>
      </rPr>
      <t>変更交付申請時におけるデータ入力のチェック（「交付申請」の人数・金額の突合）</t>
    </r>
    <rPh sb="1" eb="3">
      <t>サギョウ</t>
    </rPh>
    <rPh sb="3" eb="5">
      <t>ヒッス</t>
    </rPh>
    <rPh sb="6" eb="8">
      <t>ヘンコウ</t>
    </rPh>
    <rPh sb="8" eb="10">
      <t>コウフ</t>
    </rPh>
    <rPh sb="10" eb="13">
      <t>シンセイジ</t>
    </rPh>
    <rPh sb="20" eb="22">
      <t>ニュウリョク</t>
    </rPh>
    <rPh sb="29" eb="31">
      <t>コウフ</t>
    </rPh>
    <rPh sb="31" eb="33">
      <t>シンセイ</t>
    </rPh>
    <rPh sb="35" eb="37">
      <t>ニンズウ</t>
    </rPh>
    <rPh sb="38" eb="40">
      <t>キンガク</t>
    </rPh>
    <rPh sb="41" eb="43">
      <t>トツゴウ</t>
    </rPh>
    <phoneticPr fontId="84"/>
  </si>
  <si>
    <t>交付申請時
授業料減免額</t>
    <rPh sb="0" eb="2">
      <t>コウフ</t>
    </rPh>
    <rPh sb="2" eb="5">
      <t>シンセイジ</t>
    </rPh>
    <rPh sb="6" eb="9">
      <t>ジュギョウリョウ</t>
    </rPh>
    <rPh sb="9" eb="11">
      <t>ゲンメン</t>
    </rPh>
    <rPh sb="11" eb="12">
      <t>ガク</t>
    </rPh>
    <phoneticPr fontId="7"/>
  </si>
  <si>
    <t>交付申請時
入学金減免額</t>
    <rPh sb="0" eb="2">
      <t>コウフ</t>
    </rPh>
    <rPh sb="2" eb="5">
      <t>シンセイジ</t>
    </rPh>
    <rPh sb="6" eb="9">
      <t>ニュウガクキン</t>
    </rPh>
    <rPh sb="9" eb="11">
      <t>ゲンメン</t>
    </rPh>
    <rPh sb="11" eb="12">
      <t>ガク</t>
    </rPh>
    <phoneticPr fontId="7"/>
  </si>
  <si>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</si>
  <si>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</si>
  <si>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</si>
  <si>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授業料または入学金が全額免除されている場合に申請数を0人（空欄）としているか。</t>
    <rPh sb="0" eb="3">
      <t>ジュギョウリョウ</t>
    </rPh>
    <rPh sb="6" eb="9">
      <t>ニュウガクキン</t>
    </rPh>
    <rPh sb="10" eb="12">
      <t>ゼンガク</t>
    </rPh>
    <rPh sb="12" eb="14">
      <t>メンジョ</t>
    </rPh>
    <rPh sb="19" eb="21">
      <t>バアイ</t>
    </rPh>
    <rPh sb="22" eb="24">
      <t>シンセイ</t>
    </rPh>
    <rPh sb="24" eb="25">
      <t>スウ</t>
    </rPh>
    <rPh sb="27" eb="28">
      <t>ニン</t>
    </rPh>
    <rPh sb="29" eb="31">
      <t>クウラン</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</si>
  <si>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84"/>
  </si>
  <si>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</si>
  <si>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</si>
  <si>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84"/>
  </si>
  <si>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84"/>
  </si>
  <si>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また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6" eb="168">
      <t>シンセツ</t>
    </rPh>
    <rPh sb="168" eb="170">
      <t>ガッコウ</t>
    </rPh>
    <rPh sb="171" eb="173">
      <t>シンセツ</t>
    </rPh>
    <rPh sb="173" eb="175">
      <t>ガクブ</t>
    </rPh>
    <rPh sb="176" eb="178">
      <t>シンセツ</t>
    </rPh>
    <rPh sb="178" eb="180">
      <t>ガッカ</t>
    </rPh>
    <rPh sb="181" eb="184">
      <t>ジギョウダン</t>
    </rPh>
    <rPh sb="189" eb="190">
      <t>フ</t>
    </rPh>
    <rPh sb="191" eb="192">
      <t>マエ</t>
    </rPh>
    <rPh sb="193" eb="195">
      <t>サクセイ</t>
    </rPh>
    <rPh sb="197" eb="199">
      <t>バアイ</t>
    </rPh>
    <rPh sb="200" eb="202">
      <t>クウラン</t>
    </rPh>
    <phoneticPr fontId="84"/>
  </si>
  <si>
    <t>　入力は必ずＧ列の「入力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ニュウリョク</t>
    </rPh>
    <rPh sb="12" eb="14">
      <t>バンゴウ</t>
    </rPh>
    <rPh sb="15" eb="16">
      <t>ジュン</t>
    </rPh>
    <rPh sb="17" eb="18">
      <t>オコナ</t>
    </rPh>
    <rPh sb="34" eb="36">
      <t>シュウケイ</t>
    </rPh>
    <rPh sb="37" eb="40">
      <t>ツゴウジョウ</t>
    </rPh>
    <rPh sb="41" eb="43">
      <t>ガクブ</t>
    </rPh>
    <rPh sb="44" eb="46">
      <t>タンキ</t>
    </rPh>
    <rPh sb="46" eb="48">
      <t>ダイガク</t>
    </rPh>
    <rPh sb="49" eb="51">
      <t>コウトウ</t>
    </rPh>
    <rPh sb="51" eb="53">
      <t>センモン</t>
    </rPh>
    <rPh sb="53" eb="55">
      <t>ガッコウ</t>
    </rPh>
    <rPh sb="56" eb="58">
      <t>センモン</t>
    </rPh>
    <rPh sb="58" eb="60">
      <t>ガッコウ</t>
    </rPh>
    <rPh sb="61" eb="63">
      <t>ガッカ</t>
    </rPh>
    <rPh sb="65" eb="67">
      <t>ニュウリョク</t>
    </rPh>
    <rPh sb="69" eb="70">
      <t>カタ</t>
    </rPh>
    <rPh sb="73" eb="74">
      <t>オコナ</t>
    </rPh>
    <rPh sb="76" eb="77">
      <t>ベツ</t>
    </rPh>
    <rPh sb="78" eb="80">
      <t>ガクブ</t>
    </rPh>
    <rPh sb="81" eb="83">
      <t>ガッカ</t>
    </rPh>
    <rPh sb="85" eb="86">
      <t>ハサ</t>
    </rPh>
    <rPh sb="87" eb="88">
      <t>カタチ</t>
    </rPh>
    <rPh sb="89" eb="91">
      <t>ニュウリョク</t>
    </rPh>
    <rPh sb="92" eb="93">
      <t>オコナ</t>
    </rPh>
    <rPh sb="102" eb="103">
      <t>クワ</t>
    </rPh>
    <rPh sb="108" eb="109">
      <t>カタ</t>
    </rPh>
    <rPh sb="121" eb="123">
      <t>カクニン</t>
    </rPh>
    <phoneticPr fontId="84"/>
  </si>
  <si>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84"/>
  </si>
  <si>
    <t>　「全入力」シートにおける人数・金額・月数・昼夜区分・コードの入力は半角数字の整数また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4" eb="46">
      <t>ハンカク</t>
    </rPh>
    <rPh sb="46" eb="48">
      <t>エイジ</t>
    </rPh>
    <rPh sb="49" eb="51">
      <t>ニュウリョク</t>
    </rPh>
    <rPh sb="58" eb="61">
      <t>ショウスウテン</t>
    </rPh>
    <rPh sb="61" eb="63">
      <t>イカ</t>
    </rPh>
    <rPh sb="64" eb="66">
      <t>ニュウリョク</t>
    </rPh>
    <rPh sb="74" eb="76">
      <t>イチブ</t>
    </rPh>
    <rPh sb="77" eb="79">
      <t>ニュウリョク</t>
    </rPh>
    <rPh sb="83" eb="85">
      <t>ニュウリョク</t>
    </rPh>
    <rPh sb="85" eb="87">
      <t>ハンイ</t>
    </rPh>
    <rPh sb="88" eb="90">
      <t>セイゲン</t>
    </rPh>
    <rPh sb="106" eb="107">
      <t>デ</t>
    </rPh>
    <rPh sb="108" eb="110">
      <t>バアイ</t>
    </rPh>
    <rPh sb="111" eb="113">
      <t>ニュウリョク</t>
    </rPh>
    <rPh sb="114" eb="115">
      <t>ナン</t>
    </rPh>
    <rPh sb="118" eb="120">
      <t>モンダイ</t>
    </rPh>
    <rPh sb="128" eb="130">
      <t>ナイヨウ</t>
    </rPh>
    <rPh sb="131" eb="133">
      <t>カクニン</t>
    </rPh>
    <phoneticPr fontId="7"/>
  </si>
  <si>
    <r>
      <t>　奨学金が振り込まれているかどうかを確認するため、奨学金業務システムにアクセスし毎月のデータを抽出してください</t>
    </r>
    <r>
      <rPr>
        <b/>
        <u/>
        <sz val="11"/>
        <rFont val="ＭＳ ゴシック"/>
        <family val="3"/>
        <charset val="128"/>
      </rPr>
      <t>（機構のデータは毎月更新されていき、過去に遡って確認することができませんので、ご注意ください）</t>
    </r>
    <r>
      <rPr>
        <sz val="11"/>
        <rFont val="ＭＳ ゴシック"/>
        <family val="3"/>
        <charset val="128"/>
      </rPr>
      <t>。</t>
    </r>
    <rPh sb="1" eb="4">
      <t>ショウガクキン</t>
    </rPh>
    <rPh sb="5" eb="6">
      <t>フ</t>
    </rPh>
    <rPh sb="7" eb="8">
      <t>コ</t>
    </rPh>
    <rPh sb="18" eb="20">
      <t>カクニン</t>
    </rPh>
    <rPh sb="25" eb="28">
      <t>ショウガクキン</t>
    </rPh>
    <rPh sb="28" eb="30">
      <t>ギョウム</t>
    </rPh>
    <rPh sb="40" eb="42">
      <t>マイツキ</t>
    </rPh>
    <rPh sb="47" eb="49">
      <t>チュウシュツ</t>
    </rPh>
    <rPh sb="56" eb="58">
      <t>キコウ</t>
    </rPh>
    <rPh sb="63" eb="65">
      <t>マイツキ</t>
    </rPh>
    <rPh sb="65" eb="67">
      <t>コウシン</t>
    </rPh>
    <rPh sb="73" eb="75">
      <t>カコ</t>
    </rPh>
    <rPh sb="76" eb="77">
      <t>サカノボ</t>
    </rPh>
    <rPh sb="79" eb="81">
      <t>カクニン</t>
    </rPh>
    <rPh sb="95" eb="97">
      <t>チュウイ</t>
    </rPh>
    <phoneticPr fontId="7"/>
  </si>
  <si>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</si>
  <si>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84"/>
  </si>
  <si>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84"/>
  </si>
  <si>
    <t>　授業料の減免支援可能月数は「修業年限×12月」が上限です。なお、入学金の減免支援は修業年限とは関係ありません。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シュウギョウ</t>
    </rPh>
    <rPh sb="17" eb="19">
      <t>ネンゲン</t>
    </rPh>
    <rPh sb="22" eb="23">
      <t>ツキ</t>
    </rPh>
    <rPh sb="25" eb="27">
      <t>ジョウゲン</t>
    </rPh>
    <rPh sb="33" eb="36">
      <t>ニュウガクキン</t>
    </rPh>
    <rPh sb="37" eb="39">
      <t>ゲンメン</t>
    </rPh>
    <rPh sb="39" eb="41">
      <t>シエン</t>
    </rPh>
    <rPh sb="42" eb="44">
      <t>シュウギョウ</t>
    </rPh>
    <rPh sb="44" eb="46">
      <t>ネンゲン</t>
    </rPh>
    <rPh sb="48" eb="50">
      <t>カンケイ</t>
    </rPh>
    <phoneticPr fontId="84"/>
  </si>
  <si>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</si>
  <si>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他と異なる事象がある場合は、下表の「備考欄入力例」を参考に必ず入力してください。</t>
    <rPh sb="1" eb="2">
      <t>タ</t>
    </rPh>
    <rPh sb="3" eb="4">
      <t>コト</t>
    </rPh>
    <rPh sb="6" eb="8">
      <t>ジショウ</t>
    </rPh>
    <rPh sb="11" eb="13">
      <t>バアイ</t>
    </rPh>
    <rPh sb="15" eb="17">
      <t>カヒョウ</t>
    </rPh>
    <rPh sb="19" eb="21">
      <t>ビコウ</t>
    </rPh>
    <rPh sb="21" eb="22">
      <t>ラン</t>
    </rPh>
    <rPh sb="22" eb="24">
      <t>ニュウリョク</t>
    </rPh>
    <rPh sb="24" eb="25">
      <t>レイ</t>
    </rPh>
    <rPh sb="27" eb="29">
      <t>サンコウ</t>
    </rPh>
    <rPh sb="30" eb="31">
      <t>カナラ</t>
    </rPh>
    <rPh sb="32" eb="34">
      <t>ニュウリョク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</si>
  <si>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</si>
  <si>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t>4～9月授業料
減免確定額</t>
    <rPh sb="3" eb="4">
      <t>ガツ</t>
    </rPh>
    <rPh sb="4" eb="7">
      <t>ジュギョウリョウ</t>
    </rPh>
    <rPh sb="8" eb="10">
      <t>ゲンメン</t>
    </rPh>
    <rPh sb="10" eb="12">
      <t>カクテイ</t>
    </rPh>
    <rPh sb="12" eb="13">
      <t>ガク</t>
    </rPh>
    <phoneticPr fontId="7"/>
  </si>
  <si>
    <t>※変更交付申請時の入学金減免額
　　→シート⑧での計算結果</t>
    <rPh sb="9" eb="12">
      <t>ニュウガクキン</t>
    </rPh>
    <phoneticPr fontId="7"/>
  </si>
  <si>
    <t>月数</t>
    <rPh sb="0" eb="2">
      <t>ツキスウ</t>
    </rPh>
    <phoneticPr fontId="7"/>
  </si>
  <si>
    <t>月数按分</t>
    <rPh sb="0" eb="2">
      <t>ツキスウ</t>
    </rPh>
    <rPh sb="2" eb="4">
      <t>アンブン</t>
    </rPh>
    <phoneticPr fontId="7"/>
  </si>
  <si>
    <r>
      <t>減免学生数</t>
    </r>
    <r>
      <rPr>
        <b/>
        <sz val="11"/>
        <color rgb="FFFF0000"/>
        <rFont val="ＭＳ ゴシック"/>
        <family val="3"/>
        <charset val="128"/>
      </rPr>
      <t>（4～9月実績）</t>
    </r>
    <rPh sb="0" eb="2">
      <t>ゲンメン</t>
    </rPh>
    <rPh sb="2" eb="5">
      <t>ガクセイスウ</t>
    </rPh>
    <rPh sb="9" eb="10">
      <t>ガツ</t>
    </rPh>
    <rPh sb="10" eb="12">
      <t>ジッセキ</t>
    </rPh>
    <phoneticPr fontId="7"/>
  </si>
  <si>
    <t>満額</t>
    <phoneticPr fontId="7"/>
  </si>
  <si>
    <r>
      <rPr>
        <sz val="11"/>
        <rFont val="ＭＳ ゴシック"/>
        <family val="3"/>
        <charset val="128"/>
      </rPr>
      <t>Ⅰ</t>
    </r>
    <r>
      <rPr>
        <sz val="9"/>
        <rFont val="ＭＳ ゴシック"/>
        <family val="3"/>
        <charset val="128"/>
      </rPr>
      <t>（人）</t>
    </r>
    <rPh sb="2" eb="3">
      <t>ニン</t>
    </rPh>
    <phoneticPr fontId="7"/>
  </si>
  <si>
    <r>
      <rPr>
        <sz val="11"/>
        <rFont val="ＭＳ ゴシック"/>
        <family val="3"/>
        <charset val="128"/>
      </rPr>
      <t>Ⅱ</t>
    </r>
    <r>
      <rPr>
        <sz val="9"/>
        <rFont val="ＭＳ ゴシック"/>
        <family val="3"/>
        <charset val="128"/>
      </rPr>
      <t>（人）</t>
    </r>
    <rPh sb="2" eb="3">
      <t>ニン</t>
    </rPh>
    <phoneticPr fontId="7"/>
  </si>
  <si>
    <r>
      <rPr>
        <sz val="11"/>
        <rFont val="ＭＳ ゴシック"/>
        <family val="3"/>
        <charset val="128"/>
      </rPr>
      <t>Ⅲ</t>
    </r>
    <r>
      <rPr>
        <sz val="9"/>
        <rFont val="ＭＳ ゴシック"/>
        <family val="3"/>
        <charset val="128"/>
      </rPr>
      <t>（人）</t>
    </r>
    <rPh sb="2" eb="3">
      <t>ニン</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</si>
  <si>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</si>
  <si>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</si>
  <si>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t>入学金</t>
    </r>
    <r>
      <rPr>
        <b/>
        <sz val="11"/>
        <color rgb="FFFF0000"/>
        <rFont val="ＭＳ ゴシック"/>
        <family val="3"/>
        <charset val="128"/>
      </rPr>
      <t>（交付申請を行った学生等の｢追加｣以外の修正は実績報告で）</t>
    </r>
    <rPh sb="0" eb="3">
      <t>ニュウガクキン</t>
    </rPh>
    <rPh sb="4" eb="6">
      <t>コウフ</t>
    </rPh>
    <rPh sb="6" eb="8">
      <t>シンセイ</t>
    </rPh>
    <rPh sb="9" eb="10">
      <t>オコナ</t>
    </rPh>
    <rPh sb="12" eb="14">
      <t>ガクセイ</t>
    </rPh>
    <rPh sb="14" eb="15">
      <t>トウ</t>
    </rPh>
    <rPh sb="17" eb="19">
      <t>ツイカ</t>
    </rPh>
    <rPh sb="20" eb="22">
      <t>イガイ</t>
    </rPh>
    <rPh sb="23" eb="25">
      <t>シュウセイ</t>
    </rPh>
    <rPh sb="26" eb="28">
      <t>ジッセキ</t>
    </rPh>
    <rPh sb="28" eb="30">
      <t>ホウコク</t>
    </rPh>
    <phoneticPr fontId="7"/>
  </si>
  <si>
    <t>変更交付申請時のファイルを保存したか。</t>
    <rPh sb="0" eb="2">
      <t>ヘンコウ</t>
    </rPh>
    <rPh sb="2" eb="4">
      <t>コウフ</t>
    </rPh>
    <rPh sb="4" eb="6">
      <t>シンセイ</t>
    </rPh>
    <rPh sb="6" eb="7">
      <t>ジ</t>
    </rPh>
    <rPh sb="13" eb="15">
      <t>ホゾン</t>
    </rPh>
    <phoneticPr fontId="7"/>
  </si>
  <si>
    <t>　変更交付申請で作成したファイルは削除せず、必ず保存してください。</t>
    <rPh sb="1" eb="3">
      <t>ヘンコウ</t>
    </rPh>
    <rPh sb="3" eb="5">
      <t>コウフ</t>
    </rPh>
    <rPh sb="5" eb="7">
      <t>シンセイ</t>
    </rPh>
    <rPh sb="8" eb="10">
      <t>サクセイ</t>
    </rPh>
    <rPh sb="17" eb="19">
      <t>サクジョ</t>
    </rPh>
    <rPh sb="22" eb="23">
      <t>カナラ</t>
    </rPh>
    <rPh sb="24" eb="26">
      <t>ホゾン</t>
    </rPh>
    <phoneticPr fontId="7"/>
  </si>
  <si>
    <t>　「パターン分け」のイメージについては、「パターン分けイメージ」シートを確認してください。変更交付申請時はパターン分けを行う要素が多くなりますので、注意してください。</t>
    <rPh sb="6" eb="7">
      <t>ワ</t>
    </rPh>
    <rPh sb="25" eb="26">
      <t>ワ</t>
    </rPh>
    <rPh sb="36" eb="38">
      <t>カクニン</t>
    </rPh>
    <rPh sb="45" eb="47">
      <t>ヘンコウ</t>
    </rPh>
    <rPh sb="47" eb="49">
      <t>コウフ</t>
    </rPh>
    <rPh sb="49" eb="52">
      <t>シンセイジ</t>
    </rPh>
    <rPh sb="57" eb="58">
      <t>ワ</t>
    </rPh>
    <rPh sb="60" eb="61">
      <t>オコナ</t>
    </rPh>
    <rPh sb="62" eb="64">
      <t>ヨウソ</t>
    </rPh>
    <rPh sb="65" eb="66">
      <t>オオ</t>
    </rPh>
    <rPh sb="74" eb="76">
      <t>チュウイ</t>
    </rPh>
    <phoneticPr fontId="84"/>
  </si>
  <si>
    <t>　独立行政法人大学評価・学位授与機構に認定されていない専攻科の学生等を減免学生数に含めないよう留意してください。
　なお、｢全入力｣シートでの認定専攻科は学科とは別に入力するものとします。</t>
    <rPh sb="19" eb="21">
      <t>ニンテイ</t>
    </rPh>
    <rPh sb="27" eb="30">
      <t>センコウカ</t>
    </rPh>
    <rPh sb="31" eb="33">
      <t>ガクセイ</t>
    </rPh>
    <rPh sb="33" eb="34">
      <t>トウ</t>
    </rPh>
    <rPh sb="35" eb="37">
      <t>ゲンメン</t>
    </rPh>
    <rPh sb="37" eb="39">
      <t>ガクセイ</t>
    </rPh>
    <rPh sb="39" eb="40">
      <t>スウ</t>
    </rPh>
    <rPh sb="41" eb="42">
      <t>フク</t>
    </rPh>
    <rPh sb="47" eb="49">
      <t>リュウイ</t>
    </rPh>
    <rPh sb="62" eb="63">
      <t>ゼン</t>
    </rPh>
    <rPh sb="63" eb="65">
      <t>ニュウリョク</t>
    </rPh>
    <rPh sb="71" eb="73">
      <t>ニンテイ</t>
    </rPh>
    <rPh sb="73" eb="76">
      <t>センコウカ</t>
    </rPh>
    <rPh sb="77" eb="79">
      <t>ガッカ</t>
    </rPh>
    <rPh sb="81" eb="82">
      <t>ベツ</t>
    </rPh>
    <rPh sb="83" eb="85">
      <t>ニュウリョク</t>
    </rPh>
    <phoneticPr fontId="7"/>
  </si>
  <si>
    <t xml:space="preserve"> ③変更交付申請書
 ④変更交付申請書
　 内訳</t>
    <rPh sb="2" eb="4">
      <t>ヘンコウ</t>
    </rPh>
    <rPh sb="4" eb="6">
      <t>コウフ</t>
    </rPh>
    <rPh sb="6" eb="9">
      <t>シンセイショ</t>
    </rPh>
    <rPh sb="12" eb="14">
      <t>ヘンコウ</t>
    </rPh>
    <rPh sb="14" eb="16">
      <t>コウフ</t>
    </rPh>
    <rPh sb="16" eb="19">
      <t>シンセイショ</t>
    </rPh>
    <rPh sb="22" eb="24">
      <t>ウチワケ</t>
    </rPh>
    <phoneticPr fontId="7"/>
  </si>
  <si>
    <t>(4-6月登録分)</t>
    <rPh sb="4" eb="5">
      <t>ガツ</t>
    </rPh>
    <rPh sb="5" eb="7">
      <t>トウロク</t>
    </rPh>
    <rPh sb="7" eb="8">
      <t>ブン</t>
    </rPh>
    <phoneticPr fontId="7"/>
  </si>
  <si>
    <t>授業料減免人数【当初人数】</t>
    <rPh sb="0" eb="3">
      <t>ジュギョウリョウ</t>
    </rPh>
    <rPh sb="3" eb="5">
      <t>ゲンメン</t>
    </rPh>
    <rPh sb="5" eb="7">
      <t>ニンズウ</t>
    </rPh>
    <rPh sb="8" eb="10">
      <t>トウショ</t>
    </rPh>
    <rPh sb="10" eb="12">
      <t>ニンズウ</t>
    </rPh>
    <phoneticPr fontId="7"/>
  </si>
  <si>
    <t>授業料減免額【既交付額】</t>
    <rPh sb="0" eb="3">
      <t>ジュギョウリョウ</t>
    </rPh>
    <rPh sb="3" eb="5">
      <t>ゲンメン</t>
    </rPh>
    <rPh sb="5" eb="6">
      <t>ガク</t>
    </rPh>
    <rPh sb="7" eb="8">
      <t>スデ</t>
    </rPh>
    <rPh sb="8" eb="10">
      <t>コウフ</t>
    </rPh>
    <rPh sb="10" eb="11">
      <t>ガク</t>
    </rPh>
    <phoneticPr fontId="7"/>
  </si>
  <si>
    <t>今回の変更交付申請時の年間概算額（前期確定分＋後期概算額）</t>
    <rPh sb="0" eb="2">
      <t>コンカイ</t>
    </rPh>
    <rPh sb="3" eb="5">
      <t>ヘンコウ</t>
    </rPh>
    <rPh sb="5" eb="7">
      <t>コウフ</t>
    </rPh>
    <rPh sb="7" eb="10">
      <t>シンセイジ</t>
    </rPh>
    <rPh sb="11" eb="13">
      <t>ネンカン</t>
    </rPh>
    <rPh sb="13" eb="15">
      <t>ガイサン</t>
    </rPh>
    <rPh sb="15" eb="16">
      <t>ガク</t>
    </rPh>
    <rPh sb="17" eb="19">
      <t>ゼンキ</t>
    </rPh>
    <rPh sb="19" eb="21">
      <t>カクテイ</t>
    </rPh>
    <rPh sb="21" eb="22">
      <t>ブン</t>
    </rPh>
    <rPh sb="23" eb="25">
      <t>コウキ</t>
    </rPh>
    <rPh sb="25" eb="27">
      <t>ガイサン</t>
    </rPh>
    <rPh sb="27" eb="28">
      <t>ガク</t>
    </rPh>
    <phoneticPr fontId="7"/>
  </si>
  <si>
    <t>授業料減免人数【変更後人数】</t>
    <rPh sb="0" eb="3">
      <t>ジュギョウリョウ</t>
    </rPh>
    <rPh sb="3" eb="5">
      <t>ゲンメン</t>
    </rPh>
    <rPh sb="5" eb="7">
      <t>ニンズウ</t>
    </rPh>
    <rPh sb="8" eb="10">
      <t>ヘンコウ</t>
    </rPh>
    <rPh sb="10" eb="11">
      <t>ゴ</t>
    </rPh>
    <rPh sb="11" eb="13">
      <t>ニンズウ</t>
    </rPh>
    <phoneticPr fontId="7"/>
  </si>
  <si>
    <t>授業料減免額【変更後額】</t>
    <rPh sb="0" eb="3">
      <t>ジュギョウリョウ</t>
    </rPh>
    <rPh sb="3" eb="5">
      <t>ゲンメン</t>
    </rPh>
    <rPh sb="5" eb="6">
      <t>ガク</t>
    </rPh>
    <rPh sb="7" eb="9">
      <t>ヘンコウ</t>
    </rPh>
    <rPh sb="9" eb="10">
      <t>ゴ</t>
    </rPh>
    <rPh sb="10" eb="11">
      <t>ガク</t>
    </rPh>
    <phoneticPr fontId="7"/>
  </si>
  <si>
    <t>入学金減免人数（4～6月分）</t>
    <rPh sb="0" eb="3">
      <t>ニュウガクキン</t>
    </rPh>
    <rPh sb="3" eb="5">
      <t>ゲンメン</t>
    </rPh>
    <rPh sb="5" eb="7">
      <t>ニンズウ</t>
    </rPh>
    <rPh sb="11" eb="12">
      <t>ガツ</t>
    </rPh>
    <rPh sb="12" eb="13">
      <t>ブン</t>
    </rPh>
    <phoneticPr fontId="7"/>
  </si>
  <si>
    <t>入学金減免額（4～6月）</t>
    <rPh sb="0" eb="3">
      <t>ニュウガクキン</t>
    </rPh>
    <rPh sb="3" eb="5">
      <t>ゲンメン</t>
    </rPh>
    <rPh sb="5" eb="6">
      <t>ガク</t>
    </rPh>
    <rPh sb="10" eb="11">
      <t>ガツ</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</si>
  <si>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</si>
  <si>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特待制度を適用する学生等、JASSOに登録されていない学生等、休学等の情報について、備考欄に入力しているか。</t>
    <rPh sb="0" eb="2">
      <t>トクタイ</t>
    </rPh>
    <rPh sb="2" eb="4">
      <t>セイド</t>
    </rPh>
    <rPh sb="5" eb="7">
      <t>テキヨウ</t>
    </rPh>
    <rPh sb="9" eb="11">
      <t>ガクセイ</t>
    </rPh>
    <rPh sb="11" eb="12">
      <t>トウ</t>
    </rPh>
    <rPh sb="19" eb="21">
      <t>トウロク</t>
    </rPh>
    <rPh sb="27" eb="29">
      <t>ガクセイ</t>
    </rPh>
    <rPh sb="29" eb="30">
      <t>トウ</t>
    </rPh>
    <rPh sb="31" eb="33">
      <t>キュウガク</t>
    </rPh>
    <rPh sb="33" eb="34">
      <t>トウ</t>
    </rPh>
    <rPh sb="35" eb="37">
      <t>ジョウホウ</t>
    </rPh>
    <rPh sb="42" eb="44">
      <t>ビコウ</t>
    </rPh>
    <rPh sb="44" eb="45">
      <t>ラン</t>
    </rPh>
    <rPh sb="46" eb="48">
      <t>ニュウリョク</t>
    </rPh>
    <phoneticPr fontId="7"/>
  </si>
  <si>
    <t>　変更交付申請では学生等の在籍状況などによるパターン分けが発生するので、各学生等の状況を把握し、必要に応じて備考欄に入力してください（備考欄に入力があると、申請内容の確認を円滑に行うことができます）。</t>
    <rPh sb="1" eb="3">
      <t>ヘンコウ</t>
    </rPh>
    <rPh sb="3" eb="5">
      <t>コウフ</t>
    </rPh>
    <rPh sb="5" eb="7">
      <t>シンセイ</t>
    </rPh>
    <rPh sb="9" eb="11">
      <t>ガクセイ</t>
    </rPh>
    <rPh sb="11" eb="12">
      <t>トウ</t>
    </rPh>
    <rPh sb="13" eb="15">
      <t>ザイセキ</t>
    </rPh>
    <rPh sb="15" eb="17">
      <t>ジョウキョウ</t>
    </rPh>
    <rPh sb="26" eb="27">
      <t>ワ</t>
    </rPh>
    <rPh sb="29" eb="31">
      <t>ハッセイ</t>
    </rPh>
    <rPh sb="36" eb="39">
      <t>カクガクセイ</t>
    </rPh>
    <rPh sb="39" eb="40">
      <t>トウ</t>
    </rPh>
    <rPh sb="41" eb="43">
      <t>ジョウキョウ</t>
    </rPh>
    <rPh sb="44" eb="46">
      <t>ハアク</t>
    </rPh>
    <rPh sb="48" eb="50">
      <t>ヒツヨウ</t>
    </rPh>
    <rPh sb="51" eb="52">
      <t>オウ</t>
    </rPh>
    <rPh sb="54" eb="56">
      <t>ビコウ</t>
    </rPh>
    <rPh sb="56" eb="57">
      <t>ラン</t>
    </rPh>
    <rPh sb="58" eb="60">
      <t>ニュウリョク</t>
    </rPh>
    <rPh sb="67" eb="69">
      <t>ビコウ</t>
    </rPh>
    <rPh sb="69" eb="70">
      <t>ラン</t>
    </rPh>
    <rPh sb="71" eb="73">
      <t>ニュウリョク</t>
    </rPh>
    <rPh sb="78" eb="80">
      <t>シンセイ</t>
    </rPh>
    <rPh sb="80" eb="82">
      <t>ナイヨウ</t>
    </rPh>
    <rPh sb="83" eb="85">
      <t>カクニン</t>
    </rPh>
    <rPh sb="86" eb="88">
      <t>エンカツ</t>
    </rPh>
    <rPh sb="89" eb="90">
      <t>オコナ</t>
    </rPh>
    <phoneticPr fontId="7"/>
  </si>
  <si>
    <t>交付申請時のデータチェック</t>
    <rPh sb="0" eb="2">
      <t>コウフ</t>
    </rPh>
    <rPh sb="2" eb="4">
      <t>シンセイ</t>
    </rPh>
    <rPh sb="4" eb="5">
      <t>ジ</t>
    </rPh>
    <phoneticPr fontId="7"/>
  </si>
  <si>
    <t>　授業料･入学金の減免額に関する計算がこのシートで行われます（入力作業はありません）｡</t>
    <rPh sb="1" eb="4">
      <t>ジュギョウリョウ</t>
    </rPh>
    <rPh sb="5" eb="8">
      <t>ニュウガクキン</t>
    </rPh>
    <rPh sb="9" eb="11">
      <t>ゲンメン</t>
    </rPh>
    <rPh sb="11" eb="12">
      <t>ガク</t>
    </rPh>
    <rPh sb="13" eb="14">
      <t>カン</t>
    </rPh>
    <rPh sb="16" eb="18">
      <t>ケイサン</t>
    </rPh>
    <rPh sb="25" eb="26">
      <t>オコナ</t>
    </rPh>
    <rPh sb="31" eb="33">
      <t>ニュウリョク</t>
    </rPh>
    <rPh sb="33" eb="35">
      <t>サギョウ</t>
    </rPh>
    <phoneticPr fontId="7"/>
  </si>
  <si>
    <t>※ファイルの提出</t>
    <rPh sb="6" eb="8">
      <t>テイシュツ</t>
    </rPh>
    <phoneticPr fontId="7"/>
  </si>
  <si>
    <t>注意</t>
    <rPh sb="0" eb="2">
      <t>チュウイ</t>
    </rPh>
    <phoneticPr fontId="7"/>
  </si>
  <si>
    <t>学校コードの半角→</t>
    <rPh sb="0" eb="2">
      <t>ガッコウ</t>
    </rPh>
    <rPh sb="6" eb="8">
      <t>ハンカク</t>
    </rPh>
    <phoneticPr fontId="7"/>
  </si>
  <si>
    <t>　電子窓口で提出で提出されたファイルは、電子窓口システムの中で自動的に変更される仕組みとなっています。提出の際は学校で管理しているファイル名のままで問題ありません。</t>
    <rPh sb="1" eb="5">
      <t>デンシマドグチ</t>
    </rPh>
    <rPh sb="6" eb="8">
      <t>テイシュツ</t>
    </rPh>
    <rPh sb="9" eb="11">
      <t>テイシュツ</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</si>
  <si>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7" eb="20">
      <t>ジギョウダン</t>
    </rPh>
    <rPh sb="21" eb="23">
      <t>テイシュツ</t>
    </rPh>
    <rPh sb="30" eb="34">
      <t>デンシマドグチ</t>
    </rPh>
    <rPh sb="35" eb="37">
      <t>シュトク</t>
    </rPh>
    <rPh sb="44" eb="46">
      <t>サギョウ</t>
    </rPh>
    <phoneticPr fontId="7"/>
  </si>
  <si>
    <t>【私学事業団に提出する学校のみ】
電子窓口で提出する際のファイル名は任意でよい。</t>
    <rPh sb="17" eb="21">
      <t>デンシマドグチ</t>
    </rPh>
    <rPh sb="22" eb="24">
      <t>テイシュツ</t>
    </rPh>
    <rPh sb="26" eb="27">
      <t>サイ</t>
    </rPh>
    <rPh sb="32" eb="33">
      <t>メイ</t>
    </rPh>
    <rPh sb="34" eb="36">
      <t>ニンイ</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</si>
  <si>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</si>
  <si>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　「入力要確認」となった場合は、「全入力(様式2-4)｣シートの入力に誤りがありますので、入力内容を確認してください。「入力要確認」が表示されている状態でのご提出は行わないでください。</t>
    <rPh sb="2" eb="4">
      <t>ニュウリョク</t>
    </rPh>
    <rPh sb="4" eb="5">
      <t>ヨウ</t>
    </rPh>
    <rPh sb="5" eb="7">
      <t>カクニン</t>
    </rPh>
    <rPh sb="12" eb="14">
      <t>バアイ</t>
    </rPh>
    <rPh sb="17" eb="18">
      <t>ゼン</t>
    </rPh>
    <rPh sb="18" eb="20">
      <t>ニュウリョク</t>
    </rPh>
    <rPh sb="21" eb="23">
      <t>ヨウシキ</t>
    </rPh>
    <rPh sb="32" eb="34">
      <t>ニュウリョク</t>
    </rPh>
    <rPh sb="35" eb="36">
      <t>アヤマ</t>
    </rPh>
    <rPh sb="45" eb="47">
      <t>ニュウリョク</t>
    </rPh>
    <rPh sb="47" eb="49">
      <t>ナイヨウ</t>
    </rPh>
    <rPh sb="50" eb="52">
      <t>カクニン</t>
    </rPh>
    <rPh sb="60" eb="62">
      <t>ニュウリョク</t>
    </rPh>
    <rPh sb="62" eb="63">
      <t>ヨウ</t>
    </rPh>
    <rPh sb="63" eb="65">
      <t>カクニン</t>
    </rPh>
    <rPh sb="67" eb="69">
      <t>ヒョウジ</t>
    </rPh>
    <rPh sb="74" eb="76">
      <t>ジョウタイ</t>
    </rPh>
    <rPh sb="79" eb="81">
      <t>テイシュツ</t>
    </rPh>
    <rPh sb="82" eb="83">
      <t>オコナ</t>
    </rPh>
    <phoneticPr fontId="7"/>
  </si>
  <si>
    <t>全入力
（様式2-4）</t>
    <rPh sb="0" eb="1">
      <t>ゼン</t>
    </rPh>
    <rPh sb="1" eb="3">
      <t>ニュウリョク</t>
    </rPh>
    <rPh sb="5" eb="7">
      <t>ヨウシキ</t>
    </rPh>
    <phoneticPr fontId="7"/>
  </si>
  <si>
    <t>入学金の減免対象者について、奨学金業務システムに基づき適切に把握しているか。</t>
    <rPh sb="0" eb="3">
      <t>ニュウガクキン</t>
    </rPh>
    <rPh sb="4" eb="6">
      <t>ゲンメン</t>
    </rPh>
    <rPh sb="6" eb="8">
      <t>タイショウ</t>
    </rPh>
    <rPh sb="8" eb="9">
      <t>シャ</t>
    </rPh>
    <rPh sb="14" eb="17">
      <t>ショウガクキン</t>
    </rPh>
    <rPh sb="17" eb="19">
      <t>ギョウム</t>
    </rPh>
    <rPh sb="24" eb="25">
      <t>モト</t>
    </rPh>
    <rPh sb="27" eb="29">
      <t>テキセツ</t>
    </rPh>
    <rPh sb="30" eb="32">
      <t>ハアク</t>
    </rPh>
    <phoneticPr fontId="7"/>
  </si>
  <si>
    <t>⑩入力確認事項</t>
    <phoneticPr fontId="7"/>
  </si>
  <si>
    <t>⑨今回の入力・印刷シート</t>
    <phoneticPr fontId="7"/>
  </si>
  <si>
    <t>参照</t>
    <rPh sb="0" eb="2">
      <t>サンショウ</t>
    </rPh>
    <phoneticPr fontId="7"/>
  </si>
  <si>
    <t>⑪設置者分類</t>
    <phoneticPr fontId="7"/>
  </si>
  <si>
    <t>⑫学部・学科集計</t>
    <rPh sb="1" eb="3">
      <t>ガクブ</t>
    </rPh>
    <rPh sb="4" eb="6">
      <t>ガッカ</t>
    </rPh>
    <rPh sb="6" eb="8">
      <t>シュウケイ</t>
    </rPh>
    <phoneticPr fontId="7"/>
  </si>
  <si>
    <t>　このシートで作業内容を確認してください。</t>
    <rPh sb="7" eb="9">
      <t>サギョウ</t>
    </rPh>
    <rPh sb="9" eb="11">
      <t>ナイヨウ</t>
    </rPh>
    <rPh sb="12" eb="14">
      <t>カクニン</t>
    </rPh>
    <phoneticPr fontId="7"/>
  </si>
  <si>
    <t>　確認大学等の設置者を確認のうえ、「全入力(様式2-4)」シートのP5セルに入力してください。</t>
    <rPh sb="1" eb="3">
      <t>カクニン</t>
    </rPh>
    <rPh sb="3" eb="5">
      <t>ダイガク</t>
    </rPh>
    <rPh sb="5" eb="6">
      <t>トウ</t>
    </rPh>
    <rPh sb="7" eb="10">
      <t>セッチシャ</t>
    </rPh>
    <rPh sb="11" eb="13">
      <t>カクニン</t>
    </rPh>
    <rPh sb="18" eb="19">
      <t>ゼン</t>
    </rPh>
    <rPh sb="19" eb="21">
      <t>ニュウリョク</t>
    </rPh>
    <rPh sb="22" eb="24">
      <t>ヨウシキ</t>
    </rPh>
    <rPh sb="38" eb="40">
      <t>ニュウリョク</t>
    </rPh>
    <phoneticPr fontId="7"/>
  </si>
  <si>
    <t>　学部（学科）・昼夜別の集計を行っています。学校名・法人（設置者）名に「入力要確認」と表示された場合は、「全入力(様式2-4)」シートの入力内容を確認してください。</t>
    <rPh sb="1" eb="3">
      <t>ガクブ</t>
    </rPh>
    <rPh sb="4" eb="6">
      <t>ガッカ</t>
    </rPh>
    <rPh sb="8" eb="10">
      <t>チュウヤ</t>
    </rPh>
    <rPh sb="10" eb="11">
      <t>ベツ</t>
    </rPh>
    <rPh sb="12" eb="14">
      <t>シュウケイ</t>
    </rPh>
    <rPh sb="15" eb="16">
      <t>オコナ</t>
    </rPh>
    <rPh sb="22" eb="25">
      <t>ガッコウメイ</t>
    </rPh>
    <rPh sb="26" eb="28">
      <t>ホウジン</t>
    </rPh>
    <rPh sb="29" eb="32">
      <t>セッチシャ</t>
    </rPh>
    <rPh sb="33" eb="34">
      <t>メイ</t>
    </rPh>
    <rPh sb="36" eb="38">
      <t>ニュウリョク</t>
    </rPh>
    <rPh sb="38" eb="39">
      <t>ヨウ</t>
    </rPh>
    <rPh sb="39" eb="41">
      <t>カクニン</t>
    </rPh>
    <rPh sb="43" eb="45">
      <t>ヒョウジ</t>
    </rPh>
    <rPh sb="48" eb="50">
      <t>バアイ</t>
    </rPh>
    <rPh sb="53" eb="54">
      <t>ゼン</t>
    </rPh>
    <rPh sb="54" eb="56">
      <t>ニュウリョク</t>
    </rPh>
    <rPh sb="57" eb="59">
      <t>ヨウシキ</t>
    </rPh>
    <rPh sb="68" eb="70">
      <t>ニュウリョク</t>
    </rPh>
    <rPh sb="70" eb="72">
      <t>ナイヨウ</t>
    </rPh>
    <rPh sb="73" eb="75">
      <t>カクニン</t>
    </rPh>
    <phoneticPr fontId="7"/>
  </si>
  <si>
    <t>　このシートの作業は不要です。</t>
    <rPh sb="7" eb="9">
      <t>サギョウ</t>
    </rPh>
    <rPh sb="10" eb="12">
      <t>フヨウ</t>
    </rPh>
    <phoneticPr fontId="7"/>
  </si>
  <si>
    <t>　このシートの内容を確認のうえ、入力を行ってください。「チェック」欄のみ入力できるようにしています。</t>
    <rPh sb="7" eb="9">
      <t>ナイヨウ</t>
    </rPh>
    <rPh sb="10" eb="12">
      <t>カクニン</t>
    </rPh>
    <rPh sb="16" eb="18">
      <t>ニュウリョク</t>
    </rPh>
    <rPh sb="19" eb="20">
      <t>オコナ</t>
    </rPh>
    <rPh sb="33" eb="34">
      <t>ラン</t>
    </rPh>
    <rPh sb="36" eb="38">
      <t>ニュウリョク</t>
    </rPh>
    <phoneticPr fontId="7"/>
  </si>
  <si>
    <t>秋入学・休学等
の場合で入力
のケースあり</t>
    <rPh sb="0" eb="3">
      <t>アキニュウガク</t>
    </rPh>
    <rPh sb="4" eb="7">
      <t>キュウガクトウ</t>
    </rPh>
    <rPh sb="9" eb="11">
      <t>バアイ</t>
    </rPh>
    <rPh sb="12" eb="14">
      <t>ニュウリョク</t>
    </rPh>
    <phoneticPr fontId="7"/>
  </si>
  <si>
    <t>学生1人月割減免額</t>
    <rPh sb="0" eb="2">
      <t>ガクセイ</t>
    </rPh>
    <rPh sb="3" eb="4">
      <t>ニン</t>
    </rPh>
    <rPh sb="4" eb="6">
      <t>ツキワリ</t>
    </rPh>
    <rPh sb="6" eb="8">
      <t>ゲンメン</t>
    </rPh>
    <rPh sb="8" eb="9">
      <t>ガク</t>
    </rPh>
    <phoneticPr fontId="7"/>
  </si>
  <si>
    <t>月割計算</t>
    <rPh sb="0" eb="2">
      <t>ツキワ</t>
    </rPh>
    <rPh sb="2" eb="4">
      <t>ケイサン</t>
    </rPh>
    <phoneticPr fontId="7"/>
  </si>
  <si>
    <t>適用額</t>
    <rPh sb="0" eb="2">
      <t>テキヨウ</t>
    </rPh>
    <rPh sb="2" eb="3">
      <t>ガク</t>
    </rPh>
    <phoneticPr fontId="7"/>
  </si>
  <si>
    <t>交付金算出</t>
    <rPh sb="0" eb="3">
      <t>コウフキン</t>
    </rPh>
    <rPh sb="3" eb="5">
      <t>サンシュツ</t>
    </rPh>
    <phoneticPr fontId="7"/>
  </si>
  <si>
    <r>
      <t>授業料</t>
    </r>
    <r>
      <rPr>
        <b/>
        <sz val="12"/>
        <color rgb="FFFF0000"/>
        <rFont val="ＭＳ ゴシック"/>
        <family val="3"/>
        <charset val="128"/>
      </rPr>
      <t>（秋入学・休学等で、ＢＢ列に入力する場合あり）</t>
    </r>
    <rPh sb="0" eb="3">
      <t>ジュギョウリョウ</t>
    </rPh>
    <rPh sb="4" eb="7">
      <t>アキニュウガク</t>
    </rPh>
    <rPh sb="8" eb="11">
      <t>キュウガクトウ</t>
    </rPh>
    <rPh sb="15" eb="16">
      <t>レツ</t>
    </rPh>
    <rPh sb="17" eb="19">
      <t>ニュウリョク</t>
    </rPh>
    <rPh sb="21" eb="23">
      <t>バアイ</t>
    </rPh>
    <phoneticPr fontId="7"/>
  </si>
  <si>
    <t>特待制度の適用後に発生した事象により、学生等の減免額が変更された場合、Ｓ列（授業料）には変更後の金額を入力しているか。</t>
    <rPh sb="0" eb="2">
      <t>トクタイ</t>
    </rPh>
    <rPh sb="2" eb="4">
      <t>セイド</t>
    </rPh>
    <rPh sb="5" eb="7">
      <t>テキヨウ</t>
    </rPh>
    <rPh sb="7" eb="8">
      <t>ゴ</t>
    </rPh>
    <rPh sb="9" eb="11">
      <t>ハッセイ</t>
    </rPh>
    <rPh sb="13" eb="15">
      <t>ジショウ</t>
    </rPh>
    <rPh sb="19" eb="21">
      <t>ガクセイ</t>
    </rPh>
    <rPh sb="21" eb="22">
      <t>トウ</t>
    </rPh>
    <rPh sb="23" eb="25">
      <t>ゲンメン</t>
    </rPh>
    <rPh sb="25" eb="26">
      <t>ガク</t>
    </rPh>
    <rPh sb="27" eb="29">
      <t>ヘンコウ</t>
    </rPh>
    <rPh sb="32" eb="34">
      <t>バアイ</t>
    </rPh>
    <rPh sb="36" eb="37">
      <t>レツ</t>
    </rPh>
    <rPh sb="38" eb="41">
      <t>ジュギョウリョウ</t>
    </rPh>
    <rPh sb="44" eb="46">
      <t>ヘンコウ</t>
    </rPh>
    <rPh sb="46" eb="47">
      <t>ゴ</t>
    </rPh>
    <rPh sb="48" eb="50">
      <t>キンガク</t>
    </rPh>
    <rPh sb="51" eb="53">
      <t>ニュウリョク</t>
    </rPh>
    <phoneticPr fontId="7"/>
  </si>
  <si>
    <t>「認定の遡及取消」となった学生等にかかる入力を適切に行ったか。</t>
    <rPh sb="20" eb="22">
      <t>ニュウリョク</t>
    </rPh>
    <rPh sb="23" eb="25">
      <t>テキセツ</t>
    </rPh>
    <rPh sb="26" eb="27">
      <t>オコナ</t>
    </rPh>
    <phoneticPr fontId="7"/>
  </si>
  <si>
    <t>061</t>
    <phoneticPr fontId="7"/>
  </si>
  <si>
    <t>E0101</t>
    <phoneticPr fontId="7"/>
  </si>
  <si>
    <t>文学部（事例①）</t>
    <rPh sb="0" eb="3">
      <t>ブンガクブ</t>
    </rPh>
    <rPh sb="4" eb="6">
      <t>ジレイ</t>
    </rPh>
    <phoneticPr fontId="7"/>
  </si>
  <si>
    <t>7月で退学</t>
    <rPh sb="1" eb="2">
      <t>ガツ</t>
    </rPh>
    <rPh sb="3" eb="5">
      <t>タイガク</t>
    </rPh>
    <phoneticPr fontId="7"/>
  </si>
  <si>
    <t>・事例①：支援期間4か月で退学した場合</t>
    <rPh sb="1" eb="3">
      <t>ジレイ</t>
    </rPh>
    <rPh sb="5" eb="7">
      <t>シエン</t>
    </rPh>
    <rPh sb="7" eb="9">
      <t>キカン</t>
    </rPh>
    <rPh sb="11" eb="12">
      <t>ゲツ</t>
    </rPh>
    <rPh sb="13" eb="15">
      <t>タイガク</t>
    </rPh>
    <rPh sb="17" eb="19">
      <t>バアイ</t>
    </rPh>
    <phoneticPr fontId="7"/>
  </si>
  <si>
    <t>交付申請済みで入力なし</t>
    <rPh sb="0" eb="2">
      <t>コウフ</t>
    </rPh>
    <rPh sb="2" eb="4">
      <t>シンセイ</t>
    </rPh>
    <rPh sb="4" eb="5">
      <t>ス</t>
    </rPh>
    <rPh sb="7" eb="9">
      <t>ニュウリョク</t>
    </rPh>
    <phoneticPr fontId="7"/>
  </si>
  <si>
    <t>文学部（事例②）</t>
    <rPh sb="0" eb="3">
      <t>ブンガクブ</t>
    </rPh>
    <rPh sb="4" eb="6">
      <t>ジレイ</t>
    </rPh>
    <phoneticPr fontId="7"/>
  </si>
  <si>
    <t>・事例②：減免対象月数が異なる学生が発生した場合</t>
    <rPh sb="1" eb="3">
      <t>ジレイ</t>
    </rPh>
    <rPh sb="5" eb="7">
      <t>ゲンメン</t>
    </rPh>
    <rPh sb="7" eb="9">
      <t>タイショウ</t>
    </rPh>
    <rPh sb="9" eb="11">
      <t>ツキスウ</t>
    </rPh>
    <rPh sb="12" eb="13">
      <t>コト</t>
    </rPh>
    <rPh sb="15" eb="17">
      <t>ガクセイ</t>
    </rPh>
    <rPh sb="18" eb="20">
      <t>ハッセイ</t>
    </rPh>
    <rPh sb="22" eb="24">
      <t>バアイ</t>
    </rPh>
    <phoneticPr fontId="7"/>
  </si>
  <si>
    <t>・事例②-2：減免対象月数が異なる学生が発生した場合（授業料が同じであればＸ列の人数を分けることも可能です）</t>
    <rPh sb="1" eb="3">
      <t>ジレイ</t>
    </rPh>
    <rPh sb="7" eb="9">
      <t>ゲンメン</t>
    </rPh>
    <rPh sb="9" eb="11">
      <t>タイショウ</t>
    </rPh>
    <rPh sb="11" eb="13">
      <t>ツキスウ</t>
    </rPh>
    <rPh sb="14" eb="15">
      <t>コト</t>
    </rPh>
    <rPh sb="17" eb="19">
      <t>ガクセイ</t>
    </rPh>
    <rPh sb="20" eb="22">
      <t>ハッセイ</t>
    </rPh>
    <rPh sb="24" eb="26">
      <t>バアイ</t>
    </rPh>
    <rPh sb="27" eb="30">
      <t>ジュギョウリョウ</t>
    </rPh>
    <rPh sb="31" eb="32">
      <t>オナ</t>
    </rPh>
    <rPh sb="38" eb="39">
      <t>レツ</t>
    </rPh>
    <rPh sb="40" eb="42">
      <t>ニンズウ</t>
    </rPh>
    <rPh sb="43" eb="44">
      <t>ワ</t>
    </rPh>
    <rPh sb="49" eb="51">
      <t>カノウ</t>
    </rPh>
    <phoneticPr fontId="7"/>
  </si>
  <si>
    <r>
      <t>文学科　</t>
    </r>
    <r>
      <rPr>
        <sz val="11"/>
        <color rgb="FF3333FF"/>
        <rFont val="ＭＳ ゴシック"/>
        <family val="3"/>
        <charset val="128"/>
      </rPr>
      <t>※入力例の基本となる学生</t>
    </r>
    <rPh sb="0" eb="3">
      <t>ブンガクカ</t>
    </rPh>
    <rPh sb="5" eb="7">
      <t>ニュウリョク</t>
    </rPh>
    <rPh sb="7" eb="8">
      <t>レイ</t>
    </rPh>
    <rPh sb="9" eb="11">
      <t>キホン</t>
    </rPh>
    <rPh sb="14" eb="16">
      <t>ガクセイ</t>
    </rPh>
    <phoneticPr fontId="7"/>
  </si>
  <si>
    <t>・事例③：授業料の申請人数を修正する場合（ＡＬ～ＡＮ欄で修正してください）</t>
    <rPh sb="1" eb="3">
      <t>ジレイ</t>
    </rPh>
    <rPh sb="5" eb="8">
      <t>ジュギョウリョウ</t>
    </rPh>
    <rPh sb="9" eb="11">
      <t>シンセイ</t>
    </rPh>
    <rPh sb="11" eb="13">
      <t>ニンズウ</t>
    </rPh>
    <rPh sb="14" eb="16">
      <t>シュウセイ</t>
    </rPh>
    <rPh sb="18" eb="20">
      <t>バアイ</t>
    </rPh>
    <rPh sb="26" eb="27">
      <t>ラン</t>
    </rPh>
    <rPh sb="28" eb="30">
      <t>シュウセイ</t>
    </rPh>
    <phoneticPr fontId="7"/>
  </si>
  <si>
    <t>・事例④：授業料の単価を修正する場合（パターン分けを行って修正します）</t>
    <rPh sb="1" eb="3">
      <t>ジレイ</t>
    </rPh>
    <rPh sb="5" eb="8">
      <t>ジュギョウリョウ</t>
    </rPh>
    <rPh sb="9" eb="11">
      <t>タンカ</t>
    </rPh>
    <rPh sb="12" eb="14">
      <t>シュウセイ</t>
    </rPh>
    <rPh sb="16" eb="18">
      <t>バアイ</t>
    </rPh>
    <rPh sb="23" eb="24">
      <t>ワ</t>
    </rPh>
    <rPh sb="26" eb="27">
      <t>オコナ</t>
    </rPh>
    <rPh sb="29" eb="31">
      <t>シュウセイ</t>
    </rPh>
    <phoneticPr fontId="7"/>
  </si>
  <si>
    <t>今回は修正なし</t>
    <rPh sb="0" eb="2">
      <t>コンカイ</t>
    </rPh>
    <rPh sb="3" eb="5">
      <t>シュウセイ</t>
    </rPh>
    <phoneticPr fontId="7"/>
  </si>
  <si>
    <t>申請遅れ分の追加</t>
    <rPh sb="0" eb="2">
      <t>シンセイ</t>
    </rPh>
    <rPh sb="2" eb="3">
      <t>オク</t>
    </rPh>
    <rPh sb="4" eb="5">
      <t>ブン</t>
    </rPh>
    <rPh sb="6" eb="8">
      <t>ツイカ</t>
    </rPh>
    <phoneticPr fontId="7"/>
  </si>
  <si>
    <t>・事例⑥：入学金の「支援対象者の増加」（増加分のみをＡＷ～ＡＹ列に入力し、重複申請のないようにしてください）</t>
    <rPh sb="1" eb="3">
      <t>ジレイ</t>
    </rPh>
    <rPh sb="5" eb="8">
      <t>ニュウガクキン</t>
    </rPh>
    <rPh sb="10" eb="12">
      <t>シエン</t>
    </rPh>
    <rPh sb="12" eb="14">
      <t>タイショウ</t>
    </rPh>
    <rPh sb="14" eb="15">
      <t>シャ</t>
    </rPh>
    <rPh sb="16" eb="18">
      <t>ゾウカ</t>
    </rPh>
    <rPh sb="20" eb="23">
      <t>ゾウカブン</t>
    </rPh>
    <rPh sb="31" eb="32">
      <t>レツ</t>
    </rPh>
    <rPh sb="33" eb="35">
      <t>ニュウリョク</t>
    </rPh>
    <rPh sb="37" eb="39">
      <t>チョウフク</t>
    </rPh>
    <rPh sb="39" eb="41">
      <t>シンセイ</t>
    </rPh>
    <phoneticPr fontId="7"/>
  </si>
  <si>
    <t>修正なし</t>
    <rPh sb="0" eb="2">
      <t>シュウセイ</t>
    </rPh>
    <phoneticPr fontId="7"/>
  </si>
  <si>
    <t>文学部（事例②-2）</t>
    <rPh sb="0" eb="3">
      <t>ブンガクブ</t>
    </rPh>
    <rPh sb="4" eb="6">
      <t>ジレイ</t>
    </rPh>
    <phoneticPr fontId="7"/>
  </si>
  <si>
    <t>文学部（事例③）</t>
    <rPh sb="0" eb="3">
      <t>ブンガクブ</t>
    </rPh>
    <rPh sb="4" eb="6">
      <t>ジレイ</t>
    </rPh>
    <phoneticPr fontId="7"/>
  </si>
  <si>
    <t>文学部（事例④）</t>
    <rPh sb="0" eb="3">
      <t>ブンガクブ</t>
    </rPh>
    <rPh sb="4" eb="6">
      <t>ジレイ</t>
    </rPh>
    <phoneticPr fontId="7"/>
  </si>
  <si>
    <t>文学部（事例⑤）</t>
    <rPh sb="0" eb="3">
      <t>ブンガクブ</t>
    </rPh>
    <rPh sb="4" eb="6">
      <t>ジレイ</t>
    </rPh>
    <phoneticPr fontId="7"/>
  </si>
  <si>
    <t>文学部（事例⑥）</t>
    <rPh sb="0" eb="3">
      <t>ブンガクブ</t>
    </rPh>
    <rPh sb="4" eb="6">
      <t>ジレイ</t>
    </rPh>
    <phoneticPr fontId="7"/>
  </si>
  <si>
    <t>文学部（事例⑦）</t>
    <rPh sb="0" eb="3">
      <t>ブンガクブ</t>
    </rPh>
    <rPh sb="4" eb="6">
      <t>ジレイ</t>
    </rPh>
    <phoneticPr fontId="7"/>
  </si>
  <si>
    <t>文学部（事例⑧）</t>
    <rPh sb="0" eb="3">
      <t>ブンガクブ</t>
    </rPh>
    <rPh sb="4" eb="6">
      <t>ジレイ</t>
    </rPh>
    <phoneticPr fontId="7"/>
  </si>
  <si>
    <t>経済学部（事例⑧）</t>
    <rPh sb="0" eb="2">
      <t>ケイザイ</t>
    </rPh>
    <rPh sb="2" eb="4">
      <t>ガクブ</t>
    </rPh>
    <rPh sb="5" eb="7">
      <t>ジレイ</t>
    </rPh>
    <phoneticPr fontId="7"/>
  </si>
  <si>
    <t>↓修正は実績報告で</t>
    <rPh sb="1" eb="3">
      <t>シュウセイ</t>
    </rPh>
    <rPh sb="4" eb="6">
      <t>ジッセキ</t>
    </rPh>
    <rPh sb="6" eb="8">
      <t>ホウコク</t>
    </rPh>
    <phoneticPr fontId="7"/>
  </si>
  <si>
    <t>↓修正は実績報告で</t>
    <rPh sb="1" eb="3">
      <t>シュウセイ</t>
    </rPh>
    <rPh sb="4" eb="8">
      <t>ジッセキホウコク</t>
    </rPh>
    <phoneticPr fontId="7"/>
  </si>
  <si>
    <t>↓重複申請に注意</t>
    <rPh sb="1" eb="3">
      <t>チョウフク</t>
    </rPh>
    <rPh sb="3" eb="5">
      <t>シンセイ</t>
    </rPh>
    <rPh sb="6" eb="8">
      <t>チュウイ</t>
    </rPh>
    <phoneticPr fontId="7"/>
  </si>
  <si>
    <t>089</t>
    <phoneticPr fontId="7"/>
  </si>
  <si>
    <t>F0203</t>
    <phoneticPr fontId="7"/>
  </si>
  <si>
    <t>（退学したので入力なし）</t>
    <rPh sb="1" eb="3">
      <t>タイガク</t>
    </rPh>
    <rPh sb="7" eb="9">
      <t>ニュウリョク</t>
    </rPh>
    <phoneticPr fontId="7"/>
  </si>
  <si>
    <t>(交付申請済みで入力なし)</t>
    <rPh sb="1" eb="3">
      <t>コウフ</t>
    </rPh>
    <rPh sb="3" eb="5">
      <t>シンセイ</t>
    </rPh>
    <rPh sb="5" eb="6">
      <t>ス</t>
    </rPh>
    <rPh sb="8" eb="10">
      <t>ニュウリョク</t>
    </rPh>
    <phoneticPr fontId="7"/>
  </si>
  <si>
    <t>10月入学者</t>
    <rPh sb="2" eb="3">
      <t>ガツ</t>
    </rPh>
    <rPh sb="3" eb="5">
      <t>ニュウガク</t>
    </rPh>
    <rPh sb="5" eb="6">
      <t>シャ</t>
    </rPh>
    <phoneticPr fontId="7"/>
  </si>
  <si>
    <t>文学部（事例⑨-1）</t>
    <rPh sb="0" eb="3">
      <t>ブンガクブ</t>
    </rPh>
    <rPh sb="4" eb="6">
      <t>ジレイ</t>
    </rPh>
    <phoneticPr fontId="7"/>
  </si>
  <si>
    <t>文学部（事例⑨-2）</t>
    <rPh sb="0" eb="3">
      <t>ブンガクブ</t>
    </rPh>
    <rPh sb="4" eb="6">
      <t>ジレイ</t>
    </rPh>
    <phoneticPr fontId="7"/>
  </si>
  <si>
    <t>9月卒業者</t>
    <rPh sb="1" eb="2">
      <t>ガツ</t>
    </rPh>
    <rPh sb="2" eb="4">
      <t>ソツギョウ</t>
    </rPh>
    <rPh sb="4" eb="5">
      <t>シャ</t>
    </rPh>
    <phoneticPr fontId="7"/>
  </si>
  <si>
    <t>↓卒業年次での交付申請</t>
    <rPh sb="1" eb="3">
      <t>ソツギョウ</t>
    </rPh>
    <rPh sb="3" eb="5">
      <t>ネンジ</t>
    </rPh>
    <rPh sb="7" eb="9">
      <t>コウフ</t>
    </rPh>
    <rPh sb="9" eb="11">
      <t>シンセイ</t>
    </rPh>
    <phoneticPr fontId="7"/>
  </si>
  <si>
    <t>↓6/12時点の申請はない</t>
    <rPh sb="5" eb="7">
      <t>ジテン</t>
    </rPh>
    <rPh sb="8" eb="10">
      <t>シンセイ</t>
    </rPh>
    <phoneticPr fontId="7"/>
  </si>
  <si>
    <t>↓前期の実績はない</t>
    <rPh sb="1" eb="3">
      <t>ゼンキ</t>
    </rPh>
    <rPh sb="4" eb="6">
      <t>ジッセキ</t>
    </rPh>
    <phoneticPr fontId="7"/>
  </si>
  <si>
    <t>↓後期分の入力はない</t>
    <rPh sb="1" eb="3">
      <t>コウキ</t>
    </rPh>
    <rPh sb="3" eb="4">
      <t>ブン</t>
    </rPh>
    <rPh sb="5" eb="7">
      <t>ニュウリョク</t>
    </rPh>
    <phoneticPr fontId="7"/>
  </si>
  <si>
    <t>↓入学金はここで入力</t>
    <rPh sb="1" eb="4">
      <t>ニュウガクキン</t>
    </rPh>
    <rPh sb="8" eb="10">
      <t>ニュウリョク</t>
    </rPh>
    <phoneticPr fontId="7"/>
  </si>
  <si>
    <t>文学部（事例⑩-1）</t>
    <rPh sb="0" eb="3">
      <t>ブンガクブ</t>
    </rPh>
    <rPh sb="4" eb="6">
      <t>ジレイ</t>
    </rPh>
    <phoneticPr fontId="7"/>
  </si>
  <si>
    <t>文学部（事例⑩-2）</t>
    <rPh sb="0" eb="3">
      <t>ブンガクブ</t>
    </rPh>
    <rPh sb="4" eb="6">
      <t>ジレイ</t>
    </rPh>
    <phoneticPr fontId="7"/>
  </si>
  <si>
    <t>9月入学者</t>
    <rPh sb="1" eb="2">
      <t>ガツ</t>
    </rPh>
    <rPh sb="2" eb="4">
      <t>ニュウガク</t>
    </rPh>
    <rPh sb="4" eb="5">
      <t>シャ</t>
    </rPh>
    <phoneticPr fontId="7"/>
  </si>
  <si>
    <t>8月卒業者</t>
    <rPh sb="1" eb="2">
      <t>ガツ</t>
    </rPh>
    <rPh sb="2" eb="4">
      <t>ソツギョウ</t>
    </rPh>
    <rPh sb="4" eb="5">
      <t>シャ</t>
    </rPh>
    <phoneticPr fontId="7"/>
  </si>
  <si>
    <t>↓年間授業料に換算した金額</t>
    <rPh sb="1" eb="6">
      <t>ネンカンジュギョウリョウ</t>
    </rPh>
    <rPh sb="7" eb="9">
      <t>カンサン</t>
    </rPh>
    <rPh sb="11" eb="13">
      <t>キンガク</t>
    </rPh>
    <phoneticPr fontId="7"/>
  </si>
  <si>
    <t>↓卒業年次での申請はない</t>
    <rPh sb="1" eb="3">
      <t>ソツギョウ</t>
    </rPh>
    <rPh sb="3" eb="5">
      <t>ネンジ</t>
    </rPh>
    <rPh sb="7" eb="9">
      <t>シンセイ</t>
    </rPh>
    <phoneticPr fontId="7"/>
  </si>
  <si>
    <t>↓後期分から入力</t>
    <rPh sb="1" eb="3">
      <t>コウキ</t>
    </rPh>
    <rPh sb="3" eb="4">
      <t>ブン</t>
    </rPh>
    <rPh sb="6" eb="8">
      <t>ニュウリョク</t>
    </rPh>
    <phoneticPr fontId="7"/>
  </si>
  <si>
    <t>↓後期分の入力</t>
    <rPh sb="1" eb="3">
      <t>コウキ</t>
    </rPh>
    <rPh sb="3" eb="4">
      <t>ブン</t>
    </rPh>
    <rPh sb="5" eb="7">
      <t>ニュウリョク</t>
    </rPh>
    <phoneticPr fontId="7"/>
  </si>
  <si>
    <t>↓4～8月分の申請(5か月)</t>
    <rPh sb="4" eb="5">
      <t>ガツ</t>
    </rPh>
    <rPh sb="5" eb="6">
      <t>ブン</t>
    </rPh>
    <rPh sb="7" eb="9">
      <t>シンセイ</t>
    </rPh>
    <rPh sb="12" eb="13">
      <t>ゲツ</t>
    </rPh>
    <phoneticPr fontId="7"/>
  </si>
  <si>
    <t>↓9月分のみ申請(1か月)</t>
    <rPh sb="2" eb="4">
      <t>ガツブン</t>
    </rPh>
    <rPh sb="6" eb="8">
      <t>シンセイ</t>
    </rPh>
    <rPh sb="11" eb="12">
      <t>ゲツ</t>
    </rPh>
    <phoneticPr fontId="7"/>
  </si>
  <si>
    <t>↓“年度”での合算額</t>
    <rPh sb="2" eb="4">
      <t>ネンド</t>
    </rPh>
    <rPh sb="7" eb="9">
      <t>ガッサン</t>
    </rPh>
    <rPh sb="9" eb="10">
      <t>ガク</t>
    </rPh>
    <phoneticPr fontId="7"/>
  </si>
  <si>
    <t>文学部（事例⑪）</t>
    <rPh sb="0" eb="3">
      <t>ブンガクブ</t>
    </rPh>
    <rPh sb="4" eb="6">
      <t>ジレイ</t>
    </rPh>
    <phoneticPr fontId="7"/>
  </si>
  <si>
    <t>↓人数を分けるのも可</t>
    <rPh sb="1" eb="3">
      <t>ニンズウ</t>
    </rPh>
    <rPh sb="4" eb="5">
      <t>ワ</t>
    </rPh>
    <rPh sb="9" eb="10">
      <t>カ</t>
    </rPh>
    <phoneticPr fontId="7"/>
  </si>
  <si>
    <t>体育学部（事例⑫）</t>
    <rPh sb="0" eb="2">
      <t>タイイク</t>
    </rPh>
    <rPh sb="2" eb="4">
      <t>ガクブ</t>
    </rPh>
    <rPh sb="5" eb="7">
      <t>ジレイ</t>
    </rPh>
    <phoneticPr fontId="7"/>
  </si>
  <si>
    <t>122</t>
    <phoneticPr fontId="7"/>
  </si>
  <si>
    <t>122</t>
    <phoneticPr fontId="7"/>
  </si>
  <si>
    <t>H1101</t>
    <phoneticPr fontId="7"/>
  </si>
  <si>
    <t>H1101</t>
    <phoneticPr fontId="7"/>
  </si>
  <si>
    <t>体育学科</t>
    <rPh sb="0" eb="2">
      <t>タイイク</t>
    </rPh>
    <rPh sb="2" eb="4">
      <t>ガッカ</t>
    </rPh>
    <phoneticPr fontId="7"/>
  </si>
  <si>
    <t>↓修正の反映</t>
    <rPh sb="1" eb="3">
      <t>シュウセイ</t>
    </rPh>
    <rPh sb="4" eb="6">
      <t>ハンエイ</t>
    </rPh>
    <phoneticPr fontId="7"/>
  </si>
  <si>
    <t>↓ここは交付申請のまま</t>
    <rPh sb="4" eb="6">
      <t>コウフ</t>
    </rPh>
    <rPh sb="6" eb="8">
      <t>シンセイ</t>
    </rPh>
    <phoneticPr fontId="7"/>
  </si>
  <si>
    <t>↓パターン分けを行う</t>
    <rPh sb="5" eb="6">
      <t>ワ</t>
    </rPh>
    <rPh sb="8" eb="9">
      <t>オコナ</t>
    </rPh>
    <phoneticPr fontId="7"/>
  </si>
  <si>
    <r>
      <t>・事例⑤：入学金の「人数減の修正」</t>
    </r>
    <r>
      <rPr>
        <sz val="11"/>
        <color rgb="FFFF0000"/>
        <rFont val="ＭＳ ゴシック"/>
        <family val="3"/>
        <charset val="128"/>
      </rPr>
      <t>（入学金に関する「人数減の修正」は来春の実績報告で行います）</t>
    </r>
    <rPh sb="1" eb="3">
      <t>ジレイ</t>
    </rPh>
    <rPh sb="5" eb="8">
      <t>ニュウガクキン</t>
    </rPh>
    <rPh sb="10" eb="12">
      <t>ニンズウ</t>
    </rPh>
    <rPh sb="12" eb="13">
      <t>ゲン</t>
    </rPh>
    <rPh sb="14" eb="16">
      <t>シュウセイ</t>
    </rPh>
    <rPh sb="18" eb="21">
      <t>ニュウガクキン</t>
    </rPh>
    <rPh sb="22" eb="23">
      <t>カン</t>
    </rPh>
    <rPh sb="26" eb="28">
      <t>ニンズウ</t>
    </rPh>
    <rPh sb="28" eb="29">
      <t>ゲン</t>
    </rPh>
    <rPh sb="30" eb="32">
      <t>シュウセイ</t>
    </rPh>
    <rPh sb="34" eb="36">
      <t>ライシュン</t>
    </rPh>
    <rPh sb="37" eb="39">
      <t>ジッセキ</t>
    </rPh>
    <rPh sb="39" eb="41">
      <t>ホウコク</t>
    </rPh>
    <rPh sb="42" eb="43">
      <t>オコナ</t>
    </rPh>
    <phoneticPr fontId="7"/>
  </si>
  <si>
    <r>
      <t>・事例⑦：入学金単価の修正</t>
    </r>
    <r>
      <rPr>
        <sz val="11"/>
        <color rgb="FFFF0000"/>
        <rFont val="ＭＳ ゴシック"/>
        <family val="3"/>
        <charset val="128"/>
      </rPr>
      <t>（入学金単価に関する修正は来春の実績報告で行います）</t>
    </r>
    <r>
      <rPr>
        <sz val="11"/>
        <color rgb="FF3333FF"/>
        <rFont val="ＭＳ ゴシック"/>
        <family val="3"/>
        <charset val="128"/>
      </rPr>
      <t>※パターン分けの追加入力もしないでください</t>
    </r>
    <rPh sb="1" eb="3">
      <t>ジレイ</t>
    </rPh>
    <rPh sb="5" eb="8">
      <t>ニュウガクキン</t>
    </rPh>
    <rPh sb="8" eb="10">
      <t>タンカ</t>
    </rPh>
    <rPh sb="11" eb="13">
      <t>シュウセイ</t>
    </rPh>
    <rPh sb="14" eb="17">
      <t>ニュウガクキン</t>
    </rPh>
    <rPh sb="17" eb="19">
      <t>タンカ</t>
    </rPh>
    <rPh sb="20" eb="21">
      <t>カン</t>
    </rPh>
    <rPh sb="23" eb="25">
      <t>シュウセイ</t>
    </rPh>
    <rPh sb="26" eb="28">
      <t>ライシュン</t>
    </rPh>
    <rPh sb="29" eb="31">
      <t>ジッセキ</t>
    </rPh>
    <rPh sb="31" eb="33">
      <t>ホウコク</t>
    </rPh>
    <rPh sb="34" eb="35">
      <t>オコナ</t>
    </rPh>
    <rPh sb="44" eb="45">
      <t>ワ</t>
    </rPh>
    <rPh sb="47" eb="49">
      <t>ツイカ</t>
    </rPh>
    <rPh sb="49" eb="51">
      <t>ニュウリョク</t>
    </rPh>
    <phoneticPr fontId="7"/>
  </si>
  <si>
    <t>6月で退学</t>
    <rPh sb="1" eb="2">
      <t>ガツ</t>
    </rPh>
    <rPh sb="3" eb="5">
      <t>タイガク</t>
    </rPh>
    <phoneticPr fontId="7"/>
  </si>
  <si>
    <t>文学部（事例⑭-1）</t>
    <rPh sb="0" eb="3">
      <t>ブンガクブ</t>
    </rPh>
    <rPh sb="4" eb="6">
      <t>ジレイ</t>
    </rPh>
    <phoneticPr fontId="7"/>
  </si>
  <si>
    <t>文学部（事例⑭-2）</t>
    <rPh sb="0" eb="3">
      <t>ブンガクブ</t>
    </rPh>
    <rPh sb="4" eb="6">
      <t>ジレイ</t>
    </rPh>
    <phoneticPr fontId="7"/>
  </si>
  <si>
    <t>文学部（事例⑭-3）</t>
    <rPh sb="0" eb="3">
      <t>ブンガクブ</t>
    </rPh>
    <rPh sb="4" eb="6">
      <t>ジレイ</t>
    </rPh>
    <phoneticPr fontId="7"/>
  </si>
  <si>
    <t>文学部（事例⑭-4）</t>
    <rPh sb="0" eb="3">
      <t>ブンガクブ</t>
    </rPh>
    <rPh sb="4" eb="6">
      <t>ジレイ</t>
    </rPh>
    <phoneticPr fontId="7"/>
  </si>
  <si>
    <t>平成31（令和元）年度以前の入学に係る入学金を申請していないか。</t>
    <rPh sb="0" eb="2">
      <t>ヘイセイ</t>
    </rPh>
    <rPh sb="5" eb="7">
      <t>レイワ</t>
    </rPh>
    <rPh sb="7" eb="8">
      <t>ガン</t>
    </rPh>
    <rPh sb="9" eb="11">
      <t>ネンド</t>
    </rPh>
    <rPh sb="11" eb="13">
      <t>イゼン</t>
    </rPh>
    <rPh sb="14" eb="16">
      <t>ニュウガク</t>
    </rPh>
    <rPh sb="17" eb="18">
      <t>カカ</t>
    </rPh>
    <rPh sb="19" eb="22">
      <t>ニュウガクキン</t>
    </rPh>
    <rPh sb="23" eb="25">
      <t>シンセイ</t>
    </rPh>
    <phoneticPr fontId="6"/>
  </si>
  <si>
    <t>（Ｃ+Ｅ）</t>
    <phoneticPr fontId="7"/>
  </si>
  <si>
    <t>(差額＋追加)</t>
    <rPh sb="1" eb="3">
      <t>サガク</t>
    </rPh>
    <rPh sb="4" eb="6">
      <t>ツイカ</t>
    </rPh>
    <phoneticPr fontId="7"/>
  </si>
  <si>
    <t xml:space="preserve">
全入力
（様式2-4）</t>
    <rPh sb="1" eb="2">
      <t>ゼン</t>
    </rPh>
    <rPh sb="2" eb="4">
      <t>ニュウリョク</t>
    </rPh>
    <rPh sb="6" eb="8">
      <t>ヨウシキ</t>
    </rPh>
    <phoneticPr fontId="7"/>
  </si>
  <si>
    <t xml:space="preserve">
減免
学生数</t>
    <rPh sb="1" eb="3">
      <t>ゲンメン</t>
    </rPh>
    <rPh sb="4" eb="7">
      <t>ガクセイスウ</t>
    </rPh>
    <phoneticPr fontId="7"/>
  </si>
  <si>
    <t>入力例</t>
    <rPh sb="0" eb="2">
      <t>ニュウリョク</t>
    </rPh>
    <rPh sb="2" eb="3">
      <t>レイ</t>
    </rPh>
    <phoneticPr fontId="7"/>
  </si>
  <si>
    <t>全入力（様式2-4）</t>
    <rPh sb="0" eb="1">
      <t>ゼン</t>
    </rPh>
    <rPh sb="1" eb="3">
      <t>ニュウリョク</t>
    </rPh>
    <rPh sb="4" eb="6">
      <t>ヨウシキ</t>
    </rPh>
    <phoneticPr fontId="7"/>
  </si>
  <si>
    <t>　｢全入力(様式2-4)｣シートの入力例です。変更交付申請では学生等の在籍状況に応じた「パターン分け」が多くなると思われますので、内容を確認のうえ、入力してください。</t>
    <rPh sb="2" eb="3">
      <t>ゼン</t>
    </rPh>
    <rPh sb="3" eb="5">
      <t>ニュウリョク</t>
    </rPh>
    <rPh sb="6" eb="8">
      <t>ヨウシキ</t>
    </rPh>
    <rPh sb="17" eb="19">
      <t>ニュウリョク</t>
    </rPh>
    <rPh sb="19" eb="20">
      <t>レイ</t>
    </rPh>
    <rPh sb="23" eb="25">
      <t>ヘンコウ</t>
    </rPh>
    <rPh sb="25" eb="27">
      <t>コウフ</t>
    </rPh>
    <rPh sb="27" eb="29">
      <t>シンセイ</t>
    </rPh>
    <rPh sb="31" eb="33">
      <t>ガクセイ</t>
    </rPh>
    <rPh sb="33" eb="34">
      <t>トウ</t>
    </rPh>
    <rPh sb="35" eb="37">
      <t>ザイセキ</t>
    </rPh>
    <rPh sb="37" eb="39">
      <t>ジョウキョウ</t>
    </rPh>
    <rPh sb="40" eb="41">
      <t>オウ</t>
    </rPh>
    <rPh sb="48" eb="49">
      <t>ワ</t>
    </rPh>
    <rPh sb="52" eb="53">
      <t>オオ</t>
    </rPh>
    <rPh sb="57" eb="58">
      <t>オモ</t>
    </rPh>
    <rPh sb="65" eb="67">
      <t>ナイヨウ</t>
    </rPh>
    <rPh sb="68" eb="70">
      <t>カクニン</t>
    </rPh>
    <rPh sb="74" eb="76">
      <t>ニュウリョク</t>
    </rPh>
    <phoneticPr fontId="7"/>
  </si>
  <si>
    <t>授業料･入学金の年度総額→</t>
    <rPh sb="0" eb="3">
      <t>ジュギョウリョウ</t>
    </rPh>
    <rPh sb="4" eb="7">
      <t>ニュウガクキン</t>
    </rPh>
    <rPh sb="8" eb="10">
      <t>ネンド</t>
    </rPh>
    <rPh sb="10" eb="12">
      <t>ソウガク</t>
    </rPh>
    <phoneticPr fontId="7"/>
  </si>
  <si>
    <t>　変更交付申請・実績報告時において、支弁者（国・都道府県・市町村などの設置者）又は私学事業団から交付金が交付・追加交付される場合、または過交付額を返還する場合があるため、必ず確認してください。
　なお、変更交付申請時に発生した「過交付額」の返還は行わず、来春の実績報告により過交付額の返還手続きを実施します。
　このシートの金額は「交付申請時のデータチェック」シート、「全入力(様式2-4)」シートから演算式で反映されるようになっているので、入力の必要はありません。</t>
    <rPh sb="1" eb="3">
      <t>ヘンコウ</t>
    </rPh>
    <rPh sb="3" eb="5">
      <t>コウフ</t>
    </rPh>
    <rPh sb="5" eb="7">
      <t>シンセイ</t>
    </rPh>
    <rPh sb="8" eb="10">
      <t>ジッセキ</t>
    </rPh>
    <rPh sb="10" eb="12">
      <t>ホウコク</t>
    </rPh>
    <rPh sb="12" eb="13">
      <t>ジ</t>
    </rPh>
    <rPh sb="39" eb="40">
      <t>マタ</t>
    </rPh>
    <rPh sb="41" eb="43">
      <t>シガク</t>
    </rPh>
    <rPh sb="43" eb="46">
      <t>ジギョウダン</t>
    </rPh>
    <rPh sb="48" eb="51">
      <t>コウフキン</t>
    </rPh>
    <rPh sb="52" eb="54">
      <t>コウフ</t>
    </rPh>
    <rPh sb="55" eb="57">
      <t>ツイカ</t>
    </rPh>
    <rPh sb="57" eb="59">
      <t>コウフ</t>
    </rPh>
    <rPh sb="62" eb="64">
      <t>バアイ</t>
    </rPh>
    <rPh sb="68" eb="69">
      <t>カ</t>
    </rPh>
    <rPh sb="69" eb="71">
      <t>コウフ</t>
    </rPh>
    <rPh sb="71" eb="72">
      <t>ガク</t>
    </rPh>
    <rPh sb="73" eb="75">
      <t>ヘンカン</t>
    </rPh>
    <rPh sb="77" eb="79">
      <t>バアイ</t>
    </rPh>
    <rPh sb="85" eb="86">
      <t>カナラ</t>
    </rPh>
    <rPh sb="87" eb="89">
      <t>カクニン</t>
    </rPh>
    <rPh sb="101" eb="103">
      <t>ヘンコウ</t>
    </rPh>
    <rPh sb="103" eb="105">
      <t>コウフ</t>
    </rPh>
    <rPh sb="105" eb="108">
      <t>シンセイジ</t>
    </rPh>
    <rPh sb="109" eb="111">
      <t>ハッセイ</t>
    </rPh>
    <rPh sb="114" eb="115">
      <t>カ</t>
    </rPh>
    <rPh sb="115" eb="117">
      <t>コウフ</t>
    </rPh>
    <rPh sb="117" eb="118">
      <t>ガク</t>
    </rPh>
    <rPh sb="120" eb="122">
      <t>ヘンカン</t>
    </rPh>
    <rPh sb="123" eb="124">
      <t>オコナ</t>
    </rPh>
    <rPh sb="127" eb="129">
      <t>ライシュン</t>
    </rPh>
    <rPh sb="130" eb="132">
      <t>ジッセキ</t>
    </rPh>
    <rPh sb="132" eb="134">
      <t>ホウコク</t>
    </rPh>
    <rPh sb="137" eb="138">
      <t>カ</t>
    </rPh>
    <rPh sb="138" eb="140">
      <t>コウフ</t>
    </rPh>
    <rPh sb="140" eb="141">
      <t>ガク</t>
    </rPh>
    <rPh sb="142" eb="144">
      <t>ヘンカン</t>
    </rPh>
    <rPh sb="144" eb="146">
      <t>テツヅ</t>
    </rPh>
    <rPh sb="148" eb="150">
      <t>ジッシ</t>
    </rPh>
    <rPh sb="162" eb="164">
      <t>キンガク</t>
    </rPh>
    <rPh sb="166" eb="168">
      <t>コウフ</t>
    </rPh>
    <rPh sb="168" eb="171">
      <t>シンセイジ</t>
    </rPh>
    <rPh sb="185" eb="186">
      <t>ゼン</t>
    </rPh>
    <rPh sb="186" eb="188">
      <t>ニュウリョク</t>
    </rPh>
    <rPh sb="189" eb="191">
      <t>ヨウシキ</t>
    </rPh>
    <rPh sb="201" eb="204">
      <t>エンザンシキ</t>
    </rPh>
    <rPh sb="205" eb="207">
      <t>ハンエイ</t>
    </rPh>
    <rPh sb="221" eb="223">
      <t>ニュウリョク</t>
    </rPh>
    <rPh sb="224" eb="226">
      <t>ヒツヨウ</t>
    </rPh>
    <phoneticPr fontId="7"/>
  </si>
  <si>
    <r>
      <t>　このシートの入力作業はありません。印刷範囲を適宜設定し、</t>
    </r>
    <r>
      <rPr>
        <sz val="11"/>
        <rFont val="ＭＳ ゴシック"/>
        <family val="3"/>
        <charset val="128"/>
      </rPr>
      <t>印刷してください。</t>
    </r>
    <rPh sb="7" eb="9">
      <t>ニュウリョク</t>
    </rPh>
    <rPh sb="9" eb="11">
      <t>サギョウ</t>
    </rPh>
    <rPh sb="18" eb="20">
      <t>インサツ</t>
    </rPh>
    <rPh sb="20" eb="22">
      <t>ハンイ</t>
    </rPh>
    <rPh sb="23" eb="25">
      <t>テキギ</t>
    </rPh>
    <rPh sb="25" eb="27">
      <t>セッテイ</t>
    </rPh>
    <rPh sb="29" eb="31">
      <t>インサツ</t>
    </rPh>
    <phoneticPr fontId="7"/>
  </si>
  <si>
    <r>
      <t>　授業料等減免事業の申請に携わる事務担当者の氏名・連絡先などを入力してください。
　</t>
    </r>
    <r>
      <rPr>
        <u/>
        <sz val="11"/>
        <color rgb="FFFF0000"/>
        <rFont val="ＭＳ ゴシック"/>
        <family val="3"/>
        <charset val="128"/>
      </rPr>
      <t>なお、私学事業団に提出する私立大学・私立短期大学・私立高等専門学校では作成の必要はありません。</t>
    </r>
    <rPh sb="1" eb="3">
      <t>ジュギョウ</t>
    </rPh>
    <rPh sb="3" eb="4">
      <t>リョウ</t>
    </rPh>
    <rPh sb="4" eb="5">
      <t>トウ</t>
    </rPh>
    <rPh sb="5" eb="7">
      <t>ゲンメン</t>
    </rPh>
    <rPh sb="7" eb="9">
      <t>ジギョウ</t>
    </rPh>
    <rPh sb="10" eb="12">
      <t>シンセイ</t>
    </rPh>
    <rPh sb="13" eb="14">
      <t>タズサ</t>
    </rPh>
    <rPh sb="16" eb="18">
      <t>ジム</t>
    </rPh>
    <rPh sb="18" eb="21">
      <t>タントウシャ</t>
    </rPh>
    <rPh sb="22" eb="24">
      <t>シメイ</t>
    </rPh>
    <rPh sb="25" eb="28">
      <t>レンラクサキ</t>
    </rPh>
    <rPh sb="31" eb="33">
      <t>ニュウリョク</t>
    </rPh>
    <rPh sb="45" eb="47">
      <t>シガク</t>
    </rPh>
    <rPh sb="47" eb="50">
      <t>ジギョウダン</t>
    </rPh>
    <rPh sb="51" eb="53">
      <t>テイシュツ</t>
    </rPh>
    <rPh sb="55" eb="57">
      <t>シリツ</t>
    </rPh>
    <rPh sb="57" eb="59">
      <t>ダイガク</t>
    </rPh>
    <rPh sb="60" eb="62">
      <t>シリツ</t>
    </rPh>
    <rPh sb="62" eb="64">
      <t>タンキ</t>
    </rPh>
    <rPh sb="64" eb="66">
      <t>ダイガク</t>
    </rPh>
    <rPh sb="67" eb="69">
      <t>シリツ</t>
    </rPh>
    <rPh sb="69" eb="71">
      <t>コウトウ</t>
    </rPh>
    <rPh sb="71" eb="73">
      <t>センモン</t>
    </rPh>
    <rPh sb="73" eb="75">
      <t>ガッコウ</t>
    </rPh>
    <rPh sb="77" eb="79">
      <t>サクセイ</t>
    </rPh>
    <rPh sb="80" eb="82">
      <t>ヒツヨウ</t>
    </rPh>
    <phoneticPr fontId="7"/>
  </si>
  <si>
    <t>授業料の減免対象者について、奨学金業務システムに基づき適切に把握し、各月における学種状態が「奨学金振込中」の者を申請しているか。</t>
    <rPh sb="0" eb="3">
      <t>ジュギョウリョウ</t>
    </rPh>
    <rPh sb="4" eb="6">
      <t>ゲンメン</t>
    </rPh>
    <rPh sb="6" eb="8">
      <t>タイショウ</t>
    </rPh>
    <rPh sb="8" eb="9">
      <t>シャ</t>
    </rPh>
    <rPh sb="14" eb="17">
      <t>ショウガクキン</t>
    </rPh>
    <rPh sb="17" eb="19">
      <t>ギョウム</t>
    </rPh>
    <rPh sb="24" eb="25">
      <t>モト</t>
    </rPh>
    <rPh sb="27" eb="29">
      <t>テキセツ</t>
    </rPh>
    <rPh sb="30" eb="32">
      <t>ハアク</t>
    </rPh>
    <rPh sb="34" eb="36">
      <t>カクツキ</t>
    </rPh>
    <rPh sb="40" eb="41">
      <t>ガク</t>
    </rPh>
    <rPh sb="41" eb="42">
      <t>シュ</t>
    </rPh>
    <rPh sb="42" eb="44">
      <t>ジョウタイ</t>
    </rPh>
    <rPh sb="46" eb="49">
      <t>ショウガクキン</t>
    </rPh>
    <rPh sb="49" eb="51">
      <t>フリコミ</t>
    </rPh>
    <rPh sb="51" eb="52">
      <t>チュウ</t>
    </rPh>
    <rPh sb="54" eb="55">
      <t>モノ</t>
    </rPh>
    <rPh sb="56" eb="58">
      <t>シンセイ</t>
    </rPh>
    <phoneticPr fontId="7"/>
  </si>
  <si>
    <t>　奨学金業務システムに登録しない場合でも、支援措置の要件を満たす学生に対しては授業料・入学金の減免を行う必要があります。
　なお、10月からの支援区分（減免割合）を決定するために国籍・在留資格、経済状況などを確認する必要がありますので、遺漏ないよう把握してください。</t>
    <rPh sb="1" eb="4">
      <t>ショウガクキン</t>
    </rPh>
    <rPh sb="4" eb="6">
      <t>ギョウム</t>
    </rPh>
    <rPh sb="11" eb="13">
      <t>トウロク</t>
    </rPh>
    <rPh sb="16" eb="18">
      <t>バアイ</t>
    </rPh>
    <rPh sb="21" eb="23">
      <t>シエン</t>
    </rPh>
    <rPh sb="23" eb="25">
      <t>ソチ</t>
    </rPh>
    <rPh sb="26" eb="28">
      <t>ヨウケン</t>
    </rPh>
    <rPh sb="29" eb="30">
      <t>ミ</t>
    </rPh>
    <rPh sb="32" eb="34">
      <t>ガクセイ</t>
    </rPh>
    <rPh sb="35" eb="36">
      <t>タイ</t>
    </rPh>
    <rPh sb="39" eb="42">
      <t>ジュギョウリョウ</t>
    </rPh>
    <rPh sb="43" eb="46">
      <t>ニュウガクキン</t>
    </rPh>
    <rPh sb="47" eb="49">
      <t>ゲンメン</t>
    </rPh>
    <rPh sb="50" eb="51">
      <t>オコナ</t>
    </rPh>
    <rPh sb="52" eb="54">
      <t>ヒツヨウ</t>
    </rPh>
    <rPh sb="67" eb="68">
      <t>ガツ</t>
    </rPh>
    <rPh sb="71" eb="73">
      <t>シエン</t>
    </rPh>
    <rPh sb="73" eb="75">
      <t>クブン</t>
    </rPh>
    <rPh sb="76" eb="78">
      <t>ゲンメン</t>
    </rPh>
    <rPh sb="78" eb="80">
      <t>ワリアイ</t>
    </rPh>
    <rPh sb="82" eb="84">
      <t>ケッテイ</t>
    </rPh>
    <rPh sb="89" eb="91">
      <t>コクセキ</t>
    </rPh>
    <rPh sb="92" eb="94">
      <t>ザイリュウ</t>
    </rPh>
    <rPh sb="94" eb="96">
      <t>シカク</t>
    </rPh>
    <rPh sb="97" eb="99">
      <t>ケイザイ</t>
    </rPh>
    <rPh sb="99" eb="101">
      <t>ジョウキョウ</t>
    </rPh>
    <rPh sb="104" eb="106">
      <t>カクニン</t>
    </rPh>
    <rPh sb="108" eb="110">
      <t>ヒツヨウ</t>
    </rPh>
    <rPh sb="118" eb="120">
      <t>イロウ</t>
    </rPh>
    <rPh sb="124" eb="126">
      <t>ハアク</t>
    </rPh>
    <phoneticPr fontId="84"/>
  </si>
  <si>
    <t>編入学生等については、入学以前に在籍していた学校において、入学金の減免を受けたかどうかの確認をしているか。また、備考欄にその旨の記載をしているか。</t>
    <rPh sb="0" eb="3">
      <t>ヘンニュウガク</t>
    </rPh>
    <rPh sb="3" eb="4">
      <t>セイ</t>
    </rPh>
    <rPh sb="4" eb="5">
      <t>トウ</t>
    </rPh>
    <rPh sb="11" eb="13">
      <t>ニュウガク</t>
    </rPh>
    <rPh sb="13" eb="15">
      <t>イゼン</t>
    </rPh>
    <rPh sb="16" eb="18">
      <t>ザイセキ</t>
    </rPh>
    <rPh sb="22" eb="24">
      <t>ガッコウ</t>
    </rPh>
    <rPh sb="29" eb="32">
      <t>ニュウガクキン</t>
    </rPh>
    <rPh sb="33" eb="35">
      <t>ゲンメン</t>
    </rPh>
    <rPh sb="36" eb="37">
      <t>ウ</t>
    </rPh>
    <rPh sb="44" eb="46">
      <t>カクニン</t>
    </rPh>
    <rPh sb="56" eb="58">
      <t>ビコウ</t>
    </rPh>
    <rPh sb="58" eb="59">
      <t>ラン</t>
    </rPh>
    <rPh sb="62" eb="63">
      <t>ムネ</t>
    </rPh>
    <rPh sb="64" eb="66">
      <t>キサイ</t>
    </rPh>
    <phoneticPr fontId="7"/>
  </si>
  <si>
    <t>　学生等の認定要件の把握は多岐にわたるので、「高等教育の修学支援新制度　授業料等減免事務処理要領」を参照のうえ、編入学生等以外の要件にも十分留意してください。
　また、編入学生等を申請数に含める場合は、必ず備考欄に「編入学生○人あり」などの記載をしてください。</t>
    <rPh sb="1" eb="3">
      <t>ガクセイ</t>
    </rPh>
    <rPh sb="3" eb="4">
      <t>トウ</t>
    </rPh>
    <rPh sb="5" eb="7">
      <t>ニンテイ</t>
    </rPh>
    <rPh sb="7" eb="9">
      <t>ヨウケン</t>
    </rPh>
    <rPh sb="10" eb="12">
      <t>ハアク</t>
    </rPh>
    <rPh sb="13" eb="15">
      <t>タキ</t>
    </rPh>
    <rPh sb="23" eb="25">
      <t>コウトウ</t>
    </rPh>
    <rPh sb="25" eb="27">
      <t>キョウイク</t>
    </rPh>
    <rPh sb="28" eb="30">
      <t>シュウガク</t>
    </rPh>
    <rPh sb="30" eb="32">
      <t>シエン</t>
    </rPh>
    <rPh sb="32" eb="35">
      <t>シンセイド</t>
    </rPh>
    <rPh sb="36" eb="39">
      <t>ジュギョウリョウ</t>
    </rPh>
    <rPh sb="39" eb="40">
      <t>トウ</t>
    </rPh>
    <rPh sb="40" eb="42">
      <t>ゲンメン</t>
    </rPh>
    <rPh sb="42" eb="44">
      <t>ジム</t>
    </rPh>
    <rPh sb="44" eb="46">
      <t>ショリ</t>
    </rPh>
    <rPh sb="46" eb="48">
      <t>ヨウリョウ</t>
    </rPh>
    <rPh sb="50" eb="52">
      <t>サンショウ</t>
    </rPh>
    <rPh sb="56" eb="59">
      <t>ヘンニュウガク</t>
    </rPh>
    <rPh sb="59" eb="60">
      <t>セイ</t>
    </rPh>
    <rPh sb="60" eb="61">
      <t>トウ</t>
    </rPh>
    <rPh sb="61" eb="63">
      <t>イガイ</t>
    </rPh>
    <rPh sb="64" eb="66">
      <t>ヨウケン</t>
    </rPh>
    <rPh sb="68" eb="70">
      <t>ジュウブン</t>
    </rPh>
    <rPh sb="70" eb="72">
      <t>リュウイ</t>
    </rPh>
    <rPh sb="84" eb="86">
      <t>ヘンニュウ</t>
    </rPh>
    <rPh sb="86" eb="88">
      <t>ガクセイ</t>
    </rPh>
    <rPh sb="88" eb="89">
      <t>トウ</t>
    </rPh>
    <rPh sb="90" eb="92">
      <t>シンセイ</t>
    </rPh>
    <rPh sb="92" eb="93">
      <t>スウ</t>
    </rPh>
    <rPh sb="94" eb="95">
      <t>フク</t>
    </rPh>
    <rPh sb="97" eb="99">
      <t>バアイ</t>
    </rPh>
    <rPh sb="101" eb="102">
      <t>カナラ</t>
    </rPh>
    <rPh sb="103" eb="105">
      <t>ビコウ</t>
    </rPh>
    <rPh sb="105" eb="106">
      <t>ラン</t>
    </rPh>
    <rPh sb="108" eb="110">
      <t>ヘンニュウ</t>
    </rPh>
    <rPh sb="110" eb="112">
      <t>ガクセイ</t>
    </rPh>
    <rPh sb="113" eb="114">
      <t>ニン</t>
    </rPh>
    <rPh sb="120" eb="122">
      <t>キサイ</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</si>
  <si>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84"/>
  </si>
  <si>
    <r>
      <t xml:space="preserve">修学支援事業に関する職務を担当している者を入力しているか。
</t>
    </r>
    <r>
      <rPr>
        <u/>
        <sz val="10"/>
        <rFont val="ＭＳ ゴシック"/>
        <family val="3"/>
        <charset val="128"/>
      </rPr>
      <t xml:space="preserve">
</t>
    </r>
    <r>
      <rPr>
        <sz val="10"/>
        <rFont val="ＭＳ ゴシック"/>
        <family val="3"/>
        <charset val="128"/>
      </rPr>
      <t>　</t>
    </r>
    <r>
      <rPr>
        <u/>
        <sz val="10"/>
        <rFont val="ＭＳ ゴシック"/>
        <family val="3"/>
        <charset val="128"/>
      </rPr>
      <t xml:space="preserve">※私学事業団へ提出する私立大学・私立短期大学・私立高等専門学校
</t>
    </r>
    <r>
      <rPr>
        <sz val="10"/>
        <rFont val="ＭＳ ゴシック"/>
        <family val="3"/>
        <charset val="128"/>
      </rPr>
      <t>　　</t>
    </r>
    <r>
      <rPr>
        <u/>
        <sz val="10"/>
        <rFont val="ＭＳ ゴシック"/>
        <family val="3"/>
        <charset val="128"/>
      </rPr>
      <t>については、入力不要です。</t>
    </r>
    <rPh sb="0" eb="2">
      <t>シュウガク</t>
    </rPh>
    <rPh sb="2" eb="4">
      <t>シエン</t>
    </rPh>
    <rPh sb="4" eb="6">
      <t>ジギョウ</t>
    </rPh>
    <rPh sb="7" eb="8">
      <t>カン</t>
    </rPh>
    <rPh sb="10" eb="12">
      <t>ショクム</t>
    </rPh>
    <rPh sb="13" eb="15">
      <t>タントウ</t>
    </rPh>
    <rPh sb="19" eb="20">
      <t>モノ</t>
    </rPh>
    <rPh sb="21" eb="23">
      <t>ニュウリョク</t>
    </rPh>
    <rPh sb="72" eb="74">
      <t>ニュウリョク</t>
    </rPh>
    <phoneticPr fontId="7"/>
  </si>
  <si>
    <t>ファイルの作成担当者と取りまとめ担当者との情報共有はできているか。</t>
    <rPh sb="5" eb="7">
      <t>サクセイ</t>
    </rPh>
    <rPh sb="7" eb="10">
      <t>タントウシャ</t>
    </rPh>
    <rPh sb="11" eb="12">
      <t>ト</t>
    </rPh>
    <rPh sb="16" eb="19">
      <t>タントウシャ</t>
    </rPh>
    <rPh sb="21" eb="23">
      <t>ジョウホウ</t>
    </rPh>
    <rPh sb="23" eb="25">
      <t>キョウユウ</t>
    </rPh>
    <phoneticPr fontId="7"/>
  </si>
  <si>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</si>
  <si>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年度当初は特待制度が適用されたものの、その後の事象の発生により減免額が変更された場合は、パターン分けのうえ、変更された後の授業料・入学金の金額を入力する行を設けてください。　　　</t>
    <rPh sb="77" eb="78">
      <t>ギョウ</t>
    </rPh>
    <rPh sb="79" eb="80">
      <t>モウ</t>
    </rPh>
    <phoneticPr fontId="7"/>
  </si>
  <si>
    <t>16番の特待制度が適用される場合を除き、授業料・入学金の減免は修学支援法に基づく減免を先に実施しているか。</t>
    <rPh sb="2" eb="3">
      <t>バン</t>
    </rPh>
    <rPh sb="4" eb="6">
      <t>トクタイ</t>
    </rPh>
    <rPh sb="6" eb="8">
      <t>セイド</t>
    </rPh>
    <rPh sb="9" eb="11">
      <t>テキヨウ</t>
    </rPh>
    <rPh sb="14" eb="16">
      <t>バアイ</t>
    </rPh>
    <rPh sb="17" eb="18">
      <t>ノゾ</t>
    </rPh>
    <rPh sb="20" eb="23">
      <t>ジュギョウリョウ</t>
    </rPh>
    <rPh sb="24" eb="27">
      <t>ニュウガクキン</t>
    </rPh>
    <rPh sb="28" eb="30">
      <t>ゲンメン</t>
    </rPh>
    <rPh sb="31" eb="33">
      <t>シュウガク</t>
    </rPh>
    <rPh sb="33" eb="35">
      <t>シエン</t>
    </rPh>
    <rPh sb="35" eb="36">
      <t>ホウ</t>
    </rPh>
    <rPh sb="37" eb="38">
      <t>モト</t>
    </rPh>
    <rPh sb="40" eb="42">
      <t>ゲンメン</t>
    </rPh>
    <rPh sb="43" eb="44">
      <t>サキ</t>
    </rPh>
    <rPh sb="45" eb="47">
      <t>ジッシ</t>
    </rPh>
    <phoneticPr fontId="7"/>
  </si>
  <si>
    <t>学生等の在籍状況に基づく支援の対象となる月数（減免対象月数）を適切にカウントしているか。</t>
    <rPh sb="0" eb="2">
      <t>ガクセイ</t>
    </rPh>
    <rPh sb="2" eb="3">
      <t>トウ</t>
    </rPh>
    <rPh sb="4" eb="6">
      <t>ザイセキ</t>
    </rPh>
    <rPh sb="6" eb="8">
      <t>ジョウキョウ</t>
    </rPh>
    <rPh sb="9" eb="10">
      <t>モト</t>
    </rPh>
    <rPh sb="12" eb="14">
      <t>シエン</t>
    </rPh>
    <rPh sb="15" eb="17">
      <t>タイショウ</t>
    </rPh>
    <rPh sb="20" eb="22">
      <t>ツキスウ</t>
    </rPh>
    <rPh sb="23" eb="25">
      <t>ゲンメン</t>
    </rPh>
    <rPh sb="25" eb="27">
      <t>タイショウ</t>
    </rPh>
    <rPh sb="27" eb="29">
      <t>ツキスウ</t>
    </rPh>
    <rPh sb="31" eb="33">
      <t>テキセツ</t>
    </rPh>
    <phoneticPr fontId="7"/>
  </si>
  <si>
    <t>20番の「パターン分け」を行う時や他の学生等と異なる事象が発生した学生等を申請する際に、備考欄に内容の要点を入力したか。</t>
    <rPh sb="2" eb="3">
      <t>バン</t>
    </rPh>
    <rPh sb="9" eb="10">
      <t>ワ</t>
    </rPh>
    <rPh sb="13" eb="14">
      <t>オコナ</t>
    </rPh>
    <rPh sb="15" eb="16">
      <t>トキ</t>
    </rPh>
    <rPh sb="17" eb="18">
      <t>タ</t>
    </rPh>
    <rPh sb="19" eb="21">
      <t>ガクセイ</t>
    </rPh>
    <rPh sb="21" eb="22">
      <t>トウ</t>
    </rPh>
    <rPh sb="23" eb="24">
      <t>コト</t>
    </rPh>
    <rPh sb="26" eb="28">
      <t>ジショウ</t>
    </rPh>
    <rPh sb="29" eb="31">
      <t>ハッセイ</t>
    </rPh>
    <rPh sb="33" eb="35">
      <t>ガクセイ</t>
    </rPh>
    <rPh sb="35" eb="36">
      <t>トウ</t>
    </rPh>
    <rPh sb="37" eb="39">
      <t>シンセイ</t>
    </rPh>
    <rPh sb="41" eb="42">
      <t>サイ</t>
    </rPh>
    <rPh sb="44" eb="46">
      <t>ビコウ</t>
    </rPh>
    <rPh sb="46" eb="47">
      <t>ラン</t>
    </rPh>
    <rPh sb="48" eb="50">
      <t>ナイヨウ</t>
    </rPh>
    <rPh sb="51" eb="53">
      <t>ヨウテン</t>
    </rPh>
    <rPh sb="54" eb="56">
      <t>ニュウリョク</t>
    </rPh>
    <phoneticPr fontId="7"/>
  </si>
  <si>
    <t>文学部（事例⑬）</t>
    <rPh sb="0" eb="3">
      <t>ブンガクブ</t>
    </rPh>
    <rPh sb="4" eb="6">
      <t>ジレイ</t>
    </rPh>
    <phoneticPr fontId="7"/>
  </si>
  <si>
    <t>文学部（事例⑮-1）</t>
    <rPh sb="0" eb="3">
      <t>ブンガクブ</t>
    </rPh>
    <rPh sb="4" eb="6">
      <t>ジレイ</t>
    </rPh>
    <phoneticPr fontId="7"/>
  </si>
  <si>
    <t>文学部（事例⑮-2）</t>
    <rPh sb="0" eb="3">
      <t>ブンガクブ</t>
    </rPh>
    <rPh sb="4" eb="6">
      <t>ジレイ</t>
    </rPh>
    <phoneticPr fontId="7"/>
  </si>
  <si>
    <t>文学部（事例⑮-3）</t>
    <rPh sb="0" eb="3">
      <t>ブンガクブ</t>
    </rPh>
    <rPh sb="4" eb="6">
      <t>ジレイ</t>
    </rPh>
    <phoneticPr fontId="7"/>
  </si>
  <si>
    <t>文学部（事例⑮-4）</t>
    <rPh sb="0" eb="3">
      <t>ブンガクブ</t>
    </rPh>
    <rPh sb="4" eb="6">
      <t>ジレイ</t>
    </rPh>
    <phoneticPr fontId="7"/>
  </si>
  <si>
    <t>・事例⑬：「カリキュラムとしての留学」に行く場合</t>
    <rPh sb="1" eb="3">
      <t>ジレイ</t>
    </rPh>
    <rPh sb="16" eb="18">
      <t>リュウガク</t>
    </rPh>
    <rPh sb="20" eb="21">
      <t>イ</t>
    </rPh>
    <rPh sb="22" eb="24">
      <t>バアイ</t>
    </rPh>
    <phoneticPr fontId="7"/>
  </si>
  <si>
    <t>↓留学先の授業料は対象外</t>
    <rPh sb="1" eb="3">
      <t>リュウガク</t>
    </rPh>
    <rPh sb="3" eb="4">
      <t>サキ</t>
    </rPh>
    <rPh sb="5" eb="8">
      <t>ジュギョウリョウ</t>
    </rPh>
    <rPh sb="9" eb="12">
      <t>タイショウガイ</t>
    </rPh>
    <phoneticPr fontId="7"/>
  </si>
  <si>
    <t>カリキュラム上の留学者</t>
    <rPh sb="6" eb="7">
      <t>ジョウ</t>
    </rPh>
    <rPh sb="8" eb="10">
      <t>リュウガク</t>
    </rPh>
    <rPh sb="10" eb="11">
      <t>シャ</t>
    </rPh>
    <phoneticPr fontId="7"/>
  </si>
  <si>
    <t>↓通常の学生等と同様の入力</t>
    <rPh sb="1" eb="3">
      <t>ツウジョウ</t>
    </rPh>
    <rPh sb="4" eb="6">
      <t>ガクセイ</t>
    </rPh>
    <rPh sb="6" eb="7">
      <t>トウ</t>
    </rPh>
    <rPh sb="8" eb="10">
      <t>ドウヨウ</t>
    </rPh>
    <rPh sb="11" eb="13">
      <t>ニュウリョク</t>
    </rPh>
    <phoneticPr fontId="7"/>
  </si>
  <si>
    <t>当該学校に納入する授業料のみが対象となり、その1/2が前期の対象額となる↓</t>
    <rPh sb="0" eb="2">
      <t>トウガイ</t>
    </rPh>
    <rPh sb="2" eb="4">
      <t>ガッコウ</t>
    </rPh>
    <rPh sb="5" eb="7">
      <t>ノウニュウ</t>
    </rPh>
    <rPh sb="9" eb="12">
      <t>ジュギョウリョウ</t>
    </rPh>
    <rPh sb="15" eb="17">
      <t>タイショウ</t>
    </rPh>
    <rPh sb="27" eb="29">
      <t>ゼンキ</t>
    </rPh>
    <rPh sb="30" eb="32">
      <t>タイショウ</t>
    </rPh>
    <rPh sb="32" eb="33">
      <t>ガク</t>
    </rPh>
    <phoneticPr fontId="7"/>
  </si>
  <si>
    <r>
      <t xml:space="preserve">交付額
</t>
    </r>
    <r>
      <rPr>
        <b/>
        <sz val="9"/>
        <color rgb="FFFF0000"/>
        <rFont val="ＭＳ ゴシック"/>
        <family val="3"/>
        <charset val="128"/>
      </rPr>
      <t>（＋追加交付）</t>
    </r>
    <rPh sb="0" eb="2">
      <t>コウフ</t>
    </rPh>
    <rPh sb="2" eb="3">
      <t>ガク</t>
    </rPh>
    <rPh sb="6" eb="8">
      <t>ツイカ</t>
    </rPh>
    <rPh sb="8" eb="10">
      <t>コウフ</t>
    </rPh>
    <phoneticPr fontId="7"/>
  </si>
  <si>
    <t>　作成したファイルは支弁者又は私学事業団の指定する方法で提出してください。</t>
    <rPh sb="1" eb="3">
      <t>サクセイ</t>
    </rPh>
    <rPh sb="10" eb="12">
      <t>シベン</t>
    </rPh>
    <rPh sb="12" eb="13">
      <t>シャ</t>
    </rPh>
    <rPh sb="13" eb="14">
      <t>マタ</t>
    </rPh>
    <rPh sb="15" eb="17">
      <t>シガク</t>
    </rPh>
    <rPh sb="17" eb="20">
      <t>ジギョウダン</t>
    </rPh>
    <rPh sb="21" eb="23">
      <t>シテイ</t>
    </rPh>
    <rPh sb="25" eb="27">
      <t>ホウホウ</t>
    </rPh>
    <rPh sb="28" eb="30">
      <t>テイシュツ</t>
    </rPh>
    <phoneticPr fontId="7"/>
  </si>
  <si>
    <r>
      <t>申請学生数(</t>
    </r>
    <r>
      <rPr>
        <sz val="9"/>
        <rFont val="ＭＳ ゴシック"/>
        <family val="3"/>
        <charset val="128"/>
      </rPr>
      <t>｢全入力｣シート16行目)</t>
    </r>
    <rPh sb="0" eb="2">
      <t>シンセイ</t>
    </rPh>
    <rPh sb="2" eb="5">
      <t>ガクセイスウ</t>
    </rPh>
    <rPh sb="7" eb="8">
      <t>ゼン</t>
    </rPh>
    <rPh sb="8" eb="10">
      <t>ニュウリョク</t>
    </rPh>
    <rPh sb="16" eb="18">
      <t>ギョウメ</t>
    </rPh>
    <phoneticPr fontId="84"/>
  </si>
  <si>
    <t>　「数式」メニュー→「計算方法の設定」で「手動」のまま作業をしている場合は気を付けてください。</t>
    <rPh sb="2" eb="4">
      <t>スウシキ</t>
    </rPh>
    <rPh sb="11" eb="13">
      <t>ケイサン</t>
    </rPh>
    <rPh sb="13" eb="15">
      <t>ホウホウ</t>
    </rPh>
    <rPh sb="16" eb="18">
      <t>セッテイ</t>
    </rPh>
    <rPh sb="21" eb="23">
      <t>シュドウ</t>
    </rPh>
    <rPh sb="27" eb="29">
      <t>サギョウ</t>
    </rPh>
    <rPh sb="34" eb="36">
      <t>バアイ</t>
    </rPh>
    <rPh sb="37" eb="38">
      <t>キ</t>
    </rPh>
    <rPh sb="39" eb="40">
      <t>ツ</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</si>
  <si>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</si>
  <si>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根拠資料の再提出については、左に示した通りですが、詳しくは支弁者（又は私学事業団）に確認してください。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3">
      <t>ヒダリ</t>
    </rPh>
    <rPh sb="104" eb="105">
      <t>シメ</t>
    </rPh>
    <rPh sb="107" eb="108">
      <t>トオ</t>
    </rPh>
    <rPh sb="113" eb="114">
      <t>クワ</t>
    </rPh>
    <rPh sb="117" eb="119">
      <t>シベン</t>
    </rPh>
    <rPh sb="119" eb="120">
      <t>シャ</t>
    </rPh>
    <rPh sb="130" eb="132">
      <t>カクニン</t>
    </rPh>
    <phoneticPr fontId="84"/>
  </si>
  <si>
    <t>　年度途中の成績に基づき授業料の減免が実施される場合のように、年度開始当初（秋入学の場合は入学時）において授業料・入学金の減免が確定していなかった場合は、まず修学支援法に基づく減免を先に実施することになります。
　このような学生等を申請する場合の授業料・入学金については、｢学則通り(減免前)｣の金額を入力してください。</t>
    <rPh sb="1" eb="3">
      <t>ネンド</t>
    </rPh>
    <rPh sb="3" eb="5">
      <t>トチュウ</t>
    </rPh>
    <rPh sb="6" eb="8">
      <t>セイセキ</t>
    </rPh>
    <rPh sb="9" eb="10">
      <t>モト</t>
    </rPh>
    <rPh sb="12" eb="15">
      <t>ジュギョウリョウ</t>
    </rPh>
    <rPh sb="16" eb="18">
      <t>ゲンメン</t>
    </rPh>
    <rPh sb="19" eb="21">
      <t>ジッシ</t>
    </rPh>
    <rPh sb="24" eb="26">
      <t>バアイ</t>
    </rPh>
    <rPh sb="31" eb="33">
      <t>ネンド</t>
    </rPh>
    <rPh sb="33" eb="35">
      <t>カイシ</t>
    </rPh>
    <rPh sb="35" eb="37">
      <t>トウショ</t>
    </rPh>
    <rPh sb="38" eb="39">
      <t>アキ</t>
    </rPh>
    <rPh sb="39" eb="41">
      <t>ニュウガク</t>
    </rPh>
    <rPh sb="42" eb="44">
      <t>バアイ</t>
    </rPh>
    <rPh sb="45" eb="47">
      <t>ニュウガク</t>
    </rPh>
    <rPh sb="47" eb="48">
      <t>ジ</t>
    </rPh>
    <rPh sb="53" eb="56">
      <t>ジュギョウリョウ</t>
    </rPh>
    <rPh sb="57" eb="60">
      <t>ニュウガクキン</t>
    </rPh>
    <rPh sb="61" eb="63">
      <t>ゲンメン</t>
    </rPh>
    <rPh sb="64" eb="66">
      <t>カクテイ</t>
    </rPh>
    <rPh sb="73" eb="75">
      <t>バアイ</t>
    </rPh>
    <rPh sb="79" eb="81">
      <t>シュウガク</t>
    </rPh>
    <rPh sb="81" eb="83">
      <t>シエン</t>
    </rPh>
    <rPh sb="83" eb="84">
      <t>ホウ</t>
    </rPh>
    <rPh sb="85" eb="86">
      <t>モト</t>
    </rPh>
    <rPh sb="88" eb="90">
      <t>ゲンメン</t>
    </rPh>
    <rPh sb="91" eb="92">
      <t>サキ</t>
    </rPh>
    <rPh sb="93" eb="95">
      <t>ジッシ</t>
    </rPh>
    <rPh sb="112" eb="114">
      <t>ガクセイ</t>
    </rPh>
    <rPh sb="114" eb="115">
      <t>トウ</t>
    </rPh>
    <rPh sb="116" eb="118">
      <t>シンセイ</t>
    </rPh>
    <rPh sb="120" eb="122">
      <t>バアイ</t>
    </rPh>
    <rPh sb="123" eb="126">
      <t>ジュギョウリョウ</t>
    </rPh>
    <rPh sb="127" eb="130">
      <t>ニュウガクキン</t>
    </rPh>
    <rPh sb="137" eb="139">
      <t>ガクソク</t>
    </rPh>
    <rPh sb="139" eb="140">
      <t>ドオ</t>
    </rPh>
    <rPh sb="142" eb="144">
      <t>ゲンメン</t>
    </rPh>
    <rPh sb="144" eb="145">
      <t>マエ</t>
    </rPh>
    <rPh sb="148" eb="150">
      <t>キンガク</t>
    </rPh>
    <rPh sb="151" eb="153">
      <t>ニュウリョク</t>
    </rPh>
    <phoneticPr fontId="7"/>
  </si>
  <si>
    <t>　授業料の減免対象者の抽出については、下表（5頁）を参照してください。
　なお、授業料の減免対象となる学生等は、原則として奨学金業務システムの学種状態が「奨学金振込中」の者となりますが、通信教育学部の学生等の場合又は学生等の手続の誤りによる理由などにより、｢休･停止中｣｢保留中｣となる月が存在する場合は、その学生等が本制度の認定要件を満たすことを確認の上で申請数（減免対象月数）に含めることを可能とします。</t>
    <rPh sb="1" eb="4">
      <t>ジュギョウリョウ</t>
    </rPh>
    <rPh sb="5" eb="7">
      <t>ゲンメン</t>
    </rPh>
    <rPh sb="7" eb="9">
      <t>タイショウ</t>
    </rPh>
    <rPh sb="9" eb="10">
      <t>シャ</t>
    </rPh>
    <rPh sb="11" eb="13">
      <t>チュウシュツ</t>
    </rPh>
    <rPh sb="19" eb="21">
      <t>カヒョウ</t>
    </rPh>
    <rPh sb="23" eb="24">
      <t>ページ</t>
    </rPh>
    <rPh sb="26" eb="28">
      <t>サンショウ</t>
    </rPh>
    <rPh sb="44" eb="46">
      <t>ゲンメン</t>
    </rPh>
    <rPh sb="71" eb="72">
      <t>ガク</t>
    </rPh>
    <rPh sb="72" eb="73">
      <t>シュ</t>
    </rPh>
    <rPh sb="73" eb="75">
      <t>ジョウタイ</t>
    </rPh>
    <rPh sb="104" eb="106">
      <t>バアイ</t>
    </rPh>
    <rPh sb="106" eb="107">
      <t>マタ</t>
    </rPh>
    <phoneticPr fontId="7"/>
  </si>
  <si>
    <t>　変更交付申請書について、複数の学校を有する国立大学法人・学校法人等は各学校の金額を1枚の様式にまとめて提出してください。作成の際には、いずれかの学校のファイルの「③変更交付申請書」シートを使用してください。
　また、｢内訳｣の金額は「全入力(様式2-4)」シートの｢ＡＨ６｣｢ＢＡ７｣セルに表示されている金額を入力してください。</t>
    <rPh sb="1" eb="3">
      <t>ヘンコウ</t>
    </rPh>
    <rPh sb="3" eb="5">
      <t>コウフ</t>
    </rPh>
    <rPh sb="5" eb="8">
      <t>シンセイショ</t>
    </rPh>
    <rPh sb="13" eb="15">
      <t>フクスウ</t>
    </rPh>
    <rPh sb="16" eb="18">
      <t>ガッコウ</t>
    </rPh>
    <rPh sb="19" eb="20">
      <t>ユウ</t>
    </rPh>
    <rPh sb="22" eb="24">
      <t>コクリツ</t>
    </rPh>
    <rPh sb="24" eb="26">
      <t>ダイガク</t>
    </rPh>
    <rPh sb="26" eb="28">
      <t>ホウジン</t>
    </rPh>
    <rPh sb="29" eb="31">
      <t>ガッコウ</t>
    </rPh>
    <rPh sb="31" eb="33">
      <t>ホウジン</t>
    </rPh>
    <rPh sb="33" eb="34">
      <t>トウ</t>
    </rPh>
    <rPh sb="35" eb="38">
      <t>カクガッコウ</t>
    </rPh>
    <rPh sb="39" eb="41">
      <t>キンガク</t>
    </rPh>
    <rPh sb="43" eb="44">
      <t>マイ</t>
    </rPh>
    <rPh sb="45" eb="47">
      <t>ヨウシキ</t>
    </rPh>
    <rPh sb="52" eb="54">
      <t>テイシュツ</t>
    </rPh>
    <rPh sb="61" eb="63">
      <t>サクセイ</t>
    </rPh>
    <rPh sb="64" eb="65">
      <t>サイ</t>
    </rPh>
    <rPh sb="73" eb="75">
      <t>ガッコウ</t>
    </rPh>
    <rPh sb="83" eb="85">
      <t>ヘンコウ</t>
    </rPh>
    <rPh sb="85" eb="87">
      <t>コウフ</t>
    </rPh>
    <rPh sb="87" eb="90">
      <t>シンセイショ</t>
    </rPh>
    <rPh sb="95" eb="97">
      <t>シヨウ</t>
    </rPh>
    <rPh sb="110" eb="112">
      <t>ウチワケ</t>
    </rPh>
    <rPh sb="114" eb="116">
      <t>キンガク</t>
    </rPh>
    <rPh sb="118" eb="119">
      <t>ゼン</t>
    </rPh>
    <rPh sb="119" eb="121">
      <t>ニュウリョク</t>
    </rPh>
    <rPh sb="122" eb="124">
      <t>ヨウシキ</t>
    </rPh>
    <rPh sb="146" eb="148">
      <t>ヒョウジ</t>
    </rPh>
    <rPh sb="153" eb="155">
      <t>キンガク</t>
    </rPh>
    <rPh sb="156" eb="158">
      <t>ニュウリョク</t>
    </rPh>
    <phoneticPr fontId="84"/>
  </si>
  <si>
    <t xml:space="preserve"> ⑫学部･学科集計</t>
    <rPh sb="2" eb="4">
      <t>ガクブ</t>
    </rPh>
    <rPh sb="5" eb="7">
      <t>ガッカ</t>
    </rPh>
    <rPh sb="7" eb="9">
      <t>シュウケイ</t>
    </rPh>
    <phoneticPr fontId="7"/>
  </si>
  <si>
    <t>｢⑫学部・学科集計｣シートの｢学校名｣｢法人名｣欄が｢入力要確認｣となっていないか。</t>
    <rPh sb="15" eb="18">
      <t>ガッコウメイ</t>
    </rPh>
    <rPh sb="20" eb="22">
      <t>ホウジン</t>
    </rPh>
    <rPh sb="22" eb="23">
      <t>メイ</t>
    </rPh>
    <rPh sb="24" eb="25">
      <t>ラン</t>
    </rPh>
    <rPh sb="27" eb="29">
      <t>ニュウリョク</t>
    </rPh>
    <rPh sb="29" eb="30">
      <t>ヨウ</t>
    </rPh>
    <rPh sb="30" eb="32">
      <t>カクニン</t>
    </rPh>
    <phoneticPr fontId="7"/>
  </si>
  <si>
    <t>　このシートで「入力要確認」となった場合は、「全入力(様式2-4)｣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3" eb="24">
      <t>ゼン</t>
    </rPh>
    <rPh sb="24" eb="26">
      <t>ニュウリョク</t>
    </rPh>
    <rPh sb="27" eb="29">
      <t>ヨウシキ</t>
    </rPh>
    <rPh sb="38" eb="40">
      <t>ドウイツ</t>
    </rPh>
    <rPh sb="40" eb="42">
      <t>ガクブ</t>
    </rPh>
    <rPh sb="43" eb="45">
      <t>ガッカ</t>
    </rPh>
    <rPh sb="48" eb="50">
      <t>チュウヤ</t>
    </rPh>
    <rPh sb="50" eb="52">
      <t>クブン</t>
    </rPh>
    <rPh sb="54" eb="55">
      <t>レツ</t>
    </rPh>
    <rPh sb="58" eb="59">
      <t>カタ</t>
    </rPh>
    <rPh sb="69" eb="70">
      <t>カンガ</t>
    </rPh>
    <rPh sb="76" eb="78">
      <t>ドウイツ</t>
    </rPh>
    <rPh sb="78" eb="80">
      <t>ガクブ</t>
    </rPh>
    <rPh sb="81" eb="83">
      <t>ガッカ</t>
    </rPh>
    <rPh sb="88" eb="90">
      <t>チュウヤ</t>
    </rPh>
    <rPh sb="90" eb="92">
      <t>クブン</t>
    </rPh>
    <rPh sb="93" eb="95">
      <t>ニュウリョク</t>
    </rPh>
    <rPh sb="96" eb="98">
      <t>クブン</t>
    </rPh>
    <rPh sb="101" eb="103">
      <t>ジュンバン</t>
    </rPh>
    <rPh sb="104" eb="106">
      <t>ニュウリョク</t>
    </rPh>
    <phoneticPr fontId="7"/>
  </si>
  <si>
    <t>※昼夜コード
　1：昼間部、2：夜間部、3：第三部、4：通信教育部</t>
    <rPh sb="1" eb="3">
      <t>チュウヤ</t>
    </rPh>
    <phoneticPr fontId="7"/>
  </si>
  <si>
    <t>授　業　料</t>
    <rPh sb="0" eb="1">
      <t>ジュ</t>
    </rPh>
    <rPh sb="2" eb="3">
      <t>ゴウ</t>
    </rPh>
    <rPh sb="4" eb="5">
      <t>リョウ</t>
    </rPh>
    <phoneticPr fontId="7"/>
  </si>
  <si>
    <t>入　学　金</t>
    <rPh sb="0" eb="1">
      <t>イ</t>
    </rPh>
    <rPh sb="2" eb="3">
      <t>ガク</t>
    </rPh>
    <rPh sb="4" eb="5">
      <t>キン</t>
    </rPh>
    <phoneticPr fontId="7"/>
  </si>
  <si>
    <t>　大学等が授業料等減免対象者の学業成績等を判定した結果が「廃止」となり、その状況を確認した結果、「認定の遡及取消」となった学生等については、授業料の支援対象とはなりません。このような学生等は「全入力(様式2-4)」シートのＡＩ～ＡＳ列への減免対象月数・人数の入力対象になりませんので、注意してください（6/12締切の交付申請時に申請していた場合は、Ｘ～Ｚ列への入力は行ってください）。
　なお、入学金については、「入学自体の取り消し」のような事象でない限り、支援の対象となりますので、ご注意ください。</t>
    <phoneticPr fontId="7"/>
  </si>
  <si>
    <t>文学部（1年次）</t>
    <rPh sb="0" eb="3">
      <t>ブンガクブ</t>
    </rPh>
    <rPh sb="5" eb="7">
      <t>ネンジ</t>
    </rPh>
    <phoneticPr fontId="7"/>
  </si>
  <si>
    <t>文学部（2年次以降）</t>
    <rPh sb="0" eb="3">
      <t>ブンガクブ</t>
    </rPh>
    <rPh sb="5" eb="7">
      <t>ネンジ</t>
    </rPh>
    <rPh sb="7" eb="9">
      <t>イコウ</t>
    </rPh>
    <phoneticPr fontId="7"/>
  </si>
  <si>
    <t>↓最後の申請(4～9月)</t>
    <rPh sb="1" eb="3">
      <t>サイゴ</t>
    </rPh>
    <rPh sb="4" eb="6">
      <t>シンセイ</t>
    </rPh>
    <rPh sb="10" eb="11">
      <t>ガツ</t>
    </rPh>
    <phoneticPr fontId="7"/>
  </si>
  <si>
    <t>↓秋入学の１年次後期</t>
    <rPh sb="1" eb="2">
      <t>アキ</t>
    </rPh>
    <rPh sb="2" eb="4">
      <t>ニュウガク</t>
    </rPh>
    <rPh sb="6" eb="8">
      <t>ネンジ</t>
    </rPh>
    <rPh sb="8" eb="10">
      <t>コウキ</t>
    </rPh>
    <phoneticPr fontId="7"/>
  </si>
  <si>
    <t>↓秋入学の１年次後期実績</t>
    <rPh sb="1" eb="2">
      <t>アキ</t>
    </rPh>
    <rPh sb="2" eb="4">
      <t>ニュウガク</t>
    </rPh>
    <rPh sb="6" eb="8">
      <t>ネンジ</t>
    </rPh>
    <rPh sb="8" eb="10">
      <t>コウキ</t>
    </rPh>
    <rPh sb="10" eb="12">
      <t>ジッセキ</t>
    </rPh>
    <phoneticPr fontId="7"/>
  </si>
  <si>
    <t>↓秋入学２年次前期</t>
    <rPh sb="1" eb="2">
      <t>アキ</t>
    </rPh>
    <rPh sb="2" eb="4">
      <t>ニュウガク</t>
    </rPh>
    <rPh sb="5" eb="7">
      <t>ネンジ</t>
    </rPh>
    <rPh sb="7" eb="9">
      <t>ゼンキ</t>
    </rPh>
    <phoneticPr fontId="7"/>
  </si>
  <si>
    <t>秋入学者</t>
    <rPh sb="0" eb="1">
      <t>アキ</t>
    </rPh>
    <rPh sb="1" eb="3">
      <t>ニュウガク</t>
    </rPh>
    <rPh sb="3" eb="4">
      <t>シャ</t>
    </rPh>
    <phoneticPr fontId="7"/>
  </si>
  <si>
    <t>↓後期は実態を反映</t>
    <rPh sb="1" eb="3">
      <t>コウキ</t>
    </rPh>
    <rPh sb="4" eb="6">
      <t>ジッタイ</t>
    </rPh>
    <rPh sb="7" eb="9">
      <t>ハンエイ</t>
    </rPh>
    <phoneticPr fontId="7"/>
  </si>
  <si>
    <t>（2年次以降は入力なし）</t>
    <rPh sb="2" eb="4">
      <t>ネンジ</t>
    </rPh>
    <rPh sb="4" eb="6">
      <t>イコウ</t>
    </rPh>
    <rPh sb="7" eb="9">
      <t>ニュウリョク</t>
    </rPh>
    <phoneticPr fontId="7"/>
  </si>
  <si>
    <t>↓所属学部・学科の修正は実績報告で</t>
    <rPh sb="1" eb="3">
      <t>ショゾク</t>
    </rPh>
    <rPh sb="3" eb="5">
      <t>ガクブ</t>
    </rPh>
    <rPh sb="6" eb="8">
      <t>ガッカ</t>
    </rPh>
    <rPh sb="9" eb="11">
      <t>シュウセイ</t>
    </rPh>
    <rPh sb="12" eb="16">
      <t>ジッセキホウコク</t>
    </rPh>
    <phoneticPr fontId="7"/>
  </si>
  <si>
    <t>文学部（事例⑯）</t>
    <rPh sb="0" eb="3">
      <t>ブンガクブ</t>
    </rPh>
    <rPh sb="4" eb="6">
      <t>ジレイ</t>
    </rPh>
    <phoneticPr fontId="7"/>
  </si>
  <si>
    <t>8月で家計急変</t>
    <rPh sb="1" eb="2">
      <t>ガツ</t>
    </rPh>
    <rPh sb="3" eb="5">
      <t>カケイ</t>
    </rPh>
    <rPh sb="5" eb="7">
      <t>キュウヘン</t>
    </rPh>
    <phoneticPr fontId="7"/>
  </si>
  <si>
    <t>・事例⑯：家計急変の場合（4～7月が2/3、8月以降が満額の場合）※同一学生等でも「2行」になります</t>
    <rPh sb="1" eb="3">
      <t>ジレイ</t>
    </rPh>
    <rPh sb="5" eb="7">
      <t>カケイ</t>
    </rPh>
    <rPh sb="7" eb="9">
      <t>キュウヘン</t>
    </rPh>
    <rPh sb="10" eb="12">
      <t>バアイ</t>
    </rPh>
    <rPh sb="16" eb="17">
      <t>ガツ</t>
    </rPh>
    <rPh sb="23" eb="24">
      <t>ガツ</t>
    </rPh>
    <rPh sb="24" eb="26">
      <t>イコウ</t>
    </rPh>
    <rPh sb="27" eb="29">
      <t>マンガク</t>
    </rPh>
    <rPh sb="30" eb="32">
      <t>バアイ</t>
    </rPh>
    <rPh sb="34" eb="36">
      <t>ドウイツ</t>
    </rPh>
    <rPh sb="36" eb="38">
      <t>ガクセイ</t>
    </rPh>
    <rPh sb="38" eb="39">
      <t>トウ</t>
    </rPh>
    <rPh sb="43" eb="44">
      <t>ギョウ</t>
    </rPh>
    <phoneticPr fontId="7"/>
  </si>
  <si>
    <t>↓家計急変の場合はパターン分けを行い、下のように入力する</t>
    <rPh sb="1" eb="3">
      <t>カケイ</t>
    </rPh>
    <rPh sb="3" eb="5">
      <t>キュウヘン</t>
    </rPh>
    <rPh sb="6" eb="8">
      <t>バアイ</t>
    </rPh>
    <rPh sb="13" eb="14">
      <t>ワ</t>
    </rPh>
    <rPh sb="16" eb="17">
      <t>オコナ</t>
    </rPh>
    <rPh sb="19" eb="20">
      <t>シタ</t>
    </rPh>
    <rPh sb="24" eb="26">
      <t>ニュウリョク</t>
    </rPh>
    <phoneticPr fontId="7"/>
  </si>
  <si>
    <t>8月から家計急変</t>
    <rPh sb="1" eb="2">
      <t>ガツ</t>
    </rPh>
    <rPh sb="4" eb="6">
      <t>カケイ</t>
    </rPh>
    <rPh sb="6" eb="8">
      <t>キュウヘン</t>
    </rPh>
    <phoneticPr fontId="7"/>
  </si>
  <si>
    <t>↓後期は家計急変後の行で入力</t>
    <rPh sb="1" eb="3">
      <t>コウキ</t>
    </rPh>
    <rPh sb="4" eb="6">
      <t>カケイ</t>
    </rPh>
    <rPh sb="6" eb="8">
      <t>キュウヘン</t>
    </rPh>
    <rPh sb="8" eb="9">
      <t>ゴ</t>
    </rPh>
    <rPh sb="10" eb="11">
      <t>ギョウ</t>
    </rPh>
    <rPh sb="12" eb="14">
      <t>ニュウリョク</t>
    </rPh>
    <phoneticPr fontId="7"/>
  </si>
  <si>
    <t>・事例⑰：家計急変の場合（家計急変により、8月から満額で対象となった場合）</t>
    <rPh sb="1" eb="3">
      <t>ジレイ</t>
    </rPh>
    <rPh sb="5" eb="7">
      <t>カケイ</t>
    </rPh>
    <rPh sb="7" eb="9">
      <t>キュウヘン</t>
    </rPh>
    <rPh sb="10" eb="12">
      <t>バアイ</t>
    </rPh>
    <rPh sb="13" eb="15">
      <t>カケイ</t>
    </rPh>
    <rPh sb="15" eb="17">
      <t>キュウヘン</t>
    </rPh>
    <rPh sb="22" eb="23">
      <t>ガツ</t>
    </rPh>
    <rPh sb="25" eb="27">
      <t>マンガク</t>
    </rPh>
    <rPh sb="28" eb="30">
      <t>タイショウ</t>
    </rPh>
    <rPh sb="34" eb="36">
      <t>バアイ</t>
    </rPh>
    <phoneticPr fontId="7"/>
  </si>
  <si>
    <t>↓事例⑭-4では学校の制度に基づく授業料（ＢＢ列）の方がＡＪ列の金額より低いので、ＢＢ列の金額を使って交付金額を算出</t>
    <rPh sb="1" eb="3">
      <t>ジレイ</t>
    </rPh>
    <rPh sb="8" eb="10">
      <t>ガッコウ</t>
    </rPh>
    <rPh sb="11" eb="13">
      <t>セイド</t>
    </rPh>
    <rPh sb="14" eb="15">
      <t>モト</t>
    </rPh>
    <rPh sb="17" eb="20">
      <t>ジュギョウリョウ</t>
    </rPh>
    <rPh sb="23" eb="24">
      <t>レツ</t>
    </rPh>
    <rPh sb="26" eb="27">
      <t>ホウ</t>
    </rPh>
    <rPh sb="30" eb="31">
      <t>レツ</t>
    </rPh>
    <rPh sb="32" eb="34">
      <t>キンガク</t>
    </rPh>
    <rPh sb="36" eb="37">
      <t>ヒク</t>
    </rPh>
    <rPh sb="43" eb="44">
      <t>レツ</t>
    </rPh>
    <rPh sb="45" eb="47">
      <t>キンガク</t>
    </rPh>
    <rPh sb="48" eb="49">
      <t>ツカ</t>
    </rPh>
    <rPh sb="51" eb="53">
      <t>コウフ</t>
    </rPh>
    <rPh sb="53" eb="55">
      <t>キンガク</t>
    </rPh>
    <rPh sb="56" eb="58">
      <t>サンシュツ</t>
    </rPh>
    <phoneticPr fontId="7"/>
  </si>
  <si>
    <t>○日本学生支援機構の奨学金業務システムにおける「奨学生一覧」の抽出条件・確認方法（31･32番関係）　※令和2年度</t>
    <rPh sb="1" eb="3">
      <t>ニホン</t>
    </rPh>
    <rPh sb="3" eb="5">
      <t>ガクセイ</t>
    </rPh>
    <rPh sb="5" eb="7">
      <t>シエン</t>
    </rPh>
    <rPh sb="7" eb="9">
      <t>キコウ</t>
    </rPh>
    <rPh sb="10" eb="13">
      <t>ショウガクキン</t>
    </rPh>
    <rPh sb="13" eb="15">
      <t>ギョウム</t>
    </rPh>
    <rPh sb="24" eb="27">
      <t>ショウガクセイ</t>
    </rPh>
    <rPh sb="27" eb="29">
      <t>イチラン</t>
    </rPh>
    <rPh sb="31" eb="33">
      <t>チュウシュツ</t>
    </rPh>
    <rPh sb="33" eb="35">
      <t>ジョウケン</t>
    </rPh>
    <rPh sb="36" eb="38">
      <t>カクニン</t>
    </rPh>
    <rPh sb="38" eb="40">
      <t>ホウホウ</t>
    </rPh>
    <rPh sb="46" eb="47">
      <t>バン</t>
    </rPh>
    <rPh sb="47" eb="49">
      <t>カンケイ</t>
    </rPh>
    <rPh sb="52" eb="54">
      <t>レイワ</t>
    </rPh>
    <rPh sb="55" eb="57">
      <t>ネンド</t>
    </rPh>
    <phoneticPr fontId="7"/>
  </si>
  <si>
    <t>文学部（事例⑰）</t>
    <rPh sb="0" eb="3">
      <t>ブンガクブ</t>
    </rPh>
    <rPh sb="4" eb="6">
      <t>ジレイ</t>
    </rPh>
    <phoneticPr fontId="7"/>
  </si>
  <si>
    <t>　左の「ﾁｪｯｸ」欄で「入力要確認」と出た場合、「全入力」シートでの入力に何らかの誤りがあった可能性が高いので、入力内容をよく確認してください。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4" eb="36">
      <t>ニュウリョク</t>
    </rPh>
    <rPh sb="37" eb="38">
      <t>ナン</t>
    </rPh>
    <rPh sb="41" eb="42">
      <t>アヤマ</t>
    </rPh>
    <rPh sb="47" eb="50">
      <t>カノウセイ</t>
    </rPh>
    <rPh sb="51" eb="52">
      <t>タカ</t>
    </rPh>
    <rPh sb="56" eb="58">
      <t>ニュウリョク</t>
    </rPh>
    <rPh sb="58" eb="60">
      <t>ナイヨウ</t>
    </rPh>
    <rPh sb="63" eb="65">
      <t>カクニン</t>
    </rPh>
    <rPh sb="74" eb="75">
      <t>トク</t>
    </rPh>
    <rPh sb="76" eb="79">
      <t>ジュギョウリョウ</t>
    </rPh>
    <rPh sb="79" eb="80">
      <t>マタ</t>
    </rPh>
    <rPh sb="81" eb="84">
      <t>ニュウガクキン</t>
    </rPh>
    <rPh sb="85" eb="87">
      <t>ゼンガク</t>
    </rPh>
    <rPh sb="87" eb="89">
      <t>メンジョ</t>
    </rPh>
    <rPh sb="93" eb="95">
      <t>バアイ</t>
    </rPh>
    <rPh sb="96" eb="98">
      <t>シンセイ</t>
    </rPh>
    <rPh sb="98" eb="99">
      <t>スウ</t>
    </rPh>
    <rPh sb="100" eb="102">
      <t>ニュウリョク</t>
    </rPh>
    <rPh sb="103" eb="105">
      <t>フヨウ</t>
    </rPh>
    <rPh sb="106" eb="108">
      <t>クウラン</t>
    </rPh>
    <rPh sb="110" eb="111">
      <t>ニン</t>
    </rPh>
    <rPh sb="119" eb="121">
      <t>チュウイ</t>
    </rPh>
    <phoneticPr fontId="84"/>
  </si>
  <si>
    <t>　特待制度により、授業料（入学金）が全額免除されている場合、授業料（入学金）に関する申請数（該当学生等数）を入力した場合、エラーが表示されます。</t>
    <rPh sb="1" eb="3">
      <t>トクタイ</t>
    </rPh>
    <rPh sb="3" eb="5">
      <t>セイド</t>
    </rPh>
    <rPh sb="9" eb="12">
      <t>ジュギョウリョウ</t>
    </rPh>
    <rPh sb="13" eb="16">
      <t>ニュウガクキン</t>
    </rPh>
    <rPh sb="18" eb="20">
      <t>ゼンガク</t>
    </rPh>
    <rPh sb="20" eb="22">
      <t>メンジョ</t>
    </rPh>
    <rPh sb="27" eb="29">
      <t>バアイ</t>
    </rPh>
    <rPh sb="30" eb="33">
      <t>ジュギョウリョウ</t>
    </rPh>
    <rPh sb="34" eb="37">
      <t>ニュウガクキン</t>
    </rPh>
    <rPh sb="39" eb="40">
      <t>カン</t>
    </rPh>
    <rPh sb="42" eb="44">
      <t>シンセイ</t>
    </rPh>
    <rPh sb="44" eb="45">
      <t>スウ</t>
    </rPh>
    <rPh sb="46" eb="48">
      <t>ガイトウ</t>
    </rPh>
    <rPh sb="48" eb="50">
      <t>ガクセイ</t>
    </rPh>
    <rPh sb="50" eb="51">
      <t>トウ</t>
    </rPh>
    <rPh sb="51" eb="52">
      <t>スウ</t>
    </rPh>
    <rPh sb="54" eb="56">
      <t>ニュウリョク</t>
    </rPh>
    <rPh sb="58" eb="60">
      <t>バアイ</t>
    </rPh>
    <rPh sb="65" eb="67">
      <t>ヒョウジ</t>
    </rPh>
    <phoneticPr fontId="7"/>
  </si>
  <si>
    <t>＜①について＞
　①の理由で差異がある場合は備考欄にその旨を必ず入力してください。
（入力例）
 ・JASSO給付外（の学生等あり）
 ・JASSO対象者で申請外（の学生等あり）
＜②について＞
　学生等の手続きの誤りによって、奨学金業務システムで｢奨学金振込中｣でなく、｢保留中｣｢休･停止中｣となる場合も、学校において減免の認定要件が合致していることを確認できた場合は申請数に含めることを可能とします。その場合、備考欄にその旨を入力してください。</t>
    <rPh sb="11" eb="13">
      <t>リユウ</t>
    </rPh>
    <rPh sb="14" eb="16">
      <t>サイ</t>
    </rPh>
    <rPh sb="19" eb="21">
      <t>バアイ</t>
    </rPh>
    <rPh sb="22" eb="24">
      <t>ビコウ</t>
    </rPh>
    <rPh sb="24" eb="25">
      <t>ラン</t>
    </rPh>
    <rPh sb="28" eb="29">
      <t>ムネ</t>
    </rPh>
    <rPh sb="30" eb="31">
      <t>カナラ</t>
    </rPh>
    <rPh sb="32" eb="34">
      <t>ニュウリョク</t>
    </rPh>
    <rPh sb="43" eb="45">
      <t>ニュウリョク</t>
    </rPh>
    <rPh sb="45" eb="46">
      <t>レイ</t>
    </rPh>
    <rPh sb="55" eb="57">
      <t>キュウフ</t>
    </rPh>
    <rPh sb="57" eb="58">
      <t>ガイ</t>
    </rPh>
    <rPh sb="60" eb="62">
      <t>ガクセイ</t>
    </rPh>
    <rPh sb="62" eb="63">
      <t>トウ</t>
    </rPh>
    <rPh sb="74" eb="76">
      <t>タイショウ</t>
    </rPh>
    <rPh sb="76" eb="77">
      <t>シャ</t>
    </rPh>
    <rPh sb="78" eb="80">
      <t>シンセイ</t>
    </rPh>
    <rPh sb="80" eb="81">
      <t>ガイ</t>
    </rPh>
    <rPh sb="83" eb="85">
      <t>ガクセイ</t>
    </rPh>
    <rPh sb="85" eb="86">
      <t>トウ</t>
    </rPh>
    <rPh sb="100" eb="102">
      <t>ガクセイ</t>
    </rPh>
    <rPh sb="102" eb="103">
      <t>トウ</t>
    </rPh>
    <rPh sb="104" eb="106">
      <t>テツヅ</t>
    </rPh>
    <rPh sb="108" eb="109">
      <t>アヤマ</t>
    </rPh>
    <rPh sb="115" eb="118">
      <t>ショウガクキン</t>
    </rPh>
    <rPh sb="118" eb="120">
      <t>ギョウム</t>
    </rPh>
    <rPh sb="129" eb="131">
      <t>フリコミ</t>
    </rPh>
    <rPh sb="131" eb="132">
      <t>チュウ</t>
    </rPh>
    <rPh sb="138" eb="140">
      <t>ホリュウ</t>
    </rPh>
    <rPh sb="140" eb="141">
      <t>チュウ</t>
    </rPh>
    <rPh sb="143" eb="144">
      <t>キュウ</t>
    </rPh>
    <rPh sb="145" eb="148">
      <t>テイシチュウ</t>
    </rPh>
    <rPh sb="152" eb="154">
      <t>バアイ</t>
    </rPh>
    <rPh sb="156" eb="158">
      <t>ガッコウ</t>
    </rPh>
    <rPh sb="162" eb="164">
      <t>ゲンメン</t>
    </rPh>
    <rPh sb="165" eb="167">
      <t>ニンテイ</t>
    </rPh>
    <rPh sb="167" eb="169">
      <t>ヨウケン</t>
    </rPh>
    <rPh sb="170" eb="172">
      <t>ガッチ</t>
    </rPh>
    <rPh sb="179" eb="181">
      <t>カクニン</t>
    </rPh>
    <rPh sb="184" eb="186">
      <t>バアイ</t>
    </rPh>
    <rPh sb="187" eb="189">
      <t>シンセイ</t>
    </rPh>
    <rPh sb="189" eb="190">
      <t>スウ</t>
    </rPh>
    <rPh sb="191" eb="192">
      <t>フク</t>
    </rPh>
    <rPh sb="197" eb="199">
      <t>カノウ</t>
    </rPh>
    <rPh sb="206" eb="208">
      <t>バアイ</t>
    </rPh>
    <rPh sb="209" eb="211">
      <t>ビコウ</t>
    </rPh>
    <rPh sb="211" eb="212">
      <t>ラン</t>
    </rPh>
    <rPh sb="215" eb="216">
      <t>ムネ</t>
    </rPh>
    <rPh sb="217" eb="219">
      <t>ニュウリョク</t>
    </rPh>
    <phoneticPr fontId="7"/>
  </si>
  <si>
    <t>奨学金業務システムに登録されている人数と申請する学生数に差異があった場合の理由を把握しているか。
（考えられる理由）
　①奨学金業務システムの登録人数と実際の申請人数（減免
　　した学生数）が違う
　　　→JASSOに登録しない学生で減免の対象となる学生等が
　　　　存在する、またはJASSOに登録しながらも減免の対象
　　　　としなかった学生等が存在する
　②日本学生支援機構の登録手続きを誤った学生等を申請
　　　→手続きの誤りによって、｢保留中｣｢休･停止中｣となる
　　　　学生等が存在する</t>
    <rPh sb="0" eb="3">
      <t>ショウガクキン</t>
    </rPh>
    <rPh sb="3" eb="5">
      <t>ギョウム</t>
    </rPh>
    <rPh sb="10" eb="12">
      <t>トウロク</t>
    </rPh>
    <rPh sb="17" eb="19">
      <t>ニンズウ</t>
    </rPh>
    <rPh sb="20" eb="22">
      <t>シンセイ</t>
    </rPh>
    <rPh sb="24" eb="27">
      <t>ガクセイスウ</t>
    </rPh>
    <rPh sb="28" eb="30">
      <t>サイ</t>
    </rPh>
    <rPh sb="34" eb="36">
      <t>バアイ</t>
    </rPh>
    <rPh sb="37" eb="39">
      <t>リユウ</t>
    </rPh>
    <rPh sb="40" eb="42">
      <t>ハアク</t>
    </rPh>
    <rPh sb="50" eb="51">
      <t>カンガ</t>
    </rPh>
    <rPh sb="55" eb="57">
      <t>リユウ</t>
    </rPh>
    <rPh sb="61" eb="64">
      <t>ショウガクキン</t>
    </rPh>
    <rPh sb="64" eb="66">
      <t>ギョウム</t>
    </rPh>
    <rPh sb="84" eb="86">
      <t>ゲンメン</t>
    </rPh>
    <rPh sb="91" eb="94">
      <t>ガクセイスウ</t>
    </rPh>
    <rPh sb="117" eb="119">
      <t>ゲンメン</t>
    </rPh>
    <rPh sb="127" eb="128">
      <t>トウ</t>
    </rPh>
    <rPh sb="134" eb="136">
      <t>ソンザイ</t>
    </rPh>
    <rPh sb="155" eb="157">
      <t>ゲンメン</t>
    </rPh>
    <rPh sb="173" eb="174">
      <t>トウ</t>
    </rPh>
    <rPh sb="184" eb="186">
      <t>ニホン</t>
    </rPh>
    <rPh sb="186" eb="188">
      <t>ガクセイ</t>
    </rPh>
    <rPh sb="188" eb="190">
      <t>シエン</t>
    </rPh>
    <rPh sb="190" eb="192">
      <t>キコウ</t>
    </rPh>
    <rPh sb="193" eb="195">
      <t>トウロク</t>
    </rPh>
    <rPh sb="195" eb="197">
      <t>テツヅ</t>
    </rPh>
    <rPh sb="199" eb="200">
      <t>アヤマ</t>
    </rPh>
    <rPh sb="202" eb="204">
      <t>ガクセイ</t>
    </rPh>
    <rPh sb="204" eb="205">
      <t>トウ</t>
    </rPh>
    <rPh sb="206" eb="208">
      <t>シンセイ</t>
    </rPh>
    <rPh sb="213" eb="215">
      <t>テツヅ</t>
    </rPh>
    <rPh sb="217" eb="218">
      <t>アヤマ</t>
    </rPh>
    <rPh sb="225" eb="228">
      <t>ホリュウチュウ</t>
    </rPh>
    <rPh sb="230" eb="231">
      <t>キュウ</t>
    </rPh>
    <rPh sb="232" eb="235">
      <t>テイシチュウ</t>
    </rPh>
    <rPh sb="244" eb="246">
      <t>ガクセイ</t>
    </rPh>
    <rPh sb="246" eb="247">
      <t>トウ</t>
    </rPh>
    <rPh sb="248" eb="250">
      <t>ソンザイ</t>
    </rPh>
    <phoneticPr fontId="7"/>
  </si>
  <si>
    <t>　③授業料または入学金が全額免除されている学生がいる
　　　→奨学金業務システムに登録されている場合でも、授業
　　　　料または入学金が全額減免されている学生等はそれぞれ
　　　　申請数に含めないものとする</t>
    <rPh sb="2" eb="5">
      <t>ジュギョウリョウ</t>
    </rPh>
    <rPh sb="8" eb="11">
      <t>ニュウガクキン</t>
    </rPh>
    <rPh sb="12" eb="14">
      <t>ゼンガク</t>
    </rPh>
    <rPh sb="14" eb="16">
      <t>メンジョ</t>
    </rPh>
    <rPh sb="21" eb="23">
      <t>ガクセイ</t>
    </rPh>
    <rPh sb="31" eb="34">
      <t>ショウガクキン</t>
    </rPh>
    <rPh sb="34" eb="36">
      <t>ギョウム</t>
    </rPh>
    <rPh sb="41" eb="43">
      <t>トウロク</t>
    </rPh>
    <rPh sb="48" eb="50">
      <t>バアイ</t>
    </rPh>
    <rPh sb="53" eb="55">
      <t>ジュギョウ</t>
    </rPh>
    <rPh sb="60" eb="61">
      <t>リョウ</t>
    </rPh>
    <rPh sb="64" eb="67">
      <t>ニュウガクキン</t>
    </rPh>
    <rPh sb="68" eb="70">
      <t>ゼンガク</t>
    </rPh>
    <rPh sb="70" eb="72">
      <t>ゲンメン</t>
    </rPh>
    <rPh sb="77" eb="79">
      <t>ガクセイ</t>
    </rPh>
    <rPh sb="79" eb="80">
      <t>トウ</t>
    </rPh>
    <rPh sb="90" eb="92">
      <t>シンセイ</t>
    </rPh>
    <rPh sb="92" eb="93">
      <t>スウ</t>
    </rPh>
    <rPh sb="94" eb="95">
      <t>フク</t>
    </rPh>
    <phoneticPr fontId="7"/>
  </si>
  <si>
    <t>＜③について＞
　授業料または入学金が全額免除されている場合、｢全入力｣シートに入力する申請数（授業料または入学金）は「空欄・0人」としてください。</t>
    <rPh sb="9" eb="12">
      <t>ジュギョウリョウ</t>
    </rPh>
    <rPh sb="15" eb="18">
      <t>ニュウガクキン</t>
    </rPh>
    <rPh sb="19" eb="21">
      <t>ゼンガク</t>
    </rPh>
    <rPh sb="21" eb="23">
      <t>メンジョ</t>
    </rPh>
    <rPh sb="28" eb="30">
      <t>バアイ</t>
    </rPh>
    <rPh sb="32" eb="33">
      <t>ゼン</t>
    </rPh>
    <rPh sb="33" eb="35">
      <t>ニュウリョク</t>
    </rPh>
    <rPh sb="40" eb="42">
      <t>ニュウリョク</t>
    </rPh>
    <rPh sb="44" eb="46">
      <t>シンセイ</t>
    </rPh>
    <rPh sb="46" eb="47">
      <t>スウ</t>
    </rPh>
    <rPh sb="48" eb="51">
      <t>ジュギョウリョウ</t>
    </rPh>
    <rPh sb="54" eb="57">
      <t>ニュウガクキン</t>
    </rPh>
    <rPh sb="60" eb="62">
      <t>クウラン</t>
    </rPh>
    <rPh sb="64" eb="65">
      <t>ニン</t>
    </rPh>
    <phoneticPr fontId="7"/>
  </si>
  <si>
    <t>・事例⑨-1：10月の秋入学者（1年次前期：10～3月）</t>
    <rPh sb="1" eb="3">
      <t>ジレイ</t>
    </rPh>
    <rPh sb="9" eb="10">
      <t>ガツ</t>
    </rPh>
    <rPh sb="11" eb="12">
      <t>アキ</t>
    </rPh>
    <rPh sb="12" eb="14">
      <t>ニュウガク</t>
    </rPh>
    <rPh sb="14" eb="15">
      <t>シャ</t>
    </rPh>
    <rPh sb="17" eb="19">
      <t>ネンジ</t>
    </rPh>
    <rPh sb="19" eb="21">
      <t>ゼンキ</t>
    </rPh>
    <rPh sb="26" eb="27">
      <t>ガツ</t>
    </rPh>
    <phoneticPr fontId="7"/>
  </si>
  <si>
    <t>・事例⑪：秋入学者の1年次後期(4～9月)～2年次前期(10～3月)(年間授業料は"年度"で計算するので｢1年次後期＋2年次前期｣の金額とします)</t>
    <rPh sb="1" eb="3">
      <t>ジレイ</t>
    </rPh>
    <rPh sb="5" eb="6">
      <t>アキ</t>
    </rPh>
    <rPh sb="6" eb="8">
      <t>ニュウガク</t>
    </rPh>
    <rPh sb="8" eb="9">
      <t>シャ</t>
    </rPh>
    <rPh sb="11" eb="13">
      <t>ネンジ</t>
    </rPh>
    <rPh sb="13" eb="15">
      <t>コウキ</t>
    </rPh>
    <rPh sb="23" eb="25">
      <t>ネンジ</t>
    </rPh>
    <rPh sb="25" eb="27">
      <t>ゼンキ</t>
    </rPh>
    <rPh sb="35" eb="37">
      <t>ネンカン</t>
    </rPh>
    <rPh sb="37" eb="40">
      <t>ジュギョウリョウ</t>
    </rPh>
    <rPh sb="42" eb="44">
      <t>ネンド</t>
    </rPh>
    <rPh sb="46" eb="48">
      <t>ケイサン</t>
    </rPh>
    <rPh sb="54" eb="56">
      <t>ネンジ</t>
    </rPh>
    <rPh sb="56" eb="58">
      <t>コウキ</t>
    </rPh>
    <rPh sb="60" eb="62">
      <t>ネンジ</t>
    </rPh>
    <rPh sb="62" eb="64">
      <t>ゼンキ</t>
    </rPh>
    <rPh sb="66" eb="68">
      <t>キンガク</t>
    </rPh>
    <phoneticPr fontId="7"/>
  </si>
  <si>
    <t>・事例⑨-2：10月の秋入学者が9月に卒業した場合（最終年次後期：4～9月）</t>
    <rPh sb="1" eb="3">
      <t>ジレイ</t>
    </rPh>
    <rPh sb="9" eb="10">
      <t>ガツ</t>
    </rPh>
    <rPh sb="11" eb="12">
      <t>アキ</t>
    </rPh>
    <rPh sb="12" eb="14">
      <t>ニュウガク</t>
    </rPh>
    <rPh sb="14" eb="15">
      <t>シャ</t>
    </rPh>
    <rPh sb="17" eb="18">
      <t>ガツ</t>
    </rPh>
    <rPh sb="19" eb="21">
      <t>ソツギョウ</t>
    </rPh>
    <rPh sb="23" eb="25">
      <t>バアイ</t>
    </rPh>
    <rPh sb="26" eb="28">
      <t>サイシュウ</t>
    </rPh>
    <rPh sb="28" eb="30">
      <t>ネンジ</t>
    </rPh>
    <rPh sb="30" eb="32">
      <t>コウキ</t>
    </rPh>
    <rPh sb="36" eb="37">
      <t>ガツ</t>
    </rPh>
    <phoneticPr fontId="7"/>
  </si>
  <si>
    <t>・事例⑩-2：9月の秋入学者が8月に卒業した場合（最終年次後期：4～8月）</t>
    <rPh sb="1" eb="3">
      <t>ジレイ</t>
    </rPh>
    <rPh sb="8" eb="9">
      <t>ガツ</t>
    </rPh>
    <rPh sb="10" eb="11">
      <t>アキ</t>
    </rPh>
    <rPh sb="11" eb="13">
      <t>ニュウガク</t>
    </rPh>
    <rPh sb="13" eb="14">
      <t>シャ</t>
    </rPh>
    <rPh sb="16" eb="17">
      <t>ガツ</t>
    </rPh>
    <rPh sb="18" eb="20">
      <t>ソツギョウ</t>
    </rPh>
    <rPh sb="22" eb="24">
      <t>バアイ</t>
    </rPh>
    <rPh sb="25" eb="27">
      <t>サイシュウ</t>
    </rPh>
    <rPh sb="27" eb="29">
      <t>ネンジ</t>
    </rPh>
    <rPh sb="29" eb="31">
      <t>コウキ</t>
    </rPh>
    <rPh sb="35" eb="36">
      <t>ガツ</t>
    </rPh>
    <phoneticPr fontId="7"/>
  </si>
  <si>
    <t>※秋入学者の1年次後期～最終年次前期については､事例⑪にならってください｡</t>
    <rPh sb="1" eb="2">
      <t>アキ</t>
    </rPh>
    <rPh sb="2" eb="4">
      <t>ニュウガク</t>
    </rPh>
    <rPh sb="4" eb="5">
      <t>シャ</t>
    </rPh>
    <rPh sb="7" eb="9">
      <t>ネンジ</t>
    </rPh>
    <rPh sb="9" eb="11">
      <t>コウキ</t>
    </rPh>
    <rPh sb="12" eb="14">
      <t>サイシュウ</t>
    </rPh>
    <rPh sb="14" eb="16">
      <t>ネンジ</t>
    </rPh>
    <rPh sb="16" eb="18">
      <t>ゼンキ</t>
    </rPh>
    <rPh sb="24" eb="26">
      <t>ジレイ</t>
    </rPh>
    <phoneticPr fontId="7"/>
  </si>
  <si>
    <t>減免対象月数は3か月だが、学則通りの年間の授業料
（120万円）を徴収した場合</t>
    <rPh sb="13" eb="15">
      <t>ガクソク</t>
    </rPh>
    <rPh sb="15" eb="16">
      <t>ドオ</t>
    </rPh>
    <rPh sb="29" eb="31">
      <t>マンエン</t>
    </rPh>
    <phoneticPr fontId="7"/>
  </si>
  <si>
    <t>減免対象月数は3か月だが、授業料は半期分（60万円）
徴収した場合</t>
  </si>
  <si>
    <t>減免対象月数に応じて授業料を月割で徴収した場合
（3か月で30万円に）</t>
  </si>
  <si>
    <t>減免対象月数は3か月だが、学則通りの年間の授業料
（60万円）を徴収した場合（交付金上限より低い例）</t>
    <rPh sb="13" eb="15">
      <t>ガクソク</t>
    </rPh>
    <rPh sb="15" eb="16">
      <t>ドオ</t>
    </rPh>
    <rPh sb="28" eb="30">
      <t>マンエン</t>
    </rPh>
    <phoneticPr fontId="7"/>
  </si>
  <si>
    <t>減免対象月数は3か月だが、授業料は半期分（30万円）
徴収した場合</t>
  </si>
  <si>
    <t>減免対象月数に応じて授業料を月割で徴収した場合
（3か月で15万円に）</t>
  </si>
  <si>
    <t>↓交付申請で申請している場合は入力しない</t>
    <rPh sb="1" eb="3">
      <t>コウフ</t>
    </rPh>
    <rPh sb="3" eb="5">
      <t>シンセイ</t>
    </rPh>
    <rPh sb="6" eb="8">
      <t>シンセイ</t>
    </rPh>
    <rPh sb="12" eb="14">
      <t>バアイ</t>
    </rPh>
    <rPh sb="15" eb="17">
      <t>ニュウリョク</t>
    </rPh>
    <phoneticPr fontId="7"/>
  </si>
  <si>
    <t>↓入学年次の学生等で交付申請時に申請していない場合でも、変更交付申請で申請
　できることもある（文部科学省「事務処理要領」94頁）</t>
    <rPh sb="1" eb="3">
      <t>ニュウガク</t>
    </rPh>
    <rPh sb="3" eb="5">
      <t>ネンジ</t>
    </rPh>
    <rPh sb="6" eb="8">
      <t>ガクセイ</t>
    </rPh>
    <rPh sb="8" eb="9">
      <t>トウ</t>
    </rPh>
    <rPh sb="10" eb="12">
      <t>コウフ</t>
    </rPh>
    <rPh sb="12" eb="15">
      <t>シンセイジ</t>
    </rPh>
    <rPh sb="16" eb="18">
      <t>シンセイ</t>
    </rPh>
    <rPh sb="23" eb="25">
      <t>バアイ</t>
    </rPh>
    <rPh sb="28" eb="30">
      <t>ヘンコウ</t>
    </rPh>
    <rPh sb="30" eb="32">
      <t>コウフ</t>
    </rPh>
    <rPh sb="32" eb="34">
      <t>シンセイ</t>
    </rPh>
    <rPh sb="35" eb="37">
      <t>シンセイ</t>
    </rPh>
    <rPh sb="48" eb="50">
      <t>モンブ</t>
    </rPh>
    <rPh sb="50" eb="53">
      <t>カガクショウ</t>
    </rPh>
    <rPh sb="54" eb="56">
      <t>ジム</t>
    </rPh>
    <rPh sb="56" eb="58">
      <t>ショリ</t>
    </rPh>
    <rPh sb="58" eb="60">
      <t>ヨウリョウ</t>
    </rPh>
    <rPh sb="63" eb="64">
      <t>ページ</t>
    </rPh>
    <phoneticPr fontId="7"/>
  </si>
  <si>
    <t>↓入学年次の学生等で入学金の支援対象となる場合</t>
    <rPh sb="1" eb="3">
      <t>ニュウガク</t>
    </rPh>
    <rPh sb="3" eb="5">
      <t>ネンジ</t>
    </rPh>
    <rPh sb="6" eb="8">
      <t>ガクセイ</t>
    </rPh>
    <rPh sb="8" eb="9">
      <t>トウ</t>
    </rPh>
    <rPh sb="10" eb="13">
      <t>ニュウガクキン</t>
    </rPh>
    <rPh sb="14" eb="16">
      <t>シエン</t>
    </rPh>
    <rPh sb="16" eb="18">
      <t>タイショウ</t>
    </rPh>
    <rPh sb="21" eb="23">
      <t>バアイ</t>
    </rPh>
    <phoneticPr fontId="7"/>
  </si>
  <si>
    <t>休学・留学（休学を伴うもの）・早期卒業・年度中に給付終期が訪れる場合などの理由（特待制度を除く）により、学則通りの年間授業料を徴収しない場合の授業料はＳ列に「その事象がなければ徴収する予定だった年間の授業料」を入力したか。</t>
    <rPh sb="6" eb="8">
      <t>キュウガク</t>
    </rPh>
    <rPh sb="9" eb="10">
      <t>トモナ</t>
    </rPh>
    <rPh sb="37" eb="39">
      <t>リユウ</t>
    </rPh>
    <rPh sb="40" eb="42">
      <t>トクタイ</t>
    </rPh>
    <rPh sb="42" eb="44">
      <t>セイド</t>
    </rPh>
    <rPh sb="45" eb="46">
      <t>ノゾ</t>
    </rPh>
    <rPh sb="76" eb="77">
      <t>レツ</t>
    </rPh>
    <rPh sb="81" eb="83">
      <t>ジショウ</t>
    </rPh>
    <rPh sb="88" eb="90">
      <t>チョウシュウ</t>
    </rPh>
    <rPh sb="92" eb="94">
      <t>ヨテイ</t>
    </rPh>
    <rPh sb="100" eb="103">
      <t>ジュギョウリョウ</t>
    </rPh>
    <rPh sb="105" eb="107">
      <t>ニュウリョク</t>
    </rPh>
    <phoneticPr fontId="7"/>
  </si>
  <si>
    <t>　休学等の理由（特待制度を除く）により学則通りの年間授業料（交付金を含む）を徴収しない場合は、実際に徴収した授業料ではなく、「その事象（休学等）がなければ徴収する予定だった年間の授業料（特待制度がある場合は減じられた後の金額）」をＳ列に入力してください。
　なお、休学を伴わない留学（カリキュラムとしての留学）を行う学生等については、「当該大学等に納入された（予定の）授業料」のみを入力し、前期（4～9月）で休学等が発生していなければ、ＡＩ列の減免対象月数を「6月」としてください。なお、留学先に支払う授業料は本制度の対象とはならないので、注意してください。</t>
    <rPh sb="1" eb="3">
      <t>キュウガク</t>
    </rPh>
    <rPh sb="3" eb="4">
      <t>トウ</t>
    </rPh>
    <rPh sb="5" eb="7">
      <t>リユウ</t>
    </rPh>
    <rPh sb="8" eb="10">
      <t>トクタイ</t>
    </rPh>
    <rPh sb="10" eb="12">
      <t>セイド</t>
    </rPh>
    <rPh sb="13" eb="14">
      <t>ノゾ</t>
    </rPh>
    <rPh sb="19" eb="21">
      <t>ガクソク</t>
    </rPh>
    <rPh sb="21" eb="22">
      <t>ドオ</t>
    </rPh>
    <rPh sb="24" eb="26">
      <t>ネンカン</t>
    </rPh>
    <rPh sb="26" eb="29">
      <t>ジュギョウリョウ</t>
    </rPh>
    <rPh sb="30" eb="33">
      <t>コウフキン</t>
    </rPh>
    <rPh sb="34" eb="35">
      <t>フク</t>
    </rPh>
    <rPh sb="38" eb="40">
      <t>チョウシュウ</t>
    </rPh>
    <rPh sb="43" eb="45">
      <t>バアイ</t>
    </rPh>
    <rPh sb="47" eb="49">
      <t>ジッサイ</t>
    </rPh>
    <rPh sb="50" eb="52">
      <t>チョウシュウ</t>
    </rPh>
    <rPh sb="54" eb="57">
      <t>ジュギョウリョウ</t>
    </rPh>
    <rPh sb="68" eb="70">
      <t>キュウガク</t>
    </rPh>
    <rPh sb="70" eb="71">
      <t>トウ</t>
    </rPh>
    <rPh sb="116" eb="117">
      <t>レツ</t>
    </rPh>
    <rPh sb="118" eb="120">
      <t>ニュウリョク</t>
    </rPh>
    <rPh sb="132" eb="134">
      <t>キュウガク</t>
    </rPh>
    <rPh sb="135" eb="136">
      <t>トモナ</t>
    </rPh>
    <rPh sb="139" eb="141">
      <t>リュウガク</t>
    </rPh>
    <rPh sb="152" eb="154">
      <t>リュウガク</t>
    </rPh>
    <phoneticPr fontId="7"/>
  </si>
  <si>
    <t>○備考欄入力例（42番関係）</t>
    <rPh sb="1" eb="3">
      <t>ビコウ</t>
    </rPh>
    <rPh sb="3" eb="4">
      <t>ラン</t>
    </rPh>
    <rPh sb="4" eb="6">
      <t>ニュウリョク</t>
    </rPh>
    <rPh sb="6" eb="7">
      <t>レイ</t>
    </rPh>
    <rPh sb="10" eb="11">
      <t>バン</t>
    </rPh>
    <rPh sb="11" eb="13">
      <t>カンケイ</t>
    </rPh>
    <phoneticPr fontId="7"/>
  </si>
  <si>
    <t>　入学金の減免対象者の抽出については、下表（5頁）を参照してください。
　なお、6/12締切の交付申請時に申請できなかった学生等の「追加」を可能としています（｢入学年月｣と｢給付始期｣が一致していることを必ず確認してください）が、交付申請で含めた学生等を含めるのは重複申請となるので、注意してください。
　また、｢入学年月｣と｢給付始期｣が異なる場合は、原則として本制度での支援（減免）対象とはなりませんので注意してください（編入学では年月が異なる場合でも、認定要件を満たし、異動元の大学等で減免を受けていないことを確認した場合は対象となります）。</t>
    <rPh sb="1" eb="4">
      <t>ニュウガクキン</t>
    </rPh>
    <rPh sb="5" eb="7">
      <t>ゲンメン</t>
    </rPh>
    <rPh sb="7" eb="9">
      <t>タイショウ</t>
    </rPh>
    <rPh sb="9" eb="10">
      <t>シャ</t>
    </rPh>
    <rPh sb="11" eb="13">
      <t>チュウシュツ</t>
    </rPh>
    <rPh sb="19" eb="21">
      <t>カヒョウ</t>
    </rPh>
    <rPh sb="23" eb="24">
      <t>ページ</t>
    </rPh>
    <rPh sb="26" eb="28">
      <t>サンショウ</t>
    </rPh>
    <rPh sb="44" eb="46">
      <t>シメキリ</t>
    </rPh>
    <rPh sb="47" eb="52">
      <t>コウフシンセイジ</t>
    </rPh>
    <rPh sb="53" eb="55">
      <t>シンセイ</t>
    </rPh>
    <rPh sb="61" eb="63">
      <t>ガクセイ</t>
    </rPh>
    <rPh sb="63" eb="64">
      <t>トウ</t>
    </rPh>
    <rPh sb="66" eb="68">
      <t>ツイカ</t>
    </rPh>
    <rPh sb="70" eb="72">
      <t>カノウ</t>
    </rPh>
    <rPh sb="80" eb="82">
      <t>ニュウガク</t>
    </rPh>
    <rPh sb="82" eb="84">
      <t>ネンゲツ</t>
    </rPh>
    <rPh sb="87" eb="89">
      <t>キュウフ</t>
    </rPh>
    <rPh sb="89" eb="91">
      <t>シキ</t>
    </rPh>
    <rPh sb="93" eb="95">
      <t>イッチ</t>
    </rPh>
    <rPh sb="102" eb="103">
      <t>カナラ</t>
    </rPh>
    <rPh sb="104" eb="106">
      <t>カクニン</t>
    </rPh>
    <rPh sb="115" eb="117">
      <t>コウフ</t>
    </rPh>
    <rPh sb="117" eb="119">
      <t>シンセイ</t>
    </rPh>
    <rPh sb="120" eb="121">
      <t>フク</t>
    </rPh>
    <rPh sb="123" eb="125">
      <t>ガクセイ</t>
    </rPh>
    <rPh sb="125" eb="126">
      <t>トウ</t>
    </rPh>
    <rPh sb="127" eb="128">
      <t>フク</t>
    </rPh>
    <rPh sb="132" eb="134">
      <t>チョウフク</t>
    </rPh>
    <rPh sb="134" eb="136">
      <t>シンセイ</t>
    </rPh>
    <rPh sb="142" eb="144">
      <t>チュウイ</t>
    </rPh>
    <rPh sb="157" eb="159">
      <t>ニュウガク</t>
    </rPh>
    <rPh sb="159" eb="161">
      <t>ネンゲツ</t>
    </rPh>
    <rPh sb="164" eb="166">
      <t>キュウフ</t>
    </rPh>
    <rPh sb="166" eb="168">
      <t>シキ</t>
    </rPh>
    <rPh sb="170" eb="171">
      <t>コト</t>
    </rPh>
    <rPh sb="173" eb="175">
      <t>バアイ</t>
    </rPh>
    <rPh sb="177" eb="179">
      <t>ゲンソク</t>
    </rPh>
    <rPh sb="182" eb="183">
      <t>ホン</t>
    </rPh>
    <rPh sb="183" eb="185">
      <t>セイド</t>
    </rPh>
    <rPh sb="187" eb="189">
      <t>シエン</t>
    </rPh>
    <rPh sb="190" eb="192">
      <t>ゲンメン</t>
    </rPh>
    <rPh sb="193" eb="195">
      <t>タイショウ</t>
    </rPh>
    <rPh sb="204" eb="206">
      <t>チュウイ</t>
    </rPh>
    <rPh sb="213" eb="216">
      <t>ヘンニュウガク</t>
    </rPh>
    <rPh sb="218" eb="220">
      <t>ネンゲツ</t>
    </rPh>
    <rPh sb="221" eb="222">
      <t>コト</t>
    </rPh>
    <rPh sb="224" eb="226">
      <t>バアイ</t>
    </rPh>
    <rPh sb="229" eb="231">
      <t>ニンテイ</t>
    </rPh>
    <rPh sb="231" eb="233">
      <t>ヨウケン</t>
    </rPh>
    <rPh sb="234" eb="235">
      <t>ミ</t>
    </rPh>
    <rPh sb="238" eb="240">
      <t>イドウ</t>
    </rPh>
    <rPh sb="240" eb="241">
      <t>モト</t>
    </rPh>
    <rPh sb="242" eb="244">
      <t>ダイガク</t>
    </rPh>
    <rPh sb="244" eb="245">
      <t>トウ</t>
    </rPh>
    <rPh sb="246" eb="248">
      <t>ゲンメン</t>
    </rPh>
    <rPh sb="249" eb="250">
      <t>ウ</t>
    </rPh>
    <rPh sb="258" eb="260">
      <t>カクニン</t>
    </rPh>
    <rPh sb="262" eb="264">
      <t>バアイ</t>
    </rPh>
    <rPh sb="265" eb="267">
      <t>タイショウ</t>
    </rPh>
    <phoneticPr fontId="84"/>
  </si>
  <si>
    <t>　入学金にかかる交付金の支援対象者は、原則「奨学金業務システムの『入学年月』と『給付始期』が同月の学生等」ですが、「同月の学生等」に該当しない場合でも、文部科学省「高等教育の修学支援新制度 授業料等減免事務処理要領（第1 版）」の94頁（５）イに記載されている「大学等進学後（入学月初日以降）に家計急変の事由が発生し、事由発生時から３カ月以内に申込みを行った者について、減免対象者として認定したときは、当該認定を行った月又は当該事由が発生した月から４か月目のいずれか早い月の分から減免を行う。（入学後３カ月以内の期限までに申込みを行った者については入学金減免の対象となる。）」に該当する場合は交付金の支援対象となりますので、ご注意ください。</t>
    <phoneticPr fontId="7"/>
  </si>
  <si>
    <t>奨学金業務システムで「入学年月」と「給付始期」が一致していない場合でも、家計急変により支援対象とできる入学年次の学生等を把握し、入学金にかかる交付金を申請しているか。
※32番の例外</t>
    <rPh sb="0" eb="3">
      <t>ショウガクキン</t>
    </rPh>
    <rPh sb="3" eb="5">
      <t>ギョウム</t>
    </rPh>
    <rPh sb="11" eb="13">
      <t>ニュウガク</t>
    </rPh>
    <rPh sb="13" eb="15">
      <t>ネンゲツ</t>
    </rPh>
    <rPh sb="18" eb="20">
      <t>キュウフ</t>
    </rPh>
    <rPh sb="20" eb="22">
      <t>シキ</t>
    </rPh>
    <rPh sb="24" eb="26">
      <t>イッチ</t>
    </rPh>
    <rPh sb="31" eb="33">
      <t>バアイ</t>
    </rPh>
    <rPh sb="60" eb="62">
      <t>ハアク</t>
    </rPh>
    <rPh sb="64" eb="67">
      <t>ニュウガクキン</t>
    </rPh>
    <rPh sb="71" eb="74">
      <t>コウフキン</t>
    </rPh>
    <rPh sb="75" eb="77">
      <t>シンセイ</t>
    </rPh>
    <rPh sb="88" eb="89">
      <t>バン</t>
    </rPh>
    <rPh sb="90" eb="92">
      <t>レイガイ</t>
    </rPh>
    <phoneticPr fontId="7"/>
  </si>
  <si>
    <t>　休学･退学･除籍などの事象が発生した場合、授業料にかかる交付金は「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授業料等減免事務処理要領（第1 版）」の79～85頁をご確認ください。</t>
    <phoneticPr fontId="7"/>
  </si>
  <si>
    <t>　授業料等減免費交付金に関する申請ファイルは「1学校1ファイル」で作成します。複数の学校を有する設置者（国立大学法人・学校法人等）における交付申請書の様式は、いずれかの学校で使用するファイルの「③変更交付申請書」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1">
      <t>コウフ</t>
    </rPh>
    <rPh sb="71" eb="74">
      <t>シンセイショ</t>
    </rPh>
    <rPh sb="75" eb="77">
      <t>ヨウシキ</t>
    </rPh>
    <rPh sb="84" eb="86">
      <t>ガッコウ</t>
    </rPh>
    <rPh sb="87" eb="89">
      <t>シヨウ</t>
    </rPh>
    <rPh sb="98" eb="100">
      <t>ヘンコウ</t>
    </rPh>
    <rPh sb="100" eb="102">
      <t>コウフ</t>
    </rPh>
    <rPh sb="102" eb="105">
      <t>シンセイショ</t>
    </rPh>
    <rPh sb="113" eb="115">
      <t>サクセイ</t>
    </rPh>
    <phoneticPr fontId="84"/>
  </si>
  <si>
    <t>　授業料等減免費交付金は、会計検査院の検査対象となるので、申請における根拠資料を必ず整えてください。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3">
      <t>トトノ</t>
    </rPh>
    <phoneticPr fontId="84"/>
  </si>
  <si>
    <t>「③変更交付申請書」シートの各学校の「内訳」には「全入力(様式2-4)｣シートの｢ＡＨ６｣｢ＢＡ７｣セルに表示されている金額を入力したか。</t>
    <rPh sb="2" eb="4">
      <t>ヘンコウ</t>
    </rPh>
    <rPh sb="4" eb="6">
      <t>コウフ</t>
    </rPh>
    <rPh sb="6" eb="9">
      <t>シンセイショ</t>
    </rPh>
    <rPh sb="14" eb="17">
      <t>カクガッコウ</t>
    </rPh>
    <rPh sb="19" eb="21">
      <t>ウチワケ</t>
    </rPh>
    <rPh sb="25" eb="26">
      <t>ゼン</t>
    </rPh>
    <rPh sb="26" eb="28">
      <t>ニュウリョク</t>
    </rPh>
    <rPh sb="29" eb="31">
      <t>ヨウシキ</t>
    </rPh>
    <rPh sb="53" eb="55">
      <t>ヒョウジ</t>
    </rPh>
    <rPh sb="60" eb="62">
      <t>キンガク</t>
    </rPh>
    <rPh sb="63" eb="65">
      <t>ニュウリョク</t>
    </rPh>
    <phoneticPr fontId="7"/>
  </si>
  <si>
    <t>【私学事業団に提出する学校のみ】
「③変更交付申請書」シートの文章（A18セル）は適切な内容になっているか。</t>
    <rPh sb="19" eb="21">
      <t>ヘンコウ</t>
    </rPh>
    <rPh sb="21" eb="23">
      <t>コウフ</t>
    </rPh>
    <rPh sb="23" eb="26">
      <t>シンセイショ</t>
    </rPh>
    <rPh sb="31" eb="33">
      <t>ブンショウ</t>
    </rPh>
    <rPh sb="41" eb="43">
      <t>テキセツ</t>
    </rPh>
    <rPh sb="44" eb="46">
      <t>ナイヨウ</t>
    </rPh>
    <phoneticPr fontId="7"/>
  </si>
  <si>
    <t>　「③変更交付申請書」シートのA18セルの文章は6/12締切の交付申請を行った学校法人と行わなかった学校法人で内容が異なるように演算式を設定しています。</t>
    <rPh sb="28" eb="30">
      <t>シメキリ</t>
    </rPh>
    <rPh sb="31" eb="33">
      <t>コウフ</t>
    </rPh>
    <rPh sb="33" eb="35">
      <t>シンセイ</t>
    </rPh>
    <rPh sb="36" eb="37">
      <t>オコナ</t>
    </rPh>
    <rPh sb="39" eb="41">
      <t>ガッコウ</t>
    </rPh>
    <rPh sb="41" eb="43">
      <t>ホウジン</t>
    </rPh>
    <rPh sb="44" eb="45">
      <t>オコナ</t>
    </rPh>
    <rPh sb="50" eb="52">
      <t>ガッコウ</t>
    </rPh>
    <rPh sb="52" eb="54">
      <t>ホウジン</t>
    </rPh>
    <rPh sb="55" eb="57">
      <t>ナイヨウ</t>
    </rPh>
    <rPh sb="58" eb="59">
      <t>コト</t>
    </rPh>
    <rPh sb="64" eb="67">
      <t>エンザンシキ</t>
    </rPh>
    <rPh sb="68" eb="70">
      <t>セッテイ</t>
    </rPh>
    <phoneticPr fontId="7"/>
  </si>
  <si>
    <t>交付申請時の
データチェック</t>
    <rPh sb="0" eb="2">
      <t>コウフ</t>
    </rPh>
    <rPh sb="2" eb="5">
      <t>シンセイジ</t>
    </rPh>
    <phoneticPr fontId="7"/>
  </si>
  <si>
    <t>申請数</t>
    <rPh sb="0" eb="2">
      <t>シンセイ</t>
    </rPh>
    <rPh sb="2" eb="3">
      <t>スウ</t>
    </rPh>
    <phoneticPr fontId="7"/>
  </si>
  <si>
    <t>10行目の薄黄色のセルに6/12締切の交付申請時の申請数・金額を正しく入力したか。</t>
    <rPh sb="2" eb="4">
      <t>ギョウメ</t>
    </rPh>
    <rPh sb="5" eb="6">
      <t>ウス</t>
    </rPh>
    <rPh sb="6" eb="8">
      <t>キイロ</t>
    </rPh>
    <rPh sb="16" eb="18">
      <t>シメキリ</t>
    </rPh>
    <rPh sb="19" eb="21">
      <t>コウフ</t>
    </rPh>
    <rPh sb="21" eb="24">
      <t>シンセイジ</t>
    </rPh>
    <rPh sb="25" eb="27">
      <t>シンセイ</t>
    </rPh>
    <rPh sb="27" eb="28">
      <t>スウ</t>
    </rPh>
    <rPh sb="29" eb="31">
      <t>キンガク</t>
    </rPh>
    <rPh sb="32" eb="33">
      <t>タダ</t>
    </rPh>
    <rPh sb="35" eb="37">
      <t>ニュウリョク</t>
    </rPh>
    <phoneticPr fontId="7"/>
  </si>
  <si>
    <t>　交付申請時に使用したファイルを参照のうえ、間違いのないように入力してください。</t>
    <rPh sb="1" eb="3">
      <t>コウフ</t>
    </rPh>
    <rPh sb="3" eb="6">
      <t>シンセイジ</t>
    </rPh>
    <rPh sb="7" eb="9">
      <t>シヨウ</t>
    </rPh>
    <rPh sb="16" eb="18">
      <t>サンショウ</t>
    </rPh>
    <rPh sb="22" eb="24">
      <t>マチガ</t>
    </rPh>
    <rPh sb="31" eb="33">
      <t>ニュウリョク</t>
    </rPh>
    <phoneticPr fontId="7"/>
  </si>
  <si>
    <t>事例⑭-3の月割額（30万円）よりも授業料を低くした
場合（15万円）</t>
    <rPh sb="0" eb="2">
      <t>ジレイ</t>
    </rPh>
    <phoneticPr fontId="7"/>
  </si>
  <si>
    <t>事例⑮-3の月割額（15万円）よりも授業料を低くした
場合（7.5万円）</t>
    <rPh sb="0" eb="2">
      <t>ジレイ</t>
    </rPh>
    <phoneticPr fontId="7"/>
  </si>
  <si>
    <t>↓備考欄に適宜記入</t>
    <rPh sb="1" eb="3">
      <t>ビコウ</t>
    </rPh>
    <rPh sb="3" eb="4">
      <t>ラン</t>
    </rPh>
    <rPh sb="5" eb="7">
      <t>テキギ</t>
    </rPh>
    <rPh sb="7" eb="9">
      <t>キニュウ</t>
    </rPh>
    <phoneticPr fontId="7"/>
  </si>
  <si>
    <t>｢全入力(様式2-4)｣シートに入力した授業料・入学金について、学則、特待制度の内容が分かる規程・手続資料等に印・付箋等を付しているか。</t>
    <rPh sb="1" eb="2">
      <t>ゼン</t>
    </rPh>
    <rPh sb="2" eb="4">
      <t>ニュウリョク</t>
    </rPh>
    <rPh sb="5" eb="7">
      <t>ヨウシキ</t>
    </rPh>
    <rPh sb="16" eb="18">
      <t>ニュウリョク</t>
    </rPh>
    <rPh sb="20" eb="23">
      <t>ジュギョウリョウ</t>
    </rPh>
    <rPh sb="24" eb="27">
      <t>ニュウガクキン</t>
    </rPh>
    <rPh sb="32" eb="34">
      <t>ガクソク</t>
    </rPh>
    <rPh sb="35" eb="37">
      <t>トクタイ</t>
    </rPh>
    <rPh sb="37" eb="39">
      <t>セイド</t>
    </rPh>
    <rPh sb="40" eb="42">
      <t>ナイヨウ</t>
    </rPh>
    <rPh sb="43" eb="44">
      <t>ワ</t>
    </rPh>
    <rPh sb="46" eb="48">
      <t>キテイ</t>
    </rPh>
    <rPh sb="49" eb="51">
      <t>テツヅ</t>
    </rPh>
    <rPh sb="51" eb="53">
      <t>シリョウ</t>
    </rPh>
    <rPh sb="53" eb="54">
      <t>トウ</t>
    </rPh>
    <rPh sb="55" eb="56">
      <t>シルシ</t>
    </rPh>
    <rPh sb="57" eb="59">
      <t>フセン</t>
    </rPh>
    <rPh sb="59" eb="60">
      <t>トウ</t>
    </rPh>
    <rPh sb="61" eb="62">
      <t>フ</t>
    </rPh>
    <phoneticPr fontId="7"/>
  </si>
  <si>
    <t>　平成31（令和元）年度以前の入学に係る入学金への減免支援はありませんので、申請人数の集計の際には注意してください。</t>
    <rPh sb="1" eb="3">
      <t>ヘイセイ</t>
    </rPh>
    <rPh sb="6" eb="8">
      <t>レイワ</t>
    </rPh>
    <rPh sb="8" eb="9">
      <t>ガン</t>
    </rPh>
    <rPh sb="10" eb="12">
      <t>ネンド</t>
    </rPh>
    <rPh sb="12" eb="14">
      <t>イゼン</t>
    </rPh>
    <rPh sb="15" eb="17">
      <t>ニュウガク</t>
    </rPh>
    <rPh sb="18" eb="19">
      <t>カカ</t>
    </rPh>
    <rPh sb="20" eb="23">
      <t>ニュウガクキン</t>
    </rPh>
    <rPh sb="25" eb="27">
      <t>ゲンメン</t>
    </rPh>
    <rPh sb="27" eb="29">
      <t>シエン</t>
    </rPh>
    <rPh sb="38" eb="40">
      <t>シンセイ</t>
    </rPh>
    <rPh sb="40" eb="42">
      <t>ニンズウ</t>
    </rPh>
    <rPh sb="43" eb="45">
      <t>シュウケイ</t>
    </rPh>
    <rPh sb="46" eb="47">
      <t>サイ</t>
    </rPh>
    <rPh sb="49" eb="51">
      <t>チュウイ</t>
    </rPh>
    <phoneticPr fontId="6"/>
  </si>
  <si>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7" eb="9">
      <t>トクタイ</t>
    </rPh>
    <rPh sb="9" eb="11">
      <t>セイド</t>
    </rPh>
    <rPh sb="23" eb="26">
      <t>ジュギョウリョウ</t>
    </rPh>
    <rPh sb="27" eb="30">
      <t>ニュウガクキン</t>
    </rPh>
    <rPh sb="31" eb="33">
      <t>ゲンメン</t>
    </rPh>
    <rPh sb="38" eb="40">
      <t>ガクセイ</t>
    </rPh>
    <rPh sb="40" eb="41">
      <t>トウ</t>
    </rPh>
    <rPh sb="43" eb="44">
      <t>カン</t>
    </rPh>
    <rPh sb="46" eb="49">
      <t>ジュギョウリョウ</t>
    </rPh>
    <rPh sb="50" eb="53">
      <t>ニュウガクキン</t>
    </rPh>
    <rPh sb="56" eb="58">
      <t>ゲンメン</t>
    </rPh>
    <rPh sb="58" eb="59">
      <t>ゴ</t>
    </rPh>
    <rPh sb="60" eb="62">
      <t>キンガク</t>
    </rPh>
    <rPh sb="64" eb="66">
      <t>ニュウリョク</t>
    </rPh>
    <rPh sb="75" eb="77">
      <t>チュウイ</t>
    </rPh>
    <phoneticPr fontId="7"/>
  </si>
  <si>
    <t>差　額</t>
    <rPh sb="0" eb="1">
      <t>サ</t>
    </rPh>
    <rPh sb="2" eb="3">
      <t>ガク</t>
    </rPh>
    <phoneticPr fontId="7"/>
  </si>
  <si>
    <t>変更承認申請額</t>
    <rPh sb="0" eb="2">
      <t>ヘンコウ</t>
    </rPh>
    <rPh sb="2" eb="4">
      <t>ショウニン</t>
    </rPh>
    <rPh sb="4" eb="6">
      <t>シンセイ</t>
    </rPh>
    <rPh sb="6" eb="7">
      <t>ガク</t>
    </rPh>
    <phoneticPr fontId="7"/>
  </si>
  <si>
    <t>既交付決定額</t>
    <rPh sb="0" eb="1">
      <t>キ</t>
    </rPh>
    <rPh sb="1" eb="3">
      <t>コウフ</t>
    </rPh>
    <rPh sb="3" eb="5">
      <t>ケッテイ</t>
    </rPh>
    <rPh sb="5" eb="6">
      <t>ガク</t>
    </rPh>
    <phoneticPr fontId="7"/>
  </si>
  <si>
    <t>差額がプラスの学校のみの計：</t>
    <rPh sb="0" eb="2">
      <t>サガク</t>
    </rPh>
    <rPh sb="7" eb="9">
      <t>ガッコウ</t>
    </rPh>
    <rPh sb="12" eb="13">
      <t>ケイ</t>
    </rPh>
    <phoneticPr fontId="27"/>
  </si>
  <si>
    <t>各手続における交付金の内容・交付金額について</t>
    <rPh sb="0" eb="3">
      <t>カクテツヅキ</t>
    </rPh>
    <rPh sb="7" eb="10">
      <t>コウフキン</t>
    </rPh>
    <rPh sb="11" eb="13">
      <t>ナイヨウ</t>
    </rPh>
    <rPh sb="14" eb="16">
      <t>コウフ</t>
    </rPh>
    <rPh sb="16" eb="17">
      <t>キン</t>
    </rPh>
    <rPh sb="17" eb="18">
      <t>ガク</t>
    </rPh>
    <phoneticPr fontId="7"/>
  </si>
  <si>
    <t>交付金</t>
    <rPh sb="0" eb="3">
      <t>コウフキン</t>
    </rPh>
    <phoneticPr fontId="7"/>
  </si>
  <si>
    <t>交付金（確定）</t>
    <rPh sb="0" eb="3">
      <t>コウフキン</t>
    </rPh>
    <rPh sb="4" eb="6">
      <t>カクテイ</t>
    </rPh>
    <phoneticPr fontId="7"/>
  </si>
  <si>
    <r>
      <t xml:space="preserve">学生等からの
年間の授業料
(交付金含む)が
AJ列の金額より
低い場合の金額
</t>
    </r>
    <r>
      <rPr>
        <b/>
        <sz val="11"/>
        <color rgb="FFFF0000"/>
        <rFont val="ＭＳ ゴシック"/>
        <family val="3"/>
        <charset val="128"/>
      </rPr>
      <t>(4～9月分)</t>
    </r>
    <rPh sb="25" eb="26">
      <t>レツ</t>
    </rPh>
    <rPh sb="27" eb="29">
      <t>キンガク</t>
    </rPh>
    <rPh sb="32" eb="33">
      <t>ヒク</t>
    </rPh>
    <rPh sb="34" eb="36">
      <t>バアイ</t>
    </rPh>
    <rPh sb="37" eb="39">
      <t>キンガク</t>
    </rPh>
    <rPh sb="44" eb="45">
      <t>ガツ</t>
    </rPh>
    <rPh sb="45" eb="46">
      <t>ブン</t>
    </rPh>
    <phoneticPr fontId="7"/>
  </si>
  <si>
    <t>・事例⑭：休学・退学等により学生等からの年間の授業料(交付金含む)が通常と異なる場合（ここでは「3か月」のケース）</t>
    <rPh sb="1" eb="3">
      <t>ジレイ</t>
    </rPh>
    <rPh sb="5" eb="7">
      <t>キュウガク</t>
    </rPh>
    <rPh sb="8" eb="10">
      <t>タイガク</t>
    </rPh>
    <rPh sb="10" eb="11">
      <t>トウ</t>
    </rPh>
    <rPh sb="14" eb="16">
      <t>ガクセイ</t>
    </rPh>
    <rPh sb="16" eb="17">
      <t>トウ</t>
    </rPh>
    <rPh sb="20" eb="22">
      <t>ネンカン</t>
    </rPh>
    <rPh sb="23" eb="26">
      <t>ジュギョウリョウ</t>
    </rPh>
    <rPh sb="27" eb="30">
      <t>コウフキン</t>
    </rPh>
    <rPh sb="30" eb="31">
      <t>フク</t>
    </rPh>
    <rPh sb="34" eb="36">
      <t>ツウジョウ</t>
    </rPh>
    <rPh sb="37" eb="38">
      <t>コト</t>
    </rPh>
    <rPh sb="40" eb="42">
      <t>バアイ</t>
    </rPh>
    <rPh sb="50" eb="51">
      <t>ゲツ</t>
    </rPh>
    <phoneticPr fontId="7"/>
  </si>
  <si>
    <t>※事例⑭-1～⑭-3の場合は学生等からの年間の授業料(交付金含む)にかかわらず、入力内容は一致することになります。</t>
    <rPh sb="1" eb="3">
      <t>ジレイ</t>
    </rPh>
    <rPh sb="11" eb="13">
      <t>バアイ</t>
    </rPh>
    <rPh sb="40" eb="42">
      <t>ニュウリョク</t>
    </rPh>
    <rPh sb="42" eb="44">
      <t>ナイヨウ</t>
    </rPh>
    <rPh sb="45" eb="47">
      <t>イッチ</t>
    </rPh>
    <phoneticPr fontId="7"/>
  </si>
  <si>
    <t>※事例⑮-1～⑮-3の場合は学生等からの年間の授業料(交付金含む)にかかわらず、入力内容は一致することになります。</t>
    <rPh sb="1" eb="3">
      <t>ジレイ</t>
    </rPh>
    <rPh sb="11" eb="13">
      <t>バアイ</t>
    </rPh>
    <rPh sb="40" eb="42">
      <t>ニュウリョク</t>
    </rPh>
    <rPh sb="42" eb="44">
      <t>ナイヨウ</t>
    </rPh>
    <rPh sb="45" eb="47">
      <t>イッチ</t>
    </rPh>
    <phoneticPr fontId="7"/>
  </si>
  <si>
    <t>・事例⑮：休学・退学等により学生等からの年間の授業料(交付金含む)が通常と異なる場合（年間授業料が上限額より低い場合の例）</t>
    <rPh sb="1" eb="3">
      <t>ジレイ</t>
    </rPh>
    <rPh sb="5" eb="7">
      <t>キュウガク</t>
    </rPh>
    <rPh sb="8" eb="10">
      <t>タイガク</t>
    </rPh>
    <rPh sb="10" eb="11">
      <t>トウ</t>
    </rPh>
    <rPh sb="14" eb="16">
      <t>ガクセイ</t>
    </rPh>
    <rPh sb="16" eb="17">
      <t>トウ</t>
    </rPh>
    <rPh sb="20" eb="22">
      <t>ネンカン</t>
    </rPh>
    <rPh sb="23" eb="26">
      <t>ジュギョウリョウ</t>
    </rPh>
    <rPh sb="27" eb="30">
      <t>コウフキン</t>
    </rPh>
    <rPh sb="30" eb="31">
      <t>フク</t>
    </rPh>
    <rPh sb="34" eb="36">
      <t>ツウジョウ</t>
    </rPh>
    <rPh sb="37" eb="38">
      <t>コト</t>
    </rPh>
    <rPh sb="40" eb="42">
      <t>バアイ</t>
    </rPh>
    <rPh sb="43" eb="45">
      <t>ネンカン</t>
    </rPh>
    <rPh sb="45" eb="48">
      <t>ジュギョウリョウ</t>
    </rPh>
    <rPh sb="49" eb="52">
      <t>ジョウゲンガク</t>
    </rPh>
    <rPh sb="54" eb="55">
      <t>ヒク</t>
    </rPh>
    <rPh sb="56" eb="58">
      <t>バアイ</t>
    </rPh>
    <rPh sb="59" eb="60">
      <t>レイ</t>
    </rPh>
    <phoneticPr fontId="7"/>
  </si>
  <si>
    <t>↓事例⑮-4では学校の制度に基づく授業料（ＢＢ列）の方がＡＪ列の金額より低いので、ＢＢ列の金額を使って交付金額を算出</t>
    <rPh sb="1" eb="3">
      <t>ジレイ</t>
    </rPh>
    <rPh sb="8" eb="10">
      <t>ガッコウ</t>
    </rPh>
    <rPh sb="11" eb="13">
      <t>セイド</t>
    </rPh>
    <rPh sb="14" eb="15">
      <t>モト</t>
    </rPh>
    <rPh sb="17" eb="20">
      <t>ジュギョウリョウ</t>
    </rPh>
    <rPh sb="23" eb="24">
      <t>レツ</t>
    </rPh>
    <rPh sb="26" eb="27">
      <t>ホウ</t>
    </rPh>
    <rPh sb="30" eb="31">
      <t>レツ</t>
    </rPh>
    <rPh sb="32" eb="34">
      <t>キンガク</t>
    </rPh>
    <rPh sb="36" eb="37">
      <t>ヒク</t>
    </rPh>
    <rPh sb="43" eb="44">
      <t>レツ</t>
    </rPh>
    <rPh sb="45" eb="47">
      <t>キンガク</t>
    </rPh>
    <rPh sb="48" eb="49">
      <t>ツカ</t>
    </rPh>
    <rPh sb="51" eb="53">
      <t>コウフ</t>
    </rPh>
    <rPh sb="53" eb="55">
      <t>キンガク</t>
    </rPh>
    <rPh sb="56" eb="58">
      <t>サンシュツ</t>
    </rPh>
    <phoneticPr fontId="7"/>
  </si>
  <si>
    <t>事例⑮-4ではＡＪ列の金額より学校の制度に基づく授業料が低いので、ＢＢ列にその金額を入力する↓</t>
    <phoneticPr fontId="7"/>
  </si>
  <si>
    <t>事例⑭-4ではＡＪ列の金額より学校の制度に基づく授業料が低いので、ＢＢ列にその金額を入力する↓</t>
    <phoneticPr fontId="7"/>
  </si>
  <si>
    <t>↓後期分の申請数を入力（支援区分ごとの人数が変わる可能性あり）</t>
    <rPh sb="1" eb="3">
      <t>コウキ</t>
    </rPh>
    <rPh sb="3" eb="4">
      <t>ブン</t>
    </rPh>
    <rPh sb="5" eb="7">
      <t>シンセイ</t>
    </rPh>
    <rPh sb="7" eb="8">
      <t>スウ</t>
    </rPh>
    <rPh sb="9" eb="11">
      <t>ニュウリョク</t>
    </rPh>
    <rPh sb="12" eb="14">
      <t>シエン</t>
    </rPh>
    <rPh sb="14" eb="16">
      <t>クブン</t>
    </rPh>
    <rPh sb="19" eb="21">
      <t>ニンズウ</t>
    </rPh>
    <rPh sb="22" eb="23">
      <t>カ</t>
    </rPh>
    <rPh sb="25" eb="28">
      <t>カノウセイ</t>
    </rPh>
    <phoneticPr fontId="7"/>
  </si>
  <si>
    <t>「④変更交付申請書内訳」シートの｢学校名｣｢法人名｣｢変更交付申請総額｣欄が「入力要確認」となっていないか。</t>
    <rPh sb="2" eb="4">
      <t>ヘンコウ</t>
    </rPh>
    <rPh sb="4" eb="6">
      <t>コウフ</t>
    </rPh>
    <rPh sb="6" eb="9">
      <t>シンセイショ</t>
    </rPh>
    <rPh sb="9" eb="11">
      <t>ウチワケ</t>
    </rPh>
    <rPh sb="17" eb="20">
      <t>ガッコウメイ</t>
    </rPh>
    <rPh sb="22" eb="24">
      <t>ホウジン</t>
    </rPh>
    <rPh sb="24" eb="25">
      <t>メイ</t>
    </rPh>
    <rPh sb="27" eb="29">
      <t>ヘンコウ</t>
    </rPh>
    <rPh sb="29" eb="31">
      <t>コウフ</t>
    </rPh>
    <rPh sb="31" eb="33">
      <t>シンセイ</t>
    </rPh>
    <rPh sb="33" eb="35">
      <t>ソウガク</t>
    </rPh>
    <rPh sb="36" eb="37">
      <t>ラン</t>
    </rPh>
    <rPh sb="39" eb="41">
      <t>ニュウリョク</t>
    </rPh>
    <rPh sb="41" eb="42">
      <t>ヨウ</t>
    </rPh>
    <rPh sb="42" eb="44">
      <t>カクニン</t>
    </rPh>
    <phoneticPr fontId="7"/>
  </si>
  <si>
    <t>　「④変更交付申請書内訳」シートのＬ列｢減免学生数【変更後人数】｣は、「全入力(様式2-4)｣シートのＡＱ～ＡＳ列に入力した人数が反映されているか。</t>
    <rPh sb="18" eb="19">
      <t>レツ</t>
    </rPh>
    <phoneticPr fontId="7"/>
  </si>
  <si>
    <t>　この列の人数には「4～9月の期間のみが支援対象となった学生等」は含まれません。一方、隣のＭ列の金額には4～9月の期間のみの学生等にかかる金額も含まれるため、前期のみ支援対象となった学生等しかいない学部（学科）の場合「人数が0人で金額が計上される」ことがありますが、そのまま提出してください。</t>
    <rPh sb="3" eb="4">
      <t>レツ</t>
    </rPh>
    <rPh sb="5" eb="7">
      <t>ニンズウ</t>
    </rPh>
    <rPh sb="40" eb="42">
      <t>イッポウ</t>
    </rPh>
    <rPh sb="79" eb="81">
      <t>ゼンキ</t>
    </rPh>
    <rPh sb="83" eb="85">
      <t>シエン</t>
    </rPh>
    <rPh sb="85" eb="87">
      <t>タイショウ</t>
    </rPh>
    <rPh sb="91" eb="93">
      <t>ガクセイ</t>
    </rPh>
    <rPh sb="93" eb="94">
      <t>トウ</t>
    </rPh>
    <rPh sb="99" eb="101">
      <t>ガクブ</t>
    </rPh>
    <rPh sb="102" eb="104">
      <t>ガッカ</t>
    </rPh>
    <rPh sb="106" eb="108">
      <t>バアイ</t>
    </rPh>
    <rPh sb="109" eb="111">
      <t>ニンズウ</t>
    </rPh>
    <rPh sb="113" eb="114">
      <t>ニン</t>
    </rPh>
    <rPh sb="115" eb="117">
      <t>キンガク</t>
    </rPh>
    <rPh sb="118" eb="120">
      <t>ケイジョウ</t>
    </rPh>
    <rPh sb="137" eb="139">
      <t>テイシュツ</t>
    </rPh>
    <phoneticPr fontId="7"/>
  </si>
  <si>
    <t>↓追加分の入力は可</t>
    <rPh sb="1" eb="3">
      <t>ツイカ</t>
    </rPh>
    <rPh sb="3" eb="4">
      <t>ブン</t>
    </rPh>
    <rPh sb="5" eb="7">
      <t>ニュウリョク</t>
    </rPh>
    <rPh sb="8" eb="9">
      <t>カ</t>
    </rPh>
    <phoneticPr fontId="7"/>
  </si>
  <si>
    <r>
      <t xml:space="preserve">(交付申請済みで入力なし)
</t>
    </r>
    <r>
      <rPr>
        <sz val="11"/>
        <color rgb="FF3333FF"/>
        <rFont val="ＭＳ ゴシック"/>
        <family val="3"/>
        <charset val="128"/>
      </rPr>
      <t>※追加分の入力は可</t>
    </r>
    <rPh sb="1" eb="3">
      <t>コウフ</t>
    </rPh>
    <rPh sb="3" eb="5">
      <t>シンセイ</t>
    </rPh>
    <rPh sb="5" eb="6">
      <t>ス</t>
    </rPh>
    <rPh sb="8" eb="10">
      <t>ニュウリョク</t>
    </rPh>
    <rPh sb="15" eb="17">
      <t>ツイカ</t>
    </rPh>
    <rPh sb="17" eb="18">
      <t>ブン</t>
    </rPh>
    <rPh sb="19" eb="21">
      <t>ニュウリョク</t>
    </rPh>
    <rPh sb="22" eb="23">
      <t>カ</t>
    </rPh>
    <phoneticPr fontId="7"/>
  </si>
  <si>
    <t>※追加分の入力は可</t>
    <phoneticPr fontId="7"/>
  </si>
  <si>
    <t>↓申請していた場合の入力も可</t>
    <rPh sb="1" eb="3">
      <t>シンセイ</t>
    </rPh>
    <rPh sb="7" eb="9">
      <t>バアイ</t>
    </rPh>
    <rPh sb="10" eb="12">
      <t>ニュウリョク</t>
    </rPh>
    <rPh sb="13" eb="14">
      <t>カ</t>
    </rPh>
    <phoneticPr fontId="7"/>
  </si>
  <si>
    <t>↓このタイミングでの申請はできない（前年度に申請）</t>
    <rPh sb="10" eb="12">
      <t>シンセイ</t>
    </rPh>
    <rPh sb="18" eb="21">
      <t>ゼンネンド</t>
    </rPh>
    <rPh sb="22" eb="24">
      <t>シンセイ</t>
    </rPh>
    <phoneticPr fontId="7"/>
  </si>
  <si>
    <t>申請していた場合の入力も可</t>
    <phoneticPr fontId="7"/>
  </si>
  <si>
    <t>文学部（事例⑭-5）</t>
    <rPh sb="0" eb="3">
      <t>ブンガクブ</t>
    </rPh>
    <rPh sb="4" eb="6">
      <t>ジレイ</t>
    </rPh>
    <phoneticPr fontId="7"/>
  </si>
  <si>
    <t>授業料を徴収しなかった場合</t>
    <rPh sb="0" eb="3">
      <t>ジュギョウリョウ</t>
    </rPh>
    <rPh sb="4" eb="6">
      <t>チョウシュウ</t>
    </rPh>
    <rPh sb="11" eb="13">
      <t>バアイ</t>
    </rPh>
    <phoneticPr fontId="7"/>
  </si>
  <si>
    <t>文学部（事例⑮-5）</t>
    <rPh sb="0" eb="3">
      <t>ブンガクブ</t>
    </rPh>
    <rPh sb="4" eb="6">
      <t>ジレイ</t>
    </rPh>
    <phoneticPr fontId="7"/>
  </si>
  <si>
    <r>
      <t>・事例⑧：所属学部・学科の誤り</t>
    </r>
    <r>
      <rPr>
        <sz val="11"/>
        <color rgb="FFFF0000"/>
        <rFont val="ＭＳ ゴシック"/>
        <family val="3"/>
        <charset val="128"/>
      </rPr>
      <t>（入学金にかかる所属学部・学科誤りは来春の実績報告で行います）※学部・学科の「固めて」の入力にご注意ください</t>
    </r>
    <rPh sb="1" eb="3">
      <t>ジレイ</t>
    </rPh>
    <rPh sb="5" eb="7">
      <t>ショゾク</t>
    </rPh>
    <rPh sb="7" eb="9">
      <t>ガクブ</t>
    </rPh>
    <rPh sb="10" eb="12">
      <t>ガッカ</t>
    </rPh>
    <rPh sb="13" eb="14">
      <t>アヤマ</t>
    </rPh>
    <rPh sb="16" eb="19">
      <t>ニュウガクキン</t>
    </rPh>
    <rPh sb="23" eb="25">
      <t>ショゾク</t>
    </rPh>
    <rPh sb="25" eb="27">
      <t>ガクブ</t>
    </rPh>
    <rPh sb="28" eb="30">
      <t>ガッカ</t>
    </rPh>
    <rPh sb="30" eb="31">
      <t>アヤマ</t>
    </rPh>
    <rPh sb="33" eb="35">
      <t>ライシュン</t>
    </rPh>
    <rPh sb="36" eb="38">
      <t>ジッセキ</t>
    </rPh>
    <rPh sb="38" eb="40">
      <t>ホウコク</t>
    </rPh>
    <rPh sb="41" eb="42">
      <t>オコナ</t>
    </rPh>
    <rPh sb="47" eb="49">
      <t>ガクブ</t>
    </rPh>
    <rPh sb="50" eb="52">
      <t>ガッカ</t>
    </rPh>
    <rPh sb="54" eb="55">
      <t>カタ</t>
    </rPh>
    <rPh sb="59" eb="61">
      <t>ニュウリョク</t>
    </rPh>
    <rPh sb="63" eb="65">
      <t>チュウイ</t>
    </rPh>
    <phoneticPr fontId="7"/>
  </si>
  <si>
    <t>法人名</t>
    <rPh sb="0" eb="2">
      <t>ホウジン</t>
    </rPh>
    <rPh sb="2" eb="3">
      <t>メイ</t>
    </rPh>
    <phoneticPr fontId="7"/>
  </si>
  <si>
    <t>学部ｺｰﾄﾞ</t>
    <rPh sb="0" eb="2">
      <t>ガクブ</t>
    </rPh>
    <phoneticPr fontId="7"/>
  </si>
  <si>
    <t>休学･退学･除籍･留学（休学を伴うもの）･早期卒業などにより、学則通りの年間授業料を徴収しなかったことで、Ｓ列に「その事象が発生しなかった場合に徴収する予定の（だった）年間授業料（特待制度がある場合は減じられた後の金額）」を入力したが、前期（4～9月）に学生等から実際に徴収した授業料（交付金を含む）がＡＪ列で算出された月割の授業料より低い場合、ＢＢ列にその金額（実際の徴収額）を入力しているか。</t>
    <rPh sb="54" eb="55">
      <t>レツ</t>
    </rPh>
    <rPh sb="143" eb="146">
      <t>コウフキン</t>
    </rPh>
    <rPh sb="147" eb="148">
      <t>フク</t>
    </rPh>
    <rPh sb="182" eb="184">
      <t>ジッサイ</t>
    </rPh>
    <rPh sb="185" eb="188">
      <t>チョウシュウガク</t>
    </rPh>
    <phoneticPr fontId="7"/>
  </si>
  <si>
    <t>　実際に前期（4～9月）分として徴収した授業料（ＢＢ列）より休学等の場合に算出されたＡＪ列の金額が低い場合、授業料にかかる交付金はＢＢ列の金額を使用して算出するので、該当する場合は必ずＢＢ列に金額を入力してください。</t>
    <rPh sb="30" eb="33">
      <t>キュウガクトウ</t>
    </rPh>
    <rPh sb="34" eb="36">
      <t>バアイ</t>
    </rPh>
    <rPh sb="37" eb="39">
      <t>サンシュツ</t>
    </rPh>
    <rPh sb="44" eb="45">
      <t>レツ</t>
    </rPh>
    <rPh sb="46" eb="48">
      <t>キンガク</t>
    </rPh>
    <rPh sb="49" eb="50">
      <t>ヒク</t>
    </rPh>
    <rPh sb="51" eb="53">
      <t>バアイ</t>
    </rPh>
    <rPh sb="54" eb="57">
      <t>ジュギョウリョウ</t>
    </rPh>
    <rPh sb="61" eb="64">
      <t>コウフキン</t>
    </rPh>
    <rPh sb="67" eb="68">
      <t>レツ</t>
    </rPh>
    <rPh sb="69" eb="71">
      <t>キンガク</t>
    </rPh>
    <rPh sb="72" eb="74">
      <t>シヨウ</t>
    </rPh>
    <rPh sb="76" eb="78">
      <t>サンシュツ</t>
    </rPh>
    <rPh sb="83" eb="85">
      <t>ガイトウ</t>
    </rPh>
    <rPh sb="87" eb="89">
      <t>バアイ</t>
    </rPh>
    <rPh sb="90" eb="91">
      <t>カナラ</t>
    </rPh>
    <rPh sb="94" eb="95">
      <t>レツ</t>
    </rPh>
    <rPh sb="96" eb="98">
      <t>キンガク</t>
    </rPh>
    <rPh sb="99" eb="101">
      <t>ニュウリョク</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</si>
  <si>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プルダウンメニューのあるセル（I5・P5・R5・R17から下のセル）へ他のファイルからデータをコピー・ペーストする場合は、必ず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</si>
  <si>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全入力シートのチェック</t>
    <rPh sb="0" eb="1">
      <t>ゼン</t>
    </rPh>
    <rPh sb="1" eb="3">
      <t>ニュウリョク</t>
    </rPh>
    <phoneticPr fontId="7"/>
  </si>
  <si>
    <t>授業料</t>
    <rPh sb="0" eb="3">
      <t>ジュギョウリョウ</t>
    </rPh>
    <phoneticPr fontId="7"/>
  </si>
  <si>
    <t>入学金</t>
    <rPh sb="0" eb="3">
      <t>ニュウガクキン</t>
    </rPh>
    <phoneticPr fontId="7"/>
  </si>
  <si>
    <r>
      <t>　支弁者又は私学事業団に提出する際の申請様式です。適宜作成し、各学校で作成したファイルの「④変更交付申請書内訳」シートの金額の計（授業料＋入学金）と一致していることを確認の上、印刷・押印したものを法人としてまとめて提出してください。体裁を整えるためのセル幅の調整や入力も適宜行ってください。
　なお、「④変更交付申請書内訳」シートには各ファイルの入力結果に基づく学校名・既交付申請額・変更承認申請額が反映されるように演算式を組んでいますが、１学校法人で複数の確認大学等（修学支援新制度の対象校）を設置する場合は、</t>
    </r>
    <r>
      <rPr>
        <b/>
        <u/>
        <sz val="11"/>
        <color rgb="FFFF0000"/>
        <rFont val="ＭＳ ゴシック"/>
        <family val="3"/>
        <charset val="128"/>
      </rPr>
      <t>「１学校法人で１枚」</t>
    </r>
    <r>
      <rPr>
        <sz val="11"/>
        <rFont val="ＭＳ ゴシック"/>
        <family val="3"/>
        <charset val="128"/>
      </rPr>
      <t>の作成・提出を行ってください（大学～高等専門学校と専門学校を設置する学校法人の場合は、私学事業団と都道府県宛のものをそれぞれ作成し、私学事業団に提出する場合は専門学校、都道府県に提出する場合は大学～短期大学は含まないでください）。</t>
    </r>
    <rPh sb="4" eb="5">
      <t>マタ</t>
    </rPh>
    <rPh sb="6" eb="8">
      <t>シガク</t>
    </rPh>
    <rPh sb="8" eb="11">
      <t>ジギョウダン</t>
    </rPh>
    <rPh sb="12" eb="14">
      <t>テイシュツ</t>
    </rPh>
    <rPh sb="16" eb="17">
      <t>サイ</t>
    </rPh>
    <rPh sb="18" eb="20">
      <t>シンセイ</t>
    </rPh>
    <rPh sb="20" eb="22">
      <t>ヨウシキ</t>
    </rPh>
    <rPh sb="25" eb="27">
      <t>テキギ</t>
    </rPh>
    <rPh sb="27" eb="29">
      <t>サクセイ</t>
    </rPh>
    <rPh sb="31" eb="32">
      <t>カク</t>
    </rPh>
    <rPh sb="32" eb="34">
      <t>ガッコウ</t>
    </rPh>
    <rPh sb="35" eb="37">
      <t>サクセイ</t>
    </rPh>
    <rPh sb="60" eb="62">
      <t>キンガク</t>
    </rPh>
    <rPh sb="63" eb="64">
      <t>ケイ</t>
    </rPh>
    <rPh sb="65" eb="68">
      <t>ジュギョウリョウ</t>
    </rPh>
    <rPh sb="69" eb="72">
      <t>ニュウガクキン</t>
    </rPh>
    <rPh sb="74" eb="76">
      <t>イッチ</t>
    </rPh>
    <rPh sb="83" eb="85">
      <t>カクニン</t>
    </rPh>
    <rPh sb="86" eb="87">
      <t>ウエ</t>
    </rPh>
    <rPh sb="88" eb="90">
      <t>インサツ</t>
    </rPh>
    <rPh sb="91" eb="93">
      <t>オウイン</t>
    </rPh>
    <rPh sb="98" eb="100">
      <t>ホウジン</t>
    </rPh>
    <rPh sb="107" eb="109">
      <t>テイシュツ</t>
    </rPh>
    <rPh sb="116" eb="118">
      <t>テイサイ</t>
    </rPh>
    <rPh sb="119" eb="120">
      <t>トトノ</t>
    </rPh>
    <rPh sb="127" eb="128">
      <t>ハバ</t>
    </rPh>
    <rPh sb="129" eb="131">
      <t>チョウセイ</t>
    </rPh>
    <rPh sb="132" eb="134">
      <t>ニュウリョク</t>
    </rPh>
    <rPh sb="135" eb="137">
      <t>テキギ</t>
    </rPh>
    <rPh sb="137" eb="138">
      <t>オコナ</t>
    </rPh>
    <rPh sb="173" eb="175">
      <t>ニュウリョク</t>
    </rPh>
    <rPh sb="175" eb="177">
      <t>ケッカ</t>
    </rPh>
    <rPh sb="178" eb="179">
      <t>モト</t>
    </rPh>
    <rPh sb="181" eb="184">
      <t>ガッコウメイ</t>
    </rPh>
    <rPh sb="200" eb="202">
      <t>ハンエイ</t>
    </rPh>
    <rPh sb="208" eb="211">
      <t>エンザンシキ</t>
    </rPh>
    <rPh sb="212" eb="213">
      <t>ク</t>
    </rPh>
    <rPh sb="221" eb="223">
      <t>ガッコウ</t>
    </rPh>
    <rPh sb="223" eb="225">
      <t>ホウジン</t>
    </rPh>
    <rPh sb="226" eb="228">
      <t>フクスウ</t>
    </rPh>
    <rPh sb="229" eb="231">
      <t>カクニン</t>
    </rPh>
    <rPh sb="231" eb="233">
      <t>ダイガク</t>
    </rPh>
    <rPh sb="233" eb="234">
      <t>トウ</t>
    </rPh>
    <rPh sb="235" eb="237">
      <t>シュウガク</t>
    </rPh>
    <rPh sb="237" eb="239">
      <t>シエン</t>
    </rPh>
    <rPh sb="239" eb="242">
      <t>シンセイド</t>
    </rPh>
    <rPh sb="243" eb="245">
      <t>タイショウ</t>
    </rPh>
    <rPh sb="245" eb="246">
      <t>コウ</t>
    </rPh>
    <rPh sb="248" eb="250">
      <t>セッチ</t>
    </rPh>
    <rPh sb="252" eb="254">
      <t>バアイ</t>
    </rPh>
    <rPh sb="258" eb="260">
      <t>ガッコウ</t>
    </rPh>
    <rPh sb="260" eb="262">
      <t>ホウジン</t>
    </rPh>
    <rPh sb="264" eb="265">
      <t>マイ</t>
    </rPh>
    <rPh sb="267" eb="269">
      <t>サクセイ</t>
    </rPh>
    <rPh sb="270" eb="272">
      <t>テイシュツ</t>
    </rPh>
    <rPh sb="273" eb="274">
      <t>オコナ</t>
    </rPh>
    <rPh sb="281" eb="283">
      <t>ダイガク</t>
    </rPh>
    <rPh sb="284" eb="286">
      <t>コウトウ</t>
    </rPh>
    <rPh sb="286" eb="288">
      <t>センモン</t>
    </rPh>
    <rPh sb="288" eb="290">
      <t>ガッコウ</t>
    </rPh>
    <rPh sb="291" eb="293">
      <t>センモン</t>
    </rPh>
    <rPh sb="293" eb="295">
      <t>ガッコウ</t>
    </rPh>
    <rPh sb="296" eb="298">
      <t>セッチ</t>
    </rPh>
    <rPh sb="300" eb="302">
      <t>ガッコウ</t>
    </rPh>
    <rPh sb="302" eb="304">
      <t>ホウジン</t>
    </rPh>
    <rPh sb="305" eb="307">
      <t>バアイ</t>
    </rPh>
    <rPh sb="309" eb="311">
      <t>シガク</t>
    </rPh>
    <rPh sb="311" eb="314">
      <t>ジギョウダン</t>
    </rPh>
    <rPh sb="315" eb="319">
      <t>トドウフケン</t>
    </rPh>
    <rPh sb="319" eb="320">
      <t>アテ</t>
    </rPh>
    <rPh sb="328" eb="330">
      <t>サクセイ</t>
    </rPh>
    <rPh sb="332" eb="334">
      <t>シガク</t>
    </rPh>
    <rPh sb="334" eb="337">
      <t>ジギョウダン</t>
    </rPh>
    <rPh sb="338" eb="340">
      <t>テイシュツ</t>
    </rPh>
    <rPh sb="342" eb="344">
      <t>バアイ</t>
    </rPh>
    <rPh sb="345" eb="347">
      <t>センモン</t>
    </rPh>
    <rPh sb="347" eb="349">
      <t>ガッコウ</t>
    </rPh>
    <rPh sb="350" eb="354">
      <t>トドウフケン</t>
    </rPh>
    <rPh sb="355" eb="357">
      <t>テイシュツ</t>
    </rPh>
    <rPh sb="359" eb="361">
      <t>バアイ</t>
    </rPh>
    <rPh sb="362" eb="364">
      <t>ダイガク</t>
    </rPh>
    <rPh sb="365" eb="367">
      <t>タンキ</t>
    </rPh>
    <rPh sb="367" eb="369">
      <t>ダイガク</t>
    </rPh>
    <rPh sb="370" eb="371">
      <t>フク</t>
    </rPh>
    <phoneticPr fontId="7"/>
  </si>
  <si>
    <t>② 今回の変更交付申請ファイルで「全入力(様式2-4)」シートに入力した申請数・金額が誤っている。</t>
    <rPh sb="2" eb="4">
      <t>コンカイ</t>
    </rPh>
    <rPh sb="5" eb="7">
      <t>ヘンコウ</t>
    </rPh>
    <rPh sb="7" eb="9">
      <t>コウフ</t>
    </rPh>
    <rPh sb="9" eb="11">
      <t>シンセイ</t>
    </rPh>
    <rPh sb="17" eb="18">
      <t>ゼン</t>
    </rPh>
    <rPh sb="18" eb="20">
      <t>ニュウリョク</t>
    </rPh>
    <rPh sb="21" eb="23">
      <t>ヨウシキ</t>
    </rPh>
    <rPh sb="32" eb="34">
      <t>ニュウリョク</t>
    </rPh>
    <rPh sb="36" eb="38">
      <t>シンセイ</t>
    </rPh>
    <rPh sb="38" eb="39">
      <t>スウ</t>
    </rPh>
    <rPh sb="40" eb="42">
      <t>キンガク</t>
    </rPh>
    <rPh sb="43" eb="44">
      <t>アヤマ</t>
    </rPh>
    <phoneticPr fontId="84"/>
  </si>
  <si>
    <t>↓その事象がなければ徴収する予定だった年間授業料を入力（事例⑭-4・⑭-5のみＢＢ列にも入力）</t>
    <rPh sb="3" eb="5">
      <t>ジショウ</t>
    </rPh>
    <rPh sb="10" eb="12">
      <t>チョウシュウ</t>
    </rPh>
    <rPh sb="14" eb="16">
      <t>ヨテイ</t>
    </rPh>
    <rPh sb="19" eb="21">
      <t>ネンカン</t>
    </rPh>
    <rPh sb="21" eb="24">
      <t>ジュギョウリョウ</t>
    </rPh>
    <rPh sb="25" eb="27">
      <t>ニュウリョク</t>
    </rPh>
    <rPh sb="28" eb="30">
      <t>ジレイ</t>
    </rPh>
    <rPh sb="41" eb="42">
      <t>レツ</t>
    </rPh>
    <rPh sb="44" eb="46">
      <t>ニュウリョク</t>
    </rPh>
    <phoneticPr fontId="7"/>
  </si>
  <si>
    <t>↓その事象がなければ徴収する予定だった年間授業料を入力（事例⑮-4・⑮-5のみＢＢ列にも入力）</t>
    <rPh sb="3" eb="5">
      <t>ジショウ</t>
    </rPh>
    <rPh sb="10" eb="12">
      <t>チョウシュウ</t>
    </rPh>
    <rPh sb="14" eb="16">
      <t>ヨテイ</t>
    </rPh>
    <rPh sb="19" eb="21">
      <t>ネンカン</t>
    </rPh>
    <rPh sb="21" eb="24">
      <t>ジュギョウリョウ</t>
    </rPh>
    <rPh sb="25" eb="27">
      <t>ニュウリョク</t>
    </rPh>
    <phoneticPr fontId="7"/>
  </si>
  <si>
    <t>・事例⑩-1：9月の秋入学者</t>
    <rPh sb="1" eb="3">
      <t>ジレイ</t>
    </rPh>
    <rPh sb="8" eb="9">
      <t>ガツ</t>
    </rPh>
    <rPh sb="10" eb="11">
      <t>アキ</t>
    </rPh>
    <rPh sb="11" eb="13">
      <t>ニュウガク</t>
    </rPh>
    <rPh sb="13" eb="14">
      <t>シャ</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</si>
  <si>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65" eb="169">
      <t>デンシマドグチ</t>
    </rPh>
    <rPh sb="170" eb="172">
      <t>テイシュツ</t>
    </rPh>
    <rPh sb="185" eb="187">
      <t>チュウイ</t>
    </rPh>
    <phoneticPr fontId="7"/>
  </si>
  <si>
    <t>○令和2事業年度授業料等減免費交付金の申請において作業・印刷を行うシート（今回は「変更交付申請」です）</t>
    <rPh sb="1" eb="3">
      <t>レイワ</t>
    </rPh>
    <rPh sb="4" eb="6">
      <t>ジギョウ</t>
    </rPh>
    <rPh sb="6" eb="8">
      <t>ネンド</t>
    </rPh>
    <rPh sb="8" eb="11">
      <t>ジュギョウリョウ</t>
    </rPh>
    <rPh sb="11" eb="12">
      <t>トウ</t>
    </rPh>
    <rPh sb="12" eb="14">
      <t>ゲンメン</t>
    </rPh>
    <rPh sb="14" eb="15">
      <t>ヒ</t>
    </rPh>
    <rPh sb="15" eb="17">
      <t>コウフ</t>
    </rPh>
    <rPh sb="17" eb="18">
      <t>キン</t>
    </rPh>
    <rPh sb="19" eb="21">
      <t>シンセイ</t>
    </rPh>
    <rPh sb="25" eb="27">
      <t>サギョウ</t>
    </rPh>
    <rPh sb="28" eb="30">
      <t>インサツ</t>
    </rPh>
    <rPh sb="31" eb="32">
      <t>オコナ</t>
    </rPh>
    <rPh sb="37" eb="39">
      <t>コンカイ</t>
    </rPh>
    <rPh sb="41" eb="43">
      <t>ヘンコウ</t>
    </rPh>
    <rPh sb="43" eb="45">
      <t>コウフ</t>
    </rPh>
    <rPh sb="45" eb="47">
      <t>シンセイ</t>
    </rPh>
    <phoneticPr fontId="7"/>
  </si>
  <si>
    <r>
      <rPr>
        <b/>
        <sz val="11"/>
        <color rgb="FFFF0000"/>
        <rFont val="ＭＳ ゴシック"/>
        <family val="3"/>
        <charset val="128"/>
      </rPr>
      <t>　</t>
    </r>
    <r>
      <rPr>
        <b/>
        <u/>
        <sz val="11"/>
        <color rgb="FFFF0000"/>
        <rFont val="ＭＳ ゴシック"/>
        <family val="3"/>
        <charset val="128"/>
      </rPr>
      <t>授業料等減免費交付金の申請にかかる入力はこのシートで行います。</t>
    </r>
    <r>
      <rPr>
        <sz val="11"/>
        <rFont val="ＭＳ ゴシック"/>
        <family val="3"/>
        <charset val="128"/>
      </rPr>
      <t>今回はＨ列～ＢＢ列が入力範囲になります。薄黄色のアミ掛け箇所に必要事項を入力してください。</t>
    </r>
    <rPh sb="1" eb="4">
      <t>ジュギョウリョウ</t>
    </rPh>
    <rPh sb="4" eb="5">
      <t>トウ</t>
    </rPh>
    <rPh sb="5" eb="7">
      <t>ゲンメン</t>
    </rPh>
    <rPh sb="7" eb="8">
      <t>ヒ</t>
    </rPh>
    <rPh sb="8" eb="10">
      <t>コウフ</t>
    </rPh>
    <rPh sb="10" eb="11">
      <t>キン</t>
    </rPh>
    <rPh sb="12" eb="14">
      <t>シンセイ</t>
    </rPh>
    <rPh sb="18" eb="20">
      <t>ニュウリョク</t>
    </rPh>
    <rPh sb="27" eb="28">
      <t>オコナ</t>
    </rPh>
    <rPh sb="32" eb="34">
      <t>コンカイ</t>
    </rPh>
    <rPh sb="36" eb="37">
      <t>レツ</t>
    </rPh>
    <rPh sb="40" eb="41">
      <t>レツ</t>
    </rPh>
    <rPh sb="42" eb="44">
      <t>ニュウリョク</t>
    </rPh>
    <rPh sb="44" eb="46">
      <t>ハンイ</t>
    </rPh>
    <rPh sb="52" eb="53">
      <t>ウス</t>
    </rPh>
    <rPh sb="53" eb="55">
      <t>キイロ</t>
    </rPh>
    <rPh sb="58" eb="59">
      <t>ガ</t>
    </rPh>
    <rPh sb="60" eb="62">
      <t>カショ</t>
    </rPh>
    <rPh sb="63" eb="65">
      <t>ヒツヨウ</t>
    </rPh>
    <rPh sb="65" eb="67">
      <t>ジコウ</t>
    </rPh>
    <rPh sb="68" eb="70">
      <t>ニュウリョク</t>
    </rPh>
    <phoneticPr fontId="7"/>
  </si>
  <si>
    <t>・事例⑫：年度途中で特待制度の適用が変わった場合（特待で60万円だった年間授業料が120万円となる）</t>
    <rPh sb="1" eb="3">
      <t>ジレイ</t>
    </rPh>
    <rPh sb="5" eb="7">
      <t>ネンド</t>
    </rPh>
    <rPh sb="7" eb="9">
      <t>トチュウ</t>
    </rPh>
    <rPh sb="10" eb="12">
      <t>トクタイ</t>
    </rPh>
    <rPh sb="12" eb="14">
      <t>セイド</t>
    </rPh>
    <rPh sb="15" eb="17">
      <t>テキヨウ</t>
    </rPh>
    <rPh sb="18" eb="19">
      <t>カ</t>
    </rPh>
    <rPh sb="22" eb="24">
      <t>バアイ</t>
    </rPh>
    <rPh sb="25" eb="27">
      <t>トクタイ</t>
    </rPh>
    <rPh sb="30" eb="32">
      <t>マンエン</t>
    </rPh>
    <rPh sb="35" eb="37">
      <t>ネンカン</t>
    </rPh>
    <rPh sb="37" eb="40">
      <t>ジュギョウリョウ</t>
    </rPh>
    <rPh sb="44" eb="46">
      <t>マンエン</t>
    </rPh>
    <phoneticPr fontId="7"/>
  </si>
  <si>
    <t>↓特待制度の適用変更で</t>
    <rPh sb="1" eb="3">
      <t>トクタイ</t>
    </rPh>
    <rPh sb="3" eb="5">
      <t>セイド</t>
    </rPh>
    <rPh sb="6" eb="8">
      <t>テキヨウ</t>
    </rPh>
    <rPh sb="8" eb="10">
      <t>ヘンコウ</t>
    </rPh>
    <phoneticPr fontId="7"/>
  </si>
  <si>
    <r>
      <t>【変更交付申請時の入力②】授業料:4～9月実績･10～3月見込､入学金:7～11月新規登録時点</t>
    </r>
    <r>
      <rPr>
        <b/>
        <sz val="12"/>
        <color rgb="FFFF0000"/>
        <rFont val="ＭＳ ゴシック"/>
        <family val="3"/>
        <charset val="128"/>
      </rPr>
      <t>(※交付申請時に申請できなかった学生にかかる追加申請可)</t>
    </r>
    <rPh sb="9" eb="11">
      <t>ニュウリョク</t>
    </rPh>
    <rPh sb="41" eb="43">
      <t>シンキ</t>
    </rPh>
    <rPh sb="49" eb="51">
      <t>コウフ</t>
    </rPh>
    <rPh sb="51" eb="54">
      <t>シンセイジ</t>
    </rPh>
    <rPh sb="55" eb="57">
      <t>シンセイ</t>
    </rPh>
    <rPh sb="63" eb="65">
      <t>ガクセイ</t>
    </rPh>
    <rPh sb="69" eb="71">
      <t>ツイカ</t>
    </rPh>
    <rPh sb="71" eb="73">
      <t>シンセイ</t>
    </rPh>
    <rPh sb="73" eb="74">
      <t>カ</t>
    </rPh>
    <phoneticPr fontId="7"/>
  </si>
  <si>
    <r>
      <t>登録学生数</t>
    </r>
    <r>
      <rPr>
        <b/>
        <sz val="11"/>
        <color rgb="FFFF0000"/>
        <rFont val="ＭＳ ゴシック"/>
        <family val="3"/>
        <charset val="128"/>
      </rPr>
      <t>(抽出月：7～11月)</t>
    </r>
    <rPh sb="0" eb="2">
      <t>トウロク</t>
    </rPh>
    <rPh sb="2" eb="5">
      <t>ガクセイスウ</t>
    </rPh>
    <rPh sb="6" eb="8">
      <t>チュウシュツ</t>
    </rPh>
    <rPh sb="8" eb="9">
      <t>ツキ</t>
    </rPh>
    <rPh sb="14" eb="15">
      <t>ガツ</t>
    </rPh>
    <phoneticPr fontId="7"/>
  </si>
  <si>
    <t>7-11月新規
登録減免額</t>
    <rPh sb="4" eb="5">
      <t>ガツ</t>
    </rPh>
    <rPh sb="5" eb="7">
      <t>シンキ</t>
    </rPh>
    <rPh sb="8" eb="10">
      <t>トウロク</t>
    </rPh>
    <rPh sb="10" eb="12">
      <t>ゲンメン</t>
    </rPh>
    <rPh sb="12" eb="13">
      <t>ガク</t>
    </rPh>
    <phoneticPr fontId="7"/>
  </si>
  <si>
    <t xml:space="preserve"> ①前期（4～9月）分の確定額
 ②10～11月時点での後期分見込額
 ※①～②で｢現時点での授業料
　 減免額計｣となる</t>
    <rPh sb="2" eb="4">
      <t>ゼンキ</t>
    </rPh>
    <rPh sb="8" eb="9">
      <t>ガツ</t>
    </rPh>
    <rPh sb="10" eb="11">
      <t>ブン</t>
    </rPh>
    <rPh sb="12" eb="14">
      <t>カクテイ</t>
    </rPh>
    <rPh sb="14" eb="15">
      <t>ガク</t>
    </rPh>
    <rPh sb="23" eb="24">
      <t>ガツ</t>
    </rPh>
    <rPh sb="24" eb="26">
      <t>ジテン</t>
    </rPh>
    <rPh sb="28" eb="30">
      <t>コウキ</t>
    </rPh>
    <rPh sb="30" eb="31">
      <t>ブン</t>
    </rPh>
    <rPh sb="31" eb="33">
      <t>ミコミ</t>
    </rPh>
    <rPh sb="33" eb="34">
      <t>ガク</t>
    </rPh>
    <rPh sb="47" eb="50">
      <t>ジュギョウリョウ</t>
    </rPh>
    <phoneticPr fontId="7"/>
  </si>
  <si>
    <t xml:space="preserve"> ①4～6月新規登録分の減免額
 ②7～11月新規登録分の減免額
 ③交付申請｢追加分｣の減免額
 ※①～③で｢現時点での入学金
　 減免額計｣となる</t>
    <rPh sb="22" eb="23">
      <t>ガツ</t>
    </rPh>
    <rPh sb="23" eb="25">
      <t>シンキ</t>
    </rPh>
    <rPh sb="25" eb="27">
      <t>トウロク</t>
    </rPh>
    <rPh sb="27" eb="28">
      <t>ブン</t>
    </rPh>
    <rPh sb="29" eb="31">
      <t>ゲンメン</t>
    </rPh>
    <rPh sb="31" eb="32">
      <t>ガク</t>
    </rPh>
    <rPh sb="35" eb="37">
      <t>コウフ</t>
    </rPh>
    <rPh sb="37" eb="39">
      <t>シンセイ</t>
    </rPh>
    <rPh sb="40" eb="42">
      <t>ツイカ</t>
    </rPh>
    <rPh sb="42" eb="43">
      <t>ブン</t>
    </rPh>
    <rPh sb="45" eb="47">
      <t>ゲンメン</t>
    </rPh>
    <rPh sb="47" eb="48">
      <t>ガク</t>
    </rPh>
    <rPh sb="56" eb="59">
      <t>ゲンジテン</t>
    </rPh>
    <rPh sb="61" eb="64">
      <t>ニュウガクキン</t>
    </rPh>
    <rPh sb="67" eb="69">
      <t>ゲンメン</t>
    </rPh>
    <rPh sb="69" eb="70">
      <t>ガク</t>
    </rPh>
    <rPh sb="70" eb="71">
      <t>ケイ</t>
    </rPh>
    <phoneticPr fontId="7"/>
  </si>
  <si>
    <t>7～11月登録
入学金減免</t>
    <rPh sb="4" eb="5">
      <t>ガツ</t>
    </rPh>
    <rPh sb="5" eb="7">
      <t>トウロク</t>
    </rPh>
    <rPh sb="8" eb="11">
      <t>ニュウガクキン</t>
    </rPh>
    <rPh sb="11" eb="13">
      <t>ゲンメン</t>
    </rPh>
    <phoneticPr fontId="7"/>
  </si>
  <si>
    <t>7～11月入学金
入力ﾁｪｯｸ</t>
    <rPh sb="4" eb="5">
      <t>ガツ</t>
    </rPh>
    <rPh sb="5" eb="8">
      <t>ニュウガクキン</t>
    </rPh>
    <rPh sb="9" eb="11">
      <t>ニュウリョク</t>
    </rPh>
    <phoneticPr fontId="7"/>
  </si>
  <si>
    <t>7-11月新規</t>
    <phoneticPr fontId="7"/>
  </si>
  <si>
    <t>今回の変更交付申請時の確定額（7～11月の新規登録分＋追加分）</t>
    <rPh sb="0" eb="2">
      <t>コンカイ</t>
    </rPh>
    <rPh sb="3" eb="5">
      <t>ヘンコウ</t>
    </rPh>
    <rPh sb="11" eb="13">
      <t>カクテイ</t>
    </rPh>
    <rPh sb="13" eb="14">
      <t>ガク</t>
    </rPh>
    <rPh sb="19" eb="20">
      <t>ガツ</t>
    </rPh>
    <rPh sb="21" eb="23">
      <t>シンキ</t>
    </rPh>
    <rPh sb="23" eb="25">
      <t>トウロク</t>
    </rPh>
    <rPh sb="25" eb="26">
      <t>ブン</t>
    </rPh>
    <rPh sb="27" eb="29">
      <t>ツイカ</t>
    </rPh>
    <rPh sb="29" eb="30">
      <t>ブン</t>
    </rPh>
    <phoneticPr fontId="7"/>
  </si>
  <si>
    <r>
      <t>入学金減免人数</t>
    </r>
    <r>
      <rPr>
        <sz val="9"/>
        <rFont val="ＭＳ ゴシック"/>
        <family val="3"/>
        <charset val="128"/>
      </rPr>
      <t>（7～11月＋追加）</t>
    </r>
    <rPh sb="0" eb="3">
      <t>ニュウガクキン</t>
    </rPh>
    <rPh sb="3" eb="5">
      <t>ゲンメン</t>
    </rPh>
    <rPh sb="5" eb="7">
      <t>ニンズウ</t>
    </rPh>
    <rPh sb="12" eb="13">
      <t>ガツ</t>
    </rPh>
    <rPh sb="14" eb="16">
      <t>ツイカ</t>
    </rPh>
    <phoneticPr fontId="7"/>
  </si>
  <si>
    <t>入学金追加減免額（7～11月＋追加）</t>
    <rPh sb="0" eb="3">
      <t>ニュウガクキン</t>
    </rPh>
    <rPh sb="3" eb="5">
      <t>ツイカ</t>
    </rPh>
    <rPh sb="5" eb="7">
      <t>ゲンメン</t>
    </rPh>
    <rPh sb="7" eb="8">
      <t>ガク</t>
    </rPh>
    <phoneticPr fontId="7"/>
  </si>
  <si>
    <t>入学金減免申請（4～11月登録分）</t>
    <rPh sb="0" eb="3">
      <t>ニュウガクキン</t>
    </rPh>
    <rPh sb="3" eb="5">
      <t>ゲンメン</t>
    </rPh>
    <rPh sb="5" eb="7">
      <t>シンセイ</t>
    </rPh>
    <rPh sb="12" eb="13">
      <t>ガツ</t>
    </rPh>
    <rPh sb="13" eb="15">
      <t>トウロク</t>
    </rPh>
    <rPh sb="15" eb="16">
      <t>ブン</t>
    </rPh>
    <phoneticPr fontId="7"/>
  </si>
  <si>
    <t>授業料等減免費交付金 申請様式入力に関するチェックリスト【R2変更交付申請】</t>
    <rPh sb="0" eb="3">
      <t>ジュギョウリョウ</t>
    </rPh>
    <rPh sb="3" eb="4">
      <t>トウ</t>
    </rPh>
    <rPh sb="4" eb="6">
      <t>ゲンメン</t>
    </rPh>
    <rPh sb="6" eb="7">
      <t>ヒ</t>
    </rPh>
    <rPh sb="7" eb="9">
      <t>コウフ</t>
    </rPh>
    <rPh sb="9" eb="10">
      <t>キン</t>
    </rPh>
    <rPh sb="11" eb="13">
      <t>シンセイ</t>
    </rPh>
    <rPh sb="13" eb="15">
      <t>ヨウシキ</t>
    </rPh>
    <rPh sb="15" eb="17">
      <t>ニュウリョク</t>
    </rPh>
    <rPh sb="18" eb="19">
      <t>カン</t>
    </rPh>
    <rPh sb="31" eb="33">
      <t>ヘンコウ</t>
    </rPh>
    <rPh sb="33" eb="35">
      <t>コウフ</t>
    </rPh>
    <rPh sb="35" eb="37">
      <t>シンセイ</t>
    </rPh>
    <phoneticPr fontId="7"/>
  </si>
  <si>
    <t>年間授業料
交付申請ﾁｪｯｸ</t>
    <rPh sb="0" eb="2">
      <t>ネンカン</t>
    </rPh>
    <rPh sb="2" eb="5">
      <t>ジュギョウリョウ</t>
    </rPh>
    <rPh sb="6" eb="8">
      <t>コウフ</t>
    </rPh>
    <rPh sb="8" eb="10">
      <t>シンセイ</t>
    </rPh>
    <phoneticPr fontId="7"/>
  </si>
  <si>
    <t>入学金
交付申請ﾁｪｯｸ</t>
    <rPh sb="0" eb="3">
      <t>ニュウガクキン</t>
    </rPh>
    <rPh sb="4" eb="6">
      <t>コウフ</t>
    </rPh>
    <rPh sb="6" eb="8">
      <t>シンセイ</t>
    </rPh>
    <phoneticPr fontId="7"/>
  </si>
  <si>
    <r>
      <rPr>
        <b/>
        <sz val="12"/>
        <rFont val="ＭＳ ゴシック"/>
        <family val="3"/>
        <charset val="128"/>
      </rPr>
      <t>授業料</t>
    </r>
    <r>
      <rPr>
        <sz val="11"/>
        <rFont val="ＭＳ ゴシック"/>
        <family val="3"/>
        <charset val="128"/>
      </rPr>
      <t>（交付申請時の申請数と一致）</t>
    </r>
    <rPh sb="0" eb="3">
      <t>ジュギョウリョウ</t>
    </rPh>
    <rPh sb="4" eb="6">
      <t>コウフ</t>
    </rPh>
    <rPh sb="6" eb="9">
      <t>シンセイジ</t>
    </rPh>
    <rPh sb="10" eb="12">
      <t>シンセイ</t>
    </rPh>
    <rPh sb="12" eb="13">
      <t>スウ</t>
    </rPh>
    <rPh sb="14" eb="16">
      <t>イッチ</t>
    </rPh>
    <phoneticPr fontId="7"/>
  </si>
  <si>
    <r>
      <t>減免学生数</t>
    </r>
    <r>
      <rPr>
        <b/>
        <sz val="11"/>
        <color rgb="FF3333FF"/>
        <rFont val="ＭＳ ゴシック"/>
        <family val="3"/>
        <charset val="128"/>
      </rPr>
      <t>（交付申請時と一致）</t>
    </r>
    <rPh sb="0" eb="2">
      <t>ゲンメン</t>
    </rPh>
    <rPh sb="2" eb="5">
      <t>ガクセイスウ</t>
    </rPh>
    <rPh sb="6" eb="8">
      <t>コウフ</t>
    </rPh>
    <rPh sb="8" eb="10">
      <t>シンセイ</t>
    </rPh>
    <rPh sb="10" eb="11">
      <t>ジ</t>
    </rPh>
    <rPh sb="12" eb="14">
      <t>イッチ</t>
    </rPh>
    <phoneticPr fontId="7"/>
  </si>
  <si>
    <t>【変更交付申請時の入力①】授業料・入学金：交付申請時の人数と一致</t>
    <rPh sb="1" eb="3">
      <t>ヘンコウ</t>
    </rPh>
    <rPh sb="9" eb="11">
      <t>ニュウリョク</t>
    </rPh>
    <rPh sb="17" eb="20">
      <t>ニュウガクキン</t>
    </rPh>
    <rPh sb="21" eb="23">
      <t>コウフ</t>
    </rPh>
    <rPh sb="23" eb="25">
      <t>シンセイ</t>
    </rPh>
    <rPh sb="25" eb="26">
      <t>トキ</t>
    </rPh>
    <rPh sb="27" eb="29">
      <t>ニンズウ</t>
    </rPh>
    <rPh sb="30" eb="32">
      <t>イッチ</t>
    </rPh>
    <phoneticPr fontId="7"/>
  </si>
  <si>
    <r>
      <t>登録学生数</t>
    </r>
    <r>
      <rPr>
        <b/>
        <sz val="11"/>
        <color rgb="FFFF0000"/>
        <rFont val="ＭＳ ゴシック"/>
        <family val="3"/>
        <charset val="128"/>
      </rPr>
      <t>(交付申請時と一致)</t>
    </r>
    <rPh sb="0" eb="2">
      <t>トウロク</t>
    </rPh>
    <rPh sb="2" eb="5">
      <t>ガクセイスウ</t>
    </rPh>
    <rPh sb="6" eb="8">
      <t>コウフ</t>
    </rPh>
    <rPh sb="8" eb="10">
      <t>シンセイ</t>
    </rPh>
    <rPh sb="10" eb="11">
      <t>ジ</t>
    </rPh>
    <rPh sb="12" eb="14">
      <t>イッチ</t>
    </rPh>
    <phoneticPr fontId="7"/>
  </si>
  <si>
    <r>
      <rPr>
        <b/>
        <sz val="12"/>
        <rFont val="ＭＳ ゴシック"/>
        <family val="3"/>
        <charset val="128"/>
      </rPr>
      <t>入学金</t>
    </r>
    <r>
      <rPr>
        <sz val="11"/>
        <rFont val="ＭＳ ゴシック"/>
        <family val="3"/>
        <charset val="128"/>
      </rPr>
      <t>（交付申請時の申請数と一致）</t>
    </r>
    <rPh sb="0" eb="3">
      <t>ニュウガクキン</t>
    </rPh>
    <phoneticPr fontId="7"/>
  </si>
  <si>
    <t>① 1番の交付申請時のファイルからの人数・金額の転記が誤っている（下図で参照先の確認をしてください）。</t>
    <rPh sb="3" eb="4">
      <t>バン</t>
    </rPh>
    <rPh sb="5" eb="7">
      <t>コウフ</t>
    </rPh>
    <rPh sb="7" eb="10">
      <t>シンセイジ</t>
    </rPh>
    <rPh sb="18" eb="20">
      <t>ニンズウ</t>
    </rPh>
    <rPh sb="21" eb="23">
      <t>キンガク</t>
    </rPh>
    <rPh sb="24" eb="26">
      <t>テンキ</t>
    </rPh>
    <rPh sb="27" eb="28">
      <t>アヤマ</t>
    </rPh>
    <rPh sb="33" eb="35">
      <t>カズ</t>
    </rPh>
    <rPh sb="36" eb="38">
      <t>サンショウ</t>
    </rPh>
    <rPh sb="38" eb="39">
      <t>サキ</t>
    </rPh>
    <rPh sb="40" eb="42">
      <t>カクニン</t>
    </rPh>
    <phoneticPr fontId="84"/>
  </si>
  <si>
    <t>交付申請時点での年間見込額</t>
    <rPh sb="0" eb="2">
      <t>コウフ</t>
    </rPh>
    <rPh sb="2" eb="4">
      <t>シンセイ</t>
    </rPh>
    <rPh sb="4" eb="6">
      <t>ジテン</t>
    </rPh>
    <rPh sb="8" eb="10">
      <t>ネンカン</t>
    </rPh>
    <rPh sb="10" eb="12">
      <t>ミコミ</t>
    </rPh>
    <rPh sb="12" eb="13">
      <t>ガク</t>
    </rPh>
    <phoneticPr fontId="7"/>
  </si>
  <si>
    <t>交付申請時点での新規登録分の減免額</t>
    <rPh sb="0" eb="2">
      <t>コウフ</t>
    </rPh>
    <rPh sb="2" eb="4">
      <t>シンセイ</t>
    </rPh>
    <rPh sb="4" eb="6">
      <t>ジテン</t>
    </rPh>
    <rPh sb="8" eb="10">
      <t>シンキ</t>
    </rPh>
    <rPh sb="10" eb="12">
      <t>トウロク</t>
    </rPh>
    <rPh sb="12" eb="13">
      <t>ブン</t>
    </rPh>
    <rPh sb="14" eb="16">
      <t>ゲンメン</t>
    </rPh>
    <rPh sb="16" eb="17">
      <t>ガク</t>
    </rPh>
    <phoneticPr fontId="7"/>
  </si>
  <si>
    <t>＜交付申請書ファイルの「全入力（様式1-4）」シートより＞</t>
    <rPh sb="1" eb="3">
      <t>コウフ</t>
    </rPh>
    <rPh sb="3" eb="6">
      <t>シンセイショ</t>
    </rPh>
    <rPh sb="12" eb="13">
      <t>ゼン</t>
    </rPh>
    <rPh sb="13" eb="15">
      <t>ニュウリョク</t>
    </rPh>
    <rPh sb="16" eb="18">
      <t>ヨウシキ</t>
    </rPh>
    <phoneticPr fontId="84"/>
  </si>
  <si>
    <t>○交付申請時のデータとの確認（必ず一致すること）　※学校全体</t>
    <rPh sb="1" eb="3">
      <t>コウフ</t>
    </rPh>
    <rPh sb="3" eb="6">
      <t>シンセイジ</t>
    </rPh>
    <rPh sb="12" eb="14">
      <t>カクニン</t>
    </rPh>
    <rPh sb="15" eb="16">
      <t>カナラ</t>
    </rPh>
    <rPh sb="17" eb="19">
      <t>イッチ</t>
    </rPh>
    <rPh sb="26" eb="28">
      <t>ガッコウ</t>
    </rPh>
    <rPh sb="28" eb="30">
      <t>ゼンタイ</t>
    </rPh>
    <phoneticPr fontId="84"/>
  </si>
  <si>
    <r>
      <t>減免学生数</t>
    </r>
    <r>
      <rPr>
        <b/>
        <sz val="11"/>
        <color rgb="FF3333FF"/>
        <rFont val="ＭＳ ゴシック"/>
        <family val="3"/>
        <charset val="128"/>
      </rPr>
      <t>（｢後期分｣）</t>
    </r>
    <rPh sb="0" eb="2">
      <t>ゲンメン</t>
    </rPh>
    <rPh sb="2" eb="5">
      <t>ガクセイスウ</t>
    </rPh>
    <rPh sb="7" eb="9">
      <t>コウキ</t>
    </rPh>
    <rPh sb="9" eb="10">
      <t>ブン</t>
    </rPh>
    <phoneticPr fontId="7"/>
  </si>
  <si>
    <t>　変更交付申請時には、交付申請に基づく交付決定額との差額を算出するため、交付申請時の申請数を入力する必要があります。その申請数に基づく金額が交付決定額と一致しているかどうかの確認を行います。</t>
    <rPh sb="1" eb="8">
      <t>ヘンコウコウフシンセイジ</t>
    </rPh>
    <rPh sb="11" eb="13">
      <t>コウフ</t>
    </rPh>
    <rPh sb="13" eb="15">
      <t>シンセイ</t>
    </rPh>
    <rPh sb="16" eb="17">
      <t>モト</t>
    </rPh>
    <rPh sb="19" eb="21">
      <t>コウフ</t>
    </rPh>
    <rPh sb="21" eb="23">
      <t>ケッテイ</t>
    </rPh>
    <rPh sb="23" eb="24">
      <t>ガク</t>
    </rPh>
    <rPh sb="26" eb="28">
      <t>サガク</t>
    </rPh>
    <rPh sb="29" eb="31">
      <t>サンシュツ</t>
    </rPh>
    <rPh sb="36" eb="38">
      <t>コウフ</t>
    </rPh>
    <rPh sb="38" eb="41">
      <t>シンセイジ</t>
    </rPh>
    <rPh sb="42" eb="44">
      <t>シンセイ</t>
    </rPh>
    <rPh sb="44" eb="45">
      <t>スウ</t>
    </rPh>
    <rPh sb="46" eb="48">
      <t>ニュウリョク</t>
    </rPh>
    <rPh sb="50" eb="52">
      <t>ヒツヨウ</t>
    </rPh>
    <rPh sb="60" eb="62">
      <t>シンセイ</t>
    </rPh>
    <rPh sb="62" eb="63">
      <t>スウ</t>
    </rPh>
    <rPh sb="64" eb="65">
      <t>モト</t>
    </rPh>
    <rPh sb="67" eb="69">
      <t>キンガク</t>
    </rPh>
    <rPh sb="70" eb="72">
      <t>コウフ</t>
    </rPh>
    <rPh sb="72" eb="74">
      <t>ケッテイ</t>
    </rPh>
    <rPh sb="74" eb="75">
      <t>ガク</t>
    </rPh>
    <rPh sb="76" eb="78">
      <t>イッチ</t>
    </rPh>
    <rPh sb="87" eb="89">
      <t>カクニン</t>
    </rPh>
    <rPh sb="90" eb="91">
      <t>オコナ</t>
    </rPh>
    <phoneticPr fontId="7"/>
  </si>
  <si>
    <t>以下のセルの表示が「○」となっているか。
　①年間授業料交付申請ﾁｪｯｸ(W6セル)
　②入学金交付申請ﾁｪｯｸ(Y6セル)
　③4～9月授業料実績入力ﾁｪｯｸ(AJ6セル)
　④10～3月授業料見込入力ﾁｪｯｸ(AL6セル)
　⑤7～11月入学金入力ﾁｪｯｸ(AW6セル)</t>
    <rPh sb="0" eb="2">
      <t>イカ</t>
    </rPh>
    <rPh sb="6" eb="8">
      <t>ヒョウジ</t>
    </rPh>
    <rPh sb="23" eb="25">
      <t>ネンカン</t>
    </rPh>
    <rPh sb="25" eb="28">
      <t>ジュギョウリョウ</t>
    </rPh>
    <rPh sb="28" eb="30">
      <t>コウフ</t>
    </rPh>
    <rPh sb="30" eb="32">
      <t>シンセイ</t>
    </rPh>
    <rPh sb="48" eb="50">
      <t>コウフ</t>
    </rPh>
    <rPh sb="50" eb="52">
      <t>シンセイ</t>
    </rPh>
    <phoneticPr fontId="7"/>
  </si>
  <si>
    <r>
      <t>授業料・入学金の金額に関する根拠資料を添付しているか（学則など）。　</t>
    </r>
    <r>
      <rPr>
        <b/>
        <u/>
        <sz val="11"/>
        <rFont val="ＭＳ ゴシック"/>
        <family val="3"/>
        <charset val="128"/>
      </rPr>
      <t>※16番の特待制度に注意
＜根拠資料について＞
　交付申請で既に提出している場合の再提出は不要です。ただし、交付申請で入力していない授業料・入学金の金額がある場合は提出してください。</t>
    </r>
    <rPh sb="0" eb="3">
      <t>ジュギョウリョウ</t>
    </rPh>
    <rPh sb="4" eb="7">
      <t>ニュウガクキン</t>
    </rPh>
    <rPh sb="8" eb="10">
      <t>キンガク</t>
    </rPh>
    <rPh sb="11" eb="12">
      <t>カン</t>
    </rPh>
    <rPh sb="14" eb="16">
      <t>コンキョ</t>
    </rPh>
    <rPh sb="16" eb="18">
      <t>シリョウ</t>
    </rPh>
    <rPh sb="19" eb="21">
      <t>テンプ</t>
    </rPh>
    <rPh sb="27" eb="29">
      <t>ガクソク</t>
    </rPh>
    <rPh sb="37" eb="38">
      <t>バン</t>
    </rPh>
    <rPh sb="39" eb="41">
      <t>トクタイ</t>
    </rPh>
    <rPh sb="41" eb="43">
      <t>セイド</t>
    </rPh>
    <rPh sb="44" eb="46">
      <t>チュウイ</t>
    </rPh>
    <rPh sb="49" eb="51">
      <t>コンキョ</t>
    </rPh>
    <rPh sb="51" eb="53">
      <t>シリョウ</t>
    </rPh>
    <rPh sb="60" eb="62">
      <t>コウフ</t>
    </rPh>
    <rPh sb="62" eb="64">
      <t>シンセイ</t>
    </rPh>
    <rPh sb="65" eb="66">
      <t>スデ</t>
    </rPh>
    <rPh sb="67" eb="69">
      <t>テイシュツ</t>
    </rPh>
    <rPh sb="73" eb="75">
      <t>バアイ</t>
    </rPh>
    <rPh sb="76" eb="79">
      <t>サイテイシュツ</t>
    </rPh>
    <rPh sb="80" eb="82">
      <t>フヨウ</t>
    </rPh>
    <rPh sb="89" eb="91">
      <t>コウフ</t>
    </rPh>
    <rPh sb="91" eb="93">
      <t>シンセイ</t>
    </rPh>
    <rPh sb="94" eb="96">
      <t>ニュウリョク</t>
    </rPh>
    <rPh sb="101" eb="104">
      <t>ジュギョウリョウ</t>
    </rPh>
    <rPh sb="105" eb="108">
      <t>ニュウガクキン</t>
    </rPh>
    <rPh sb="109" eb="111">
      <t>キンガク</t>
    </rPh>
    <rPh sb="114" eb="116">
      <t>バアイ</t>
    </rPh>
    <rPh sb="117" eb="119">
      <t>テイシュツ</t>
    </rPh>
    <phoneticPr fontId="7"/>
  </si>
  <si>
    <t>交付申請時の年間概算額</t>
    <rPh sb="0" eb="2">
      <t>コウフ</t>
    </rPh>
    <rPh sb="2" eb="5">
      <t>シンセイジ</t>
    </rPh>
    <rPh sb="6" eb="8">
      <t>ネンカン</t>
    </rPh>
    <rPh sb="8" eb="10">
      <t>ガイサン</t>
    </rPh>
    <rPh sb="10" eb="11">
      <t>ガク</t>
    </rPh>
    <phoneticPr fontId="7"/>
  </si>
  <si>
    <t>交付申請時の確定額（4～6月の新規登録分）</t>
    <rPh sb="6" eb="8">
      <t>カクテイ</t>
    </rPh>
    <rPh sb="8" eb="9">
      <t>ガク</t>
    </rPh>
    <rPh sb="13" eb="14">
      <t>ガツ</t>
    </rPh>
    <rPh sb="15" eb="17">
      <t>シンキ</t>
    </rPh>
    <rPh sb="17" eb="19">
      <t>トウロク</t>
    </rPh>
    <rPh sb="19" eb="20">
      <t>ブン</t>
    </rPh>
    <phoneticPr fontId="7"/>
  </si>
  <si>
    <t>支弁者に確認してください！</t>
    <rPh sb="0" eb="2">
      <t>シベン</t>
    </rPh>
    <rPh sb="2" eb="3">
      <t>シャ</t>
    </rPh>
    <rPh sb="4" eb="6">
      <t>カクニン</t>
    </rPh>
    <phoneticPr fontId="7"/>
  </si>
  <si>
    <t>支弁者に確認してください！</t>
    <phoneticPr fontId="7"/>
  </si>
  <si>
    <t>様式第３号（第８関係）</t>
    <rPh sb="0" eb="2">
      <t>ヨウシキ</t>
    </rPh>
    <rPh sb="2" eb="3">
      <t>ダイ</t>
    </rPh>
    <rPh sb="4" eb="5">
      <t>ゴウ</t>
    </rPh>
    <rPh sb="6" eb="7">
      <t>ダイ</t>
    </rPh>
    <rPh sb="8" eb="10">
      <t>カンケイ</t>
    </rPh>
    <phoneticPr fontId="7"/>
  </si>
  <si>
    <t>第　　　　　　　　　号</t>
    <rPh sb="0" eb="1">
      <t>ダイ</t>
    </rPh>
    <rPh sb="10" eb="11">
      <t>ゴウ</t>
    </rPh>
    <phoneticPr fontId="7"/>
  </si>
  <si>
    <t>岩手県知事　　　様</t>
    <rPh sb="0" eb="2">
      <t>イワテ</t>
    </rPh>
    <rPh sb="2" eb="5">
      <t>ケンチジ</t>
    </rPh>
    <rPh sb="3" eb="5">
      <t>チジ</t>
    </rPh>
    <rPh sb="8" eb="9">
      <t>サマ</t>
    </rPh>
    <phoneticPr fontId="7"/>
  </si>
  <si>
    <t>専門学校の設置者　代表者名　　　印</t>
    <rPh sb="0" eb="2">
      <t>センモン</t>
    </rPh>
    <rPh sb="2" eb="4">
      <t>ガッコウ</t>
    </rPh>
    <rPh sb="5" eb="7">
      <t>セッチ</t>
    </rPh>
    <rPh sb="7" eb="8">
      <t>シャ</t>
    </rPh>
    <rPh sb="9" eb="12">
      <t>ダイヒョウシャ</t>
    </rPh>
    <rPh sb="12" eb="13">
      <t>ナ</t>
    </rPh>
    <rPh sb="16" eb="17">
      <t>イン</t>
    </rPh>
    <phoneticPr fontId="7"/>
  </si>
  <si>
    <t>令和２年度私立専修学校専門課程授業料等減免補助金変更承認申請書</t>
    <rPh sb="0" eb="2">
      <t>レイワ</t>
    </rPh>
    <rPh sb="3" eb="5">
      <t>ネンド</t>
    </rPh>
    <rPh sb="5" eb="7">
      <t>シリツ</t>
    </rPh>
    <rPh sb="7" eb="9">
      <t>センシュウ</t>
    </rPh>
    <rPh sb="9" eb="11">
      <t>ガッコウ</t>
    </rPh>
    <rPh sb="11" eb="13">
      <t>センモン</t>
    </rPh>
    <rPh sb="13" eb="15">
      <t>カテイ</t>
    </rPh>
    <rPh sb="15" eb="18">
      <t>ジュギョウリョウ</t>
    </rPh>
    <rPh sb="18" eb="19">
      <t>ナド</t>
    </rPh>
    <rPh sb="19" eb="21">
      <t>ゲンメン</t>
    </rPh>
    <rPh sb="21" eb="24">
      <t>ホジョキン</t>
    </rPh>
    <rPh sb="24" eb="26">
      <t>ヘンコウ</t>
    </rPh>
    <rPh sb="26" eb="28">
      <t>ショウニン</t>
    </rPh>
    <rPh sb="28" eb="31">
      <t>シンセイショ</t>
    </rPh>
    <phoneticPr fontId="7"/>
  </si>
  <si>
    <t>　令和２年７月17日付け第356号で交付の決定を受けた令和２年度私立専修学校専門課程授業料等減免補助金について、下記のとおり変更してくださるよう、私立専修学校専門課程授業料等減免補助金交付要綱第８の規定に基づき、関係書類を添えて申請します。</t>
    <rPh sb="1" eb="3">
      <t>レイワ</t>
    </rPh>
    <rPh sb="4" eb="5">
      <t>ネン</t>
    </rPh>
    <rPh sb="6" eb="7">
      <t>ガツ</t>
    </rPh>
    <rPh sb="9" eb="10">
      <t>ヒ</t>
    </rPh>
    <rPh sb="10" eb="11">
      <t>ヅ</t>
    </rPh>
    <rPh sb="12" eb="13">
      <t>ダイ</t>
    </rPh>
    <rPh sb="16" eb="17">
      <t>ゴウ</t>
    </rPh>
    <rPh sb="18" eb="20">
      <t>コウフ</t>
    </rPh>
    <rPh sb="21" eb="23">
      <t>ケッテイ</t>
    </rPh>
    <rPh sb="24" eb="25">
      <t>ウ</t>
    </rPh>
    <rPh sb="27" eb="29">
      <t>レイワ</t>
    </rPh>
    <rPh sb="30" eb="32">
      <t>ネンド</t>
    </rPh>
    <rPh sb="32" eb="34">
      <t>シリツ</t>
    </rPh>
    <rPh sb="34" eb="36">
      <t>センシュウ</t>
    </rPh>
    <rPh sb="36" eb="38">
      <t>ガッコウ</t>
    </rPh>
    <rPh sb="38" eb="40">
      <t>センモン</t>
    </rPh>
    <rPh sb="40" eb="42">
      <t>カテイ</t>
    </rPh>
    <rPh sb="42" eb="46">
      <t>ジュギョウリョウナド</t>
    </rPh>
    <rPh sb="46" eb="48">
      <t>ゲンメン</t>
    </rPh>
    <rPh sb="48" eb="51">
      <t>ホジョキン</t>
    </rPh>
    <rPh sb="92" eb="94">
      <t>コウフ</t>
    </rPh>
    <rPh sb="94" eb="96">
      <t>ヨウコウ</t>
    </rPh>
    <rPh sb="96" eb="97">
      <t>ダイ</t>
    </rPh>
    <rPh sb="99" eb="101">
      <t>キテイ</t>
    </rPh>
    <rPh sb="102" eb="103">
      <t>モト</t>
    </rPh>
    <phoneticPr fontId="7"/>
  </si>
  <si>
    <t>４　　差額</t>
    <rPh sb="3" eb="5">
      <t>サガク</t>
    </rPh>
    <phoneticPr fontId="7"/>
  </si>
  <si>
    <t>変更承認申請額総額</t>
    <rPh sb="0" eb="2">
      <t>ヘンコウ</t>
    </rPh>
    <rPh sb="2" eb="4">
      <t>ショウニン</t>
    </rPh>
    <rPh sb="4" eb="6">
      <t>シンセイ</t>
    </rPh>
    <rPh sb="6" eb="7">
      <t>ガク</t>
    </rPh>
    <rPh sb="7" eb="9">
      <t>ソウガク</t>
    </rPh>
    <phoneticPr fontId="7"/>
  </si>
  <si>
    <t>２　　既交付決定額</t>
    <rPh sb="3" eb="4">
      <t>キ</t>
    </rPh>
    <rPh sb="4" eb="6">
      <t>コウフ</t>
    </rPh>
    <rPh sb="6" eb="8">
      <t>ケッテイ</t>
    </rPh>
    <rPh sb="8" eb="9">
      <t>ガク</t>
    </rPh>
    <phoneticPr fontId="7"/>
  </si>
  <si>
    <t>　（内訳）</t>
    <rPh sb="2" eb="4">
      <t>ウチワケ</t>
    </rPh>
    <phoneticPr fontId="7"/>
  </si>
  <si>
    <t>私立専修学校専門課程授業料等減免補助金 学校事務担当者名簿</t>
    <rPh sb="0" eb="2">
      <t>シリツ</t>
    </rPh>
    <rPh sb="2" eb="4">
      <t>センシュウ</t>
    </rPh>
    <rPh sb="4" eb="6">
      <t>ガッコウ</t>
    </rPh>
    <rPh sb="6" eb="8">
      <t>センモン</t>
    </rPh>
    <rPh sb="8" eb="10">
      <t>カテイ</t>
    </rPh>
    <rPh sb="16" eb="19">
      <t>ホジョキン</t>
    </rPh>
    <phoneticPr fontId="7"/>
  </si>
  <si>
    <t>授業料等減免補助金事務担当者</t>
    <rPh sb="0" eb="3">
      <t>ジュギョウリョウ</t>
    </rPh>
    <rPh sb="3" eb="4">
      <t>トウ</t>
    </rPh>
    <rPh sb="4" eb="6">
      <t>ゲンメン</t>
    </rPh>
    <rPh sb="6" eb="8">
      <t>ホジョ</t>
    </rPh>
    <rPh sb="8" eb="9">
      <t>キム</t>
    </rPh>
    <rPh sb="9" eb="11">
      <t>ジム</t>
    </rPh>
    <rPh sb="11" eb="14">
      <t>タントウシャ</t>
    </rPh>
    <phoneticPr fontId="7"/>
  </si>
  <si>
    <t>交付申請時のファイル
から転記（5/29締切）</t>
    <rPh sb="0" eb="2">
      <t>コウフ</t>
    </rPh>
    <rPh sb="2" eb="4">
      <t>シンセイ</t>
    </rPh>
    <rPh sb="4" eb="5">
      <t>ジ</t>
    </rPh>
    <rPh sb="13" eb="15">
      <t>テンキ</t>
    </rPh>
    <rPh sb="20" eb="22">
      <t>シメキリ</t>
    </rPh>
    <phoneticPr fontId="8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</si>
</sst>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76" formatCode="#,##0_ "/>
    <numFmt numFmtId="177" formatCode="#,##0_ ;[Red]\-#,##0\ "/>
    <numFmt numFmtId="178" formatCode="0_);[Red]\(0\)"/>
    <numFmt numFmtId="179" formatCode="#,##0&quot;円&quot;;[Red]\-#,##0\ "/>
    <numFmt numFmtId="180" formatCode="#,##0&quot;人&quot;;[Red]\-#,##0\ "/>
    <numFmt numFmtId="181" formatCode="#,##0;0;&quot;―&quot;"/>
    <numFmt numFmtId="182" formatCode="#,###"/>
    <numFmt numFmtId="183" formatCode="[$-411]ggge&quot;年&quot;m&quot;月&quot;d&quot;日&quot;;@"/>
    <numFmt numFmtId="184" formatCode="#,##0&quot;円&quot;;\△???,???,??0&quot;円&quot;"/>
    <numFmt numFmtId="185" formatCode="?0&quot;月&quot;;[Red]\-#,##0"/>
    <numFmt numFmtId="186" formatCode="#,##0&quot;円&quot;;\△??,???,??0&quot;円&quot;"/>
    <numFmt numFmtId="187" formatCode="#,##0&quot;人月&quot;;[Red]\-#,##0\ "/>
    <numFmt numFmtId="188" formatCode="#,##0;\△??,???,??0"/>
    <numFmt numFmtId="189" formatCode="?/3"/>
    <numFmt numFmtId="190" formatCode="\ @"/>
    <numFmt numFmtId="191" formatCode="#,##0;\△?,??0"/>
    <numFmt numFmtId="192" formatCode="#,##0;\△???,???,??0"/>
    <numFmt numFmtId="193" formatCode="#,##0&quot;円&quot;;\△\ ???,???,??0&quot;円&quot;"/>
  </numFmts>
  <fonts count="109">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1"/>
      <color rgb="FFFF0000"/>
      <name val="ＭＳ Ｐゴシック"/>
      <family val="3"/>
      <charset val="128"/>
    </font>
    <font>
      <sz val="14"/>
      <name val="ＭＳ ゴシック"/>
      <family val="3"/>
      <charset val="128"/>
    </font>
    <font>
      <sz val="16"/>
      <name val="ＭＳ ゴシック"/>
      <family val="3"/>
      <charset val="128"/>
    </font>
    <font>
      <b/>
      <sz val="11"/>
      <name val="ＭＳ ゴシック"/>
      <family val="3"/>
      <charset val="128"/>
    </font>
    <font>
      <sz val="11"/>
      <color rgb="FF0000CC"/>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4"/>
      <color rgb="FFFF00FF"/>
      <name val="ＭＳ ゴシック"/>
      <family val="3"/>
      <charset val="128"/>
    </font>
    <font>
      <b/>
      <sz val="14"/>
      <color rgb="FFFF00FF"/>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4"/>
      <color rgb="FF0000CC"/>
      <name val="ＭＳ ゴシック"/>
      <family val="3"/>
      <charset val="128"/>
    </font>
    <font>
      <sz val="10"/>
      <color theme="1"/>
      <name val="ＭＳ ゴシック"/>
      <family val="3"/>
      <charset val="128"/>
    </font>
    <font>
      <b/>
      <sz val="11"/>
      <color indexed="81"/>
      <name val="ＭＳ Ｐゴシック"/>
      <family val="3"/>
      <charset val="128"/>
    </font>
    <font>
      <b/>
      <sz val="11"/>
      <color indexed="10"/>
      <name val="ＭＳ Ｐゴシック"/>
      <family val="3"/>
      <charset val="128"/>
    </font>
    <font>
      <sz val="11"/>
      <color rgb="FF3333FF"/>
      <name val="ＭＳ ゴシック"/>
      <family val="3"/>
      <charset val="128"/>
    </font>
    <font>
      <sz val="16"/>
      <name val="ＭＳ Ｐゴシック"/>
      <family val="3"/>
      <charset val="128"/>
    </font>
    <font>
      <b/>
      <sz val="16"/>
      <color rgb="FF0000CC"/>
      <name val="ＭＳ ゴシック"/>
      <family val="3"/>
      <charset val="128"/>
    </font>
    <font>
      <sz val="12"/>
      <name val="ＭＳ ゴシック"/>
      <family val="3"/>
      <charset val="128"/>
    </font>
    <font>
      <sz val="16"/>
      <color rgb="FF3333FF"/>
      <name val="ＭＳ ゴシック"/>
      <family val="3"/>
      <charset val="128"/>
    </font>
    <font>
      <sz val="12"/>
      <name val="ＭＳ 明朝"/>
      <family val="1"/>
      <charset val="128"/>
    </font>
    <font>
      <sz val="10"/>
      <color rgb="FF0000CC"/>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2"/>
      <color indexed="81"/>
      <name val="MS P ゴシック"/>
      <family val="3"/>
      <charset val="128"/>
    </font>
    <font>
      <b/>
      <sz val="11"/>
      <color indexed="81"/>
      <name val="MS P ゴシック"/>
      <family val="3"/>
      <charset val="128"/>
    </font>
    <font>
      <sz val="12"/>
      <color theme="1"/>
      <name val="ＭＳ ゴシック"/>
      <family val="3"/>
      <charset val="128"/>
    </font>
    <font>
      <b/>
      <sz val="11"/>
      <color rgb="FF3333FF"/>
      <name val="ＭＳ ゴシック"/>
      <family val="3"/>
      <charset val="128"/>
    </font>
    <font>
      <b/>
      <sz val="12"/>
      <color indexed="10"/>
      <name val="MS P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sz val="9"/>
      <color rgb="FF0000CC"/>
      <name val="ＭＳ ゴシック"/>
      <family val="3"/>
      <charset val="128"/>
    </font>
    <font>
      <sz val="9"/>
      <color indexed="81"/>
      <name val="MS P ゴシック"/>
      <family val="3"/>
      <charset val="128"/>
    </font>
    <font>
      <b/>
      <sz val="18"/>
      <color rgb="FFFF00FF"/>
      <name val="ＭＳ ゴシック"/>
      <family val="3"/>
      <charset val="128"/>
    </font>
    <font>
      <sz val="10"/>
      <name val="ＭＳ 明朝"/>
      <family val="1"/>
      <charset val="128"/>
    </font>
    <font>
      <b/>
      <u val="double"/>
      <sz val="11"/>
      <color indexed="10"/>
      <name val="MS P ゴシック"/>
      <family val="3"/>
      <charset val="128"/>
    </font>
    <font>
      <b/>
      <sz val="9"/>
      <color rgb="FF3333FF"/>
      <name val="ＭＳ ゴシック"/>
      <family val="3"/>
      <charset val="128"/>
    </font>
    <font>
      <b/>
      <sz val="9"/>
      <color rgb="FFFF0000"/>
      <name val="ＭＳ ゴシック"/>
      <family val="3"/>
      <charset val="128"/>
    </font>
    <font>
      <sz val="10"/>
      <color rgb="FF3333FF"/>
      <name val="ＭＳ ゴシック"/>
      <family val="3"/>
      <charset val="128"/>
    </font>
    <font>
      <sz val="9"/>
      <color rgb="FF3333FF"/>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sz val="11"/>
      <color rgb="FFCCFFFF"/>
      <name val="ＭＳ ゴシック"/>
      <family val="3"/>
      <charset val="128"/>
    </font>
    <font>
      <u/>
      <sz val="11"/>
      <color rgb="FFFF0000"/>
      <name val="ＭＳ ゴシック"/>
      <family val="3"/>
      <charset val="128"/>
    </font>
    <font>
      <sz val="12"/>
      <color rgb="FF3333FF"/>
      <name val="ＭＳ ゴシック"/>
      <family val="3"/>
      <charset val="128"/>
    </font>
    <font>
      <sz val="14"/>
      <color rgb="FF3333FF"/>
      <name val="ＭＳ ゴシック"/>
      <family val="3"/>
      <charset val="128"/>
    </font>
    <font>
      <sz val="10"/>
      <name val="ＭＳ Ｐゴシック"/>
      <family val="3"/>
      <charset val="128"/>
    </font>
    <font>
      <b/>
      <sz val="10"/>
      <color rgb="FFFF0000"/>
      <name val="ＭＳ ゴシック"/>
      <family val="3"/>
      <charset val="128"/>
    </font>
    <font>
      <b/>
      <sz val="9"/>
      <name val="ＭＳ ゴシック"/>
      <family val="3"/>
      <charset val="128"/>
    </font>
    <font>
      <sz val="11"/>
      <color indexed="9"/>
      <name val="ＭＳ ゴシック"/>
      <family val="3"/>
      <charset val="128"/>
    </font>
    <font>
      <sz val="10"/>
      <color indexed="10"/>
      <name val="ＭＳ ゴシック"/>
      <family val="3"/>
      <charset val="128"/>
    </font>
    <font>
      <u/>
      <sz val="10"/>
      <name val="ＭＳ ゴシック"/>
      <family val="3"/>
      <charset val="128"/>
    </font>
    <font>
      <b/>
      <sz val="9"/>
      <color rgb="FFFF00FF"/>
      <name val="ＭＳ ゴシック"/>
      <family val="3"/>
      <charset val="128"/>
    </font>
    <font>
      <sz val="12"/>
      <color theme="1"/>
      <name val="ＭＳ 明朝"/>
      <family val="2"/>
      <charset val="128"/>
    </font>
    <font>
      <b/>
      <sz val="16"/>
      <color rgb="FF3333FF"/>
      <name val="ＭＳ ゴシック"/>
      <family val="3"/>
      <charset val="128"/>
    </font>
    <font>
      <b/>
      <sz val="11"/>
      <color indexed="12"/>
      <name val="MS P ゴシック"/>
      <family val="3"/>
      <charset val="128"/>
    </font>
    <font>
      <b/>
      <sz val="11"/>
      <color indexed="39"/>
      <name val="MS P ゴシック"/>
      <family val="3"/>
      <charset val="128"/>
    </font>
    <font>
      <sz val="14"/>
      <color theme="0" tint="-0.14999847407452621"/>
      <name val="ＭＳ 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sz val="11"/>
      <color theme="0"/>
      <name val="ＭＳ Ｐ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CC66"/>
        <bgColor indexed="64"/>
      </patternFill>
    </fill>
    <fill>
      <patternFill patternType="solid">
        <fgColor rgb="FF99CCFF"/>
        <bgColor indexed="64"/>
      </patternFill>
    </fill>
    <fill>
      <patternFill patternType="solid">
        <fgColor rgb="FFFF99FF"/>
        <bgColor indexed="64"/>
      </patternFill>
    </fill>
    <fill>
      <patternFill patternType="solid">
        <fgColor rgb="FFFFCCCC"/>
        <bgColor indexed="64"/>
      </patternFill>
    </fill>
  </fills>
  <borders count="34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bottom style="medium">
        <color indexed="64"/>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top style="medium">
        <color indexed="64"/>
      </top>
      <bottom/>
      <diagonal/>
    </border>
    <border>
      <left/>
      <right style="thin">
        <color indexed="64"/>
      </right>
      <top style="medium">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style="thin">
        <color indexed="64"/>
      </right>
      <top style="medium">
        <color indexed="64"/>
      </top>
      <bottom style="hair">
        <color indexed="64"/>
      </bottom>
      <diagonal/>
    </border>
    <border>
      <left style="medium">
        <color indexed="64"/>
      </left>
      <right style="thin">
        <color indexed="64"/>
      </right>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thin">
        <color indexed="64"/>
      </left>
      <right style="thick">
        <color indexed="64"/>
      </right>
      <top style="thick">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ck">
        <color indexed="64"/>
      </left>
      <right style="thin">
        <color indexed="64"/>
      </right>
      <top style="thick">
        <color indexed="64"/>
      </top>
      <bottom/>
      <diagonal/>
    </border>
    <border>
      <left/>
      <right style="thick">
        <color indexed="64"/>
      </right>
      <top style="hair">
        <color indexed="64"/>
      </top>
      <bottom style="hair">
        <color indexed="64"/>
      </bottom>
      <diagonal/>
    </border>
    <border>
      <left style="thin">
        <color indexed="64"/>
      </left>
      <right/>
      <top style="hair">
        <color indexed="64"/>
      </top>
      <bottom style="thick">
        <color indexed="64"/>
      </bottom>
      <diagonal/>
    </border>
    <border>
      <left/>
      <right style="thin">
        <color indexed="64"/>
      </right>
      <top style="hair">
        <color indexed="64"/>
      </top>
      <bottom style="thick">
        <color indexed="64"/>
      </bottom>
      <diagonal/>
    </border>
    <border>
      <left/>
      <right style="medium">
        <color indexed="64"/>
      </right>
      <top/>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medium">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style="double">
        <color indexed="64"/>
      </top>
      <bottom style="medium">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double">
        <color indexed="64"/>
      </top>
      <bottom style="medium">
        <color indexed="64"/>
      </bottom>
      <diagonal/>
    </border>
    <border>
      <left/>
      <right style="thin">
        <color indexed="64"/>
      </right>
      <top style="hair">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double">
        <color auto="1"/>
      </left>
      <right style="double">
        <color auto="1"/>
      </right>
      <top style="double">
        <color auto="1"/>
      </top>
      <bottom/>
      <diagonal/>
    </border>
    <border>
      <left style="double">
        <color auto="1"/>
      </left>
      <right style="double">
        <color auto="1"/>
      </right>
      <top style="thin">
        <color auto="1"/>
      </top>
      <bottom style="double">
        <color auto="1"/>
      </bottom>
      <diagonal/>
    </border>
    <border>
      <left style="medium">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ck">
        <color rgb="FF3333FF"/>
      </left>
      <right/>
      <top style="thick">
        <color rgb="FF3333FF"/>
      </top>
      <bottom/>
      <diagonal/>
    </border>
    <border>
      <left/>
      <right/>
      <top style="thick">
        <color rgb="FF3333FF"/>
      </top>
      <bottom/>
      <diagonal/>
    </border>
    <border>
      <left/>
      <right style="thick">
        <color rgb="FF3333FF"/>
      </right>
      <top style="thick">
        <color rgb="FF3333FF"/>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right style="thick">
        <color rgb="FF3333FF"/>
      </right>
      <top style="thin">
        <color auto="1"/>
      </top>
      <bottom style="thick">
        <color rgb="FF3333FF"/>
      </bottom>
      <diagonal/>
    </border>
    <border>
      <left style="dotted">
        <color indexed="64"/>
      </left>
      <right/>
      <top style="thin">
        <color indexed="64"/>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style="thin">
        <color indexed="64"/>
      </top>
      <bottom style="double">
        <color indexed="64"/>
      </bottom>
      <diagonal/>
    </border>
    <border>
      <left/>
      <right style="double">
        <color indexed="64"/>
      </right>
      <top style="thin">
        <color indexed="64"/>
      </top>
      <bottom style="double">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double">
        <color indexed="64"/>
      </left>
      <right style="double">
        <color indexed="64"/>
      </right>
      <top style="double">
        <color indexed="64"/>
      </top>
      <bottom style="thin">
        <color indexed="64"/>
      </bottom>
      <diagonal/>
    </border>
    <border>
      <left/>
      <right/>
      <top style="hair">
        <color indexed="64"/>
      </top>
      <bottom/>
      <diagonal/>
    </border>
    <border>
      <left style="medium">
        <color auto="1"/>
      </left>
      <right style="medium">
        <color indexed="64"/>
      </right>
      <top/>
      <bottom/>
      <diagonal/>
    </border>
    <border>
      <left style="thick">
        <color indexed="64"/>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double">
        <color auto="1"/>
      </left>
      <right/>
      <top/>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right style="hair">
        <color indexed="64"/>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
      <left style="thick">
        <color auto="1"/>
      </left>
      <right style="thin">
        <color indexed="64"/>
      </right>
      <top style="thin">
        <color auto="1"/>
      </top>
      <bottom/>
      <diagonal/>
    </border>
    <border>
      <left/>
      <right style="thin">
        <color auto="1"/>
      </right>
      <top style="medium">
        <color auto="1"/>
      </top>
      <bottom style="medium">
        <color auto="1"/>
      </bottom>
      <diagonal/>
    </border>
    <border>
      <left/>
      <right style="medium">
        <color auto="1"/>
      </right>
      <top style="double">
        <color auto="1"/>
      </top>
      <bottom style="thin">
        <color auto="1"/>
      </bottom>
      <diagonal/>
    </border>
    <border>
      <left/>
      <right style="medium">
        <color auto="1"/>
      </right>
      <top style="thin">
        <color auto="1"/>
      </top>
      <bottom style="double">
        <color indexed="64"/>
      </bottom>
      <diagonal/>
    </border>
    <border>
      <left/>
      <right style="thick">
        <color indexed="64"/>
      </right>
      <top style="thick">
        <color indexed="64"/>
      </top>
      <bottom style="hair">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medium">
        <color indexed="64"/>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medium">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style="hair">
        <color indexed="64"/>
      </left>
      <right/>
      <top style="double">
        <color indexed="64"/>
      </top>
      <bottom style="medium">
        <color indexed="64"/>
      </bottom>
      <diagonal/>
    </border>
    <border>
      <left style="hair">
        <color indexed="64"/>
      </left>
      <right/>
      <top style="thin">
        <color indexed="64"/>
      </top>
      <bottom style="hair">
        <color indexed="64"/>
      </bottom>
      <diagonal/>
    </border>
    <border>
      <left style="hair">
        <color indexed="64"/>
      </left>
      <right/>
      <top style="hair">
        <color indexed="64"/>
      </top>
      <bottom style="medium">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style="thin">
        <color indexed="64"/>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thick">
        <color indexed="64"/>
      </top>
      <bottom style="thick">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hair">
        <color indexed="64"/>
      </top>
      <bottom style="thin">
        <color indexed="64"/>
      </bottom>
      <diagonal/>
    </border>
    <border>
      <left style="thick">
        <color indexed="64"/>
      </left>
      <right/>
      <top style="thin">
        <color indexed="64"/>
      </top>
      <bottom style="hair">
        <color indexed="64"/>
      </bottom>
      <diagonal/>
    </border>
    <border>
      <left style="thick">
        <color indexed="64"/>
      </left>
      <right/>
      <top style="hair">
        <color indexed="64"/>
      </top>
      <bottom/>
      <diagonal/>
    </border>
    <border>
      <left/>
      <right style="hair">
        <color indexed="64"/>
      </right>
      <top style="thick">
        <color indexed="64"/>
      </top>
      <bottom style="thick">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top style="thin">
        <color indexed="64"/>
      </top>
      <bottom style="thick">
        <color indexed="64"/>
      </bottom>
      <diagonal/>
    </border>
    <border>
      <left style="hair">
        <color indexed="64"/>
      </left>
      <right/>
      <top style="thin">
        <color indexed="64"/>
      </top>
      <bottom style="thick">
        <color indexed="64"/>
      </bottom>
      <diagonal/>
    </border>
    <border>
      <left/>
      <right style="thin">
        <color indexed="64"/>
      </right>
      <top style="thin">
        <color indexed="64"/>
      </top>
      <bottom style="thick">
        <color indexed="64"/>
      </bottom>
      <diagonal/>
    </border>
    <border>
      <left/>
      <right style="thick">
        <color indexed="64"/>
      </right>
      <top style="thin">
        <color indexed="64"/>
      </top>
      <bottom style="thick">
        <color indexed="64"/>
      </bottom>
      <diagonal/>
    </border>
    <border>
      <left/>
      <right style="medium">
        <color auto="1"/>
      </right>
      <top style="medium">
        <color auto="1"/>
      </top>
      <bottom style="medium">
        <color auto="1"/>
      </bottom>
      <diagonal/>
    </border>
    <border>
      <left/>
      <right style="double">
        <color indexed="64"/>
      </right>
      <top style="thin">
        <color indexed="64"/>
      </top>
      <bottom/>
      <diagonal/>
    </border>
    <border>
      <left style="hair">
        <color indexed="64"/>
      </left>
      <right style="hair">
        <color indexed="64"/>
      </right>
      <top style="hair">
        <color indexed="64"/>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ck">
        <color indexed="64"/>
      </right>
      <top style="hair">
        <color indexed="64"/>
      </top>
      <bottom style="hair">
        <color indexed="64"/>
      </bottom>
      <diagonal/>
    </border>
    <border>
      <left style="thick">
        <color indexed="64"/>
      </left>
      <right style="thin">
        <color indexed="64"/>
      </right>
      <top style="thin">
        <color auto="1"/>
      </top>
      <bottom style="thin">
        <color auto="1"/>
      </bottom>
      <diagonal/>
    </border>
    <border>
      <left/>
      <right style="thick">
        <color indexed="64"/>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auto="1"/>
      </top>
      <bottom style="hair">
        <color auto="1"/>
      </bottom>
      <diagonal/>
    </border>
    <border>
      <left/>
      <right style="thin">
        <color indexed="64"/>
      </right>
      <top style="thin">
        <color auto="1"/>
      </top>
      <bottom style="hair">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right style="thin">
        <color indexed="64"/>
      </right>
      <top style="medium">
        <color indexed="64"/>
      </top>
      <bottom style="thin">
        <color auto="1"/>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top style="thin">
        <color auto="1"/>
      </top>
      <bottom style="thin">
        <color auto="1"/>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medium">
        <color auto="1"/>
      </left>
      <right style="hair">
        <color indexed="64"/>
      </right>
      <top style="medium">
        <color auto="1"/>
      </top>
      <bottom style="medium">
        <color auto="1"/>
      </bottom>
      <diagonal/>
    </border>
    <border>
      <left style="hair">
        <color indexed="64"/>
      </left>
      <right style="medium">
        <color auto="1"/>
      </right>
      <top style="medium">
        <color auto="1"/>
      </top>
      <bottom style="medium">
        <color auto="1"/>
      </bottom>
      <diagonal/>
    </border>
    <border>
      <left/>
      <right style="thin">
        <color indexed="64"/>
      </right>
      <top style="thin">
        <color auto="1"/>
      </top>
      <bottom style="double">
        <color indexed="64"/>
      </bottom>
      <diagonal/>
    </border>
    <border>
      <left style="medium">
        <color indexed="64"/>
      </left>
      <right style="medium">
        <color indexed="64"/>
      </right>
      <top style="thin">
        <color indexed="64"/>
      </top>
      <bottom/>
      <diagonal/>
    </border>
    <border>
      <left style="medium">
        <color indexed="64"/>
      </left>
      <right style="medium">
        <color indexed="64"/>
      </right>
      <top style="hair">
        <color auto="1"/>
      </top>
      <bottom style="thin">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dotted">
        <color indexed="64"/>
      </left>
      <right/>
      <top style="thin">
        <color indexed="64"/>
      </top>
      <bottom style="hair">
        <color indexed="64"/>
      </bottom>
      <diagonal/>
    </border>
    <border>
      <left style="hair">
        <color indexed="64"/>
      </left>
      <right/>
      <top style="thin">
        <color indexed="64"/>
      </top>
      <bottom style="thin">
        <color indexed="64"/>
      </bottom>
      <diagonal/>
    </border>
    <border>
      <left style="thick">
        <color auto="1"/>
      </left>
      <right style="thin">
        <color indexed="64"/>
      </right>
      <top style="thin">
        <color auto="1"/>
      </top>
      <bottom style="hair">
        <color auto="1"/>
      </bottom>
      <diagonal/>
    </border>
    <border>
      <left style="dotted">
        <color indexed="64"/>
      </left>
      <right style="thin">
        <color indexed="64"/>
      </right>
      <top style="thin">
        <color auto="1"/>
      </top>
      <bottom style="hair">
        <color auto="1"/>
      </bottom>
      <diagonal/>
    </border>
    <border>
      <left/>
      <right style="hair">
        <color indexed="64"/>
      </right>
      <top style="thin">
        <color indexed="64"/>
      </top>
      <bottom style="thin">
        <color indexed="64"/>
      </bottom>
      <diagonal/>
    </border>
    <border>
      <left style="thick">
        <color indexed="64"/>
      </left>
      <right style="thin">
        <color indexed="64"/>
      </right>
      <top style="hair">
        <color indexed="64"/>
      </top>
      <bottom style="thin">
        <color indexed="64"/>
      </bottom>
      <diagonal/>
    </border>
    <border>
      <left style="thick">
        <color indexed="64"/>
      </left>
      <right style="thin">
        <color indexed="64"/>
      </right>
      <top style="hair">
        <color indexed="64"/>
      </top>
      <bottom style="hair">
        <color indexed="64"/>
      </bottom>
      <diagonal/>
    </border>
    <border>
      <left/>
      <right/>
      <top style="dashDot">
        <color auto="1"/>
      </top>
      <bottom/>
      <diagonal/>
    </border>
    <border>
      <left/>
      <right/>
      <top/>
      <bottom style="dashDot">
        <color auto="1"/>
      </bottom>
      <diagonal/>
    </border>
    <border>
      <left style="hair">
        <color indexed="64"/>
      </left>
      <right style="thin">
        <color indexed="64"/>
      </right>
      <top style="double">
        <color auto="1"/>
      </top>
      <bottom style="hair">
        <color auto="1"/>
      </bottom>
      <diagonal/>
    </border>
    <border>
      <left style="thin">
        <color indexed="64"/>
      </left>
      <right style="hair">
        <color indexed="64"/>
      </right>
      <top style="double">
        <color auto="1"/>
      </top>
      <bottom style="hair">
        <color auto="1"/>
      </bottom>
      <diagonal/>
    </border>
    <border>
      <left style="thin">
        <color auto="1"/>
      </left>
      <right style="thin">
        <color auto="1"/>
      </right>
      <top style="double">
        <color auto="1"/>
      </top>
      <bottom style="hair">
        <color auto="1"/>
      </bottom>
      <diagonal/>
    </border>
    <border>
      <left style="hair">
        <color indexed="64"/>
      </left>
      <right style="hair">
        <color indexed="64"/>
      </right>
      <top style="double">
        <color auto="1"/>
      </top>
      <bottom style="hair">
        <color auto="1"/>
      </bottom>
      <diagonal/>
    </border>
    <border>
      <left/>
      <right style="thin">
        <color auto="1"/>
      </right>
      <top style="double">
        <color auto="1"/>
      </top>
      <bottom style="hair">
        <color auto="1"/>
      </bottom>
      <diagonal/>
    </border>
    <border>
      <left/>
      <right/>
      <top style="double">
        <color auto="1"/>
      </top>
      <bottom style="hair">
        <color auto="1"/>
      </bottom>
      <diagonal/>
    </border>
    <border>
      <left style="thin">
        <color auto="1"/>
      </left>
      <right/>
      <top style="double">
        <color auto="1"/>
      </top>
      <bottom style="hair">
        <color auto="1"/>
      </bottom>
      <diagonal/>
    </border>
    <border>
      <left/>
      <right/>
      <top style="thin">
        <color auto="1"/>
      </top>
      <bottom style="double">
        <color auto="1"/>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right/>
      <top style="medium">
        <color auto="1"/>
      </top>
      <bottom style="medium">
        <color auto="1"/>
      </bottom>
      <diagonal/>
    </border>
    <border>
      <left/>
      <right style="double">
        <color indexed="64"/>
      </right>
      <top style="hair">
        <color auto="1"/>
      </top>
      <bottom style="hair">
        <color auto="1"/>
      </bottom>
      <diagonal/>
    </border>
    <border>
      <left style="thin">
        <color indexed="64"/>
      </left>
      <right style="double">
        <color indexed="64"/>
      </right>
      <top/>
      <bottom style="thin">
        <color indexed="64"/>
      </bottom>
      <diagonal/>
    </border>
    <border>
      <left style="thin">
        <color indexed="64"/>
      </left>
      <right style="double">
        <color indexed="64"/>
      </right>
      <top/>
      <bottom/>
      <diagonal/>
    </border>
    <border>
      <left style="thin">
        <color indexed="64"/>
      </left>
      <right style="thick">
        <color indexed="64"/>
      </right>
      <top/>
      <bottom/>
      <diagonal/>
    </border>
    <border>
      <left style="thin">
        <color indexed="64"/>
      </left>
      <right style="double">
        <color indexed="64"/>
      </right>
      <top style="thin">
        <color indexed="64"/>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double">
        <color auto="1"/>
      </left>
      <right/>
      <top style="medium">
        <color indexed="64"/>
      </top>
      <bottom style="thin">
        <color indexed="64"/>
      </bottom>
      <diagonal/>
    </border>
    <border>
      <left style="double">
        <color auto="1"/>
      </left>
      <right/>
      <top style="thin">
        <color indexed="64"/>
      </top>
      <bottom/>
      <diagonal/>
    </border>
    <border>
      <left/>
      <right style="double">
        <color auto="1"/>
      </right>
      <top style="thin">
        <color indexed="64"/>
      </top>
      <bottom style="hair">
        <color indexed="64"/>
      </bottom>
      <diagonal/>
    </border>
    <border>
      <left/>
      <right style="double">
        <color auto="1"/>
      </right>
      <top style="hair">
        <color indexed="64"/>
      </top>
      <bottom style="thin">
        <color indexed="64"/>
      </bottom>
      <diagonal/>
    </border>
    <border>
      <left style="double">
        <color auto="1"/>
      </left>
      <right style="hair">
        <color indexed="64"/>
      </right>
      <top style="hair">
        <color indexed="64"/>
      </top>
      <bottom style="medium">
        <color indexed="64"/>
      </bottom>
      <diagonal/>
    </border>
    <border>
      <left/>
      <right style="double">
        <color auto="1"/>
      </right>
      <top style="hair">
        <color indexed="64"/>
      </top>
      <bottom style="medium">
        <color indexed="64"/>
      </bottom>
      <diagonal/>
    </border>
    <border>
      <left/>
      <right style="thin">
        <color indexed="64"/>
      </right>
      <top style="thin">
        <color indexed="64"/>
      </top>
      <bottom style="medium">
        <color indexed="64"/>
      </bottom>
      <diagonal/>
    </border>
    <border>
      <left style="thin">
        <color indexed="64"/>
      </left>
      <right style="thick">
        <color indexed="64"/>
      </right>
      <top style="thin">
        <color auto="1"/>
      </top>
      <bottom style="thin">
        <color auto="1"/>
      </bottom>
      <diagonal/>
    </border>
    <border>
      <left style="thin">
        <color indexed="64"/>
      </left>
      <right style="thick">
        <color indexed="64"/>
      </right>
      <top style="thin">
        <color indexed="64"/>
      </top>
      <bottom style="hair">
        <color auto="1"/>
      </bottom>
      <diagonal/>
    </border>
    <border>
      <left style="thin">
        <color indexed="64"/>
      </left>
      <right style="thick">
        <color indexed="64"/>
      </right>
      <top style="hair">
        <color indexed="64"/>
      </top>
      <bottom style="thin">
        <color indexed="64"/>
      </bottom>
      <diagonal/>
    </border>
    <border>
      <left style="thick">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thin">
        <color indexed="64"/>
      </right>
      <top style="hair">
        <color indexed="64"/>
      </top>
      <bottom/>
      <diagonal/>
    </border>
    <border>
      <left style="thin">
        <color indexed="64"/>
      </left>
      <right style="thick">
        <color indexed="64"/>
      </right>
      <top style="hair">
        <color indexed="64"/>
      </top>
      <bottom/>
      <diagonal/>
    </border>
    <border>
      <left style="thick">
        <color indexed="64"/>
      </left>
      <right style="thin">
        <color indexed="64"/>
      </right>
      <top style="double">
        <color indexed="64"/>
      </top>
      <bottom style="thick">
        <color indexed="64"/>
      </bottom>
      <diagonal/>
    </border>
    <border>
      <left style="thin">
        <color indexed="64"/>
      </left>
      <right style="thin">
        <color indexed="64"/>
      </right>
      <top style="double">
        <color indexed="64"/>
      </top>
      <bottom style="thick">
        <color indexed="64"/>
      </bottom>
      <diagonal/>
    </border>
    <border>
      <left style="thin">
        <color indexed="64"/>
      </left>
      <right style="thick">
        <color indexed="64"/>
      </right>
      <top style="double">
        <color indexed="64"/>
      </top>
      <bottom style="thick">
        <color indexed="64"/>
      </bottom>
      <diagonal/>
    </border>
    <border>
      <left style="thick">
        <color auto="1"/>
      </left>
      <right/>
      <top style="double">
        <color indexed="64"/>
      </top>
      <bottom style="thin">
        <color auto="1"/>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style="thick">
        <color auto="1"/>
      </left>
      <right style="thin">
        <color indexed="64"/>
      </right>
      <top style="hair">
        <color indexed="64"/>
      </top>
      <bottom style="double">
        <color indexed="64"/>
      </bottom>
      <diagonal/>
    </border>
    <border>
      <left style="thin">
        <color indexed="64"/>
      </left>
      <right style="thick">
        <color indexed="64"/>
      </right>
      <top style="hair">
        <color indexed="64"/>
      </top>
      <bottom style="double">
        <color indexed="64"/>
      </bottom>
      <diagonal/>
    </border>
    <border>
      <left/>
      <right style="thin">
        <color indexed="64"/>
      </right>
      <top style="hair">
        <color indexed="64"/>
      </top>
      <bottom style="double">
        <color indexed="64"/>
      </bottom>
      <diagonal/>
    </border>
    <border>
      <left style="hair">
        <color indexed="64"/>
      </left>
      <right/>
      <top style="hair">
        <color indexed="64"/>
      </top>
      <bottom style="thin">
        <color indexed="64"/>
      </bottom>
      <diagonal/>
    </border>
    <border>
      <left style="thin">
        <color indexed="64"/>
      </left>
      <right style="dotted">
        <color indexed="64"/>
      </right>
      <top style="hair">
        <color indexed="64"/>
      </top>
      <bottom/>
      <diagonal/>
    </border>
    <border>
      <left style="dotted">
        <color indexed="64"/>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bottom style="hair">
        <color indexed="64"/>
      </bottom>
      <diagonal/>
    </border>
    <border>
      <left style="dotted">
        <color indexed="64"/>
      </left>
      <right style="dotted">
        <color indexed="64"/>
      </right>
      <top/>
      <bottom style="hair">
        <color indexed="64"/>
      </bottom>
      <diagonal/>
    </border>
    <border>
      <left style="dotted">
        <color indexed="64"/>
      </left>
      <right style="thin">
        <color indexed="64"/>
      </right>
      <top/>
      <bottom style="hair">
        <color indexed="64"/>
      </bottom>
      <diagonal/>
    </border>
    <border>
      <left/>
      <right style="medium">
        <color indexed="64"/>
      </right>
      <top style="hair">
        <color indexed="64"/>
      </top>
      <bottom style="thin">
        <color indexed="64"/>
      </bottom>
      <diagonal/>
    </border>
    <border>
      <left/>
      <right style="medium">
        <color indexed="64"/>
      </right>
      <top style="thin">
        <color auto="1"/>
      </top>
      <bottom style="thin">
        <color auto="1"/>
      </bottom>
      <diagonal/>
    </border>
    <border>
      <left style="medium">
        <color indexed="64"/>
      </left>
      <right style="hair">
        <color indexed="64"/>
      </right>
      <top/>
      <bottom style="thin">
        <color indexed="64"/>
      </bottom>
      <diagonal/>
    </border>
    <border>
      <left style="medium">
        <color indexed="64"/>
      </left>
      <right style="hair">
        <color indexed="64"/>
      </right>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thin">
        <color indexed="64"/>
      </bottom>
      <diagonal/>
    </border>
    <border>
      <left style="medium">
        <color indexed="64"/>
      </left>
      <right style="hair">
        <color indexed="64"/>
      </right>
      <top style="hair">
        <color indexed="64"/>
      </top>
      <bottom style="medium">
        <color indexed="64"/>
      </bottom>
      <diagonal/>
    </border>
    <border>
      <left style="medium">
        <color auto="1"/>
      </left>
      <right style="thin">
        <color auto="1"/>
      </right>
      <top style="thin">
        <color indexed="64"/>
      </top>
      <bottom/>
      <diagonal/>
    </border>
    <border>
      <left style="hair">
        <color indexed="64"/>
      </left>
      <right/>
      <top style="thin">
        <color indexed="64"/>
      </top>
      <bottom style="double">
        <color auto="1"/>
      </bottom>
      <diagonal/>
    </border>
    <border>
      <left style="hair">
        <color indexed="64"/>
      </left>
      <right/>
      <top style="double">
        <color auto="1"/>
      </top>
      <bottom style="hair">
        <color auto="1"/>
      </bottom>
      <diagonal/>
    </border>
  </borders>
  <cellStyleXfs count="58">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69" fillId="0" borderId="0"/>
    <xf numFmtId="38" fontId="69"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97" fillId="0" borderId="0">
      <alignment vertical="center"/>
    </xf>
    <xf numFmtId="0" fontId="3" fillId="0" borderId="0">
      <alignment vertical="center"/>
    </xf>
    <xf numFmtId="38" fontId="3" fillId="0" borderId="0" applyFont="0" applyFill="0" applyBorder="0" applyAlignment="0" applyProtection="0">
      <alignment vertical="center"/>
    </xf>
  </cellStyleXfs>
  <cellXfs count="2008">
    <xf numFmtId="0" fontId="0" fillId="0" borderId="0" xfId="0">
      <alignment vertical="center"/>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29"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9" fillId="0" borderId="0" xfId="47" applyFont="1" applyFill="1" applyAlignment="1" applyProtection="1">
      <alignment horizontal="center" vertical="center"/>
      <protection hidden="1"/>
    </xf>
    <xf numFmtId="38" fontId="29" fillId="0" borderId="0" xfId="47" applyFont="1" applyFill="1" applyAlignment="1" applyProtection="1">
      <alignment horizontal="center" vertical="center"/>
      <protection hidden="1"/>
    </xf>
    <xf numFmtId="0" fontId="9" fillId="0" borderId="12" xfId="0" applyFont="1" applyFill="1" applyBorder="1" applyAlignment="1" applyProtection="1">
      <alignment horizontal="center" vertical="center"/>
      <protection hidden="1"/>
    </xf>
    <xf numFmtId="0" fontId="9" fillId="0" borderId="26" xfId="0" applyFont="1" applyFill="1" applyBorder="1" applyAlignment="1" applyProtection="1">
      <alignment horizontal="center" vertical="center"/>
      <protection hidden="1"/>
    </xf>
    <xf numFmtId="0" fontId="9" fillId="0" borderId="0" xfId="0" applyFont="1" applyAlignment="1">
      <alignment horizontal="center" vertical="center"/>
    </xf>
    <xf numFmtId="0" fontId="9" fillId="0" borderId="0" xfId="0" applyFont="1">
      <alignment vertical="center"/>
    </xf>
    <xf numFmtId="0" fontId="9" fillId="0" borderId="59" xfId="0" applyFont="1" applyBorder="1">
      <alignment vertical="center"/>
    </xf>
    <xf numFmtId="0" fontId="9" fillId="0" borderId="35" xfId="0" applyFont="1" applyBorder="1">
      <alignment vertical="center"/>
    </xf>
    <xf numFmtId="0" fontId="30" fillId="0" borderId="0" xfId="0" applyFont="1">
      <alignment vertical="center"/>
    </xf>
    <xf numFmtId="0" fontId="9" fillId="0" borderId="60" xfId="0" applyFont="1" applyBorder="1">
      <alignment vertical="center"/>
    </xf>
    <xf numFmtId="0" fontId="9" fillId="0" borderId="0" xfId="0" applyFont="1" applyFill="1" applyAlignment="1" applyProtection="1">
      <alignment vertical="center" shrinkToFit="1"/>
      <protection hidden="1"/>
    </xf>
    <xf numFmtId="0" fontId="9" fillId="0" borderId="0" xfId="0" applyFont="1" applyFill="1" applyBorder="1" applyAlignment="1" applyProtection="1">
      <alignment vertical="center" shrinkToFit="1"/>
      <protection hidden="1"/>
    </xf>
    <xf numFmtId="0" fontId="30" fillId="0" borderId="0" xfId="0" applyFont="1" applyFill="1" applyBorder="1" applyAlignment="1" applyProtection="1">
      <alignment horizontal="centerContinuous" vertical="center" shrinkToFit="1"/>
      <protection hidden="1"/>
    </xf>
    <xf numFmtId="0" fontId="9" fillId="0" borderId="0" xfId="0" applyFont="1" applyFill="1" applyProtection="1">
      <alignment vertical="center"/>
      <protection hidden="1"/>
    </xf>
    <xf numFmtId="0" fontId="9" fillId="0" borderId="0" xfId="0" applyFont="1" applyFill="1" applyBorder="1" applyProtection="1">
      <alignment vertical="center"/>
      <protection hidden="1"/>
    </xf>
    <xf numFmtId="0" fontId="9" fillId="0" borderId="50" xfId="0" applyFont="1" applyFill="1" applyBorder="1" applyAlignment="1" applyProtection="1">
      <alignment horizontal="center" vertical="center"/>
      <protection hidden="1"/>
    </xf>
    <xf numFmtId="0" fontId="33"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protection hidden="1"/>
    </xf>
    <xf numFmtId="0" fontId="9" fillId="0" borderId="0" xfId="0" applyFont="1" applyFill="1" applyBorder="1" applyAlignment="1" applyProtection="1">
      <alignment vertical="top" wrapText="1"/>
      <protection hidden="1"/>
    </xf>
    <xf numFmtId="0" fontId="9" fillId="0" borderId="0" xfId="0" applyFont="1" applyFill="1" applyBorder="1" applyAlignment="1" applyProtection="1">
      <alignment horizontal="left" vertical="top" wrapText="1"/>
      <protection hidden="1"/>
    </xf>
    <xf numFmtId="12" fontId="9" fillId="0" borderId="0" xfId="0" applyNumberFormat="1" applyFont="1" applyFill="1" applyBorder="1" applyAlignment="1" applyProtection="1">
      <alignment horizontal="center" vertical="center"/>
      <protection hidden="1"/>
    </xf>
    <xf numFmtId="178" fontId="9" fillId="0" borderId="0" xfId="0" applyNumberFormat="1" applyFont="1" applyFill="1" applyBorder="1" applyAlignment="1" applyProtection="1">
      <alignment horizontal="right" vertical="center"/>
      <protection hidden="1"/>
    </xf>
    <xf numFmtId="176" fontId="9" fillId="0" borderId="0" xfId="0" applyNumberFormat="1" applyFont="1" applyFill="1" applyBorder="1" applyAlignment="1" applyProtection="1">
      <alignment vertical="center"/>
      <protection hidden="1"/>
    </xf>
    <xf numFmtId="0" fontId="8" fillId="0" borderId="0" xfId="0" applyFont="1" applyFill="1" applyBorder="1" applyAlignment="1" applyProtection="1">
      <alignment horizontal="left" vertical="center"/>
      <protection hidden="1"/>
    </xf>
    <xf numFmtId="0" fontId="31" fillId="0" borderId="0" xfId="0" applyFont="1" applyFill="1" applyBorder="1" applyAlignment="1" applyProtection="1">
      <alignment horizontal="left"/>
      <protection hidden="1"/>
    </xf>
    <xf numFmtId="0" fontId="36" fillId="0" borderId="0" xfId="0" applyFont="1" applyFill="1" applyBorder="1" applyAlignment="1" applyProtection="1">
      <alignment horizontal="center" vertical="center"/>
      <protection hidden="1"/>
    </xf>
    <xf numFmtId="0" fontId="9" fillId="0" borderId="0" xfId="0" applyFont="1" applyFill="1" applyAlignment="1" applyProtection="1">
      <alignment vertical="top" wrapText="1"/>
      <protection hidden="1"/>
    </xf>
    <xf numFmtId="0" fontId="9" fillId="0" borderId="0" xfId="0" applyFont="1" applyFill="1" applyAlignment="1" applyProtection="1">
      <alignment horizontal="left" vertical="top" wrapText="1"/>
      <protection hidden="1"/>
    </xf>
    <xf numFmtId="0" fontId="26" fillId="0" borderId="11" xfId="0" applyFont="1" applyFill="1" applyBorder="1" applyAlignment="1" applyProtection="1">
      <alignment horizontal="center" vertical="center" wrapText="1"/>
      <protection hidden="1"/>
    </xf>
    <xf numFmtId="0" fontId="9" fillId="0" borderId="0" xfId="0" applyFont="1" applyFill="1" applyAlignment="1" applyProtection="1">
      <alignment vertical="top"/>
      <protection hidden="1"/>
    </xf>
    <xf numFmtId="38" fontId="9" fillId="0" borderId="0" xfId="47" applyFont="1" applyFill="1" applyBorder="1" applyAlignment="1" applyProtection="1">
      <alignment horizontal="center" vertical="center" wrapText="1" shrinkToFit="1"/>
      <protection hidden="1"/>
    </xf>
    <xf numFmtId="0" fontId="9" fillId="0" borderId="0" xfId="0" applyNumberFormat="1" applyFont="1" applyFill="1" applyBorder="1" applyAlignment="1" applyProtection="1">
      <alignment horizontal="center" vertical="center" shrinkToFit="1"/>
      <protection hidden="1"/>
    </xf>
    <xf numFmtId="12" fontId="9" fillId="0" borderId="0" xfId="0" applyNumberFormat="1" applyFont="1" applyFill="1" applyBorder="1" applyAlignment="1" applyProtection="1">
      <alignment horizontal="center" vertical="center" wrapText="1" shrinkToFit="1"/>
      <protection hidden="1"/>
    </xf>
    <xf numFmtId="38" fontId="9" fillId="0" borderId="0" xfId="47" applyFont="1" applyFill="1" applyBorder="1" applyAlignment="1" applyProtection="1">
      <alignment vertical="center" wrapText="1" shrinkToFit="1"/>
      <protection hidden="1"/>
    </xf>
    <xf numFmtId="177" fontId="9" fillId="0" borderId="0" xfId="47" applyNumberFormat="1" applyFont="1" applyFill="1" applyBorder="1" applyAlignment="1" applyProtection="1">
      <alignment vertical="center"/>
      <protection hidden="1"/>
    </xf>
    <xf numFmtId="179" fontId="42" fillId="0" borderId="23" xfId="47" applyNumberFormat="1" applyFont="1" applyFill="1" applyBorder="1" applyAlignment="1" applyProtection="1">
      <alignment horizontal="right" vertical="center" shrinkToFit="1"/>
      <protection hidden="1"/>
    </xf>
    <xf numFmtId="179" fontId="9" fillId="0" borderId="21" xfId="47" applyNumberFormat="1" applyFont="1" applyFill="1" applyBorder="1" applyAlignment="1" applyProtection="1">
      <alignment horizontal="right" vertical="center" shrinkToFit="1"/>
      <protection hidden="1"/>
    </xf>
    <xf numFmtId="180" fontId="9" fillId="0" borderId="34" xfId="0" applyNumberFormat="1" applyFont="1" applyFill="1" applyBorder="1" applyAlignment="1" applyProtection="1">
      <alignment horizontal="right" vertical="center" shrinkToFit="1"/>
      <protection hidden="1"/>
    </xf>
    <xf numFmtId="179" fontId="9" fillId="0" borderId="34" xfId="47" applyNumberFormat="1" applyFont="1" applyFill="1" applyBorder="1" applyAlignment="1" applyProtection="1">
      <alignment horizontal="right" vertical="center" shrinkToFit="1"/>
      <protection hidden="1"/>
    </xf>
    <xf numFmtId="179" fontId="9" fillId="0" borderId="24" xfId="47" applyNumberFormat="1" applyFont="1" applyFill="1" applyBorder="1" applyAlignment="1" applyProtection="1">
      <alignment horizontal="right" vertical="center" shrinkToFit="1"/>
      <protection hidden="1"/>
    </xf>
    <xf numFmtId="179" fontId="9" fillId="0" borderId="22" xfId="47" applyNumberFormat="1" applyFont="1" applyFill="1" applyBorder="1" applyAlignment="1" applyProtection="1">
      <alignment horizontal="right" vertical="center" shrinkToFit="1"/>
      <protection hidden="1"/>
    </xf>
    <xf numFmtId="180" fontId="9" fillId="0" borderId="35" xfId="0" applyNumberFormat="1" applyFont="1" applyFill="1" applyBorder="1" applyAlignment="1" applyProtection="1">
      <alignment horizontal="right" vertical="center" shrinkToFit="1"/>
      <protection hidden="1"/>
    </xf>
    <xf numFmtId="179" fontId="9" fillId="0" borderId="35" xfId="47" applyNumberFormat="1" applyFont="1" applyFill="1" applyBorder="1" applyAlignment="1" applyProtection="1">
      <alignment horizontal="right" vertical="center" shrinkToFit="1"/>
      <protection hidden="1"/>
    </xf>
    <xf numFmtId="179" fontId="42" fillId="0" borderId="39" xfId="47" applyNumberFormat="1" applyFont="1" applyFill="1" applyBorder="1" applyAlignment="1" applyProtection="1">
      <alignment horizontal="right" vertical="center" shrinkToFit="1"/>
      <protection hidden="1"/>
    </xf>
    <xf numFmtId="179" fontId="9" fillId="0" borderId="33" xfId="47" applyNumberFormat="1" applyFont="1" applyFill="1" applyBorder="1" applyAlignment="1" applyProtection="1">
      <alignment horizontal="right" vertical="center" shrinkToFit="1"/>
      <protection hidden="1"/>
    </xf>
    <xf numFmtId="180" fontId="9" fillId="0" borderId="36" xfId="0" applyNumberFormat="1" applyFont="1" applyFill="1" applyBorder="1" applyAlignment="1" applyProtection="1">
      <alignment horizontal="right" vertical="center" shrinkToFit="1"/>
      <protection hidden="1"/>
    </xf>
    <xf numFmtId="179" fontId="9" fillId="0" borderId="36" xfId="47" applyNumberFormat="1" applyFont="1" applyFill="1" applyBorder="1" applyAlignment="1" applyProtection="1">
      <alignment horizontal="right" vertical="center" shrinkToFit="1"/>
      <protection hidden="1"/>
    </xf>
    <xf numFmtId="179" fontId="42" fillId="0" borderId="40" xfId="47" applyNumberFormat="1" applyFont="1" applyFill="1" applyBorder="1" applyAlignment="1" applyProtection="1">
      <alignment horizontal="right" vertical="center" shrinkToFit="1"/>
      <protection hidden="1"/>
    </xf>
    <xf numFmtId="179" fontId="9" fillId="0" borderId="37" xfId="47" applyNumberFormat="1" applyFont="1" applyFill="1" applyBorder="1" applyAlignment="1" applyProtection="1">
      <alignment horizontal="right" vertical="center" shrinkToFit="1"/>
      <protection hidden="1"/>
    </xf>
    <xf numFmtId="180" fontId="9" fillId="0" borderId="38" xfId="0" applyNumberFormat="1" applyFont="1" applyFill="1" applyBorder="1" applyAlignment="1" applyProtection="1">
      <alignment horizontal="right" vertical="center" shrinkToFit="1"/>
      <protection hidden="1"/>
    </xf>
    <xf numFmtId="179" fontId="9" fillId="0" borderId="38" xfId="47" applyNumberFormat="1" applyFont="1" applyFill="1" applyBorder="1" applyAlignment="1" applyProtection="1">
      <alignment horizontal="right" vertical="center" shrinkToFit="1"/>
      <protection hidden="1"/>
    </xf>
    <xf numFmtId="0" fontId="29" fillId="0" borderId="0" xfId="0" applyFont="1" applyFill="1" applyBorder="1" applyProtection="1">
      <alignment vertical="center"/>
      <protection hidden="1"/>
    </xf>
    <xf numFmtId="0" fontId="29" fillId="0" borderId="0" xfId="0" applyFont="1" applyFill="1" applyAlignment="1" applyProtection="1">
      <alignment horizontal="center" vertical="center"/>
      <protection hidden="1"/>
    </xf>
    <xf numFmtId="0" fontId="29" fillId="0" borderId="0" xfId="0" applyFont="1" applyFill="1" applyBorder="1" applyAlignment="1" applyProtection="1">
      <alignment horizontal="center" vertical="center"/>
      <protection hidden="1"/>
    </xf>
    <xf numFmtId="0" fontId="29" fillId="0" borderId="0" xfId="0" applyFont="1" applyFill="1" applyProtection="1">
      <alignment vertical="center"/>
      <protection hidden="1"/>
    </xf>
    <xf numFmtId="0" fontId="34" fillId="24" borderId="25" xfId="0" applyFont="1" applyFill="1" applyBorder="1" applyAlignment="1" applyProtection="1">
      <alignment horizontal="center" vertical="center"/>
      <protection locked="0"/>
    </xf>
    <xf numFmtId="0" fontId="34" fillId="24" borderId="23" xfId="0" applyFont="1" applyFill="1" applyBorder="1" applyAlignment="1" applyProtection="1">
      <alignment horizontal="center" vertical="center"/>
      <protection locked="0"/>
    </xf>
    <xf numFmtId="0" fontId="42" fillId="0" borderId="23" xfId="0" applyNumberFormat="1" applyFont="1" applyFill="1" applyBorder="1" applyAlignment="1" applyProtection="1">
      <alignment horizontal="center" vertical="center" shrinkToFit="1"/>
      <protection hidden="1"/>
    </xf>
    <xf numFmtId="0" fontId="9" fillId="0" borderId="24" xfId="47" applyNumberFormat="1" applyFont="1" applyFill="1" applyBorder="1" applyAlignment="1" applyProtection="1">
      <alignment horizontal="center" vertical="center" shrinkToFit="1"/>
      <protection hidden="1"/>
    </xf>
    <xf numFmtId="0" fontId="42" fillId="0" borderId="39" xfId="47" applyNumberFormat="1" applyFont="1" applyFill="1" applyBorder="1" applyAlignment="1" applyProtection="1">
      <alignment horizontal="center" vertical="center" shrinkToFit="1"/>
      <protection hidden="1"/>
    </xf>
    <xf numFmtId="0" fontId="9" fillId="0" borderId="0" xfId="0" applyFont="1" applyFill="1" applyAlignment="1" applyProtection="1">
      <alignment horizontal="left" vertical="center" indent="1"/>
      <protection hidden="1"/>
    </xf>
    <xf numFmtId="0" fontId="9" fillId="0" borderId="35" xfId="0" applyFont="1" applyFill="1" applyBorder="1" applyAlignment="1" applyProtection="1">
      <alignment horizontal="center" vertical="center"/>
      <protection hidden="1"/>
    </xf>
    <xf numFmtId="0" fontId="9" fillId="0" borderId="35" xfId="0" applyFont="1" applyFill="1" applyBorder="1" applyProtection="1">
      <alignment vertical="center"/>
      <protection hidden="1"/>
    </xf>
    <xf numFmtId="0" fontId="9" fillId="0" borderId="62" xfId="0" applyFont="1" applyFill="1" applyBorder="1" applyAlignment="1" applyProtection="1">
      <alignment horizontal="center" vertical="center"/>
      <protection hidden="1"/>
    </xf>
    <xf numFmtId="0" fontId="9" fillId="0" borderId="62" xfId="0" applyFont="1" applyFill="1" applyBorder="1" applyProtection="1">
      <alignment vertical="center"/>
      <protection hidden="1"/>
    </xf>
    <xf numFmtId="182" fontId="42" fillId="0" borderId="52" xfId="0" applyNumberFormat="1" applyFont="1" applyFill="1" applyBorder="1" applyAlignment="1" applyProtection="1">
      <alignment horizontal="left" vertical="center" shrinkToFit="1"/>
      <protection hidden="1"/>
    </xf>
    <xf numFmtId="182" fontId="42" fillId="0" borderId="23" xfId="0" applyNumberFormat="1" applyFont="1" applyFill="1" applyBorder="1" applyAlignment="1" applyProtection="1">
      <alignment horizontal="left" vertical="center" shrinkToFit="1"/>
      <protection hidden="1"/>
    </xf>
    <xf numFmtId="182" fontId="9" fillId="0" borderId="53" xfId="47" applyNumberFormat="1" applyFont="1" applyFill="1" applyBorder="1" applyAlignment="1" applyProtection="1">
      <alignment horizontal="left" vertical="center" shrinkToFit="1"/>
      <protection hidden="1"/>
    </xf>
    <xf numFmtId="182" fontId="9" fillId="0" borderId="24" xfId="47" applyNumberFormat="1" applyFont="1" applyFill="1" applyBorder="1" applyAlignment="1" applyProtection="1">
      <alignment horizontal="left" vertical="center" shrinkToFit="1"/>
      <protection hidden="1"/>
    </xf>
    <xf numFmtId="182" fontId="42" fillId="0" borderId="54" xfId="47" applyNumberFormat="1" applyFont="1" applyFill="1" applyBorder="1" applyAlignment="1" applyProtection="1">
      <alignment horizontal="left" vertical="center" shrinkToFit="1"/>
      <protection hidden="1"/>
    </xf>
    <xf numFmtId="182" fontId="42" fillId="0" borderId="39" xfId="47" applyNumberFormat="1" applyFont="1" applyFill="1" applyBorder="1" applyAlignment="1" applyProtection="1">
      <alignment horizontal="left" vertical="center" shrinkToFit="1"/>
      <protection hidden="1"/>
    </xf>
    <xf numFmtId="182" fontId="42" fillId="0" borderId="55" xfId="0" applyNumberFormat="1" applyFont="1" applyFill="1" applyBorder="1" applyAlignment="1" applyProtection="1">
      <alignment horizontal="left" vertical="center" shrinkToFit="1"/>
      <protection hidden="1"/>
    </xf>
    <xf numFmtId="182" fontId="42" fillId="0" borderId="42" xfId="0" applyNumberFormat="1" applyFont="1" applyFill="1" applyBorder="1" applyAlignment="1" applyProtection="1">
      <alignment horizontal="left" vertical="center" shrinkToFit="1"/>
      <protection hidden="1"/>
    </xf>
    <xf numFmtId="182" fontId="9" fillId="0" borderId="19" xfId="47" applyNumberFormat="1" applyFont="1" applyFill="1" applyBorder="1" applyAlignment="1" applyProtection="1">
      <alignment horizontal="left" vertical="center" shrinkToFit="1"/>
      <protection hidden="1"/>
    </xf>
    <xf numFmtId="182" fontId="42" fillId="0" borderId="56" xfId="47" applyNumberFormat="1" applyFont="1" applyFill="1" applyBorder="1" applyAlignment="1" applyProtection="1">
      <alignment horizontal="left" vertical="center" shrinkToFit="1"/>
      <protection hidden="1"/>
    </xf>
    <xf numFmtId="0" fontId="32" fillId="0" borderId="0" xfId="0" applyFont="1" applyFill="1" applyBorder="1" applyAlignment="1" applyProtection="1">
      <alignment horizontal="centerContinuous" vertical="center"/>
      <protection hidden="1"/>
    </xf>
    <xf numFmtId="0" fontId="44" fillId="29" borderId="0" xfId="0" applyFont="1" applyFill="1" applyAlignment="1" applyProtection="1">
      <alignment horizontal="center" vertical="center"/>
      <protection hidden="1"/>
    </xf>
    <xf numFmtId="12" fontId="9" fillId="25" borderId="37" xfId="0" applyNumberFormat="1" applyFont="1" applyFill="1" applyBorder="1" applyAlignment="1" applyProtection="1">
      <alignment horizontal="center" vertical="center" shrinkToFit="1"/>
      <protection hidden="1"/>
    </xf>
    <xf numFmtId="12" fontId="9" fillId="25" borderId="84" xfId="0" applyNumberFormat="1" applyFont="1" applyFill="1" applyBorder="1" applyAlignment="1" applyProtection="1">
      <alignment horizontal="center" vertical="center" shrinkToFit="1"/>
      <protection hidden="1"/>
    </xf>
    <xf numFmtId="0" fontId="42" fillId="0" borderId="40" xfId="0" applyNumberFormat="1" applyFont="1" applyFill="1" applyBorder="1" applyAlignment="1" applyProtection="1">
      <alignment horizontal="center" vertical="center" shrinkToFit="1"/>
      <protection hidden="1"/>
    </xf>
    <xf numFmtId="0" fontId="34" fillId="24" borderId="15" xfId="0" applyFont="1" applyFill="1" applyBorder="1" applyAlignment="1" applyProtection="1">
      <alignment horizontal="center" vertical="center"/>
      <protection locked="0"/>
    </xf>
    <xf numFmtId="181" fontId="9" fillId="0" borderId="0" xfId="0" applyNumberFormat="1" applyFont="1" applyFill="1" applyBorder="1" applyAlignment="1" applyProtection="1">
      <alignment horizontal="center" vertical="center"/>
      <protection hidden="1"/>
    </xf>
    <xf numFmtId="0" fontId="9" fillId="0" borderId="55" xfId="0" applyFont="1" applyFill="1" applyBorder="1" applyAlignment="1" applyProtection="1">
      <alignment horizontal="center" vertical="center"/>
      <protection hidden="1"/>
    </xf>
    <xf numFmtId="0" fontId="9" fillId="0" borderId="88" xfId="0" applyFont="1" applyFill="1" applyBorder="1" applyAlignment="1" applyProtection="1">
      <alignment horizontal="center" vertical="center"/>
      <protection hidden="1"/>
    </xf>
    <xf numFmtId="0" fontId="9" fillId="0" borderId="60" xfId="0" applyFont="1" applyFill="1" applyBorder="1" applyAlignment="1" applyProtection="1">
      <alignment horizontal="center" vertical="center"/>
      <protection hidden="1"/>
    </xf>
    <xf numFmtId="0" fontId="9" fillId="0" borderId="60" xfId="0" applyFont="1" applyFill="1" applyBorder="1" applyProtection="1">
      <alignment vertical="center"/>
      <protection hidden="1"/>
    </xf>
    <xf numFmtId="0" fontId="9" fillId="0" borderId="10" xfId="0" applyFont="1" applyFill="1" applyBorder="1" applyAlignment="1" applyProtection="1">
      <alignment horizontal="center" vertical="center"/>
      <protection hidden="1"/>
    </xf>
    <xf numFmtId="0" fontId="9" fillId="0" borderId="10" xfId="0" applyFont="1" applyFill="1" applyBorder="1" applyProtection="1">
      <alignment vertical="center"/>
      <protection hidden="1"/>
    </xf>
    <xf numFmtId="0" fontId="9" fillId="0" borderId="0" xfId="0" applyFont="1" applyAlignment="1" applyProtection="1">
      <alignment horizontal="center" vertical="center"/>
      <protection hidden="1"/>
    </xf>
    <xf numFmtId="0" fontId="9" fillId="0" borderId="0" xfId="0" applyFont="1" applyProtection="1">
      <alignment vertical="center"/>
      <protection hidden="1"/>
    </xf>
    <xf numFmtId="0" fontId="53" fillId="0" borderId="0" xfId="0" applyFont="1" applyFill="1" applyBorder="1" applyAlignment="1" applyProtection="1">
      <alignment horizontal="centerContinuous" vertical="center" shrinkToFit="1"/>
      <protection hidden="1"/>
    </xf>
    <xf numFmtId="0" fontId="41" fillId="0" borderId="0" xfId="0" applyFont="1" applyFill="1" applyAlignment="1" applyProtection="1">
      <alignment vertical="center"/>
      <protection hidden="1"/>
    </xf>
    <xf numFmtId="0" fontId="29" fillId="0" borderId="0" xfId="0" applyFont="1" applyFill="1" applyAlignment="1" applyProtection="1">
      <alignment horizontal="center" vertical="center" shrinkToFit="1"/>
      <protection hidden="1"/>
    </xf>
    <xf numFmtId="0" fontId="9" fillId="0" borderId="0" xfId="0" applyFont="1" applyFill="1" applyAlignment="1" applyProtection="1">
      <alignment horizontal="center" vertical="center" wrapText="1"/>
      <protection hidden="1"/>
    </xf>
    <xf numFmtId="0" fontId="57" fillId="0" borderId="0" xfId="0" applyFont="1">
      <alignment vertical="center"/>
    </xf>
    <xf numFmtId="0" fontId="57" fillId="0" borderId="0" xfId="0" applyFont="1" applyAlignment="1">
      <alignment vertical="center"/>
    </xf>
    <xf numFmtId="0" fontId="57" fillId="0" borderId="0" xfId="0" applyFont="1" applyAlignment="1">
      <alignment vertical="center" wrapText="1"/>
    </xf>
    <xf numFmtId="0" fontId="9" fillId="0" borderId="0" xfId="0" applyFont="1" applyFill="1" applyBorder="1" applyAlignment="1" applyProtection="1">
      <alignment horizontal="right" vertical="center" wrapText="1"/>
      <protection hidden="1"/>
    </xf>
    <xf numFmtId="0" fontId="33" fillId="0" borderId="0" xfId="0" applyFont="1" applyFill="1" applyBorder="1" applyAlignment="1" applyProtection="1">
      <alignment vertical="center" shrinkToFit="1"/>
      <protection hidden="1"/>
    </xf>
    <xf numFmtId="0" fontId="33" fillId="0" borderId="0" xfId="0" applyFont="1" applyFill="1" applyAlignment="1" applyProtection="1">
      <alignment horizontal="center" vertical="center"/>
      <protection hidden="1"/>
    </xf>
    <xf numFmtId="38" fontId="33" fillId="0" borderId="0" xfId="47" applyFont="1" applyFill="1" applyBorder="1" applyAlignment="1" applyProtection="1">
      <alignment vertical="center" wrapText="1" shrinkToFit="1"/>
      <protection hidden="1"/>
    </xf>
    <xf numFmtId="0" fontId="44" fillId="0" borderId="0" xfId="0" applyFont="1" applyFill="1" applyBorder="1" applyProtection="1">
      <alignment vertical="center"/>
      <protection hidden="1"/>
    </xf>
    <xf numFmtId="0" fontId="59" fillId="0" borderId="0" xfId="0" applyFont="1" applyFill="1" applyBorder="1" applyAlignment="1" applyProtection="1">
      <alignment horizontal="center" vertical="center"/>
      <protection hidden="1"/>
    </xf>
    <xf numFmtId="0" fontId="32" fillId="0" borderId="0" xfId="0" applyFont="1" applyFill="1" applyBorder="1" applyAlignment="1" applyProtection="1">
      <alignment horizontal="center" vertical="center"/>
      <protection hidden="1"/>
    </xf>
    <xf numFmtId="0" fontId="32" fillId="0" borderId="0" xfId="0" applyFont="1" applyFill="1" applyBorder="1" applyAlignment="1" applyProtection="1">
      <alignment vertical="center" shrinkToFit="1"/>
      <protection hidden="1"/>
    </xf>
    <xf numFmtId="0" fontId="32" fillId="0" borderId="0" xfId="0" applyFont="1" applyFill="1" applyAlignment="1" applyProtection="1">
      <alignment horizontal="center" vertical="center"/>
      <protection hidden="1"/>
    </xf>
    <xf numFmtId="0" fontId="54" fillId="0" borderId="0" xfId="0" applyFont="1" applyFill="1" applyBorder="1" applyAlignment="1" applyProtection="1">
      <alignment horizontal="center" vertical="center"/>
      <protection hidden="1"/>
    </xf>
    <xf numFmtId="38" fontId="32" fillId="0" borderId="0" xfId="47" applyFont="1" applyFill="1" applyBorder="1" applyAlignment="1" applyProtection="1">
      <alignment vertical="center" wrapText="1" shrinkToFit="1"/>
      <protection hidden="1"/>
    </xf>
    <xf numFmtId="0" fontId="48" fillId="0" borderId="0" xfId="0" applyFont="1" applyFill="1" applyBorder="1" applyProtection="1">
      <alignment vertical="center"/>
      <protection hidden="1"/>
    </xf>
    <xf numFmtId="0" fontId="60" fillId="0" borderId="24" xfId="0" applyFont="1" applyFill="1" applyBorder="1" applyAlignment="1" applyProtection="1">
      <alignment horizontal="center" vertical="center" wrapText="1"/>
      <protection hidden="1"/>
    </xf>
    <xf numFmtId="0" fontId="33" fillId="0" borderId="42" xfId="0" applyFont="1" applyFill="1" applyBorder="1" applyAlignment="1" applyProtection="1">
      <alignment horizontal="center" vertical="center" wrapText="1"/>
      <protection hidden="1"/>
    </xf>
    <xf numFmtId="0" fontId="60" fillId="0" borderId="19" xfId="0" applyFont="1" applyFill="1" applyBorder="1" applyAlignment="1" applyProtection="1">
      <alignment horizontal="center" vertical="center" wrapText="1"/>
      <protection hidden="1"/>
    </xf>
    <xf numFmtId="0" fontId="38" fillId="0" borderId="11" xfId="0" applyFont="1" applyFill="1" applyBorder="1" applyAlignment="1" applyProtection="1">
      <alignment horizontal="center" vertical="center" wrapText="1"/>
      <protection hidden="1"/>
    </xf>
    <xf numFmtId="0" fontId="41" fillId="0" borderId="30" xfId="0" applyFont="1" applyFill="1" applyBorder="1" applyAlignment="1" applyProtection="1">
      <alignment horizontal="center" vertical="center" wrapText="1"/>
      <protection hidden="1"/>
    </xf>
    <xf numFmtId="0" fontId="41" fillId="0" borderId="58" xfId="0" applyFont="1" applyFill="1" applyBorder="1" applyAlignment="1" applyProtection="1">
      <alignment horizontal="center" vertical="center" shrinkToFit="1"/>
      <protection hidden="1"/>
    </xf>
    <xf numFmtId="0" fontId="36" fillId="0" borderId="0" xfId="0" applyFont="1" applyFill="1" applyBorder="1" applyAlignment="1" applyProtection="1">
      <alignment horizontal="center" vertical="center" shrinkToFit="1"/>
      <protection hidden="1"/>
    </xf>
    <xf numFmtId="0" fontId="28" fillId="0" borderId="0" xfId="0" applyFont="1" applyFill="1" applyAlignment="1" applyProtection="1">
      <alignment horizontal="center" vertical="center" shrinkToFit="1"/>
      <protection hidden="1"/>
    </xf>
    <xf numFmtId="0" fontId="9" fillId="0" borderId="27" xfId="0" applyFont="1" applyFill="1" applyBorder="1" applyAlignment="1" applyProtection="1">
      <alignment horizontal="center" vertical="center" wrapText="1"/>
      <protection hidden="1"/>
    </xf>
    <xf numFmtId="0" fontId="41" fillId="0" borderId="57" xfId="0" applyFont="1" applyFill="1" applyBorder="1" applyAlignment="1" applyProtection="1">
      <alignment horizontal="center" vertical="center" shrinkToFit="1"/>
      <protection hidden="1"/>
    </xf>
    <xf numFmtId="0" fontId="41" fillId="0" borderId="29" xfId="0" applyFont="1" applyFill="1" applyBorder="1" applyAlignment="1" applyProtection="1">
      <alignment horizontal="center" vertical="center" wrapText="1"/>
      <protection hidden="1"/>
    </xf>
    <xf numFmtId="180" fontId="9" fillId="25" borderId="110" xfId="0" applyNumberFormat="1" applyFont="1" applyFill="1" applyBorder="1" applyAlignment="1" applyProtection="1">
      <alignment horizontal="right" vertical="center" shrinkToFit="1"/>
      <protection hidden="1"/>
    </xf>
    <xf numFmtId="180" fontId="9" fillId="25" borderId="111" xfId="0" applyNumberFormat="1" applyFont="1" applyFill="1" applyBorder="1" applyAlignment="1" applyProtection="1">
      <alignment horizontal="right" vertical="center" shrinkToFit="1"/>
      <protection hidden="1"/>
    </xf>
    <xf numFmtId="180" fontId="9" fillId="25" borderId="112" xfId="0" applyNumberFormat="1" applyFont="1" applyFill="1" applyBorder="1" applyAlignment="1" applyProtection="1">
      <alignment horizontal="right" vertical="center" shrinkToFit="1"/>
      <protection hidden="1"/>
    </xf>
    <xf numFmtId="180" fontId="9" fillId="25" borderId="113" xfId="0" applyNumberFormat="1" applyFont="1" applyFill="1" applyBorder="1" applyAlignment="1" applyProtection="1">
      <alignment horizontal="right" vertical="center" shrinkToFit="1"/>
      <protection hidden="1"/>
    </xf>
    <xf numFmtId="180" fontId="9" fillId="0" borderId="114" xfId="0" applyNumberFormat="1" applyFont="1" applyFill="1" applyBorder="1" applyAlignment="1" applyProtection="1">
      <alignment horizontal="right" vertical="center" shrinkToFit="1"/>
      <protection hidden="1"/>
    </xf>
    <xf numFmtId="180" fontId="9" fillId="0" borderId="111" xfId="0" applyNumberFormat="1" applyFont="1" applyFill="1" applyBorder="1" applyAlignment="1" applyProtection="1">
      <alignment horizontal="right" vertical="center" shrinkToFit="1"/>
      <protection hidden="1"/>
    </xf>
    <xf numFmtId="180" fontId="9" fillId="0" borderId="115" xfId="0" applyNumberFormat="1" applyFont="1" applyFill="1" applyBorder="1" applyAlignment="1" applyProtection="1">
      <alignment horizontal="right" vertical="center" shrinkToFit="1"/>
      <protection hidden="1"/>
    </xf>
    <xf numFmtId="180" fontId="9" fillId="0" borderId="110" xfId="0" applyNumberFormat="1" applyFont="1" applyFill="1" applyBorder="1" applyAlignment="1" applyProtection="1">
      <alignment horizontal="right" vertical="center" shrinkToFit="1"/>
      <protection hidden="1"/>
    </xf>
    <xf numFmtId="0" fontId="41" fillId="0" borderId="14" xfId="0" applyFont="1" applyFill="1" applyBorder="1" applyAlignment="1" applyProtection="1">
      <alignment horizontal="center" vertical="center" wrapText="1"/>
      <protection hidden="1"/>
    </xf>
    <xf numFmtId="184" fontId="9" fillId="25" borderId="80" xfId="0" applyNumberFormat="1" applyFont="1" applyFill="1" applyBorder="1" applyAlignment="1" applyProtection="1">
      <alignment horizontal="right" vertical="center" shrinkToFit="1"/>
      <protection hidden="1"/>
    </xf>
    <xf numFmtId="184" fontId="9" fillId="25" borderId="76" xfId="0" applyNumberFormat="1" applyFont="1" applyFill="1" applyBorder="1" applyAlignment="1" applyProtection="1">
      <alignment horizontal="right" vertical="center" shrinkToFit="1"/>
      <protection hidden="1"/>
    </xf>
    <xf numFmtId="184" fontId="9" fillId="25" borderId="83" xfId="0" applyNumberFormat="1" applyFont="1" applyFill="1" applyBorder="1" applyAlignment="1" applyProtection="1">
      <alignment horizontal="right" vertical="center" shrinkToFit="1"/>
      <protection hidden="1"/>
    </xf>
    <xf numFmtId="184" fontId="9" fillId="25" borderId="85" xfId="0" applyNumberFormat="1" applyFont="1" applyFill="1" applyBorder="1" applyAlignment="1" applyProtection="1">
      <alignment horizontal="right" vertical="center" shrinkToFit="1"/>
      <protection hidden="1"/>
    </xf>
    <xf numFmtId="184" fontId="9" fillId="0" borderId="74" xfId="0" applyNumberFormat="1" applyFont="1" applyFill="1" applyBorder="1" applyAlignment="1" applyProtection="1">
      <alignment horizontal="right" vertical="center" shrinkToFit="1"/>
      <protection hidden="1"/>
    </xf>
    <xf numFmtId="184" fontId="9" fillId="0" borderId="76" xfId="0" applyNumberFormat="1" applyFont="1" applyFill="1" applyBorder="1" applyAlignment="1" applyProtection="1">
      <alignment horizontal="right" vertical="center" shrinkToFit="1"/>
      <protection hidden="1"/>
    </xf>
    <xf numFmtId="184" fontId="9" fillId="0" borderId="78" xfId="0" applyNumberFormat="1" applyFont="1" applyFill="1" applyBorder="1" applyAlignment="1" applyProtection="1">
      <alignment horizontal="right" vertical="center" shrinkToFit="1"/>
      <protection hidden="1"/>
    </xf>
    <xf numFmtId="184" fontId="9" fillId="0" borderId="80" xfId="0" applyNumberFormat="1" applyFont="1" applyFill="1" applyBorder="1" applyAlignment="1" applyProtection="1">
      <alignment horizontal="right" vertical="center" shrinkToFit="1"/>
      <protection hidden="1"/>
    </xf>
    <xf numFmtId="0" fontId="33" fillId="0" borderId="0" xfId="0" applyFont="1" applyFill="1" applyAlignment="1" applyProtection="1">
      <alignment horizontal="right" vertical="center"/>
      <protection hidden="1"/>
    </xf>
    <xf numFmtId="38" fontId="36" fillId="0" borderId="136" xfId="47" applyFont="1" applyFill="1" applyBorder="1" applyAlignment="1" applyProtection="1">
      <alignment horizontal="center" vertical="center" shrinkToFit="1"/>
      <protection hidden="1"/>
    </xf>
    <xf numFmtId="184" fontId="9" fillId="0" borderId="35" xfId="47" applyNumberFormat="1" applyFont="1" applyFill="1" applyBorder="1" applyAlignment="1" applyProtection="1">
      <alignment horizontal="right" vertical="center" shrinkToFit="1"/>
      <protection hidden="1"/>
    </xf>
    <xf numFmtId="184" fontId="9" fillId="0" borderId="36" xfId="47" applyNumberFormat="1" applyFont="1" applyFill="1" applyBorder="1" applyAlignment="1" applyProtection="1">
      <alignment horizontal="right" vertical="center" shrinkToFit="1"/>
      <protection hidden="1"/>
    </xf>
    <xf numFmtId="184" fontId="9" fillId="0" borderId="38" xfId="47" applyNumberFormat="1" applyFont="1" applyFill="1" applyBorder="1" applyAlignment="1" applyProtection="1">
      <alignment horizontal="right" vertical="center" shrinkToFit="1"/>
      <protection hidden="1"/>
    </xf>
    <xf numFmtId="0" fontId="33" fillId="24" borderId="0" xfId="0" applyFont="1" applyFill="1" applyAlignment="1" applyProtection="1">
      <alignment horizontal="center" vertical="center" shrinkToFit="1"/>
      <protection hidden="1"/>
    </xf>
    <xf numFmtId="0" fontId="33" fillId="0" borderId="0" xfId="0" applyFont="1" applyFill="1" applyAlignment="1" applyProtection="1">
      <alignment horizontal="center" vertical="center" wrapText="1" shrinkToFit="1"/>
      <protection hidden="1"/>
    </xf>
    <xf numFmtId="186" fontId="9" fillId="0" borderId="34" xfId="47" applyNumberFormat="1" applyFont="1" applyFill="1" applyBorder="1" applyAlignment="1" applyProtection="1">
      <alignment horizontal="right" vertical="center" shrinkToFit="1"/>
      <protection hidden="1"/>
    </xf>
    <xf numFmtId="186" fontId="9" fillId="0" borderId="35" xfId="47" applyNumberFormat="1" applyFont="1" applyFill="1" applyBorder="1" applyAlignment="1" applyProtection="1">
      <alignment horizontal="right" vertical="center" shrinkToFit="1"/>
      <protection hidden="1"/>
    </xf>
    <xf numFmtId="186" fontId="9" fillId="0" borderId="36" xfId="47" applyNumberFormat="1" applyFont="1" applyFill="1" applyBorder="1" applyAlignment="1" applyProtection="1">
      <alignment horizontal="right" vertical="center" shrinkToFit="1"/>
      <protection hidden="1"/>
    </xf>
    <xf numFmtId="186" fontId="9" fillId="0" borderId="38" xfId="47" applyNumberFormat="1" applyFont="1" applyFill="1" applyBorder="1" applyAlignment="1" applyProtection="1">
      <alignment horizontal="right" vertical="center" shrinkToFit="1"/>
      <protection hidden="1"/>
    </xf>
    <xf numFmtId="0" fontId="26" fillId="0" borderId="0" xfId="0" applyFont="1" applyFill="1" applyBorder="1" applyAlignment="1" applyProtection="1">
      <alignment horizontal="center" vertical="center" wrapText="1" shrinkToFit="1"/>
      <protection hidden="1"/>
    </xf>
    <xf numFmtId="0" fontId="71" fillId="0" borderId="0" xfId="0" applyFont="1" applyFill="1" applyBorder="1" applyAlignment="1" applyProtection="1">
      <alignment horizontal="center" vertical="center" wrapText="1" shrinkToFit="1"/>
      <protection hidden="1"/>
    </xf>
    <xf numFmtId="0" fontId="38" fillId="0" borderId="0" xfId="0" applyFont="1" applyFill="1" applyBorder="1" applyAlignment="1" applyProtection="1">
      <alignment horizontal="center" vertical="center" wrapText="1" shrinkToFit="1"/>
      <protection hidden="1"/>
    </xf>
    <xf numFmtId="186" fontId="9" fillId="25" borderId="116" xfId="47" applyNumberFormat="1" applyFont="1" applyFill="1" applyBorder="1" applyAlignment="1" applyProtection="1">
      <alignment horizontal="right" vertical="center" shrinkToFit="1"/>
      <protection hidden="1"/>
    </xf>
    <xf numFmtId="186" fontId="9" fillId="25" borderId="95" xfId="47" applyNumberFormat="1" applyFont="1" applyFill="1" applyBorder="1" applyAlignment="1" applyProtection="1">
      <alignment horizontal="right" vertical="center" shrinkToFit="1"/>
      <protection hidden="1"/>
    </xf>
    <xf numFmtId="186" fontId="9" fillId="25" borderId="102" xfId="47" applyNumberFormat="1" applyFont="1" applyFill="1" applyBorder="1" applyAlignment="1" applyProtection="1">
      <alignment horizontal="right" vertical="center" shrinkToFit="1"/>
      <protection hidden="1"/>
    </xf>
    <xf numFmtId="186" fontId="9" fillId="25" borderId="117" xfId="47" applyNumberFormat="1" applyFont="1" applyFill="1" applyBorder="1" applyAlignment="1" applyProtection="1">
      <alignment horizontal="right" vertical="center" shrinkToFit="1"/>
      <protection hidden="1"/>
    </xf>
    <xf numFmtId="186" fontId="9" fillId="0" borderId="93" xfId="47" applyNumberFormat="1" applyFont="1" applyFill="1" applyBorder="1" applyAlignment="1" applyProtection="1">
      <alignment horizontal="right" vertical="center" shrinkToFit="1"/>
      <protection hidden="1"/>
    </xf>
    <xf numFmtId="186" fontId="9" fillId="0" borderId="95" xfId="47" applyNumberFormat="1" applyFont="1" applyFill="1" applyBorder="1" applyAlignment="1" applyProtection="1">
      <alignment horizontal="right" vertical="center" shrinkToFit="1"/>
      <protection hidden="1"/>
    </xf>
    <xf numFmtId="186" fontId="9" fillId="0" borderId="118" xfId="47" applyNumberFormat="1" applyFont="1" applyFill="1" applyBorder="1" applyAlignment="1" applyProtection="1">
      <alignment horizontal="right" vertical="center" shrinkToFit="1"/>
      <protection hidden="1"/>
    </xf>
    <xf numFmtId="186" fontId="9" fillId="0" borderId="116" xfId="47" applyNumberFormat="1" applyFont="1" applyFill="1" applyBorder="1" applyAlignment="1" applyProtection="1">
      <alignment horizontal="right" vertical="center" shrinkToFit="1"/>
      <protection hidden="1"/>
    </xf>
    <xf numFmtId="0" fontId="60" fillId="0" borderId="57" xfId="0" applyFont="1" applyFill="1" applyBorder="1" applyAlignment="1" applyProtection="1">
      <alignment horizontal="center" vertical="center" shrinkToFit="1"/>
      <protection hidden="1"/>
    </xf>
    <xf numFmtId="0" fontId="60" fillId="0" borderId="58" xfId="0" applyFont="1" applyFill="1" applyBorder="1" applyAlignment="1" applyProtection="1">
      <alignment horizontal="center" vertical="center" shrinkToFit="1"/>
      <protection hidden="1"/>
    </xf>
    <xf numFmtId="186" fontId="9" fillId="25" borderId="80" xfId="0" applyNumberFormat="1" applyFont="1" applyFill="1" applyBorder="1" applyAlignment="1" applyProtection="1">
      <alignment horizontal="right" vertical="center" shrinkToFit="1"/>
      <protection hidden="1"/>
    </xf>
    <xf numFmtId="186" fontId="9" fillId="25" borderId="76" xfId="0" applyNumberFormat="1" applyFont="1" applyFill="1" applyBorder="1" applyAlignment="1" applyProtection="1">
      <alignment horizontal="right" vertical="center" shrinkToFit="1"/>
      <protection hidden="1"/>
    </xf>
    <xf numFmtId="186" fontId="9" fillId="25" borderId="83" xfId="0" applyNumberFormat="1" applyFont="1" applyFill="1" applyBorder="1" applyAlignment="1" applyProtection="1">
      <alignment horizontal="right" vertical="center" shrinkToFit="1"/>
      <protection hidden="1"/>
    </xf>
    <xf numFmtId="186" fontId="9" fillId="25" borderId="85" xfId="0" applyNumberFormat="1" applyFont="1" applyFill="1" applyBorder="1" applyAlignment="1" applyProtection="1">
      <alignment horizontal="right" vertical="center" shrinkToFit="1"/>
      <protection hidden="1"/>
    </xf>
    <xf numFmtId="186" fontId="9" fillId="0" borderId="74" xfId="0" applyNumberFormat="1" applyFont="1" applyFill="1" applyBorder="1" applyAlignment="1" applyProtection="1">
      <alignment horizontal="right" vertical="center" shrinkToFit="1"/>
      <protection hidden="1"/>
    </xf>
    <xf numFmtId="186" fontId="9" fillId="0" borderId="76" xfId="0" applyNumberFormat="1" applyFont="1" applyFill="1" applyBorder="1" applyAlignment="1" applyProtection="1">
      <alignment horizontal="right" vertical="center" shrinkToFit="1"/>
      <protection hidden="1"/>
    </xf>
    <xf numFmtId="186" fontId="9" fillId="0" borderId="78" xfId="0" applyNumberFormat="1" applyFont="1" applyFill="1" applyBorder="1" applyAlignment="1" applyProtection="1">
      <alignment horizontal="right" vertical="center" shrinkToFit="1"/>
      <protection hidden="1"/>
    </xf>
    <xf numFmtId="186" fontId="9" fillId="0" borderId="80" xfId="0" applyNumberFormat="1" applyFont="1" applyFill="1" applyBorder="1" applyAlignment="1" applyProtection="1">
      <alignment horizontal="right" vertical="center" shrinkToFit="1"/>
      <protection hidden="1"/>
    </xf>
    <xf numFmtId="0" fontId="36" fillId="27" borderId="0" xfId="0" applyFont="1" applyFill="1" applyBorder="1" applyAlignment="1" applyProtection="1">
      <alignment horizontal="centerContinuous" vertical="center"/>
      <protection hidden="1"/>
    </xf>
    <xf numFmtId="0" fontId="28" fillId="27" borderId="0" xfId="0" applyFont="1" applyFill="1" applyAlignment="1" applyProtection="1">
      <alignment horizontal="centerContinuous" vertical="center"/>
      <protection hidden="1"/>
    </xf>
    <xf numFmtId="185" fontId="32" fillId="0" borderId="0" xfId="47" applyNumberFormat="1" applyFont="1" applyFill="1" applyBorder="1" applyAlignment="1" applyProtection="1">
      <alignment horizontal="center" vertical="center" wrapText="1" shrinkToFit="1"/>
      <protection hidden="1"/>
    </xf>
    <xf numFmtId="38" fontId="9" fillId="0" borderId="129" xfId="47" applyFont="1" applyFill="1" applyBorder="1" applyAlignment="1" applyProtection="1">
      <alignment horizontal="center" vertical="center" wrapText="1" shrinkToFit="1"/>
      <protection hidden="1"/>
    </xf>
    <xf numFmtId="0" fontId="9" fillId="0" borderId="129" xfId="0" applyFont="1" applyFill="1" applyBorder="1" applyAlignment="1" applyProtection="1">
      <alignment horizontal="center" vertical="center"/>
      <protection hidden="1"/>
    </xf>
    <xf numFmtId="0" fontId="9" fillId="0" borderId="129" xfId="0" applyNumberFormat="1" applyFont="1" applyFill="1" applyBorder="1" applyAlignment="1" applyProtection="1">
      <alignment horizontal="center" vertical="center" shrinkToFit="1"/>
      <protection hidden="1"/>
    </xf>
    <xf numFmtId="12" fontId="9" fillId="0" borderId="129" xfId="0" applyNumberFormat="1" applyFont="1" applyFill="1" applyBorder="1" applyAlignment="1" applyProtection="1">
      <alignment horizontal="center" vertical="center" wrapText="1" shrinkToFit="1"/>
      <protection hidden="1"/>
    </xf>
    <xf numFmtId="38" fontId="9" fillId="0" borderId="129" xfId="47" applyFont="1" applyFill="1" applyBorder="1" applyAlignment="1" applyProtection="1">
      <alignment vertical="center" wrapText="1" shrinkToFit="1"/>
      <protection hidden="1"/>
    </xf>
    <xf numFmtId="38" fontId="32" fillId="0" borderId="129" xfId="47" applyFont="1" applyFill="1" applyBorder="1" applyAlignment="1" applyProtection="1">
      <alignment vertical="center" wrapText="1" shrinkToFit="1"/>
      <protection hidden="1"/>
    </xf>
    <xf numFmtId="185" fontId="32" fillId="0" borderId="129" xfId="47" applyNumberFormat="1" applyFont="1" applyFill="1" applyBorder="1" applyAlignment="1" applyProtection="1">
      <alignment horizontal="center" vertical="center" wrapText="1" shrinkToFit="1"/>
      <protection hidden="1"/>
    </xf>
    <xf numFmtId="38" fontId="33" fillId="0" borderId="129" xfId="47" applyFont="1" applyFill="1" applyBorder="1" applyAlignment="1" applyProtection="1">
      <alignment vertical="center" wrapText="1" shrinkToFit="1"/>
      <protection hidden="1"/>
    </xf>
    <xf numFmtId="177" fontId="9" fillId="0" borderId="129" xfId="47" applyNumberFormat="1" applyFont="1" applyFill="1" applyBorder="1" applyAlignment="1" applyProtection="1">
      <alignment vertical="center"/>
      <protection hidden="1"/>
    </xf>
    <xf numFmtId="38" fontId="9" fillId="0" borderId="12" xfId="47" applyFont="1" applyFill="1" applyBorder="1" applyAlignment="1" applyProtection="1">
      <alignment horizontal="center" vertical="center" wrapText="1" shrinkToFit="1"/>
      <protection hidden="1"/>
    </xf>
    <xf numFmtId="0" fontId="9" fillId="0" borderId="12" xfId="0" applyNumberFormat="1" applyFont="1" applyFill="1" applyBorder="1" applyAlignment="1" applyProtection="1">
      <alignment horizontal="center" vertical="center" shrinkToFit="1"/>
      <protection hidden="1"/>
    </xf>
    <xf numFmtId="12" fontId="9" fillId="0" borderId="12" xfId="0" applyNumberFormat="1" applyFont="1" applyFill="1" applyBorder="1" applyAlignment="1" applyProtection="1">
      <alignment horizontal="center" vertical="center" wrapText="1" shrinkToFit="1"/>
      <protection hidden="1"/>
    </xf>
    <xf numFmtId="38" fontId="9" fillId="0" borderId="12" xfId="47" applyFont="1" applyFill="1" applyBorder="1" applyAlignment="1" applyProtection="1">
      <alignment vertical="center" wrapText="1" shrinkToFit="1"/>
      <protection hidden="1"/>
    </xf>
    <xf numFmtId="38" fontId="32" fillId="0" borderId="12" xfId="47" applyFont="1" applyFill="1" applyBorder="1" applyAlignment="1" applyProtection="1">
      <alignment vertical="center" wrapText="1" shrinkToFit="1"/>
      <protection hidden="1"/>
    </xf>
    <xf numFmtId="185" fontId="32" fillId="0" borderId="12" xfId="47" applyNumberFormat="1" applyFont="1" applyFill="1" applyBorder="1" applyAlignment="1" applyProtection="1">
      <alignment horizontal="center" vertical="center" wrapText="1" shrinkToFit="1"/>
      <protection hidden="1"/>
    </xf>
    <xf numFmtId="38" fontId="33" fillId="0" borderId="12" xfId="47" applyFont="1" applyFill="1" applyBorder="1" applyAlignment="1" applyProtection="1">
      <alignment vertical="center" wrapText="1" shrinkToFit="1"/>
      <protection hidden="1"/>
    </xf>
    <xf numFmtId="177" fontId="9" fillId="0" borderId="12" xfId="47" applyNumberFormat="1" applyFont="1" applyFill="1" applyBorder="1" applyAlignment="1" applyProtection="1">
      <alignment vertical="center"/>
      <protection hidden="1"/>
    </xf>
    <xf numFmtId="187" fontId="9" fillId="0" borderId="34" xfId="0" applyNumberFormat="1" applyFont="1" applyFill="1" applyBorder="1" applyAlignment="1" applyProtection="1">
      <alignment horizontal="right" vertical="center" shrinkToFit="1"/>
      <protection hidden="1"/>
    </xf>
    <xf numFmtId="187" fontId="9" fillId="0" borderId="35" xfId="0" applyNumberFormat="1" applyFont="1" applyFill="1" applyBorder="1" applyAlignment="1" applyProtection="1">
      <alignment horizontal="right" vertical="center" shrinkToFit="1"/>
      <protection hidden="1"/>
    </xf>
    <xf numFmtId="187" fontId="9" fillId="0" borderId="36" xfId="0" applyNumberFormat="1" applyFont="1" applyFill="1" applyBorder="1" applyAlignment="1" applyProtection="1">
      <alignment horizontal="right" vertical="center" shrinkToFit="1"/>
      <protection hidden="1"/>
    </xf>
    <xf numFmtId="187" fontId="9" fillId="0" borderId="38" xfId="0" applyNumberFormat="1" applyFont="1" applyFill="1" applyBorder="1" applyAlignment="1" applyProtection="1">
      <alignment horizontal="right" vertical="center" shrinkToFit="1"/>
      <protection hidden="1"/>
    </xf>
    <xf numFmtId="0" fontId="38" fillId="24" borderId="0" xfId="0" applyFont="1" applyFill="1" applyAlignment="1" applyProtection="1">
      <alignment horizontal="center" vertical="center" wrapText="1" shrinkToFit="1"/>
      <protection hidden="1"/>
    </xf>
    <xf numFmtId="0" fontId="38" fillId="0" borderId="0" xfId="0" applyFont="1" applyFill="1" applyAlignment="1" applyProtection="1">
      <alignment horizontal="center" vertical="center" wrapText="1" shrinkToFit="1"/>
      <protection hidden="1"/>
    </xf>
    <xf numFmtId="185" fontId="9" fillId="0" borderId="0" xfId="47" applyNumberFormat="1" applyFont="1" applyFill="1" applyBorder="1" applyAlignment="1" applyProtection="1">
      <alignment horizontal="center" vertical="center" wrapText="1" shrinkToFit="1"/>
      <protection hidden="1"/>
    </xf>
    <xf numFmtId="185" fontId="9" fillId="0" borderId="129" xfId="47" applyNumberFormat="1" applyFont="1" applyFill="1" applyBorder="1" applyAlignment="1" applyProtection="1">
      <alignment horizontal="center" vertical="center" wrapText="1" shrinkToFit="1"/>
      <protection hidden="1"/>
    </xf>
    <xf numFmtId="185" fontId="9" fillId="0" borderId="12" xfId="47" applyNumberFormat="1" applyFont="1" applyFill="1" applyBorder="1" applyAlignment="1" applyProtection="1">
      <alignment horizontal="center" vertical="center" wrapText="1" shrinkToFit="1"/>
      <protection hidden="1"/>
    </xf>
    <xf numFmtId="0" fontId="49" fillId="0" borderId="0" xfId="0" applyFont="1" applyFill="1" applyAlignment="1" applyProtection="1">
      <alignment vertical="center"/>
      <protection hidden="1"/>
    </xf>
    <xf numFmtId="38" fontId="41" fillId="0" borderId="0" xfId="47" applyFont="1" applyFill="1" applyAlignment="1" applyProtection="1">
      <alignment horizontal="center" vertical="center"/>
      <protection hidden="1"/>
    </xf>
    <xf numFmtId="0" fontId="45" fillId="0" borderId="0" xfId="0" applyFont="1" applyFill="1" applyAlignment="1" applyProtection="1">
      <alignment horizontal="center" vertical="center" shrinkToFit="1"/>
      <protection hidden="1"/>
    </xf>
    <xf numFmtId="38" fontId="40" fillId="24" borderId="141" xfId="47" applyFont="1" applyFill="1" applyBorder="1" applyAlignment="1" applyProtection="1">
      <alignment horizontal="centerContinuous" vertical="center"/>
      <protection hidden="1"/>
    </xf>
    <xf numFmtId="0" fontId="39" fillId="24" borderId="142" xfId="0" applyFont="1" applyFill="1" applyBorder="1" applyAlignment="1" applyProtection="1">
      <alignment horizontal="centerContinuous" vertical="center"/>
      <protection hidden="1"/>
    </xf>
    <xf numFmtId="0" fontId="40" fillId="24" borderId="142" xfId="0" applyFont="1" applyFill="1" applyBorder="1" applyAlignment="1" applyProtection="1">
      <alignment horizontal="centerContinuous" vertical="center"/>
      <protection hidden="1"/>
    </xf>
    <xf numFmtId="0" fontId="39" fillId="24" borderId="143" xfId="0" applyFont="1" applyFill="1" applyBorder="1" applyAlignment="1" applyProtection="1">
      <alignment horizontal="centerContinuous" vertical="center"/>
      <protection hidden="1"/>
    </xf>
    <xf numFmtId="38" fontId="26" fillId="0" borderId="0" xfId="47" applyFont="1" applyFill="1" applyAlignment="1" applyProtection="1">
      <alignment horizontal="center" vertical="center"/>
      <protection hidden="1"/>
    </xf>
    <xf numFmtId="38" fontId="47" fillId="24" borderId="144" xfId="47" applyFont="1" applyFill="1" applyBorder="1" applyAlignment="1" applyProtection="1">
      <alignment horizontal="centerContinuous" vertical="center"/>
      <protection hidden="1"/>
    </xf>
    <xf numFmtId="0" fontId="39" fillId="24" borderId="145" xfId="0" applyFont="1" applyFill="1" applyBorder="1" applyAlignment="1" applyProtection="1">
      <alignment horizontal="centerContinuous" vertical="center"/>
      <protection hidden="1"/>
    </xf>
    <xf numFmtId="0" fontId="47" fillId="24" borderId="145" xfId="0" applyFont="1" applyFill="1" applyBorder="1" applyAlignment="1" applyProtection="1">
      <alignment horizontal="centerContinuous" vertical="center"/>
      <protection hidden="1"/>
    </xf>
    <xf numFmtId="0" fontId="40" fillId="24" borderId="145" xfId="0" applyFont="1" applyFill="1" applyBorder="1" applyAlignment="1" applyProtection="1">
      <alignment horizontal="centerContinuous" vertical="center"/>
      <protection hidden="1"/>
    </xf>
    <xf numFmtId="0" fontId="39" fillId="24" borderId="146" xfId="0" applyFont="1" applyFill="1" applyBorder="1" applyAlignment="1" applyProtection="1">
      <alignment horizontal="centerContinuous" vertical="center"/>
      <protection hidden="1"/>
    </xf>
    <xf numFmtId="0" fontId="45" fillId="0" borderId="0" xfId="0" applyFont="1" applyFill="1" applyAlignment="1" applyProtection="1">
      <alignment vertical="center"/>
      <protection hidden="1"/>
    </xf>
    <xf numFmtId="0" fontId="33" fillId="0" borderId="19" xfId="0" applyFont="1" applyFill="1" applyBorder="1" applyAlignment="1" applyProtection="1">
      <alignment vertical="center" wrapText="1"/>
      <protection hidden="1"/>
    </xf>
    <xf numFmtId="38" fontId="46" fillId="0" borderId="0" xfId="47" applyFont="1" applyFill="1" applyAlignment="1" applyProtection="1">
      <alignment horizontal="center" vertical="center"/>
      <protection hidden="1"/>
    </xf>
    <xf numFmtId="38" fontId="46" fillId="27" borderId="159" xfId="47" applyFont="1" applyFill="1" applyBorder="1" applyAlignment="1" applyProtection="1">
      <alignment horizontal="center" vertical="center"/>
      <protection hidden="1"/>
    </xf>
    <xf numFmtId="0" fontId="46" fillId="0" borderId="0" xfId="0" applyFont="1" applyFill="1" applyAlignment="1" applyProtection="1">
      <alignment horizontal="center" vertical="center"/>
      <protection hidden="1"/>
    </xf>
    <xf numFmtId="0" fontId="33" fillId="0" borderId="0" xfId="0" applyFont="1" applyFill="1" applyAlignment="1" applyProtection="1">
      <alignment vertical="top"/>
      <protection hidden="1"/>
    </xf>
    <xf numFmtId="0" fontId="33" fillId="0" borderId="12" xfId="0" applyFont="1" applyFill="1" applyBorder="1" applyAlignment="1" applyProtection="1">
      <alignment vertical="top"/>
      <protection hidden="1"/>
    </xf>
    <xf numFmtId="0" fontId="46" fillId="0" borderId="0" xfId="0" applyFont="1" applyFill="1" applyAlignment="1" applyProtection="1">
      <alignment vertical="center"/>
      <protection hidden="1"/>
    </xf>
    <xf numFmtId="0" fontId="46" fillId="0" borderId="0" xfId="0" applyFont="1" applyFill="1" applyAlignment="1" applyProtection="1">
      <alignment horizontal="center" vertical="center" wrapText="1"/>
      <protection hidden="1"/>
    </xf>
    <xf numFmtId="0" fontId="26" fillId="0" borderId="31" xfId="0" applyFont="1" applyFill="1" applyBorder="1" applyAlignment="1" applyProtection="1">
      <alignment horizontal="right" vertical="center"/>
      <protection hidden="1"/>
    </xf>
    <xf numFmtId="0" fontId="26" fillId="0" borderId="126" xfId="0" applyFont="1" applyFill="1" applyBorder="1" applyAlignment="1" applyProtection="1">
      <alignment horizontal="right" vertical="center"/>
      <protection hidden="1"/>
    </xf>
    <xf numFmtId="0" fontId="26" fillId="0" borderId="32" xfId="0" applyFont="1" applyFill="1" applyBorder="1" applyAlignment="1" applyProtection="1">
      <alignment horizontal="right" vertical="center"/>
      <protection hidden="1"/>
    </xf>
    <xf numFmtId="0" fontId="26" fillId="0" borderId="0" xfId="0" applyFont="1" applyFill="1" applyBorder="1" applyAlignment="1" applyProtection="1">
      <alignment horizontal="right" vertical="center"/>
      <protection hidden="1"/>
    </xf>
    <xf numFmtId="0" fontId="26" fillId="0" borderId="30"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38" fontId="35" fillId="28" borderId="137" xfId="47" applyFont="1" applyFill="1" applyBorder="1" applyAlignment="1" applyProtection="1">
      <alignment vertical="center" shrinkToFit="1"/>
      <protection hidden="1"/>
    </xf>
    <xf numFmtId="38" fontId="35" fillId="0" borderId="61" xfId="47" applyFont="1" applyFill="1" applyBorder="1" applyAlignment="1" applyProtection="1">
      <alignment horizontal="center" vertical="center" shrinkToFit="1"/>
      <protection hidden="1"/>
    </xf>
    <xf numFmtId="0" fontId="73" fillId="29" borderId="0" xfId="0" applyFont="1" applyFill="1" applyAlignment="1" applyProtection="1">
      <alignment horizontal="center" vertical="center"/>
      <protection hidden="1"/>
    </xf>
    <xf numFmtId="0" fontId="9" fillId="0" borderId="28" xfId="0" applyFont="1" applyFill="1" applyBorder="1" applyAlignment="1" applyProtection="1">
      <alignment horizontal="center" vertical="center" wrapText="1"/>
      <protection hidden="1"/>
    </xf>
    <xf numFmtId="12" fontId="9" fillId="0" borderId="0" xfId="0" applyNumberFormat="1" applyFont="1" applyFill="1" applyBorder="1" applyAlignment="1" applyProtection="1">
      <alignment horizontal="center" vertical="center" shrinkToFit="1"/>
      <protection hidden="1"/>
    </xf>
    <xf numFmtId="178" fontId="9" fillId="0" borderId="0" xfId="0" applyNumberFormat="1" applyFont="1" applyFill="1" applyBorder="1" applyAlignment="1" applyProtection="1">
      <alignment horizontal="center" vertical="center" shrinkToFit="1"/>
      <protection hidden="1"/>
    </xf>
    <xf numFmtId="0" fontId="9" fillId="0" borderId="0" xfId="0" applyFont="1" applyFill="1" applyBorder="1" applyAlignment="1" applyProtection="1">
      <alignment horizontal="left" vertical="center" wrapText="1"/>
      <protection hidden="1"/>
    </xf>
    <xf numFmtId="38" fontId="33" fillId="0" borderId="0" xfId="47" applyFont="1" applyFill="1" applyBorder="1" applyAlignment="1" applyProtection="1">
      <alignment horizontal="center" vertical="center" wrapText="1"/>
      <protection hidden="1"/>
    </xf>
    <xf numFmtId="184" fontId="62" fillId="0" borderId="107" xfId="47" applyNumberFormat="1" applyFont="1" applyFill="1" applyBorder="1" applyAlignment="1" applyProtection="1">
      <alignment vertical="center" shrinkToFit="1"/>
      <protection hidden="1"/>
    </xf>
    <xf numFmtId="0" fontId="74" fillId="0" borderId="0" xfId="0" applyFont="1">
      <alignment vertical="center"/>
    </xf>
    <xf numFmtId="184" fontId="65" fillId="0" borderId="0" xfId="47" applyNumberFormat="1" applyFont="1" applyFill="1" applyBorder="1" applyAlignment="1" applyProtection="1">
      <alignment vertical="center" shrinkToFit="1"/>
      <protection hidden="1"/>
    </xf>
    <xf numFmtId="0" fontId="9" fillId="0" borderId="0" xfId="0" applyFont="1" applyFill="1" applyAlignment="1" applyProtection="1">
      <alignment vertical="center" wrapText="1"/>
      <protection hidden="1"/>
    </xf>
    <xf numFmtId="0" fontId="38" fillId="0" borderId="0" xfId="0" applyFont="1" applyFill="1" applyAlignment="1" applyProtection="1">
      <alignment horizontal="left" vertical="top"/>
      <protection hidden="1"/>
    </xf>
    <xf numFmtId="0" fontId="26" fillId="0" borderId="20" xfId="0" applyFont="1" applyBorder="1" applyAlignment="1" applyProtection="1">
      <alignment horizontal="right" vertical="center"/>
      <protection hidden="1"/>
    </xf>
    <xf numFmtId="0" fontId="38" fillId="0" borderId="20" xfId="0" applyFont="1" applyFill="1" applyBorder="1" applyAlignment="1" applyProtection="1">
      <alignment horizontal="center" vertical="center" wrapText="1"/>
      <protection hidden="1"/>
    </xf>
    <xf numFmtId="0" fontId="52" fillId="26" borderId="0" xfId="0" applyFont="1" applyFill="1" applyAlignment="1" applyProtection="1">
      <alignment horizontal="center" vertical="center" shrinkToFit="1"/>
      <protection hidden="1"/>
    </xf>
    <xf numFmtId="0" fontId="78" fillId="0" borderId="24" xfId="0" applyFont="1" applyFill="1" applyBorder="1" applyAlignment="1" applyProtection="1">
      <alignment horizontal="center" vertical="center" wrapText="1"/>
      <protection hidden="1"/>
    </xf>
    <xf numFmtId="0" fontId="79" fillId="0" borderId="20" xfId="0" applyFont="1" applyFill="1" applyBorder="1" applyAlignment="1" applyProtection="1">
      <alignment horizontal="center" vertical="center" wrapText="1"/>
      <protection hidden="1"/>
    </xf>
    <xf numFmtId="0" fontId="79" fillId="0" borderId="11" xfId="0" applyFont="1" applyFill="1" applyBorder="1" applyAlignment="1" applyProtection="1">
      <alignment horizontal="center" vertical="center" wrapText="1"/>
      <protection hidden="1"/>
    </xf>
    <xf numFmtId="12" fontId="33" fillId="0" borderId="0" xfId="0" applyNumberFormat="1" applyFont="1" applyFill="1" applyBorder="1" applyAlignment="1" applyProtection="1">
      <alignment horizontal="center" vertical="center" shrinkToFit="1"/>
      <protection hidden="1"/>
    </xf>
    <xf numFmtId="178" fontId="33" fillId="0" borderId="0" xfId="0" applyNumberFormat="1" applyFont="1" applyFill="1" applyBorder="1" applyAlignment="1" applyProtection="1">
      <alignment horizontal="center" vertical="center" shrinkToFit="1"/>
      <protection hidden="1"/>
    </xf>
    <xf numFmtId="12" fontId="52" fillId="0" borderId="0" xfId="0" applyNumberFormat="1" applyFont="1" applyFill="1" applyBorder="1" applyAlignment="1" applyProtection="1">
      <alignment horizontal="center" vertical="center" shrinkToFit="1"/>
      <protection hidden="1"/>
    </xf>
    <xf numFmtId="178" fontId="52" fillId="0" borderId="0" xfId="0" applyNumberFormat="1" applyFont="1" applyFill="1" applyBorder="1" applyAlignment="1" applyProtection="1">
      <alignment horizontal="center" vertical="center" shrinkToFit="1"/>
      <protection hidden="1"/>
    </xf>
    <xf numFmtId="0" fontId="9" fillId="0" borderId="135" xfId="0" applyFont="1" applyFill="1" applyBorder="1" applyAlignment="1" applyProtection="1">
      <alignment horizontal="center" vertical="center" wrapText="1"/>
      <protection hidden="1"/>
    </xf>
    <xf numFmtId="0" fontId="33" fillId="0" borderId="0" xfId="0" applyFont="1" applyFill="1" applyAlignment="1" applyProtection="1">
      <alignment horizontal="center" vertical="center" shrinkToFit="1"/>
      <protection hidden="1"/>
    </xf>
    <xf numFmtId="0" fontId="52" fillId="0" borderId="0" xfId="0" applyFont="1" applyFill="1" applyAlignment="1" applyProtection="1">
      <alignment horizontal="center" vertical="center" shrinkToFit="1"/>
      <protection hidden="1"/>
    </xf>
    <xf numFmtId="0" fontId="56" fillId="0" borderId="0" xfId="0" applyFont="1" applyFill="1" applyBorder="1" applyAlignment="1" applyProtection="1">
      <alignment horizontal="centerContinuous" vertical="center" shrinkToFit="1"/>
      <protection hidden="1"/>
    </xf>
    <xf numFmtId="0" fontId="52" fillId="0" borderId="0" xfId="0" applyFont="1" applyFill="1" applyBorder="1" applyAlignment="1" applyProtection="1">
      <alignment vertical="center" shrinkToFit="1"/>
      <protection hidden="1"/>
    </xf>
    <xf numFmtId="0" fontId="52" fillId="0" borderId="0" xfId="0" applyFont="1" applyFill="1" applyBorder="1" applyProtection="1">
      <alignment vertical="center"/>
      <protection hidden="1"/>
    </xf>
    <xf numFmtId="12" fontId="52" fillId="0" borderId="0" xfId="0" applyNumberFormat="1" applyFont="1" applyFill="1" applyBorder="1" applyAlignment="1" applyProtection="1">
      <alignment horizontal="center" vertical="center"/>
      <protection hidden="1"/>
    </xf>
    <xf numFmtId="178" fontId="52" fillId="0" borderId="0" xfId="0" applyNumberFormat="1" applyFont="1" applyFill="1" applyBorder="1" applyAlignment="1" applyProtection="1">
      <alignment horizontal="right" vertical="center"/>
      <protection hidden="1"/>
    </xf>
    <xf numFmtId="0" fontId="9" fillId="25" borderId="0" xfId="0" applyFont="1" applyFill="1" applyAlignment="1" applyProtection="1">
      <alignment horizontal="center" vertical="center" shrinkToFit="1"/>
      <protection hidden="1"/>
    </xf>
    <xf numFmtId="0" fontId="52" fillId="26" borderId="0" xfId="0" applyFont="1" applyFill="1" applyAlignment="1" applyProtection="1">
      <alignment horizontal="center" vertical="center" wrapText="1" shrinkToFit="1"/>
      <protection hidden="1"/>
    </xf>
    <xf numFmtId="0" fontId="26" fillId="0" borderId="0" xfId="0" applyFont="1" applyFill="1" applyAlignment="1" applyProtection="1">
      <alignment horizontal="center" vertical="center" wrapText="1" shrinkToFit="1"/>
      <protection hidden="1"/>
    </xf>
    <xf numFmtId="0" fontId="9" fillId="0" borderId="0" xfId="0" applyFont="1" applyBorder="1" applyAlignment="1" applyProtection="1">
      <alignment vertical="center"/>
      <protection hidden="1"/>
    </xf>
    <xf numFmtId="0" fontId="9" fillId="0" borderId="53" xfId="0" applyFont="1" applyFill="1" applyBorder="1" applyAlignment="1" applyProtection="1">
      <alignment vertical="center" shrinkToFit="1"/>
      <protection hidden="1"/>
    </xf>
    <xf numFmtId="0" fontId="41" fillId="0" borderId="183" xfId="0" applyFont="1" applyFill="1" applyBorder="1" applyAlignment="1" applyProtection="1">
      <alignment horizontal="center" vertical="center" wrapText="1"/>
      <protection hidden="1"/>
    </xf>
    <xf numFmtId="186" fontId="9" fillId="25" borderId="184" xfId="47" applyNumberFormat="1" applyFont="1" applyFill="1" applyBorder="1" applyAlignment="1" applyProtection="1">
      <alignment horizontal="right" vertical="center" shrinkToFit="1"/>
      <protection hidden="1"/>
    </xf>
    <xf numFmtId="186" fontId="9" fillId="25" borderId="185" xfId="47" applyNumberFormat="1" applyFont="1" applyFill="1" applyBorder="1" applyAlignment="1" applyProtection="1">
      <alignment horizontal="right" vertical="center" shrinkToFit="1"/>
      <protection hidden="1"/>
    </xf>
    <xf numFmtId="186" fontId="9" fillId="25" borderId="186" xfId="47" applyNumberFormat="1" applyFont="1" applyFill="1" applyBorder="1" applyAlignment="1" applyProtection="1">
      <alignment horizontal="right" vertical="center" shrinkToFit="1"/>
      <protection hidden="1"/>
    </xf>
    <xf numFmtId="186" fontId="9" fillId="25" borderId="187" xfId="47" applyNumberFormat="1" applyFont="1" applyFill="1" applyBorder="1" applyAlignment="1" applyProtection="1">
      <alignment horizontal="right" vertical="center" shrinkToFit="1"/>
      <protection hidden="1"/>
    </xf>
    <xf numFmtId="186" fontId="9" fillId="0" borderId="188" xfId="47" applyNumberFormat="1" applyFont="1" applyFill="1" applyBorder="1" applyAlignment="1" applyProtection="1">
      <alignment horizontal="right" vertical="center" shrinkToFit="1"/>
      <protection hidden="1"/>
    </xf>
    <xf numFmtId="186" fontId="9" fillId="0" borderId="185" xfId="47" applyNumberFormat="1" applyFont="1" applyFill="1" applyBorder="1" applyAlignment="1" applyProtection="1">
      <alignment horizontal="right" vertical="center" shrinkToFit="1"/>
      <protection hidden="1"/>
    </xf>
    <xf numFmtId="186" fontId="9" fillId="0" borderId="189" xfId="47" applyNumberFormat="1" applyFont="1" applyFill="1" applyBorder="1" applyAlignment="1" applyProtection="1">
      <alignment horizontal="right" vertical="center" shrinkToFit="1"/>
      <protection hidden="1"/>
    </xf>
    <xf numFmtId="186" fontId="9" fillId="0" borderId="184" xfId="47" applyNumberFormat="1" applyFont="1" applyFill="1" applyBorder="1" applyAlignment="1" applyProtection="1">
      <alignment horizontal="right" vertical="center" shrinkToFit="1"/>
      <protection hidden="1"/>
    </xf>
    <xf numFmtId="0" fontId="9" fillId="0" borderId="190" xfId="0" applyFont="1" applyFill="1" applyBorder="1" applyAlignment="1" applyProtection="1">
      <alignment horizontal="center" vertical="center" wrapText="1"/>
      <protection hidden="1"/>
    </xf>
    <xf numFmtId="0" fontId="41" fillId="0" borderId="191" xfId="0" applyFont="1" applyFill="1" applyBorder="1" applyAlignment="1" applyProtection="1">
      <alignment horizontal="center" vertical="center" shrinkToFit="1"/>
      <protection hidden="1"/>
    </xf>
    <xf numFmtId="0" fontId="41" fillId="0" borderId="192" xfId="0" applyFont="1" applyFill="1" applyBorder="1" applyAlignment="1" applyProtection="1">
      <alignment horizontal="center" vertical="center" wrapText="1"/>
      <protection hidden="1"/>
    </xf>
    <xf numFmtId="184" fontId="9" fillId="25" borderId="193" xfId="0" applyNumberFormat="1" applyFont="1" applyFill="1" applyBorder="1" applyAlignment="1" applyProtection="1">
      <alignment horizontal="right" vertical="center" shrinkToFit="1"/>
      <protection hidden="1"/>
    </xf>
    <xf numFmtId="184" fontId="9" fillId="25" borderId="194" xfId="0" applyNumberFormat="1" applyFont="1" applyFill="1" applyBorder="1" applyAlignment="1" applyProtection="1">
      <alignment horizontal="right" vertical="center" shrinkToFit="1"/>
      <protection hidden="1"/>
    </xf>
    <xf numFmtId="184" fontId="9" fillId="25" borderId="195" xfId="0" applyNumberFormat="1" applyFont="1" applyFill="1" applyBorder="1" applyAlignment="1" applyProtection="1">
      <alignment horizontal="right" vertical="center" shrinkToFit="1"/>
      <protection hidden="1"/>
    </xf>
    <xf numFmtId="184" fontId="9" fillId="25" borderId="196" xfId="0" applyNumberFormat="1" applyFont="1" applyFill="1" applyBorder="1" applyAlignment="1" applyProtection="1">
      <alignment horizontal="right" vertical="center" shrinkToFit="1"/>
      <protection hidden="1"/>
    </xf>
    <xf numFmtId="184" fontId="9" fillId="0" borderId="197" xfId="0" applyNumberFormat="1" applyFont="1" applyFill="1" applyBorder="1" applyAlignment="1" applyProtection="1">
      <alignment horizontal="right" vertical="center" shrinkToFit="1"/>
      <protection hidden="1"/>
    </xf>
    <xf numFmtId="184" fontId="9" fillId="0" borderId="194" xfId="0" applyNumberFormat="1" applyFont="1" applyFill="1" applyBorder="1" applyAlignment="1" applyProtection="1">
      <alignment horizontal="right" vertical="center" shrinkToFit="1"/>
      <protection hidden="1"/>
    </xf>
    <xf numFmtId="184" fontId="9" fillId="0" borderId="198" xfId="0" applyNumberFormat="1" applyFont="1" applyFill="1" applyBorder="1" applyAlignment="1" applyProtection="1">
      <alignment horizontal="right" vertical="center" shrinkToFit="1"/>
      <protection hidden="1"/>
    </xf>
    <xf numFmtId="184" fontId="9" fillId="0" borderId="193" xfId="0" applyNumberFormat="1" applyFont="1" applyFill="1" applyBorder="1" applyAlignment="1" applyProtection="1">
      <alignment horizontal="right" vertical="center" shrinkToFit="1"/>
      <protection hidden="1"/>
    </xf>
    <xf numFmtId="0" fontId="41" fillId="0" borderId="161" xfId="0" applyFont="1" applyFill="1" applyBorder="1" applyAlignment="1" applyProtection="1">
      <alignment horizontal="center" vertical="center" wrapText="1"/>
      <protection hidden="1"/>
    </xf>
    <xf numFmtId="38" fontId="49" fillId="0" borderId="139" xfId="47" applyFont="1" applyFill="1" applyBorder="1" applyAlignment="1" applyProtection="1">
      <alignment horizontal="center" vertical="center" wrapText="1"/>
      <protection hidden="1"/>
    </xf>
    <xf numFmtId="49" fontId="34" fillId="24" borderId="22" xfId="0" applyNumberFormat="1" applyFont="1" applyFill="1" applyBorder="1" applyAlignment="1" applyProtection="1">
      <alignment horizontal="center" vertical="center" shrinkToFit="1"/>
      <protection locked="0"/>
    </xf>
    <xf numFmtId="0" fontId="34" fillId="24" borderId="22" xfId="0" applyFont="1" applyFill="1" applyBorder="1" applyAlignment="1" applyProtection="1">
      <alignment horizontal="center" vertical="center" shrinkToFit="1"/>
      <protection locked="0"/>
    </xf>
    <xf numFmtId="49" fontId="34" fillId="24" borderId="35" xfId="0" applyNumberFormat="1" applyFont="1" applyFill="1" applyBorder="1" applyAlignment="1" applyProtection="1">
      <alignment horizontal="center" vertical="center" shrinkToFit="1"/>
      <protection locked="0"/>
    </xf>
    <xf numFmtId="38" fontId="34" fillId="24" borderId="111" xfId="47" applyFont="1" applyFill="1" applyBorder="1" applyAlignment="1" applyProtection="1">
      <alignment vertical="center" shrinkToFit="1"/>
      <protection locked="0"/>
    </xf>
    <xf numFmtId="38" fontId="9" fillId="0" borderId="94" xfId="47" applyFont="1" applyFill="1" applyBorder="1" applyAlignment="1" applyProtection="1">
      <alignment vertical="center" shrinkToFit="1"/>
      <protection hidden="1"/>
    </xf>
    <xf numFmtId="38" fontId="9" fillId="0" borderId="76" xfId="47" applyFont="1" applyFill="1" applyBorder="1" applyAlignment="1" applyProtection="1">
      <alignment vertical="center" shrinkToFit="1"/>
      <protection hidden="1"/>
    </xf>
    <xf numFmtId="38" fontId="9" fillId="0" borderId="22" xfId="47" applyFont="1" applyFill="1" applyBorder="1" applyAlignment="1" applyProtection="1">
      <alignment vertical="center" shrinkToFit="1"/>
      <protection hidden="1"/>
    </xf>
    <xf numFmtId="38" fontId="34" fillId="24" borderId="201" xfId="47" applyFont="1" applyFill="1" applyBorder="1" applyAlignment="1" applyProtection="1">
      <alignment vertical="center" shrinkToFit="1"/>
      <protection locked="0"/>
    </xf>
    <xf numFmtId="38" fontId="34" fillId="24" borderId="202" xfId="47" applyFont="1" applyFill="1" applyBorder="1" applyAlignment="1" applyProtection="1">
      <alignment vertical="center" shrinkToFit="1"/>
      <protection locked="0"/>
    </xf>
    <xf numFmtId="38" fontId="34" fillId="24" borderId="203" xfId="47" applyFont="1" applyFill="1" applyBorder="1" applyAlignment="1" applyProtection="1">
      <alignment vertical="center" shrinkToFit="1"/>
      <protection locked="0"/>
    </xf>
    <xf numFmtId="38" fontId="34" fillId="24" borderId="35" xfId="47" applyFont="1" applyFill="1" applyBorder="1" applyAlignment="1" applyProtection="1">
      <alignment vertical="center" shrinkToFit="1"/>
      <protection locked="0"/>
    </xf>
    <xf numFmtId="38" fontId="9" fillId="0" borderId="95" xfId="47" applyFont="1" applyFill="1" applyBorder="1" applyAlignment="1" applyProtection="1">
      <alignment vertical="center" shrinkToFit="1"/>
      <protection hidden="1"/>
    </xf>
    <xf numFmtId="38" fontId="46" fillId="0" borderId="95" xfId="47" applyFont="1" applyFill="1" applyBorder="1" applyAlignment="1" applyProtection="1">
      <alignment vertical="center" shrinkToFit="1"/>
      <protection hidden="1"/>
    </xf>
    <xf numFmtId="38" fontId="9" fillId="0" borderId="95" xfId="47" applyFont="1" applyFill="1" applyBorder="1" applyAlignment="1" applyProtection="1">
      <alignment horizontal="center" vertical="center" shrinkToFit="1"/>
      <protection hidden="1"/>
    </xf>
    <xf numFmtId="38" fontId="9" fillId="0" borderId="96" xfId="47" applyFont="1" applyFill="1" applyBorder="1" applyAlignment="1" applyProtection="1">
      <alignment vertical="center" shrinkToFit="1"/>
      <protection hidden="1"/>
    </xf>
    <xf numFmtId="38" fontId="9" fillId="0" borderId="98" xfId="47" applyFont="1" applyFill="1" applyBorder="1" applyAlignment="1" applyProtection="1">
      <alignment vertical="center" shrinkToFit="1"/>
      <protection hidden="1"/>
    </xf>
    <xf numFmtId="38" fontId="46" fillId="0" borderId="98" xfId="47" applyFont="1" applyFill="1" applyBorder="1" applyAlignment="1" applyProtection="1">
      <alignment vertical="center" shrinkToFit="1"/>
      <protection hidden="1"/>
    </xf>
    <xf numFmtId="38" fontId="9" fillId="0" borderId="98" xfId="47" applyFont="1" applyFill="1" applyBorder="1" applyAlignment="1" applyProtection="1">
      <alignment horizontal="center" vertical="center" shrinkToFit="1"/>
      <protection hidden="1"/>
    </xf>
    <xf numFmtId="0" fontId="9" fillId="0" borderId="24" xfId="0" applyFont="1" applyBorder="1">
      <alignment vertical="center"/>
    </xf>
    <xf numFmtId="0" fontId="9" fillId="28" borderId="138" xfId="0" applyFont="1" applyFill="1" applyBorder="1" applyAlignment="1" applyProtection="1">
      <alignment horizontal="center" vertical="center" wrapText="1"/>
      <protection hidden="1"/>
    </xf>
    <xf numFmtId="0" fontId="9" fillId="0" borderId="22" xfId="0" applyFont="1" applyBorder="1" applyAlignment="1">
      <alignment horizontal="center" vertical="center"/>
    </xf>
    <xf numFmtId="0" fontId="9" fillId="0" borderId="96" xfId="0" applyFont="1" applyBorder="1" applyAlignment="1">
      <alignment horizontal="center" vertical="center"/>
    </xf>
    <xf numFmtId="0" fontId="9" fillId="0" borderId="19" xfId="0" applyFont="1" applyBorder="1" applyAlignment="1">
      <alignment horizontal="center" vertical="center"/>
    </xf>
    <xf numFmtId="182" fontId="86" fillId="25" borderId="81" xfId="47" applyNumberFormat="1" applyFont="1" applyFill="1" applyBorder="1" applyAlignment="1" applyProtection="1">
      <alignment horizontal="center" vertical="center" shrinkToFit="1"/>
      <protection hidden="1"/>
    </xf>
    <xf numFmtId="182" fontId="86" fillId="25" borderId="41" xfId="0" applyNumberFormat="1" applyFont="1" applyFill="1" applyBorder="1" applyAlignment="1" applyProtection="1">
      <alignment horizontal="center" vertical="center" shrinkToFit="1"/>
      <protection hidden="1"/>
    </xf>
    <xf numFmtId="0" fontId="9" fillId="0" borderId="82" xfId="0" applyFont="1" applyBorder="1" applyAlignment="1">
      <alignment horizontal="center" vertical="center"/>
    </xf>
    <xf numFmtId="0" fontId="9" fillId="0" borderId="127" xfId="0" applyFont="1" applyBorder="1" applyAlignment="1">
      <alignment horizontal="center" vertical="center"/>
    </xf>
    <xf numFmtId="0" fontId="9" fillId="0" borderId="88" xfId="0" applyFont="1" applyFill="1" applyBorder="1" applyAlignment="1" applyProtection="1">
      <alignment horizontal="center" vertical="center" wrapText="1"/>
      <protection hidden="1"/>
    </xf>
    <xf numFmtId="38" fontId="32" fillId="0" borderId="0" xfId="47" applyFont="1" applyFill="1" applyBorder="1" applyAlignment="1" applyProtection="1">
      <alignment horizontal="center" vertical="center" wrapText="1" shrinkToFit="1"/>
      <protection hidden="1"/>
    </xf>
    <xf numFmtId="38" fontId="32" fillId="0" borderId="129" xfId="47" applyFont="1" applyFill="1" applyBorder="1" applyAlignment="1" applyProtection="1">
      <alignment horizontal="center" vertical="center" wrapText="1" shrinkToFit="1"/>
      <protection hidden="1"/>
    </xf>
    <xf numFmtId="38" fontId="32" fillId="0" borderId="12" xfId="47" applyFont="1" applyFill="1" applyBorder="1" applyAlignment="1" applyProtection="1">
      <alignment horizontal="center" vertical="center" wrapText="1" shrinkToFit="1"/>
      <protection hidden="1"/>
    </xf>
    <xf numFmtId="0" fontId="33" fillId="29" borderId="0" xfId="0" applyFont="1" applyFill="1" applyAlignment="1" applyProtection="1">
      <alignment horizontal="center" vertical="center"/>
      <protection hidden="1"/>
    </xf>
    <xf numFmtId="0" fontId="9" fillId="0" borderId="0" xfId="0" applyFont="1" applyBorder="1" applyAlignment="1" applyProtection="1">
      <alignment vertical="center" wrapText="1"/>
      <protection hidden="1"/>
    </xf>
    <xf numFmtId="0" fontId="26" fillId="0" borderId="29" xfId="0" applyFont="1" applyBorder="1" applyAlignment="1" applyProtection="1">
      <alignment horizontal="right" vertical="center"/>
      <protection hidden="1"/>
    </xf>
    <xf numFmtId="0" fontId="26" fillId="0" borderId="241" xfId="0" applyFont="1" applyBorder="1" applyAlignment="1" applyProtection="1">
      <alignment horizontal="right" vertical="center"/>
      <protection hidden="1"/>
    </xf>
    <xf numFmtId="0" fontId="26" fillId="0" borderId="30" xfId="0" applyFont="1" applyBorder="1" applyAlignment="1" applyProtection="1">
      <alignment horizontal="right" vertical="center"/>
      <protection hidden="1"/>
    </xf>
    <xf numFmtId="0" fontId="9" fillId="0" borderId="231" xfId="0" applyFont="1" applyBorder="1" applyAlignment="1" applyProtection="1">
      <alignment horizontal="center" vertical="center" shrinkToFit="1"/>
      <protection hidden="1"/>
    </xf>
    <xf numFmtId="38" fontId="9" fillId="0" borderId="230" xfId="47" applyFont="1" applyBorder="1" applyAlignment="1" applyProtection="1">
      <alignment vertical="center" shrinkToFit="1"/>
      <protection hidden="1"/>
    </xf>
    <xf numFmtId="38" fontId="9" fillId="0" borderId="226" xfId="47" applyFont="1" applyBorder="1" applyAlignment="1" applyProtection="1">
      <alignment vertical="center" shrinkToFit="1"/>
      <protection hidden="1"/>
    </xf>
    <xf numFmtId="38" fontId="9" fillId="0" borderId="74" xfId="47" applyFont="1" applyBorder="1" applyAlignment="1" applyProtection="1">
      <alignment vertical="center" shrinkToFit="1"/>
      <protection hidden="1"/>
    </xf>
    <xf numFmtId="38" fontId="9" fillId="0" borderId="231" xfId="47" applyFont="1" applyBorder="1" applyAlignment="1" applyProtection="1">
      <alignment vertical="center" shrinkToFit="1"/>
      <protection hidden="1"/>
    </xf>
    <xf numFmtId="38" fontId="9" fillId="0" borderId="122" xfId="0" applyNumberFormat="1" applyFont="1" applyBorder="1" applyAlignment="1" applyProtection="1">
      <alignment horizontal="center" vertical="center" shrinkToFit="1"/>
      <protection hidden="1"/>
    </xf>
    <xf numFmtId="0" fontId="9" fillId="0" borderId="35" xfId="0" applyFont="1" applyBorder="1" applyAlignment="1" applyProtection="1">
      <alignment horizontal="center" vertical="center" shrinkToFit="1"/>
      <protection hidden="1"/>
    </xf>
    <xf numFmtId="38" fontId="9" fillId="0" borderId="111" xfId="47" applyFont="1" applyBorder="1" applyAlignment="1" applyProtection="1">
      <alignment vertical="center" shrinkToFit="1"/>
      <protection hidden="1"/>
    </xf>
    <xf numFmtId="38" fontId="9" fillId="0" borderId="225" xfId="47" applyFont="1" applyBorder="1" applyAlignment="1" applyProtection="1">
      <alignment vertical="center" shrinkToFit="1"/>
      <protection hidden="1"/>
    </xf>
    <xf numFmtId="38" fontId="9" fillId="0" borderId="76" xfId="47" applyFont="1" applyBorder="1" applyAlignment="1" applyProtection="1">
      <alignment vertical="center" shrinkToFit="1"/>
      <protection hidden="1"/>
    </xf>
    <xf numFmtId="38" fontId="9" fillId="0" borderId="35" xfId="47" applyFont="1" applyBorder="1" applyAlignment="1" applyProtection="1">
      <alignment vertical="center" shrinkToFit="1"/>
      <protection hidden="1"/>
    </xf>
    <xf numFmtId="38" fontId="9" fillId="0" borderId="121" xfId="0" applyNumberFormat="1" applyFont="1" applyBorder="1" applyAlignment="1" applyProtection="1">
      <alignment horizontal="center" vertical="center" shrinkToFit="1"/>
      <protection hidden="1"/>
    </xf>
    <xf numFmtId="0" fontId="9" fillId="0" borderId="59" xfId="0" applyFont="1" applyBorder="1" applyAlignment="1" applyProtection="1">
      <alignment horizontal="center" vertical="center" shrinkToFit="1"/>
      <protection hidden="1"/>
    </xf>
    <xf numFmtId="38" fontId="9" fillId="0" borderId="152" xfId="47" applyFont="1" applyBorder="1" applyAlignment="1" applyProtection="1">
      <alignment vertical="center" shrinkToFit="1"/>
      <protection hidden="1"/>
    </xf>
    <xf numFmtId="38" fontId="9" fillId="0" borderId="224" xfId="47" applyFont="1" applyBorder="1" applyAlignment="1" applyProtection="1">
      <alignment vertical="center" shrinkToFit="1"/>
      <protection hidden="1"/>
    </xf>
    <xf numFmtId="38" fontId="9" fillId="0" borderId="151" xfId="47" applyFont="1" applyBorder="1" applyAlignment="1" applyProtection="1">
      <alignment vertical="center" shrinkToFit="1"/>
      <protection hidden="1"/>
    </xf>
    <xf numFmtId="38" fontId="9" fillId="0" borderId="59" xfId="47" applyFont="1" applyBorder="1" applyAlignment="1" applyProtection="1">
      <alignment vertical="center" shrinkToFit="1"/>
      <protection hidden="1"/>
    </xf>
    <xf numFmtId="38" fontId="9" fillId="0" borderId="247" xfId="0" applyNumberFormat="1" applyFont="1" applyBorder="1" applyAlignment="1" applyProtection="1">
      <alignment horizontal="center" vertical="center" shrinkToFit="1"/>
      <protection hidden="1"/>
    </xf>
    <xf numFmtId="0" fontId="9" fillId="0" borderId="36" xfId="0" applyFont="1" applyBorder="1" applyAlignment="1" applyProtection="1">
      <alignment horizontal="center" vertical="center" shrinkToFit="1"/>
      <protection hidden="1"/>
    </xf>
    <xf numFmtId="38" fontId="9" fillId="0" borderId="115" xfId="47" applyFont="1" applyBorder="1" applyAlignment="1" applyProtection="1">
      <alignment vertical="center" shrinkToFit="1"/>
      <protection hidden="1"/>
    </xf>
    <xf numFmtId="38" fontId="9" fillId="0" borderId="249" xfId="47" applyFont="1" applyBorder="1" applyAlignment="1" applyProtection="1">
      <alignment vertical="center" shrinkToFit="1"/>
      <protection hidden="1"/>
    </xf>
    <xf numFmtId="38" fontId="9" fillId="0" borderId="78" xfId="47" applyFont="1" applyBorder="1" applyAlignment="1" applyProtection="1">
      <alignment vertical="center" shrinkToFit="1"/>
      <protection hidden="1"/>
    </xf>
    <xf numFmtId="38" fontId="9" fillId="0" borderId="36" xfId="47" applyFont="1" applyBorder="1" applyAlignment="1" applyProtection="1">
      <alignment vertical="center" shrinkToFit="1"/>
      <protection hidden="1"/>
    </xf>
    <xf numFmtId="38" fontId="9" fillId="0" borderId="123" xfId="0" applyNumberFormat="1" applyFont="1" applyBorder="1" applyAlignment="1" applyProtection="1">
      <alignment horizontal="center" vertical="center" shrinkToFit="1"/>
      <protection hidden="1"/>
    </xf>
    <xf numFmtId="38" fontId="31" fillId="26" borderId="57" xfId="0" applyNumberFormat="1" applyFont="1" applyFill="1" applyBorder="1" applyAlignment="1" applyProtection="1">
      <alignment horizontal="right" vertical="center" shrinkToFit="1"/>
      <protection hidden="1"/>
    </xf>
    <xf numFmtId="38" fontId="31" fillId="26" borderId="242" xfId="47" applyFont="1" applyFill="1" applyBorder="1" applyAlignment="1" applyProtection="1">
      <alignment horizontal="right" vertical="center" shrinkToFit="1"/>
      <protection hidden="1"/>
    </xf>
    <xf numFmtId="38" fontId="31" fillId="26" borderId="58" xfId="47" applyFont="1" applyFill="1" applyBorder="1" applyAlignment="1" applyProtection="1">
      <alignment horizontal="right" vertical="center" shrinkToFit="1"/>
      <protection hidden="1"/>
    </xf>
    <xf numFmtId="38" fontId="31" fillId="26" borderId="24" xfId="47" applyFont="1" applyFill="1" applyBorder="1" applyAlignment="1" applyProtection="1">
      <alignment horizontal="right" vertical="center" shrinkToFit="1"/>
      <protection hidden="1"/>
    </xf>
    <xf numFmtId="38" fontId="31" fillId="26" borderId="48" xfId="47" applyFont="1" applyFill="1" applyBorder="1" applyAlignment="1" applyProtection="1">
      <alignment horizontal="center" vertical="center" shrinkToFit="1"/>
      <protection hidden="1"/>
    </xf>
    <xf numFmtId="38" fontId="31" fillId="26" borderId="57" xfId="47" applyFont="1" applyFill="1" applyBorder="1" applyAlignment="1" applyProtection="1">
      <alignment horizontal="right" vertical="center" shrinkToFit="1"/>
      <protection hidden="1"/>
    </xf>
    <xf numFmtId="0" fontId="9" fillId="0" borderId="244" xfId="0" applyFont="1" applyBorder="1" applyAlignment="1" applyProtection="1">
      <alignment horizontal="center" vertical="center" shrinkToFit="1"/>
      <protection hidden="1"/>
    </xf>
    <xf numFmtId="0" fontId="9" fillId="0" borderId="245" xfId="0" applyFont="1" applyBorder="1" applyAlignment="1" applyProtection="1">
      <alignment horizontal="center" vertical="center" shrinkToFit="1"/>
      <protection hidden="1"/>
    </xf>
    <xf numFmtId="0" fontId="9" fillId="0" borderId="246" xfId="0" applyFont="1" applyBorder="1" applyAlignment="1" applyProtection="1">
      <alignment horizontal="center" vertical="center" shrinkToFit="1"/>
      <protection hidden="1"/>
    </xf>
    <xf numFmtId="0" fontId="9" fillId="0" borderId="248" xfId="0" applyFont="1" applyBorder="1" applyAlignment="1" applyProtection="1">
      <alignment horizontal="center" vertical="center" shrinkToFit="1"/>
      <protection hidden="1"/>
    </xf>
    <xf numFmtId="38" fontId="9" fillId="0" borderId="0" xfId="47" applyFont="1" applyAlignment="1" applyProtection="1">
      <alignment horizontal="center" vertical="center"/>
      <protection hidden="1"/>
    </xf>
    <xf numFmtId="0" fontId="9" fillId="0" borderId="0" xfId="0" applyFont="1" applyBorder="1" applyAlignment="1" applyProtection="1">
      <alignment horizontal="center" vertical="center" shrinkToFit="1"/>
      <protection hidden="1"/>
    </xf>
    <xf numFmtId="0" fontId="61" fillId="29" borderId="0" xfId="0" applyFont="1" applyFill="1" applyAlignment="1" applyProtection="1">
      <alignment horizontal="center" vertical="center"/>
      <protection hidden="1"/>
    </xf>
    <xf numFmtId="0" fontId="44" fillId="0" borderId="0" xfId="0" applyFont="1" applyFill="1" applyAlignment="1" applyProtection="1">
      <alignment vertical="center" wrapText="1"/>
      <protection hidden="1"/>
    </xf>
    <xf numFmtId="0" fontId="88" fillId="0" borderId="0" xfId="0" applyFont="1" applyFill="1" applyAlignment="1" applyProtection="1">
      <alignment horizontal="center" vertical="center"/>
      <protection hidden="1"/>
    </xf>
    <xf numFmtId="0" fontId="9" fillId="0" borderId="164" xfId="0" applyFont="1" applyFill="1" applyBorder="1" applyAlignment="1" applyProtection="1">
      <alignment horizontal="center" vertical="center" wrapText="1"/>
      <protection hidden="1"/>
    </xf>
    <xf numFmtId="38" fontId="36" fillId="0" borderId="164" xfId="47" applyFont="1" applyFill="1" applyBorder="1" applyAlignment="1" applyProtection="1">
      <alignment horizontal="center" vertical="center" shrinkToFit="1"/>
      <protection hidden="1"/>
    </xf>
    <xf numFmtId="0" fontId="26" fillId="30" borderId="29" xfId="0" applyFont="1" applyFill="1" applyBorder="1" applyAlignment="1" applyProtection="1">
      <alignment horizontal="right" vertical="center"/>
      <protection hidden="1"/>
    </xf>
    <xf numFmtId="0" fontId="26" fillId="30" borderId="30" xfId="0" applyFont="1" applyFill="1" applyBorder="1" applyAlignment="1" applyProtection="1">
      <alignment horizontal="right" vertical="center"/>
      <protection hidden="1"/>
    </xf>
    <xf numFmtId="38" fontId="35" fillId="28" borderId="261" xfId="47" applyFont="1" applyFill="1" applyBorder="1" applyAlignment="1" applyProtection="1">
      <alignment vertical="center" shrinkToFit="1"/>
      <protection hidden="1"/>
    </xf>
    <xf numFmtId="38" fontId="35" fillId="28" borderId="262" xfId="47" applyFont="1" applyFill="1" applyBorder="1" applyAlignment="1" applyProtection="1">
      <alignment vertical="center" shrinkToFit="1"/>
      <protection hidden="1"/>
    </xf>
    <xf numFmtId="0" fontId="57" fillId="0" borderId="0" xfId="0" applyFont="1" applyAlignment="1">
      <alignment horizontal="center" vertical="center"/>
    </xf>
    <xf numFmtId="0" fontId="9" fillId="0" borderId="255" xfId="0" applyFont="1" applyBorder="1" applyAlignment="1">
      <alignment horizontal="center" vertical="center"/>
    </xf>
    <xf numFmtId="189" fontId="9" fillId="0" borderId="133" xfId="0" applyNumberFormat="1" applyFont="1" applyFill="1" applyBorder="1" applyAlignment="1" applyProtection="1">
      <alignment horizontal="center" vertical="center" shrinkToFit="1"/>
      <protection hidden="1"/>
    </xf>
    <xf numFmtId="189" fontId="9" fillId="0" borderId="134" xfId="0" applyNumberFormat="1" applyFont="1" applyFill="1" applyBorder="1" applyAlignment="1" applyProtection="1">
      <alignment horizontal="center" vertical="center" shrinkToFit="1"/>
      <protection hidden="1"/>
    </xf>
    <xf numFmtId="189" fontId="9" fillId="25" borderId="22" xfId="0" applyNumberFormat="1" applyFont="1" applyFill="1" applyBorder="1" applyAlignment="1" applyProtection="1">
      <alignment horizontal="center" vertical="center" shrinkToFit="1"/>
      <protection hidden="1"/>
    </xf>
    <xf numFmtId="189" fontId="9" fillId="25" borderId="82" xfId="0" applyNumberFormat="1" applyFont="1" applyFill="1" applyBorder="1" applyAlignment="1" applyProtection="1">
      <alignment horizontal="center" vertical="center" shrinkToFit="1"/>
      <protection hidden="1"/>
    </xf>
    <xf numFmtId="189" fontId="9" fillId="0" borderId="21" xfId="0" applyNumberFormat="1" applyFont="1" applyFill="1" applyBorder="1" applyAlignment="1" applyProtection="1">
      <alignment horizontal="center" vertical="center" shrinkToFit="1"/>
      <protection hidden="1"/>
    </xf>
    <xf numFmtId="189" fontId="9" fillId="0" borderId="22" xfId="0" applyNumberFormat="1" applyFont="1" applyFill="1" applyBorder="1" applyAlignment="1" applyProtection="1">
      <alignment horizontal="center" vertical="center" shrinkToFit="1"/>
      <protection hidden="1"/>
    </xf>
    <xf numFmtId="189" fontId="9" fillId="0" borderId="33" xfId="0" applyNumberFormat="1" applyFont="1" applyFill="1" applyBorder="1" applyAlignment="1" applyProtection="1">
      <alignment horizontal="center" vertical="center" shrinkToFit="1"/>
      <protection hidden="1"/>
    </xf>
    <xf numFmtId="0" fontId="9" fillId="0" borderId="252" xfId="0" applyFont="1" applyBorder="1" applyAlignment="1" applyProtection="1">
      <alignment horizontal="center" vertical="center"/>
      <protection hidden="1"/>
    </xf>
    <xf numFmtId="38" fontId="9" fillId="0" borderId="254" xfId="47" applyFont="1" applyBorder="1" applyAlignment="1" applyProtection="1">
      <alignment vertical="center" shrinkToFit="1"/>
      <protection hidden="1"/>
    </xf>
    <xf numFmtId="0" fontId="26" fillId="0" borderId="73" xfId="0" applyFont="1" applyBorder="1" applyAlignment="1" applyProtection="1">
      <alignment horizontal="right" vertical="center"/>
      <protection hidden="1"/>
    </xf>
    <xf numFmtId="38" fontId="31" fillId="26" borderId="167" xfId="47" applyFont="1" applyFill="1" applyBorder="1" applyAlignment="1" applyProtection="1">
      <alignment horizontal="right" vertical="center" shrinkToFit="1"/>
      <protection hidden="1"/>
    </xf>
    <xf numFmtId="38" fontId="9" fillId="0" borderId="75" xfId="47" applyFont="1" applyBorder="1" applyAlignment="1" applyProtection="1">
      <alignment vertical="center" shrinkToFit="1"/>
      <protection hidden="1"/>
    </xf>
    <xf numFmtId="38" fontId="9" fillId="0" borderId="77" xfId="47" applyFont="1" applyBorder="1" applyAlignment="1" applyProtection="1">
      <alignment vertical="center" shrinkToFit="1"/>
      <protection hidden="1"/>
    </xf>
    <xf numFmtId="38" fontId="9" fillId="0" borderId="207" xfId="47" applyFont="1" applyBorder="1" applyAlignment="1" applyProtection="1">
      <alignment vertical="center" shrinkToFit="1"/>
      <protection hidden="1"/>
    </xf>
    <xf numFmtId="38" fontId="9" fillId="0" borderId="79" xfId="47" applyFont="1" applyBorder="1" applyAlignment="1" applyProtection="1">
      <alignment vertical="center" shrinkToFit="1"/>
      <protection hidden="1"/>
    </xf>
    <xf numFmtId="0" fontId="9" fillId="0" borderId="235" xfId="0" applyFont="1" applyBorder="1" applyAlignment="1">
      <alignment horizontal="center" vertical="center"/>
    </xf>
    <xf numFmtId="0" fontId="9" fillId="0" borderId="125" xfId="0" applyFont="1" applyBorder="1" applyAlignment="1">
      <alignment horizontal="center" vertical="center" wrapText="1"/>
    </xf>
    <xf numFmtId="0" fontId="9" fillId="0" borderId="254" xfId="0" applyFont="1" applyBorder="1">
      <alignment vertical="center"/>
    </xf>
    <xf numFmtId="0" fontId="89" fillId="0" borderId="0" xfId="0" applyFont="1" applyFill="1" applyAlignment="1" applyProtection="1">
      <alignment horizontal="center" vertical="center" shrinkToFit="1"/>
      <protection hidden="1"/>
    </xf>
    <xf numFmtId="0" fontId="26" fillId="0" borderId="24"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protection hidden="1"/>
    </xf>
    <xf numFmtId="0" fontId="33" fillId="0" borderId="24"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40" xfId="0" applyFont="1" applyFill="1" applyBorder="1" applyAlignment="1" applyProtection="1">
      <alignment horizontal="center" vertical="center" wrapText="1"/>
      <protection hidden="1"/>
    </xf>
    <xf numFmtId="0" fontId="33" fillId="0" borderId="40" xfId="0" applyFont="1" applyFill="1" applyBorder="1" applyAlignment="1" applyProtection="1">
      <alignment horizontal="center" vertical="center" wrapText="1"/>
      <protection hidden="1"/>
    </xf>
    <xf numFmtId="0" fontId="9" fillId="0" borderId="125" xfId="0" applyFont="1" applyBorder="1" applyAlignment="1" applyProtection="1">
      <alignment horizontal="center" vertical="center" wrapText="1"/>
      <protection hidden="1"/>
    </xf>
    <xf numFmtId="0" fontId="8" fillId="26" borderId="267" xfId="0" applyFont="1" applyFill="1" applyBorder="1" applyAlignment="1" applyProtection="1">
      <alignment horizontal="center" vertical="center" wrapText="1"/>
      <protection hidden="1"/>
    </xf>
    <xf numFmtId="0" fontId="0" fillId="0" borderId="0" xfId="0" applyBorder="1" applyAlignment="1" applyProtection="1">
      <alignment vertical="center" shrinkToFit="1"/>
      <protection hidden="1"/>
    </xf>
    <xf numFmtId="38" fontId="35" fillId="0" borderId="255" xfId="47" applyFont="1" applyFill="1" applyBorder="1" applyAlignment="1" applyProtection="1">
      <alignment horizontal="centerContinuous" vertical="center" shrinkToFit="1"/>
      <protection hidden="1"/>
    </xf>
    <xf numFmtId="49" fontId="35" fillId="0" borderId="255" xfId="0" applyNumberFormat="1" applyFont="1" applyFill="1" applyBorder="1" applyAlignment="1" applyProtection="1">
      <alignment horizontal="centerContinuous" vertical="center" shrinkToFit="1"/>
      <protection hidden="1"/>
    </xf>
    <xf numFmtId="49" fontId="35" fillId="0" borderId="256" xfId="0" applyNumberFormat="1" applyFont="1" applyFill="1" applyBorder="1" applyAlignment="1" applyProtection="1">
      <alignment horizontal="centerContinuous" vertical="center" shrinkToFit="1"/>
      <protection hidden="1"/>
    </xf>
    <xf numFmtId="49" fontId="35" fillId="0" borderId="253" xfId="0" applyNumberFormat="1" applyFont="1" applyFill="1" applyBorder="1" applyAlignment="1" applyProtection="1">
      <alignment horizontal="centerContinuous" vertical="center" shrinkToFit="1"/>
      <protection hidden="1"/>
    </xf>
    <xf numFmtId="0" fontId="35" fillId="0" borderId="255" xfId="0" applyFont="1" applyFill="1" applyBorder="1" applyAlignment="1" applyProtection="1">
      <alignment horizontal="centerContinuous" vertical="center" shrinkToFit="1"/>
      <protection hidden="1"/>
    </xf>
    <xf numFmtId="49" fontId="35" fillId="0" borderId="254" xfId="0" applyNumberFormat="1" applyFont="1" applyFill="1" applyBorder="1" applyAlignment="1" applyProtection="1">
      <alignment horizontal="centerContinuous" vertical="center" shrinkToFit="1"/>
      <protection hidden="1"/>
    </xf>
    <xf numFmtId="49" fontId="35" fillId="0" borderId="251" xfId="0" applyNumberFormat="1" applyFont="1" applyFill="1" applyBorder="1" applyAlignment="1" applyProtection="1">
      <alignment horizontal="centerContinuous" vertical="center" shrinkToFit="1"/>
      <protection hidden="1"/>
    </xf>
    <xf numFmtId="49" fontId="35" fillId="0" borderId="74" xfId="0" applyNumberFormat="1" applyFont="1" applyFill="1" applyBorder="1" applyAlignment="1" applyProtection="1">
      <alignment horizontal="centerContinuous" vertical="center" shrinkToFit="1"/>
      <protection hidden="1"/>
    </xf>
    <xf numFmtId="49" fontId="35" fillId="0" borderId="255" xfId="0" applyNumberFormat="1" applyFont="1" applyFill="1" applyBorder="1" applyAlignment="1" applyProtection="1">
      <alignment horizontal="right" vertical="center" shrinkToFit="1"/>
      <protection hidden="1"/>
    </xf>
    <xf numFmtId="38" fontId="35" fillId="0" borderId="199" xfId="47" applyFont="1" applyFill="1" applyBorder="1" applyAlignment="1" applyProtection="1">
      <alignment vertical="center" shrinkToFit="1"/>
      <protection hidden="1"/>
    </xf>
    <xf numFmtId="38" fontId="35" fillId="0" borderId="200" xfId="47" applyFont="1" applyFill="1" applyBorder="1" applyAlignment="1" applyProtection="1">
      <alignment vertical="center" shrinkToFit="1"/>
      <protection hidden="1"/>
    </xf>
    <xf numFmtId="38" fontId="35" fillId="0" borderId="268" xfId="47" applyFont="1" applyFill="1" applyBorder="1" applyAlignment="1" applyProtection="1">
      <alignment vertical="center" shrinkToFit="1"/>
      <protection hidden="1"/>
    </xf>
    <xf numFmtId="38" fontId="31" fillId="0" borderId="253" xfId="47" applyFont="1" applyFill="1" applyBorder="1" applyAlignment="1" applyProtection="1">
      <alignment vertical="center" shrinkToFit="1"/>
      <protection hidden="1"/>
    </xf>
    <xf numFmtId="38" fontId="31" fillId="0" borderId="254" xfId="47" applyFont="1" applyFill="1" applyBorder="1" applyAlignment="1" applyProtection="1">
      <alignment vertical="center" shrinkToFit="1"/>
      <protection hidden="1"/>
    </xf>
    <xf numFmtId="0" fontId="9" fillId="0" borderId="0" xfId="51" applyFont="1" applyFill="1" applyProtection="1"/>
    <xf numFmtId="0" fontId="9" fillId="0" borderId="0" xfId="51" applyFont="1" applyFill="1" applyAlignment="1" applyProtection="1"/>
    <xf numFmtId="0" fontId="93" fillId="0" borderId="0" xfId="51" applyFont="1" applyFill="1" applyProtection="1"/>
    <xf numFmtId="0" fontId="93" fillId="0" borderId="0" xfId="51" applyFont="1" applyFill="1" applyAlignment="1" applyProtection="1"/>
    <xf numFmtId="0" fontId="94" fillId="29" borderId="0" xfId="51" applyFont="1" applyFill="1" applyAlignment="1" applyProtection="1">
      <alignment vertical="center"/>
    </xf>
    <xf numFmtId="0" fontId="29" fillId="0" borderId="0" xfId="0" applyFont="1" applyFill="1" applyAlignment="1" applyProtection="1">
      <alignment vertical="center"/>
    </xf>
    <xf numFmtId="38" fontId="29" fillId="0" borderId="0" xfId="47" applyFont="1" applyFill="1" applyAlignment="1" applyProtection="1">
      <alignment horizontal="center" vertical="center"/>
    </xf>
    <xf numFmtId="0" fontId="45" fillId="0" borderId="0" xfId="0" applyFont="1" applyFill="1" applyAlignment="1" applyProtection="1">
      <alignment vertical="center"/>
    </xf>
    <xf numFmtId="0" fontId="9" fillId="0" borderId="0" xfId="0" applyFont="1" applyFill="1" applyAlignment="1" applyProtection="1">
      <alignment vertical="center"/>
    </xf>
    <xf numFmtId="38" fontId="34" fillId="24" borderId="59" xfId="47" applyFont="1" applyFill="1" applyBorder="1" applyAlignment="1" applyProtection="1">
      <alignment vertical="center" shrinkToFit="1"/>
    </xf>
    <xf numFmtId="38" fontId="9" fillId="0" borderId="98" xfId="47" applyFont="1" applyFill="1" applyBorder="1" applyAlignment="1" applyProtection="1">
      <alignment vertical="center" shrinkToFit="1"/>
    </xf>
    <xf numFmtId="38" fontId="34" fillId="24" borderId="206" xfId="47" applyFont="1" applyFill="1" applyBorder="1" applyAlignment="1" applyProtection="1">
      <alignment vertical="center" shrinkToFit="1"/>
    </xf>
    <xf numFmtId="38" fontId="34" fillId="24" borderId="205" xfId="47" applyFont="1" applyFill="1" applyBorder="1" applyAlignment="1" applyProtection="1">
      <alignment vertical="center" shrinkToFit="1"/>
    </xf>
    <xf numFmtId="38" fontId="34" fillId="24" borderId="204" xfId="47" applyFont="1" applyFill="1" applyBorder="1" applyAlignment="1" applyProtection="1">
      <alignment vertical="center" shrinkToFit="1"/>
    </xf>
    <xf numFmtId="38" fontId="9" fillId="0" borderId="97" xfId="47" applyFont="1" applyFill="1" applyBorder="1" applyAlignment="1" applyProtection="1">
      <alignment vertical="center" shrinkToFit="1"/>
    </xf>
    <xf numFmtId="38" fontId="9" fillId="0" borderId="96" xfId="47" applyFont="1" applyFill="1" applyBorder="1" applyAlignment="1" applyProtection="1">
      <alignment vertical="center" shrinkToFit="1"/>
    </xf>
    <xf numFmtId="38" fontId="9" fillId="0" borderId="151" xfId="47" applyFont="1" applyFill="1" applyBorder="1" applyAlignment="1" applyProtection="1">
      <alignment vertical="center" shrinkToFit="1"/>
    </xf>
    <xf numFmtId="38" fontId="34" fillId="24" borderId="152" xfId="47" applyFont="1" applyFill="1" applyBorder="1" applyAlignment="1" applyProtection="1">
      <alignment vertical="center" shrinkToFit="1"/>
    </xf>
    <xf numFmtId="49" fontId="34" fillId="24" borderId="59" xfId="0" applyNumberFormat="1" applyFont="1" applyFill="1" applyBorder="1" applyAlignment="1" applyProtection="1">
      <alignment horizontal="center" vertical="center" shrinkToFit="1"/>
    </xf>
    <xf numFmtId="0" fontId="34" fillId="24" borderId="96" xfId="0" applyFont="1" applyFill="1" applyBorder="1" applyAlignment="1" applyProtection="1">
      <alignment horizontal="center" vertical="center" shrinkToFit="1"/>
    </xf>
    <xf numFmtId="49" fontId="34" fillId="24" borderId="96" xfId="0" applyNumberFormat="1" applyFont="1" applyFill="1" applyBorder="1" applyAlignment="1" applyProtection="1">
      <alignment horizontal="center" vertical="center" shrinkToFit="1"/>
    </xf>
    <xf numFmtId="38" fontId="9" fillId="0" borderId="96" xfId="47" applyFont="1" applyFill="1" applyBorder="1" applyAlignment="1" applyProtection="1">
      <alignment horizontal="center" vertical="center" wrapText="1" shrinkToFit="1"/>
    </xf>
    <xf numFmtId="0" fontId="9" fillId="0" borderId="0" xfId="0" applyFont="1" applyFill="1" applyAlignment="1" applyProtection="1">
      <alignment horizontal="center" vertical="center"/>
    </xf>
    <xf numFmtId="0" fontId="46" fillId="0" borderId="0" xfId="0" applyFont="1" applyFill="1" applyAlignment="1" applyProtection="1">
      <alignment horizontal="center" vertical="center"/>
    </xf>
    <xf numFmtId="0" fontId="9" fillId="0" borderId="0" xfId="0" applyFont="1" applyFill="1" applyAlignment="1" applyProtection="1">
      <alignment horizontal="center" vertical="center" shrinkToFit="1"/>
    </xf>
    <xf numFmtId="38" fontId="34" fillId="24" borderId="35" xfId="47" applyFont="1" applyFill="1" applyBorder="1" applyAlignment="1" applyProtection="1">
      <alignment vertical="center" shrinkToFit="1"/>
    </xf>
    <xf numFmtId="38" fontId="9" fillId="0" borderId="95" xfId="47" applyFont="1" applyFill="1" applyBorder="1" applyAlignment="1" applyProtection="1">
      <alignment vertical="center" shrinkToFit="1"/>
    </xf>
    <xf numFmtId="38" fontId="34" fillId="24" borderId="203" xfId="47" applyFont="1" applyFill="1" applyBorder="1" applyAlignment="1" applyProtection="1">
      <alignment vertical="center" shrinkToFit="1"/>
    </xf>
    <xf numFmtId="38" fontId="34" fillId="24" borderId="202" xfId="47" applyFont="1" applyFill="1" applyBorder="1" applyAlignment="1" applyProtection="1">
      <alignment vertical="center" shrinkToFit="1"/>
    </xf>
    <xf numFmtId="38" fontId="34" fillId="24" borderId="201" xfId="47" applyFont="1" applyFill="1" applyBorder="1" applyAlignment="1" applyProtection="1">
      <alignment vertical="center" shrinkToFit="1"/>
    </xf>
    <xf numFmtId="38" fontId="9" fillId="0" borderId="94" xfId="47" applyFont="1" applyFill="1" applyBorder="1" applyAlignment="1" applyProtection="1">
      <alignment vertical="center" shrinkToFit="1"/>
    </xf>
    <xf numFmtId="38" fontId="9" fillId="0" borderId="22" xfId="47" applyFont="1" applyFill="1" applyBorder="1" applyAlignment="1" applyProtection="1">
      <alignment vertical="center" shrinkToFit="1"/>
    </xf>
    <xf numFmtId="38" fontId="9" fillId="0" borderId="76" xfId="47" applyFont="1" applyFill="1" applyBorder="1" applyAlignment="1" applyProtection="1">
      <alignment vertical="center" shrinkToFit="1"/>
    </xf>
    <xf numFmtId="38" fontId="34" fillId="24" borderId="111" xfId="47" applyFont="1" applyFill="1" applyBorder="1" applyAlignment="1" applyProtection="1">
      <alignment vertical="center" shrinkToFit="1"/>
    </xf>
    <xf numFmtId="49" fontId="34" fillId="24" borderId="35" xfId="0" applyNumberFormat="1" applyFont="1" applyFill="1" applyBorder="1" applyAlignment="1" applyProtection="1">
      <alignment horizontal="center" vertical="center" shrinkToFit="1"/>
    </xf>
    <xf numFmtId="0" fontId="34" fillId="24" borderId="22" xfId="0" applyFont="1" applyFill="1" applyBorder="1" applyAlignment="1" applyProtection="1">
      <alignment horizontal="center" vertical="center" shrinkToFit="1"/>
    </xf>
    <xf numFmtId="49" fontId="34" fillId="24" borderId="22" xfId="0" applyNumberFormat="1" applyFont="1" applyFill="1" applyBorder="1" applyAlignment="1" applyProtection="1">
      <alignment horizontal="center" vertical="center" shrinkToFit="1"/>
    </xf>
    <xf numFmtId="38" fontId="9" fillId="0" borderId="22" xfId="47" applyFont="1" applyFill="1" applyBorder="1" applyAlignment="1" applyProtection="1">
      <alignment horizontal="center" vertical="center" wrapText="1" shrinkToFit="1"/>
    </xf>
    <xf numFmtId="38" fontId="34" fillId="24" borderId="254" xfId="47" applyFont="1" applyFill="1" applyBorder="1" applyAlignment="1" applyProtection="1">
      <alignment vertical="center" shrinkToFit="1"/>
    </xf>
    <xf numFmtId="38" fontId="9" fillId="0" borderId="101" xfId="47" applyFont="1" applyFill="1" applyBorder="1" applyAlignment="1" applyProtection="1">
      <alignment vertical="center" shrinkToFit="1"/>
    </xf>
    <xf numFmtId="38" fontId="34" fillId="24" borderId="271" xfId="47" applyFont="1" applyFill="1" applyBorder="1" applyAlignment="1" applyProtection="1">
      <alignment vertical="center" shrinkToFit="1"/>
    </xf>
    <xf numFmtId="38" fontId="34" fillId="24" borderId="200" xfId="47" applyFont="1" applyFill="1" applyBorder="1" applyAlignment="1" applyProtection="1">
      <alignment vertical="center" shrinkToFit="1"/>
    </xf>
    <xf numFmtId="38" fontId="34" fillId="24" borderId="199" xfId="47" applyFont="1" applyFill="1" applyBorder="1" applyAlignment="1" applyProtection="1">
      <alignment vertical="center" shrinkToFit="1"/>
    </xf>
    <xf numFmtId="38" fontId="9" fillId="0" borderId="256" xfId="47" applyFont="1" applyFill="1" applyBorder="1" applyAlignment="1" applyProtection="1">
      <alignment vertical="center" shrinkToFit="1"/>
    </xf>
    <xf numFmtId="38" fontId="9" fillId="0" borderId="100" xfId="47" applyFont="1" applyFill="1" applyBorder="1" applyAlignment="1" applyProtection="1">
      <alignment vertical="center" shrinkToFit="1"/>
    </xf>
    <xf numFmtId="38" fontId="9" fillId="0" borderId="255" xfId="47" applyFont="1" applyFill="1" applyBorder="1" applyAlignment="1" applyProtection="1">
      <alignment vertical="center" shrinkToFit="1"/>
    </xf>
    <xf numFmtId="38" fontId="9" fillId="0" borderId="74" xfId="47" applyFont="1" applyFill="1" applyBorder="1" applyAlignment="1" applyProtection="1">
      <alignment vertical="center" shrinkToFit="1"/>
    </xf>
    <xf numFmtId="38" fontId="34" fillId="24" borderId="251" xfId="47" applyFont="1" applyFill="1" applyBorder="1" applyAlignment="1" applyProtection="1">
      <alignment vertical="center" shrinkToFit="1"/>
    </xf>
    <xf numFmtId="49" fontId="34" fillId="24" borderId="254" xfId="0" applyNumberFormat="1" applyFont="1" applyFill="1" applyBorder="1" applyAlignment="1" applyProtection="1">
      <alignment horizontal="center" vertical="center" shrinkToFit="1"/>
    </xf>
    <xf numFmtId="0" fontId="34" fillId="24" borderId="255" xfId="0" applyFont="1" applyFill="1" applyBorder="1" applyAlignment="1" applyProtection="1">
      <alignment horizontal="center" vertical="center" shrinkToFit="1"/>
    </xf>
    <xf numFmtId="49" fontId="34" fillId="24" borderId="255" xfId="0" applyNumberFormat="1" applyFont="1" applyFill="1" applyBorder="1" applyAlignment="1" applyProtection="1">
      <alignment horizontal="center" vertical="center" shrinkToFit="1"/>
    </xf>
    <xf numFmtId="38" fontId="9" fillId="0" borderId="255" xfId="47" applyFont="1" applyFill="1" applyBorder="1" applyAlignment="1" applyProtection="1">
      <alignment horizontal="center" vertical="center" wrapText="1" shrinkToFit="1"/>
    </xf>
    <xf numFmtId="38" fontId="35" fillId="28" borderId="137" xfId="47" applyFont="1" applyFill="1" applyBorder="1" applyAlignment="1" applyProtection="1">
      <alignment vertical="center" shrinkToFit="1"/>
    </xf>
    <xf numFmtId="0" fontId="46" fillId="0" borderId="0" xfId="0" applyFont="1" applyFill="1" applyAlignment="1" applyProtection="1">
      <alignment vertical="center"/>
    </xf>
    <xf numFmtId="0" fontId="9" fillId="0" borderId="0" xfId="0" applyFont="1" applyFill="1" applyAlignment="1" applyProtection="1">
      <alignment horizontal="center" vertical="center" wrapText="1"/>
    </xf>
    <xf numFmtId="0" fontId="46" fillId="0" borderId="0" xfId="0" applyFont="1" applyFill="1" applyAlignment="1" applyProtection="1">
      <alignment horizontal="center" vertical="center" wrapText="1"/>
    </xf>
    <xf numFmtId="0" fontId="9" fillId="0" borderId="0" xfId="0" applyFont="1" applyFill="1" applyBorder="1" applyAlignment="1" applyProtection="1">
      <alignment horizontal="center" vertical="center"/>
    </xf>
    <xf numFmtId="0" fontId="9" fillId="0" borderId="12" xfId="0" applyFont="1" applyFill="1" applyBorder="1" applyAlignment="1" applyProtection="1">
      <alignment horizontal="center" vertical="center"/>
    </xf>
    <xf numFmtId="0" fontId="33" fillId="0" borderId="12" xfId="0" applyFont="1" applyFill="1" applyBorder="1" applyAlignment="1" applyProtection="1">
      <alignment vertical="top"/>
    </xf>
    <xf numFmtId="38" fontId="9" fillId="0" borderId="0" xfId="47" applyFont="1" applyFill="1" applyAlignment="1" applyProtection="1">
      <alignment horizontal="center" vertical="center"/>
    </xf>
    <xf numFmtId="38" fontId="36" fillId="0" borderId="0" xfId="47" applyFont="1" applyFill="1" applyBorder="1" applyAlignment="1" applyProtection="1">
      <alignment horizontal="center" vertical="center" shrinkToFit="1"/>
    </xf>
    <xf numFmtId="38" fontId="46" fillId="0" borderId="0" xfId="47" applyFont="1" applyFill="1" applyBorder="1" applyAlignment="1" applyProtection="1">
      <alignment horizontal="center" vertical="center"/>
    </xf>
    <xf numFmtId="184" fontId="65" fillId="0" borderId="0" xfId="47" applyNumberFormat="1" applyFont="1" applyFill="1" applyBorder="1" applyAlignment="1" applyProtection="1">
      <alignment vertical="center" shrinkToFit="1"/>
    </xf>
    <xf numFmtId="38" fontId="46" fillId="0" borderId="0" xfId="47" applyFont="1" applyFill="1" applyBorder="1" applyAlignment="1" applyProtection="1">
      <alignment horizontal="center" vertical="center" wrapText="1"/>
    </xf>
    <xf numFmtId="38" fontId="46" fillId="0" borderId="0" xfId="47" applyFont="1" applyFill="1" applyBorder="1" applyAlignment="1" applyProtection="1">
      <alignment vertical="top" wrapText="1"/>
    </xf>
    <xf numFmtId="38" fontId="36" fillId="0" borderId="0" xfId="47" applyFont="1" applyFill="1" applyBorder="1" applyAlignment="1" applyProtection="1">
      <alignment vertical="center" shrinkToFit="1"/>
    </xf>
    <xf numFmtId="38" fontId="46" fillId="0" borderId="0" xfId="47" applyFont="1" applyFill="1" applyBorder="1" applyAlignment="1" applyProtection="1">
      <alignment vertical="center" wrapText="1"/>
    </xf>
    <xf numFmtId="0" fontId="9" fillId="0" borderId="0" xfId="0" applyFont="1" applyFill="1" applyBorder="1" applyAlignment="1" applyProtection="1">
      <alignment vertical="center" wrapText="1"/>
    </xf>
    <xf numFmtId="186" fontId="55" fillId="0" borderId="0" xfId="0" applyNumberFormat="1" applyFont="1" applyFill="1" applyBorder="1" applyAlignment="1" applyProtection="1">
      <alignment horizontal="right" vertical="center"/>
    </xf>
    <xf numFmtId="184" fontId="62" fillId="0" borderId="0" xfId="47" applyNumberFormat="1" applyFont="1" applyFill="1" applyBorder="1" applyAlignment="1" applyProtection="1">
      <alignment vertical="center" shrinkToFit="1"/>
    </xf>
    <xf numFmtId="38" fontId="33" fillId="0" borderId="0" xfId="47" applyFont="1" applyFill="1" applyBorder="1" applyAlignment="1" applyProtection="1">
      <alignment horizontal="center" vertical="center" wrapText="1"/>
    </xf>
    <xf numFmtId="38" fontId="55" fillId="0" borderId="127" xfId="47" applyFont="1" applyFill="1" applyBorder="1" applyAlignment="1" applyProtection="1">
      <alignment horizontal="center" vertical="center" shrinkToFit="1"/>
    </xf>
    <xf numFmtId="38" fontId="49" fillId="0" borderId="0" xfId="47" applyFont="1" applyFill="1" applyBorder="1" applyAlignment="1" applyProtection="1">
      <alignment horizontal="center" vertical="center" wrapText="1"/>
    </xf>
    <xf numFmtId="0" fontId="41" fillId="0" borderId="0" xfId="0" applyFont="1" applyFill="1" applyBorder="1" applyAlignment="1" applyProtection="1"/>
    <xf numFmtId="0" fontId="33" fillId="0" borderId="19" xfId="0" applyFont="1" applyFill="1" applyBorder="1" applyAlignment="1" applyProtection="1">
      <alignment vertical="center" wrapText="1"/>
    </xf>
    <xf numFmtId="0" fontId="9" fillId="0" borderId="252" xfId="0" applyFont="1" applyFill="1" applyBorder="1" applyAlignment="1" applyProtection="1">
      <alignment horizontal="center" vertical="center"/>
    </xf>
    <xf numFmtId="38" fontId="26" fillId="0" borderId="0" xfId="47" applyFont="1" applyFill="1" applyAlignment="1" applyProtection="1">
      <alignment horizontal="center" vertical="center"/>
    </xf>
    <xf numFmtId="0" fontId="39" fillId="24" borderId="146" xfId="0" applyFont="1" applyFill="1" applyBorder="1" applyAlignment="1" applyProtection="1">
      <alignment horizontal="centerContinuous" vertical="center"/>
    </xf>
    <xf numFmtId="0" fontId="39" fillId="24" borderId="145" xfId="0" applyFont="1" applyFill="1" applyBorder="1" applyAlignment="1" applyProtection="1">
      <alignment horizontal="centerContinuous" vertical="center"/>
    </xf>
    <xf numFmtId="0" fontId="40" fillId="24" borderId="145" xfId="0" applyFont="1" applyFill="1" applyBorder="1" applyAlignment="1" applyProtection="1">
      <alignment horizontal="centerContinuous" vertical="center"/>
    </xf>
    <xf numFmtId="0" fontId="47" fillId="24" borderId="145" xfId="0" applyFont="1" applyFill="1" applyBorder="1" applyAlignment="1" applyProtection="1">
      <alignment horizontal="centerContinuous" vertical="center"/>
    </xf>
    <xf numFmtId="38" fontId="47" fillId="24" borderId="144" xfId="47" applyFont="1" applyFill="1" applyBorder="1" applyAlignment="1" applyProtection="1">
      <alignment horizontal="centerContinuous" vertical="center"/>
    </xf>
    <xf numFmtId="0" fontId="29" fillId="0" borderId="0" xfId="0" applyFont="1" applyFill="1" applyAlignment="1" applyProtection="1">
      <alignment horizontal="center" vertical="center" shrinkToFit="1"/>
    </xf>
    <xf numFmtId="0" fontId="45" fillId="0" borderId="0" xfId="0" applyFont="1" applyFill="1" applyAlignment="1" applyProtection="1">
      <alignment horizontal="center" vertical="center" shrinkToFit="1"/>
    </xf>
    <xf numFmtId="0" fontId="9" fillId="0" borderId="0" xfId="0" applyFont="1" applyFill="1" applyAlignment="1" applyProtection="1">
      <alignment vertical="center" wrapText="1"/>
    </xf>
    <xf numFmtId="0" fontId="39" fillId="24" borderId="143" xfId="0" applyFont="1" applyFill="1" applyBorder="1" applyAlignment="1" applyProtection="1">
      <alignment horizontal="centerContinuous" vertical="center"/>
    </xf>
    <xf numFmtId="0" fontId="39" fillId="24" borderId="142" xfId="0" applyFont="1" applyFill="1" applyBorder="1" applyAlignment="1" applyProtection="1">
      <alignment horizontal="centerContinuous" vertical="center"/>
    </xf>
    <xf numFmtId="0" fontId="40" fillId="24" borderId="142" xfId="0" applyFont="1" applyFill="1" applyBorder="1" applyAlignment="1" applyProtection="1">
      <alignment horizontal="centerContinuous" vertical="center"/>
    </xf>
    <xf numFmtId="38" fontId="40" fillId="24" borderId="141" xfId="47" applyFont="1" applyFill="1" applyBorder="1" applyAlignment="1" applyProtection="1">
      <alignment horizontal="centerContinuous" vertical="center"/>
    </xf>
    <xf numFmtId="0" fontId="41" fillId="0" borderId="0" xfId="0" applyFont="1" applyFill="1" applyAlignment="1" applyProtection="1">
      <alignment vertical="center"/>
    </xf>
    <xf numFmtId="38" fontId="41" fillId="0" borderId="0" xfId="47" applyFont="1" applyFill="1" applyAlignment="1" applyProtection="1">
      <alignment horizontal="center" vertical="center"/>
    </xf>
    <xf numFmtId="0" fontId="49" fillId="0" borderId="0" xfId="0" applyFont="1" applyFill="1" applyAlignment="1" applyProtection="1">
      <alignment vertical="center"/>
    </xf>
    <xf numFmtId="0" fontId="44" fillId="0" borderId="0" xfId="0" applyFont="1" applyFill="1" applyAlignment="1" applyProtection="1">
      <alignment horizontal="center" vertical="center"/>
    </xf>
    <xf numFmtId="38" fontId="46" fillId="0" borderId="0" xfId="47" applyFont="1" applyFill="1" applyBorder="1" applyAlignment="1" applyProtection="1">
      <alignment horizontal="center" vertical="center" wrapText="1"/>
      <protection hidden="1"/>
    </xf>
    <xf numFmtId="0" fontId="9" fillId="0" borderId="63" xfId="0" applyNumberFormat="1" applyFont="1" applyFill="1" applyBorder="1" applyAlignment="1" applyProtection="1">
      <alignment horizontal="center" vertical="center"/>
      <protection hidden="1"/>
    </xf>
    <xf numFmtId="0" fontId="9" fillId="0" borderId="51" xfId="0" applyNumberFormat="1" applyFont="1" applyFill="1" applyBorder="1" applyAlignment="1" applyProtection="1">
      <alignment horizontal="center" vertical="center"/>
      <protection hidden="1"/>
    </xf>
    <xf numFmtId="0" fontId="35" fillId="0" borderId="30" xfId="49" applyFont="1" applyFill="1" applyBorder="1" applyAlignment="1" applyProtection="1">
      <alignment horizontal="center" vertical="center" shrinkToFit="1"/>
    </xf>
    <xf numFmtId="0" fontId="35" fillId="0" borderId="29" xfId="49" applyFont="1" applyFill="1" applyBorder="1" applyAlignment="1" applyProtection="1">
      <alignment horizontal="center" vertical="center" shrinkToFit="1"/>
    </xf>
    <xf numFmtId="0" fontId="35" fillId="0" borderId="20" xfId="49" applyFont="1" applyFill="1" applyBorder="1" applyAlignment="1" applyProtection="1">
      <alignment horizontal="center" vertical="center" shrinkToFit="1"/>
    </xf>
    <xf numFmtId="0" fontId="35" fillId="0" borderId="241" xfId="49" applyFont="1" applyFill="1" applyBorder="1" applyAlignment="1" applyProtection="1">
      <alignment horizontal="center" vertical="center" shrinkToFit="1"/>
    </xf>
    <xf numFmtId="38" fontId="33" fillId="0" borderId="0" xfId="47" applyFont="1" applyFill="1" applyBorder="1" applyAlignment="1" applyProtection="1">
      <alignment horizontal="center" vertical="center" wrapText="1" shrinkToFit="1"/>
      <protection hidden="1"/>
    </xf>
    <xf numFmtId="38" fontId="33" fillId="0" borderId="129" xfId="47" applyFont="1" applyFill="1" applyBorder="1" applyAlignment="1" applyProtection="1">
      <alignment horizontal="center" vertical="center" wrapText="1" shrinkToFit="1"/>
      <protection hidden="1"/>
    </xf>
    <xf numFmtId="38" fontId="33" fillId="0" borderId="12" xfId="47" applyFont="1" applyFill="1" applyBorder="1" applyAlignment="1" applyProtection="1">
      <alignment horizontal="center" vertical="center" wrapText="1" shrinkToFit="1"/>
      <protection hidden="1"/>
    </xf>
    <xf numFmtId="38" fontId="9" fillId="0" borderId="0" xfId="0" applyNumberFormat="1" applyFont="1" applyFill="1" applyAlignment="1" applyProtection="1">
      <alignment horizontal="center" vertical="center"/>
      <protection hidden="1"/>
    </xf>
    <xf numFmtId="38" fontId="9" fillId="0" borderId="0" xfId="0" applyNumberFormat="1" applyFont="1" applyFill="1" applyBorder="1" applyAlignment="1" applyProtection="1">
      <alignment horizontal="center" vertical="center"/>
      <protection hidden="1"/>
    </xf>
    <xf numFmtId="38" fontId="32" fillId="0" borderId="0" xfId="0" applyNumberFormat="1" applyFont="1" applyFill="1" applyBorder="1" applyAlignment="1" applyProtection="1">
      <alignment horizontal="center" vertical="center"/>
      <protection hidden="1"/>
    </xf>
    <xf numFmtId="38" fontId="33" fillId="0" borderId="0" xfId="0" applyNumberFormat="1" applyFont="1" applyFill="1" applyBorder="1" applyAlignment="1" applyProtection="1">
      <alignment horizontal="center" vertical="center"/>
      <protection hidden="1"/>
    </xf>
    <xf numFmtId="0" fontId="41" fillId="0" borderId="0" xfId="0" applyFont="1" applyFill="1" applyAlignment="1" applyProtection="1">
      <alignment horizontal="right" vertical="center"/>
      <protection hidden="1"/>
    </xf>
    <xf numFmtId="49" fontId="66" fillId="0" borderId="75" xfId="0" applyNumberFormat="1" applyFont="1" applyFill="1" applyBorder="1" applyAlignment="1" applyProtection="1">
      <alignment horizontal="center" vertical="center" shrinkToFit="1"/>
      <protection hidden="1"/>
    </xf>
    <xf numFmtId="49" fontId="35" fillId="0" borderId="253" xfId="0" applyNumberFormat="1" applyFont="1" applyFill="1" applyBorder="1" applyAlignment="1" applyProtection="1">
      <alignment horizontal="center" vertical="center" shrinkToFit="1"/>
      <protection hidden="1"/>
    </xf>
    <xf numFmtId="38" fontId="34" fillId="24" borderId="95" xfId="47" applyFont="1" applyFill="1" applyBorder="1" applyAlignment="1" applyProtection="1">
      <alignment horizontal="left" vertical="center"/>
      <protection locked="0"/>
    </xf>
    <xf numFmtId="38" fontId="34" fillId="24" borderId="22" xfId="47" applyFont="1" applyFill="1" applyBorder="1" applyAlignment="1" applyProtection="1">
      <alignment horizontal="left" vertical="center"/>
      <protection locked="0"/>
    </xf>
    <xf numFmtId="38" fontId="34" fillId="24" borderId="94" xfId="47" applyFont="1" applyFill="1" applyBorder="1" applyAlignment="1" applyProtection="1">
      <alignment horizontal="left" vertical="center"/>
      <protection locked="0"/>
    </xf>
    <xf numFmtId="0" fontId="61" fillId="0" borderId="61" xfId="0" applyFont="1" applyFill="1" applyBorder="1" applyAlignment="1" applyProtection="1">
      <alignment horizontal="center" vertical="center" wrapText="1"/>
      <protection hidden="1"/>
    </xf>
    <xf numFmtId="38" fontId="35" fillId="0" borderId="132" xfId="47" applyFont="1" applyFill="1" applyBorder="1" applyAlignment="1" applyProtection="1">
      <alignment vertical="center" shrinkToFit="1"/>
    </xf>
    <xf numFmtId="38" fontId="35" fillId="0" borderId="133" xfId="47" applyFont="1" applyFill="1" applyBorder="1" applyAlignment="1" applyProtection="1">
      <alignment vertical="center" shrinkToFit="1"/>
    </xf>
    <xf numFmtId="49" fontId="35" fillId="0" borderId="257" xfId="0" applyNumberFormat="1" applyFont="1" applyFill="1" applyBorder="1" applyAlignment="1" applyProtection="1">
      <alignment horizontal="centerContinuous" vertical="center" shrinkToFit="1"/>
    </xf>
    <xf numFmtId="38" fontId="35" fillId="0" borderId="147" xfId="47" applyFont="1" applyFill="1" applyBorder="1" applyAlignment="1" applyProtection="1">
      <alignment vertical="center" shrinkToFit="1"/>
    </xf>
    <xf numFmtId="49" fontId="35" fillId="0" borderId="128" xfId="0" applyNumberFormat="1" applyFont="1" applyFill="1" applyBorder="1" applyAlignment="1" applyProtection="1">
      <alignment horizontal="centerContinuous" vertical="center" shrinkToFit="1"/>
    </xf>
    <xf numFmtId="0" fontId="101" fillId="0" borderId="0" xfId="0" applyFont="1" applyFill="1" applyAlignment="1" applyProtection="1">
      <alignment horizontal="center" vertical="center"/>
      <protection hidden="1"/>
    </xf>
    <xf numFmtId="0" fontId="33" fillId="0" borderId="0" xfId="0" applyFont="1" applyFill="1" applyBorder="1" applyAlignment="1" applyProtection="1">
      <alignment horizontal="center" vertical="center" shrinkToFit="1"/>
      <protection hidden="1"/>
    </xf>
    <xf numFmtId="38" fontId="33" fillId="0" borderId="257" xfId="47" applyFont="1" applyFill="1" applyBorder="1" applyAlignment="1" applyProtection="1">
      <alignment vertical="center" wrapText="1" shrinkToFit="1"/>
      <protection hidden="1"/>
    </xf>
    <xf numFmtId="38" fontId="33" fillId="0" borderId="0" xfId="47" applyFont="1" applyFill="1" applyBorder="1" applyAlignment="1" applyProtection="1">
      <alignment horizontal="right" vertical="center" wrapText="1" shrinkToFit="1"/>
      <protection hidden="1"/>
    </xf>
    <xf numFmtId="38" fontId="33" fillId="0" borderId="257" xfId="47" applyFont="1" applyFill="1" applyBorder="1" applyAlignment="1" applyProtection="1">
      <alignment horizontal="right" vertical="center" wrapText="1" shrinkToFit="1"/>
      <protection hidden="1"/>
    </xf>
    <xf numFmtId="38" fontId="33" fillId="0" borderId="12" xfId="47" applyFont="1" applyFill="1" applyBorder="1" applyAlignment="1" applyProtection="1">
      <alignment horizontal="right" vertical="center" wrapText="1" shrinkToFit="1"/>
      <protection hidden="1"/>
    </xf>
    <xf numFmtId="0" fontId="29" fillId="0" borderId="254" xfId="0" applyFont="1" applyBorder="1" applyAlignment="1" applyProtection="1">
      <alignment horizontal="center" vertical="center"/>
      <protection locked="0"/>
    </xf>
    <xf numFmtId="0" fontId="29" fillId="0" borderId="35" xfId="0" applyFont="1" applyBorder="1" applyAlignment="1" applyProtection="1">
      <alignment horizontal="center" vertical="center"/>
      <protection locked="0"/>
    </xf>
    <xf numFmtId="0" fontId="29" fillId="0" borderId="62" xfId="0" applyFont="1" applyBorder="1" applyAlignment="1" applyProtection="1">
      <alignment horizontal="center" vertical="center"/>
      <protection locked="0"/>
    </xf>
    <xf numFmtId="0" fontId="29" fillId="0" borderId="60" xfId="0" applyFont="1" applyBorder="1" applyAlignment="1" applyProtection="1">
      <alignment horizontal="center" vertical="center"/>
      <protection locked="0"/>
    </xf>
    <xf numFmtId="0" fontId="29" fillId="0" borderId="59" xfId="0" applyFont="1" applyBorder="1" applyAlignment="1" applyProtection="1">
      <alignment horizontal="center" vertical="center"/>
      <protection locked="0"/>
    </xf>
    <xf numFmtId="0" fontId="29" fillId="0" borderId="35" xfId="0" applyFont="1" applyFill="1" applyBorder="1" applyAlignment="1" applyProtection="1">
      <alignment horizontal="center" vertical="center" wrapText="1"/>
      <protection locked="0"/>
    </xf>
    <xf numFmtId="0" fontId="29" fillId="0" borderId="62" xfId="0" applyFont="1" applyFill="1" applyBorder="1" applyAlignment="1" applyProtection="1">
      <alignment horizontal="center" vertical="center" wrapText="1"/>
      <protection locked="0"/>
    </xf>
    <xf numFmtId="0" fontId="29" fillId="0" borderId="35" xfId="0" applyFont="1" applyFill="1" applyBorder="1" applyAlignment="1" applyProtection="1">
      <alignment horizontal="center" vertical="center"/>
      <protection locked="0"/>
    </xf>
    <xf numFmtId="0" fontId="29" fillId="0" borderId="59" xfId="0" applyFont="1" applyFill="1" applyBorder="1" applyAlignment="1" applyProtection="1">
      <alignment horizontal="center" vertical="center" wrapText="1"/>
      <protection locked="0"/>
    </xf>
    <xf numFmtId="0" fontId="29" fillId="0" borderId="127" xfId="0" applyFont="1" applyBorder="1" applyAlignment="1" applyProtection="1">
      <alignment horizontal="center" vertical="center"/>
      <protection locked="0"/>
    </xf>
    <xf numFmtId="0" fontId="9" fillId="0" borderId="48" xfId="0" applyFont="1" applyBorder="1" applyAlignment="1" applyProtection="1">
      <alignment horizontal="center" vertical="center"/>
      <protection hidden="1"/>
    </xf>
    <xf numFmtId="38" fontId="31" fillId="26" borderId="128" xfId="47" applyFont="1" applyFill="1" applyBorder="1" applyAlignment="1" applyProtection="1">
      <alignment horizontal="center" vertical="center" shrinkToFit="1"/>
      <protection hidden="1"/>
    </xf>
    <xf numFmtId="38" fontId="9" fillId="0" borderId="255" xfId="0" applyNumberFormat="1" applyFont="1" applyBorder="1" applyAlignment="1" applyProtection="1">
      <alignment horizontal="center" vertical="center" shrinkToFit="1"/>
      <protection hidden="1"/>
    </xf>
    <xf numFmtId="38" fontId="9" fillId="0" borderId="22" xfId="0" applyNumberFormat="1" applyFont="1" applyBorder="1" applyAlignment="1" applyProtection="1">
      <alignment horizontal="center" vertical="center" shrinkToFit="1"/>
      <protection hidden="1"/>
    </xf>
    <xf numFmtId="38" fontId="9" fillId="0" borderId="96" xfId="0" applyNumberFormat="1" applyFont="1" applyBorder="1" applyAlignment="1" applyProtection="1">
      <alignment horizontal="center" vertical="center" shrinkToFit="1"/>
      <protection hidden="1"/>
    </xf>
    <xf numFmtId="38" fontId="9" fillId="0" borderId="33" xfId="0" applyNumberFormat="1" applyFont="1" applyBorder="1" applyAlignment="1" applyProtection="1">
      <alignment horizontal="center" vertical="center" shrinkToFit="1"/>
      <protection hidden="1"/>
    </xf>
    <xf numFmtId="0" fontId="9" fillId="0" borderId="299" xfId="0" applyFont="1" applyBorder="1" applyAlignment="1" applyProtection="1">
      <alignment horizontal="center" vertical="center"/>
      <protection hidden="1"/>
    </xf>
    <xf numFmtId="0" fontId="26" fillId="0" borderId="286" xfId="0" applyFont="1" applyBorder="1" applyAlignment="1" applyProtection="1">
      <alignment horizontal="right" vertical="center"/>
      <protection hidden="1"/>
    </xf>
    <xf numFmtId="38" fontId="31" fillId="26" borderId="285" xfId="0" applyNumberFormat="1" applyFont="1" applyFill="1" applyBorder="1" applyAlignment="1" applyProtection="1">
      <alignment horizontal="right" vertical="center" shrinkToFit="1"/>
      <protection hidden="1"/>
    </xf>
    <xf numFmtId="0" fontId="31" fillId="26" borderId="223" xfId="0" applyFont="1" applyFill="1" applyBorder="1" applyAlignment="1" applyProtection="1">
      <alignment horizontal="center" vertical="center" shrinkToFit="1"/>
      <protection hidden="1"/>
    </xf>
    <xf numFmtId="38" fontId="9" fillId="0" borderId="287" xfId="47" applyFont="1" applyBorder="1" applyAlignment="1" applyProtection="1">
      <alignment vertical="center" shrinkToFit="1"/>
      <protection hidden="1"/>
    </xf>
    <xf numFmtId="38" fontId="9" fillId="0" borderId="251" xfId="47" applyFont="1" applyBorder="1" applyAlignment="1" applyProtection="1">
      <alignment vertical="center" shrinkToFit="1"/>
      <protection hidden="1"/>
    </xf>
    <xf numFmtId="38" fontId="9" fillId="0" borderId="300" xfId="0" applyNumberFormat="1" applyFont="1" applyBorder="1" applyAlignment="1" applyProtection="1">
      <alignment horizontal="center" vertical="center" shrinkToFit="1"/>
      <protection hidden="1"/>
    </xf>
    <xf numFmtId="38" fontId="9" fillId="0" borderId="288" xfId="47" applyFont="1" applyBorder="1" applyAlignment="1" applyProtection="1">
      <alignment vertical="center" shrinkToFit="1"/>
      <protection hidden="1"/>
    </xf>
    <xf numFmtId="38" fontId="9" fillId="0" borderId="291" xfId="0" applyNumberFormat="1" applyFont="1" applyBorder="1" applyAlignment="1" applyProtection="1">
      <alignment horizontal="center" vertical="center" shrinkToFit="1"/>
      <protection hidden="1"/>
    </xf>
    <xf numFmtId="38" fontId="9" fillId="0" borderId="289" xfId="47" applyFont="1" applyBorder="1" applyAlignment="1" applyProtection="1">
      <alignment vertical="center" shrinkToFit="1"/>
      <protection hidden="1"/>
    </xf>
    <xf numFmtId="38" fontId="9" fillId="0" borderId="301" xfId="0" applyNumberFormat="1" applyFont="1" applyBorder="1" applyAlignment="1" applyProtection="1">
      <alignment horizontal="center" vertical="center" shrinkToFit="1"/>
      <protection hidden="1"/>
    </xf>
    <xf numFmtId="38" fontId="9" fillId="0" borderId="302" xfId="47" applyFont="1" applyBorder="1" applyAlignment="1" applyProtection="1">
      <alignment vertical="center" shrinkToFit="1"/>
      <protection hidden="1"/>
    </xf>
    <xf numFmtId="38" fontId="9" fillId="0" borderId="303" xfId="0" applyNumberFormat="1" applyFont="1" applyBorder="1" applyAlignment="1" applyProtection="1">
      <alignment horizontal="center" vertical="center" shrinkToFit="1"/>
      <protection hidden="1"/>
    </xf>
    <xf numFmtId="0" fontId="31" fillId="26" borderId="243" xfId="0" applyFont="1" applyFill="1" applyBorder="1" applyAlignment="1" applyProtection="1">
      <alignment vertical="center"/>
      <protection hidden="1"/>
    </xf>
    <xf numFmtId="0" fontId="44" fillId="29" borderId="0" xfId="0" applyFont="1" applyFill="1" applyAlignment="1" applyProtection="1">
      <alignment horizontal="center" vertical="center"/>
    </xf>
    <xf numFmtId="0" fontId="88" fillId="0" borderId="0" xfId="0" applyFont="1" applyFill="1" applyAlignment="1" applyProtection="1">
      <alignment horizontal="center" vertical="center"/>
    </xf>
    <xf numFmtId="0" fontId="82" fillId="0" borderId="0" xfId="0" applyFont="1" applyAlignment="1" applyProtection="1">
      <alignment horizontal="centerContinuous" vertical="center"/>
    </xf>
    <xf numFmtId="0" fontId="9" fillId="0" borderId="0" xfId="0" applyFont="1" applyProtection="1">
      <alignment vertical="center"/>
    </xf>
    <xf numFmtId="0" fontId="29" fillId="0" borderId="0" xfId="0" applyFont="1" applyProtection="1">
      <alignment vertical="center"/>
    </xf>
    <xf numFmtId="0" fontId="9" fillId="0" borderId="0" xfId="0" applyFont="1" applyAlignment="1" applyProtection="1">
      <alignment horizontal="center" vertical="center"/>
    </xf>
    <xf numFmtId="0" fontId="31" fillId="0" borderId="0" xfId="0" applyFont="1" applyFill="1" applyAlignment="1" applyProtection="1">
      <alignment horizontal="center" vertical="center"/>
    </xf>
    <xf numFmtId="0" fontId="26" fillId="0" borderId="0" xfId="0" applyFont="1" applyProtection="1">
      <alignment vertical="center"/>
    </xf>
    <xf numFmtId="0" fontId="26" fillId="0" borderId="20" xfId="0" applyFont="1" applyBorder="1" applyAlignment="1" applyProtection="1">
      <alignment horizontal="right" vertical="center"/>
    </xf>
    <xf numFmtId="0" fontId="9" fillId="0" borderId="34" xfId="0" applyFont="1" applyBorder="1" applyAlignment="1" applyProtection="1">
      <alignment horizontal="center" vertical="center"/>
    </xf>
    <xf numFmtId="0" fontId="9" fillId="0" borderId="60" xfId="0" applyFont="1" applyBorder="1" applyAlignment="1" applyProtection="1">
      <alignment horizontal="center" vertical="center"/>
    </xf>
    <xf numFmtId="0" fontId="9" fillId="0" borderId="162" xfId="0" applyFont="1" applyBorder="1" applyAlignment="1" applyProtection="1">
      <alignment horizontal="center" vertical="center"/>
    </xf>
    <xf numFmtId="0" fontId="9" fillId="0" borderId="0" xfId="0" applyFont="1" applyAlignment="1" applyProtection="1">
      <alignment vertical="center"/>
    </xf>
    <xf numFmtId="0" fontId="41" fillId="0" borderId="0" xfId="0" applyFont="1" applyAlignment="1" applyProtection="1">
      <alignment horizontal="left" vertical="center"/>
    </xf>
    <xf numFmtId="0" fontId="41" fillId="0" borderId="0" xfId="0" applyFont="1" applyAlignment="1" applyProtection="1">
      <alignment vertical="center"/>
    </xf>
    <xf numFmtId="0" fontId="9" fillId="0" borderId="0" xfId="0" applyFont="1" applyFill="1" applyAlignment="1" applyProtection="1">
      <alignment horizontal="right" vertical="center"/>
      <protection hidden="1"/>
    </xf>
    <xf numFmtId="0" fontId="26" fillId="0" borderId="254" xfId="0" applyFont="1" applyFill="1" applyBorder="1" applyAlignment="1" applyProtection="1">
      <alignment horizontal="center" vertical="center" wrapText="1"/>
      <protection locked="0"/>
    </xf>
    <xf numFmtId="0" fontId="26" fillId="0" borderId="59" xfId="0" applyFont="1" applyFill="1" applyBorder="1" applyAlignment="1" applyProtection="1">
      <alignment horizontal="center" vertical="center" wrapText="1"/>
      <protection locked="0"/>
    </xf>
    <xf numFmtId="0" fontId="98" fillId="0" borderId="0" xfId="0" applyFont="1" applyFill="1" applyBorder="1" applyAlignment="1" applyProtection="1">
      <alignment vertical="center"/>
      <protection hidden="1"/>
    </xf>
    <xf numFmtId="0" fontId="36" fillId="0" borderId="0" xfId="0" applyFont="1" applyFill="1" applyBorder="1" applyAlignment="1" applyProtection="1">
      <alignment vertical="center"/>
      <protection hidden="1"/>
    </xf>
    <xf numFmtId="0" fontId="31" fillId="0" borderId="0" xfId="0" applyFont="1" applyFill="1" applyBorder="1" applyAlignment="1" applyProtection="1">
      <alignment vertical="center"/>
      <protection hidden="1"/>
    </xf>
    <xf numFmtId="0" fontId="66" fillId="0" borderId="0" xfId="0" applyFont="1" applyFill="1" applyBorder="1" applyAlignment="1" applyProtection="1">
      <alignment horizontal="center" vertical="center"/>
      <protection hidden="1"/>
    </xf>
    <xf numFmtId="0" fontId="41" fillId="0" borderId="0" xfId="0" applyFont="1" applyFill="1" applyBorder="1" applyAlignment="1" applyProtection="1">
      <alignment horizontal="center" vertical="center" shrinkToFit="1"/>
      <protection hidden="1"/>
    </xf>
    <xf numFmtId="0" fontId="9" fillId="0" borderId="0" xfId="0" applyFont="1" applyFill="1" applyBorder="1" applyAlignment="1" applyProtection="1">
      <alignment vertical="center" wrapText="1"/>
      <protection hidden="1"/>
    </xf>
    <xf numFmtId="38" fontId="31" fillId="0" borderId="61" xfId="47" applyFont="1" applyFill="1" applyBorder="1" applyAlignment="1" applyProtection="1">
      <alignment vertical="center" shrinkToFit="1"/>
      <protection hidden="1"/>
    </xf>
    <xf numFmtId="38" fontId="36" fillId="0" borderId="0" xfId="47" applyFont="1" applyFill="1" applyBorder="1" applyAlignment="1" applyProtection="1">
      <alignment horizontal="center" vertical="center" shrinkToFit="1"/>
      <protection hidden="1"/>
    </xf>
    <xf numFmtId="185" fontId="34" fillId="24" borderId="35" xfId="47" applyNumberFormat="1" applyFont="1" applyFill="1" applyBorder="1" applyAlignment="1" applyProtection="1">
      <alignment horizontal="center" vertical="center" shrinkToFit="1"/>
      <protection locked="0"/>
    </xf>
    <xf numFmtId="38" fontId="49" fillId="0" borderId="140" xfId="47" applyFont="1" applyFill="1" applyBorder="1" applyAlignment="1" applyProtection="1">
      <alignment horizontal="center" vertical="center" wrapText="1"/>
      <protection hidden="1"/>
    </xf>
    <xf numFmtId="0" fontId="9" fillId="0" borderId="48" xfId="0" applyFont="1" applyBorder="1" applyAlignment="1" applyProtection="1">
      <alignment horizontal="center" vertical="center" shrinkToFit="1"/>
      <protection hidden="1"/>
    </xf>
    <xf numFmtId="0" fontId="9" fillId="0" borderId="128" xfId="0" applyFont="1" applyBorder="1" applyAlignment="1" applyProtection="1">
      <alignment horizontal="center" vertical="center" shrinkToFit="1"/>
      <protection hidden="1"/>
    </xf>
    <xf numFmtId="0" fontId="9" fillId="0" borderId="295" xfId="0" applyFont="1" applyBorder="1" applyAlignment="1" applyProtection="1">
      <alignment horizontal="center" vertical="center" shrinkToFit="1"/>
      <protection hidden="1"/>
    </xf>
    <xf numFmtId="0" fontId="26" fillId="32" borderId="68" xfId="0" applyFont="1" applyFill="1" applyBorder="1" applyAlignment="1" applyProtection="1">
      <alignment horizontal="right" vertical="center"/>
      <protection hidden="1"/>
    </xf>
    <xf numFmtId="38" fontId="92" fillId="32" borderId="107" xfId="47" applyFont="1" applyFill="1" applyBorder="1" applyAlignment="1" applyProtection="1">
      <alignment horizontal="center" vertical="center" shrinkToFit="1"/>
      <protection hidden="1"/>
    </xf>
    <xf numFmtId="38" fontId="9" fillId="32" borderId="69" xfId="47" applyFont="1" applyFill="1" applyBorder="1" applyAlignment="1" applyProtection="1">
      <alignment vertical="center" shrinkToFit="1"/>
      <protection hidden="1"/>
    </xf>
    <xf numFmtId="38" fontId="9" fillId="32" borderId="70" xfId="47" applyFont="1" applyFill="1" applyBorder="1" applyAlignment="1" applyProtection="1">
      <alignment vertical="center" shrinkToFit="1"/>
      <protection hidden="1"/>
    </xf>
    <xf numFmtId="38" fontId="9" fillId="32" borderId="329" xfId="47" applyFont="1" applyFill="1" applyBorder="1" applyAlignment="1" applyProtection="1">
      <alignment vertical="center" shrinkToFit="1"/>
      <protection hidden="1"/>
    </xf>
    <xf numFmtId="38" fontId="9" fillId="32" borderId="71" xfId="47" applyFont="1" applyFill="1" applyBorder="1" applyAlignment="1" applyProtection="1">
      <alignment vertical="center" shrinkToFit="1"/>
      <protection hidden="1"/>
    </xf>
    <xf numFmtId="0" fontId="31" fillId="26" borderId="67" xfId="0" applyFont="1" applyFill="1" applyBorder="1" applyAlignment="1" applyProtection="1">
      <alignment horizontal="center" vertical="center" shrinkToFit="1"/>
      <protection hidden="1"/>
    </xf>
    <xf numFmtId="38" fontId="9" fillId="0" borderId="69" xfId="0" applyNumberFormat="1" applyFont="1" applyBorder="1" applyAlignment="1" applyProtection="1">
      <alignment horizontal="center" vertical="center" shrinkToFit="1"/>
      <protection hidden="1"/>
    </xf>
    <xf numFmtId="38" fontId="9" fillId="0" borderId="70" xfId="0" applyNumberFormat="1" applyFont="1" applyBorder="1" applyAlignment="1" applyProtection="1">
      <alignment horizontal="center" vertical="center" shrinkToFit="1"/>
      <protection hidden="1"/>
    </xf>
    <xf numFmtId="38" fontId="9" fillId="0" borderId="329" xfId="0" applyNumberFormat="1" applyFont="1" applyBorder="1" applyAlignment="1" applyProtection="1">
      <alignment horizontal="center" vertical="center" shrinkToFit="1"/>
      <protection hidden="1"/>
    </xf>
    <xf numFmtId="38" fontId="9" fillId="0" borderId="71" xfId="0" applyNumberFormat="1" applyFont="1" applyBorder="1" applyAlignment="1" applyProtection="1">
      <alignment horizontal="center" vertical="center" shrinkToFit="1"/>
      <protection hidden="1"/>
    </xf>
    <xf numFmtId="0" fontId="9" fillId="0" borderId="52" xfId="0" applyFont="1" applyBorder="1" applyAlignment="1" applyProtection="1">
      <alignment horizontal="center" vertical="center"/>
      <protection hidden="1"/>
    </xf>
    <xf numFmtId="0" fontId="26" fillId="0" borderId="331" xfId="0" applyFont="1" applyBorder="1" applyAlignment="1" applyProtection="1">
      <alignment horizontal="right" vertical="center"/>
      <protection hidden="1"/>
    </xf>
    <xf numFmtId="0" fontId="26" fillId="0" borderId="47" xfId="0" applyFont="1" applyBorder="1" applyAlignment="1" applyProtection="1">
      <alignment horizontal="right" vertical="center"/>
      <protection hidden="1"/>
    </xf>
    <xf numFmtId="38" fontId="31" fillId="26" borderId="332" xfId="47" applyFont="1" applyFill="1" applyBorder="1" applyAlignment="1" applyProtection="1">
      <alignment horizontal="right" vertical="center" shrinkToFit="1"/>
      <protection hidden="1"/>
    </xf>
    <xf numFmtId="38" fontId="31" fillId="26" borderId="45" xfId="47" applyFont="1" applyFill="1" applyBorder="1" applyAlignment="1" applyProtection="1">
      <alignment horizontal="right" vertical="center" shrinkToFit="1"/>
      <protection hidden="1"/>
    </xf>
    <xf numFmtId="38" fontId="9" fillId="0" borderId="333" xfId="47" applyFont="1" applyBorder="1" applyAlignment="1" applyProtection="1">
      <alignment vertical="center" shrinkToFit="1"/>
      <protection hidden="1"/>
    </xf>
    <xf numFmtId="38" fontId="9" fillId="0" borderId="122" xfId="47" applyFont="1" applyBorder="1" applyAlignment="1" applyProtection="1">
      <alignment vertical="center" shrinkToFit="1"/>
      <protection hidden="1"/>
    </xf>
    <xf numFmtId="38" fontId="9" fillId="0" borderId="334" xfId="47" applyFont="1" applyBorder="1" applyAlignment="1" applyProtection="1">
      <alignment vertical="center" shrinkToFit="1"/>
      <protection hidden="1"/>
    </xf>
    <xf numFmtId="38" fontId="9" fillId="0" borderId="121" xfId="47" applyFont="1" applyBorder="1" applyAlignment="1" applyProtection="1">
      <alignment vertical="center" shrinkToFit="1"/>
      <protection hidden="1"/>
    </xf>
    <xf numFmtId="38" fontId="9" fillId="0" borderId="335" xfId="47" applyFont="1" applyBorder="1" applyAlignment="1" applyProtection="1">
      <alignment vertical="center" shrinkToFit="1"/>
      <protection hidden="1"/>
    </xf>
    <xf numFmtId="38" fontId="9" fillId="0" borderId="247" xfId="47" applyFont="1" applyBorder="1" applyAlignment="1" applyProtection="1">
      <alignment vertical="center" shrinkToFit="1"/>
      <protection hidden="1"/>
    </xf>
    <xf numFmtId="38" fontId="9" fillId="0" borderId="336" xfId="47" applyFont="1" applyBorder="1" applyAlignment="1" applyProtection="1">
      <alignment vertical="center" shrinkToFit="1"/>
      <protection hidden="1"/>
    </xf>
    <xf numFmtId="38" fontId="9" fillId="0" borderId="123" xfId="47" applyFont="1" applyBorder="1" applyAlignment="1" applyProtection="1">
      <alignment vertical="center" shrinkToFit="1"/>
      <protection hidden="1"/>
    </xf>
    <xf numFmtId="0" fontId="9" fillId="0" borderId="128" xfId="51" applyFont="1" applyFill="1" applyBorder="1" applyAlignment="1" applyProtection="1">
      <alignment horizontal="center" vertical="top"/>
      <protection locked="0"/>
    </xf>
    <xf numFmtId="0" fontId="62" fillId="29" borderId="0" xfId="0" applyFont="1" applyFill="1" applyAlignment="1" applyProtection="1">
      <alignment horizontal="center" vertical="center"/>
    </xf>
    <xf numFmtId="0" fontId="29" fillId="0" borderId="254" xfId="0" applyFont="1" applyFill="1" applyBorder="1" applyAlignment="1" applyProtection="1">
      <alignment horizontal="center" vertical="center" wrapText="1"/>
      <protection locked="0"/>
    </xf>
    <xf numFmtId="0" fontId="26" fillId="0" borderId="127" xfId="0" applyFont="1" applyFill="1" applyBorder="1" applyAlignment="1" applyProtection="1">
      <alignment horizontal="center" vertical="center" wrapText="1"/>
      <protection locked="0"/>
    </xf>
    <xf numFmtId="0" fontId="26" fillId="0" borderId="35" xfId="0" applyFont="1" applyBorder="1" applyAlignment="1" applyProtection="1">
      <alignment horizontal="center" vertical="center"/>
    </xf>
    <xf numFmtId="38" fontId="81" fillId="24" borderId="238" xfId="50" applyFont="1" applyFill="1" applyBorder="1" applyAlignment="1" applyProtection="1">
      <alignment vertical="center" shrinkToFit="1"/>
      <protection locked="0"/>
    </xf>
    <xf numFmtId="38" fontId="81" fillId="24" borderId="237" xfId="50" applyFont="1" applyFill="1" applyBorder="1" applyAlignment="1" applyProtection="1">
      <alignment vertical="center" shrinkToFit="1"/>
      <protection locked="0"/>
    </xf>
    <xf numFmtId="38" fontId="81" fillId="24" borderId="236" xfId="50" applyFont="1" applyFill="1" applyBorder="1" applyAlignment="1" applyProtection="1">
      <alignment vertical="center" shrinkToFit="1"/>
      <protection locked="0"/>
    </xf>
    <xf numFmtId="38" fontId="9" fillId="0" borderId="252" xfId="50" applyFont="1" applyFill="1" applyBorder="1" applyAlignment="1" applyProtection="1">
      <alignment vertical="center" shrinkToFit="1"/>
    </xf>
    <xf numFmtId="191" fontId="9" fillId="0" borderId="278" xfId="49" applyNumberFormat="1" applyFont="1" applyFill="1" applyBorder="1" applyAlignment="1" applyProtection="1">
      <alignment vertical="center" shrinkToFit="1"/>
    </xf>
    <xf numFmtId="191" fontId="9" fillId="0" borderId="280" xfId="49" applyNumberFormat="1" applyFont="1" applyFill="1" applyBorder="1" applyAlignment="1" applyProtection="1">
      <alignment vertical="center" shrinkToFit="1"/>
    </xf>
    <xf numFmtId="191" fontId="9" fillId="0" borderId="277" xfId="49" applyNumberFormat="1" applyFont="1" applyFill="1" applyBorder="1" applyAlignment="1" applyProtection="1">
      <alignment vertical="center" shrinkToFit="1"/>
    </xf>
    <xf numFmtId="191" fontId="9" fillId="0" borderId="279" xfId="49" applyNumberFormat="1" applyFont="1" applyFill="1" applyBorder="1" applyAlignment="1" applyProtection="1">
      <alignment vertical="center" shrinkToFit="1"/>
    </xf>
    <xf numFmtId="38" fontId="9" fillId="0" borderId="278" xfId="49" applyNumberFormat="1" applyFont="1" applyFill="1" applyBorder="1" applyAlignment="1" applyProtection="1">
      <alignment vertical="center" shrinkToFit="1"/>
    </xf>
    <xf numFmtId="0" fontId="59" fillId="0" borderId="0" xfId="0" applyFont="1" applyAlignment="1" applyProtection="1">
      <alignment horizontal="centerContinuous" vertical="center"/>
    </xf>
    <xf numFmtId="0" fontId="30" fillId="0" borderId="0" xfId="0" applyFont="1" applyAlignment="1" applyProtection="1">
      <alignment horizontal="centerContinuous" vertical="center"/>
    </xf>
    <xf numFmtId="0" fontId="30" fillId="0" borderId="0" xfId="0" applyFont="1" applyAlignment="1" applyProtection="1">
      <alignment horizontal="centerContinuous" vertical="center" wrapText="1"/>
    </xf>
    <xf numFmtId="0" fontId="9" fillId="25" borderId="127" xfId="0" applyFont="1" applyFill="1" applyBorder="1" applyAlignment="1" applyProtection="1">
      <alignment horizontal="center" vertical="center"/>
    </xf>
    <xf numFmtId="0" fontId="9" fillId="0" borderId="254" xfId="0" applyFont="1" applyBorder="1" applyAlignment="1" applyProtection="1">
      <alignment horizontal="center" vertical="center"/>
    </xf>
    <xf numFmtId="0" fontId="9" fillId="0" borderId="255" xfId="0" applyFont="1" applyBorder="1" applyAlignment="1" applyProtection="1">
      <alignment horizontal="center" vertical="center"/>
    </xf>
    <xf numFmtId="0" fontId="9" fillId="0" borderId="253" xfId="0" applyFont="1" applyBorder="1" applyAlignment="1" applyProtection="1">
      <alignment vertical="center" wrapText="1"/>
    </xf>
    <xf numFmtId="0" fontId="9" fillId="0" borderId="255" xfId="0" applyFont="1" applyBorder="1" applyAlignment="1" applyProtection="1">
      <alignment vertical="center" wrapText="1"/>
    </xf>
    <xf numFmtId="0" fontId="9" fillId="0" borderId="19" xfId="0" applyFont="1" applyBorder="1" applyAlignment="1" applyProtection="1">
      <alignment horizontal="center" vertical="center"/>
    </xf>
    <xf numFmtId="0" fontId="9" fillId="0" borderId="61" xfId="0" applyFont="1" applyBorder="1" applyAlignment="1" applyProtection="1">
      <alignment horizontal="center" vertical="center"/>
    </xf>
    <xf numFmtId="0" fontId="9" fillId="0" borderId="35" xfId="0" applyFont="1" applyBorder="1" applyAlignment="1" applyProtection="1">
      <alignment horizontal="center" vertical="center"/>
    </xf>
    <xf numFmtId="0" fontId="9" fillId="0" borderId="22" xfId="0" applyFont="1" applyBorder="1" applyAlignment="1" applyProtection="1">
      <alignment horizontal="center" vertical="center"/>
    </xf>
    <xf numFmtId="0" fontId="9" fillId="0" borderId="95" xfId="0" applyFont="1" applyBorder="1" applyAlignment="1" applyProtection="1">
      <alignment vertical="center" wrapText="1"/>
    </xf>
    <xf numFmtId="0" fontId="9" fillId="0" borderId="22" xfId="0" applyFont="1" applyBorder="1" applyAlignment="1" applyProtection="1">
      <alignment vertical="center" wrapText="1"/>
    </xf>
    <xf numFmtId="0" fontId="9" fillId="0" borderId="252" xfId="0" applyFont="1" applyBorder="1" applyAlignment="1" applyProtection="1">
      <alignment horizontal="center" vertical="center" wrapText="1"/>
    </xf>
    <xf numFmtId="0" fontId="9" fillId="0" borderId="252" xfId="0" applyFont="1" applyBorder="1" applyAlignment="1" applyProtection="1">
      <alignment horizontal="center" vertical="center"/>
    </xf>
    <xf numFmtId="0" fontId="9" fillId="0" borderId="62" xfId="0" applyFont="1" applyBorder="1" applyAlignment="1" applyProtection="1">
      <alignment horizontal="center" vertical="center"/>
    </xf>
    <xf numFmtId="0" fontId="9" fillId="0" borderId="99" xfId="0" applyFont="1" applyBorder="1" applyAlignment="1" applyProtection="1">
      <alignment horizontal="center" vertical="center"/>
    </xf>
    <xf numFmtId="0" fontId="9" fillId="0" borderId="101" xfId="0" applyFont="1" applyBorder="1" applyAlignment="1" applyProtection="1">
      <alignment vertical="center" wrapText="1"/>
    </xf>
    <xf numFmtId="0" fontId="9" fillId="0" borderId="99" xfId="0" applyFont="1" applyBorder="1" applyAlignment="1" applyProtection="1">
      <alignment vertical="center" wrapText="1"/>
    </xf>
    <xf numFmtId="0" fontId="9" fillId="0" borderId="22" xfId="0" applyFont="1" applyFill="1" applyBorder="1" applyAlignment="1" applyProtection="1">
      <alignment vertical="center" wrapText="1"/>
    </xf>
    <xf numFmtId="0" fontId="9" fillId="0" borderId="95" xfId="0" applyFont="1" applyFill="1" applyBorder="1" applyAlignment="1" applyProtection="1">
      <alignment vertical="center" wrapText="1"/>
    </xf>
    <xf numFmtId="0" fontId="9" fillId="0" borderId="82" xfId="0" applyFont="1" applyBorder="1" applyAlignment="1" applyProtection="1">
      <alignment horizontal="center" vertical="center"/>
    </xf>
    <xf numFmtId="0" fontId="9" fillId="0" borderId="102" xfId="0" applyFont="1" applyBorder="1" applyAlignment="1" applyProtection="1">
      <alignment vertical="center" wrapText="1"/>
    </xf>
    <xf numFmtId="0" fontId="9" fillId="0" borderId="82" xfId="0" applyFont="1" applyBorder="1" applyAlignment="1" applyProtection="1">
      <alignment vertical="center" wrapText="1"/>
    </xf>
    <xf numFmtId="0" fontId="9" fillId="0" borderId="20" xfId="0" applyFont="1" applyBorder="1" applyAlignment="1" applyProtection="1">
      <alignment horizontal="center" vertical="center"/>
    </xf>
    <xf numFmtId="0" fontId="9" fillId="0" borderId="59" xfId="0" applyFont="1" applyBorder="1" applyAlignment="1" applyProtection="1">
      <alignment horizontal="center" vertical="center"/>
    </xf>
    <xf numFmtId="0" fontId="9" fillId="0" borderId="96" xfId="0" applyFont="1" applyBorder="1" applyAlignment="1" applyProtection="1">
      <alignment horizontal="center" vertical="center"/>
    </xf>
    <xf numFmtId="0" fontId="9" fillId="0" borderId="98" xfId="0" applyFont="1" applyBorder="1" applyAlignment="1" applyProtection="1">
      <alignment vertical="center" wrapText="1"/>
    </xf>
    <xf numFmtId="0" fontId="9" fillId="0" borderId="96" xfId="0" applyFont="1" applyBorder="1" applyAlignment="1" applyProtection="1">
      <alignment vertical="center" wrapText="1"/>
    </xf>
    <xf numFmtId="0" fontId="9" fillId="0" borderId="98" xfId="0" applyFont="1" applyFill="1" applyBorder="1" applyAlignment="1" applyProtection="1">
      <alignment vertical="center" wrapText="1"/>
    </xf>
    <xf numFmtId="0" fontId="9" fillId="0" borderId="130" xfId="0" applyFont="1" applyBorder="1" applyAlignment="1" applyProtection="1">
      <alignment vertical="center" wrapText="1"/>
    </xf>
    <xf numFmtId="0" fontId="9" fillId="0" borderId="128" xfId="0" applyFont="1" applyBorder="1" applyAlignment="1" applyProtection="1">
      <alignment vertical="center" wrapText="1"/>
    </xf>
    <xf numFmtId="0" fontId="9" fillId="0" borderId="130" xfId="0" applyFont="1" applyFill="1" applyBorder="1" applyAlignment="1" applyProtection="1">
      <alignment vertical="center" wrapText="1"/>
    </xf>
    <xf numFmtId="0" fontId="9" fillId="0" borderId="24" xfId="0" applyFont="1" applyBorder="1" applyAlignment="1" applyProtection="1">
      <alignment horizontal="center" vertical="center" wrapText="1"/>
    </xf>
    <xf numFmtId="0" fontId="9" fillId="0" borderId="22" xfId="0" applyFont="1" applyFill="1" applyBorder="1" applyAlignment="1" applyProtection="1">
      <alignment horizontal="center" vertical="center"/>
    </xf>
    <xf numFmtId="0" fontId="9" fillId="0" borderId="24" xfId="0" applyFont="1" applyBorder="1" applyAlignment="1" applyProtection="1">
      <alignment horizontal="center" vertical="top" wrapText="1"/>
    </xf>
    <xf numFmtId="0" fontId="9" fillId="0" borderId="20" xfId="0" applyFont="1" applyBorder="1" applyAlignment="1" applyProtection="1">
      <alignment horizontal="center" vertical="top" wrapText="1"/>
    </xf>
    <xf numFmtId="0" fontId="9" fillId="0" borderId="252" xfId="0" applyFont="1" applyBorder="1" applyAlignment="1" applyProtection="1">
      <alignment horizontal="center" vertical="top" wrapText="1"/>
    </xf>
    <xf numFmtId="0" fontId="9" fillId="0" borderId="255" xfId="0" applyFont="1" applyFill="1" applyBorder="1" applyAlignment="1" applyProtection="1">
      <alignment horizontal="center" vertical="center"/>
    </xf>
    <xf numFmtId="0" fontId="9" fillId="0" borderId="253" xfId="0" applyFont="1" applyFill="1" applyBorder="1" applyAlignment="1" applyProtection="1">
      <alignment vertical="center" wrapText="1"/>
    </xf>
    <xf numFmtId="0" fontId="9" fillId="0" borderId="255" xfId="0" applyFont="1" applyFill="1" applyBorder="1" applyAlignment="1" applyProtection="1">
      <alignment vertical="center" wrapText="1"/>
    </xf>
    <xf numFmtId="0" fontId="9" fillId="0" borderId="96" xfId="0" applyFont="1" applyFill="1" applyBorder="1" applyAlignment="1" applyProtection="1">
      <alignment horizontal="center" vertical="center"/>
    </xf>
    <xf numFmtId="0" fontId="9" fillId="0" borderId="96" xfId="0" applyFont="1" applyFill="1" applyBorder="1" applyAlignment="1" applyProtection="1">
      <alignment vertical="center" wrapText="1"/>
    </xf>
    <xf numFmtId="0" fontId="9" fillId="0" borderId="101" xfId="0" applyFont="1" applyFill="1" applyBorder="1" applyAlignment="1" applyProtection="1">
      <alignment vertical="center" wrapText="1"/>
    </xf>
    <xf numFmtId="0" fontId="9" fillId="0" borderId="99" xfId="0" applyFont="1" applyFill="1" applyBorder="1" applyAlignment="1" applyProtection="1">
      <alignment vertical="center" wrapText="1"/>
    </xf>
    <xf numFmtId="0" fontId="9" fillId="0" borderId="82" xfId="0" applyFont="1" applyFill="1" applyBorder="1" applyAlignment="1" applyProtection="1">
      <alignment horizontal="center" vertical="center"/>
    </xf>
    <xf numFmtId="0" fontId="9" fillId="0" borderId="20" xfId="0" applyFont="1" applyBorder="1" applyAlignment="1" applyProtection="1">
      <alignment horizontal="center" vertical="center" wrapText="1"/>
    </xf>
    <xf numFmtId="0" fontId="9" fillId="0" borderId="127" xfId="0" applyFont="1" applyBorder="1" applyAlignment="1" applyProtection="1">
      <alignment horizontal="center" vertical="center" wrapText="1"/>
    </xf>
    <xf numFmtId="0" fontId="9" fillId="0" borderId="127" xfId="0" applyFont="1" applyBorder="1" applyAlignment="1" applyProtection="1">
      <alignment horizontal="center" vertical="center"/>
    </xf>
    <xf numFmtId="0" fontId="9" fillId="0" borderId="235" xfId="0" applyFont="1" applyBorder="1" applyAlignment="1" applyProtection="1">
      <alignment horizontal="center" vertical="center"/>
    </xf>
    <xf numFmtId="0" fontId="9" fillId="0" borderId="233" xfId="0" applyFont="1" applyBorder="1" applyAlignment="1" applyProtection="1">
      <alignment vertical="center" wrapText="1"/>
    </xf>
    <xf numFmtId="0" fontId="9" fillId="0" borderId="235" xfId="0" applyFont="1" applyBorder="1" applyAlignment="1" applyProtection="1">
      <alignment vertical="center" wrapText="1"/>
    </xf>
    <xf numFmtId="0" fontId="9" fillId="0" borderId="233" xfId="0" applyFont="1" applyFill="1" applyBorder="1" applyAlignment="1" applyProtection="1">
      <alignment vertical="center" wrapText="1"/>
    </xf>
    <xf numFmtId="0" fontId="9" fillId="0" borderId="235" xfId="0" applyFont="1" applyFill="1" applyBorder="1" applyAlignment="1" applyProtection="1">
      <alignment vertical="center" wrapText="1"/>
    </xf>
    <xf numFmtId="0" fontId="9" fillId="0" borderId="252" xfId="0" applyFont="1" applyBorder="1" applyAlignment="1" applyProtection="1">
      <alignment horizontal="left" vertical="center" wrapText="1"/>
    </xf>
    <xf numFmtId="0" fontId="9" fillId="0" borderId="20" xfId="0" applyFont="1" applyBorder="1" applyAlignment="1" applyProtection="1">
      <alignment horizontal="left" vertical="center" wrapText="1"/>
    </xf>
    <xf numFmtId="0" fontId="9" fillId="0" borderId="24" xfId="0" applyFont="1" applyBorder="1" applyAlignment="1" applyProtection="1">
      <alignment horizontal="left" vertical="center" wrapText="1"/>
    </xf>
    <xf numFmtId="0" fontId="9" fillId="0" borderId="0" xfId="0" applyFont="1" applyAlignment="1" applyProtection="1">
      <alignment vertical="center" wrapText="1"/>
    </xf>
    <xf numFmtId="0" fontId="55" fillId="0" borderId="0" xfId="0" applyFont="1" applyProtection="1">
      <alignment vertical="center"/>
    </xf>
    <xf numFmtId="0" fontId="31" fillId="26" borderId="139" xfId="0" applyFont="1" applyFill="1" applyBorder="1" applyAlignment="1" applyProtection="1">
      <alignment vertical="center"/>
      <protection hidden="1"/>
    </xf>
    <xf numFmtId="0" fontId="9" fillId="0" borderId="337" xfId="0" applyFont="1" applyBorder="1" applyAlignment="1" applyProtection="1">
      <alignment horizontal="center" vertical="center" shrinkToFit="1"/>
      <protection hidden="1"/>
    </xf>
    <xf numFmtId="38" fontId="31" fillId="26" borderId="337" xfId="47" applyFont="1" applyFill="1" applyBorder="1" applyAlignment="1" applyProtection="1">
      <alignment horizontal="center" vertical="center" shrinkToFit="1"/>
      <protection hidden="1"/>
    </xf>
    <xf numFmtId="38" fontId="9" fillId="0" borderId="244" xfId="0" applyNumberFormat="1" applyFont="1" applyBorder="1" applyAlignment="1" applyProtection="1">
      <alignment horizontal="center" vertical="center" shrinkToFit="1"/>
      <protection hidden="1"/>
    </xf>
    <xf numFmtId="38" fontId="9" fillId="0" borderId="245" xfId="0" applyNumberFormat="1" applyFont="1" applyBorder="1" applyAlignment="1" applyProtection="1">
      <alignment horizontal="center" vertical="center" shrinkToFit="1"/>
      <protection hidden="1"/>
    </xf>
    <xf numFmtId="38" fontId="9" fillId="0" borderId="246" xfId="0" applyNumberFormat="1" applyFont="1" applyBorder="1" applyAlignment="1" applyProtection="1">
      <alignment horizontal="center" vertical="center" shrinkToFit="1"/>
      <protection hidden="1"/>
    </xf>
    <xf numFmtId="38" fontId="9" fillId="0" borderId="248" xfId="0" applyNumberFormat="1" applyFont="1" applyBorder="1" applyAlignment="1" applyProtection="1">
      <alignment horizontal="center" vertical="center" shrinkToFit="1"/>
      <protection hidden="1"/>
    </xf>
    <xf numFmtId="189" fontId="9" fillId="0" borderId="240" xfId="0" applyNumberFormat="1" applyFont="1" applyFill="1" applyBorder="1" applyAlignment="1" applyProtection="1">
      <alignment horizontal="center" vertical="center" shrinkToFit="1"/>
      <protection hidden="1"/>
    </xf>
    <xf numFmtId="0" fontId="9" fillId="0" borderId="102" xfId="0" applyFont="1" applyFill="1" applyBorder="1" applyAlignment="1" applyProtection="1">
      <alignment vertical="center" wrapText="1"/>
    </xf>
    <xf numFmtId="0" fontId="9" fillId="0" borderId="82" xfId="0" applyFont="1" applyFill="1" applyBorder="1" applyAlignment="1" applyProtection="1">
      <alignment vertical="center" wrapText="1"/>
    </xf>
    <xf numFmtId="0" fontId="29" fillId="0" borderId="60" xfId="0" applyFont="1" applyFill="1" applyBorder="1" applyAlignment="1" applyProtection="1">
      <alignment horizontal="center" vertical="center" wrapText="1"/>
      <protection locked="0"/>
    </xf>
    <xf numFmtId="0" fontId="9" fillId="0" borderId="60" xfId="0" applyFont="1" applyFill="1" applyBorder="1" applyAlignment="1" applyProtection="1">
      <alignment horizontal="center" vertical="center"/>
    </xf>
    <xf numFmtId="0" fontId="29" fillId="0" borderId="59" xfId="0" applyFont="1" applyFill="1" applyBorder="1" applyAlignment="1" applyProtection="1">
      <alignment horizontal="center" vertical="center"/>
      <protection locked="0"/>
    </xf>
    <xf numFmtId="0" fontId="9" fillId="0" borderId="59" xfId="0" applyFont="1" applyFill="1" applyBorder="1" applyAlignment="1" applyProtection="1">
      <alignment horizontal="center" vertical="center"/>
    </xf>
    <xf numFmtId="0" fontId="9" fillId="0" borderId="128" xfId="0" applyFont="1" applyFill="1" applyBorder="1" applyAlignment="1" applyProtection="1">
      <alignment horizontal="center" vertical="center"/>
    </xf>
    <xf numFmtId="0" fontId="9" fillId="0" borderId="128" xfId="0" applyFont="1" applyFill="1" applyBorder="1" applyAlignment="1" applyProtection="1">
      <alignment vertical="center" wrapText="1"/>
    </xf>
    <xf numFmtId="0" fontId="9" fillId="25" borderId="127" xfId="0" applyFont="1" applyFill="1" applyBorder="1" applyAlignment="1" applyProtection="1">
      <alignment horizontal="center" vertical="center" shrinkToFit="1"/>
    </xf>
    <xf numFmtId="180" fontId="42" fillId="0" borderId="34" xfId="0" applyNumberFormat="1" applyFont="1" applyFill="1" applyBorder="1" applyAlignment="1" applyProtection="1">
      <alignment horizontal="right" vertical="center" shrinkToFit="1"/>
      <protection hidden="1"/>
    </xf>
    <xf numFmtId="187" fontId="42" fillId="0" borderId="34" xfId="0" applyNumberFormat="1" applyFont="1" applyFill="1" applyBorder="1" applyAlignment="1" applyProtection="1">
      <alignment horizontal="right" vertical="center" shrinkToFit="1"/>
      <protection hidden="1"/>
    </xf>
    <xf numFmtId="179" fontId="42" fillId="0" borderId="34" xfId="47" applyNumberFormat="1" applyFont="1" applyFill="1" applyBorder="1" applyAlignment="1" applyProtection="1">
      <alignment horizontal="right" vertical="center" shrinkToFit="1"/>
      <protection hidden="1"/>
    </xf>
    <xf numFmtId="184" fontId="42" fillId="0" borderId="34" xfId="47" applyNumberFormat="1" applyFont="1" applyFill="1" applyBorder="1" applyAlignment="1" applyProtection="1">
      <alignment horizontal="right" vertical="center" shrinkToFit="1"/>
      <protection hidden="1"/>
    </xf>
    <xf numFmtId="180" fontId="42" fillId="0" borderId="35" xfId="0" applyNumberFormat="1" applyFont="1" applyFill="1" applyBorder="1" applyAlignment="1" applyProtection="1">
      <alignment horizontal="right" vertical="center" shrinkToFit="1"/>
      <protection hidden="1"/>
    </xf>
    <xf numFmtId="187" fontId="42" fillId="0" borderId="35" xfId="0" applyNumberFormat="1" applyFont="1" applyFill="1" applyBorder="1" applyAlignment="1" applyProtection="1">
      <alignment horizontal="right" vertical="center" shrinkToFit="1"/>
      <protection hidden="1"/>
    </xf>
    <xf numFmtId="179" fontId="42" fillId="0" borderId="35" xfId="47" applyNumberFormat="1" applyFont="1" applyFill="1" applyBorder="1" applyAlignment="1" applyProtection="1">
      <alignment horizontal="right" vertical="center" shrinkToFit="1"/>
      <protection hidden="1"/>
    </xf>
    <xf numFmtId="184" fontId="42" fillId="0" borderId="35" xfId="47" applyNumberFormat="1" applyFont="1" applyFill="1" applyBorder="1" applyAlignment="1" applyProtection="1">
      <alignment horizontal="right" vertical="center" shrinkToFit="1"/>
      <protection hidden="1"/>
    </xf>
    <xf numFmtId="180" fontId="42" fillId="0" borderId="36" xfId="0" applyNumberFormat="1" applyFont="1" applyFill="1" applyBorder="1" applyAlignment="1" applyProtection="1">
      <alignment horizontal="right" vertical="center" shrinkToFit="1"/>
      <protection hidden="1"/>
    </xf>
    <xf numFmtId="187" fontId="42" fillId="0" borderId="36" xfId="0" applyNumberFormat="1" applyFont="1" applyFill="1" applyBorder="1" applyAlignment="1" applyProtection="1">
      <alignment horizontal="right" vertical="center" shrinkToFit="1"/>
      <protection hidden="1"/>
    </xf>
    <xf numFmtId="179" fontId="42" fillId="0" borderId="36" xfId="47" applyNumberFormat="1" applyFont="1" applyFill="1" applyBorder="1" applyAlignment="1" applyProtection="1">
      <alignment horizontal="right" vertical="center" shrinkToFit="1"/>
      <protection hidden="1"/>
    </xf>
    <xf numFmtId="184" fontId="42" fillId="0" borderId="36" xfId="47" applyNumberFormat="1" applyFont="1" applyFill="1" applyBorder="1" applyAlignment="1" applyProtection="1">
      <alignment horizontal="right" vertical="center" shrinkToFit="1"/>
      <protection hidden="1"/>
    </xf>
    <xf numFmtId="185" fontId="34" fillId="0" borderId="77" xfId="47" applyNumberFormat="1" applyFont="1" applyFill="1" applyBorder="1" applyAlignment="1" applyProtection="1">
      <alignment horizontal="center" vertical="center" shrinkToFit="1"/>
      <protection hidden="1"/>
    </xf>
    <xf numFmtId="38" fontId="34" fillId="0" borderId="201" xfId="47" applyFont="1" applyFill="1" applyBorder="1" applyAlignment="1" applyProtection="1">
      <alignment vertical="center" shrinkToFit="1"/>
      <protection hidden="1"/>
    </xf>
    <xf numFmtId="38" fontId="34" fillId="0" borderId="202" xfId="47" applyFont="1" applyFill="1" applyBorder="1" applyAlignment="1" applyProtection="1">
      <alignment vertical="center" shrinkToFit="1"/>
      <protection hidden="1"/>
    </xf>
    <xf numFmtId="38" fontId="34" fillId="0" borderId="203" xfId="47" applyFont="1" applyFill="1" applyBorder="1" applyAlignment="1" applyProtection="1">
      <alignment vertical="center" shrinkToFit="1"/>
      <protection hidden="1"/>
    </xf>
    <xf numFmtId="38" fontId="34" fillId="0" borderId="35" xfId="47" applyFont="1" applyFill="1" applyBorder="1" applyAlignment="1" applyProtection="1">
      <alignment vertical="center" shrinkToFit="1"/>
      <protection hidden="1"/>
    </xf>
    <xf numFmtId="38" fontId="34" fillId="0" borderId="95" xfId="47" applyFont="1" applyFill="1" applyBorder="1" applyAlignment="1" applyProtection="1">
      <alignment vertical="center" shrinkToFit="1"/>
      <protection hidden="1"/>
    </xf>
    <xf numFmtId="38" fontId="34" fillId="0" borderId="251" xfId="47" applyFont="1" applyFill="1" applyBorder="1" applyAlignment="1" applyProtection="1">
      <alignment vertical="center" shrinkToFit="1"/>
      <protection hidden="1"/>
    </xf>
    <xf numFmtId="38" fontId="34" fillId="0" borderId="74" xfId="47" applyFont="1" applyFill="1" applyBorder="1" applyAlignment="1" applyProtection="1">
      <alignment vertical="center" shrinkToFit="1"/>
      <protection hidden="1"/>
    </xf>
    <xf numFmtId="38" fontId="34" fillId="0" borderId="111" xfId="47" applyFont="1" applyFill="1" applyBorder="1" applyAlignment="1" applyProtection="1">
      <alignment vertical="center" shrinkToFit="1"/>
      <protection hidden="1"/>
    </xf>
    <xf numFmtId="38" fontId="34" fillId="0" borderId="76" xfId="47" applyFont="1" applyFill="1" applyBorder="1" applyAlignment="1" applyProtection="1">
      <alignment vertical="center" shrinkToFit="1"/>
      <protection hidden="1"/>
    </xf>
    <xf numFmtId="38" fontId="34" fillId="0" borderId="98" xfId="47" applyFont="1" applyFill="1" applyBorder="1" applyAlignment="1" applyProtection="1">
      <alignment vertical="center" shrinkToFit="1"/>
      <protection hidden="1"/>
    </xf>
    <xf numFmtId="185" fontId="34" fillId="0" borderId="207" xfId="47" applyNumberFormat="1" applyFont="1" applyFill="1" applyBorder="1" applyAlignment="1" applyProtection="1">
      <alignment horizontal="center" vertical="center" shrinkToFit="1"/>
      <protection hidden="1"/>
    </xf>
    <xf numFmtId="38" fontId="34" fillId="0" borderId="204" xfId="47" applyFont="1" applyFill="1" applyBorder="1" applyAlignment="1" applyProtection="1">
      <alignment vertical="center" shrinkToFit="1"/>
      <protection hidden="1"/>
    </xf>
    <xf numFmtId="38" fontId="34" fillId="0" borderId="205" xfId="47" applyFont="1" applyFill="1" applyBorder="1" applyAlignment="1" applyProtection="1">
      <alignment vertical="center" shrinkToFit="1"/>
      <protection hidden="1"/>
    </xf>
    <xf numFmtId="38" fontId="34" fillId="0" borderId="206" xfId="47" applyFont="1" applyFill="1" applyBorder="1" applyAlignment="1" applyProtection="1">
      <alignment vertical="center" shrinkToFit="1"/>
      <protection hidden="1"/>
    </xf>
    <xf numFmtId="38" fontId="34" fillId="0" borderId="59" xfId="47" applyFont="1" applyFill="1" applyBorder="1" applyAlignment="1" applyProtection="1">
      <alignment vertical="center" shrinkToFit="1"/>
      <protection hidden="1"/>
    </xf>
    <xf numFmtId="38" fontId="34" fillId="0" borderId="152" xfId="47" applyFont="1" applyFill="1" applyBorder="1" applyAlignment="1" applyProtection="1">
      <alignment vertical="center" shrinkToFit="1"/>
      <protection hidden="1"/>
    </xf>
    <xf numFmtId="38" fontId="34" fillId="0" borderId="151" xfId="47" applyFont="1" applyFill="1" applyBorder="1" applyAlignment="1" applyProtection="1">
      <alignment vertical="center" shrinkToFit="1"/>
      <protection hidden="1"/>
    </xf>
    <xf numFmtId="0" fontId="38" fillId="26" borderId="20" xfId="0" applyFont="1" applyFill="1" applyBorder="1" applyAlignment="1" applyProtection="1">
      <alignment horizontal="left" vertical="center" wrapText="1" indent="1"/>
      <protection locked="0"/>
    </xf>
    <xf numFmtId="189" fontId="9" fillId="0" borderId="133" xfId="0" applyNumberFormat="1" applyFont="1" applyFill="1" applyBorder="1" applyAlignment="1" applyProtection="1">
      <alignment horizontal="center" vertical="center" shrinkToFit="1"/>
      <protection locked="0"/>
    </xf>
    <xf numFmtId="189" fontId="9" fillId="0" borderId="134" xfId="0" applyNumberFormat="1" applyFont="1" applyFill="1" applyBorder="1" applyAlignment="1" applyProtection="1">
      <alignment horizontal="center" vertical="center" shrinkToFit="1"/>
      <protection locked="0"/>
    </xf>
    <xf numFmtId="0" fontId="26" fillId="0" borderId="29" xfId="0" applyFont="1" applyFill="1" applyBorder="1" applyAlignment="1" applyProtection="1">
      <alignment horizontal="right" vertical="center"/>
      <protection locked="0"/>
    </xf>
    <xf numFmtId="0" fontId="26" fillId="0" borderId="92" xfId="0" applyFont="1" applyFill="1" applyBorder="1" applyAlignment="1" applyProtection="1">
      <alignment horizontal="right" vertical="center"/>
      <protection locked="0"/>
    </xf>
    <xf numFmtId="0" fontId="26" fillId="0" borderId="30" xfId="0" applyFont="1" applyFill="1" applyBorder="1" applyAlignment="1" applyProtection="1">
      <alignment horizontal="right" vertical="center"/>
      <protection locked="0"/>
    </xf>
    <xf numFmtId="0" fontId="26" fillId="0" borderId="11" xfId="0" applyFont="1" applyFill="1" applyBorder="1" applyAlignment="1" applyProtection="1">
      <alignment horizontal="right" vertical="center"/>
      <protection locked="0"/>
    </xf>
    <xf numFmtId="0" fontId="26" fillId="0" borderId="31" xfId="0" applyFont="1" applyFill="1" applyBorder="1" applyAlignment="1" applyProtection="1">
      <alignment horizontal="right" vertical="center"/>
      <protection locked="0"/>
    </xf>
    <xf numFmtId="0" fontId="26" fillId="0" borderId="126" xfId="0" applyFont="1" applyFill="1" applyBorder="1" applyAlignment="1" applyProtection="1">
      <alignment horizontal="right" vertical="center"/>
      <protection locked="0"/>
    </xf>
    <xf numFmtId="0" fontId="26" fillId="0" borderId="32" xfId="0" applyFont="1" applyFill="1" applyBorder="1" applyAlignment="1" applyProtection="1">
      <alignment horizontal="right" vertical="center"/>
      <protection locked="0"/>
    </xf>
    <xf numFmtId="0" fontId="26" fillId="0" borderId="0" xfId="0" applyFont="1" applyFill="1" applyBorder="1" applyAlignment="1" applyProtection="1">
      <alignment horizontal="right" vertical="center"/>
      <protection locked="0"/>
    </xf>
    <xf numFmtId="0" fontId="26" fillId="0" borderId="12" xfId="0" applyFont="1" applyFill="1" applyBorder="1" applyAlignment="1" applyProtection="1">
      <alignment horizontal="right" vertical="center"/>
      <protection locked="0"/>
    </xf>
    <xf numFmtId="0" fontId="26" fillId="0" borderId="14" xfId="0" applyFont="1" applyFill="1" applyBorder="1" applyAlignment="1" applyProtection="1">
      <alignment horizontal="right" vertical="center"/>
      <protection locked="0"/>
    </xf>
    <xf numFmtId="0" fontId="26" fillId="0" borderId="39" xfId="0" applyFont="1" applyFill="1" applyBorder="1" applyAlignment="1" applyProtection="1">
      <alignment horizontal="right" vertical="center"/>
      <protection locked="0"/>
    </xf>
    <xf numFmtId="0" fontId="26" fillId="0" borderId="20" xfId="0" applyFont="1" applyFill="1" applyBorder="1" applyAlignment="1" applyProtection="1">
      <alignment horizontal="right" vertical="center"/>
      <protection locked="0"/>
    </xf>
    <xf numFmtId="0" fontId="57" fillId="0" borderId="0" xfId="0" applyFont="1" applyProtection="1">
      <alignment vertical="center"/>
      <protection locked="0"/>
    </xf>
    <xf numFmtId="0" fontId="57" fillId="0" borderId="0" xfId="0" applyFont="1" applyAlignment="1" applyProtection="1">
      <alignment vertical="center"/>
      <protection locked="0"/>
    </xf>
    <xf numFmtId="38" fontId="57" fillId="0" borderId="0" xfId="47" applyFont="1" applyAlignment="1" applyProtection="1">
      <alignment vertical="center"/>
      <protection locked="0"/>
    </xf>
    <xf numFmtId="0" fontId="9" fillId="0" borderId="19" xfId="0" applyFont="1" applyFill="1" applyBorder="1" applyAlignment="1" applyProtection="1">
      <alignment horizontal="center" vertical="center"/>
    </xf>
    <xf numFmtId="0" fontId="9" fillId="0" borderId="61" xfId="0" applyFont="1" applyFill="1" applyBorder="1" applyAlignment="1" applyProtection="1">
      <alignment vertical="center" wrapText="1"/>
    </xf>
    <xf numFmtId="0" fontId="9" fillId="0" borderId="19" xfId="0" applyFont="1" applyFill="1" applyBorder="1" applyAlignment="1" applyProtection="1">
      <alignment vertical="center" wrapText="1"/>
    </xf>
    <xf numFmtId="0" fontId="9" fillId="0" borderId="99" xfId="0" applyFont="1" applyFill="1" applyBorder="1" applyAlignment="1" applyProtection="1">
      <alignment horizontal="center" vertical="center"/>
    </xf>
    <xf numFmtId="0" fontId="57" fillId="0" borderId="0" xfId="56" applyFont="1">
      <alignment vertical="center"/>
    </xf>
    <xf numFmtId="0" fontId="57" fillId="0" borderId="0" xfId="56" applyFont="1" applyAlignment="1">
      <alignment horizontal="right" vertical="center"/>
    </xf>
    <xf numFmtId="0" fontId="57" fillId="0" borderId="0" xfId="56" applyFont="1" applyBorder="1">
      <alignment vertical="center"/>
    </xf>
    <xf numFmtId="0" fontId="57" fillId="0" borderId="0" xfId="0" applyFont="1" applyBorder="1" applyAlignment="1" applyProtection="1">
      <alignment vertical="center"/>
      <protection locked="0"/>
    </xf>
    <xf numFmtId="186" fontId="57" fillId="0" borderId="0" xfId="0" applyNumberFormat="1" applyFont="1" applyBorder="1" applyAlignment="1" applyProtection="1">
      <alignment vertical="center" shrinkToFit="1"/>
      <protection locked="0"/>
    </xf>
    <xf numFmtId="0" fontId="9" fillId="0" borderId="127" xfId="0" applyFont="1" applyBorder="1" applyAlignment="1" applyProtection="1">
      <alignment horizontal="left" vertical="center" wrapText="1"/>
    </xf>
    <xf numFmtId="0" fontId="9" fillId="0" borderId="0" xfId="0" applyFont="1" applyAlignment="1" applyProtection="1">
      <alignment vertical="center" shrinkToFit="1"/>
    </xf>
    <xf numFmtId="0" fontId="9" fillId="0" borderId="0" xfId="0" applyFont="1" applyAlignment="1" applyProtection="1">
      <alignment horizontal="center" vertical="center" shrinkToFit="1"/>
    </xf>
    <xf numFmtId="0" fontId="9" fillId="0" borderId="0" xfId="0" applyFont="1" applyAlignment="1" applyProtection="1">
      <alignment horizontal="right" vertical="center"/>
    </xf>
    <xf numFmtId="0" fontId="9" fillId="0" borderId="0" xfId="0" applyFont="1" applyAlignment="1" applyProtection="1">
      <alignment horizontal="center" vertical="center" shrinkToFit="1"/>
      <protection hidden="1"/>
    </xf>
    <xf numFmtId="0" fontId="29" fillId="0" borderId="0" xfId="0" applyFont="1" applyFill="1" applyBorder="1" applyAlignment="1" applyProtection="1">
      <alignment vertical="center"/>
      <protection hidden="1"/>
    </xf>
    <xf numFmtId="0" fontId="26" fillId="0" borderId="252"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wrapText="1"/>
      <protection hidden="1"/>
    </xf>
    <xf numFmtId="0" fontId="9" fillId="0" borderId="132"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locked="0"/>
    </xf>
    <xf numFmtId="0" fontId="9" fillId="0" borderId="257" xfId="0" applyFont="1" applyFill="1" applyBorder="1" applyAlignment="1" applyProtection="1">
      <alignment horizontal="center" vertical="center" wrapText="1"/>
      <protection hidden="1"/>
    </xf>
    <xf numFmtId="0" fontId="9" fillId="0" borderId="61" xfId="0" applyFont="1" applyFill="1" applyBorder="1" applyAlignment="1" applyProtection="1">
      <alignment horizontal="center" vertical="center" wrapText="1"/>
      <protection hidden="1"/>
    </xf>
    <xf numFmtId="0" fontId="9" fillId="0" borderId="235" xfId="0" applyFont="1" applyFill="1" applyBorder="1" applyAlignment="1" applyProtection="1">
      <alignment horizontal="center" vertical="center"/>
    </xf>
    <xf numFmtId="0" fontId="9" fillId="0" borderId="127" xfId="0" applyFont="1" applyFill="1" applyBorder="1" applyAlignment="1" applyProtection="1">
      <alignment horizontal="center" vertical="center" wrapText="1"/>
    </xf>
    <xf numFmtId="0" fontId="33" fillId="0" borderId="61"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26" fillId="0" borderId="252" xfId="0" applyFont="1" applyFill="1" applyBorder="1" applyAlignment="1" applyProtection="1">
      <alignment horizontal="center" vertical="center" wrapText="1"/>
      <protection locked="0"/>
    </xf>
    <xf numFmtId="0" fontId="26" fillId="0" borderId="24" xfId="0" applyFont="1" applyFill="1" applyBorder="1" applyAlignment="1" applyProtection="1">
      <alignment horizontal="center" vertical="center" wrapText="1"/>
      <protection locked="0"/>
    </xf>
    <xf numFmtId="0" fontId="9" fillId="0" borderId="132" xfId="0" applyFont="1" applyFill="1" applyBorder="1" applyAlignment="1" applyProtection="1">
      <alignment horizontal="center" vertical="center" wrapText="1"/>
      <protection locked="0"/>
    </xf>
    <xf numFmtId="0" fontId="35" fillId="0" borderId="130" xfId="0" applyFont="1" applyFill="1" applyBorder="1" applyAlignment="1" applyProtection="1">
      <alignment horizontal="center" vertical="center" wrapText="1" shrinkToFit="1"/>
      <protection locked="0"/>
    </xf>
    <xf numFmtId="38" fontId="46" fillId="0" borderId="140" xfId="47"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locked="0"/>
    </xf>
    <xf numFmtId="0" fontId="9" fillId="0" borderId="24" xfId="0" applyFont="1" applyBorder="1" applyAlignment="1" applyProtection="1">
      <alignment horizontal="center" vertical="center"/>
    </xf>
    <xf numFmtId="190" fontId="9" fillId="0" borderId="11" xfId="51" applyNumberFormat="1" applyFont="1" applyFill="1" applyBorder="1" applyAlignment="1" applyProtection="1">
      <alignment horizontal="left" vertical="center" shrinkToFit="1"/>
      <protection locked="0"/>
    </xf>
    <xf numFmtId="0" fontId="9" fillId="0" borderId="128" xfId="0" applyFont="1" applyBorder="1" applyAlignment="1" applyProtection="1">
      <alignment horizontal="center" vertical="center"/>
    </xf>
    <xf numFmtId="0" fontId="9" fillId="0" borderId="35"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56" fontId="9" fillId="0" borderId="0" xfId="0" applyNumberFormat="1" applyFont="1" applyFill="1" applyProtection="1">
      <alignment vertical="center"/>
    </xf>
    <xf numFmtId="0" fontId="31" fillId="34" borderId="252" xfId="0" applyFont="1" applyFill="1" applyBorder="1" applyAlignment="1" applyProtection="1">
      <alignment horizontal="center" vertical="center" wrapText="1"/>
    </xf>
    <xf numFmtId="0" fontId="9" fillId="0" borderId="234" xfId="0" applyFont="1" applyFill="1" applyBorder="1" applyAlignment="1" applyProtection="1">
      <alignment horizontal="left" vertical="center"/>
    </xf>
    <xf numFmtId="0" fontId="35" fillId="25" borderId="228" xfId="0" applyFont="1" applyFill="1" applyBorder="1" applyAlignment="1" applyProtection="1">
      <alignment horizontal="center" vertical="center" wrapText="1"/>
    </xf>
    <xf numFmtId="0" fontId="31" fillId="0" borderId="127" xfId="0" applyFont="1" applyFill="1" applyBorder="1" applyAlignment="1" applyProtection="1">
      <alignment horizontal="center" vertical="center" wrapText="1"/>
    </xf>
    <xf numFmtId="0" fontId="31" fillId="0" borderId="305" xfId="0" applyFont="1" applyFill="1" applyBorder="1" applyAlignment="1" applyProtection="1">
      <alignment horizontal="center" vertical="center" wrapText="1"/>
    </xf>
    <xf numFmtId="0" fontId="9" fillId="0" borderId="234" xfId="0" applyFont="1" applyFill="1" applyBorder="1" applyAlignment="1" applyProtection="1">
      <alignment horizontal="center" vertical="center"/>
    </xf>
    <xf numFmtId="0" fontId="9" fillId="0" borderId="233" xfId="0" applyFont="1" applyFill="1" applyBorder="1" applyAlignment="1" applyProtection="1">
      <alignment horizontal="left" vertical="center" wrapText="1"/>
    </xf>
    <xf numFmtId="0" fontId="9" fillId="0" borderId="252" xfId="0" applyFont="1" applyFill="1" applyBorder="1" applyAlignment="1" applyProtection="1">
      <alignment horizontal="center" vertical="center" wrapText="1"/>
    </xf>
    <xf numFmtId="0" fontId="31" fillId="0" borderId="228" xfId="0" applyFont="1" applyFill="1" applyBorder="1" applyAlignment="1" applyProtection="1">
      <alignment horizontal="center" vertical="center" wrapText="1"/>
    </xf>
    <xf numFmtId="0" fontId="31" fillId="0" borderId="229" xfId="0" applyFont="1" applyFill="1" applyBorder="1" applyAlignment="1" applyProtection="1">
      <alignment horizontal="center" vertical="center" wrapText="1"/>
    </xf>
    <xf numFmtId="0" fontId="31" fillId="29" borderId="127" xfId="0" applyFont="1" applyFill="1" applyBorder="1" applyAlignment="1" applyProtection="1">
      <alignment horizontal="center" vertical="center"/>
    </xf>
    <xf numFmtId="0" fontId="8" fillId="0" borderId="228" xfId="0" applyFont="1" applyFill="1" applyBorder="1" applyAlignment="1" applyProtection="1">
      <alignment horizontal="center" vertical="center"/>
    </xf>
    <xf numFmtId="0" fontId="8" fillId="0" borderId="127" xfId="0" applyFont="1" applyFill="1" applyBorder="1" applyAlignment="1" applyProtection="1">
      <alignment horizontal="center" vertical="center"/>
    </xf>
    <xf numFmtId="183" fontId="31" fillId="0" borderId="229" xfId="0" applyNumberFormat="1" applyFont="1" applyFill="1" applyBorder="1" applyAlignment="1" applyProtection="1">
      <alignment horizontal="center" vertical="center" shrinkToFit="1"/>
    </xf>
    <xf numFmtId="0" fontId="9" fillId="0" borderId="234" xfId="0" applyFont="1" applyFill="1" applyBorder="1" applyProtection="1">
      <alignment vertical="center"/>
    </xf>
    <xf numFmtId="0" fontId="31" fillId="34" borderId="252" xfId="0" applyFont="1" applyFill="1" applyBorder="1" applyAlignment="1" applyProtection="1">
      <alignment horizontal="center" vertical="center"/>
    </xf>
    <xf numFmtId="0" fontId="9" fillId="0" borderId="257" xfId="0" applyFont="1" applyFill="1" applyBorder="1" applyAlignment="1" applyProtection="1">
      <alignment horizontal="left" vertical="center" wrapText="1"/>
    </xf>
    <xf numFmtId="0" fontId="43" fillId="25" borderId="228" xfId="0" applyFont="1" applyFill="1" applyBorder="1" applyAlignment="1" applyProtection="1">
      <alignment horizontal="center" vertical="center"/>
    </xf>
    <xf numFmtId="0" fontId="9" fillId="0" borderId="257" xfId="0" applyFont="1" applyFill="1" applyBorder="1" applyProtection="1">
      <alignment vertical="center"/>
    </xf>
    <xf numFmtId="0" fontId="9" fillId="0" borderId="130" xfId="0" applyFont="1" applyFill="1" applyBorder="1" applyAlignment="1" applyProtection="1">
      <alignment horizontal="left" vertical="center" wrapText="1"/>
    </xf>
    <xf numFmtId="0" fontId="9" fillId="0" borderId="128" xfId="0" applyFont="1" applyFill="1" applyBorder="1" applyAlignment="1" applyProtection="1">
      <alignment horizontal="left" vertical="center" wrapText="1" indent="1"/>
    </xf>
    <xf numFmtId="0" fontId="9" fillId="0" borderId="257" xfId="0" applyFont="1" applyFill="1" applyBorder="1" applyAlignment="1" applyProtection="1">
      <alignment vertical="center" wrapText="1"/>
    </xf>
    <xf numFmtId="0" fontId="9" fillId="0" borderId="257" xfId="0" applyFont="1" applyFill="1" applyBorder="1" applyAlignment="1" applyProtection="1">
      <alignment horizontal="center" vertical="center"/>
    </xf>
    <xf numFmtId="0" fontId="31" fillId="33" borderId="254" xfId="0" applyFont="1" applyFill="1" applyBorder="1" applyAlignment="1" applyProtection="1">
      <alignment horizontal="center" vertical="center"/>
    </xf>
    <xf numFmtId="0" fontId="9" fillId="0" borderId="256" xfId="0" applyFont="1" applyFill="1" applyBorder="1" applyAlignment="1" applyProtection="1">
      <alignment horizontal="left" vertical="center"/>
    </xf>
    <xf numFmtId="0" fontId="43" fillId="25" borderId="270" xfId="0" applyFont="1" applyFill="1" applyBorder="1" applyAlignment="1" applyProtection="1">
      <alignment horizontal="center" vertical="center"/>
    </xf>
    <xf numFmtId="0" fontId="43" fillId="25" borderId="254" xfId="0" applyFont="1" applyFill="1" applyBorder="1" applyAlignment="1" applyProtection="1">
      <alignment horizontal="center" vertical="center"/>
    </xf>
    <xf numFmtId="0" fontId="9" fillId="0" borderId="256" xfId="0" applyFont="1" applyFill="1" applyBorder="1" applyProtection="1">
      <alignment vertical="center"/>
    </xf>
    <xf numFmtId="0" fontId="31" fillId="35" borderId="59" xfId="0" applyFont="1" applyFill="1" applyBorder="1" applyAlignment="1" applyProtection="1">
      <alignment horizontal="center" vertical="center"/>
    </xf>
    <xf numFmtId="0" fontId="9" fillId="0" borderId="97" xfId="0" applyFont="1" applyFill="1" applyBorder="1" applyAlignment="1" applyProtection="1">
      <alignment horizontal="left" vertical="center"/>
    </xf>
    <xf numFmtId="0" fontId="8" fillId="0" borderId="273" xfId="0" applyFont="1" applyFill="1" applyBorder="1" applyAlignment="1" applyProtection="1">
      <alignment horizontal="center" vertical="center"/>
    </xf>
    <xf numFmtId="0" fontId="43" fillId="25" borderId="59" xfId="0" applyFont="1" applyFill="1" applyBorder="1" applyAlignment="1" applyProtection="1">
      <alignment horizontal="center" vertical="center"/>
    </xf>
    <xf numFmtId="0" fontId="9" fillId="0" borderId="97" xfId="0" applyFont="1" applyFill="1" applyBorder="1" applyProtection="1">
      <alignment vertical="center"/>
    </xf>
    <xf numFmtId="0" fontId="9" fillId="0" borderId="62" xfId="0" applyFont="1" applyFill="1" applyBorder="1" applyAlignment="1" applyProtection="1">
      <alignment horizontal="center" vertical="center"/>
    </xf>
    <xf numFmtId="0" fontId="9" fillId="0" borderId="100" xfId="0" applyFont="1" applyFill="1" applyBorder="1" applyAlignment="1" applyProtection="1">
      <alignment horizontal="left" vertical="center"/>
    </xf>
    <xf numFmtId="0" fontId="8" fillId="0" borderId="308" xfId="0" applyFont="1" applyFill="1" applyBorder="1" applyAlignment="1" applyProtection="1">
      <alignment horizontal="center" vertical="center"/>
    </xf>
    <xf numFmtId="0" fontId="55" fillId="0" borderId="62" xfId="0" applyFont="1" applyFill="1" applyBorder="1" applyAlignment="1" applyProtection="1">
      <alignment horizontal="center" vertical="center"/>
    </xf>
    <xf numFmtId="183" fontId="31" fillId="0" borderId="309" xfId="0" applyNumberFormat="1" applyFont="1" applyFill="1" applyBorder="1" applyAlignment="1" applyProtection="1">
      <alignment horizontal="center" vertical="center" shrinkToFit="1"/>
    </xf>
    <xf numFmtId="0" fontId="9" fillId="0" borderId="0" xfId="0" applyFont="1" applyFill="1" applyBorder="1" applyProtection="1">
      <alignment vertical="center"/>
    </xf>
    <xf numFmtId="0" fontId="9" fillId="0" borderId="160" xfId="0" applyFont="1" applyFill="1" applyBorder="1" applyAlignment="1" applyProtection="1">
      <alignment horizontal="left" vertical="center"/>
    </xf>
    <xf numFmtId="0" fontId="8" fillId="0" borderId="310" xfId="0" applyFont="1" applyFill="1" applyBorder="1" applyAlignment="1" applyProtection="1">
      <alignment horizontal="center" vertical="center"/>
    </xf>
    <xf numFmtId="0" fontId="55" fillId="0" borderId="60" xfId="0" applyFont="1" applyFill="1" applyBorder="1" applyAlignment="1" applyProtection="1">
      <alignment horizontal="center" vertical="center"/>
    </xf>
    <xf numFmtId="183" fontId="31" fillId="0" borderId="311" xfId="0" applyNumberFormat="1" applyFont="1" applyFill="1" applyBorder="1" applyAlignment="1" applyProtection="1">
      <alignment horizontal="center" vertical="center" shrinkToFit="1"/>
    </xf>
    <xf numFmtId="0" fontId="9" fillId="0" borderId="254" xfId="0" applyFont="1" applyFill="1" applyBorder="1" applyAlignment="1" applyProtection="1">
      <alignment horizontal="center" vertical="center"/>
    </xf>
    <xf numFmtId="0" fontId="8" fillId="0" borderId="270" xfId="0" applyFont="1" applyFill="1" applyBorder="1" applyAlignment="1" applyProtection="1">
      <alignment horizontal="center" vertical="center"/>
    </xf>
    <xf numFmtId="0" fontId="55" fillId="0" borderId="254" xfId="0" applyFont="1" applyFill="1" applyBorder="1" applyAlignment="1" applyProtection="1">
      <alignment horizontal="center" vertical="center"/>
    </xf>
    <xf numFmtId="183" fontId="31" fillId="0" borderId="306" xfId="0" applyNumberFormat="1" applyFont="1" applyFill="1" applyBorder="1" applyAlignment="1" applyProtection="1">
      <alignment horizontal="center" vertical="center" shrinkToFit="1"/>
    </xf>
    <xf numFmtId="0" fontId="9" fillId="0" borderId="253" xfId="0" applyFont="1" applyFill="1" applyBorder="1" applyAlignment="1" applyProtection="1">
      <alignment horizontal="left" vertical="center" wrapText="1"/>
    </xf>
    <xf numFmtId="0" fontId="9" fillId="0" borderId="94" xfId="0" applyFont="1" applyFill="1" applyBorder="1" applyAlignment="1" applyProtection="1">
      <alignment horizontal="left" vertical="center"/>
    </xf>
    <xf numFmtId="0" fontId="8" fillId="0" borderId="274" xfId="0" applyFont="1" applyFill="1" applyBorder="1" applyAlignment="1" applyProtection="1">
      <alignment horizontal="center" vertical="center"/>
    </xf>
    <xf numFmtId="0" fontId="55" fillId="0" borderId="35" xfId="0" applyFont="1" applyFill="1" applyBorder="1" applyAlignment="1" applyProtection="1">
      <alignment horizontal="center" vertical="center"/>
    </xf>
    <xf numFmtId="183" fontId="31" fillId="0" borderId="227" xfId="0" applyNumberFormat="1" applyFont="1" applyFill="1" applyBorder="1" applyAlignment="1" applyProtection="1">
      <alignment horizontal="center" vertical="center" shrinkToFit="1"/>
    </xf>
    <xf numFmtId="0" fontId="9" fillId="0" borderId="94" xfId="0" applyFont="1" applyFill="1" applyBorder="1" applyProtection="1">
      <alignment vertical="center"/>
    </xf>
    <xf numFmtId="0" fontId="9" fillId="0" borderId="95" xfId="0" applyFont="1" applyFill="1" applyBorder="1" applyAlignment="1" applyProtection="1">
      <alignment horizontal="left" vertical="center" wrapText="1"/>
    </xf>
    <xf numFmtId="0" fontId="9" fillId="0" borderId="160" xfId="0" applyFont="1" applyFill="1" applyBorder="1" applyProtection="1">
      <alignment vertical="center"/>
    </xf>
    <xf numFmtId="0" fontId="9" fillId="0" borderId="102" xfId="0" applyFont="1" applyFill="1" applyBorder="1" applyAlignment="1" applyProtection="1">
      <alignment horizontal="left" vertical="center" wrapText="1"/>
    </xf>
    <xf numFmtId="0" fontId="9" fillId="0" borderId="316" xfId="0" applyFont="1" applyFill="1" applyBorder="1" applyAlignment="1" applyProtection="1">
      <alignment horizontal="center" vertical="center"/>
    </xf>
    <xf numFmtId="0" fontId="9" fillId="0" borderId="317" xfId="0" applyFont="1" applyFill="1" applyBorder="1" applyAlignment="1" applyProtection="1">
      <alignment horizontal="center" vertical="center"/>
    </xf>
    <xf numFmtId="0" fontId="9" fillId="0" borderId="318" xfId="0" applyFont="1" applyFill="1" applyBorder="1" applyAlignment="1" applyProtection="1">
      <alignment horizontal="left" vertical="center"/>
    </xf>
    <xf numFmtId="0" fontId="8" fillId="0" borderId="319" xfId="0" applyFont="1" applyFill="1" applyBorder="1" applyAlignment="1" applyProtection="1">
      <alignment horizontal="center" vertical="center"/>
    </xf>
    <xf numFmtId="0" fontId="55" fillId="0" borderId="316" xfId="0" applyFont="1" applyFill="1" applyBorder="1" applyAlignment="1" applyProtection="1">
      <alignment horizontal="center" vertical="center"/>
    </xf>
    <xf numFmtId="183" fontId="31" fillId="0" borderId="320" xfId="0" applyNumberFormat="1" applyFont="1" applyFill="1" applyBorder="1" applyAlignment="1" applyProtection="1">
      <alignment horizontal="center" vertical="center" shrinkToFit="1"/>
    </xf>
    <xf numFmtId="0" fontId="9" fillId="0" borderId="318" xfId="0" applyFont="1" applyFill="1" applyBorder="1" applyProtection="1">
      <alignment vertical="center"/>
    </xf>
    <xf numFmtId="0" fontId="9" fillId="0" borderId="321" xfId="0" applyFont="1" applyFill="1" applyBorder="1" applyAlignment="1" applyProtection="1">
      <alignment horizontal="left" vertical="center" wrapText="1"/>
    </xf>
    <xf numFmtId="0" fontId="9" fillId="0" borderId="172" xfId="0" applyFont="1" applyFill="1" applyBorder="1" applyAlignment="1" applyProtection="1">
      <alignment horizontal="center" vertical="center"/>
    </xf>
    <xf numFmtId="0" fontId="9" fillId="0" borderId="258" xfId="0" applyFont="1" applyFill="1" applyBorder="1" applyAlignment="1" applyProtection="1">
      <alignment horizontal="center" vertical="center"/>
    </xf>
    <xf numFmtId="0" fontId="9" fillId="0" borderId="260" xfId="0" applyFont="1" applyFill="1" applyBorder="1" applyAlignment="1" applyProtection="1">
      <alignment horizontal="left" vertical="center"/>
    </xf>
    <xf numFmtId="0" fontId="8" fillId="0" borderId="312" xfId="0" applyFont="1" applyFill="1" applyBorder="1" applyAlignment="1" applyProtection="1">
      <alignment horizontal="center" vertical="center"/>
    </xf>
    <xf numFmtId="0" fontId="55" fillId="0" borderId="313" xfId="0" applyFont="1" applyFill="1" applyBorder="1" applyAlignment="1" applyProtection="1">
      <alignment horizontal="center" vertical="center"/>
    </xf>
    <xf numFmtId="0" fontId="9" fillId="0" borderId="315" xfId="0" applyFont="1" applyFill="1" applyBorder="1" applyProtection="1">
      <alignment vertical="center"/>
    </xf>
    <xf numFmtId="0" fontId="9" fillId="0" borderId="259" xfId="0" applyFont="1" applyFill="1" applyBorder="1" applyAlignment="1" applyProtection="1">
      <alignment horizontal="left" vertical="center" wrapText="1"/>
    </xf>
    <xf numFmtId="0" fontId="9" fillId="0" borderId="0" xfId="0" applyFont="1" applyAlignment="1" applyProtection="1">
      <alignment horizontal="left" vertical="center"/>
    </xf>
    <xf numFmtId="0" fontId="47" fillId="0" borderId="0" xfId="0" applyFont="1" applyAlignment="1" applyProtection="1">
      <alignment horizontal="left" vertical="center"/>
    </xf>
    <xf numFmtId="183" fontId="35" fillId="25" borderId="297" xfId="0" applyNumberFormat="1" applyFont="1" applyFill="1" applyBorder="1" applyAlignment="1" applyProtection="1">
      <alignment horizontal="center" vertical="center" shrinkToFit="1"/>
      <protection locked="0"/>
    </xf>
    <xf numFmtId="183" fontId="35" fillId="25" borderId="306" xfId="0" applyNumberFormat="1" applyFont="1" applyFill="1" applyBorder="1" applyAlignment="1" applyProtection="1">
      <alignment horizontal="center" vertical="center" shrinkToFit="1"/>
      <protection locked="0"/>
    </xf>
    <xf numFmtId="183" fontId="35" fillId="25" borderId="307" xfId="0" applyNumberFormat="1" applyFont="1" applyFill="1" applyBorder="1" applyAlignment="1" applyProtection="1">
      <alignment horizontal="center" vertical="center" shrinkToFit="1"/>
      <protection locked="0"/>
    </xf>
    <xf numFmtId="183" fontId="35" fillId="25" borderId="314" xfId="0" applyNumberFormat="1" applyFont="1" applyFill="1" applyBorder="1" applyAlignment="1" applyProtection="1">
      <alignment horizontal="center" vertical="center" shrinkToFit="1"/>
      <protection locked="0"/>
    </xf>
    <xf numFmtId="0" fontId="105" fillId="0" borderId="0" xfId="0" applyFont="1" applyAlignment="1" applyProtection="1">
      <alignment horizontal="center" vertical="center"/>
      <protection hidden="1"/>
    </xf>
    <xf numFmtId="0" fontId="105" fillId="0" borderId="0" xfId="0" applyFont="1" applyProtection="1">
      <alignment vertical="center"/>
      <protection hidden="1"/>
    </xf>
    <xf numFmtId="176" fontId="105" fillId="0" borderId="0" xfId="0" applyNumberFormat="1" applyFont="1" applyProtection="1">
      <alignment vertical="center"/>
      <protection hidden="1"/>
    </xf>
    <xf numFmtId="0" fontId="105" fillId="0" borderId="0" xfId="0" applyFont="1" applyFill="1" applyProtection="1">
      <alignment vertical="center"/>
      <protection hidden="1"/>
    </xf>
    <xf numFmtId="0" fontId="105" fillId="0" borderId="0" xfId="0" applyFont="1" applyAlignment="1" applyProtection="1">
      <alignment horizontal="left" vertical="center"/>
      <protection hidden="1"/>
    </xf>
    <xf numFmtId="49" fontId="105" fillId="0" borderId="15" xfId="48" applyNumberFormat="1" applyFont="1" applyBorder="1" applyAlignment="1" applyProtection="1">
      <alignment horizontal="center" vertical="center"/>
      <protection hidden="1"/>
    </xf>
    <xf numFmtId="0" fontId="105" fillId="24" borderId="0" xfId="0" applyFont="1" applyFill="1" applyProtection="1">
      <alignment vertical="center"/>
      <protection hidden="1"/>
    </xf>
    <xf numFmtId="176" fontId="105" fillId="24" borderId="0" xfId="0" applyNumberFormat="1" applyFont="1" applyFill="1" applyProtection="1">
      <alignment vertical="center"/>
      <protection hidden="1"/>
    </xf>
    <xf numFmtId="0" fontId="105" fillId="0" borderId="15" xfId="0" applyFont="1" applyBorder="1" applyAlignment="1" applyProtection="1">
      <alignment horizontal="center" vertical="center"/>
      <protection hidden="1"/>
    </xf>
    <xf numFmtId="176" fontId="105" fillId="0" borderId="15" xfId="0" applyNumberFormat="1" applyFont="1" applyBorder="1" applyProtection="1">
      <alignment vertical="center"/>
      <protection hidden="1"/>
    </xf>
    <xf numFmtId="49" fontId="105" fillId="0" borderId="15" xfId="48" applyNumberFormat="1" applyFont="1" applyBorder="1" applyAlignment="1" applyProtection="1">
      <alignment horizontal="left" vertical="center"/>
      <protection hidden="1"/>
    </xf>
    <xf numFmtId="0" fontId="105" fillId="24" borderId="15" xfId="0" applyFont="1" applyFill="1" applyBorder="1" applyProtection="1">
      <alignment vertical="center"/>
      <protection hidden="1"/>
    </xf>
    <xf numFmtId="176" fontId="105" fillId="24" borderId="127" xfId="0" applyNumberFormat="1" applyFont="1" applyFill="1" applyBorder="1" applyProtection="1">
      <alignment vertical="center"/>
      <protection hidden="1"/>
    </xf>
    <xf numFmtId="0" fontId="105" fillId="0" borderId="19" xfId="0" applyFont="1" applyFill="1" applyBorder="1" applyProtection="1">
      <alignment vertical="center"/>
      <protection hidden="1"/>
    </xf>
    <xf numFmtId="0" fontId="105" fillId="0" borderId="0" xfId="0" applyFont="1" applyFill="1" applyBorder="1" applyProtection="1">
      <alignment vertical="center"/>
      <protection hidden="1"/>
    </xf>
    <xf numFmtId="38" fontId="105" fillId="0" borderId="0" xfId="47" applyFont="1" applyProtection="1">
      <alignment vertical="center"/>
      <protection hidden="1"/>
    </xf>
    <xf numFmtId="49" fontId="105" fillId="0" borderId="0" xfId="48" applyNumberFormat="1" applyFont="1" applyFill="1" applyBorder="1" applyAlignment="1" applyProtection="1">
      <alignment horizontal="left" vertical="center"/>
      <protection hidden="1"/>
    </xf>
    <xf numFmtId="0" fontId="105" fillId="0" borderId="0" xfId="0" applyFont="1" applyAlignment="1" applyProtection="1">
      <alignment horizontal="right" vertical="center"/>
      <protection hidden="1"/>
    </xf>
    <xf numFmtId="0" fontId="105" fillId="25" borderId="0" xfId="0" applyFont="1" applyFill="1" applyProtection="1">
      <alignment vertical="center"/>
      <protection hidden="1"/>
    </xf>
    <xf numFmtId="176" fontId="105" fillId="25" borderId="0" xfId="0" applyNumberFormat="1" applyFont="1" applyFill="1" applyProtection="1">
      <alignment vertical="center"/>
      <protection hidden="1"/>
    </xf>
    <xf numFmtId="0" fontId="105" fillId="25" borderId="15" xfId="0" applyFont="1" applyFill="1" applyBorder="1" applyProtection="1">
      <alignment vertical="center"/>
      <protection hidden="1"/>
    </xf>
    <xf numFmtId="176" fontId="105" fillId="25" borderId="127" xfId="0" applyNumberFormat="1" applyFont="1" applyFill="1" applyBorder="1" applyProtection="1">
      <alignment vertical="center"/>
      <protection hidden="1"/>
    </xf>
    <xf numFmtId="0" fontId="105" fillId="0" borderId="0" xfId="0" applyFont="1" applyAlignment="1" applyProtection="1">
      <alignment horizontal="centerContinuous" vertical="center"/>
      <protection hidden="1"/>
    </xf>
    <xf numFmtId="38" fontId="105" fillId="0" borderId="0" xfId="0" applyNumberFormat="1" applyFont="1" applyAlignment="1" applyProtection="1">
      <alignment horizontal="center" vertical="center"/>
      <protection hidden="1"/>
    </xf>
    <xf numFmtId="0" fontId="105" fillId="0" borderId="0" xfId="0" applyFont="1" applyFill="1" applyBorder="1" applyAlignment="1" applyProtection="1">
      <alignment horizontal="center" vertical="center" shrinkToFit="1"/>
      <protection hidden="1"/>
    </xf>
    <xf numFmtId="0" fontId="105" fillId="0" borderId="0" xfId="0" applyFont="1" applyFill="1" applyBorder="1" applyAlignment="1" applyProtection="1">
      <alignment horizontal="center" vertical="center"/>
      <protection hidden="1"/>
    </xf>
    <xf numFmtId="0" fontId="105" fillId="0" borderId="0" xfId="0" applyFont="1" applyAlignment="1" applyProtection="1">
      <alignment horizontal="center" vertical="center" shrinkToFit="1"/>
      <protection hidden="1"/>
    </xf>
    <xf numFmtId="0" fontId="105" fillId="26" borderId="0" xfId="0" applyFont="1" applyFill="1" applyProtection="1">
      <alignment vertical="center"/>
      <protection hidden="1"/>
    </xf>
    <xf numFmtId="176" fontId="105" fillId="26" borderId="0" xfId="0" applyNumberFormat="1" applyFont="1" applyFill="1" applyProtection="1">
      <alignment vertical="center"/>
      <protection hidden="1"/>
    </xf>
    <xf numFmtId="0" fontId="105" fillId="26" borderId="15" xfId="0" applyFont="1" applyFill="1" applyBorder="1" applyProtection="1">
      <alignment vertical="center"/>
      <protection hidden="1"/>
    </xf>
    <xf numFmtId="176" fontId="105" fillId="26" borderId="127" xfId="0" applyNumberFormat="1" applyFont="1" applyFill="1" applyBorder="1" applyProtection="1">
      <alignment vertical="center"/>
      <protection hidden="1"/>
    </xf>
    <xf numFmtId="0" fontId="34" fillId="0" borderId="0" xfId="0" applyFont="1" applyFill="1" applyBorder="1" applyAlignment="1" applyProtection="1">
      <alignment horizontal="center" vertical="center"/>
      <protection hidden="1"/>
    </xf>
    <xf numFmtId="184" fontId="65" fillId="0" borderId="124" xfId="47" applyNumberFormat="1" applyFont="1" applyFill="1" applyBorder="1" applyAlignment="1" applyProtection="1">
      <alignment vertical="center" shrinkToFit="1"/>
      <protection hidden="1"/>
    </xf>
    <xf numFmtId="184" fontId="65" fillId="0" borderId="63" xfId="47" applyNumberFormat="1" applyFont="1" applyFill="1" applyBorder="1" applyAlignment="1" applyProtection="1">
      <alignment vertical="center" shrinkToFit="1"/>
      <protection hidden="1"/>
    </xf>
    <xf numFmtId="186" fontId="55" fillId="28" borderId="63" xfId="0" applyNumberFormat="1" applyFont="1" applyFill="1" applyBorder="1" applyAlignment="1" applyProtection="1">
      <alignment horizontal="right" vertical="center"/>
      <protection hidden="1"/>
    </xf>
    <xf numFmtId="184" fontId="65" fillId="0" borderId="170" xfId="47" applyNumberFormat="1" applyFont="1" applyFill="1" applyBorder="1" applyAlignment="1" applyProtection="1">
      <alignment vertical="center" shrinkToFit="1"/>
      <protection hidden="1"/>
    </xf>
    <xf numFmtId="49" fontId="34" fillId="0" borderId="0" xfId="0" applyNumberFormat="1" applyFont="1" applyFill="1" applyBorder="1" applyAlignment="1" applyProtection="1">
      <alignment horizontal="center" vertical="center" shrinkToFit="1"/>
      <protection hidden="1"/>
    </xf>
    <xf numFmtId="186" fontId="55" fillId="28" borderId="222" xfId="47" applyNumberFormat="1" applyFont="1" applyFill="1" applyBorder="1" applyAlignment="1" applyProtection="1">
      <alignment horizontal="right" vertical="center"/>
      <protection hidden="1"/>
    </xf>
    <xf numFmtId="49" fontId="66" fillId="0" borderId="254" xfId="0" applyNumberFormat="1" applyFont="1" applyFill="1" applyBorder="1" applyAlignment="1" applyProtection="1">
      <alignment horizontal="center" vertical="center" shrinkToFit="1"/>
      <protection hidden="1"/>
    </xf>
    <xf numFmtId="49" fontId="35" fillId="0" borderId="256" xfId="0" applyNumberFormat="1" applyFont="1" applyFill="1" applyBorder="1" applyAlignment="1" applyProtection="1">
      <alignment horizontal="center" vertical="center" shrinkToFit="1"/>
      <protection hidden="1"/>
    </xf>
    <xf numFmtId="49" fontId="35" fillId="0" borderId="256" xfId="0" applyNumberFormat="1" applyFont="1" applyFill="1" applyBorder="1" applyAlignment="1" applyProtection="1">
      <alignment horizontal="right" vertical="center" shrinkToFit="1"/>
      <protection hidden="1"/>
    </xf>
    <xf numFmtId="38" fontId="35" fillId="28" borderId="138" xfId="47" applyFont="1" applyFill="1" applyBorder="1" applyAlignment="1" applyProtection="1">
      <alignment vertical="center" shrinkToFit="1"/>
      <protection hidden="1"/>
    </xf>
    <xf numFmtId="0" fontId="35" fillId="0" borderId="62" xfId="0" applyFont="1" applyFill="1" applyBorder="1" applyAlignment="1" applyProtection="1">
      <alignment horizontal="center" vertical="center"/>
      <protection hidden="1"/>
    </xf>
    <xf numFmtId="0" fontId="9" fillId="0" borderId="15" xfId="0" applyFont="1" applyFill="1" applyBorder="1" applyAlignment="1" applyProtection="1">
      <alignment horizontal="center" vertical="center"/>
    </xf>
    <xf numFmtId="0" fontId="9" fillId="0" borderId="23" xfId="0" applyFont="1" applyFill="1" applyBorder="1" applyAlignment="1" applyProtection="1">
      <alignment horizontal="center" vertical="center"/>
    </xf>
    <xf numFmtId="0" fontId="9" fillId="0" borderId="0" xfId="0" applyFont="1" applyFill="1" applyAlignment="1" applyProtection="1">
      <alignment horizontal="center" vertical="center" shrinkToFit="1"/>
      <protection hidden="1"/>
    </xf>
    <xf numFmtId="38" fontId="34" fillId="24" borderId="22" xfId="47" applyFont="1" applyFill="1" applyBorder="1" applyAlignment="1" applyProtection="1">
      <alignment horizontal="left" vertical="center" shrinkToFit="1"/>
      <protection locked="0"/>
    </xf>
    <xf numFmtId="38" fontId="34" fillId="24" borderId="94" xfId="47" applyFont="1" applyFill="1" applyBorder="1" applyAlignment="1" applyProtection="1">
      <alignment horizontal="left" vertical="center" shrinkToFit="1"/>
      <protection locked="0"/>
    </xf>
    <xf numFmtId="38" fontId="34" fillId="24" borderId="95" xfId="47" applyFont="1" applyFill="1" applyBorder="1" applyAlignment="1" applyProtection="1">
      <alignment horizontal="left" vertical="center" shrinkToFit="1"/>
      <protection locked="0"/>
    </xf>
    <xf numFmtId="38" fontId="9" fillId="0" borderId="257" xfId="47" applyFont="1" applyFill="1" applyBorder="1" applyAlignment="1" applyProtection="1">
      <alignment horizontal="center" vertical="center" wrapText="1" shrinkToFit="1"/>
      <protection hidden="1"/>
    </xf>
    <xf numFmtId="38" fontId="9" fillId="0" borderId="257" xfId="47" applyFont="1" applyFill="1" applyBorder="1" applyAlignment="1" applyProtection="1">
      <alignment vertical="center" shrinkToFit="1"/>
      <protection hidden="1"/>
    </xf>
    <xf numFmtId="38" fontId="9" fillId="0" borderId="257" xfId="47" applyFont="1" applyFill="1" applyBorder="1" applyAlignment="1" applyProtection="1">
      <alignment horizontal="center" vertical="center" shrinkToFit="1"/>
      <protection hidden="1"/>
    </xf>
    <xf numFmtId="38" fontId="34" fillId="0" borderId="257" xfId="47" applyFont="1" applyFill="1" applyBorder="1" applyAlignment="1" applyProtection="1">
      <alignment horizontal="left" vertical="center"/>
      <protection locked="0"/>
    </xf>
    <xf numFmtId="49" fontId="34" fillId="0" borderId="257" xfId="0" applyNumberFormat="1" applyFont="1" applyFill="1" applyBorder="1" applyAlignment="1" applyProtection="1">
      <alignment horizontal="center" vertical="center" shrinkToFit="1"/>
      <protection locked="0"/>
    </xf>
    <xf numFmtId="0" fontId="34" fillId="0" borderId="257" xfId="0" applyFont="1" applyFill="1" applyBorder="1" applyAlignment="1" applyProtection="1">
      <alignment horizontal="center" vertical="center" shrinkToFit="1"/>
      <protection locked="0"/>
    </xf>
    <xf numFmtId="38" fontId="34" fillId="0" borderId="257" xfId="47" applyFont="1" applyFill="1" applyBorder="1" applyAlignment="1" applyProtection="1">
      <alignment horizontal="left" vertical="center" shrinkToFit="1"/>
      <protection locked="0"/>
    </xf>
    <xf numFmtId="38" fontId="34" fillId="0" borderId="257" xfId="47" applyFont="1" applyFill="1" applyBorder="1" applyAlignment="1" applyProtection="1">
      <alignment vertical="center" shrinkToFit="1"/>
      <protection locked="0"/>
    </xf>
    <xf numFmtId="185" fontId="34" fillId="0" borderId="257" xfId="47" applyNumberFormat="1" applyFont="1" applyFill="1" applyBorder="1" applyAlignment="1" applyProtection="1">
      <alignment horizontal="center" vertical="center" shrinkToFit="1"/>
      <protection locked="0"/>
    </xf>
    <xf numFmtId="0" fontId="9" fillId="0" borderId="22" xfId="47" applyNumberFormat="1" applyFont="1" applyFill="1" applyBorder="1" applyAlignment="1" applyProtection="1">
      <alignment horizontal="center" vertical="center" wrapText="1" shrinkToFit="1"/>
      <protection hidden="1"/>
    </xf>
    <xf numFmtId="0" fontId="9" fillId="0" borderId="0" xfId="47" applyNumberFormat="1" applyFont="1" applyFill="1" applyBorder="1" applyAlignment="1" applyProtection="1">
      <alignment horizontal="center" vertical="center" wrapText="1" shrinkToFit="1"/>
      <protection hidden="1"/>
    </xf>
    <xf numFmtId="0" fontId="9" fillId="0" borderId="129" xfId="47" applyNumberFormat="1" applyFont="1" applyFill="1" applyBorder="1" applyAlignment="1" applyProtection="1">
      <alignment horizontal="center" vertical="center" wrapText="1" shrinkToFit="1"/>
      <protection hidden="1"/>
    </xf>
    <xf numFmtId="0" fontId="9" fillId="0" borderId="12" xfId="47" applyNumberFormat="1" applyFont="1" applyFill="1" applyBorder="1" applyAlignment="1" applyProtection="1">
      <alignment horizontal="center" vertical="center" wrapText="1" shrinkToFit="1"/>
      <protection hidden="1"/>
    </xf>
    <xf numFmtId="0" fontId="9" fillId="0" borderId="257" xfId="0" applyFont="1" applyFill="1" applyBorder="1" applyAlignment="1" applyProtection="1">
      <alignment horizontal="center" vertical="center"/>
      <protection hidden="1"/>
    </xf>
    <xf numFmtId="0" fontId="9" fillId="0" borderId="257" xfId="0" applyNumberFormat="1" applyFont="1" applyFill="1" applyBorder="1" applyAlignment="1" applyProtection="1">
      <alignment horizontal="center" vertical="center" shrinkToFit="1"/>
      <protection hidden="1"/>
    </xf>
    <xf numFmtId="12" fontId="9" fillId="0" borderId="257" xfId="0" applyNumberFormat="1" applyFont="1" applyFill="1" applyBorder="1" applyAlignment="1" applyProtection="1">
      <alignment horizontal="center" vertical="center" wrapText="1" shrinkToFit="1"/>
      <protection hidden="1"/>
    </xf>
    <xf numFmtId="38" fontId="9" fillId="0" borderId="257" xfId="47" applyFont="1" applyFill="1" applyBorder="1" applyAlignment="1" applyProtection="1">
      <alignment vertical="center" wrapText="1" shrinkToFit="1"/>
      <protection hidden="1"/>
    </xf>
    <xf numFmtId="38" fontId="32" fillId="0" borderId="257" xfId="47" applyFont="1" applyFill="1" applyBorder="1" applyAlignment="1" applyProtection="1">
      <alignment vertical="center" wrapText="1" shrinkToFit="1"/>
      <protection hidden="1"/>
    </xf>
    <xf numFmtId="185" fontId="32" fillId="0" borderId="257" xfId="47" applyNumberFormat="1" applyFont="1" applyFill="1" applyBorder="1" applyAlignment="1" applyProtection="1">
      <alignment horizontal="center" vertical="center" wrapText="1" shrinkToFit="1"/>
      <protection hidden="1"/>
    </xf>
    <xf numFmtId="185" fontId="9" fillId="0" borderId="257" xfId="47" applyNumberFormat="1" applyFont="1" applyFill="1" applyBorder="1" applyAlignment="1" applyProtection="1">
      <alignment horizontal="center" vertical="center" wrapText="1" shrinkToFit="1"/>
      <protection hidden="1"/>
    </xf>
    <xf numFmtId="38" fontId="32" fillId="0" borderId="257" xfId="47" applyFont="1" applyFill="1" applyBorder="1" applyAlignment="1" applyProtection="1">
      <alignment horizontal="center" vertical="center" wrapText="1" shrinkToFit="1"/>
      <protection hidden="1"/>
    </xf>
    <xf numFmtId="177" fontId="9" fillId="0" borderId="257" xfId="47" applyNumberFormat="1" applyFont="1" applyFill="1" applyBorder="1" applyAlignment="1" applyProtection="1">
      <alignment vertical="center"/>
      <protection hidden="1"/>
    </xf>
    <xf numFmtId="182" fontId="42" fillId="0" borderId="65" xfId="0" applyNumberFormat="1" applyFont="1" applyFill="1" applyBorder="1" applyAlignment="1" applyProtection="1">
      <alignment horizontal="left" vertical="center" shrinkToFit="1"/>
      <protection hidden="1"/>
    </xf>
    <xf numFmtId="179" fontId="42" fillId="0" borderId="65" xfId="47" applyNumberFormat="1" applyFont="1" applyFill="1" applyBorder="1" applyAlignment="1" applyProtection="1">
      <alignment horizontal="right" vertical="center" shrinkToFit="1"/>
      <protection hidden="1"/>
    </xf>
    <xf numFmtId="0" fontId="42" fillId="0" borderId="65" xfId="0" applyNumberFormat="1" applyFont="1" applyFill="1" applyBorder="1" applyAlignment="1" applyProtection="1">
      <alignment horizontal="center" vertical="center" shrinkToFit="1"/>
      <protection hidden="1"/>
    </xf>
    <xf numFmtId="189" fontId="9" fillId="0" borderId="257" xfId="0" applyNumberFormat="1" applyFont="1" applyFill="1" applyBorder="1" applyAlignment="1" applyProtection="1">
      <alignment horizontal="center" vertical="center" shrinkToFit="1"/>
      <protection hidden="1"/>
    </xf>
    <xf numFmtId="179" fontId="9" fillId="0" borderId="65" xfId="47" applyNumberFormat="1" applyFont="1" applyFill="1" applyBorder="1" applyAlignment="1" applyProtection="1">
      <alignment horizontal="right" vertical="center" shrinkToFit="1"/>
      <protection hidden="1"/>
    </xf>
    <xf numFmtId="180" fontId="9" fillId="0" borderId="65" xfId="0" applyNumberFormat="1" applyFont="1" applyFill="1" applyBorder="1" applyAlignment="1" applyProtection="1">
      <alignment horizontal="right" vertical="center" shrinkToFit="1"/>
      <protection hidden="1"/>
    </xf>
    <xf numFmtId="186" fontId="9" fillId="0" borderId="65" xfId="47" applyNumberFormat="1" applyFont="1" applyFill="1" applyBorder="1" applyAlignment="1" applyProtection="1">
      <alignment horizontal="right" vertical="center" shrinkToFit="1"/>
      <protection hidden="1"/>
    </xf>
    <xf numFmtId="184" fontId="9" fillId="0" borderId="65" xfId="47" applyNumberFormat="1" applyFont="1" applyFill="1" applyBorder="1" applyAlignment="1" applyProtection="1">
      <alignment horizontal="right" vertical="center" shrinkToFit="1"/>
      <protection hidden="1"/>
    </xf>
    <xf numFmtId="182" fontId="9" fillId="0" borderId="0" xfId="47" applyNumberFormat="1" applyFont="1" applyFill="1" applyBorder="1" applyAlignment="1" applyProtection="1">
      <alignment horizontal="left" vertical="center" shrinkToFit="1"/>
      <protection hidden="1"/>
    </xf>
    <xf numFmtId="179" fontId="9" fillId="0" borderId="0" xfId="47" applyNumberFormat="1" applyFont="1" applyFill="1" applyBorder="1" applyAlignment="1" applyProtection="1">
      <alignment horizontal="right" vertical="center" shrinkToFit="1"/>
      <protection hidden="1"/>
    </xf>
    <xf numFmtId="0" fontId="9" fillId="0" borderId="0" xfId="47" applyNumberFormat="1" applyFont="1" applyFill="1" applyBorder="1" applyAlignment="1" applyProtection="1">
      <alignment horizontal="center" vertical="center" shrinkToFit="1"/>
      <protection hidden="1"/>
    </xf>
    <xf numFmtId="189" fontId="9" fillId="0" borderId="0" xfId="0" applyNumberFormat="1" applyFont="1" applyFill="1" applyBorder="1" applyAlignment="1" applyProtection="1">
      <alignment horizontal="center" vertical="center" shrinkToFit="1"/>
      <protection hidden="1"/>
    </xf>
    <xf numFmtId="180" fontId="9" fillId="0" borderId="0" xfId="0" applyNumberFormat="1" applyFont="1" applyFill="1" applyBorder="1" applyAlignment="1" applyProtection="1">
      <alignment horizontal="right" vertical="center" shrinkToFit="1"/>
      <protection hidden="1"/>
    </xf>
    <xf numFmtId="186" fontId="9" fillId="0" borderId="0" xfId="47" applyNumberFormat="1" applyFont="1" applyFill="1" applyBorder="1" applyAlignment="1" applyProtection="1">
      <alignment horizontal="right" vertical="center" shrinkToFit="1"/>
      <protection hidden="1"/>
    </xf>
    <xf numFmtId="184" fontId="9" fillId="0" borderId="0" xfId="47" applyNumberFormat="1" applyFont="1" applyFill="1" applyBorder="1" applyAlignment="1" applyProtection="1">
      <alignment horizontal="right" vertical="center" shrinkToFit="1"/>
      <protection hidden="1"/>
    </xf>
    <xf numFmtId="182" fontId="42" fillId="0" borderId="0" xfId="47" applyNumberFormat="1" applyFont="1" applyFill="1" applyBorder="1" applyAlignment="1" applyProtection="1">
      <alignment horizontal="left" vertical="center" shrinkToFit="1"/>
      <protection hidden="1"/>
    </xf>
    <xf numFmtId="179" fontId="42" fillId="0" borderId="0" xfId="47" applyNumberFormat="1" applyFont="1" applyFill="1" applyBorder="1" applyAlignment="1" applyProtection="1">
      <alignment horizontal="right" vertical="center" shrinkToFit="1"/>
      <protection hidden="1"/>
    </xf>
    <xf numFmtId="0" fontId="42" fillId="0" borderId="0" xfId="47" applyNumberFormat="1" applyFont="1" applyFill="1" applyBorder="1" applyAlignment="1" applyProtection="1">
      <alignment horizontal="center" vertical="center" shrinkToFit="1"/>
      <protection hidden="1"/>
    </xf>
    <xf numFmtId="38" fontId="9" fillId="0" borderId="27" xfId="47" applyFont="1" applyFill="1" applyBorder="1" applyAlignment="1" applyProtection="1">
      <alignment vertical="center"/>
    </xf>
    <xf numFmtId="38" fontId="9" fillId="0" borderId="240" xfId="47" applyFont="1" applyFill="1" applyBorder="1" applyAlignment="1" applyProtection="1">
      <alignment vertical="center"/>
    </xf>
    <xf numFmtId="38" fontId="9" fillId="0" borderId="28" xfId="47" applyFont="1" applyFill="1" applyBorder="1" applyAlignment="1" applyProtection="1">
      <alignment vertical="center"/>
    </xf>
    <xf numFmtId="0" fontId="55" fillId="0" borderId="127" xfId="47" applyNumberFormat="1" applyFont="1" applyFill="1" applyBorder="1" applyAlignment="1" applyProtection="1">
      <alignment horizontal="center" vertical="center" shrinkToFit="1"/>
      <protection hidden="1"/>
    </xf>
    <xf numFmtId="38" fontId="9" fillId="0" borderId="0" xfId="47" applyFont="1" applyFill="1" applyBorder="1" applyAlignment="1" applyProtection="1">
      <alignment vertical="center" shrinkToFit="1"/>
      <protection hidden="1"/>
    </xf>
    <xf numFmtId="38" fontId="34" fillId="0" borderId="61" xfId="47" applyFont="1" applyFill="1" applyBorder="1" applyAlignment="1" applyProtection="1">
      <alignment vertical="center" shrinkToFit="1"/>
      <protection hidden="1"/>
    </xf>
    <xf numFmtId="0" fontId="9" fillId="0" borderId="0" xfId="0" applyFont="1" applyAlignment="1" applyProtection="1">
      <alignment horizontal="right" vertical="center" wrapText="1"/>
    </xf>
    <xf numFmtId="38" fontId="9" fillId="0" borderId="0" xfId="0" applyNumberFormat="1" applyFont="1" applyAlignment="1" applyProtection="1">
      <alignment horizontal="center" vertical="center"/>
    </xf>
    <xf numFmtId="0" fontId="9" fillId="0" borderId="128" xfId="0" applyFont="1" applyBorder="1" applyAlignment="1" applyProtection="1">
      <alignment horizontal="center" vertical="center"/>
      <protection hidden="1"/>
    </xf>
    <xf numFmtId="0" fontId="26" fillId="0" borderId="20"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protection hidden="1"/>
    </xf>
    <xf numFmtId="0" fontId="9" fillId="0" borderId="257"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33" fillId="0" borderId="40" xfId="0" applyFont="1" applyFill="1" applyBorder="1" applyAlignment="1" applyProtection="1">
      <alignment horizontal="center" vertical="center" wrapText="1"/>
      <protection hidden="1"/>
    </xf>
    <xf numFmtId="0" fontId="52" fillId="0" borderId="40" xfId="0" applyFont="1" applyFill="1" applyBorder="1" applyAlignment="1" applyProtection="1">
      <alignment horizontal="center" vertical="center" wrapText="1"/>
      <protection hidden="1"/>
    </xf>
    <xf numFmtId="0" fontId="9" fillId="0" borderId="107" xfId="0" applyFont="1" applyBorder="1" applyAlignment="1" applyProtection="1">
      <alignment horizontal="center" vertical="center"/>
      <protection hidden="1"/>
    </xf>
    <xf numFmtId="0" fontId="43" fillId="25" borderId="177" xfId="0" applyFont="1" applyFill="1" applyBorder="1" applyAlignment="1" applyProtection="1">
      <alignment horizontal="center" vertical="center" wrapText="1"/>
      <protection locked="0"/>
    </xf>
    <xf numFmtId="0" fontId="43" fillId="25" borderId="252" xfId="0" applyFont="1" applyFill="1" applyBorder="1" applyAlignment="1" applyProtection="1">
      <alignment horizontal="center" vertical="center" wrapText="1"/>
      <protection locked="0"/>
    </xf>
    <xf numFmtId="0" fontId="8" fillId="0" borderId="0" xfId="0" applyFont="1" applyFill="1" applyBorder="1" applyAlignment="1" applyProtection="1">
      <alignment horizontal="left"/>
      <protection hidden="1"/>
    </xf>
    <xf numFmtId="0" fontId="9" fillId="0" borderId="0" xfId="0" applyFont="1" applyFill="1" applyBorder="1" applyAlignment="1" applyProtection="1">
      <alignment horizontal="center" vertical="center" wrapText="1" justifyLastLine="1"/>
      <protection hidden="1"/>
    </xf>
    <xf numFmtId="0" fontId="38" fillId="26" borderId="20" xfId="0" applyFont="1" applyFill="1" applyBorder="1" applyAlignment="1" applyProtection="1">
      <alignment horizontal="left" vertical="center" wrapText="1" indent="1"/>
    </xf>
    <xf numFmtId="38" fontId="9" fillId="0" borderId="82" xfId="47" applyFont="1" applyFill="1" applyBorder="1" applyAlignment="1" applyProtection="1">
      <alignment horizontal="center" vertical="center" wrapText="1" shrinkToFit="1"/>
    </xf>
    <xf numFmtId="49" fontId="34" fillId="24" borderId="82" xfId="0" applyNumberFormat="1" applyFont="1" applyFill="1" applyBorder="1" applyAlignment="1" applyProtection="1">
      <alignment horizontal="center" vertical="center" shrinkToFit="1"/>
    </xf>
    <xf numFmtId="0" fontId="34" fillId="24" borderId="82" xfId="0" applyFont="1" applyFill="1" applyBorder="1" applyAlignment="1" applyProtection="1">
      <alignment horizontal="center" vertical="center" shrinkToFit="1"/>
    </xf>
    <xf numFmtId="49" fontId="34" fillId="24" borderId="60" xfId="0" applyNumberFormat="1" applyFont="1" applyFill="1" applyBorder="1" applyAlignment="1" applyProtection="1">
      <alignment horizontal="center" vertical="center" shrinkToFit="1"/>
    </xf>
    <xf numFmtId="38" fontId="9" fillId="0" borderId="99" xfId="47" applyFont="1" applyFill="1" applyBorder="1" applyAlignment="1" applyProtection="1">
      <alignment horizontal="center" vertical="center" wrapText="1" shrinkToFit="1"/>
    </xf>
    <xf numFmtId="49" fontId="34" fillId="24" borderId="62" xfId="0" applyNumberFormat="1" applyFont="1" applyFill="1" applyBorder="1" applyAlignment="1" applyProtection="1">
      <alignment horizontal="center" vertical="center" shrinkToFit="1"/>
    </xf>
    <xf numFmtId="0" fontId="47" fillId="0" borderId="0" xfId="0" applyFont="1" applyAlignment="1" applyProtection="1">
      <alignment vertical="top"/>
      <protection locked="0"/>
    </xf>
    <xf numFmtId="0" fontId="9" fillId="0" borderId="233" xfId="0" applyFont="1" applyFill="1" applyBorder="1" applyAlignment="1" applyProtection="1">
      <alignment horizontal="left" vertical="center" wrapText="1"/>
      <protection locked="0"/>
    </xf>
    <xf numFmtId="0" fontId="33" fillId="29" borderId="0" xfId="49" applyFont="1" applyFill="1" applyAlignment="1" applyProtection="1">
      <alignment horizontal="center" vertical="center" shrinkToFit="1"/>
      <protection hidden="1"/>
    </xf>
    <xf numFmtId="0" fontId="33" fillId="0" borderId="0" xfId="49" applyFont="1" applyAlignment="1" applyProtection="1">
      <alignment vertical="center"/>
      <protection hidden="1"/>
    </xf>
    <xf numFmtId="0" fontId="46" fillId="0" borderId="0" xfId="49" applyFont="1" applyAlignment="1" applyProtection="1">
      <alignment vertical="center"/>
      <protection hidden="1"/>
    </xf>
    <xf numFmtId="0" fontId="9" fillId="0" borderId="0" xfId="49" applyFont="1" applyFill="1" applyBorder="1" applyAlignment="1" applyProtection="1">
      <alignment vertical="center"/>
      <protection hidden="1"/>
    </xf>
    <xf numFmtId="0" fontId="9" fillId="0" borderId="0" xfId="49" applyFont="1" applyFill="1" applyBorder="1" applyAlignment="1" applyProtection="1">
      <alignment horizontal="center" vertical="center"/>
      <protection hidden="1"/>
    </xf>
    <xf numFmtId="0" fontId="29" fillId="0" borderId="0" xfId="49" applyFont="1" applyFill="1" applyBorder="1" applyAlignment="1" applyProtection="1">
      <alignment vertical="center"/>
      <protection hidden="1"/>
    </xf>
    <xf numFmtId="0" fontId="9" fillId="0" borderId="128" xfId="49" applyFont="1" applyFill="1" applyBorder="1" applyAlignment="1" applyProtection="1">
      <alignment vertical="center"/>
      <protection hidden="1"/>
    </xf>
    <xf numFmtId="0" fontId="9" fillId="0" borderId="130" xfId="49" applyFont="1" applyFill="1" applyBorder="1" applyAlignment="1" applyProtection="1">
      <alignment vertical="center"/>
      <protection hidden="1"/>
    </xf>
    <xf numFmtId="0" fontId="9" fillId="0" borderId="19" xfId="49" applyFont="1" applyFill="1" applyBorder="1" applyAlignment="1" applyProtection="1">
      <alignment vertical="center"/>
      <protection hidden="1"/>
    </xf>
    <xf numFmtId="0" fontId="9" fillId="0" borderId="61" xfId="49" applyFont="1" applyFill="1" applyBorder="1" applyAlignment="1" applyProtection="1">
      <alignment vertical="center"/>
      <protection hidden="1"/>
    </xf>
    <xf numFmtId="0" fontId="9" fillId="0" borderId="27" xfId="49" applyFont="1" applyFill="1" applyBorder="1" applyAlignment="1" applyProtection="1">
      <alignment horizontal="center" vertical="center" wrapText="1"/>
      <protection hidden="1"/>
    </xf>
    <xf numFmtId="189" fontId="9" fillId="0" borderId="240" xfId="49" applyNumberFormat="1" applyFont="1" applyFill="1" applyBorder="1" applyAlignment="1" applyProtection="1">
      <alignment horizontal="center" vertical="center" shrinkToFit="1"/>
      <protection hidden="1"/>
    </xf>
    <xf numFmtId="189" fontId="9" fillId="0" borderId="28" xfId="49" applyNumberFormat="1" applyFont="1" applyFill="1" applyBorder="1" applyAlignment="1" applyProtection="1">
      <alignment horizontal="center" vertical="center" shrinkToFit="1"/>
      <protection hidden="1"/>
    </xf>
    <xf numFmtId="0" fontId="9" fillId="0" borderId="252" xfId="49" applyFont="1" applyFill="1" applyBorder="1" applyAlignment="1" applyProtection="1">
      <alignment horizontal="center" vertical="center" wrapText="1"/>
      <protection hidden="1"/>
    </xf>
    <xf numFmtId="0" fontId="9" fillId="0" borderId="11" xfId="49" applyFont="1" applyFill="1" applyBorder="1" applyAlignment="1" applyProtection="1">
      <alignment vertical="center"/>
      <protection hidden="1"/>
    </xf>
    <xf numFmtId="0" fontId="9" fillId="0" borderId="14" xfId="49" applyFont="1" applyFill="1" applyBorder="1" applyAlignment="1" applyProtection="1">
      <alignment vertical="center"/>
      <protection hidden="1"/>
    </xf>
    <xf numFmtId="0" fontId="26" fillId="0" borderId="29" xfId="49" applyFont="1" applyFill="1" applyBorder="1" applyAlignment="1" applyProtection="1">
      <alignment horizontal="right" vertical="center"/>
      <protection hidden="1"/>
    </xf>
    <xf numFmtId="0" fontId="26" fillId="0" borderId="241" xfId="49" applyFont="1" applyFill="1" applyBorder="1" applyAlignment="1" applyProtection="1">
      <alignment horizontal="right" vertical="center"/>
      <protection hidden="1"/>
    </xf>
    <xf numFmtId="0" fontId="26" fillId="0" borderId="30" xfId="49" applyFont="1" applyFill="1" applyBorder="1" applyAlignment="1" applyProtection="1">
      <alignment horizontal="right" vertical="center"/>
      <protection hidden="1"/>
    </xf>
    <xf numFmtId="0" fontId="26" fillId="0" borderId="20" xfId="49" applyFont="1" applyFill="1" applyBorder="1" applyAlignment="1" applyProtection="1">
      <alignment horizontal="right" vertical="center"/>
      <protection hidden="1"/>
    </xf>
    <xf numFmtId="0" fontId="9" fillId="0" borderId="127" xfId="49" applyFont="1" applyFill="1" applyBorder="1" applyAlignment="1" applyProtection="1">
      <alignment horizontal="center" vertical="center"/>
      <protection hidden="1"/>
    </xf>
    <xf numFmtId="0" fontId="9" fillId="0" borderId="235" xfId="49" applyFont="1" applyFill="1" applyBorder="1" applyAlignment="1" applyProtection="1">
      <alignment vertical="center"/>
      <protection hidden="1"/>
    </xf>
    <xf numFmtId="0" fontId="9" fillId="0" borderId="234" xfId="49" applyFont="1" applyFill="1" applyBorder="1" applyAlignment="1" applyProtection="1">
      <alignment horizontal="distributed" vertical="center" wrapText="1"/>
      <protection hidden="1"/>
    </xf>
    <xf numFmtId="0" fontId="9" fillId="0" borderId="233" xfId="49" applyFont="1" applyFill="1" applyBorder="1" applyAlignment="1" applyProtection="1">
      <alignment vertical="center"/>
      <protection hidden="1"/>
    </xf>
    <xf numFmtId="0" fontId="26" fillId="0" borderId="127" xfId="49" applyFont="1" applyFill="1" applyBorder="1" applyAlignment="1" applyProtection="1">
      <alignment horizontal="center" vertical="center" wrapText="1"/>
      <protection hidden="1"/>
    </xf>
    <xf numFmtId="38" fontId="9" fillId="0" borderId="127" xfId="50" applyFont="1" applyFill="1" applyBorder="1" applyAlignment="1" applyProtection="1">
      <alignment vertical="center" shrinkToFit="1"/>
      <protection hidden="1"/>
    </xf>
    <xf numFmtId="38" fontId="26" fillId="0" borderId="238" xfId="50" applyFont="1" applyFill="1" applyBorder="1" applyAlignment="1" applyProtection="1">
      <alignment horizontal="center" vertical="center" wrapText="1" shrinkToFit="1"/>
      <protection hidden="1"/>
    </xf>
    <xf numFmtId="0" fontId="9" fillId="0" borderId="252" xfId="49" applyFont="1" applyFill="1" applyBorder="1" applyAlignment="1" applyProtection="1">
      <alignment horizontal="center" vertical="center"/>
      <protection hidden="1"/>
    </xf>
    <xf numFmtId="0" fontId="9" fillId="0" borderId="257" xfId="49" applyFont="1" applyFill="1" applyBorder="1" applyAlignment="1" applyProtection="1">
      <alignment horizontal="distributed" vertical="center" wrapText="1"/>
      <protection hidden="1"/>
    </xf>
    <xf numFmtId="0" fontId="26" fillId="0" borderId="175" xfId="49" applyFont="1" applyFill="1" applyBorder="1" applyAlignment="1" applyProtection="1">
      <alignment horizontal="center" vertical="center" wrapText="1"/>
      <protection hidden="1"/>
    </xf>
    <xf numFmtId="38" fontId="26" fillId="0" borderId="27" xfId="50" applyFont="1" applyFill="1" applyBorder="1" applyAlignment="1" applyProtection="1">
      <alignment horizontal="center" vertical="center" wrapText="1" shrinkToFit="1"/>
      <protection hidden="1"/>
    </xf>
    <xf numFmtId="0" fontId="9" fillId="0" borderId="279" xfId="49" applyFont="1" applyFill="1" applyBorder="1" applyAlignment="1" applyProtection="1">
      <alignment horizontal="center" vertical="center"/>
      <protection hidden="1"/>
    </xf>
    <xf numFmtId="0" fontId="9" fillId="0" borderId="283" xfId="49" applyFont="1" applyFill="1" applyBorder="1" applyAlignment="1" applyProtection="1">
      <alignment vertical="center"/>
      <protection hidden="1"/>
    </xf>
    <xf numFmtId="0" fontId="9" fillId="0" borderId="282" xfId="49" applyFont="1" applyFill="1" applyBorder="1" applyAlignment="1" applyProtection="1">
      <alignment horizontal="center" vertical="center"/>
      <protection hidden="1"/>
    </xf>
    <xf numFmtId="0" fontId="9" fillId="0" borderId="281" xfId="49" applyFont="1" applyFill="1" applyBorder="1" applyAlignment="1" applyProtection="1">
      <alignment vertical="center"/>
      <protection hidden="1"/>
    </xf>
    <xf numFmtId="0" fontId="9" fillId="0" borderId="20" xfId="49" applyFont="1" applyFill="1" applyBorder="1" applyAlignment="1" applyProtection="1">
      <alignment horizontal="center" vertical="center"/>
      <protection hidden="1"/>
    </xf>
    <xf numFmtId="0" fontId="9" fillId="0" borderId="12" xfId="49" applyFont="1" applyFill="1" applyBorder="1" applyAlignment="1" applyProtection="1">
      <alignment horizontal="center" vertical="center"/>
      <protection hidden="1"/>
    </xf>
    <xf numFmtId="0" fontId="35" fillId="0" borderId="0" xfId="49" applyFont="1" applyFill="1" applyBorder="1" applyAlignment="1" applyProtection="1">
      <alignment horizontal="left" vertical="center"/>
      <protection hidden="1"/>
    </xf>
    <xf numFmtId="0" fontId="9" fillId="0" borderId="0" xfId="49" applyFont="1" applyFill="1" applyBorder="1" applyAlignment="1" applyProtection="1">
      <alignment horizontal="left" vertical="center" indent="1"/>
      <protection hidden="1"/>
    </xf>
    <xf numFmtId="0" fontId="9" fillId="0" borderId="0" xfId="49" applyFont="1" applyFill="1" applyBorder="1" applyAlignment="1" applyProtection="1">
      <alignment vertical="center" wrapText="1"/>
      <protection hidden="1"/>
    </xf>
    <xf numFmtId="0" fontId="9" fillId="0" borderId="0" xfId="49" applyFont="1" applyFill="1" applyBorder="1" applyAlignment="1" applyProtection="1">
      <alignment horizontal="left" vertical="center" indent="2"/>
      <protection hidden="1"/>
    </xf>
    <xf numFmtId="0" fontId="9" fillId="0" borderId="276" xfId="49" applyFont="1" applyFill="1" applyBorder="1" applyAlignment="1" applyProtection="1">
      <alignment vertical="center"/>
      <protection hidden="1"/>
    </xf>
    <xf numFmtId="0" fontId="9" fillId="0" borderId="276" xfId="49" applyFont="1" applyFill="1" applyBorder="1" applyAlignment="1" applyProtection="1">
      <alignment horizontal="center" vertical="center"/>
      <protection hidden="1"/>
    </xf>
    <xf numFmtId="0" fontId="9" fillId="0" borderId="275" xfId="49" applyFont="1" applyFill="1" applyBorder="1" applyAlignment="1" applyProtection="1">
      <alignment vertical="center"/>
      <protection hidden="1"/>
    </xf>
    <xf numFmtId="0" fontId="9" fillId="0" borderId="275" xfId="49" applyFont="1" applyFill="1" applyBorder="1" applyAlignment="1" applyProtection="1">
      <alignment horizontal="center" vertical="center"/>
      <protection hidden="1"/>
    </xf>
    <xf numFmtId="0" fontId="9" fillId="0" borderId="0" xfId="49" applyFont="1" applyFill="1" applyBorder="1" applyAlignment="1" applyProtection="1">
      <alignment horizontal="left" vertical="center"/>
      <protection hidden="1"/>
    </xf>
    <xf numFmtId="0" fontId="35" fillId="0" borderId="0" xfId="49" applyFont="1" applyFill="1" applyBorder="1" applyAlignment="1" applyProtection="1">
      <alignment horizontal="left" vertical="center" indent="1"/>
      <protection hidden="1"/>
    </xf>
    <xf numFmtId="0" fontId="9" fillId="0" borderId="127" xfId="0" applyFont="1" applyFill="1" applyBorder="1" applyAlignment="1" applyProtection="1">
      <alignment horizontal="center" vertical="center" wrapText="1"/>
    </xf>
    <xf numFmtId="0" fontId="9" fillId="0" borderId="257"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252"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xf>
    <xf numFmtId="0" fontId="9" fillId="0" borderId="35" xfId="0" applyFont="1" applyFill="1" applyBorder="1" applyAlignment="1" applyProtection="1">
      <alignment horizontal="center" vertical="center"/>
    </xf>
    <xf numFmtId="0" fontId="61" fillId="29" borderId="0" xfId="0" applyFont="1" applyFill="1" applyAlignment="1" applyProtection="1">
      <alignment horizontal="center" vertical="center"/>
    </xf>
    <xf numFmtId="0" fontId="44" fillId="0" borderId="0" xfId="0" applyFont="1" applyFill="1" applyAlignment="1" applyProtection="1">
      <alignment vertical="center" wrapText="1"/>
    </xf>
    <xf numFmtId="0" fontId="89" fillId="0" borderId="0" xfId="0" applyFont="1" applyFill="1" applyAlignment="1" applyProtection="1">
      <alignment horizontal="center" vertical="center" shrinkToFit="1"/>
    </xf>
    <xf numFmtId="0" fontId="101" fillId="0" borderId="0" xfId="0" applyFont="1" applyFill="1" applyAlignment="1" applyProtection="1">
      <alignment horizontal="center" vertical="center"/>
    </xf>
    <xf numFmtId="0" fontId="34" fillId="24" borderId="25" xfId="0" applyFont="1" applyFill="1" applyBorder="1" applyAlignment="1" applyProtection="1">
      <alignment horizontal="center" vertical="center"/>
    </xf>
    <xf numFmtId="0" fontId="9" fillId="0" borderId="26" xfId="0" applyFont="1" applyFill="1" applyBorder="1" applyAlignment="1" applyProtection="1">
      <alignment horizontal="center" vertical="center"/>
    </xf>
    <xf numFmtId="0" fontId="34" fillId="24" borderId="15" xfId="0" applyFont="1" applyFill="1" applyBorder="1" applyAlignment="1" applyProtection="1">
      <alignment horizontal="center" vertical="center"/>
    </xf>
    <xf numFmtId="0" fontId="34" fillId="24" borderId="23" xfId="0" applyFont="1" applyFill="1" applyBorder="1" applyAlignment="1" applyProtection="1">
      <alignment horizontal="center" vertical="center"/>
    </xf>
    <xf numFmtId="38" fontId="46" fillId="0" borderId="0" xfId="47" applyFont="1" applyFill="1" applyAlignment="1" applyProtection="1">
      <alignment horizontal="center" vertical="center"/>
    </xf>
    <xf numFmtId="0" fontId="0" fillId="0" borderId="0" xfId="0" applyFill="1" applyBorder="1" applyAlignment="1" applyProtection="1">
      <alignment vertical="center" wrapText="1"/>
    </xf>
    <xf numFmtId="0" fontId="0" fillId="0" borderId="0" xfId="0" applyFill="1" applyBorder="1" applyAlignment="1" applyProtection="1">
      <alignment vertical="center"/>
    </xf>
    <xf numFmtId="0" fontId="98" fillId="0" borderId="0" xfId="0" applyFont="1" applyFill="1" applyBorder="1" applyAlignment="1" applyProtection="1">
      <alignment vertical="center" wrapText="1"/>
    </xf>
    <xf numFmtId="0" fontId="0" fillId="0" borderId="0" xfId="0" applyFill="1" applyBorder="1" applyAlignment="1" applyProtection="1">
      <alignment vertical="center" shrinkToFit="1"/>
    </xf>
    <xf numFmtId="0" fontId="9" fillId="0" borderId="0" xfId="0" applyFont="1" applyFill="1" applyBorder="1" applyAlignment="1" applyProtection="1">
      <alignment vertical="top" wrapText="1"/>
    </xf>
    <xf numFmtId="0" fontId="33" fillId="0" borderId="0" xfId="0" applyFont="1" applyFill="1" applyBorder="1" applyAlignment="1" applyProtection="1">
      <alignment vertical="center" wrapText="1"/>
    </xf>
    <xf numFmtId="0" fontId="9" fillId="0" borderId="0" xfId="0" applyFont="1" applyFill="1" applyAlignment="1" applyProtection="1">
      <alignment horizontal="right" vertical="center"/>
    </xf>
    <xf numFmtId="0" fontId="9" fillId="0" borderId="12" xfId="0" applyFont="1" applyFill="1" applyBorder="1" applyAlignment="1" applyProtection="1">
      <alignment vertical="center"/>
    </xf>
    <xf numFmtId="0" fontId="9" fillId="0" borderId="12" xfId="0" applyFont="1" applyFill="1" applyBorder="1" applyAlignment="1" applyProtection="1">
      <alignment vertical="top"/>
    </xf>
    <xf numFmtId="0" fontId="38" fillId="0" borderId="12" xfId="0" applyFont="1" applyFill="1" applyBorder="1" applyAlignment="1" applyProtection="1">
      <alignment horizontal="left" vertical="top"/>
    </xf>
    <xf numFmtId="0" fontId="41" fillId="0" borderId="12" xfId="0" applyFont="1" applyFill="1" applyBorder="1" applyAlignment="1" applyProtection="1">
      <alignment horizontal="right" vertical="center"/>
    </xf>
    <xf numFmtId="38" fontId="9" fillId="0" borderId="12" xfId="47" applyFont="1" applyFill="1" applyBorder="1" applyAlignment="1" applyProtection="1">
      <alignment vertical="center"/>
    </xf>
    <xf numFmtId="186" fontId="55" fillId="0" borderId="12" xfId="47" applyNumberFormat="1" applyFont="1" applyFill="1" applyBorder="1" applyAlignment="1" applyProtection="1">
      <alignment horizontal="right" vertical="center"/>
    </xf>
    <xf numFmtId="0" fontId="33" fillId="0" borderId="12" xfId="0" applyFont="1" applyFill="1" applyBorder="1" applyAlignment="1" applyProtection="1">
      <alignment vertical="center" wrapText="1"/>
    </xf>
    <xf numFmtId="0" fontId="9" fillId="0" borderId="132" xfId="0" applyFont="1" applyFill="1" applyBorder="1" applyAlignment="1" applyProtection="1">
      <alignment horizontal="center" vertical="center" wrapText="1"/>
    </xf>
    <xf numFmtId="189" fontId="9" fillId="0" borderId="133" xfId="0" applyNumberFormat="1" applyFont="1" applyFill="1" applyBorder="1" applyAlignment="1" applyProtection="1">
      <alignment horizontal="center" vertical="center" shrinkToFit="1"/>
    </xf>
    <xf numFmtId="189" fontId="9" fillId="0" borderId="134" xfId="0" applyNumberFormat="1" applyFont="1" applyFill="1" applyBorder="1" applyAlignment="1" applyProtection="1">
      <alignment horizontal="center" vertical="center" shrinkToFit="1"/>
    </xf>
    <xf numFmtId="0" fontId="35" fillId="0" borderId="130" xfId="0" applyFont="1" applyFill="1" applyBorder="1" applyAlignment="1" applyProtection="1">
      <alignment horizontal="center" vertical="center" wrapText="1" shrinkToFit="1"/>
    </xf>
    <xf numFmtId="0" fontId="26" fillId="0" borderId="29" xfId="0" applyFont="1" applyFill="1" applyBorder="1" applyAlignment="1" applyProtection="1">
      <alignment horizontal="right" vertical="center"/>
    </xf>
    <xf numFmtId="0" fontId="26" fillId="0" borderId="92" xfId="0" applyFont="1" applyFill="1" applyBorder="1" applyAlignment="1" applyProtection="1">
      <alignment horizontal="right" vertical="center"/>
    </xf>
    <xf numFmtId="0" fontId="26" fillId="0" borderId="30" xfId="0" applyFont="1" applyFill="1" applyBorder="1" applyAlignment="1" applyProtection="1">
      <alignment horizontal="right" vertical="center"/>
    </xf>
    <xf numFmtId="0" fontId="26" fillId="0" borderId="11" xfId="0" applyFont="1" applyFill="1" applyBorder="1" applyAlignment="1" applyProtection="1">
      <alignment horizontal="right" vertical="center"/>
    </xf>
    <xf numFmtId="0" fontId="26" fillId="0" borderId="31" xfId="0" applyFont="1" applyFill="1" applyBorder="1" applyAlignment="1" applyProtection="1">
      <alignment horizontal="right" vertical="center"/>
    </xf>
    <xf numFmtId="0" fontId="26" fillId="0" borderId="126" xfId="0" applyFont="1" applyFill="1" applyBorder="1" applyAlignment="1" applyProtection="1">
      <alignment horizontal="right" vertical="center"/>
    </xf>
    <xf numFmtId="0" fontId="26" fillId="0" borderId="32" xfId="0" applyFont="1" applyFill="1" applyBorder="1" applyAlignment="1" applyProtection="1">
      <alignment horizontal="right" vertical="center"/>
    </xf>
    <xf numFmtId="0" fontId="26" fillId="0" borderId="0" xfId="0" applyFont="1" applyFill="1" applyBorder="1" applyAlignment="1" applyProtection="1">
      <alignment horizontal="right" vertical="center"/>
    </xf>
    <xf numFmtId="0" fontId="26" fillId="0" borderId="12" xfId="0" applyFont="1" applyFill="1" applyBorder="1" applyAlignment="1" applyProtection="1">
      <alignment horizontal="right" vertical="center"/>
    </xf>
    <xf numFmtId="0" fontId="26" fillId="0" borderId="14" xfId="0" applyFont="1" applyFill="1" applyBorder="1" applyAlignment="1" applyProtection="1">
      <alignment horizontal="right" vertical="center"/>
    </xf>
    <xf numFmtId="0" fontId="26" fillId="0" borderId="39" xfId="0" applyFont="1" applyFill="1" applyBorder="1" applyAlignment="1" applyProtection="1">
      <alignment horizontal="right" vertical="center"/>
    </xf>
    <xf numFmtId="0" fontId="26" fillId="0" borderId="20" xfId="0" applyFont="1" applyFill="1" applyBorder="1" applyAlignment="1" applyProtection="1">
      <alignment horizontal="right" vertical="center"/>
    </xf>
    <xf numFmtId="38" fontId="35" fillId="0" borderId="128" xfId="47" applyFont="1" applyFill="1" applyBorder="1" applyAlignment="1" applyProtection="1">
      <alignment horizontal="centerContinuous" vertical="center" shrinkToFit="1"/>
    </xf>
    <xf numFmtId="49" fontId="35" fillId="0" borderId="130" xfId="0" applyNumberFormat="1" applyFont="1" applyFill="1" applyBorder="1" applyAlignment="1" applyProtection="1">
      <alignment horizontal="centerContinuous" vertical="center" shrinkToFit="1"/>
    </xf>
    <xf numFmtId="0" fontId="35" fillId="0" borderId="128" xfId="0" applyFont="1" applyFill="1" applyBorder="1" applyAlignment="1" applyProtection="1">
      <alignment horizontal="centerContinuous" vertical="center" shrinkToFit="1"/>
    </xf>
    <xf numFmtId="49" fontId="35" fillId="0" borderId="252" xfId="0" applyNumberFormat="1" applyFont="1" applyFill="1" applyBorder="1" applyAlignment="1" applyProtection="1">
      <alignment horizontal="centerContinuous" vertical="center" shrinkToFit="1"/>
    </xf>
    <xf numFmtId="49" fontId="35" fillId="0" borderId="27" xfId="0" applyNumberFormat="1" applyFont="1" applyFill="1" applyBorder="1" applyAlignment="1" applyProtection="1">
      <alignment horizontal="centerContinuous" vertical="center" shrinkToFit="1"/>
    </xf>
    <xf numFmtId="49" fontId="35" fillId="0" borderId="28" xfId="0" applyNumberFormat="1" applyFont="1" applyFill="1" applyBorder="1" applyAlignment="1" applyProtection="1">
      <alignment horizontal="centerContinuous" vertical="center" shrinkToFit="1"/>
    </xf>
    <xf numFmtId="49" fontId="35" fillId="0" borderId="128" xfId="0" applyNumberFormat="1" applyFont="1" applyFill="1" applyBorder="1" applyAlignment="1" applyProtection="1">
      <alignment horizontal="right" vertical="center" shrinkToFit="1"/>
    </xf>
    <xf numFmtId="38" fontId="31" fillId="0" borderId="130" xfId="47" applyFont="1" applyFill="1" applyBorder="1" applyAlignment="1" applyProtection="1">
      <alignment vertical="center" shrinkToFit="1"/>
    </xf>
    <xf numFmtId="38" fontId="31" fillId="0" borderId="252" xfId="47" applyFont="1" applyFill="1" applyBorder="1" applyAlignment="1" applyProtection="1">
      <alignment vertical="center" shrinkToFit="1"/>
    </xf>
    <xf numFmtId="49" fontId="66" fillId="0" borderId="252" xfId="0" applyNumberFormat="1" applyFont="1" applyFill="1" applyBorder="1" applyAlignment="1" applyProtection="1">
      <alignment horizontal="center" vertical="center" shrinkToFit="1"/>
    </xf>
    <xf numFmtId="49" fontId="35" fillId="0" borderId="130" xfId="0" applyNumberFormat="1" applyFont="1" applyFill="1" applyBorder="1" applyAlignment="1" applyProtection="1">
      <alignment horizontal="center" vertical="center" shrinkToFit="1"/>
    </xf>
    <xf numFmtId="49" fontId="35" fillId="0" borderId="257" xfId="0" applyNumberFormat="1" applyFont="1" applyFill="1" applyBorder="1" applyAlignment="1" applyProtection="1">
      <alignment horizontal="center" vertical="center" shrinkToFit="1"/>
    </xf>
    <xf numFmtId="49" fontId="35" fillId="0" borderId="257" xfId="0" applyNumberFormat="1" applyFont="1" applyFill="1" applyBorder="1" applyAlignment="1" applyProtection="1">
      <alignment horizontal="right" vertical="center" shrinkToFit="1"/>
    </xf>
    <xf numFmtId="0" fontId="35" fillId="0" borderId="24" xfId="0" applyFont="1" applyFill="1" applyBorder="1" applyAlignment="1" applyProtection="1">
      <alignment horizontal="center" vertical="center"/>
    </xf>
    <xf numFmtId="38" fontId="9" fillId="0" borderId="253" xfId="47" applyFont="1" applyFill="1" applyBorder="1" applyAlignment="1" applyProtection="1">
      <alignment vertical="center" shrinkToFit="1"/>
    </xf>
    <xf numFmtId="185" fontId="34" fillId="24" borderId="254" xfId="47" applyNumberFormat="1" applyFont="1" applyFill="1" applyBorder="1" applyAlignment="1" applyProtection="1">
      <alignment horizontal="center" vertical="center" shrinkToFit="1"/>
    </xf>
    <xf numFmtId="185" fontId="34" fillId="24" borderId="59" xfId="47" applyNumberFormat="1" applyFont="1" applyFill="1" applyBorder="1" applyAlignment="1" applyProtection="1">
      <alignment horizontal="center" vertical="center" shrinkToFit="1"/>
    </xf>
    <xf numFmtId="38" fontId="52" fillId="24" borderId="255" xfId="47" applyFont="1" applyFill="1" applyBorder="1" applyAlignment="1" applyProtection="1">
      <alignment horizontal="left" vertical="center"/>
    </xf>
    <xf numFmtId="38" fontId="34" fillId="24" borderId="256" xfId="47" applyFont="1" applyFill="1" applyBorder="1" applyAlignment="1" applyProtection="1">
      <alignment horizontal="left" vertical="center" shrinkToFit="1"/>
    </xf>
    <xf numFmtId="38" fontId="34" fillId="24" borderId="253" xfId="47" applyFont="1" applyFill="1" applyBorder="1" applyAlignment="1" applyProtection="1">
      <alignment horizontal="left" vertical="center" shrinkToFit="1"/>
    </xf>
    <xf numFmtId="38" fontId="34" fillId="24" borderId="255" xfId="47" applyFont="1" applyFill="1" applyBorder="1" applyAlignment="1" applyProtection="1">
      <alignment horizontal="left" vertical="center"/>
    </xf>
    <xf numFmtId="38" fontId="34" fillId="24" borderId="256" xfId="47" applyFont="1" applyFill="1" applyBorder="1" applyAlignment="1" applyProtection="1">
      <alignment horizontal="left" vertical="center"/>
    </xf>
    <xf numFmtId="38" fontId="34" fillId="24" borderId="253" xfId="47" applyFont="1" applyFill="1" applyBorder="1" applyAlignment="1" applyProtection="1">
      <alignment horizontal="left" vertical="center"/>
    </xf>
    <xf numFmtId="38" fontId="52" fillId="24" borderId="99" xfId="47" applyFont="1" applyFill="1" applyBorder="1" applyAlignment="1" applyProtection="1">
      <alignment horizontal="left" vertical="center"/>
    </xf>
    <xf numFmtId="38" fontId="34" fillId="24" borderId="100" xfId="47" applyFont="1" applyFill="1" applyBorder="1" applyAlignment="1" applyProtection="1">
      <alignment horizontal="left" vertical="center"/>
    </xf>
    <xf numFmtId="38" fontId="34" fillId="24" borderId="101" xfId="47" applyFont="1" applyFill="1" applyBorder="1" applyAlignment="1" applyProtection="1">
      <alignment horizontal="left" vertical="center"/>
    </xf>
    <xf numFmtId="49" fontId="34" fillId="24" borderId="99" xfId="0" applyNumberFormat="1" applyFont="1" applyFill="1" applyBorder="1" applyAlignment="1" applyProtection="1">
      <alignment horizontal="center" vertical="center"/>
    </xf>
    <xf numFmtId="0" fontId="34" fillId="24" borderId="99" xfId="0" applyFont="1" applyFill="1" applyBorder="1" applyAlignment="1" applyProtection="1">
      <alignment horizontal="center" vertical="center"/>
    </xf>
    <xf numFmtId="38" fontId="34" fillId="24" borderId="99" xfId="47" applyFont="1" applyFill="1" applyBorder="1" applyAlignment="1" applyProtection="1">
      <alignment horizontal="left" vertical="center"/>
    </xf>
    <xf numFmtId="49" fontId="52" fillId="24" borderId="254" xfId="0" applyNumberFormat="1" applyFont="1" applyFill="1" applyBorder="1" applyAlignment="1" applyProtection="1">
      <alignment horizontal="center" vertical="center" shrinkToFit="1"/>
    </xf>
    <xf numFmtId="38" fontId="34" fillId="24" borderId="157" xfId="47" applyFont="1" applyFill="1" applyBorder="1" applyAlignment="1" applyProtection="1">
      <alignment vertical="center" shrinkToFit="1"/>
    </xf>
    <xf numFmtId="38" fontId="9" fillId="0" borderId="158" xfId="47" applyFont="1" applyFill="1" applyBorder="1" applyAlignment="1" applyProtection="1">
      <alignment vertical="center" shrinkToFit="1"/>
    </xf>
    <xf numFmtId="38" fontId="9" fillId="0" borderId="99" xfId="47" applyFont="1" applyFill="1" applyBorder="1" applyAlignment="1" applyProtection="1">
      <alignment vertical="center" shrinkToFit="1"/>
    </xf>
    <xf numFmtId="38" fontId="34" fillId="24" borderId="326" xfId="47" applyFont="1" applyFill="1" applyBorder="1" applyAlignment="1" applyProtection="1">
      <alignment vertical="center" shrinkToFit="1"/>
    </xf>
    <xf numFmtId="38" fontId="34" fillId="24" borderId="327" xfId="47" applyFont="1" applyFill="1" applyBorder="1" applyAlignment="1" applyProtection="1">
      <alignment vertical="center" shrinkToFit="1"/>
    </xf>
    <xf numFmtId="38" fontId="34" fillId="24" borderId="328" xfId="47" applyFont="1" applyFill="1" applyBorder="1" applyAlignment="1" applyProtection="1">
      <alignment vertical="center" shrinkToFit="1"/>
    </xf>
    <xf numFmtId="38" fontId="34" fillId="24" borderId="62" xfId="47" applyFont="1" applyFill="1" applyBorder="1" applyAlignment="1" applyProtection="1">
      <alignment vertical="center" shrinkToFit="1"/>
    </xf>
    <xf numFmtId="185" fontId="34" fillId="24" borderId="62" xfId="47" applyNumberFormat="1" applyFont="1" applyFill="1" applyBorder="1" applyAlignment="1" applyProtection="1">
      <alignment horizontal="center" vertical="center" shrinkToFit="1"/>
    </xf>
    <xf numFmtId="185" fontId="34" fillId="24" borderId="35" xfId="47" applyNumberFormat="1" applyFont="1" applyFill="1" applyBorder="1" applyAlignment="1" applyProtection="1">
      <alignment horizontal="center" vertical="center" shrinkToFit="1"/>
    </xf>
    <xf numFmtId="38" fontId="34" fillId="24" borderId="112" xfId="47" applyFont="1" applyFill="1" applyBorder="1" applyAlignment="1" applyProtection="1">
      <alignment vertical="center" shrinkToFit="1"/>
    </xf>
    <xf numFmtId="38" fontId="9" fillId="0" borderId="160" xfId="47" applyFont="1" applyFill="1" applyBorder="1" applyAlignment="1" applyProtection="1">
      <alignment vertical="center" shrinkToFit="1"/>
    </xf>
    <xf numFmtId="38" fontId="9" fillId="0" borderId="83" xfId="47" applyFont="1" applyFill="1" applyBorder="1" applyAlignment="1" applyProtection="1">
      <alignment vertical="center" shrinkToFit="1"/>
    </xf>
    <xf numFmtId="38" fontId="9" fillId="0" borderId="82" xfId="47" applyFont="1" applyFill="1" applyBorder="1" applyAlignment="1" applyProtection="1">
      <alignment vertical="center" shrinkToFit="1"/>
    </xf>
    <xf numFmtId="38" fontId="34" fillId="24" borderId="60" xfId="47" applyFont="1" applyFill="1" applyBorder="1" applyAlignment="1" applyProtection="1">
      <alignment vertical="center" shrinkToFit="1"/>
    </xf>
    <xf numFmtId="38" fontId="34" fillId="24" borderId="323" xfId="47" applyFont="1" applyFill="1" applyBorder="1" applyAlignment="1" applyProtection="1">
      <alignment vertical="center" shrinkToFit="1"/>
    </xf>
    <xf numFmtId="38" fontId="34" fillId="24" borderId="324" xfId="47" applyFont="1" applyFill="1" applyBorder="1" applyAlignment="1" applyProtection="1">
      <alignment vertical="center" shrinkToFit="1"/>
    </xf>
    <xf numFmtId="38" fontId="34" fillId="24" borderId="325" xfId="47" applyFont="1" applyFill="1" applyBorder="1" applyAlignment="1" applyProtection="1">
      <alignment vertical="center" shrinkToFit="1"/>
    </xf>
    <xf numFmtId="38" fontId="9" fillId="0" borderId="102" xfId="47" applyFont="1" applyFill="1" applyBorder="1" applyAlignment="1" applyProtection="1">
      <alignment vertical="center" shrinkToFit="1"/>
    </xf>
    <xf numFmtId="185" fontId="34" fillId="24" borderId="60" xfId="47" applyNumberFormat="1" applyFont="1" applyFill="1" applyBorder="1" applyAlignment="1" applyProtection="1">
      <alignment horizontal="center" vertical="center" shrinkToFit="1"/>
    </xf>
    <xf numFmtId="49" fontId="34" fillId="24" borderId="255" xfId="0" applyNumberFormat="1" applyFont="1" applyFill="1" applyBorder="1" applyAlignment="1" applyProtection="1">
      <alignment horizontal="center" vertical="center"/>
    </xf>
    <xf numFmtId="0" fontId="34" fillId="24" borderId="255" xfId="0" applyFont="1" applyFill="1" applyBorder="1" applyAlignment="1" applyProtection="1">
      <alignment horizontal="center" vertical="center"/>
    </xf>
    <xf numFmtId="38" fontId="52" fillId="24" borderId="255" xfId="47" applyFont="1" applyFill="1" applyBorder="1" applyAlignment="1" applyProtection="1">
      <alignment horizontal="left" vertical="center" indent="1"/>
    </xf>
    <xf numFmtId="38" fontId="52" fillId="24" borderId="256" xfId="47" applyFont="1" applyFill="1" applyBorder="1" applyAlignment="1" applyProtection="1">
      <alignment vertical="center" shrinkToFit="1"/>
    </xf>
    <xf numFmtId="38" fontId="52" fillId="24" borderId="255" xfId="47" applyFont="1" applyFill="1" applyBorder="1" applyAlignment="1" applyProtection="1">
      <alignment vertical="center"/>
    </xf>
    <xf numFmtId="38" fontId="52" fillId="24" borderId="256" xfId="47" applyFont="1" applyFill="1" applyBorder="1" applyAlignment="1" applyProtection="1">
      <alignment vertical="center"/>
    </xf>
    <xf numFmtId="38" fontId="52" fillId="24" borderId="253" xfId="47" applyFont="1" applyFill="1" applyBorder="1" applyAlignment="1" applyProtection="1">
      <alignment vertical="center"/>
    </xf>
    <xf numFmtId="38" fontId="34" fillId="25" borderId="204" xfId="47" applyFont="1" applyFill="1" applyBorder="1" applyAlignment="1" applyProtection="1">
      <alignment vertical="center" shrinkToFit="1"/>
    </xf>
    <xf numFmtId="38" fontId="34" fillId="25" borderId="205" xfId="47" applyFont="1" applyFill="1" applyBorder="1" applyAlignment="1" applyProtection="1">
      <alignment vertical="center" shrinkToFit="1"/>
    </xf>
    <xf numFmtId="49" fontId="34" fillId="25" borderId="35" xfId="0" applyNumberFormat="1" applyFont="1" applyFill="1" applyBorder="1" applyAlignment="1" applyProtection="1">
      <alignment horizontal="center" vertical="center" shrinkToFit="1"/>
    </xf>
    <xf numFmtId="49" fontId="34" fillId="25" borderId="59" xfId="0" applyNumberFormat="1" applyFont="1" applyFill="1" applyBorder="1" applyAlignment="1" applyProtection="1">
      <alignment horizontal="center" vertical="center" shrinkToFit="1"/>
    </xf>
    <xf numFmtId="38" fontId="34" fillId="25" borderId="152" xfId="47" applyFont="1" applyFill="1" applyBorder="1" applyAlignment="1" applyProtection="1">
      <alignment vertical="center" shrinkToFit="1"/>
    </xf>
    <xf numFmtId="38" fontId="34" fillId="24" borderId="255" xfId="47" applyFont="1" applyFill="1" applyBorder="1" applyAlignment="1" applyProtection="1">
      <alignment horizontal="left" vertical="center" shrinkToFit="1"/>
    </xf>
    <xf numFmtId="38" fontId="52" fillId="24" borderId="254" xfId="47" applyFont="1" applyFill="1" applyBorder="1" applyAlignment="1" applyProtection="1">
      <alignment vertical="center" shrinkToFit="1"/>
    </xf>
    <xf numFmtId="38" fontId="34" fillId="25" borderId="206" xfId="47" applyFont="1" applyFill="1" applyBorder="1" applyAlignment="1" applyProtection="1">
      <alignment vertical="center" shrinkToFit="1"/>
    </xf>
    <xf numFmtId="38" fontId="52" fillId="24" borderId="251" xfId="47" applyFont="1" applyFill="1" applyBorder="1" applyAlignment="1" applyProtection="1">
      <alignment vertical="center"/>
    </xf>
    <xf numFmtId="38" fontId="52" fillId="24" borderId="256" xfId="47" applyFont="1" applyFill="1" applyBorder="1" applyAlignment="1" applyProtection="1">
      <alignment horizontal="left" vertical="center"/>
    </xf>
    <xf numFmtId="38" fontId="52" fillId="24" borderId="253" xfId="47" applyFont="1" applyFill="1" applyBorder="1" applyAlignment="1" applyProtection="1">
      <alignment horizontal="left" vertical="center"/>
    </xf>
    <xf numFmtId="38" fontId="34" fillId="25" borderId="201" xfId="47" applyFont="1" applyFill="1" applyBorder="1" applyAlignment="1" applyProtection="1">
      <alignment vertical="center" shrinkToFit="1"/>
    </xf>
    <xf numFmtId="38" fontId="34" fillId="25" borderId="202" xfId="47" applyFont="1" applyFill="1" applyBorder="1" applyAlignment="1" applyProtection="1">
      <alignment vertical="center" shrinkToFit="1"/>
    </xf>
    <xf numFmtId="38" fontId="34" fillId="25" borderId="203" xfId="47" applyFont="1" applyFill="1" applyBorder="1" applyAlignment="1" applyProtection="1">
      <alignment vertical="center" shrinkToFit="1"/>
    </xf>
    <xf numFmtId="49" fontId="34" fillId="25" borderId="96" xfId="0" applyNumberFormat="1" applyFont="1" applyFill="1" applyBorder="1" applyAlignment="1" applyProtection="1">
      <alignment horizontal="center" vertical="center" shrinkToFit="1"/>
    </xf>
    <xf numFmtId="38" fontId="52" fillId="0" borderId="256" xfId="47" applyFont="1" applyFill="1" applyBorder="1" applyAlignment="1" applyProtection="1">
      <alignment vertical="center" shrinkToFit="1"/>
    </xf>
    <xf numFmtId="38" fontId="52" fillId="24" borderId="111" xfId="47" applyFont="1" applyFill="1" applyBorder="1" applyAlignment="1" applyProtection="1">
      <alignment vertical="center"/>
    </xf>
    <xf numFmtId="38" fontId="52" fillId="0" borderId="95" xfId="47" applyFont="1" applyFill="1" applyBorder="1" applyAlignment="1" applyProtection="1">
      <alignment vertical="center" shrinkToFit="1"/>
    </xf>
    <xf numFmtId="49" fontId="52" fillId="24" borderId="60" xfId="0" applyNumberFormat="1" applyFont="1" applyFill="1" applyBorder="1" applyAlignment="1" applyProtection="1">
      <alignment horizontal="left" vertical="center" wrapText="1" shrinkToFit="1"/>
    </xf>
    <xf numFmtId="38" fontId="33" fillId="0" borderId="256" xfId="47" applyFont="1" applyFill="1" applyBorder="1" applyAlignment="1" applyProtection="1">
      <alignment vertical="center" shrinkToFit="1"/>
    </xf>
    <xf numFmtId="38" fontId="34" fillId="24" borderId="201" xfId="47" applyFont="1" applyFill="1" applyBorder="1" applyAlignment="1" applyProtection="1">
      <alignment horizontal="center" vertical="center" shrinkToFit="1"/>
    </xf>
    <xf numFmtId="38" fontId="34" fillId="24" borderId="202" xfId="47" applyFont="1" applyFill="1" applyBorder="1" applyAlignment="1" applyProtection="1">
      <alignment horizontal="center" vertical="center" shrinkToFit="1"/>
    </xf>
    <xf numFmtId="38" fontId="34" fillId="24" borderId="203" xfId="47" applyFont="1" applyFill="1" applyBorder="1" applyAlignment="1" applyProtection="1">
      <alignment horizontal="center" vertical="center" shrinkToFit="1"/>
    </xf>
    <xf numFmtId="38" fontId="34" fillId="24" borderId="204" xfId="47" applyFont="1" applyFill="1" applyBorder="1" applyAlignment="1" applyProtection="1">
      <alignment horizontal="center" vertical="center" shrinkToFit="1"/>
    </xf>
    <xf numFmtId="38" fontId="34" fillId="24" borderId="205" xfId="47" applyFont="1" applyFill="1" applyBorder="1" applyAlignment="1" applyProtection="1">
      <alignment horizontal="center" vertical="center" shrinkToFit="1"/>
    </xf>
    <xf numFmtId="38" fontId="34" fillId="24" borderId="206" xfId="47" applyFont="1" applyFill="1" applyBorder="1" applyAlignment="1" applyProtection="1">
      <alignment horizontal="center" vertical="center" shrinkToFit="1"/>
    </xf>
    <xf numFmtId="38" fontId="52" fillId="0" borderId="256" xfId="47" applyFont="1" applyFill="1" applyBorder="1" applyAlignment="1" applyProtection="1">
      <alignment horizontal="right" vertical="center"/>
    </xf>
    <xf numFmtId="38" fontId="52" fillId="0" borderId="256" xfId="47" applyFont="1" applyFill="1" applyBorder="1" applyAlignment="1" applyProtection="1">
      <alignment vertical="center"/>
    </xf>
    <xf numFmtId="38" fontId="9" fillId="0" borderId="256" xfId="47" applyFont="1" applyFill="1" applyBorder="1" applyAlignment="1" applyProtection="1">
      <alignment vertical="center"/>
    </xf>
    <xf numFmtId="38" fontId="52" fillId="24" borderId="255" xfId="47" applyFont="1" applyFill="1" applyBorder="1" applyAlignment="1" applyProtection="1">
      <alignment vertical="center" shrinkToFit="1"/>
    </xf>
    <xf numFmtId="38" fontId="52" fillId="24" borderId="253" xfId="47" applyFont="1" applyFill="1" applyBorder="1" applyAlignment="1" applyProtection="1">
      <alignment horizontal="right" vertical="center"/>
    </xf>
    <xf numFmtId="38" fontId="34" fillId="24" borderId="82" xfId="47" applyFont="1" applyFill="1" applyBorder="1" applyAlignment="1" applyProtection="1">
      <alignment vertical="center" shrinkToFit="1"/>
    </xf>
    <xf numFmtId="38" fontId="34" fillId="24" borderId="160" xfId="47" applyFont="1" applyFill="1" applyBorder="1" applyAlignment="1" applyProtection="1">
      <alignment vertical="center" shrinkToFit="1"/>
    </xf>
    <xf numFmtId="38" fontId="34" fillId="24" borderId="102" xfId="47" applyFont="1" applyFill="1" applyBorder="1" applyAlignment="1" applyProtection="1">
      <alignment vertical="center" shrinkToFit="1"/>
    </xf>
    <xf numFmtId="38" fontId="52" fillId="24" borderId="19" xfId="47" applyFont="1" applyFill="1" applyBorder="1" applyAlignment="1" applyProtection="1">
      <alignment vertical="center" shrinkToFit="1"/>
    </xf>
    <xf numFmtId="38" fontId="52" fillId="24" borderId="0" xfId="47" applyFont="1" applyFill="1" applyBorder="1" applyAlignment="1" applyProtection="1">
      <alignment vertical="center" shrinkToFit="1"/>
    </xf>
    <xf numFmtId="38" fontId="52" fillId="24" borderId="61" xfId="47" applyFont="1" applyFill="1" applyBorder="1" applyAlignment="1" applyProtection="1">
      <alignment vertical="center" shrinkToFit="1"/>
    </xf>
    <xf numFmtId="38" fontId="9" fillId="25" borderId="94" xfId="47" applyFont="1" applyFill="1" applyBorder="1" applyAlignment="1" applyProtection="1">
      <alignment vertical="center" shrinkToFit="1"/>
    </xf>
    <xf numFmtId="38" fontId="34" fillId="24" borderId="19" xfId="47" applyFont="1" applyFill="1" applyBorder="1" applyAlignment="1" applyProtection="1">
      <alignment vertical="center" shrinkToFit="1"/>
    </xf>
    <xf numFmtId="38" fontId="34" fillId="24" borderId="0" xfId="47" applyFont="1" applyFill="1" applyBorder="1" applyAlignment="1" applyProtection="1">
      <alignment vertical="center" shrinkToFit="1"/>
    </xf>
    <xf numFmtId="38" fontId="34" fillId="24" borderId="61" xfId="47" applyFont="1" applyFill="1" applyBorder="1" applyAlignment="1" applyProtection="1">
      <alignment vertical="center" shrinkToFit="1"/>
    </xf>
    <xf numFmtId="38" fontId="34" fillId="25" borderId="35" xfId="47" applyFont="1" applyFill="1" applyBorder="1" applyAlignment="1" applyProtection="1">
      <alignment vertical="center" shrinkToFit="1"/>
    </xf>
    <xf numFmtId="38" fontId="9" fillId="25" borderId="97" xfId="47" applyFont="1" applyFill="1" applyBorder="1" applyAlignment="1" applyProtection="1">
      <alignment vertical="center" shrinkToFit="1"/>
    </xf>
    <xf numFmtId="38" fontId="34" fillId="24" borderId="11" xfId="47" applyFont="1" applyFill="1" applyBorder="1" applyAlignment="1" applyProtection="1">
      <alignment vertical="center" shrinkToFit="1"/>
    </xf>
    <xf numFmtId="38" fontId="34" fillId="24" borderId="12" xfId="47" applyFont="1" applyFill="1" applyBorder="1" applyAlignment="1" applyProtection="1">
      <alignment vertical="center" shrinkToFit="1"/>
    </xf>
    <xf numFmtId="38" fontId="34" fillId="24" borderId="14" xfId="47" applyFont="1" applyFill="1" applyBorder="1" applyAlignment="1" applyProtection="1">
      <alignment vertical="center" shrinkToFit="1"/>
    </xf>
    <xf numFmtId="38" fontId="34" fillId="25" borderId="59" xfId="47" applyFont="1" applyFill="1" applyBorder="1" applyAlignment="1" applyProtection="1">
      <alignment vertical="center" shrinkToFit="1"/>
    </xf>
    <xf numFmtId="38" fontId="52" fillId="24" borderId="22" xfId="47" applyFont="1" applyFill="1" applyBorder="1" applyAlignment="1" applyProtection="1">
      <alignment horizontal="left" vertical="center"/>
    </xf>
    <xf numFmtId="38" fontId="52" fillId="24" borderId="94" xfId="47" applyFont="1" applyFill="1" applyBorder="1" applyAlignment="1" applyProtection="1">
      <alignment horizontal="left" vertical="center"/>
    </xf>
    <xf numFmtId="38" fontId="52" fillId="24" borderId="95" xfId="47" applyFont="1" applyFill="1" applyBorder="1" applyAlignment="1" applyProtection="1">
      <alignment horizontal="left" vertical="center"/>
    </xf>
    <xf numFmtId="38" fontId="34" fillId="24" borderId="22" xfId="47" applyFont="1" applyFill="1" applyBorder="1" applyAlignment="1" applyProtection="1">
      <alignment horizontal="left" vertical="center" shrinkToFit="1"/>
    </xf>
    <xf numFmtId="38" fontId="34" fillId="24" borderId="94" xfId="47" applyFont="1" applyFill="1" applyBorder="1" applyAlignment="1" applyProtection="1">
      <alignment horizontal="left" vertical="center" shrinkToFit="1"/>
    </xf>
    <xf numFmtId="38" fontId="34" fillId="24" borderId="95" xfId="47" applyFont="1" applyFill="1" applyBorder="1" applyAlignment="1" applyProtection="1">
      <alignment horizontal="left" vertical="center" shrinkToFit="1"/>
    </xf>
    <xf numFmtId="38" fontId="52" fillId="24" borderId="202" xfId="47" applyFont="1" applyFill="1" applyBorder="1" applyAlignment="1" applyProtection="1">
      <alignment vertical="center"/>
    </xf>
    <xf numFmtId="38" fontId="52" fillId="24" borderId="22" xfId="47" applyFont="1" applyFill="1" applyBorder="1" applyAlignment="1" applyProtection="1">
      <alignment vertical="center"/>
    </xf>
    <xf numFmtId="38" fontId="52" fillId="24" borderId="94" xfId="47" applyFont="1" applyFill="1" applyBorder="1" applyAlignment="1" applyProtection="1">
      <alignment vertical="center" shrinkToFit="1"/>
    </xf>
    <xf numFmtId="38" fontId="52" fillId="24" borderId="95" xfId="47" applyFont="1" applyFill="1" applyBorder="1" applyAlignment="1" applyProtection="1">
      <alignment vertical="center" shrinkToFit="1"/>
    </xf>
    <xf numFmtId="0" fontId="26" fillId="0" borderId="0" xfId="0" applyFont="1" applyFill="1" applyAlignment="1" applyProtection="1">
      <protection locked="0"/>
    </xf>
    <xf numFmtId="0" fontId="9" fillId="0" borderId="0" xfId="0" applyFont="1" applyFill="1" applyProtection="1">
      <alignment vertical="center"/>
      <protection locked="0"/>
    </xf>
    <xf numFmtId="178" fontId="9" fillId="0" borderId="0" xfId="0" applyNumberFormat="1" applyFont="1" applyFill="1" applyBorder="1" applyAlignment="1" applyProtection="1">
      <alignment horizontal="right" vertical="center"/>
      <protection locked="0"/>
    </xf>
    <xf numFmtId="0" fontId="74" fillId="0" borderId="0" xfId="0" applyFont="1" applyBorder="1" applyAlignment="1">
      <alignment vertical="center"/>
    </xf>
    <xf numFmtId="0" fontId="90" fillId="0" borderId="0" xfId="0" applyFont="1" applyBorder="1" applyAlignment="1">
      <alignment vertical="center"/>
    </xf>
    <xf numFmtId="0" fontId="57" fillId="0" borderId="0" xfId="0" applyFont="1" applyAlignment="1">
      <alignment vertical="distributed" wrapText="1"/>
    </xf>
    <xf numFmtId="0" fontId="55" fillId="0" borderId="235" xfId="0" applyFont="1" applyFill="1" applyBorder="1" applyAlignment="1" applyProtection="1">
      <alignment horizontal="center" vertical="center" wrapText="1"/>
      <protection locked="0"/>
    </xf>
    <xf numFmtId="0" fontId="55" fillId="0" borderId="233" xfId="0" applyFont="1" applyFill="1" applyBorder="1" applyAlignment="1" applyProtection="1">
      <alignment horizontal="center" vertical="center" wrapText="1"/>
      <protection locked="0"/>
    </xf>
    <xf numFmtId="0" fontId="9" fillId="0" borderId="58" xfId="0" applyFont="1" applyFill="1" applyBorder="1" applyAlignment="1" applyProtection="1">
      <alignment horizontal="center" vertical="center" wrapText="1"/>
      <protection locked="0"/>
    </xf>
    <xf numFmtId="0" fontId="9" fillId="0" borderId="132" xfId="0" applyFont="1" applyFill="1" applyBorder="1" applyAlignment="1" applyProtection="1">
      <alignment horizontal="center" vertical="center" wrapText="1"/>
      <protection locked="0"/>
    </xf>
    <xf numFmtId="0" fontId="9" fillId="0" borderId="133" xfId="0" applyFont="1" applyFill="1" applyBorder="1" applyAlignment="1" applyProtection="1">
      <alignment horizontal="center" vertical="center" wrapText="1"/>
      <protection locked="0"/>
    </xf>
    <xf numFmtId="0" fontId="9" fillId="0" borderId="147" xfId="0" applyFont="1" applyFill="1" applyBorder="1" applyAlignment="1" applyProtection="1">
      <alignment horizontal="center" vertical="center" wrapText="1"/>
      <protection locked="0"/>
    </xf>
    <xf numFmtId="0" fontId="26" fillId="0" borderId="28" xfId="0" applyFont="1" applyFill="1" applyBorder="1" applyAlignment="1" applyProtection="1">
      <alignment horizontal="center" vertical="center" wrapText="1"/>
      <protection locked="0"/>
    </xf>
    <xf numFmtId="0" fontId="26" fillId="0" borderId="58" xfId="0" applyFont="1" applyFill="1" applyBorder="1" applyAlignment="1" applyProtection="1">
      <alignment horizontal="center" vertical="center" wrapText="1"/>
      <protection locked="0"/>
    </xf>
    <xf numFmtId="0" fontId="26" fillId="0" borderId="30" xfId="0" applyFont="1" applyFill="1" applyBorder="1" applyAlignment="1" applyProtection="1">
      <alignment horizontal="center" vertical="center" wrapText="1"/>
      <protection locked="0"/>
    </xf>
    <xf numFmtId="0" fontId="38" fillId="26" borderId="252" xfId="0" applyFont="1" applyFill="1" applyBorder="1" applyAlignment="1" applyProtection="1">
      <alignment horizontal="center" vertical="center" wrapText="1"/>
      <protection locked="0"/>
    </xf>
    <xf numFmtId="0" fontId="38" fillId="26" borderId="24" xfId="0" applyFont="1" applyFill="1" applyBorder="1" applyAlignment="1" applyProtection="1">
      <alignment horizontal="center" vertical="center" wrapText="1"/>
      <protection locked="0"/>
    </xf>
    <xf numFmtId="0" fontId="38" fillId="26" borderId="20" xfId="0" applyFont="1" applyFill="1" applyBorder="1" applyAlignment="1" applyProtection="1">
      <alignment horizontal="center" vertical="center" wrapText="1"/>
      <protection locked="0"/>
    </xf>
    <xf numFmtId="0" fontId="9" fillId="0" borderId="252" xfId="0" applyFont="1" applyFill="1" applyBorder="1" applyAlignment="1" applyProtection="1">
      <alignment horizontal="center" vertical="center" wrapText="1"/>
      <protection locked="0"/>
    </xf>
    <xf numFmtId="0" fontId="9" fillId="0" borderId="24"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26" fillId="0" borderId="252" xfId="0" applyFont="1" applyFill="1" applyBorder="1" applyAlignment="1" applyProtection="1">
      <alignment horizontal="center" vertical="center" wrapText="1"/>
      <protection locked="0"/>
    </xf>
    <xf numFmtId="0" fontId="26" fillId="0" borderId="24" xfId="0" applyFont="1" applyFill="1" applyBorder="1" applyAlignment="1" applyProtection="1">
      <alignment horizontal="center" vertical="center" wrapText="1"/>
      <protection locked="0"/>
    </xf>
    <xf numFmtId="0" fontId="26" fillId="0" borderId="20" xfId="0" applyFont="1" applyFill="1" applyBorder="1" applyAlignment="1" applyProtection="1">
      <alignment horizontal="center" vertical="center" wrapText="1"/>
      <protection locked="0"/>
    </xf>
    <xf numFmtId="0" fontId="33" fillId="26" borderId="252" xfId="0" applyFont="1" applyFill="1" applyBorder="1" applyAlignment="1" applyProtection="1">
      <alignment horizontal="center" vertical="center" wrapText="1"/>
      <protection locked="0"/>
    </xf>
    <xf numFmtId="0" fontId="33" fillId="26" borderId="24" xfId="0" applyFont="1" applyFill="1" applyBorder="1" applyAlignment="1" applyProtection="1">
      <alignment horizontal="center" vertical="center" wrapText="1"/>
      <protection locked="0"/>
    </xf>
    <xf numFmtId="0" fontId="33" fillId="26" borderId="128" xfId="0" applyFont="1" applyFill="1" applyBorder="1" applyAlignment="1" applyProtection="1">
      <alignment horizontal="center" vertical="center" wrapText="1"/>
      <protection locked="0"/>
    </xf>
    <xf numFmtId="0" fontId="33" fillId="26" borderId="257" xfId="0" applyFont="1" applyFill="1" applyBorder="1" applyAlignment="1" applyProtection="1">
      <alignment horizontal="center" vertical="center" wrapText="1"/>
      <protection locked="0"/>
    </xf>
    <xf numFmtId="0" fontId="33" fillId="26" borderId="130" xfId="0" applyFont="1" applyFill="1" applyBorder="1" applyAlignment="1" applyProtection="1">
      <alignment horizontal="center" vertical="center" wrapText="1"/>
      <protection locked="0"/>
    </xf>
    <xf numFmtId="0" fontId="33" fillId="26" borderId="19" xfId="0" applyFont="1" applyFill="1" applyBorder="1" applyAlignment="1" applyProtection="1">
      <alignment horizontal="center" vertical="center" wrapText="1"/>
      <protection locked="0"/>
    </xf>
    <xf numFmtId="0" fontId="33" fillId="26" borderId="0" xfId="0" applyFont="1" applyFill="1" applyBorder="1" applyAlignment="1" applyProtection="1">
      <alignment horizontal="center" vertical="center" wrapText="1"/>
      <protection locked="0"/>
    </xf>
    <xf numFmtId="0" fontId="33" fillId="26" borderId="61" xfId="0" applyFont="1" applyFill="1" applyBorder="1" applyAlignment="1" applyProtection="1">
      <alignment horizontal="center" vertical="center" wrapText="1"/>
      <protection locked="0"/>
    </xf>
    <xf numFmtId="0" fontId="33" fillId="26" borderId="11" xfId="0" applyFont="1" applyFill="1" applyBorder="1" applyAlignment="1" applyProtection="1">
      <alignment horizontal="center" vertical="center" wrapText="1"/>
      <protection locked="0"/>
    </xf>
    <xf numFmtId="0" fontId="33" fillId="26" borderId="12" xfId="0" applyFont="1" applyFill="1" applyBorder="1" applyAlignment="1" applyProtection="1">
      <alignment horizontal="center" vertical="center" wrapText="1"/>
      <protection locked="0"/>
    </xf>
    <xf numFmtId="0" fontId="33" fillId="26" borderId="14" xfId="0" applyFont="1" applyFill="1" applyBorder="1" applyAlignment="1" applyProtection="1">
      <alignment horizontal="center" vertical="center" wrapText="1"/>
      <protection locked="0"/>
    </xf>
    <xf numFmtId="0" fontId="9" fillId="25" borderId="235" xfId="0" applyFont="1" applyFill="1" applyBorder="1" applyAlignment="1" applyProtection="1">
      <alignment horizontal="center" vertical="center" wrapText="1"/>
      <protection locked="0"/>
    </xf>
    <xf numFmtId="0" fontId="0" fillId="0" borderId="234" xfId="0" applyBorder="1" applyAlignment="1" applyProtection="1">
      <alignment horizontal="center" vertical="center" wrapText="1"/>
      <protection locked="0"/>
    </xf>
    <xf numFmtId="0" fontId="0" fillId="0" borderId="233" xfId="0" applyBorder="1" applyAlignment="1" applyProtection="1">
      <alignment horizontal="center" vertical="center" wrapText="1"/>
      <protection locked="0"/>
    </xf>
    <xf numFmtId="184" fontId="65" fillId="0" borderId="89" xfId="47" applyNumberFormat="1" applyFont="1" applyFill="1" applyBorder="1" applyAlignment="1" applyProtection="1">
      <alignment horizontal="right" vertical="center" shrinkToFit="1"/>
      <protection hidden="1"/>
    </xf>
    <xf numFmtId="184" fontId="65" fillId="0" borderId="90" xfId="47" applyNumberFormat="1" applyFont="1" applyFill="1" applyBorder="1" applyAlignment="1" applyProtection="1">
      <alignment horizontal="right" vertical="center" shrinkToFit="1"/>
      <protection hidden="1"/>
    </xf>
    <xf numFmtId="184" fontId="65" fillId="0" borderId="91" xfId="47" applyNumberFormat="1" applyFont="1" applyFill="1" applyBorder="1" applyAlignment="1" applyProtection="1">
      <alignment horizontal="right" vertical="center" shrinkToFit="1"/>
      <protection hidden="1"/>
    </xf>
    <xf numFmtId="38" fontId="9" fillId="28" borderId="50" xfId="47" applyFont="1" applyFill="1" applyBorder="1" applyAlignment="1" applyProtection="1">
      <alignment horizontal="center" vertical="center"/>
      <protection hidden="1"/>
    </xf>
    <xf numFmtId="38" fontId="9" fillId="28" borderId="178" xfId="47" applyFont="1" applyFill="1" applyBorder="1" applyAlignment="1" applyProtection="1">
      <alignment horizontal="center" vertical="center"/>
      <protection hidden="1"/>
    </xf>
    <xf numFmtId="0" fontId="9" fillId="0" borderId="128" xfId="0" applyFont="1" applyFill="1" applyBorder="1" applyAlignment="1" applyProtection="1">
      <alignment horizontal="center" vertical="center" wrapText="1"/>
      <protection locked="0"/>
    </xf>
    <xf numFmtId="0" fontId="9" fillId="0" borderId="257" xfId="0" applyFont="1" applyFill="1" applyBorder="1" applyAlignment="1" applyProtection="1">
      <alignment horizontal="center" vertical="center" wrapText="1"/>
      <protection locked="0"/>
    </xf>
    <xf numFmtId="0" fontId="9" fillId="0" borderId="130" xfId="0" applyFont="1" applyFill="1" applyBorder="1" applyAlignment="1" applyProtection="1">
      <alignment horizontal="center" vertical="center" wrapText="1"/>
      <protection locked="0"/>
    </xf>
    <xf numFmtId="0" fontId="9" fillId="0" borderId="19"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61"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26" fillId="0" borderId="24" xfId="0" applyFont="1" applyFill="1" applyBorder="1" applyAlignment="1" applyProtection="1">
      <alignment horizontal="left" vertical="center" wrapText="1"/>
      <protection locked="0"/>
    </xf>
    <xf numFmtId="0" fontId="26" fillId="0" borderId="20" xfId="0" applyFont="1" applyFill="1" applyBorder="1" applyAlignment="1" applyProtection="1">
      <alignment horizontal="left" vertical="center" wrapText="1"/>
      <protection locked="0"/>
    </xf>
    <xf numFmtId="0" fontId="9" fillId="27" borderId="235" xfId="0" applyFont="1" applyFill="1" applyBorder="1" applyAlignment="1" applyProtection="1">
      <alignment horizontal="center" vertical="center" wrapText="1"/>
      <protection locked="0"/>
    </xf>
    <xf numFmtId="0" fontId="54" fillId="27" borderId="0" xfId="0"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xf>
    <xf numFmtId="0" fontId="9" fillId="0" borderId="15"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xf>
    <xf numFmtId="0" fontId="34" fillId="24" borderId="15" xfId="0" applyFont="1" applyFill="1" applyBorder="1" applyAlignment="1" applyProtection="1">
      <alignment horizontal="left" vertical="center" wrapText="1" indent="1"/>
      <protection locked="0"/>
    </xf>
    <xf numFmtId="38" fontId="9" fillId="0" borderId="127" xfId="47" applyFont="1" applyFill="1" applyBorder="1" applyAlignment="1" applyProtection="1">
      <alignment horizontal="center" vertical="center" wrapText="1"/>
    </xf>
    <xf numFmtId="38" fontId="9" fillId="0" borderId="127" xfId="47" applyFont="1" applyFill="1" applyBorder="1" applyAlignment="1" applyProtection="1">
      <alignment horizontal="center" vertical="center"/>
    </xf>
    <xf numFmtId="49" fontId="34" fillId="24" borderId="235" xfId="0" applyNumberFormat="1" applyFont="1" applyFill="1" applyBorder="1" applyAlignment="1" applyProtection="1">
      <alignment horizontal="center" vertical="center"/>
      <protection locked="0"/>
    </xf>
    <xf numFmtId="49" fontId="34" fillId="24" borderId="233" xfId="0" applyNumberFormat="1" applyFont="1" applyFill="1" applyBorder="1" applyAlignment="1" applyProtection="1">
      <alignment horizontal="center" vertical="center"/>
      <protection locked="0"/>
    </xf>
    <xf numFmtId="0" fontId="9" fillId="0" borderId="16" xfId="0" applyFont="1" applyFill="1" applyBorder="1" applyAlignment="1" applyProtection="1">
      <alignment horizontal="center" vertical="center"/>
    </xf>
    <xf numFmtId="0" fontId="9" fillId="0" borderId="17" xfId="0" applyFont="1" applyFill="1" applyBorder="1" applyAlignment="1" applyProtection="1">
      <alignment horizontal="center" vertical="center"/>
    </xf>
    <xf numFmtId="0" fontId="34" fillId="24" borderId="16" xfId="0" applyFont="1" applyFill="1" applyBorder="1" applyAlignment="1" applyProtection="1">
      <alignment horizontal="left" vertical="center" wrapText="1" indent="1"/>
      <protection locked="0"/>
    </xf>
    <xf numFmtId="0" fontId="34" fillId="24" borderId="18" xfId="0" applyFont="1" applyFill="1" applyBorder="1" applyAlignment="1" applyProtection="1">
      <alignment horizontal="left" vertical="center" wrapText="1" indent="1"/>
      <protection locked="0"/>
    </xf>
    <xf numFmtId="0" fontId="34" fillId="24" borderId="17" xfId="0" applyFont="1" applyFill="1" applyBorder="1" applyAlignment="1" applyProtection="1">
      <alignment horizontal="left" vertical="center" wrapText="1" indent="1"/>
      <protection locked="0"/>
    </xf>
    <xf numFmtId="38" fontId="46" fillId="0" borderId="0" xfId="47" applyFont="1" applyFill="1" applyBorder="1" applyAlignment="1" applyProtection="1">
      <alignment horizontal="left" vertical="top" wrapText="1" indent="1"/>
      <protection hidden="1"/>
    </xf>
    <xf numFmtId="38" fontId="46" fillId="0" borderId="107" xfId="47" applyFont="1" applyFill="1" applyBorder="1" applyAlignment="1" applyProtection="1">
      <alignment horizontal="left" vertical="top" wrapText="1" indent="1"/>
      <protection hidden="1"/>
    </xf>
    <xf numFmtId="38" fontId="46" fillId="0" borderId="171" xfId="47" applyFont="1" applyFill="1" applyBorder="1" applyAlignment="1" applyProtection="1">
      <alignment horizontal="center" vertical="center" wrapText="1"/>
      <protection hidden="1"/>
    </xf>
    <xf numFmtId="38" fontId="46" fillId="0" borderId="172" xfId="47" applyFont="1" applyFill="1" applyBorder="1" applyAlignment="1" applyProtection="1">
      <alignment horizontal="center" vertical="center" wrapText="1"/>
      <protection hidden="1"/>
    </xf>
    <xf numFmtId="38" fontId="36" fillId="0" borderId="174" xfId="47" applyFont="1" applyFill="1" applyBorder="1" applyAlignment="1" applyProtection="1">
      <alignment horizontal="center" vertical="center" shrinkToFit="1"/>
      <protection hidden="1"/>
    </xf>
    <xf numFmtId="38" fontId="36" fillId="0" borderId="175" xfId="47" applyFont="1" applyFill="1" applyBorder="1" applyAlignment="1" applyProtection="1">
      <alignment horizontal="center" vertical="center" shrinkToFit="1"/>
      <protection hidden="1"/>
    </xf>
    <xf numFmtId="38" fontId="36" fillId="0" borderId="176" xfId="47" applyFont="1" applyFill="1" applyBorder="1" applyAlignment="1" applyProtection="1">
      <alignment horizontal="center" vertical="center" shrinkToFit="1"/>
      <protection hidden="1"/>
    </xf>
    <xf numFmtId="38" fontId="46" fillId="0" borderId="173" xfId="47" applyFont="1" applyFill="1" applyBorder="1" applyAlignment="1" applyProtection="1">
      <alignment horizontal="center" vertical="center" wrapText="1"/>
      <protection hidden="1"/>
    </xf>
    <xf numFmtId="38" fontId="9" fillId="0" borderId="252" xfId="47" applyFont="1" applyFill="1" applyBorder="1" applyAlignment="1" applyProtection="1">
      <alignment horizontal="center" vertical="center" wrapText="1"/>
      <protection locked="0"/>
    </xf>
    <xf numFmtId="38" fontId="9" fillId="0" borderId="24" xfId="47" applyFont="1" applyFill="1" applyBorder="1" applyAlignment="1" applyProtection="1">
      <alignment horizontal="center" vertical="center" wrapText="1"/>
      <protection locked="0"/>
    </xf>
    <xf numFmtId="38" fontId="9" fillId="0" borderId="20" xfId="47" applyFont="1" applyFill="1" applyBorder="1" applyAlignment="1" applyProtection="1">
      <alignment horizontal="center" vertical="center" wrapText="1"/>
      <protection locked="0"/>
    </xf>
    <xf numFmtId="0" fontId="33" fillId="26" borderId="20" xfId="0" applyFont="1" applyFill="1" applyBorder="1" applyAlignment="1" applyProtection="1">
      <alignment horizontal="center" vertical="center" wrapText="1"/>
      <protection locked="0"/>
    </xf>
    <xf numFmtId="0" fontId="33" fillId="26" borderId="128" xfId="0" applyFont="1" applyFill="1" applyBorder="1" applyAlignment="1" applyProtection="1">
      <alignment horizontal="center" vertical="center"/>
      <protection locked="0"/>
    </xf>
    <xf numFmtId="0" fontId="33" fillId="26" borderId="257" xfId="0" applyFont="1" applyFill="1" applyBorder="1" applyAlignment="1" applyProtection="1">
      <alignment horizontal="center" vertical="center"/>
      <protection locked="0"/>
    </xf>
    <xf numFmtId="0" fontId="33" fillId="26" borderId="130" xfId="0" applyFont="1" applyFill="1" applyBorder="1" applyAlignment="1" applyProtection="1">
      <alignment horizontal="center" vertical="center"/>
      <protection locked="0"/>
    </xf>
    <xf numFmtId="0" fontId="33" fillId="26" borderId="19" xfId="0" applyFont="1" applyFill="1" applyBorder="1" applyAlignment="1" applyProtection="1">
      <alignment horizontal="center" vertical="center"/>
      <protection locked="0"/>
    </xf>
    <xf numFmtId="0" fontId="33" fillId="26" borderId="0" xfId="0" applyFont="1" applyFill="1" applyBorder="1" applyAlignment="1" applyProtection="1">
      <alignment horizontal="center" vertical="center"/>
      <protection locked="0"/>
    </xf>
    <xf numFmtId="0" fontId="33" fillId="26" borderId="61" xfId="0" applyFont="1" applyFill="1" applyBorder="1" applyAlignment="1" applyProtection="1">
      <alignment horizontal="center" vertical="center"/>
      <protection locked="0"/>
    </xf>
    <xf numFmtId="0" fontId="38" fillId="26" borderId="11" xfId="0" applyFont="1" applyFill="1" applyBorder="1" applyAlignment="1" applyProtection="1">
      <alignment horizontal="left" vertical="center" wrapText="1"/>
      <protection locked="0"/>
    </xf>
    <xf numFmtId="0" fontId="38" fillId="26" borderId="12" xfId="0" applyFont="1" applyFill="1" applyBorder="1" applyAlignment="1" applyProtection="1">
      <alignment horizontal="left" vertical="center" wrapText="1"/>
      <protection locked="0"/>
    </xf>
    <xf numFmtId="0" fontId="38" fillId="26" borderId="14" xfId="0" applyFont="1" applyFill="1" applyBorder="1" applyAlignment="1" applyProtection="1">
      <alignment horizontal="left" vertical="center" wrapText="1"/>
      <protection locked="0"/>
    </xf>
    <xf numFmtId="184" fontId="65" fillId="0" borderId="119" xfId="47" applyNumberFormat="1" applyFont="1" applyFill="1" applyBorder="1" applyAlignment="1" applyProtection="1">
      <alignment horizontal="right" vertical="center" shrinkToFit="1"/>
      <protection hidden="1"/>
    </xf>
    <xf numFmtId="184" fontId="65" fillId="0" borderId="120" xfId="47" applyNumberFormat="1" applyFont="1" applyFill="1" applyBorder="1" applyAlignment="1" applyProtection="1">
      <alignment horizontal="right" vertical="center" shrinkToFit="1"/>
      <protection hidden="1"/>
    </xf>
    <xf numFmtId="184" fontId="65" fillId="0" borderId="109" xfId="47" applyNumberFormat="1" applyFont="1" applyFill="1" applyBorder="1" applyAlignment="1" applyProtection="1">
      <alignment horizontal="right" vertical="center" shrinkToFit="1"/>
      <protection hidden="1"/>
    </xf>
    <xf numFmtId="0" fontId="35" fillId="0" borderId="72" xfId="0" applyFont="1" applyFill="1" applyBorder="1" applyAlignment="1" applyProtection="1">
      <alignment horizontal="center" vertical="center" wrapText="1" shrinkToFit="1"/>
      <protection hidden="1"/>
    </xf>
    <xf numFmtId="0" fontId="35" fillId="0" borderId="167" xfId="0" applyFont="1" applyFill="1" applyBorder="1" applyAlignment="1" applyProtection="1">
      <alignment horizontal="center" vertical="center" wrapText="1" shrinkToFit="1"/>
      <protection hidden="1"/>
    </xf>
    <xf numFmtId="0" fontId="35" fillId="0" borderId="73" xfId="0" applyFont="1" applyFill="1" applyBorder="1" applyAlignment="1" applyProtection="1">
      <alignment horizontal="center" vertical="center" wrapText="1" shrinkToFit="1"/>
      <protection hidden="1"/>
    </xf>
    <xf numFmtId="0" fontId="9" fillId="0" borderId="134" xfId="0" applyFont="1" applyFill="1" applyBorder="1" applyAlignment="1" applyProtection="1">
      <alignment horizontal="center" vertical="center" wrapText="1"/>
      <protection locked="0"/>
    </xf>
    <xf numFmtId="0" fontId="35" fillId="0" borderId="130" xfId="0" applyFont="1" applyFill="1" applyBorder="1" applyAlignment="1" applyProtection="1">
      <alignment horizontal="center" vertical="center" wrapText="1" shrinkToFit="1"/>
      <protection locked="0"/>
    </xf>
    <xf numFmtId="0" fontId="35" fillId="0" borderId="61" xfId="0" applyFont="1" applyFill="1" applyBorder="1" applyAlignment="1" applyProtection="1">
      <alignment horizontal="center" vertical="center" wrapText="1" shrinkToFit="1"/>
      <protection locked="0"/>
    </xf>
    <xf numFmtId="0" fontId="38" fillId="26" borderId="235" xfId="0" applyFont="1" applyFill="1" applyBorder="1" applyAlignment="1" applyProtection="1">
      <alignment horizontal="center" vertical="center" wrapText="1"/>
      <protection locked="0"/>
    </xf>
    <xf numFmtId="0" fontId="38" fillId="26" borderId="233" xfId="0" applyFont="1" applyFill="1" applyBorder="1" applyAlignment="1" applyProtection="1">
      <alignment horizontal="center" vertical="center" wrapText="1"/>
      <protection locked="0"/>
    </xf>
    <xf numFmtId="0" fontId="33" fillId="26" borderId="27" xfId="0" applyFont="1" applyFill="1" applyBorder="1" applyAlignment="1" applyProtection="1">
      <alignment horizontal="center" vertical="center" wrapText="1"/>
      <protection locked="0"/>
    </xf>
    <xf numFmtId="0" fontId="33" fillId="26" borderId="57" xfId="0" applyFont="1" applyFill="1" applyBorder="1" applyAlignment="1" applyProtection="1">
      <alignment horizontal="center" vertical="center" wrapText="1"/>
      <protection locked="0"/>
    </xf>
    <xf numFmtId="0" fontId="33" fillId="26" borderId="29" xfId="0" applyFont="1" applyFill="1" applyBorder="1" applyAlignment="1" applyProtection="1">
      <alignment horizontal="center" vertical="center" wrapText="1"/>
      <protection locked="0"/>
    </xf>
    <xf numFmtId="0" fontId="9" fillId="0" borderId="57" xfId="0" applyFont="1" applyFill="1" applyBorder="1" applyAlignment="1" applyProtection="1">
      <alignment horizontal="center" vertical="center" wrapText="1"/>
      <protection locked="0"/>
    </xf>
    <xf numFmtId="38" fontId="46" fillId="0" borderId="139" xfId="47" applyFont="1" applyFill="1" applyBorder="1" applyAlignment="1" applyProtection="1">
      <alignment horizontal="center" vertical="center" wrapText="1"/>
      <protection hidden="1"/>
    </xf>
    <xf numFmtId="38" fontId="46" fillId="0" borderId="168" xfId="47" applyFont="1" applyFill="1" applyBorder="1" applyAlignment="1" applyProtection="1">
      <alignment horizontal="center" vertical="center" wrapText="1"/>
      <protection hidden="1"/>
    </xf>
    <xf numFmtId="38" fontId="46" fillId="0" borderId="140" xfId="47" applyFont="1" applyFill="1" applyBorder="1" applyAlignment="1" applyProtection="1">
      <alignment horizontal="center" vertical="center" wrapText="1"/>
      <protection hidden="1"/>
    </xf>
    <xf numFmtId="38" fontId="46" fillId="0" borderId="169" xfId="47" applyFont="1" applyFill="1" applyBorder="1" applyAlignment="1" applyProtection="1">
      <alignment horizontal="center" vertical="center" wrapText="1"/>
      <protection hidden="1"/>
    </xf>
    <xf numFmtId="38" fontId="46" fillId="0" borderId="0" xfId="47" applyFont="1" applyFill="1" applyBorder="1" applyAlignment="1" applyProtection="1">
      <alignment horizontal="left" vertical="center" wrapText="1" indent="4"/>
      <protection hidden="1"/>
    </xf>
    <xf numFmtId="38" fontId="46" fillId="0" borderId="107" xfId="47" applyFont="1" applyFill="1" applyBorder="1" applyAlignment="1" applyProtection="1">
      <alignment horizontal="left" vertical="center" wrapText="1" indent="4"/>
      <protection hidden="1"/>
    </xf>
    <xf numFmtId="0" fontId="66" fillId="0" borderId="252" xfId="0" applyFont="1" applyFill="1" applyBorder="1" applyAlignment="1" applyProtection="1">
      <alignment horizontal="center" vertical="center" wrapText="1" shrinkToFit="1"/>
      <protection locked="0"/>
    </xf>
    <xf numFmtId="0" fontId="66" fillId="0" borderId="24" xfId="0" applyFont="1" applyFill="1" applyBorder="1" applyAlignment="1" applyProtection="1">
      <alignment horizontal="center" vertical="center" wrapText="1" shrinkToFit="1"/>
      <protection locked="0"/>
    </xf>
    <xf numFmtId="0" fontId="9" fillId="0" borderId="235" xfId="0" applyFont="1" applyFill="1" applyBorder="1" applyAlignment="1" applyProtection="1">
      <alignment horizontal="center" vertical="center" wrapText="1"/>
      <protection locked="0"/>
    </xf>
    <xf numFmtId="0" fontId="9" fillId="0" borderId="234" xfId="0" applyFont="1" applyFill="1" applyBorder="1" applyAlignment="1" applyProtection="1">
      <alignment horizontal="center" vertical="center" wrapText="1"/>
      <protection locked="0"/>
    </xf>
    <xf numFmtId="0" fontId="9" fillId="0" borderId="233" xfId="0" applyFont="1" applyFill="1" applyBorder="1" applyAlignment="1" applyProtection="1">
      <alignment horizontal="center" vertical="center" wrapText="1"/>
      <protection locked="0"/>
    </xf>
    <xf numFmtId="0" fontId="0" fillId="0" borderId="172" xfId="0" applyBorder="1" applyAlignment="1" applyProtection="1">
      <alignment horizontal="center" vertical="center" wrapText="1"/>
      <protection hidden="1"/>
    </xf>
    <xf numFmtId="0" fontId="0" fillId="0" borderId="175" xfId="0" applyBorder="1" applyAlignment="1" applyProtection="1">
      <alignment horizontal="center" vertical="center" shrinkToFit="1"/>
      <protection hidden="1"/>
    </xf>
    <xf numFmtId="0" fontId="0" fillId="0" borderId="176" xfId="0" applyBorder="1" applyAlignment="1" applyProtection="1">
      <alignment horizontal="center" vertical="center"/>
      <protection hidden="1"/>
    </xf>
    <xf numFmtId="38" fontId="46" fillId="28" borderId="108" xfId="47" applyFont="1" applyFill="1" applyBorder="1" applyAlignment="1" applyProtection="1">
      <alignment horizontal="center" vertical="center" wrapText="1"/>
      <protection hidden="1"/>
    </xf>
    <xf numFmtId="38" fontId="46" fillId="28" borderId="120" xfId="47" applyFont="1" applyFill="1" applyBorder="1" applyAlignment="1" applyProtection="1">
      <alignment horizontal="center" vertical="center"/>
      <protection hidden="1"/>
    </xf>
    <xf numFmtId="38" fontId="46" fillId="28" borderId="109" xfId="47" applyFont="1" applyFill="1" applyBorder="1" applyAlignment="1" applyProtection="1">
      <alignment horizontal="center" vertical="center"/>
      <protection hidden="1"/>
    </xf>
    <xf numFmtId="186" fontId="45" fillId="28" borderId="88" xfId="47" applyNumberFormat="1" applyFont="1" applyFill="1" applyBorder="1" applyAlignment="1" applyProtection="1">
      <alignment horizontal="right" vertical="center" shrinkToFit="1"/>
      <protection hidden="1"/>
    </xf>
    <xf numFmtId="186" fontId="45" fillId="28" borderId="90" xfId="47" applyNumberFormat="1" applyFont="1" applyFill="1" applyBorder="1" applyAlignment="1" applyProtection="1">
      <alignment horizontal="right" vertical="center" shrinkToFit="1"/>
      <protection hidden="1"/>
    </xf>
    <xf numFmtId="186" fontId="45" fillId="28" borderId="91" xfId="47" applyNumberFormat="1" applyFont="1" applyFill="1" applyBorder="1" applyAlignment="1" applyProtection="1">
      <alignment horizontal="right" vertical="center" shrinkToFit="1"/>
      <protection hidden="1"/>
    </xf>
    <xf numFmtId="38" fontId="46" fillId="0" borderId="161" xfId="47" applyFont="1" applyFill="1" applyBorder="1" applyAlignment="1" applyProtection="1">
      <alignment horizontal="left" vertical="top" wrapText="1" indent="6"/>
      <protection hidden="1"/>
    </xf>
    <xf numFmtId="0" fontId="9" fillId="0" borderId="132"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4"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26" fillId="0" borderId="252"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wrapText="1"/>
      <protection hidden="1"/>
    </xf>
    <xf numFmtId="0" fontId="38" fillId="0" borderId="72" xfId="0" applyFont="1" applyFill="1" applyBorder="1" applyAlignment="1" applyProtection="1">
      <alignment horizontal="center" vertical="center" wrapText="1"/>
      <protection hidden="1"/>
    </xf>
    <xf numFmtId="0" fontId="38" fillId="0" borderId="167" xfId="0" applyFont="1" applyFill="1" applyBorder="1" applyAlignment="1" applyProtection="1">
      <alignment horizontal="center" vertical="center" wrapText="1"/>
      <protection hidden="1"/>
    </xf>
    <xf numFmtId="0" fontId="38" fillId="0" borderId="73"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9" fillId="0" borderId="58" xfId="0" applyFont="1" applyFill="1" applyBorder="1" applyAlignment="1" applyProtection="1">
      <alignment horizontal="center" vertical="center" wrapText="1"/>
      <protection hidden="1"/>
    </xf>
    <xf numFmtId="0" fontId="9" fillId="0" borderId="30" xfId="0" applyFont="1" applyFill="1" applyBorder="1" applyAlignment="1" applyProtection="1">
      <alignment horizontal="center" vertical="center" wrapText="1"/>
      <protection hidden="1"/>
    </xf>
    <xf numFmtId="0" fontId="33" fillId="0" borderId="257" xfId="0" applyFont="1" applyFill="1" applyBorder="1" applyAlignment="1" applyProtection="1">
      <alignment horizontal="center" vertical="center" wrapText="1"/>
      <protection hidden="1"/>
    </xf>
    <xf numFmtId="0" fontId="33" fillId="0" borderId="130" xfId="0" applyFont="1" applyFill="1" applyBorder="1" applyAlignment="1" applyProtection="1">
      <alignment horizontal="center" vertical="center" wrapText="1"/>
      <protection hidden="1"/>
    </xf>
    <xf numFmtId="0" fontId="33" fillId="0" borderId="0" xfId="0" applyFont="1" applyFill="1" applyBorder="1" applyAlignment="1" applyProtection="1">
      <alignment horizontal="center" vertical="center" wrapText="1"/>
      <protection hidden="1"/>
    </xf>
    <xf numFmtId="0" fontId="33" fillId="0" borderId="61" xfId="0" applyFont="1" applyFill="1" applyBorder="1" applyAlignment="1" applyProtection="1">
      <alignment horizontal="center" vertical="center" wrapText="1"/>
      <protection hidden="1"/>
    </xf>
    <xf numFmtId="0" fontId="33" fillId="0" borderId="12" xfId="0" applyFont="1" applyFill="1" applyBorder="1" applyAlignment="1" applyProtection="1">
      <alignment horizontal="center" vertical="center" wrapText="1"/>
      <protection hidden="1"/>
    </xf>
    <xf numFmtId="0" fontId="33" fillId="0" borderId="14" xfId="0" applyFont="1" applyFill="1" applyBorder="1" applyAlignment="1" applyProtection="1">
      <alignment horizontal="center" vertical="center" wrapText="1"/>
      <protection hidden="1"/>
    </xf>
    <xf numFmtId="38" fontId="46" fillId="0" borderId="153" xfId="47" applyFont="1" applyFill="1" applyBorder="1" applyAlignment="1" applyProtection="1">
      <alignment horizontal="center" vertical="center" wrapText="1"/>
      <protection hidden="1"/>
    </xf>
    <xf numFmtId="38" fontId="46" fillId="0" borderId="154" xfId="47" applyFont="1" applyFill="1" applyBorder="1" applyAlignment="1" applyProtection="1">
      <alignment horizontal="center" vertical="center" wrapText="1"/>
      <protection hidden="1"/>
    </xf>
    <xf numFmtId="38" fontId="36" fillId="0" borderId="155" xfId="47" applyFont="1" applyFill="1" applyBorder="1" applyAlignment="1" applyProtection="1">
      <alignment horizontal="center" vertical="center" shrinkToFit="1"/>
      <protection hidden="1"/>
    </xf>
    <xf numFmtId="38" fontId="36" fillId="0" borderId="156" xfId="47" applyFont="1" applyFill="1" applyBorder="1" applyAlignment="1" applyProtection="1">
      <alignment horizontal="center" vertical="center" shrinkToFit="1"/>
      <protection hidden="1"/>
    </xf>
    <xf numFmtId="0" fontId="35" fillId="0" borderId="28" xfId="0" applyFont="1" applyFill="1" applyBorder="1" applyAlignment="1" applyProtection="1">
      <alignment horizontal="center" vertical="center" wrapText="1" shrinkToFit="1"/>
      <protection hidden="1"/>
    </xf>
    <xf numFmtId="0" fontId="35" fillId="0" borderId="58" xfId="0" applyFont="1" applyFill="1" applyBorder="1" applyAlignment="1" applyProtection="1">
      <alignment horizontal="center" vertical="center" wrapText="1" shrinkToFit="1"/>
      <protection hidden="1"/>
    </xf>
    <xf numFmtId="0" fontId="9" fillId="25" borderId="235" xfId="0" applyFont="1" applyFill="1" applyBorder="1" applyAlignment="1" applyProtection="1">
      <alignment horizontal="center" vertical="center" wrapText="1"/>
      <protection hidden="1"/>
    </xf>
    <xf numFmtId="0" fontId="0" fillId="0" borderId="234" xfId="0" applyBorder="1" applyAlignment="1" applyProtection="1">
      <alignment horizontal="center" vertical="center" wrapText="1"/>
      <protection hidden="1"/>
    </xf>
    <xf numFmtId="0" fontId="0" fillId="0" borderId="233" xfId="0" applyBorder="1" applyAlignment="1" applyProtection="1">
      <alignment horizontal="center" vertical="center" wrapText="1"/>
      <protection hidden="1"/>
    </xf>
    <xf numFmtId="0" fontId="9" fillId="27" borderId="235" xfId="0" applyFont="1" applyFill="1" applyBorder="1" applyAlignment="1" applyProtection="1">
      <alignment horizontal="center" vertical="center" wrapText="1"/>
      <protection hidden="1"/>
    </xf>
    <xf numFmtId="0" fontId="61" fillId="0" borderId="235" xfId="0" applyFont="1" applyFill="1" applyBorder="1" applyAlignment="1" applyProtection="1">
      <alignment horizontal="center" vertical="center" wrapText="1"/>
      <protection hidden="1"/>
    </xf>
    <xf numFmtId="0" fontId="8" fillId="27" borderId="235" xfId="0" applyFont="1" applyFill="1" applyBorder="1" applyAlignment="1" applyProtection="1">
      <alignment horizontal="center" vertical="center" wrapText="1"/>
      <protection locked="0"/>
    </xf>
    <xf numFmtId="0" fontId="9" fillId="0" borderId="50" xfId="0" applyFont="1" applyFill="1" applyBorder="1" applyAlignment="1" applyProtection="1">
      <alignment horizontal="left" vertical="top" wrapText="1" indent="2"/>
      <protection hidden="1"/>
    </xf>
    <xf numFmtId="0" fontId="9" fillId="0" borderId="290" xfId="0" applyFont="1" applyFill="1" applyBorder="1" applyAlignment="1" applyProtection="1">
      <alignment horizontal="left" vertical="top" wrapText="1" indent="2"/>
      <protection hidden="1"/>
    </xf>
    <xf numFmtId="38" fontId="46" fillId="0" borderId="179" xfId="47" applyFont="1" applyFill="1" applyBorder="1" applyAlignment="1" applyProtection="1">
      <alignment horizontal="center" vertical="center" wrapText="1"/>
      <protection hidden="1"/>
    </xf>
    <xf numFmtId="38" fontId="36" fillId="0" borderId="180" xfId="47" applyFont="1" applyFill="1" applyBorder="1" applyAlignment="1" applyProtection="1">
      <alignment horizontal="center" vertical="center" shrinkToFit="1"/>
      <protection hidden="1"/>
    </xf>
    <xf numFmtId="0" fontId="47" fillId="30" borderId="27" xfId="0" applyFont="1" applyFill="1" applyBorder="1" applyAlignment="1" applyProtection="1">
      <alignment horizontal="center" vertical="center" wrapText="1"/>
      <protection hidden="1"/>
    </xf>
    <xf numFmtId="0" fontId="47" fillId="30" borderId="57" xfId="0" applyFont="1" applyFill="1" applyBorder="1" applyAlignment="1" applyProtection="1">
      <alignment horizontal="center" vertical="center" wrapText="1"/>
      <protection hidden="1"/>
    </xf>
    <xf numFmtId="0" fontId="35" fillId="30" borderId="28" xfId="0" applyFont="1" applyFill="1" applyBorder="1" applyAlignment="1" applyProtection="1">
      <alignment horizontal="center" vertical="center" wrapText="1"/>
      <protection hidden="1"/>
    </xf>
    <xf numFmtId="0" fontId="35" fillId="30" borderId="58" xfId="0" applyFont="1" applyFill="1" applyBorder="1" applyAlignment="1" applyProtection="1">
      <alignment horizontal="center" vertical="center" wrapText="1"/>
      <protection hidden="1"/>
    </xf>
    <xf numFmtId="0" fontId="38" fillId="0" borderId="27" xfId="0" applyFont="1" applyFill="1" applyBorder="1" applyAlignment="1" applyProtection="1">
      <alignment horizontal="center" vertical="center" wrapText="1"/>
      <protection hidden="1"/>
    </xf>
    <xf numFmtId="0" fontId="38" fillId="0" borderId="57" xfId="0" applyFont="1" applyFill="1" applyBorder="1" applyAlignment="1" applyProtection="1">
      <alignment horizontal="center" vertical="center" wrapText="1"/>
      <protection hidden="1"/>
    </xf>
    <xf numFmtId="0" fontId="38" fillId="0" borderId="29" xfId="0" applyFont="1" applyFill="1" applyBorder="1" applyAlignment="1" applyProtection="1">
      <alignment horizontal="center" vertical="center" wrapText="1"/>
      <protection hidden="1"/>
    </xf>
    <xf numFmtId="0" fontId="33" fillId="0" borderId="252" xfId="0" applyFont="1" applyFill="1" applyBorder="1" applyAlignment="1" applyProtection="1">
      <alignment horizontal="center" vertical="center" wrapText="1"/>
      <protection hidden="1"/>
    </xf>
    <xf numFmtId="0" fontId="33" fillId="0" borderId="24" xfId="0" applyFont="1" applyFill="1" applyBorder="1" applyAlignment="1" applyProtection="1">
      <alignment horizontal="center" vertical="center" wrapText="1"/>
      <protection hidden="1"/>
    </xf>
    <xf numFmtId="0" fontId="33" fillId="0" borderId="20" xfId="0" applyFont="1" applyFill="1" applyBorder="1" applyAlignment="1" applyProtection="1">
      <alignment horizontal="center" vertical="center" wrapText="1"/>
      <protection hidden="1"/>
    </xf>
    <xf numFmtId="0" fontId="98" fillId="24" borderId="235" xfId="0" applyFont="1" applyFill="1" applyBorder="1" applyAlignment="1" applyProtection="1">
      <alignment horizontal="center" vertical="center" wrapText="1"/>
      <protection locked="0"/>
    </xf>
    <xf numFmtId="0" fontId="53" fillId="0" borderId="234" xfId="0" applyFont="1" applyBorder="1" applyAlignment="1" applyProtection="1">
      <alignment horizontal="center" vertical="center" wrapText="1"/>
      <protection locked="0"/>
    </xf>
    <xf numFmtId="0" fontId="53" fillId="0" borderId="233" xfId="0" applyFont="1" applyBorder="1" applyAlignment="1" applyProtection="1">
      <alignment horizontal="center" vertical="center" wrapText="1"/>
      <protection locked="0"/>
    </xf>
    <xf numFmtId="0" fontId="36" fillId="24" borderId="235" xfId="0" applyFont="1" applyFill="1" applyBorder="1" applyAlignment="1" applyProtection="1">
      <alignment horizontal="center" vertical="center" wrapText="1"/>
      <protection locked="0"/>
    </xf>
    <xf numFmtId="0" fontId="53" fillId="24" borderId="234" xfId="0" applyFont="1" applyFill="1" applyBorder="1" applyAlignment="1" applyProtection="1">
      <alignment horizontal="center" vertical="center" wrapText="1"/>
      <protection locked="0"/>
    </xf>
    <xf numFmtId="0" fontId="53" fillId="24" borderId="233" xfId="0" applyFont="1" applyFill="1" applyBorder="1" applyAlignment="1" applyProtection="1">
      <alignment horizontal="center" vertical="center" wrapText="1"/>
      <protection locked="0"/>
    </xf>
    <xf numFmtId="0" fontId="38" fillId="0" borderId="28" xfId="0" applyFont="1" applyFill="1" applyBorder="1" applyAlignment="1" applyProtection="1">
      <alignment horizontal="center" vertical="center" wrapText="1"/>
      <protection hidden="1"/>
    </xf>
    <xf numFmtId="0" fontId="38" fillId="0" borderId="58" xfId="0" applyFont="1" applyFill="1" applyBorder="1" applyAlignment="1" applyProtection="1">
      <alignment horizontal="center" vertical="center" wrapText="1"/>
      <protection hidden="1"/>
    </xf>
    <xf numFmtId="0" fontId="38" fillId="0" borderId="30" xfId="0" applyFont="1" applyFill="1" applyBorder="1" applyAlignment="1" applyProtection="1">
      <alignment horizontal="center" vertical="center" wrapText="1"/>
      <protection hidden="1"/>
    </xf>
    <xf numFmtId="0" fontId="47" fillId="30" borderId="28" xfId="0" applyFont="1" applyFill="1" applyBorder="1" applyAlignment="1" applyProtection="1">
      <alignment horizontal="center" vertical="center" wrapText="1"/>
      <protection hidden="1"/>
    </xf>
    <xf numFmtId="0" fontId="47" fillId="30" borderId="58" xfId="0" applyFont="1" applyFill="1" applyBorder="1" applyAlignment="1" applyProtection="1">
      <alignment horizontal="center" vertical="center" wrapText="1"/>
      <protection hidden="1"/>
    </xf>
    <xf numFmtId="0" fontId="31" fillId="36" borderId="0" xfId="0" applyFont="1" applyFill="1" applyBorder="1" applyAlignment="1" applyProtection="1">
      <alignment horizontal="left" vertical="center" wrapText="1"/>
      <protection hidden="1"/>
    </xf>
    <xf numFmtId="0" fontId="31" fillId="36" borderId="12" xfId="0" applyFont="1" applyFill="1" applyBorder="1" applyAlignment="1" applyProtection="1">
      <alignment horizontal="left" vertical="center" wrapText="1"/>
      <protection hidden="1"/>
    </xf>
    <xf numFmtId="0" fontId="0" fillId="0" borderId="173" xfId="0" applyBorder="1" applyAlignment="1" applyProtection="1">
      <alignment horizontal="center" vertical="center"/>
      <protection hidden="1"/>
    </xf>
    <xf numFmtId="0" fontId="35" fillId="0" borderId="257" xfId="0" applyFont="1" applyFill="1" applyBorder="1" applyAlignment="1" applyProtection="1">
      <alignment horizontal="center" vertical="center" wrapText="1" shrinkToFit="1"/>
      <protection locked="0"/>
    </xf>
    <xf numFmtId="0" fontId="0" fillId="0" borderId="130" xfId="0" applyBorder="1" applyAlignment="1" applyProtection="1">
      <alignment horizontal="center" vertical="center" wrapText="1" shrinkToFit="1"/>
      <protection locked="0"/>
    </xf>
    <xf numFmtId="0" fontId="9" fillId="0" borderId="30" xfId="0" applyFont="1" applyFill="1" applyBorder="1" applyAlignment="1" applyProtection="1">
      <alignment horizontal="center" vertical="center" wrapText="1"/>
      <protection locked="0"/>
    </xf>
    <xf numFmtId="38" fontId="46" fillId="0" borderId="178" xfId="47" applyFont="1" applyFill="1" applyBorder="1" applyAlignment="1" applyProtection="1">
      <alignment horizontal="center" vertical="center" wrapText="1"/>
      <protection hidden="1"/>
    </xf>
    <xf numFmtId="38" fontId="46" fillId="0" borderId="165" xfId="47" applyFont="1" applyFill="1" applyBorder="1" applyAlignment="1" applyProtection="1">
      <alignment horizontal="center" vertical="center" wrapText="1"/>
      <protection hidden="1"/>
    </xf>
    <xf numFmtId="0" fontId="41" fillId="0" borderId="54" xfId="0" applyFont="1" applyFill="1" applyBorder="1" applyAlignment="1" applyProtection="1">
      <alignment horizontal="left"/>
      <protection hidden="1"/>
    </xf>
    <xf numFmtId="0" fontId="41" fillId="0" borderId="166" xfId="0" applyFont="1" applyFill="1" applyBorder="1" applyAlignment="1" applyProtection="1">
      <alignment horizontal="left"/>
      <protection hidden="1"/>
    </xf>
    <xf numFmtId="0" fontId="35" fillId="0" borderId="252" xfId="0" applyFont="1" applyFill="1" applyBorder="1" applyAlignment="1" applyProtection="1">
      <alignment horizontal="center" vertical="center" wrapText="1" shrinkToFit="1"/>
      <protection locked="0"/>
    </xf>
    <xf numFmtId="0" fontId="35" fillId="0" borderId="24" xfId="0" applyFont="1" applyFill="1" applyBorder="1" applyAlignment="1" applyProtection="1">
      <alignment horizontal="center" vertical="center" wrapText="1" shrinkToFit="1"/>
      <protection locked="0"/>
    </xf>
    <xf numFmtId="0" fontId="33" fillId="26" borderId="72" xfId="0" applyFont="1" applyFill="1" applyBorder="1" applyAlignment="1" applyProtection="1">
      <alignment horizontal="center" vertical="center" wrapText="1"/>
      <protection locked="0"/>
    </xf>
    <xf numFmtId="0" fontId="33" fillId="26" borderId="167" xfId="0" applyFont="1" applyFill="1" applyBorder="1" applyAlignment="1" applyProtection="1">
      <alignment horizontal="center" vertical="center" wrapText="1"/>
      <protection locked="0"/>
    </xf>
    <xf numFmtId="0" fontId="33" fillId="26" borderId="73" xfId="0" applyFont="1" applyFill="1" applyBorder="1" applyAlignment="1" applyProtection="1">
      <alignment horizontal="center" vertical="center" wrapText="1"/>
      <protection locked="0"/>
    </xf>
    <xf numFmtId="0" fontId="26" fillId="0" borderId="130" xfId="0" applyFont="1" applyFill="1" applyBorder="1" applyAlignment="1" applyProtection="1">
      <alignment horizontal="center" vertical="center" wrapText="1"/>
      <protection locked="0"/>
    </xf>
    <xf numFmtId="0" fontId="26" fillId="0" borderId="61" xfId="0" applyFont="1" applyFill="1" applyBorder="1" applyAlignment="1" applyProtection="1">
      <alignment horizontal="center" vertical="center" wrapText="1"/>
      <protection locked="0"/>
    </xf>
    <xf numFmtId="0" fontId="26" fillId="0" borderId="14" xfId="0" applyFont="1" applyFill="1" applyBorder="1" applyAlignment="1" applyProtection="1">
      <alignment horizontal="center" vertical="center" wrapText="1"/>
      <protection locked="0"/>
    </xf>
    <xf numFmtId="0" fontId="66" fillId="0" borderId="130" xfId="0" applyFont="1" applyFill="1" applyBorder="1" applyAlignment="1" applyProtection="1">
      <alignment horizontal="center" vertical="center" wrapText="1" shrinkToFit="1"/>
      <protection locked="0"/>
    </xf>
    <xf numFmtId="0" fontId="66" fillId="0" borderId="61" xfId="0" applyFont="1" applyFill="1" applyBorder="1" applyAlignment="1" applyProtection="1">
      <alignment horizontal="center" vertical="center" wrapText="1" shrinkToFit="1"/>
      <protection locked="0"/>
    </xf>
    <xf numFmtId="0" fontId="35" fillId="0" borderId="20" xfId="0" applyFont="1" applyFill="1" applyBorder="1" applyAlignment="1" applyProtection="1">
      <alignment horizontal="center" vertical="center" wrapText="1" shrinkToFit="1"/>
      <protection locked="0"/>
    </xf>
    <xf numFmtId="0" fontId="8" fillId="25" borderId="235" xfId="0" applyFont="1" applyFill="1" applyBorder="1" applyAlignment="1" applyProtection="1">
      <alignment horizontal="center" vertical="center" wrapText="1"/>
      <protection locked="0"/>
    </xf>
    <xf numFmtId="0" fontId="28" fillId="0" borderId="24" xfId="0" applyFont="1" applyBorder="1" applyAlignment="1" applyProtection="1">
      <alignment horizontal="center" vertical="center" wrapText="1"/>
      <protection locked="0"/>
    </xf>
    <xf numFmtId="0" fontId="28" fillId="0" borderId="20" xfId="0" applyFont="1" applyBorder="1" applyAlignment="1" applyProtection="1">
      <alignment horizontal="center" vertical="center" wrapText="1"/>
      <protection locked="0"/>
    </xf>
    <xf numFmtId="0" fontId="0" fillId="0" borderId="24" xfId="0" applyFont="1" applyBorder="1" applyAlignment="1" applyProtection="1">
      <alignment horizontal="center" vertical="center"/>
      <protection locked="0"/>
    </xf>
    <xf numFmtId="38" fontId="34" fillId="24" borderId="96" xfId="47" applyFont="1" applyFill="1" applyBorder="1" applyAlignment="1" applyProtection="1">
      <alignment horizontal="center" vertical="center" shrinkToFit="1"/>
    </xf>
    <xf numFmtId="38" fontId="34" fillId="24" borderId="97" xfId="47" applyFont="1" applyFill="1" applyBorder="1" applyAlignment="1" applyProtection="1">
      <alignment horizontal="center" vertical="center" shrinkToFit="1"/>
    </xf>
    <xf numFmtId="38" fontId="34" fillId="24" borderId="98" xfId="47" applyFont="1" applyFill="1" applyBorder="1" applyAlignment="1" applyProtection="1">
      <alignment horizontal="center" vertical="center" shrinkToFit="1"/>
    </xf>
    <xf numFmtId="38" fontId="34" fillId="24" borderId="96" xfId="47" applyFont="1" applyFill="1" applyBorder="1" applyAlignment="1" applyProtection="1">
      <alignment horizontal="left" vertical="center" indent="2" shrinkToFit="1"/>
    </xf>
    <xf numFmtId="38" fontId="34" fillId="24" borderId="97" xfId="47" applyFont="1" applyFill="1" applyBorder="1" applyAlignment="1" applyProtection="1">
      <alignment horizontal="left" vertical="center" indent="2" shrinkToFit="1"/>
    </xf>
    <xf numFmtId="38" fontId="34" fillId="24" borderId="98" xfId="47" applyFont="1" applyFill="1" applyBorder="1" applyAlignment="1" applyProtection="1">
      <alignment horizontal="left" vertical="center" indent="2" shrinkToFit="1"/>
    </xf>
    <xf numFmtId="38" fontId="34" fillId="24" borderId="96" xfId="47" applyFont="1" applyFill="1" applyBorder="1" applyAlignment="1" applyProtection="1">
      <alignment horizontal="left" vertical="center" shrinkToFit="1"/>
    </xf>
    <xf numFmtId="38" fontId="34" fillId="24" borderId="97" xfId="47" applyFont="1" applyFill="1" applyBorder="1" applyAlignment="1" applyProtection="1">
      <alignment horizontal="left" vertical="center" shrinkToFit="1"/>
    </xf>
    <xf numFmtId="38" fontId="34" fillId="24" borderId="98" xfId="47" applyFont="1" applyFill="1" applyBorder="1" applyAlignment="1" applyProtection="1">
      <alignment horizontal="left" vertical="center" shrinkToFit="1"/>
    </xf>
    <xf numFmtId="38" fontId="52" fillId="24" borderId="22" xfId="47" applyFont="1" applyFill="1" applyBorder="1" applyAlignment="1" applyProtection="1">
      <alignment horizontal="center" vertical="center" shrinkToFit="1"/>
    </xf>
    <xf numFmtId="38" fontId="52" fillId="24" borderId="94" xfId="47" applyFont="1" applyFill="1" applyBorder="1" applyAlignment="1" applyProtection="1">
      <alignment horizontal="center" vertical="center" shrinkToFit="1"/>
    </xf>
    <xf numFmtId="38" fontId="52" fillId="24" borderId="95" xfId="47" applyFont="1" applyFill="1" applyBorder="1" applyAlignment="1" applyProtection="1">
      <alignment horizontal="center" vertical="center" shrinkToFit="1"/>
    </xf>
    <xf numFmtId="38" fontId="52" fillId="24" borderId="255" xfId="47" applyFont="1" applyFill="1" applyBorder="1" applyAlignment="1" applyProtection="1">
      <alignment horizontal="center" vertical="center" shrinkToFit="1"/>
    </xf>
    <xf numFmtId="38" fontId="52" fillId="24" borderId="256" xfId="47" applyFont="1" applyFill="1" applyBorder="1" applyAlignment="1" applyProtection="1">
      <alignment horizontal="center" vertical="center" shrinkToFit="1"/>
    </xf>
    <xf numFmtId="38" fontId="52" fillId="24" borderId="253" xfId="47" applyFont="1" applyFill="1" applyBorder="1" applyAlignment="1" applyProtection="1">
      <alignment horizontal="center" vertical="center" shrinkToFit="1"/>
    </xf>
    <xf numFmtId="38" fontId="34" fillId="25" borderId="96" xfId="47" applyFont="1" applyFill="1" applyBorder="1" applyAlignment="1" applyProtection="1">
      <alignment horizontal="left" vertical="center" indent="2" shrinkToFit="1"/>
    </xf>
    <xf numFmtId="38" fontId="34" fillId="25" borderId="97" xfId="47" applyFont="1" applyFill="1" applyBorder="1" applyAlignment="1" applyProtection="1">
      <alignment horizontal="left" vertical="center" indent="2" shrinkToFit="1"/>
    </xf>
    <xf numFmtId="38" fontId="34" fillId="25" borderId="98" xfId="47" applyFont="1" applyFill="1" applyBorder="1" applyAlignment="1" applyProtection="1">
      <alignment horizontal="left" vertical="center" indent="2" shrinkToFit="1"/>
    </xf>
    <xf numFmtId="38" fontId="34" fillId="25" borderId="96" xfId="47" applyFont="1" applyFill="1" applyBorder="1" applyAlignment="1" applyProtection="1">
      <alignment horizontal="left" vertical="center" shrinkToFit="1"/>
    </xf>
    <xf numFmtId="38" fontId="34" fillId="25" borderId="97" xfId="47" applyFont="1" applyFill="1" applyBorder="1" applyAlignment="1" applyProtection="1">
      <alignment horizontal="left" vertical="center" shrinkToFit="1"/>
    </xf>
    <xf numFmtId="38" fontId="34" fillId="25" borderId="98" xfId="47" applyFont="1" applyFill="1" applyBorder="1" applyAlignment="1" applyProtection="1">
      <alignment horizontal="left" vertical="center" shrinkToFit="1"/>
    </xf>
    <xf numFmtId="38" fontId="34" fillId="24" borderId="22" xfId="47" applyFont="1" applyFill="1" applyBorder="1" applyAlignment="1" applyProtection="1">
      <alignment horizontal="left" vertical="center" indent="2" shrinkToFit="1"/>
    </xf>
    <xf numFmtId="38" fontId="34" fillId="24" borderId="94" xfId="47" applyFont="1" applyFill="1" applyBorder="1" applyAlignment="1" applyProtection="1">
      <alignment horizontal="left" vertical="center" indent="2" shrinkToFit="1"/>
    </xf>
    <xf numFmtId="38" fontId="34" fillId="24" borderId="95" xfId="47" applyFont="1" applyFill="1" applyBorder="1" applyAlignment="1" applyProtection="1">
      <alignment horizontal="left" vertical="center" indent="2" shrinkToFit="1"/>
    </xf>
    <xf numFmtId="38" fontId="34" fillId="24" borderId="22" xfId="47" applyFont="1" applyFill="1" applyBorder="1" applyAlignment="1" applyProtection="1">
      <alignment horizontal="left" vertical="center" shrinkToFit="1"/>
    </xf>
    <xf numFmtId="38" fontId="34" fillId="24" borderId="94" xfId="47" applyFont="1" applyFill="1" applyBorder="1" applyAlignment="1" applyProtection="1">
      <alignment horizontal="left" vertical="center" shrinkToFit="1"/>
    </xf>
    <xf numFmtId="38" fontId="34" fillId="24" borderId="95" xfId="47" applyFont="1" applyFill="1" applyBorder="1" applyAlignment="1" applyProtection="1">
      <alignment horizontal="left" vertical="center" shrinkToFit="1"/>
    </xf>
    <xf numFmtId="38" fontId="34" fillId="24" borderId="22" xfId="47" applyFont="1" applyFill="1" applyBorder="1" applyAlignment="1" applyProtection="1">
      <alignment horizontal="left" vertical="center" wrapText="1" shrinkToFit="1"/>
    </xf>
    <xf numFmtId="38" fontId="34" fillId="24" borderId="94" xfId="47" applyFont="1" applyFill="1" applyBorder="1" applyAlignment="1" applyProtection="1">
      <alignment horizontal="left" vertical="center" wrapText="1" shrinkToFit="1"/>
    </xf>
    <xf numFmtId="38" fontId="34" fillId="24" borderId="95" xfId="47" applyFont="1" applyFill="1" applyBorder="1" applyAlignment="1" applyProtection="1">
      <alignment horizontal="left" vertical="center" wrapText="1" shrinkToFit="1"/>
    </xf>
    <xf numFmtId="38" fontId="34" fillId="24" borderId="96" xfId="47" applyFont="1" applyFill="1" applyBorder="1" applyAlignment="1" applyProtection="1">
      <alignment horizontal="left" vertical="center" wrapText="1" shrinkToFit="1"/>
    </xf>
    <xf numFmtId="38" fontId="34" fillId="25" borderId="96" xfId="47" applyFont="1" applyFill="1" applyBorder="1" applyAlignment="1" applyProtection="1">
      <alignment horizontal="center" vertical="center" shrinkToFit="1"/>
    </xf>
    <xf numFmtId="38" fontId="34" fillId="25" borderId="97" xfId="47" applyFont="1" applyFill="1" applyBorder="1" applyAlignment="1" applyProtection="1">
      <alignment horizontal="center" vertical="center" shrinkToFit="1"/>
    </xf>
    <xf numFmtId="38" fontId="34" fillId="25" borderId="98" xfId="47" applyFont="1" applyFill="1" applyBorder="1" applyAlignment="1" applyProtection="1">
      <alignment horizontal="center" vertical="center" shrinkToFit="1"/>
    </xf>
    <xf numFmtId="38" fontId="34" fillId="25" borderId="22" xfId="47" applyFont="1" applyFill="1" applyBorder="1" applyAlignment="1" applyProtection="1">
      <alignment horizontal="center" vertical="center" shrinkToFit="1"/>
    </xf>
    <xf numFmtId="38" fontId="34" fillId="25" borderId="94" xfId="47" applyFont="1" applyFill="1" applyBorder="1" applyAlignment="1" applyProtection="1">
      <alignment horizontal="center" vertical="center" shrinkToFit="1"/>
    </xf>
    <xf numFmtId="38" fontId="34" fillId="25" borderId="95" xfId="47" applyFont="1" applyFill="1" applyBorder="1" applyAlignment="1" applyProtection="1">
      <alignment horizontal="center" vertical="center" shrinkToFit="1"/>
    </xf>
    <xf numFmtId="49" fontId="52" fillId="24" borderId="35" xfId="0" applyNumberFormat="1" applyFont="1" applyFill="1" applyBorder="1" applyAlignment="1" applyProtection="1">
      <alignment horizontal="left" vertical="center" wrapText="1" shrinkToFit="1"/>
    </xf>
    <xf numFmtId="49" fontId="52" fillId="24" borderId="59" xfId="0" applyNumberFormat="1" applyFont="1" applyFill="1" applyBorder="1" applyAlignment="1" applyProtection="1">
      <alignment horizontal="left" vertical="center" wrapText="1" shrinkToFit="1"/>
    </xf>
    <xf numFmtId="38" fontId="34" fillId="24" borderId="82" xfId="47" applyFont="1" applyFill="1" applyBorder="1" applyAlignment="1" applyProtection="1">
      <alignment horizontal="left" vertical="center" indent="2" shrinkToFit="1"/>
    </xf>
    <xf numFmtId="38" fontId="34" fillId="24" borderId="160" xfId="47" applyFont="1" applyFill="1" applyBorder="1" applyAlignment="1" applyProtection="1">
      <alignment horizontal="left" vertical="center" indent="2" shrinkToFit="1"/>
    </xf>
    <xf numFmtId="38" fontId="34" fillId="24" borderId="102" xfId="47" applyFont="1" applyFill="1" applyBorder="1" applyAlignment="1" applyProtection="1">
      <alignment horizontal="left" vertical="center" indent="2" shrinkToFit="1"/>
    </xf>
    <xf numFmtId="38" fontId="34" fillId="24" borderId="82" xfId="47" applyFont="1" applyFill="1" applyBorder="1" applyAlignment="1" applyProtection="1">
      <alignment horizontal="left" vertical="center" shrinkToFit="1"/>
    </xf>
    <xf numFmtId="38" fontId="34" fillId="24" borderId="160" xfId="47" applyFont="1" applyFill="1" applyBorder="1" applyAlignment="1" applyProtection="1">
      <alignment horizontal="left" vertical="center" shrinkToFit="1"/>
    </xf>
    <xf numFmtId="38" fontId="34" fillId="24" borderId="102" xfId="47" applyFont="1" applyFill="1" applyBorder="1" applyAlignment="1" applyProtection="1">
      <alignment horizontal="left" vertical="center" shrinkToFit="1"/>
    </xf>
    <xf numFmtId="38" fontId="34" fillId="24" borderId="22" xfId="47" applyFont="1" applyFill="1" applyBorder="1" applyAlignment="1" applyProtection="1">
      <alignment horizontal="center" vertical="center" shrinkToFit="1"/>
    </xf>
    <xf numFmtId="38" fontId="34" fillId="24" borderId="94" xfId="47" applyFont="1" applyFill="1" applyBorder="1" applyAlignment="1" applyProtection="1">
      <alignment horizontal="center" vertical="center" shrinkToFit="1"/>
    </xf>
    <xf numFmtId="38" fontId="34" fillId="24" borderId="95" xfId="47" applyFont="1" applyFill="1" applyBorder="1" applyAlignment="1" applyProtection="1">
      <alignment horizontal="center" vertical="center" shrinkToFit="1"/>
    </xf>
    <xf numFmtId="38" fontId="34" fillId="24" borderId="255" xfId="47" applyFont="1" applyFill="1" applyBorder="1" applyAlignment="1" applyProtection="1">
      <alignment horizontal="left" vertical="center" shrinkToFit="1"/>
    </xf>
    <xf numFmtId="38" fontId="34" fillId="24" borderId="256" xfId="47" applyFont="1" applyFill="1" applyBorder="1" applyAlignment="1" applyProtection="1">
      <alignment horizontal="left" vertical="center" shrinkToFit="1"/>
    </xf>
    <xf numFmtId="38" fontId="34" fillId="24" borderId="253" xfId="47" applyFont="1" applyFill="1" applyBorder="1" applyAlignment="1" applyProtection="1">
      <alignment horizontal="left" vertical="center" shrinkToFit="1"/>
    </xf>
    <xf numFmtId="38" fontId="34" fillId="24" borderId="82" xfId="47" applyFont="1" applyFill="1" applyBorder="1" applyAlignment="1" applyProtection="1">
      <alignment horizontal="center" vertical="center" shrinkToFit="1"/>
    </xf>
    <xf numFmtId="38" fontId="34" fillId="24" borderId="160" xfId="47" applyFont="1" applyFill="1" applyBorder="1" applyAlignment="1" applyProtection="1">
      <alignment horizontal="center" vertical="center" shrinkToFit="1"/>
    </xf>
    <xf numFmtId="38" fontId="34" fillId="24" borderId="102" xfId="47" applyFont="1" applyFill="1" applyBorder="1" applyAlignment="1" applyProtection="1">
      <alignment horizontal="center" vertical="center" shrinkToFit="1"/>
    </xf>
    <xf numFmtId="38" fontId="34" fillId="24" borderId="255" xfId="47" applyFont="1" applyFill="1" applyBorder="1" applyAlignment="1" applyProtection="1">
      <alignment horizontal="center" vertical="center" wrapText="1" shrinkToFit="1"/>
    </xf>
    <xf numFmtId="38" fontId="34" fillId="24" borderId="256" xfId="47" applyFont="1" applyFill="1" applyBorder="1" applyAlignment="1" applyProtection="1">
      <alignment horizontal="center" vertical="center" shrinkToFit="1"/>
    </xf>
    <xf numFmtId="38" fontId="34" fillId="24" borderId="253" xfId="47" applyFont="1" applyFill="1" applyBorder="1" applyAlignment="1" applyProtection="1">
      <alignment horizontal="center" vertical="center" shrinkToFit="1"/>
    </xf>
    <xf numFmtId="0" fontId="9" fillId="0" borderId="252" xfId="0" applyFont="1" applyFill="1" applyBorder="1" applyAlignment="1" applyProtection="1">
      <alignment horizontal="center" vertical="center" wrapText="1"/>
    </xf>
    <xf numFmtId="0" fontId="0" fillId="0" borderId="24" xfId="0" applyFont="1" applyBorder="1" applyAlignment="1" applyProtection="1">
      <alignment horizontal="center" vertical="center"/>
    </xf>
    <xf numFmtId="0" fontId="26" fillId="0" borderId="24" xfId="0" applyFont="1" applyFill="1" applyBorder="1" applyAlignment="1" applyProtection="1">
      <alignment horizontal="left" vertical="center" wrapText="1"/>
    </xf>
    <xf numFmtId="0" fontId="26" fillId="0" borderId="20" xfId="0" applyFont="1" applyFill="1" applyBorder="1" applyAlignment="1" applyProtection="1">
      <alignment horizontal="left" vertical="center" wrapText="1"/>
    </xf>
    <xf numFmtId="0" fontId="9" fillId="0" borderId="57" xfId="0" applyFont="1" applyFill="1" applyBorder="1" applyAlignment="1" applyProtection="1">
      <alignment horizontal="center" vertical="center" wrapText="1"/>
    </xf>
    <xf numFmtId="0" fontId="9" fillId="0" borderId="58" xfId="0" applyFont="1" applyFill="1" applyBorder="1" applyAlignment="1" applyProtection="1">
      <alignment horizontal="center" vertical="center" wrapText="1"/>
    </xf>
    <xf numFmtId="0" fontId="9" fillId="0" borderId="128" xfId="0" applyFont="1" applyFill="1" applyBorder="1" applyAlignment="1" applyProtection="1">
      <alignment horizontal="center" vertical="center" wrapText="1"/>
    </xf>
    <xf numFmtId="0" fontId="9" fillId="0" borderId="257" xfId="0" applyFont="1" applyFill="1" applyBorder="1" applyAlignment="1" applyProtection="1">
      <alignment horizontal="center" vertical="center" wrapText="1"/>
    </xf>
    <xf numFmtId="0" fontId="9" fillId="0" borderId="130"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61"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55" fillId="0" borderId="235" xfId="0" applyFont="1" applyFill="1" applyBorder="1" applyAlignment="1" applyProtection="1">
      <alignment horizontal="center" vertical="center" wrapText="1"/>
    </xf>
    <xf numFmtId="0" fontId="55" fillId="0" borderId="233" xfId="0" applyFont="1" applyFill="1" applyBorder="1" applyAlignment="1" applyProtection="1">
      <alignment horizontal="center" vertical="center" wrapText="1"/>
    </xf>
    <xf numFmtId="0" fontId="9" fillId="25" borderId="235" xfId="0" applyFont="1" applyFill="1" applyBorder="1" applyAlignment="1" applyProtection="1">
      <alignment horizontal="center" vertical="center" wrapText="1"/>
    </xf>
    <xf numFmtId="0" fontId="0" fillId="0" borderId="234" xfId="0" applyBorder="1" applyAlignment="1" applyProtection="1">
      <alignment horizontal="center" vertical="center" wrapText="1"/>
    </xf>
    <xf numFmtId="0" fontId="0" fillId="0" borderId="233" xfId="0" applyBorder="1" applyAlignment="1" applyProtection="1">
      <alignment horizontal="center" vertical="center" wrapText="1"/>
    </xf>
    <xf numFmtId="0" fontId="9" fillId="27" borderId="235" xfId="0" applyFont="1" applyFill="1" applyBorder="1" applyAlignment="1" applyProtection="1">
      <alignment horizontal="center" vertical="center" wrapText="1"/>
    </xf>
    <xf numFmtId="0" fontId="66" fillId="0" borderId="252" xfId="0" applyFont="1" applyFill="1" applyBorder="1" applyAlignment="1" applyProtection="1">
      <alignment horizontal="center" vertical="center" wrapText="1" shrinkToFit="1"/>
    </xf>
    <xf numFmtId="0" fontId="66" fillId="0" borderId="24" xfId="0" applyFont="1" applyFill="1" applyBorder="1" applyAlignment="1" applyProtection="1">
      <alignment horizontal="center" vertical="center" wrapText="1" shrinkToFit="1"/>
    </xf>
    <xf numFmtId="0" fontId="9" fillId="0" borderId="132" xfId="0" applyFont="1" applyFill="1" applyBorder="1" applyAlignment="1" applyProtection="1">
      <alignment horizontal="center" vertical="center" wrapText="1"/>
    </xf>
    <xf numFmtId="0" fontId="9" fillId="0" borderId="133" xfId="0" applyFont="1" applyFill="1" applyBorder="1" applyAlignment="1" applyProtection="1">
      <alignment horizontal="center" vertical="center" wrapText="1"/>
    </xf>
    <xf numFmtId="0" fontId="9" fillId="0" borderId="147" xfId="0" applyFont="1" applyFill="1" applyBorder="1" applyAlignment="1" applyProtection="1">
      <alignment horizontal="center" vertical="center" wrapText="1"/>
    </xf>
    <xf numFmtId="0" fontId="35" fillId="0" borderId="252" xfId="0" applyFont="1" applyFill="1" applyBorder="1" applyAlignment="1" applyProtection="1">
      <alignment horizontal="center" vertical="center" wrapText="1" shrinkToFit="1"/>
    </xf>
    <xf numFmtId="0" fontId="35" fillId="0" borderId="24" xfId="0" applyFont="1" applyFill="1" applyBorder="1" applyAlignment="1" applyProtection="1">
      <alignment horizontal="center" vertical="center" wrapText="1" shrinkToFit="1"/>
    </xf>
    <xf numFmtId="0" fontId="9" fillId="0" borderId="235" xfId="0" applyFont="1" applyFill="1" applyBorder="1" applyAlignment="1" applyProtection="1">
      <alignment horizontal="center" vertical="center" wrapText="1"/>
    </xf>
    <xf numFmtId="0" fontId="9" fillId="0" borderId="234" xfId="0" applyFont="1" applyFill="1" applyBorder="1" applyAlignment="1" applyProtection="1">
      <alignment horizontal="center" vertical="center" wrapText="1"/>
    </xf>
    <xf numFmtId="0" fontId="9" fillId="0" borderId="233" xfId="0" applyFont="1" applyFill="1" applyBorder="1" applyAlignment="1" applyProtection="1">
      <alignment horizontal="center" vertical="center" wrapText="1"/>
    </xf>
    <xf numFmtId="0" fontId="35" fillId="0" borderId="130" xfId="0" applyFont="1" applyFill="1" applyBorder="1" applyAlignment="1" applyProtection="1">
      <alignment horizontal="center" vertical="center" wrapText="1" shrinkToFit="1"/>
    </xf>
    <xf numFmtId="0" fontId="35" fillId="0" borderId="61" xfId="0" applyFont="1" applyFill="1" applyBorder="1" applyAlignment="1" applyProtection="1">
      <alignment horizontal="center" vertical="center" wrapText="1" shrinkToFit="1"/>
    </xf>
    <xf numFmtId="0" fontId="9" fillId="0" borderId="134" xfId="0" applyFont="1" applyFill="1" applyBorder="1" applyAlignment="1" applyProtection="1">
      <alignment horizontal="center" vertical="center" wrapText="1"/>
    </xf>
    <xf numFmtId="0" fontId="66" fillId="0" borderId="130" xfId="0" applyFont="1" applyFill="1" applyBorder="1" applyAlignment="1" applyProtection="1">
      <alignment horizontal="center" vertical="center" wrapText="1" shrinkToFit="1"/>
    </xf>
    <xf numFmtId="0" fontId="66" fillId="0" borderId="61" xfId="0" applyFont="1" applyFill="1" applyBorder="1" applyAlignment="1" applyProtection="1">
      <alignment horizontal="center" vertical="center" wrapText="1" shrinkToFit="1"/>
    </xf>
    <xf numFmtId="0" fontId="33" fillId="26" borderId="252" xfId="0" applyFont="1" applyFill="1" applyBorder="1" applyAlignment="1" applyProtection="1">
      <alignment horizontal="center" vertical="center" wrapText="1"/>
    </xf>
    <xf numFmtId="0" fontId="28" fillId="0" borderId="24" xfId="0" applyFont="1" applyBorder="1" applyAlignment="1" applyProtection="1">
      <alignment horizontal="center" vertical="center" wrapText="1"/>
    </xf>
    <xf numFmtId="0" fontId="28" fillId="0" borderId="20" xfId="0" applyFont="1" applyBorder="1" applyAlignment="1" applyProtection="1">
      <alignment horizontal="center" vertical="center" wrapText="1"/>
    </xf>
    <xf numFmtId="0" fontId="33" fillId="26" borderId="128" xfId="0" applyFont="1" applyFill="1" applyBorder="1" applyAlignment="1" applyProtection="1">
      <alignment horizontal="center" vertical="center" wrapText="1"/>
    </xf>
    <xf numFmtId="0" fontId="33" fillId="26" borderId="257" xfId="0" applyFont="1" applyFill="1" applyBorder="1" applyAlignment="1" applyProtection="1">
      <alignment horizontal="center" vertical="center" wrapText="1"/>
    </xf>
    <xf numFmtId="0" fontId="33" fillId="26" borderId="130" xfId="0" applyFont="1" applyFill="1" applyBorder="1" applyAlignment="1" applyProtection="1">
      <alignment horizontal="center" vertical="center" wrapText="1"/>
    </xf>
    <xf numFmtId="0" fontId="33" fillId="26" borderId="19" xfId="0" applyFont="1" applyFill="1" applyBorder="1" applyAlignment="1" applyProtection="1">
      <alignment horizontal="center" vertical="center" wrapText="1"/>
    </xf>
    <xf numFmtId="0" fontId="33" fillId="26" borderId="0" xfId="0" applyFont="1" applyFill="1" applyBorder="1" applyAlignment="1" applyProtection="1">
      <alignment horizontal="center" vertical="center" wrapText="1"/>
    </xf>
    <xf numFmtId="0" fontId="33" fillId="26" borderId="61" xfId="0" applyFont="1" applyFill="1" applyBorder="1" applyAlignment="1" applyProtection="1">
      <alignment horizontal="center" vertical="center" wrapText="1"/>
    </xf>
    <xf numFmtId="0" fontId="33" fillId="26" borderId="11" xfId="0" applyFont="1" applyFill="1" applyBorder="1" applyAlignment="1" applyProtection="1">
      <alignment horizontal="center" vertical="center" wrapText="1"/>
    </xf>
    <xf numFmtId="0" fontId="33" fillId="26" borderId="12" xfId="0" applyFont="1" applyFill="1" applyBorder="1" applyAlignment="1" applyProtection="1">
      <alignment horizontal="center" vertical="center" wrapText="1"/>
    </xf>
    <xf numFmtId="0" fontId="33" fillId="26" borderId="14" xfId="0" applyFont="1" applyFill="1" applyBorder="1" applyAlignment="1" applyProtection="1">
      <alignment horizontal="center" vertical="center" wrapText="1"/>
    </xf>
    <xf numFmtId="0" fontId="26" fillId="0" borderId="252" xfId="0" applyFont="1" applyFill="1" applyBorder="1" applyAlignment="1" applyProtection="1">
      <alignment horizontal="center" vertical="center" wrapText="1"/>
    </xf>
    <xf numFmtId="0" fontId="26" fillId="0" borderId="24" xfId="0" applyFont="1" applyFill="1" applyBorder="1" applyAlignment="1" applyProtection="1">
      <alignment horizontal="center" vertical="center" wrapText="1"/>
    </xf>
    <xf numFmtId="0" fontId="26" fillId="0" borderId="20" xfId="0" applyFont="1" applyFill="1" applyBorder="1" applyAlignment="1" applyProtection="1">
      <alignment horizontal="center" vertical="center" wrapText="1"/>
    </xf>
    <xf numFmtId="0" fontId="33" fillId="26" borderId="24" xfId="0" applyFont="1" applyFill="1" applyBorder="1" applyAlignment="1" applyProtection="1">
      <alignment horizontal="center" vertical="center" wrapText="1"/>
    </xf>
    <xf numFmtId="0" fontId="33" fillId="26" borderId="20" xfId="0" applyFont="1" applyFill="1" applyBorder="1" applyAlignment="1" applyProtection="1">
      <alignment horizontal="center" vertical="center" wrapText="1"/>
    </xf>
    <xf numFmtId="0" fontId="33" fillId="26" borderId="72" xfId="0" applyFont="1" applyFill="1" applyBorder="1" applyAlignment="1" applyProtection="1">
      <alignment horizontal="center" vertical="center" wrapText="1"/>
    </xf>
    <xf numFmtId="0" fontId="33" fillId="26" borderId="167" xfId="0" applyFont="1" applyFill="1" applyBorder="1" applyAlignment="1" applyProtection="1">
      <alignment horizontal="center" vertical="center" wrapText="1"/>
    </xf>
    <xf numFmtId="0" fontId="33" fillId="26" borderId="73" xfId="0" applyFont="1" applyFill="1" applyBorder="1" applyAlignment="1" applyProtection="1">
      <alignment horizontal="center" vertical="center" wrapText="1"/>
    </xf>
    <xf numFmtId="0" fontId="26" fillId="0" borderId="28" xfId="0" applyFont="1" applyFill="1" applyBorder="1" applyAlignment="1" applyProtection="1">
      <alignment horizontal="center" vertical="center" wrapText="1"/>
    </xf>
    <xf numFmtId="0" fontId="9" fillId="0" borderId="30" xfId="0" applyFont="1" applyFill="1" applyBorder="1" applyAlignment="1" applyProtection="1">
      <alignment horizontal="center" vertical="center" wrapText="1"/>
    </xf>
    <xf numFmtId="0" fontId="26" fillId="0" borderId="130" xfId="0" applyFont="1" applyFill="1" applyBorder="1" applyAlignment="1" applyProtection="1">
      <alignment horizontal="center" vertical="center" wrapText="1"/>
    </xf>
    <xf numFmtId="0" fontId="26" fillId="0" borderId="61" xfId="0" applyFont="1" applyFill="1" applyBorder="1" applyAlignment="1" applyProtection="1">
      <alignment horizontal="center" vertical="center" wrapText="1"/>
    </xf>
    <xf numFmtId="0" fontId="26" fillId="0" borderId="14" xfId="0" applyFont="1" applyFill="1" applyBorder="1" applyAlignment="1" applyProtection="1">
      <alignment horizontal="center" vertical="center" wrapText="1"/>
    </xf>
    <xf numFmtId="0" fontId="54" fillId="27" borderId="0" xfId="0" applyFont="1" applyFill="1" applyBorder="1" applyAlignment="1" applyProtection="1">
      <alignment horizontal="center" vertical="center" wrapText="1"/>
    </xf>
    <xf numFmtId="0" fontId="34" fillId="24" borderId="15" xfId="0" applyFont="1" applyFill="1" applyBorder="1" applyAlignment="1" applyProtection="1">
      <alignment horizontal="left" vertical="center" wrapText="1" indent="1"/>
    </xf>
    <xf numFmtId="38" fontId="9" fillId="0" borderId="252" xfId="47" applyFont="1" applyFill="1" applyBorder="1" applyAlignment="1" applyProtection="1">
      <alignment horizontal="center" vertical="center" wrapText="1"/>
    </xf>
    <xf numFmtId="38" fontId="9" fillId="0" borderId="24" xfId="47" applyFont="1" applyFill="1" applyBorder="1" applyAlignment="1" applyProtection="1">
      <alignment horizontal="center" vertical="center" wrapText="1"/>
    </xf>
    <xf numFmtId="38" fontId="9" fillId="0" borderId="20" xfId="47" applyFont="1" applyFill="1" applyBorder="1" applyAlignment="1" applyProtection="1">
      <alignment horizontal="center" vertical="center" wrapText="1"/>
    </xf>
    <xf numFmtId="0" fontId="38" fillId="26" borderId="252" xfId="0" applyFont="1" applyFill="1" applyBorder="1" applyAlignment="1" applyProtection="1">
      <alignment horizontal="center" vertical="center" wrapText="1"/>
    </xf>
    <xf numFmtId="0" fontId="38" fillId="26" borderId="24" xfId="0" applyFont="1" applyFill="1" applyBorder="1" applyAlignment="1" applyProtection="1">
      <alignment horizontal="center" vertical="center" wrapText="1"/>
    </xf>
    <xf numFmtId="0" fontId="38" fillId="26" borderId="20" xfId="0" applyFont="1" applyFill="1" applyBorder="1" applyAlignment="1" applyProtection="1">
      <alignment horizontal="center" vertical="center" wrapText="1"/>
    </xf>
    <xf numFmtId="0" fontId="33" fillId="26" borderId="128" xfId="0" applyFont="1" applyFill="1" applyBorder="1" applyAlignment="1" applyProtection="1">
      <alignment horizontal="center" vertical="center"/>
    </xf>
    <xf numFmtId="0" fontId="33" fillId="26" borderId="257" xfId="0" applyFont="1" applyFill="1" applyBorder="1" applyAlignment="1" applyProtection="1">
      <alignment horizontal="center" vertical="center"/>
    </xf>
    <xf numFmtId="0" fontId="33" fillId="26" borderId="130" xfId="0" applyFont="1" applyFill="1" applyBorder="1" applyAlignment="1" applyProtection="1">
      <alignment horizontal="center" vertical="center"/>
    </xf>
    <xf numFmtId="0" fontId="33" fillId="26" borderId="19" xfId="0" applyFont="1" applyFill="1" applyBorder="1" applyAlignment="1" applyProtection="1">
      <alignment horizontal="center" vertical="center"/>
    </xf>
    <xf numFmtId="0" fontId="33" fillId="26" borderId="0" xfId="0" applyFont="1" applyFill="1" applyBorder="1" applyAlignment="1" applyProtection="1">
      <alignment horizontal="center" vertical="center"/>
    </xf>
    <xf numFmtId="0" fontId="33" fillId="26" borderId="61" xfId="0" applyFont="1" applyFill="1" applyBorder="1" applyAlignment="1" applyProtection="1">
      <alignment horizontal="center" vertical="center"/>
    </xf>
    <xf numFmtId="0" fontId="35" fillId="0" borderId="20" xfId="0" applyFont="1" applyFill="1" applyBorder="1" applyAlignment="1" applyProtection="1">
      <alignment horizontal="center" vertical="center" wrapText="1" shrinkToFit="1"/>
    </xf>
    <xf numFmtId="0" fontId="35" fillId="0" borderId="257" xfId="0" applyFont="1" applyFill="1" applyBorder="1" applyAlignment="1" applyProtection="1">
      <alignment horizontal="center" vertical="center" wrapText="1" shrinkToFit="1"/>
    </xf>
    <xf numFmtId="0" fontId="0" fillId="0" borderId="130" xfId="0" applyBorder="1" applyAlignment="1" applyProtection="1">
      <alignment horizontal="center" vertical="center" wrapText="1" shrinkToFit="1"/>
    </xf>
    <xf numFmtId="0" fontId="33" fillId="26" borderId="27" xfId="0" applyFont="1" applyFill="1" applyBorder="1" applyAlignment="1" applyProtection="1">
      <alignment horizontal="center" vertical="center" wrapText="1"/>
    </xf>
    <xf numFmtId="0" fontId="33" fillId="26" borderId="57" xfId="0" applyFont="1" applyFill="1" applyBorder="1" applyAlignment="1" applyProtection="1">
      <alignment horizontal="center" vertical="center" wrapText="1"/>
    </xf>
    <xf numFmtId="0" fontId="33" fillId="26" borderId="29" xfId="0" applyFont="1" applyFill="1" applyBorder="1" applyAlignment="1" applyProtection="1">
      <alignment horizontal="center" vertical="center" wrapText="1"/>
    </xf>
    <xf numFmtId="0" fontId="34" fillId="24" borderId="235" xfId="0" applyFont="1" applyFill="1" applyBorder="1" applyAlignment="1" applyProtection="1">
      <alignment horizontal="center" vertical="center"/>
    </xf>
    <xf numFmtId="0" fontId="34" fillId="24" borderId="233" xfId="0" applyFont="1" applyFill="1" applyBorder="1" applyAlignment="1" applyProtection="1">
      <alignment horizontal="center" vertical="center"/>
    </xf>
    <xf numFmtId="0" fontId="34" fillId="24" borderId="16" xfId="0" applyFont="1" applyFill="1" applyBorder="1" applyAlignment="1" applyProtection="1">
      <alignment horizontal="left" vertical="center" wrapText="1" indent="1"/>
    </xf>
    <xf numFmtId="0" fontId="34" fillId="24" borderId="18" xfId="0" applyFont="1" applyFill="1" applyBorder="1" applyAlignment="1" applyProtection="1">
      <alignment horizontal="left" vertical="center" wrapText="1" indent="1"/>
    </xf>
    <xf numFmtId="0" fontId="34" fillId="24" borderId="17" xfId="0" applyFont="1" applyFill="1" applyBorder="1" applyAlignment="1" applyProtection="1">
      <alignment horizontal="left" vertical="center" wrapText="1" indent="1"/>
    </xf>
    <xf numFmtId="0" fontId="26" fillId="0" borderId="58" xfId="0" applyFont="1" applyFill="1" applyBorder="1" applyAlignment="1" applyProtection="1">
      <alignment horizontal="center" vertical="center" wrapText="1"/>
    </xf>
    <xf numFmtId="0" fontId="26" fillId="0" borderId="30" xfId="0" applyFont="1" applyFill="1" applyBorder="1" applyAlignment="1" applyProtection="1">
      <alignment horizontal="center" vertical="center" wrapText="1"/>
    </xf>
    <xf numFmtId="0" fontId="38" fillId="26" borderId="235" xfId="0" applyFont="1" applyFill="1" applyBorder="1" applyAlignment="1" applyProtection="1">
      <alignment horizontal="center" vertical="center" wrapText="1"/>
    </xf>
    <xf numFmtId="0" fontId="38" fillId="26" borderId="233" xfId="0" applyFont="1" applyFill="1" applyBorder="1" applyAlignment="1" applyProtection="1">
      <alignment horizontal="center" vertical="center" wrapText="1"/>
    </xf>
    <xf numFmtId="0" fontId="8" fillId="27" borderId="235" xfId="0" applyFont="1" applyFill="1" applyBorder="1" applyAlignment="1" applyProtection="1">
      <alignment horizontal="center" vertical="center" wrapText="1"/>
    </xf>
    <xf numFmtId="0" fontId="36" fillId="24" borderId="235" xfId="0" applyFont="1" applyFill="1" applyBorder="1" applyAlignment="1" applyProtection="1">
      <alignment horizontal="center" vertical="center" wrapText="1"/>
    </xf>
    <xf numFmtId="0" fontId="53" fillId="24" borderId="234" xfId="0" applyFont="1" applyFill="1" applyBorder="1" applyAlignment="1" applyProtection="1">
      <alignment horizontal="center" vertical="center" wrapText="1"/>
    </xf>
    <xf numFmtId="0" fontId="53" fillId="24" borderId="233" xfId="0" applyFont="1" applyFill="1" applyBorder="1" applyAlignment="1" applyProtection="1">
      <alignment horizontal="center" vertical="center" wrapText="1"/>
    </xf>
    <xf numFmtId="0" fontId="38" fillId="26" borderId="11" xfId="0" applyFont="1" applyFill="1" applyBorder="1" applyAlignment="1" applyProtection="1">
      <alignment horizontal="left" vertical="center" wrapText="1"/>
    </xf>
    <xf numFmtId="0" fontId="38" fillId="26" borderId="12" xfId="0" applyFont="1" applyFill="1" applyBorder="1" applyAlignment="1" applyProtection="1">
      <alignment horizontal="left" vertical="center" wrapText="1"/>
    </xf>
    <xf numFmtId="0" fontId="38" fillId="26" borderId="14" xfId="0" applyFont="1" applyFill="1" applyBorder="1" applyAlignment="1" applyProtection="1">
      <alignment horizontal="left" vertical="center" wrapText="1"/>
    </xf>
    <xf numFmtId="0" fontId="98" fillId="24" borderId="235" xfId="0" applyFont="1" applyFill="1" applyBorder="1" applyAlignment="1" applyProtection="1">
      <alignment horizontal="center" vertical="center" wrapText="1"/>
    </xf>
    <xf numFmtId="0" fontId="53" fillId="0" borderId="234" xfId="0" applyFont="1" applyBorder="1" applyAlignment="1" applyProtection="1">
      <alignment horizontal="center" vertical="center" wrapText="1"/>
    </xf>
    <xf numFmtId="0" fontId="53" fillId="0" borderId="233" xfId="0" applyFont="1" applyBorder="1" applyAlignment="1" applyProtection="1">
      <alignment horizontal="center" vertical="center" wrapText="1"/>
    </xf>
    <xf numFmtId="0" fontId="8" fillId="25" borderId="235" xfId="0" applyFont="1" applyFill="1" applyBorder="1" applyAlignment="1" applyProtection="1">
      <alignment horizontal="center" vertical="center" wrapText="1"/>
    </xf>
    <xf numFmtId="38" fontId="52" fillId="24" borderId="96" xfId="47" applyFont="1" applyFill="1" applyBorder="1" applyAlignment="1" applyProtection="1">
      <alignment horizontal="center" vertical="center" shrinkToFit="1"/>
    </xf>
    <xf numFmtId="38" fontId="52" fillId="24" borderId="97" xfId="47" applyFont="1" applyFill="1" applyBorder="1" applyAlignment="1" applyProtection="1">
      <alignment horizontal="center" vertical="center" shrinkToFit="1"/>
    </xf>
    <xf numFmtId="38" fontId="52" fillId="24" borderId="98" xfId="47" applyFont="1" applyFill="1" applyBorder="1" applyAlignment="1" applyProtection="1">
      <alignment horizontal="center" vertical="center" shrinkToFit="1"/>
    </xf>
    <xf numFmtId="38" fontId="52" fillId="24" borderId="255" xfId="47" applyFont="1" applyFill="1" applyBorder="1" applyAlignment="1" applyProtection="1">
      <alignment horizontal="left" vertical="center" wrapText="1"/>
    </xf>
    <xf numFmtId="38" fontId="52" fillId="24" borderId="256" xfId="47" applyFont="1" applyFill="1" applyBorder="1" applyAlignment="1" applyProtection="1">
      <alignment horizontal="left" vertical="center" wrapText="1"/>
    </xf>
    <xf numFmtId="38" fontId="52" fillId="24" borderId="253" xfId="47" applyFont="1" applyFill="1" applyBorder="1" applyAlignment="1" applyProtection="1">
      <alignment horizontal="left" vertical="center" wrapText="1"/>
    </xf>
    <xf numFmtId="38" fontId="52" fillId="24" borderId="19" xfId="47" applyFont="1" applyFill="1" applyBorder="1" applyAlignment="1" applyProtection="1">
      <alignment horizontal="center" vertical="center" shrinkToFit="1"/>
    </xf>
    <xf numFmtId="38" fontId="52" fillId="24" borderId="0" xfId="47" applyFont="1" applyFill="1" applyBorder="1" applyAlignment="1" applyProtection="1">
      <alignment horizontal="center" vertical="center" shrinkToFit="1"/>
    </xf>
    <xf numFmtId="38" fontId="52" fillId="24" borderId="61" xfId="47" applyFont="1" applyFill="1" applyBorder="1" applyAlignment="1" applyProtection="1">
      <alignment horizontal="center" vertical="center" shrinkToFit="1"/>
    </xf>
    <xf numFmtId="186" fontId="35" fillId="0" borderId="163" xfId="0" applyNumberFormat="1" applyFont="1" applyBorder="1" applyAlignment="1" applyProtection="1">
      <alignment horizontal="right" vertical="center"/>
    </xf>
    <xf numFmtId="186" fontId="35" fillId="0" borderId="214" xfId="0" applyNumberFormat="1" applyFont="1" applyBorder="1" applyAlignment="1" applyProtection="1">
      <alignment horizontal="right" vertical="center"/>
    </xf>
    <xf numFmtId="186" fontId="9" fillId="0" borderId="21" xfId="0" applyNumberFormat="1" applyFont="1" applyFill="1" applyBorder="1" applyAlignment="1" applyProtection="1">
      <alignment horizontal="right" vertical="center"/>
    </xf>
    <xf numFmtId="186" fontId="9" fillId="0" borderId="93" xfId="0" applyNumberFormat="1" applyFont="1" applyFill="1" applyBorder="1" applyAlignment="1" applyProtection="1">
      <alignment horizontal="right" vertical="center"/>
    </xf>
    <xf numFmtId="186" fontId="9" fillId="0" borderId="105" xfId="0" applyNumberFormat="1" applyFont="1" applyFill="1" applyBorder="1" applyAlignment="1" applyProtection="1">
      <alignment horizontal="right" vertical="center"/>
    </xf>
    <xf numFmtId="186" fontId="9" fillId="0" borderId="106" xfId="0" applyNumberFormat="1" applyFont="1" applyFill="1" applyBorder="1" applyAlignment="1" applyProtection="1">
      <alignment horizontal="right" vertical="center"/>
    </xf>
    <xf numFmtId="186" fontId="35" fillId="0" borderId="163" xfId="0" applyNumberFormat="1" applyFont="1" applyFill="1" applyBorder="1" applyAlignment="1" applyProtection="1">
      <alignment horizontal="right" vertical="center"/>
    </xf>
    <xf numFmtId="186" fontId="35" fillId="0" borderId="208" xfId="0" applyNumberFormat="1" applyFont="1" applyFill="1" applyBorder="1" applyAlignment="1" applyProtection="1">
      <alignment horizontal="right" vertical="center"/>
    </xf>
    <xf numFmtId="186" fontId="9" fillId="0" borderId="82" xfId="0" applyNumberFormat="1" applyFont="1" applyFill="1" applyBorder="1" applyAlignment="1" applyProtection="1">
      <alignment horizontal="right" vertical="center"/>
    </xf>
    <xf numFmtId="186" fontId="9" fillId="0" borderId="209" xfId="0" applyNumberFormat="1" applyFont="1" applyFill="1" applyBorder="1" applyAlignment="1" applyProtection="1">
      <alignment horizontal="right" vertical="center"/>
    </xf>
    <xf numFmtId="0" fontId="26" fillId="0" borderId="210" xfId="0" applyFont="1" applyBorder="1" applyAlignment="1" applyProtection="1">
      <alignment horizontal="center" vertical="center"/>
    </xf>
    <xf numFmtId="0" fontId="26" fillId="0" borderId="104" xfId="0" applyFont="1" applyBorder="1" applyAlignment="1" applyProtection="1">
      <alignment horizontal="center" vertical="center"/>
    </xf>
    <xf numFmtId="0" fontId="9" fillId="27" borderId="128" xfId="0" applyFont="1" applyFill="1" applyBorder="1" applyAlignment="1" applyProtection="1">
      <alignment horizontal="center" vertical="center"/>
    </xf>
    <xf numFmtId="0" fontId="9" fillId="27" borderId="257" xfId="0" applyFont="1" applyFill="1" applyBorder="1" applyAlignment="1" applyProtection="1">
      <alignment horizontal="center" vertical="center"/>
    </xf>
    <xf numFmtId="0" fontId="9" fillId="27" borderId="130" xfId="0" applyFont="1" applyFill="1" applyBorder="1" applyAlignment="1" applyProtection="1">
      <alignment horizontal="center" vertical="center"/>
    </xf>
    <xf numFmtId="0" fontId="9" fillId="27" borderId="19" xfId="0" applyFont="1" applyFill="1" applyBorder="1" applyAlignment="1" applyProtection="1">
      <alignment horizontal="center" vertical="center"/>
    </xf>
    <xf numFmtId="0" fontId="9" fillId="27" borderId="0" xfId="0" applyFont="1" applyFill="1" applyBorder="1" applyAlignment="1" applyProtection="1">
      <alignment horizontal="center" vertical="center"/>
    </xf>
    <xf numFmtId="0" fontId="9" fillId="27" borderId="61" xfId="0" applyFont="1" applyFill="1" applyBorder="1" applyAlignment="1" applyProtection="1">
      <alignment horizontal="center" vertical="center"/>
    </xf>
    <xf numFmtId="186" fontId="9" fillId="31" borderId="212" xfId="0" applyNumberFormat="1" applyFont="1" applyFill="1" applyBorder="1" applyAlignment="1" applyProtection="1">
      <alignment horizontal="center" vertical="center"/>
    </xf>
    <xf numFmtId="186" fontId="9" fillId="31" borderId="149" xfId="0" applyNumberFormat="1" applyFont="1" applyFill="1" applyBorder="1" applyAlignment="1" applyProtection="1">
      <alignment horizontal="center" vertical="center"/>
    </xf>
    <xf numFmtId="186" fontId="9" fillId="0" borderId="149" xfId="0" applyNumberFormat="1" applyFont="1" applyFill="1" applyBorder="1" applyAlignment="1" applyProtection="1">
      <alignment horizontal="right" vertical="center"/>
    </xf>
    <xf numFmtId="186" fontId="9" fillId="31" borderId="213" xfId="0" applyNumberFormat="1" applyFont="1" applyFill="1" applyBorder="1" applyAlignment="1" applyProtection="1">
      <alignment horizontal="center" vertical="center"/>
    </xf>
    <xf numFmtId="186" fontId="9" fillId="31" borderId="209" xfId="0" applyNumberFormat="1" applyFont="1" applyFill="1" applyBorder="1" applyAlignment="1" applyProtection="1">
      <alignment horizontal="center" vertical="center"/>
    </xf>
    <xf numFmtId="0" fontId="9" fillId="0" borderId="131" xfId="0" applyFont="1" applyBorder="1" applyAlignment="1" applyProtection="1">
      <alignment horizontal="center" vertical="center"/>
    </xf>
    <xf numFmtId="0" fontId="9" fillId="0" borderId="24" xfId="0" applyFont="1" applyBorder="1" applyAlignment="1" applyProtection="1">
      <alignment horizontal="center" vertical="center"/>
    </xf>
    <xf numFmtId="0" fontId="9" fillId="24" borderId="128" xfId="0" applyFont="1" applyFill="1" applyBorder="1" applyAlignment="1" applyProtection="1">
      <alignment horizontal="center"/>
    </xf>
    <xf numFmtId="0" fontId="9" fillId="24" borderId="130" xfId="0" applyFont="1" applyFill="1" applyBorder="1" applyAlignment="1" applyProtection="1">
      <alignment horizontal="center"/>
    </xf>
    <xf numFmtId="0" fontId="26" fillId="0" borderId="211" xfId="0" applyFont="1" applyBorder="1" applyAlignment="1" applyProtection="1">
      <alignment horizontal="center" vertical="center" shrinkToFit="1"/>
    </xf>
    <xf numFmtId="0" fontId="26" fillId="0" borderId="150" xfId="0" applyFont="1" applyBorder="1" applyAlignment="1" applyProtection="1">
      <alignment horizontal="center" vertical="center" shrinkToFit="1"/>
    </xf>
    <xf numFmtId="0" fontId="9" fillId="26" borderId="128" xfId="0" applyFont="1" applyFill="1" applyBorder="1" applyAlignment="1" applyProtection="1">
      <alignment horizontal="center"/>
    </xf>
    <xf numFmtId="0" fontId="9" fillId="26" borderId="129" xfId="0" applyFont="1" applyFill="1" applyBorder="1" applyAlignment="1" applyProtection="1">
      <alignment horizontal="center"/>
    </xf>
    <xf numFmtId="0" fontId="9" fillId="26" borderId="130" xfId="0" applyFont="1" applyFill="1" applyBorder="1" applyAlignment="1" applyProtection="1">
      <alignment horizontal="center"/>
    </xf>
    <xf numFmtId="0" fontId="9" fillId="24" borderId="11" xfId="0" applyFont="1" applyFill="1" applyBorder="1" applyAlignment="1" applyProtection="1">
      <alignment horizontal="center" vertical="top"/>
    </xf>
    <xf numFmtId="0" fontId="9" fillId="24" borderId="14" xfId="0" applyFont="1" applyFill="1" applyBorder="1" applyAlignment="1" applyProtection="1">
      <alignment horizontal="center" vertical="top"/>
    </xf>
    <xf numFmtId="0" fontId="9" fillId="26" borderId="19" xfId="0" applyFont="1" applyFill="1" applyBorder="1" applyAlignment="1" applyProtection="1">
      <alignment horizontal="center" vertical="top"/>
    </xf>
    <xf numFmtId="0" fontId="9" fillId="26" borderId="0" xfId="0" applyFont="1" applyFill="1" applyBorder="1" applyAlignment="1" applyProtection="1">
      <alignment horizontal="center" vertical="top"/>
    </xf>
    <xf numFmtId="0" fontId="9" fillId="26" borderId="61" xfId="0" applyFont="1" applyFill="1" applyBorder="1" applyAlignment="1" applyProtection="1">
      <alignment horizontal="center" vertical="top"/>
    </xf>
    <xf numFmtId="0" fontId="35" fillId="29" borderId="215" xfId="0" applyFont="1" applyFill="1" applyBorder="1" applyAlignment="1" applyProtection="1">
      <alignment horizontal="center" vertical="center" wrapText="1"/>
    </xf>
    <xf numFmtId="0" fontId="35" fillId="29" borderId="181" xfId="0" applyFont="1" applyFill="1" applyBorder="1" applyAlignment="1" applyProtection="1">
      <alignment horizontal="center" vertical="center" wrapText="1"/>
    </xf>
    <xf numFmtId="0" fontId="26" fillId="0" borderId="210" xfId="0" applyFont="1" applyBorder="1" applyAlignment="1" applyProtection="1">
      <alignment horizontal="center" vertical="center" wrapText="1"/>
    </xf>
    <xf numFmtId="0" fontId="26" fillId="0" borderId="104" xfId="0" applyFont="1" applyBorder="1" applyAlignment="1" applyProtection="1">
      <alignment horizontal="center" vertical="center" wrapText="1"/>
    </xf>
    <xf numFmtId="0" fontId="9" fillId="0" borderId="21" xfId="0" applyFont="1" applyBorder="1" applyAlignment="1" applyProtection="1">
      <alignment horizontal="center" vertical="center"/>
    </xf>
    <xf numFmtId="0" fontId="9" fillId="0" borderId="149" xfId="0" applyFont="1" applyBorder="1" applyAlignment="1" applyProtection="1">
      <alignment horizontal="center" vertical="center"/>
    </xf>
    <xf numFmtId="0" fontId="26" fillId="0" borderId="22" xfId="0" applyFont="1" applyBorder="1" applyAlignment="1" applyProtection="1">
      <alignment horizontal="left" vertical="center" wrapText="1"/>
    </xf>
    <xf numFmtId="0" fontId="26" fillId="0" borderId="104" xfId="0" applyFont="1" applyBorder="1" applyAlignment="1" applyProtection="1">
      <alignment horizontal="left" vertical="center"/>
    </xf>
    <xf numFmtId="0" fontId="9" fillId="0" borderId="21" xfId="0" applyFont="1" applyBorder="1" applyAlignment="1" applyProtection="1">
      <alignment horizontal="center" vertical="center" wrapText="1"/>
    </xf>
    <xf numFmtId="0" fontId="9" fillId="0" borderId="93" xfId="0" applyFont="1" applyBorder="1" applyAlignment="1" applyProtection="1">
      <alignment horizontal="center" vertical="center" wrapText="1"/>
    </xf>
    <xf numFmtId="0" fontId="9" fillId="0" borderId="217" xfId="0" applyFont="1" applyBorder="1" applyAlignment="1" applyProtection="1">
      <alignment horizontal="center" vertical="center" wrapText="1"/>
    </xf>
    <xf numFmtId="0" fontId="9" fillId="0" borderId="216" xfId="0" applyFont="1" applyBorder="1" applyAlignment="1" applyProtection="1">
      <alignment horizontal="center" vertical="center" wrapText="1"/>
    </xf>
    <xf numFmtId="0" fontId="9" fillId="0" borderId="212" xfId="0" applyFont="1" applyBorder="1" applyAlignment="1" applyProtection="1">
      <alignment horizontal="center" vertical="center" wrapText="1"/>
    </xf>
    <xf numFmtId="0" fontId="41" fillId="0" borderId="0" xfId="0" applyFont="1" applyAlignment="1" applyProtection="1">
      <alignment vertical="center" wrapText="1"/>
    </xf>
    <xf numFmtId="186" fontId="35" fillId="0" borderId="218" xfId="0" applyNumberFormat="1" applyFont="1" applyFill="1" applyBorder="1" applyAlignment="1" applyProtection="1">
      <alignment horizontal="right" vertical="center"/>
    </xf>
    <xf numFmtId="186" fontId="35" fillId="0" borderId="221" xfId="0" applyNumberFormat="1" applyFont="1" applyFill="1" applyBorder="1" applyAlignment="1" applyProtection="1">
      <alignment horizontal="right" vertical="center"/>
    </xf>
    <xf numFmtId="0" fontId="26" fillId="0" borderId="22" xfId="0" applyFont="1" applyBorder="1" applyAlignment="1" applyProtection="1">
      <alignment horizontal="center" vertical="center" wrapText="1"/>
    </xf>
    <xf numFmtId="0" fontId="26" fillId="0" borderId="95" xfId="0" applyFont="1" applyBorder="1" applyAlignment="1" applyProtection="1">
      <alignment horizontal="center" vertical="center" wrapText="1"/>
    </xf>
    <xf numFmtId="0" fontId="26" fillId="0" borderId="96" xfId="0" applyFont="1" applyBorder="1" applyAlignment="1" applyProtection="1">
      <alignment horizontal="center" vertical="center" shrinkToFit="1"/>
    </xf>
    <xf numFmtId="0" fontId="26" fillId="0" borderId="98" xfId="0" applyFont="1" applyBorder="1" applyAlignment="1" applyProtection="1">
      <alignment horizontal="center" vertical="center" shrinkToFit="1"/>
    </xf>
    <xf numFmtId="186" fontId="35" fillId="29" borderId="219" xfId="0" applyNumberFormat="1" applyFont="1" applyFill="1" applyBorder="1" applyAlignment="1" applyProtection="1">
      <alignment horizontal="right" vertical="center"/>
    </xf>
    <xf numFmtId="186" fontId="35" fillId="29" borderId="220" xfId="0" applyNumberFormat="1" applyFont="1" applyFill="1" applyBorder="1" applyAlignment="1" applyProtection="1">
      <alignment horizontal="right" vertical="center"/>
    </xf>
    <xf numFmtId="186" fontId="34" fillId="0" borderId="212" xfId="0" applyNumberFormat="1" applyFont="1" applyFill="1" applyBorder="1" applyAlignment="1" applyProtection="1">
      <alignment horizontal="right" vertical="center"/>
    </xf>
    <xf numFmtId="186" fontId="34" fillId="0" borderId="149" xfId="0" applyNumberFormat="1" applyFont="1" applyFill="1" applyBorder="1" applyAlignment="1" applyProtection="1">
      <alignment horizontal="right" vertical="center"/>
    </xf>
    <xf numFmtId="186" fontId="34" fillId="0" borderId="213" xfId="0" applyNumberFormat="1" applyFont="1" applyFill="1" applyBorder="1" applyAlignment="1" applyProtection="1">
      <alignment horizontal="right" vertical="center"/>
    </xf>
    <xf numFmtId="186" fontId="34" fillId="0" borderId="209" xfId="0" applyNumberFormat="1" applyFont="1" applyFill="1" applyBorder="1" applyAlignment="1" applyProtection="1">
      <alignment horizontal="right" vertical="center"/>
    </xf>
    <xf numFmtId="186" fontId="9" fillId="0" borderId="163" xfId="0" applyNumberFormat="1" applyFont="1" applyBorder="1" applyAlignment="1" applyProtection="1">
      <alignment horizontal="right" vertical="center"/>
    </xf>
    <xf numFmtId="186" fontId="9" fillId="0" borderId="214" xfId="0" applyNumberFormat="1" applyFont="1" applyBorder="1" applyAlignment="1" applyProtection="1">
      <alignment horizontal="right" vertical="center"/>
    </xf>
    <xf numFmtId="186" fontId="9" fillId="31" borderId="212" xfId="0" applyNumberFormat="1" applyFont="1" applyFill="1" applyBorder="1" applyAlignment="1" applyProtection="1">
      <alignment horizontal="right" vertical="center"/>
    </xf>
    <xf numFmtId="186" fontId="9" fillId="31" borderId="149" xfId="0" applyNumberFormat="1" applyFont="1" applyFill="1" applyBorder="1" applyAlignment="1" applyProtection="1">
      <alignment horizontal="right" vertical="center"/>
    </xf>
    <xf numFmtId="186" fontId="9" fillId="31" borderId="211" xfId="0" applyNumberFormat="1" applyFont="1" applyFill="1" applyBorder="1" applyAlignment="1" applyProtection="1">
      <alignment horizontal="right" vertical="center"/>
    </xf>
    <xf numFmtId="186" fontId="9" fillId="31" borderId="150" xfId="0" applyNumberFormat="1" applyFont="1" applyFill="1" applyBorder="1" applyAlignment="1" applyProtection="1">
      <alignment horizontal="right" vertical="center"/>
    </xf>
    <xf numFmtId="0" fontId="96" fillId="24" borderId="12" xfId="49" applyFont="1" applyFill="1" applyBorder="1" applyAlignment="1" applyProtection="1">
      <alignment horizontal="left" vertical="center" wrapText="1"/>
      <protection hidden="1"/>
    </xf>
    <xf numFmtId="0" fontId="30" fillId="0" borderId="0" xfId="49" applyFont="1" applyFill="1" applyBorder="1" applyAlignment="1" applyProtection="1">
      <alignment horizontal="center" vertical="top"/>
      <protection hidden="1"/>
    </xf>
    <xf numFmtId="0" fontId="26" fillId="0" borderId="192" xfId="49" applyFont="1" applyFill="1" applyBorder="1" applyAlignment="1" applyProtection="1">
      <alignment horizontal="right" vertical="center"/>
      <protection hidden="1"/>
    </xf>
    <xf numFmtId="0" fontId="26" fillId="0" borderId="12" xfId="49" applyFont="1" applyFill="1" applyBorder="1" applyAlignment="1" applyProtection="1">
      <alignment horizontal="right" vertical="center"/>
      <protection hidden="1"/>
    </xf>
    <xf numFmtId="0" fontId="26" fillId="0" borderId="14" xfId="49" applyFont="1" applyFill="1" applyBorder="1" applyAlignment="1" applyProtection="1">
      <alignment horizontal="right" vertical="center"/>
      <protection hidden="1"/>
    </xf>
    <xf numFmtId="0" fontId="26" fillId="0" borderId="27" xfId="49" applyFont="1" applyFill="1" applyBorder="1" applyAlignment="1" applyProtection="1">
      <alignment horizontal="center" vertical="center" wrapText="1"/>
      <protection hidden="1"/>
    </xf>
    <xf numFmtId="0" fontId="26" fillId="0" borderId="29" xfId="49" applyFont="1" applyFill="1" applyBorder="1" applyAlignment="1" applyProtection="1">
      <alignment horizontal="center" vertical="center"/>
      <protection hidden="1"/>
    </xf>
    <xf numFmtId="0" fontId="9" fillId="0" borderId="127" xfId="49" applyFont="1" applyFill="1" applyBorder="1" applyAlignment="1" applyProtection="1">
      <alignment horizontal="center" vertical="center"/>
      <protection hidden="1"/>
    </xf>
    <xf numFmtId="0" fontId="9" fillId="0" borderId="257" xfId="49" applyFont="1" applyFill="1" applyBorder="1" applyAlignment="1" applyProtection="1">
      <alignment horizontal="center" vertical="center"/>
      <protection hidden="1"/>
    </xf>
    <xf numFmtId="0" fontId="9" fillId="0" borderId="0" xfId="49" applyFont="1" applyFill="1" applyBorder="1" applyAlignment="1" applyProtection="1">
      <alignment horizontal="center" vertical="center"/>
      <protection hidden="1"/>
    </xf>
    <xf numFmtId="0" fontId="9" fillId="0" borderId="12" xfId="49" applyFont="1" applyFill="1" applyBorder="1" applyAlignment="1" applyProtection="1">
      <alignment horizontal="center" vertical="center"/>
      <protection hidden="1"/>
    </xf>
    <xf numFmtId="0" fontId="9" fillId="0" borderId="252" xfId="49" applyFont="1" applyFill="1" applyBorder="1" applyAlignment="1" applyProtection="1">
      <alignment horizontal="center" vertical="center" wrapText="1"/>
      <protection hidden="1"/>
    </xf>
    <xf numFmtId="0" fontId="9" fillId="0" borderId="24" xfId="49" applyFont="1" applyFill="1" applyBorder="1" applyAlignment="1" applyProtection="1">
      <alignment horizontal="center" vertical="center"/>
      <protection hidden="1"/>
    </xf>
    <xf numFmtId="0" fontId="9" fillId="0" borderId="20" xfId="49" applyFont="1" applyFill="1" applyBorder="1" applyAlignment="1" applyProtection="1">
      <alignment horizontal="center" vertical="center"/>
      <protection hidden="1"/>
    </xf>
    <xf numFmtId="192" fontId="9" fillId="0" borderId="339" xfId="49" applyNumberFormat="1" applyFont="1" applyFill="1" applyBorder="1" applyAlignment="1" applyProtection="1">
      <alignment horizontal="right" vertical="center" shrinkToFit="1"/>
    </xf>
    <xf numFmtId="192" fontId="9" fillId="0" borderId="282" xfId="49" applyNumberFormat="1" applyFont="1" applyFill="1" applyBorder="1" applyAlignment="1" applyProtection="1">
      <alignment horizontal="right" vertical="center" shrinkToFit="1"/>
    </xf>
    <xf numFmtId="192" fontId="9" fillId="0" borderId="281" xfId="49" applyNumberFormat="1" applyFont="1" applyFill="1" applyBorder="1" applyAlignment="1" applyProtection="1">
      <alignment horizontal="right" vertical="center" shrinkToFit="1"/>
    </xf>
    <xf numFmtId="0" fontId="35" fillId="0" borderId="322" xfId="49" applyFont="1" applyFill="1" applyBorder="1" applyAlignment="1" applyProtection="1">
      <alignment horizontal="center" vertical="center" shrinkToFit="1"/>
    </xf>
    <xf numFmtId="0" fontId="35" fillId="0" borderId="97" xfId="49" applyFont="1" applyFill="1" applyBorder="1" applyAlignment="1" applyProtection="1">
      <alignment horizontal="center" vertical="center" shrinkToFit="1"/>
    </xf>
    <xf numFmtId="0" fontId="35" fillId="0" borderId="98" xfId="49" applyFont="1" applyFill="1" applyBorder="1" applyAlignment="1" applyProtection="1">
      <alignment horizontal="center" vertical="center" shrinkToFit="1"/>
    </xf>
    <xf numFmtId="0" fontId="9" fillId="27" borderId="235" xfId="49" applyFont="1" applyFill="1" applyBorder="1" applyAlignment="1" applyProtection="1">
      <alignment horizontal="center" vertical="center"/>
      <protection hidden="1"/>
    </xf>
    <xf numFmtId="0" fontId="9" fillId="27" borderId="234" xfId="49" applyFont="1" applyFill="1" applyBorder="1" applyAlignment="1" applyProtection="1">
      <alignment horizontal="center" vertical="center"/>
      <protection hidden="1"/>
    </xf>
    <xf numFmtId="0" fontId="9" fillId="27" borderId="233" xfId="49" applyFont="1" applyFill="1" applyBorder="1" applyAlignment="1" applyProtection="1">
      <alignment horizontal="center" vertical="center"/>
      <protection hidden="1"/>
    </xf>
    <xf numFmtId="0" fontId="31" fillId="0" borderId="235" xfId="49" applyFont="1" applyFill="1" applyBorder="1" applyAlignment="1" applyProtection="1">
      <alignment horizontal="center" vertical="center" wrapText="1"/>
      <protection hidden="1"/>
    </xf>
    <xf numFmtId="0" fontId="31" fillId="0" borderId="234" xfId="49" applyFont="1" applyFill="1" applyBorder="1" applyAlignment="1" applyProtection="1">
      <alignment horizontal="center" vertical="center" wrapText="1"/>
      <protection hidden="1"/>
    </xf>
    <xf numFmtId="0" fontId="31" fillId="0" borderId="233" xfId="49" applyFont="1" applyFill="1" applyBorder="1" applyAlignment="1" applyProtection="1">
      <alignment horizontal="center" vertical="center" wrapText="1"/>
      <protection hidden="1"/>
    </xf>
    <xf numFmtId="0" fontId="9" fillId="0" borderId="235" xfId="49" applyFont="1" applyFill="1" applyBorder="1" applyAlignment="1" applyProtection="1">
      <alignment horizontal="center" vertical="center"/>
      <protection hidden="1"/>
    </xf>
    <xf numFmtId="0" fontId="9" fillId="0" borderId="234" xfId="49" applyFont="1" applyFill="1" applyBorder="1" applyAlignment="1" applyProtection="1">
      <alignment horizontal="center" vertical="center"/>
      <protection hidden="1"/>
    </xf>
    <xf numFmtId="0" fontId="9" fillId="0" borderId="233" xfId="49" applyFont="1" applyFill="1" applyBorder="1" applyAlignment="1" applyProtection="1">
      <alignment horizontal="center" vertical="center"/>
      <protection hidden="1"/>
    </xf>
    <xf numFmtId="0" fontId="9" fillId="0" borderId="190" xfId="49" applyFont="1" applyFill="1" applyBorder="1" applyAlignment="1" applyProtection="1">
      <alignment horizontal="center" vertical="center"/>
      <protection hidden="1"/>
    </xf>
    <xf numFmtId="0" fontId="9" fillId="0" borderId="130" xfId="49" applyFont="1" applyFill="1" applyBorder="1" applyAlignment="1" applyProtection="1">
      <alignment horizontal="center" vertical="center"/>
      <protection hidden="1"/>
    </xf>
    <xf numFmtId="38" fontId="81" fillId="24" borderId="269" xfId="50" applyFont="1" applyFill="1" applyBorder="1" applyAlignment="1" applyProtection="1">
      <alignment vertical="center" shrinkToFit="1"/>
      <protection locked="0"/>
    </xf>
    <xf numFmtId="38" fontId="81" fillId="24" borderId="234" xfId="50" applyFont="1" applyFill="1" applyBorder="1" applyAlignment="1" applyProtection="1">
      <alignment vertical="center" shrinkToFit="1"/>
      <protection locked="0"/>
    </xf>
    <xf numFmtId="38" fontId="81" fillId="24" borderId="233" xfId="50" applyFont="1" applyFill="1" applyBorder="1" applyAlignment="1" applyProtection="1">
      <alignment vertical="center" shrinkToFit="1"/>
      <protection locked="0"/>
    </xf>
    <xf numFmtId="38" fontId="9" fillId="0" borderId="338" xfId="50" applyFont="1" applyFill="1" applyBorder="1" applyAlignment="1" applyProtection="1">
      <alignment horizontal="right" vertical="center" shrinkToFit="1"/>
    </xf>
    <xf numFmtId="38" fontId="9" fillId="0" borderId="284" xfId="50" applyFont="1" applyFill="1" applyBorder="1" applyAlignment="1" applyProtection="1">
      <alignment horizontal="right" vertical="center" shrinkToFit="1"/>
    </xf>
    <xf numFmtId="38" fontId="9" fillId="0" borderId="263" xfId="50" applyFont="1" applyFill="1" applyBorder="1" applyAlignment="1" applyProtection="1">
      <alignment horizontal="right" vertical="center" shrinkToFit="1"/>
    </xf>
    <xf numFmtId="0" fontId="9" fillId="25" borderId="235" xfId="49" applyFont="1" applyFill="1" applyBorder="1" applyAlignment="1" applyProtection="1">
      <alignment horizontal="center" vertical="center"/>
      <protection hidden="1"/>
    </xf>
    <xf numFmtId="0" fontId="9" fillId="25" borderId="234" xfId="49" applyFont="1" applyFill="1" applyBorder="1" applyAlignment="1" applyProtection="1">
      <alignment horizontal="center" vertical="center"/>
      <protection hidden="1"/>
    </xf>
    <xf numFmtId="0" fontId="9" fillId="25" borderId="233" xfId="49" applyFont="1" applyFill="1" applyBorder="1" applyAlignment="1" applyProtection="1">
      <alignment horizontal="center" vertical="center"/>
      <protection hidden="1"/>
    </xf>
    <xf numFmtId="0" fontId="9" fillId="0" borderId="96" xfId="51" applyFont="1" applyFill="1" applyBorder="1" applyAlignment="1" applyProtection="1">
      <alignment horizontal="center" vertical="center"/>
      <protection locked="0"/>
    </xf>
    <xf numFmtId="0" fontId="9" fillId="0" borderId="97" xfId="51" applyFont="1" applyFill="1" applyBorder="1" applyAlignment="1" applyProtection="1">
      <alignment horizontal="center" vertical="center"/>
      <protection locked="0"/>
    </xf>
    <xf numFmtId="49" fontId="30" fillId="0" borderId="96" xfId="51" applyNumberFormat="1" applyFont="1" applyFill="1" applyBorder="1" applyAlignment="1" applyProtection="1">
      <alignment horizontal="left" vertical="center" indent="1"/>
      <protection locked="0"/>
    </xf>
    <xf numFmtId="0" fontId="0" fillId="0" borderId="97" xfId="0" applyBorder="1" applyAlignment="1" applyProtection="1">
      <alignment horizontal="left" vertical="center" indent="1"/>
      <protection locked="0"/>
    </xf>
    <xf numFmtId="0" fontId="0" fillId="0" borderId="98" xfId="0" applyBorder="1" applyAlignment="1" applyProtection="1">
      <alignment horizontal="left" vertical="center" indent="1"/>
      <protection locked="0"/>
    </xf>
    <xf numFmtId="0" fontId="9" fillId="0" borderId="128" xfId="51" applyFont="1" applyFill="1" applyBorder="1" applyAlignment="1" applyProtection="1">
      <alignment horizontal="center" vertical="center" wrapText="1"/>
      <protection locked="0"/>
    </xf>
    <xf numFmtId="0" fontId="9" fillId="0" borderId="257" xfId="51" applyFont="1" applyFill="1" applyBorder="1" applyAlignment="1" applyProtection="1">
      <alignment horizontal="center" vertical="center"/>
      <protection locked="0"/>
    </xf>
    <xf numFmtId="0" fontId="9" fillId="0" borderId="130" xfId="51" applyFont="1" applyFill="1" applyBorder="1" applyAlignment="1" applyProtection="1">
      <alignment horizontal="center" vertical="center"/>
      <protection locked="0"/>
    </xf>
    <xf numFmtId="0" fontId="9" fillId="0" borderId="19" xfId="51" applyFont="1" applyFill="1" applyBorder="1" applyAlignment="1" applyProtection="1">
      <alignment horizontal="center" vertical="center"/>
      <protection locked="0"/>
    </xf>
    <xf numFmtId="0" fontId="9" fillId="0" borderId="0" xfId="51" applyFont="1" applyFill="1" applyBorder="1" applyAlignment="1" applyProtection="1">
      <alignment horizontal="center" vertical="center"/>
      <protection locked="0"/>
    </xf>
    <xf numFmtId="0" fontId="9" fillId="0" borderId="61" xfId="51" applyFont="1" applyFill="1" applyBorder="1" applyAlignment="1" applyProtection="1">
      <alignment horizontal="center" vertical="center"/>
      <protection locked="0"/>
    </xf>
    <xf numFmtId="0" fontId="0" fillId="0" borderId="19" xfId="0" applyBorder="1" applyAlignment="1" applyProtection="1">
      <alignment horizontal="center" vertical="center"/>
      <protection locked="0"/>
    </xf>
    <xf numFmtId="0" fontId="0" fillId="0" borderId="0" xfId="0" applyAlignment="1" applyProtection="1">
      <alignment horizontal="center" vertical="center"/>
      <protection locked="0"/>
    </xf>
    <xf numFmtId="0" fontId="0" fillId="0" borderId="61" xfId="0" applyBorder="1" applyAlignment="1" applyProtection="1">
      <alignment horizontal="center" vertical="center"/>
      <protection locked="0"/>
    </xf>
    <xf numFmtId="49" fontId="9" fillId="0" borderId="256" xfId="51" applyNumberFormat="1" applyFont="1" applyFill="1" applyBorder="1" applyAlignment="1" applyProtection="1">
      <alignment vertical="center"/>
      <protection locked="0"/>
    </xf>
    <xf numFmtId="49" fontId="9" fillId="0" borderId="253" xfId="51" applyNumberFormat="1" applyFont="1" applyFill="1" applyBorder="1" applyAlignment="1" applyProtection="1">
      <alignment vertical="center"/>
      <protection locked="0"/>
    </xf>
    <xf numFmtId="0" fontId="80" fillId="0" borderId="19" xfId="51" applyFont="1" applyFill="1" applyBorder="1" applyAlignment="1" applyProtection="1">
      <alignment horizontal="center" vertical="top"/>
      <protection locked="0"/>
    </xf>
    <xf numFmtId="0" fontId="80" fillId="0" borderId="0" xfId="51" applyFont="1" applyFill="1" applyBorder="1" applyAlignment="1" applyProtection="1">
      <alignment horizontal="center" vertical="top"/>
      <protection locked="0"/>
    </xf>
    <xf numFmtId="0" fontId="80" fillId="0" borderId="61" xfId="51" applyFont="1" applyFill="1" applyBorder="1" applyAlignment="1" applyProtection="1">
      <alignment horizontal="center" vertical="top"/>
      <protection locked="0"/>
    </xf>
    <xf numFmtId="0" fontId="80" fillId="0" borderId="11" xfId="51" applyFont="1" applyFill="1" applyBorder="1" applyAlignment="1" applyProtection="1">
      <alignment horizontal="center" vertical="top"/>
      <protection locked="0"/>
    </xf>
    <xf numFmtId="0" fontId="80" fillId="0" borderId="12" xfId="51" applyFont="1" applyFill="1" applyBorder="1" applyAlignment="1" applyProtection="1">
      <alignment horizontal="center" vertical="top"/>
      <protection locked="0"/>
    </xf>
    <xf numFmtId="0" fontId="80" fillId="0" borderId="14" xfId="51" applyFont="1" applyFill="1" applyBorder="1" applyAlignment="1" applyProtection="1">
      <alignment horizontal="center" vertical="top"/>
      <protection locked="0"/>
    </xf>
    <xf numFmtId="0" fontId="41" fillId="0" borderId="160" xfId="51" applyFont="1" applyFill="1" applyBorder="1" applyAlignment="1" applyProtection="1">
      <alignment horizontal="center" vertical="center"/>
      <protection locked="0"/>
    </xf>
    <xf numFmtId="0" fontId="41" fillId="0" borderId="0" xfId="51" applyFont="1" applyFill="1" applyBorder="1" applyAlignment="1" applyProtection="1">
      <alignment horizontal="center" vertical="center"/>
      <protection locked="0"/>
    </xf>
    <xf numFmtId="49" fontId="9" fillId="0" borderId="160" xfId="51" applyNumberFormat="1" applyFont="1" applyFill="1" applyBorder="1" applyAlignment="1" applyProtection="1">
      <alignment horizontal="center" vertical="center" shrinkToFit="1"/>
      <protection locked="0"/>
    </xf>
    <xf numFmtId="49" fontId="9" fillId="0" borderId="102" xfId="51" applyNumberFormat="1" applyFont="1" applyFill="1" applyBorder="1" applyAlignment="1" applyProtection="1">
      <alignment horizontal="center" vertical="center" shrinkToFit="1"/>
      <protection locked="0"/>
    </xf>
    <xf numFmtId="49" fontId="9" fillId="0" borderId="0" xfId="51" applyNumberFormat="1" applyFont="1" applyFill="1" applyBorder="1" applyAlignment="1" applyProtection="1">
      <alignment horizontal="center" vertical="center" shrinkToFit="1"/>
      <protection locked="0"/>
    </xf>
    <xf numFmtId="49" fontId="9" fillId="0" borderId="61" xfId="51" applyNumberFormat="1" applyFont="1" applyFill="1" applyBorder="1" applyAlignment="1" applyProtection="1">
      <alignment horizontal="center" vertical="center" shrinkToFit="1"/>
      <protection locked="0"/>
    </xf>
    <xf numFmtId="0" fontId="9" fillId="0" borderId="82" xfId="51" applyFont="1" applyFill="1" applyBorder="1" applyAlignment="1" applyProtection="1">
      <alignment horizontal="left" vertical="center" indent="1" shrinkToFit="1"/>
      <protection locked="0"/>
    </xf>
    <xf numFmtId="0" fontId="9" fillId="0" borderId="160" xfId="51" applyFont="1" applyFill="1" applyBorder="1" applyAlignment="1" applyProtection="1">
      <alignment horizontal="left" vertical="center" indent="1" shrinkToFit="1"/>
      <protection locked="0"/>
    </xf>
    <xf numFmtId="0" fontId="9" fillId="0" borderId="102" xfId="51" applyFont="1" applyFill="1" applyBorder="1" applyAlignment="1" applyProtection="1">
      <alignment horizontal="left" vertical="center" indent="1" shrinkToFit="1"/>
      <protection locked="0"/>
    </xf>
    <xf numFmtId="0" fontId="9" fillId="0" borderId="99" xfId="51" applyFont="1" applyFill="1" applyBorder="1" applyAlignment="1" applyProtection="1">
      <alignment horizontal="left" vertical="center" indent="1" shrinkToFit="1"/>
      <protection locked="0"/>
    </xf>
    <xf numFmtId="0" fontId="9" fillId="0" borderId="100" xfId="51" applyFont="1" applyFill="1" applyBorder="1" applyAlignment="1" applyProtection="1">
      <alignment horizontal="left" vertical="center" indent="1" shrinkToFit="1"/>
      <protection locked="0"/>
    </xf>
    <xf numFmtId="0" fontId="9" fillId="0" borderId="101" xfId="51" applyFont="1" applyFill="1" applyBorder="1" applyAlignment="1" applyProtection="1">
      <alignment horizontal="left" vertical="center" indent="1" shrinkToFit="1"/>
      <protection locked="0"/>
    </xf>
    <xf numFmtId="0" fontId="9" fillId="0" borderId="257" xfId="51" applyFont="1" applyFill="1" applyBorder="1" applyAlignment="1" applyProtection="1">
      <alignment horizontal="center" vertical="center" wrapText="1"/>
      <protection locked="0"/>
    </xf>
    <xf numFmtId="0" fontId="9" fillId="0" borderId="130" xfId="51" applyFont="1" applyFill="1" applyBorder="1" applyAlignment="1" applyProtection="1">
      <alignment horizontal="center" vertical="center" wrapText="1"/>
      <protection locked="0"/>
    </xf>
    <xf numFmtId="0" fontId="9" fillId="0" borderId="19" xfId="51" applyFont="1" applyFill="1" applyBorder="1" applyAlignment="1" applyProtection="1">
      <alignment horizontal="center" vertical="center" wrapText="1"/>
      <protection locked="0"/>
    </xf>
    <xf numFmtId="0" fontId="9" fillId="0" borderId="0" xfId="51" applyFont="1" applyFill="1" applyBorder="1" applyAlignment="1" applyProtection="1">
      <alignment horizontal="center" vertical="center" wrapText="1"/>
      <protection locked="0"/>
    </xf>
    <xf numFmtId="0" fontId="9" fillId="0" borderId="61" xfId="51" applyFont="1" applyFill="1" applyBorder="1" applyAlignment="1" applyProtection="1">
      <alignment horizontal="center" vertical="center" wrapText="1"/>
      <protection locked="0"/>
    </xf>
    <xf numFmtId="0" fontId="0" fillId="0" borderId="19"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61" xfId="0" applyBorder="1" applyAlignment="1" applyProtection="1">
      <alignment horizontal="center" vertical="center" wrapText="1"/>
      <protection locked="0"/>
    </xf>
    <xf numFmtId="0" fontId="80" fillId="0" borderId="19" xfId="51" applyFont="1" applyFill="1" applyBorder="1" applyAlignment="1" applyProtection="1">
      <alignment horizontal="left" vertical="top" wrapText="1"/>
      <protection locked="0"/>
    </xf>
    <xf numFmtId="0" fontId="80" fillId="0" borderId="0" xfId="51" applyFont="1" applyFill="1" applyBorder="1" applyAlignment="1" applyProtection="1">
      <alignment horizontal="left" vertical="top" wrapText="1"/>
      <protection locked="0"/>
    </xf>
    <xf numFmtId="0" fontId="80" fillId="0" borderId="61" xfId="51" applyFont="1" applyFill="1" applyBorder="1" applyAlignment="1" applyProtection="1">
      <alignment horizontal="left" vertical="top" wrapText="1"/>
      <protection locked="0"/>
    </xf>
    <xf numFmtId="0" fontId="80" fillId="0" borderId="11" xfId="51" applyFont="1" applyFill="1" applyBorder="1" applyAlignment="1" applyProtection="1">
      <alignment horizontal="left" vertical="top" wrapText="1"/>
      <protection locked="0"/>
    </xf>
    <xf numFmtId="0" fontId="80" fillId="0" borderId="12" xfId="51" applyFont="1" applyFill="1" applyBorder="1" applyAlignment="1" applyProtection="1">
      <alignment horizontal="left" vertical="top" wrapText="1"/>
      <protection locked="0"/>
    </xf>
    <xf numFmtId="0" fontId="80" fillId="0" borderId="14" xfId="51" applyFont="1" applyFill="1" applyBorder="1" applyAlignment="1" applyProtection="1">
      <alignment horizontal="left" vertical="top" wrapText="1"/>
      <protection locked="0"/>
    </xf>
    <xf numFmtId="0" fontId="83" fillId="0" borderId="0" xfId="51" applyFont="1" applyFill="1" applyAlignment="1" applyProtection="1">
      <alignment horizontal="center" vertical="top"/>
      <protection locked="0"/>
    </xf>
    <xf numFmtId="0" fontId="9" fillId="0" borderId="11" xfId="51" applyFont="1" applyFill="1" applyBorder="1" applyAlignment="1" applyProtection="1">
      <alignment horizontal="center" vertical="center" wrapText="1"/>
      <protection locked="0"/>
    </xf>
    <xf numFmtId="0" fontId="9" fillId="0" borderId="12" xfId="51" applyFont="1" applyFill="1" applyBorder="1" applyAlignment="1" applyProtection="1">
      <alignment horizontal="center" vertical="center" wrapText="1"/>
      <protection locked="0"/>
    </xf>
    <xf numFmtId="0" fontId="9" fillId="0" borderId="14" xfId="51" applyFont="1" applyFill="1" applyBorder="1" applyAlignment="1" applyProtection="1">
      <alignment horizontal="center" vertical="center" wrapText="1"/>
      <protection locked="0"/>
    </xf>
    <xf numFmtId="49" fontId="30" fillId="0" borderId="128" xfId="51" applyNumberFormat="1" applyFont="1" applyFill="1" applyBorder="1" applyAlignment="1" applyProtection="1">
      <alignment horizontal="center" vertical="center"/>
      <protection locked="0"/>
    </xf>
    <xf numFmtId="49" fontId="30" fillId="0" borderId="257" xfId="51" applyNumberFormat="1" applyFont="1" applyFill="1" applyBorder="1" applyAlignment="1" applyProtection="1">
      <alignment horizontal="center" vertical="center"/>
      <protection locked="0"/>
    </xf>
    <xf numFmtId="49" fontId="30" fillId="0" borderId="130" xfId="51" applyNumberFormat="1" applyFont="1" applyFill="1" applyBorder="1" applyAlignment="1" applyProtection="1">
      <alignment horizontal="center" vertical="center"/>
      <protection locked="0"/>
    </xf>
    <xf numFmtId="49" fontId="30" fillId="0" borderId="11" xfId="51" applyNumberFormat="1" applyFont="1" applyFill="1" applyBorder="1" applyAlignment="1" applyProtection="1">
      <alignment horizontal="center" vertical="center"/>
      <protection locked="0"/>
    </xf>
    <xf numFmtId="49" fontId="30" fillId="0" borderId="12" xfId="51" applyNumberFormat="1" applyFont="1" applyFill="1" applyBorder="1" applyAlignment="1" applyProtection="1">
      <alignment horizontal="center" vertical="center"/>
      <protection locked="0"/>
    </xf>
    <xf numFmtId="49" fontId="30" fillId="0" borderId="14" xfId="51" applyNumberFormat="1" applyFont="1" applyFill="1" applyBorder="1" applyAlignment="1" applyProtection="1">
      <alignment horizontal="center" vertical="center"/>
      <protection locked="0"/>
    </xf>
    <xf numFmtId="0" fontId="80" fillId="0" borderId="255" xfId="51" applyFont="1" applyFill="1" applyBorder="1" applyAlignment="1" applyProtection="1">
      <alignment horizontal="center"/>
      <protection locked="0"/>
    </xf>
    <xf numFmtId="0" fontId="80" fillId="0" borderId="256" xfId="51" applyFont="1" applyFill="1" applyBorder="1" applyAlignment="1" applyProtection="1">
      <alignment horizontal="center"/>
      <protection locked="0"/>
    </xf>
    <xf numFmtId="0" fontId="80" fillId="0" borderId="255" xfId="51" applyFont="1" applyFill="1" applyBorder="1" applyAlignment="1" applyProtection="1">
      <alignment horizontal="left" vertical="center" indent="1" shrinkToFit="1"/>
      <protection locked="0"/>
    </xf>
    <xf numFmtId="0" fontId="80" fillId="0" borderId="256" xfId="51" applyFont="1" applyFill="1" applyBorder="1" applyAlignment="1" applyProtection="1">
      <alignment horizontal="left" vertical="center" indent="1" shrinkToFit="1"/>
      <protection locked="0"/>
    </xf>
    <xf numFmtId="0" fontId="80" fillId="0" borderId="253" xfId="51" applyFont="1" applyFill="1" applyBorder="1" applyAlignment="1" applyProtection="1">
      <alignment horizontal="left" vertical="center" indent="1" shrinkToFit="1"/>
      <protection locked="0"/>
    </xf>
    <xf numFmtId="0" fontId="55" fillId="0" borderId="96" xfId="51" applyFont="1" applyFill="1" applyBorder="1" applyAlignment="1" applyProtection="1">
      <alignment horizontal="left" vertical="center" indent="1" shrinkToFit="1"/>
      <protection locked="0"/>
    </xf>
    <xf numFmtId="0" fontId="55" fillId="0" borderId="97" xfId="51" applyFont="1" applyFill="1" applyBorder="1" applyAlignment="1" applyProtection="1">
      <alignment horizontal="left" vertical="center" indent="1" shrinkToFit="1"/>
      <protection locked="0"/>
    </xf>
    <xf numFmtId="0" fontId="55" fillId="0" borderId="98" xfId="51" applyFont="1" applyFill="1" applyBorder="1" applyAlignment="1" applyProtection="1">
      <alignment horizontal="left" vertical="center" indent="1" shrinkToFit="1"/>
      <protection locked="0"/>
    </xf>
    <xf numFmtId="0" fontId="0" fillId="0" borderId="256" xfId="0" applyBorder="1" applyAlignment="1" applyProtection="1">
      <alignment horizontal="left" vertical="center" indent="1" shrinkToFit="1"/>
      <protection locked="0"/>
    </xf>
    <xf numFmtId="0" fontId="0" fillId="0" borderId="253" xfId="0" applyBorder="1" applyAlignment="1" applyProtection="1">
      <alignment horizontal="left" vertical="center" indent="1" shrinkToFit="1"/>
      <protection locked="0"/>
    </xf>
    <xf numFmtId="49" fontId="9" fillId="0" borderId="0" xfId="51" applyNumberFormat="1" applyFont="1" applyFill="1" applyAlignment="1" applyProtection="1">
      <alignment horizontal="center" vertical="center" shrinkToFit="1"/>
      <protection locked="0"/>
    </xf>
    <xf numFmtId="49" fontId="9" fillId="0" borderId="12" xfId="51" applyNumberFormat="1" applyFont="1" applyFill="1" applyBorder="1" applyAlignment="1" applyProtection="1">
      <alignment horizontal="center" vertical="center" shrinkToFit="1"/>
      <protection locked="0"/>
    </xf>
    <xf numFmtId="49" fontId="9" fillId="0" borderId="14" xfId="51" applyNumberFormat="1" applyFont="1" applyFill="1" applyBorder="1" applyAlignment="1" applyProtection="1">
      <alignment horizontal="center" vertical="center" shrinkToFit="1"/>
      <protection locked="0"/>
    </xf>
    <xf numFmtId="0" fontId="9" fillId="0" borderId="19" xfId="51" applyFont="1" applyFill="1" applyBorder="1" applyAlignment="1" applyProtection="1">
      <alignment horizontal="left" vertical="center" indent="1" shrinkToFit="1"/>
      <protection locked="0"/>
    </xf>
    <xf numFmtId="0" fontId="9" fillId="0" borderId="0" xfId="51" applyFont="1" applyFill="1" applyBorder="1" applyAlignment="1" applyProtection="1">
      <alignment horizontal="left" vertical="center" indent="1" shrinkToFit="1"/>
      <protection locked="0"/>
    </xf>
    <xf numFmtId="0" fontId="9" fillId="0" borderId="11" xfId="51" applyFont="1" applyFill="1" applyBorder="1" applyAlignment="1" applyProtection="1">
      <alignment horizontal="left" vertical="center" indent="1" shrinkToFit="1"/>
      <protection locked="0"/>
    </xf>
    <xf numFmtId="0" fontId="9" fillId="0" borderId="12" xfId="51" applyFont="1" applyFill="1" applyBorder="1" applyAlignment="1" applyProtection="1">
      <alignment horizontal="left" vertical="center" indent="1" shrinkToFit="1"/>
      <protection locked="0"/>
    </xf>
    <xf numFmtId="0" fontId="41" fillId="0" borderId="0" xfId="51" applyFont="1" applyFill="1" applyAlignment="1" applyProtection="1">
      <alignment horizontal="center" vertical="center"/>
      <protection locked="0"/>
    </xf>
    <xf numFmtId="0" fontId="41" fillId="0" borderId="12" xfId="51" applyFont="1" applyFill="1" applyBorder="1" applyAlignment="1" applyProtection="1">
      <alignment horizontal="center" vertical="center"/>
      <protection locked="0"/>
    </xf>
    <xf numFmtId="0" fontId="9" fillId="0" borderId="128" xfId="51" applyNumberFormat="1" applyFont="1" applyFill="1" applyBorder="1" applyAlignment="1" applyProtection="1">
      <alignment horizontal="center" vertical="center" wrapText="1"/>
      <protection locked="0"/>
    </xf>
    <xf numFmtId="0" fontId="9" fillId="0" borderId="257" xfId="51" applyNumberFormat="1" applyFont="1" applyFill="1" applyBorder="1" applyAlignment="1" applyProtection="1">
      <alignment horizontal="center" vertical="center" wrapText="1"/>
      <protection locked="0"/>
    </xf>
    <xf numFmtId="0" fontId="9" fillId="0" borderId="130" xfId="51" applyNumberFormat="1" applyFont="1" applyFill="1" applyBorder="1" applyAlignment="1" applyProtection="1">
      <alignment horizontal="center" vertical="center" wrapText="1"/>
      <protection locked="0"/>
    </xf>
    <xf numFmtId="0" fontId="9" fillId="0" borderId="19" xfId="51" applyNumberFormat="1" applyFont="1" applyFill="1" applyBorder="1" applyAlignment="1" applyProtection="1">
      <alignment horizontal="center" vertical="center" wrapText="1"/>
      <protection locked="0"/>
    </xf>
    <xf numFmtId="0" fontId="9" fillId="0" borderId="0" xfId="51" applyNumberFormat="1" applyFont="1" applyFill="1" applyBorder="1" applyAlignment="1" applyProtection="1">
      <alignment horizontal="center" vertical="center" wrapText="1"/>
      <protection locked="0"/>
    </xf>
    <xf numFmtId="0" fontId="9" fillId="0" borderId="61" xfId="51" applyNumberFormat="1" applyFont="1" applyFill="1" applyBorder="1" applyAlignment="1" applyProtection="1">
      <alignment horizontal="center" vertical="center" wrapText="1"/>
      <protection locked="0"/>
    </xf>
    <xf numFmtId="0" fontId="9" fillId="0" borderId="11" xfId="51" applyNumberFormat="1" applyFont="1" applyFill="1" applyBorder="1" applyAlignment="1" applyProtection="1">
      <alignment horizontal="center" vertical="center" wrapText="1"/>
      <protection locked="0"/>
    </xf>
    <xf numFmtId="0" fontId="9" fillId="0" borderId="12" xfId="51" applyNumberFormat="1" applyFont="1" applyFill="1" applyBorder="1" applyAlignment="1" applyProtection="1">
      <alignment horizontal="center" vertical="center" wrapText="1"/>
      <protection locked="0"/>
    </xf>
    <xf numFmtId="0" fontId="9" fillId="0" borderId="14" xfId="51" applyNumberFormat="1" applyFont="1" applyFill="1" applyBorder="1" applyAlignment="1" applyProtection="1">
      <alignment horizontal="center" vertical="center" wrapText="1"/>
      <protection locked="0"/>
    </xf>
    <xf numFmtId="190" fontId="80" fillId="0" borderId="255" xfId="51" applyNumberFormat="1" applyFont="1" applyFill="1" applyBorder="1" applyAlignment="1" applyProtection="1">
      <alignment horizontal="left" vertical="center" shrinkToFit="1"/>
      <protection locked="0"/>
    </xf>
    <xf numFmtId="190" fontId="80" fillId="0" borderId="256" xfId="51" applyNumberFormat="1" applyFont="1" applyFill="1" applyBorder="1" applyAlignment="1" applyProtection="1">
      <alignment horizontal="left" vertical="center" shrinkToFit="1"/>
      <protection locked="0"/>
    </xf>
    <xf numFmtId="190" fontId="80" fillId="0" borderId="253" xfId="51" applyNumberFormat="1" applyFont="1" applyFill="1" applyBorder="1" applyAlignment="1" applyProtection="1">
      <alignment horizontal="left" vertical="center" shrinkToFit="1"/>
      <protection locked="0"/>
    </xf>
    <xf numFmtId="0" fontId="41" fillId="0" borderId="235" xfId="51" applyFont="1" applyFill="1" applyBorder="1" applyAlignment="1" applyProtection="1">
      <alignment horizontal="center" vertical="center"/>
      <protection locked="0"/>
    </xf>
    <xf numFmtId="0" fontId="41" fillId="0" borderId="234" xfId="51" applyFont="1" applyFill="1" applyBorder="1" applyAlignment="1" applyProtection="1">
      <alignment horizontal="center" vertical="center"/>
      <protection locked="0"/>
    </xf>
    <xf numFmtId="0" fontId="41" fillId="0" borderId="233" xfId="51" applyFont="1" applyFill="1" applyBorder="1" applyAlignment="1" applyProtection="1">
      <alignment horizontal="center" vertical="center"/>
      <protection locked="0"/>
    </xf>
    <xf numFmtId="0" fontId="9" fillId="0" borderId="27" xfId="51" applyFont="1" applyFill="1" applyBorder="1" applyAlignment="1" applyProtection="1">
      <alignment horizontal="center" vertical="center" justifyLastLine="1"/>
      <protection locked="0"/>
    </xf>
    <xf numFmtId="0" fontId="9" fillId="0" borderId="57" xfId="51" applyFont="1" applyFill="1" applyBorder="1" applyAlignment="1" applyProtection="1">
      <alignment horizontal="center" vertical="center" justifyLastLine="1"/>
      <protection locked="0"/>
    </xf>
    <xf numFmtId="0" fontId="9" fillId="0" borderId="29" xfId="51" applyFont="1" applyFill="1" applyBorder="1" applyAlignment="1" applyProtection="1">
      <alignment horizontal="center" vertical="center" justifyLastLine="1"/>
      <protection locked="0"/>
    </xf>
    <xf numFmtId="49" fontId="9" fillId="0" borderId="190" xfId="51" applyNumberFormat="1" applyFont="1" applyFill="1" applyBorder="1" applyAlignment="1" applyProtection="1">
      <alignment horizontal="center" vertical="center" shrinkToFit="1"/>
      <protection locked="0"/>
    </xf>
    <xf numFmtId="49" fontId="9" fillId="0" borderId="130" xfId="51" applyNumberFormat="1" applyFont="1" applyFill="1" applyBorder="1" applyAlignment="1" applyProtection="1">
      <alignment horizontal="center" vertical="center" shrinkToFit="1"/>
      <protection locked="0"/>
    </xf>
    <xf numFmtId="49" fontId="9" fillId="0" borderId="191" xfId="51" applyNumberFormat="1" applyFont="1" applyFill="1" applyBorder="1" applyAlignment="1" applyProtection="1">
      <alignment horizontal="center" vertical="center" shrinkToFit="1"/>
      <protection locked="0"/>
    </xf>
    <xf numFmtId="49" fontId="9" fillId="0" borderId="192" xfId="51" applyNumberFormat="1" applyFont="1" applyFill="1" applyBorder="1" applyAlignment="1" applyProtection="1">
      <alignment horizontal="center" vertical="center" shrinkToFit="1"/>
      <protection locked="0"/>
    </xf>
    <xf numFmtId="190" fontId="9" fillId="0" borderId="82" xfId="51" applyNumberFormat="1" applyFont="1" applyFill="1" applyBorder="1" applyAlignment="1" applyProtection="1">
      <alignment horizontal="left" vertical="center" shrinkToFit="1"/>
      <protection locked="0"/>
    </xf>
    <xf numFmtId="190" fontId="9" fillId="0" borderId="160" xfId="51" applyNumberFormat="1" applyFont="1" applyFill="1" applyBorder="1" applyAlignment="1" applyProtection="1">
      <alignment horizontal="left" vertical="center" shrinkToFit="1"/>
      <protection locked="0"/>
    </xf>
    <xf numFmtId="190" fontId="9" fillId="0" borderId="102" xfId="51" applyNumberFormat="1" applyFont="1" applyFill="1" applyBorder="1" applyAlignment="1" applyProtection="1">
      <alignment horizontal="left" vertical="center" shrinkToFit="1"/>
      <protection locked="0"/>
    </xf>
    <xf numFmtId="190" fontId="9" fillId="0" borderId="19" xfId="51" applyNumberFormat="1" applyFont="1" applyFill="1" applyBorder="1" applyAlignment="1" applyProtection="1">
      <alignment horizontal="left" vertical="center" shrinkToFit="1"/>
      <protection locked="0"/>
    </xf>
    <xf numFmtId="190" fontId="9" fillId="0" borderId="0" xfId="51" applyNumberFormat="1" applyFont="1" applyFill="1" applyBorder="1" applyAlignment="1" applyProtection="1">
      <alignment horizontal="left" vertical="center" shrinkToFit="1"/>
      <protection locked="0"/>
    </xf>
    <xf numFmtId="190" fontId="9" fillId="0" borderId="61" xfId="51" applyNumberFormat="1" applyFont="1" applyFill="1" applyBorder="1" applyAlignment="1" applyProtection="1">
      <alignment horizontal="left" vertical="center" shrinkToFit="1"/>
      <protection locked="0"/>
    </xf>
    <xf numFmtId="190" fontId="9" fillId="0" borderId="11" xfId="51" applyNumberFormat="1" applyFont="1" applyFill="1" applyBorder="1" applyAlignment="1" applyProtection="1">
      <alignment horizontal="left" vertical="center" shrinkToFit="1"/>
      <protection locked="0"/>
    </xf>
    <xf numFmtId="190" fontId="9" fillId="0" borderId="12" xfId="51" applyNumberFormat="1" applyFont="1" applyFill="1" applyBorder="1" applyAlignment="1" applyProtection="1">
      <alignment horizontal="left" vertical="center" shrinkToFit="1"/>
      <protection locked="0"/>
    </xf>
    <xf numFmtId="190" fontId="9" fillId="0" borderId="14" xfId="51" applyNumberFormat="1" applyFont="1" applyFill="1" applyBorder="1" applyAlignment="1" applyProtection="1">
      <alignment horizontal="left" vertical="center" shrinkToFit="1"/>
      <protection locked="0"/>
    </xf>
    <xf numFmtId="190" fontId="9" fillId="0" borderId="269" xfId="51" applyNumberFormat="1" applyFont="1" applyFill="1" applyBorder="1" applyAlignment="1" applyProtection="1">
      <alignment horizontal="left" vertical="center" indent="1" shrinkToFit="1"/>
      <protection locked="0"/>
    </xf>
    <xf numFmtId="190" fontId="9" fillId="0" borderId="234" xfId="51" applyNumberFormat="1" applyFont="1" applyFill="1" applyBorder="1" applyAlignment="1" applyProtection="1">
      <alignment horizontal="left" vertical="center" indent="1" shrinkToFit="1"/>
      <protection locked="0"/>
    </xf>
    <xf numFmtId="190" fontId="9" fillId="0" borderId="233" xfId="51" applyNumberFormat="1" applyFont="1" applyFill="1" applyBorder="1" applyAlignment="1" applyProtection="1">
      <alignment horizontal="left" vertical="center" indent="1" shrinkToFit="1"/>
      <protection locked="0"/>
    </xf>
    <xf numFmtId="0" fontId="41" fillId="0" borderId="257" xfId="51" applyFont="1" applyFill="1" applyBorder="1" applyAlignment="1" applyProtection="1">
      <alignment horizontal="center" vertical="center"/>
      <protection locked="0"/>
    </xf>
    <xf numFmtId="0" fontId="9" fillId="0" borderId="252" xfId="51" applyFont="1" applyFill="1" applyBorder="1" applyAlignment="1" applyProtection="1">
      <alignment vertical="center" textRotation="255"/>
      <protection locked="0"/>
    </xf>
    <xf numFmtId="0" fontId="0" fillId="0" borderId="24" xfId="0" applyBorder="1" applyAlignment="1" applyProtection="1">
      <alignment vertical="center" textRotation="255"/>
      <protection locked="0"/>
    </xf>
    <xf numFmtId="0" fontId="0" fillId="0" borderId="20" xfId="0" applyBorder="1" applyAlignment="1" applyProtection="1">
      <alignment vertical="center" textRotation="255"/>
      <protection locked="0"/>
    </xf>
    <xf numFmtId="0" fontId="41" fillId="0" borderId="128" xfId="51" applyFont="1" applyFill="1" applyBorder="1" applyAlignment="1" applyProtection="1">
      <alignment horizontal="center" vertical="center"/>
      <protection locked="0"/>
    </xf>
    <xf numFmtId="0" fontId="41" fillId="0" borderId="130" xfId="51" applyFont="1" applyFill="1" applyBorder="1" applyAlignment="1" applyProtection="1">
      <alignment horizontal="center" vertical="center"/>
      <protection locked="0"/>
    </xf>
    <xf numFmtId="0" fontId="57" fillId="0" borderId="96" xfId="56" applyFont="1" applyBorder="1" applyAlignment="1">
      <alignment horizontal="left" vertical="center" wrapText="1"/>
    </xf>
    <xf numFmtId="0" fontId="57" fillId="0" borderId="97" xfId="56" applyFont="1" applyBorder="1" applyAlignment="1">
      <alignment horizontal="left" vertical="center" wrapText="1"/>
    </xf>
    <xf numFmtId="0" fontId="57" fillId="0" borderId="98" xfId="56" applyFont="1" applyBorder="1" applyAlignment="1">
      <alignment horizontal="left" vertical="center" wrapText="1"/>
    </xf>
    <xf numFmtId="186" fontId="57" fillId="0" borderId="152" xfId="56" applyNumberFormat="1" applyFont="1" applyBorder="1" applyAlignment="1">
      <alignment horizontal="right" vertical="center" shrinkToFit="1"/>
    </xf>
    <xf numFmtId="186" fontId="57" fillId="0" borderId="224" xfId="56" applyNumberFormat="1" applyFont="1" applyBorder="1" applyAlignment="1">
      <alignment horizontal="right" vertical="center" shrinkToFit="1"/>
    </xf>
    <xf numFmtId="186" fontId="57" fillId="0" borderId="322" xfId="56" applyNumberFormat="1" applyFont="1" applyBorder="1" applyAlignment="1">
      <alignment horizontal="right" vertical="center" shrinkToFit="1"/>
    </xf>
    <xf numFmtId="193" fontId="57" fillId="0" borderId="82" xfId="56" applyNumberFormat="1" applyFont="1" applyBorder="1" applyAlignment="1">
      <alignment horizontal="right" vertical="center" shrinkToFit="1"/>
    </xf>
    <xf numFmtId="193" fontId="57" fillId="0" borderId="160" xfId="56" applyNumberFormat="1" applyFont="1" applyBorder="1" applyAlignment="1">
      <alignment horizontal="right" vertical="center" shrinkToFit="1"/>
    </xf>
    <xf numFmtId="193" fontId="57" fillId="0" borderId="102" xfId="56" applyNumberFormat="1" applyFont="1" applyBorder="1" applyAlignment="1">
      <alignment horizontal="right" vertical="center" shrinkToFit="1"/>
    </xf>
    <xf numFmtId="0" fontId="57" fillId="0" borderId="235" xfId="56" applyFont="1" applyBorder="1" applyAlignment="1">
      <alignment horizontal="center" vertical="center" wrapText="1"/>
    </xf>
    <xf numFmtId="0" fontId="57" fillId="0" borderId="234" xfId="56" applyFont="1" applyBorder="1" applyAlignment="1">
      <alignment horizontal="center" vertical="center" wrapText="1"/>
    </xf>
    <xf numFmtId="0" fontId="57" fillId="0" borderId="233" xfId="56" applyFont="1" applyBorder="1" applyAlignment="1">
      <alignment horizontal="center" vertical="center" wrapText="1"/>
    </xf>
    <xf numFmtId="186" fontId="57" fillId="0" borderId="235" xfId="56" applyNumberFormat="1" applyFont="1" applyBorder="1" applyAlignment="1">
      <alignment horizontal="right" vertical="center" shrinkToFit="1"/>
    </xf>
    <xf numFmtId="186" fontId="57" fillId="0" borderId="234" xfId="56" applyNumberFormat="1" applyFont="1" applyBorder="1" applyAlignment="1">
      <alignment horizontal="right" vertical="center" shrinkToFit="1"/>
    </xf>
    <xf numFmtId="186" fontId="57" fillId="0" borderId="272" xfId="56" applyNumberFormat="1" applyFont="1" applyBorder="1" applyAlignment="1">
      <alignment horizontal="right" vertical="center" shrinkToFit="1"/>
    </xf>
    <xf numFmtId="186" fontId="57" fillId="0" borderId="237" xfId="56" applyNumberFormat="1" applyFont="1" applyBorder="1" applyAlignment="1">
      <alignment horizontal="right" vertical="center" shrinkToFit="1"/>
    </xf>
    <xf numFmtId="186" fontId="57" fillId="0" borderId="269" xfId="56" applyNumberFormat="1" applyFont="1" applyBorder="1" applyAlignment="1">
      <alignment horizontal="right" vertical="center" shrinkToFit="1"/>
    </xf>
    <xf numFmtId="193" fontId="57" fillId="0" borderId="235" xfId="56" applyNumberFormat="1" applyFont="1" applyBorder="1" applyAlignment="1">
      <alignment horizontal="right" vertical="center" shrinkToFit="1"/>
    </xf>
    <xf numFmtId="193" fontId="57" fillId="0" borderId="234" xfId="56" applyNumberFormat="1" applyFont="1" applyBorder="1" applyAlignment="1">
      <alignment horizontal="right" vertical="center" shrinkToFit="1"/>
    </xf>
    <xf numFmtId="193" fontId="57" fillId="0" borderId="233" xfId="56" applyNumberFormat="1" applyFont="1" applyBorder="1" applyAlignment="1">
      <alignment horizontal="right" vertical="center" shrinkToFit="1"/>
    </xf>
    <xf numFmtId="0" fontId="57" fillId="0" borderId="22" xfId="56" applyFont="1" applyBorder="1" applyAlignment="1">
      <alignment horizontal="left" vertical="center" wrapText="1"/>
    </xf>
    <xf numFmtId="0" fontId="57" fillId="0" borderId="94" xfId="56" applyFont="1" applyBorder="1" applyAlignment="1">
      <alignment horizontal="left" vertical="center" wrapText="1"/>
    </xf>
    <xf numFmtId="0" fontId="57" fillId="0" borderId="95" xfId="56" applyFont="1" applyBorder="1" applyAlignment="1">
      <alignment horizontal="left" vertical="center" wrapText="1"/>
    </xf>
    <xf numFmtId="186" fontId="57" fillId="0" borderId="111" xfId="56" applyNumberFormat="1" applyFont="1" applyBorder="1" applyAlignment="1">
      <alignment horizontal="right" vertical="center" shrinkToFit="1"/>
    </xf>
    <xf numFmtId="186" fontId="57" fillId="0" borderId="225" xfId="56" applyNumberFormat="1" applyFont="1" applyBorder="1" applyAlignment="1">
      <alignment horizontal="right" vertical="center" shrinkToFit="1"/>
    </xf>
    <xf numFmtId="186" fontId="57" fillId="0" borderId="194" xfId="56" applyNumberFormat="1" applyFont="1" applyBorder="1" applyAlignment="1">
      <alignment horizontal="right" vertical="center" shrinkToFit="1"/>
    </xf>
    <xf numFmtId="193" fontId="57" fillId="0" borderId="22" xfId="56" applyNumberFormat="1" applyFont="1" applyBorder="1" applyAlignment="1">
      <alignment horizontal="right" vertical="center" shrinkToFit="1"/>
    </xf>
    <xf numFmtId="193" fontId="57" fillId="0" borderId="94" xfId="56" applyNumberFormat="1" applyFont="1" applyBorder="1" applyAlignment="1">
      <alignment horizontal="right" vertical="center" shrinkToFit="1"/>
    </xf>
    <xf numFmtId="193" fontId="57" fillId="0" borderId="95" xfId="56" applyNumberFormat="1" applyFont="1" applyBorder="1" applyAlignment="1">
      <alignment horizontal="right" vertical="center" shrinkToFit="1"/>
    </xf>
    <xf numFmtId="38" fontId="6" fillId="0" borderId="12" xfId="47" applyFont="1" applyBorder="1" applyAlignment="1" applyProtection="1">
      <alignment horizontal="right" vertical="center"/>
      <protection locked="0"/>
    </xf>
    <xf numFmtId="188" fontId="6" fillId="0" borderId="12" xfId="47" applyNumberFormat="1" applyFont="1" applyBorder="1" applyAlignment="1" applyProtection="1">
      <alignment horizontal="right" vertical="center"/>
      <protection locked="0"/>
    </xf>
    <xf numFmtId="0" fontId="57" fillId="0" borderId="0" xfId="0" applyFont="1" applyAlignment="1">
      <alignment horizontal="center" vertical="center"/>
    </xf>
    <xf numFmtId="0" fontId="57" fillId="0" borderId="0" xfId="0" applyFont="1" applyAlignment="1">
      <alignment horizontal="left" vertical="distributed" wrapText="1"/>
    </xf>
    <xf numFmtId="193" fontId="57" fillId="0" borderId="0" xfId="56" applyNumberFormat="1" applyFont="1" applyAlignment="1">
      <alignment horizontal="right" vertical="center"/>
    </xf>
    <xf numFmtId="0" fontId="57" fillId="0" borderId="238" xfId="56" applyFont="1" applyBorder="1" applyAlignment="1">
      <alignment horizontal="center" vertical="center"/>
    </xf>
    <xf numFmtId="0" fontId="57" fillId="0" borderId="237" xfId="56" applyFont="1" applyBorder="1" applyAlignment="1">
      <alignment horizontal="center" vertical="center"/>
    </xf>
    <xf numFmtId="0" fontId="57" fillId="0" borderId="269" xfId="56" applyFont="1" applyBorder="1" applyAlignment="1">
      <alignment horizontal="center" vertical="center"/>
    </xf>
    <xf numFmtId="0" fontId="57" fillId="0" borderId="235" xfId="56" applyFont="1" applyBorder="1" applyAlignment="1">
      <alignment horizontal="center" vertical="center"/>
    </xf>
    <xf numFmtId="0" fontId="57" fillId="0" borderId="234" xfId="56" applyFont="1" applyBorder="1" applyAlignment="1">
      <alignment horizontal="center" vertical="center"/>
    </xf>
    <xf numFmtId="0" fontId="57" fillId="0" borderId="233" xfId="56" applyFont="1" applyBorder="1" applyAlignment="1">
      <alignment horizontal="center" vertical="center"/>
    </xf>
    <xf numFmtId="0" fontId="57" fillId="0" borderId="255" xfId="56" applyFont="1" applyBorder="1" applyAlignment="1">
      <alignment horizontal="left" vertical="center" wrapText="1"/>
    </xf>
    <xf numFmtId="0" fontId="57" fillId="0" borderId="256" xfId="56" applyFont="1" applyBorder="1" applyAlignment="1">
      <alignment horizontal="left" vertical="center" wrapText="1"/>
    </xf>
    <xf numFmtId="0" fontId="57" fillId="0" borderId="253" xfId="56" applyFont="1" applyBorder="1" applyAlignment="1">
      <alignment horizontal="left" vertical="center" wrapText="1"/>
    </xf>
    <xf numFmtId="186" fontId="57" fillId="0" borderId="251" xfId="56" applyNumberFormat="1" applyFont="1" applyBorder="1" applyAlignment="1">
      <alignment horizontal="right" vertical="center" shrinkToFit="1"/>
    </xf>
    <xf numFmtId="186" fontId="57" fillId="0" borderId="226" xfId="56" applyNumberFormat="1" applyFont="1" applyBorder="1" applyAlignment="1">
      <alignment horizontal="right" vertical="center" shrinkToFit="1"/>
    </xf>
    <xf numFmtId="186" fontId="57" fillId="0" borderId="197" xfId="56" applyNumberFormat="1" applyFont="1" applyBorder="1" applyAlignment="1">
      <alignment horizontal="right" vertical="center" shrinkToFit="1"/>
    </xf>
    <xf numFmtId="193" fontId="57" fillId="0" borderId="255" xfId="56" applyNumberFormat="1" applyFont="1" applyBorder="1" applyAlignment="1">
      <alignment horizontal="right" vertical="center" shrinkToFit="1"/>
    </xf>
    <xf numFmtId="193" fontId="57" fillId="0" borderId="256" xfId="56" applyNumberFormat="1" applyFont="1" applyBorder="1" applyAlignment="1">
      <alignment horizontal="right" vertical="center" shrinkToFit="1"/>
    </xf>
    <xf numFmtId="193" fontId="57" fillId="0" borderId="253" xfId="56" applyNumberFormat="1" applyFont="1" applyBorder="1" applyAlignment="1">
      <alignment horizontal="right" vertical="center" shrinkToFit="1"/>
    </xf>
    <xf numFmtId="0" fontId="8" fillId="27" borderId="119" xfId="0" applyFont="1" applyFill="1" applyBorder="1" applyAlignment="1" applyProtection="1">
      <alignment horizontal="center" vertical="center" wrapText="1"/>
      <protection hidden="1"/>
    </xf>
    <xf numFmtId="0" fontId="8" fillId="27" borderId="120" xfId="0" applyFont="1" applyFill="1" applyBorder="1" applyAlignment="1" applyProtection="1">
      <alignment horizontal="center" vertical="center" wrapText="1"/>
      <protection hidden="1"/>
    </xf>
    <xf numFmtId="0" fontId="8" fillId="0" borderId="182" xfId="0" applyFont="1" applyFill="1" applyBorder="1" applyAlignment="1" applyProtection="1">
      <alignment horizontal="center" vertical="center" wrapText="1"/>
      <protection hidden="1"/>
    </xf>
    <xf numFmtId="0" fontId="8" fillId="0" borderId="161" xfId="0" applyFont="1" applyFill="1" applyBorder="1" applyAlignment="1" applyProtection="1">
      <alignment horizontal="center" vertical="center" wrapText="1"/>
      <protection hidden="1"/>
    </xf>
    <xf numFmtId="0" fontId="9" fillId="0" borderId="119" xfId="0" applyFont="1" applyFill="1" applyBorder="1" applyAlignment="1" applyProtection="1">
      <alignment horizontal="left" vertical="center" indent="1" shrinkToFit="1"/>
      <protection hidden="1"/>
    </xf>
    <xf numFmtId="0" fontId="9" fillId="0" borderId="120" xfId="0" applyFont="1" applyFill="1" applyBorder="1" applyAlignment="1" applyProtection="1">
      <alignment horizontal="left" vertical="center" indent="1" shrinkToFit="1"/>
      <protection hidden="1"/>
    </xf>
    <xf numFmtId="0" fontId="9" fillId="0" borderId="109" xfId="0" applyFont="1" applyFill="1" applyBorder="1" applyAlignment="1" applyProtection="1">
      <alignment horizontal="left" vertical="center" indent="1" shrinkToFit="1"/>
      <protection hidden="1"/>
    </xf>
    <xf numFmtId="0" fontId="9" fillId="0" borderId="89" xfId="0" applyFont="1" applyFill="1" applyBorder="1" applyAlignment="1" applyProtection="1">
      <alignment horizontal="left" vertical="center" indent="1" shrinkToFit="1"/>
      <protection hidden="1"/>
    </xf>
    <xf numFmtId="0" fontId="9" fillId="0" borderId="90" xfId="0" applyFont="1" applyFill="1" applyBorder="1" applyAlignment="1" applyProtection="1">
      <alignment horizontal="left" vertical="center" indent="1" shrinkToFit="1"/>
      <protection hidden="1"/>
    </xf>
    <xf numFmtId="0" fontId="9" fillId="0" borderId="91" xfId="0" applyFont="1" applyFill="1" applyBorder="1" applyAlignment="1" applyProtection="1">
      <alignment horizontal="left" vertical="center" indent="1" shrinkToFit="1"/>
      <protection hidden="1"/>
    </xf>
    <xf numFmtId="12" fontId="9" fillId="0" borderId="108" xfId="0" applyNumberFormat="1" applyFont="1" applyFill="1" applyBorder="1" applyAlignment="1" applyProtection="1">
      <alignment horizontal="center" vertical="center"/>
      <protection hidden="1"/>
    </xf>
    <xf numFmtId="12" fontId="9" fillId="0" borderId="109" xfId="0" applyNumberFormat="1" applyFont="1" applyFill="1" applyBorder="1" applyAlignment="1" applyProtection="1">
      <alignment horizontal="center" vertical="center"/>
      <protection hidden="1"/>
    </xf>
    <xf numFmtId="184" fontId="9" fillId="0" borderId="88" xfId="0" applyNumberFormat="1" applyFont="1" applyFill="1" applyBorder="1" applyAlignment="1" applyProtection="1">
      <alignment horizontal="right" vertical="center" shrinkToFit="1"/>
      <protection hidden="1"/>
    </xf>
    <xf numFmtId="184" fontId="9" fillId="0" borderId="91" xfId="0" applyNumberFormat="1" applyFont="1" applyFill="1" applyBorder="1" applyAlignment="1" applyProtection="1">
      <alignment horizontal="right" vertical="center" shrinkToFit="1"/>
      <protection hidden="1"/>
    </xf>
    <xf numFmtId="0" fontId="8" fillId="0" borderId="0" xfId="0" applyFont="1" applyFill="1" applyBorder="1" applyAlignment="1" applyProtection="1">
      <alignment horizontal="left"/>
      <protection hidden="1"/>
    </xf>
    <xf numFmtId="184" fontId="9" fillId="0" borderId="88" xfId="0" applyNumberFormat="1" applyFont="1" applyFill="1" applyBorder="1" applyAlignment="1" applyProtection="1">
      <alignment horizontal="right" vertical="center"/>
      <protection hidden="1"/>
    </xf>
    <xf numFmtId="184" fontId="9" fillId="0" borderId="91" xfId="0" applyNumberFormat="1" applyFont="1" applyFill="1" applyBorder="1" applyAlignment="1" applyProtection="1">
      <alignment horizontal="right" vertical="center"/>
      <protection hidden="1"/>
    </xf>
    <xf numFmtId="182" fontId="46" fillId="25" borderId="44" xfId="47" applyNumberFormat="1" applyFont="1" applyFill="1" applyBorder="1" applyAlignment="1" applyProtection="1">
      <alignment horizontal="center" vertical="center" shrinkToFit="1"/>
      <protection hidden="1"/>
    </xf>
    <xf numFmtId="0" fontId="9" fillId="0" borderId="13" xfId="0" applyFont="1" applyFill="1" applyBorder="1" applyAlignment="1" applyProtection="1">
      <alignment horizontal="center" vertical="center" wrapText="1"/>
      <protection hidden="1"/>
    </xf>
    <xf numFmtId="0" fontId="9" fillId="0" borderId="61" xfId="0" applyFont="1" applyFill="1" applyBorder="1" applyAlignment="1" applyProtection="1">
      <alignment horizontal="center" vertical="center" wrapText="1"/>
      <protection hidden="1"/>
    </xf>
    <xf numFmtId="0" fontId="36" fillId="27" borderId="0" xfId="0" applyFont="1" applyFill="1" applyBorder="1" applyAlignment="1" applyProtection="1">
      <alignment horizontal="center" vertical="center" shrinkToFit="1"/>
      <protection hidden="1"/>
    </xf>
    <xf numFmtId="0" fontId="28" fillId="27"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justifyLastLine="1"/>
      <protection hidden="1"/>
    </xf>
    <xf numFmtId="0" fontId="9" fillId="0" borderId="0" xfId="0" applyFont="1" applyFill="1" applyAlignment="1" applyProtection="1">
      <alignment horizontal="center" vertical="center" shrinkToFit="1"/>
      <protection hidden="1"/>
    </xf>
    <xf numFmtId="0" fontId="9" fillId="0" borderId="41" xfId="0" applyFont="1" applyFill="1" applyBorder="1" applyAlignment="1" applyProtection="1">
      <alignment horizontal="center" vertical="center" wrapText="1"/>
      <protection hidden="1"/>
    </xf>
    <xf numFmtId="0" fontId="9" fillId="0" borderId="44"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protection hidden="1"/>
    </xf>
    <xf numFmtId="0" fontId="8" fillId="25" borderId="42" xfId="0" applyFont="1" applyFill="1" applyBorder="1" applyAlignment="1" applyProtection="1">
      <alignment horizontal="center" vertical="center" wrapText="1"/>
      <protection hidden="1"/>
    </xf>
    <xf numFmtId="0" fontId="8" fillId="25" borderId="65" xfId="0" applyFont="1" applyFill="1" applyBorder="1" applyAlignment="1" applyProtection="1">
      <alignment horizontal="center" vertical="center" wrapText="1"/>
      <protection hidden="1"/>
    </xf>
    <xf numFmtId="0" fontId="8" fillId="25" borderId="66" xfId="0" applyFont="1" applyFill="1" applyBorder="1" applyAlignment="1" applyProtection="1">
      <alignment horizontal="center" vertical="center" wrapText="1"/>
      <protection hidden="1"/>
    </xf>
    <xf numFmtId="182" fontId="41" fillId="0" borderId="43" xfId="0" applyNumberFormat="1" applyFont="1" applyFill="1" applyBorder="1" applyAlignment="1" applyProtection="1">
      <alignment horizontal="left" vertical="center" wrapText="1" shrinkToFit="1"/>
      <protection hidden="1"/>
    </xf>
    <xf numFmtId="182" fontId="41" fillId="0" borderId="45" xfId="0" applyNumberFormat="1" applyFont="1" applyFill="1" applyBorder="1" applyAlignment="1" applyProtection="1">
      <alignment horizontal="left" vertical="center" wrapText="1" shrinkToFit="1"/>
      <protection hidden="1"/>
    </xf>
    <xf numFmtId="182" fontId="41" fillId="0" borderId="49" xfId="0" applyNumberFormat="1" applyFont="1" applyFill="1" applyBorder="1" applyAlignment="1" applyProtection="1">
      <alignment horizontal="left" vertical="center" wrapText="1" shrinkToFit="1"/>
      <protection hidden="1"/>
    </xf>
    <xf numFmtId="0" fontId="9" fillId="0" borderId="55" xfId="0" applyFont="1" applyFill="1" applyBorder="1" applyAlignment="1" applyProtection="1">
      <alignment horizontal="left" vertical="center" indent="1" shrinkToFit="1"/>
      <protection hidden="1"/>
    </xf>
    <xf numFmtId="0" fontId="9" fillId="0" borderId="65" xfId="0" applyFont="1" applyFill="1" applyBorder="1" applyAlignment="1" applyProtection="1">
      <alignment horizontal="left" vertical="center" indent="1" shrinkToFit="1"/>
      <protection hidden="1"/>
    </xf>
    <xf numFmtId="0" fontId="0" fillId="0" borderId="64" xfId="0" applyBorder="1" applyAlignment="1" applyProtection="1">
      <alignment horizontal="left" vertical="center" indent="1" shrinkToFit="1"/>
      <protection hidden="1"/>
    </xf>
    <xf numFmtId="0" fontId="9" fillId="0" borderId="88" xfId="0" applyFont="1" applyFill="1" applyBorder="1" applyAlignment="1" applyProtection="1">
      <alignment horizontal="left" vertical="center" indent="1" shrinkToFit="1"/>
      <protection hidden="1"/>
    </xf>
    <xf numFmtId="0" fontId="0" fillId="0" borderId="91" xfId="0" applyBorder="1" applyAlignment="1" applyProtection="1">
      <alignment horizontal="left" vertical="center" indent="1" shrinkToFit="1"/>
      <protection hidden="1"/>
    </xf>
    <xf numFmtId="0" fontId="41" fillId="0" borderId="0" xfId="0" applyFont="1" applyFill="1" applyBorder="1" applyAlignment="1" applyProtection="1">
      <alignment horizontal="center" vertical="center" wrapText="1" justifyLastLine="1"/>
      <protection hidden="1"/>
    </xf>
    <xf numFmtId="0" fontId="9" fillId="0" borderId="42" xfId="0" applyFont="1" applyFill="1" applyBorder="1" applyAlignment="1" applyProtection="1">
      <alignment horizontal="center" vertical="center" wrapText="1"/>
      <protection hidden="1"/>
    </xf>
    <xf numFmtId="0" fontId="9" fillId="0" borderId="19" xfId="0" applyFont="1" applyFill="1" applyBorder="1" applyAlignment="1" applyProtection="1">
      <alignment horizontal="center" vertical="center" wrapText="1"/>
      <protection hidden="1"/>
    </xf>
    <xf numFmtId="0" fontId="9" fillId="0" borderId="43" xfId="0" applyFont="1" applyFill="1" applyBorder="1" applyAlignment="1" applyProtection="1">
      <alignment horizontal="center" vertical="center"/>
      <protection hidden="1"/>
    </xf>
    <xf numFmtId="0" fontId="9" fillId="0" borderId="45" xfId="0" applyFont="1" applyFill="1" applyBorder="1" applyAlignment="1" applyProtection="1">
      <alignment horizontal="center" vertical="center"/>
      <protection hidden="1"/>
    </xf>
    <xf numFmtId="0" fontId="9" fillId="0" borderId="47" xfId="0" applyFont="1" applyFill="1" applyBorder="1" applyAlignment="1" applyProtection="1">
      <alignment horizontal="center" vertical="center"/>
      <protection hidden="1"/>
    </xf>
    <xf numFmtId="182" fontId="41" fillId="0" borderId="48" xfId="0" applyNumberFormat="1" applyFont="1" applyFill="1" applyBorder="1" applyAlignment="1" applyProtection="1">
      <alignment horizontal="left" vertical="center" wrapText="1" shrinkToFit="1"/>
      <protection hidden="1"/>
    </xf>
    <xf numFmtId="0" fontId="33" fillId="0" borderId="40" xfId="0" applyFont="1" applyFill="1" applyBorder="1" applyAlignment="1" applyProtection="1">
      <alignment horizontal="center" vertical="center" wrapText="1"/>
      <protection hidden="1"/>
    </xf>
    <xf numFmtId="0" fontId="52" fillId="0" borderId="40" xfId="0" applyFont="1" applyFill="1" applyBorder="1" applyAlignment="1" applyProtection="1">
      <alignment horizontal="center" vertical="center" wrapText="1"/>
      <protection hidden="1"/>
    </xf>
    <xf numFmtId="0" fontId="52" fillId="0" borderId="24" xfId="0" applyFont="1" applyFill="1" applyBorder="1" applyAlignment="1" applyProtection="1">
      <alignment horizontal="center" vertical="center" wrapText="1"/>
      <protection hidden="1"/>
    </xf>
    <xf numFmtId="0" fontId="41" fillId="0" borderId="42" xfId="0" applyFont="1" applyFill="1" applyBorder="1" applyAlignment="1" applyProtection="1">
      <alignment horizontal="center" vertical="center" wrapText="1"/>
      <protection hidden="1"/>
    </xf>
    <xf numFmtId="0" fontId="41" fillId="0" borderId="19" xfId="0" applyFont="1" applyFill="1" applyBorder="1" applyAlignment="1" applyProtection="1">
      <alignment horizontal="center" vertical="center" wrapText="1"/>
      <protection hidden="1"/>
    </xf>
    <xf numFmtId="0" fontId="58" fillId="27" borderId="0" xfId="0" applyFont="1" applyFill="1" applyBorder="1" applyAlignment="1" applyProtection="1">
      <alignment horizontal="center" vertical="center"/>
      <protection hidden="1"/>
    </xf>
    <xf numFmtId="0" fontId="32" fillId="0" borderId="0" xfId="0" applyFont="1" applyFill="1" applyBorder="1" applyAlignment="1" applyProtection="1">
      <alignment horizontal="center" vertical="center" wrapText="1" justifyLastLine="1"/>
      <protection hidden="1"/>
    </xf>
    <xf numFmtId="0" fontId="33" fillId="0" borderId="0" xfId="0" applyFont="1" applyFill="1" applyBorder="1" applyAlignment="1" applyProtection="1">
      <alignment horizontal="center" vertical="center" wrapText="1" justifyLastLine="1"/>
      <protection hidden="1"/>
    </xf>
    <xf numFmtId="0" fontId="38" fillId="0" borderId="0" xfId="0" applyFont="1" applyFill="1" applyBorder="1" applyAlignment="1" applyProtection="1">
      <alignment horizontal="center" vertical="center" wrapText="1" justifyLastLine="1"/>
      <protection hidden="1"/>
    </xf>
    <xf numFmtId="182" fontId="41" fillId="0" borderId="65" xfId="0" applyNumberFormat="1" applyFont="1" applyFill="1" applyBorder="1" applyAlignment="1" applyProtection="1">
      <alignment horizontal="left" vertical="center" wrapText="1" shrinkToFit="1"/>
      <protection hidden="1"/>
    </xf>
    <xf numFmtId="182" fontId="41" fillId="0" borderId="0" xfId="0" applyNumberFormat="1" applyFont="1" applyFill="1" applyBorder="1" applyAlignment="1" applyProtection="1">
      <alignment horizontal="left" vertical="center" wrapText="1" shrinkToFit="1"/>
      <protection hidden="1"/>
    </xf>
    <xf numFmtId="0" fontId="9" fillId="0" borderId="131" xfId="0" applyFont="1" applyBorder="1" applyAlignment="1" applyProtection="1">
      <alignment horizontal="center" vertical="center" wrapText="1"/>
    </xf>
    <xf numFmtId="0" fontId="9" fillId="0" borderId="24" xfId="0" applyFont="1" applyBorder="1" applyAlignment="1" applyProtection="1">
      <alignment horizontal="center" vertical="center" wrapText="1"/>
    </xf>
    <xf numFmtId="0" fontId="35" fillId="25" borderId="86" xfId="0" applyFont="1" applyFill="1" applyBorder="1" applyAlignment="1" applyProtection="1">
      <alignment horizontal="center" vertical="center" wrapText="1"/>
    </xf>
    <xf numFmtId="0" fontId="35" fillId="25" borderId="294" xfId="0" applyFont="1" applyFill="1" applyBorder="1" applyAlignment="1" applyProtection="1">
      <alignment horizontal="center" vertical="center" wrapText="1"/>
    </xf>
    <xf numFmtId="0" fontId="9" fillId="0" borderId="61" xfId="0" applyFont="1" applyFill="1" applyBorder="1" applyAlignment="1" applyProtection="1">
      <alignment horizontal="left" vertical="center" wrapText="1"/>
    </xf>
    <xf numFmtId="0" fontId="9" fillId="0" borderId="257" xfId="0" applyFont="1" applyBorder="1" applyAlignment="1" applyProtection="1">
      <alignment horizontal="center" vertical="center"/>
    </xf>
    <xf numFmtId="0" fontId="9" fillId="0" borderId="130"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61" xfId="0" applyFont="1" applyBorder="1" applyAlignment="1" applyProtection="1">
      <alignment horizontal="center" vertical="center"/>
    </xf>
    <xf numFmtId="0" fontId="9" fillId="0" borderId="128" xfId="0" applyFont="1" applyBorder="1" applyAlignment="1" applyProtection="1">
      <alignment horizontal="center" vertical="center"/>
    </xf>
    <xf numFmtId="0" fontId="9" fillId="0" borderId="129" xfId="0" applyFont="1" applyBorder="1" applyAlignment="1" applyProtection="1">
      <alignment horizontal="center" vertical="center"/>
    </xf>
    <xf numFmtId="0" fontId="9" fillId="0" borderId="19" xfId="0" applyFont="1" applyBorder="1" applyAlignment="1" applyProtection="1">
      <alignment horizontal="center" vertical="center"/>
    </xf>
    <xf numFmtId="0" fontId="35" fillId="25" borderId="103" xfId="0" applyFont="1" applyFill="1" applyBorder="1" applyAlignment="1" applyProtection="1">
      <alignment horizontal="center" vertical="center" wrapText="1"/>
    </xf>
    <xf numFmtId="0" fontId="35" fillId="25" borderId="148" xfId="0" applyFont="1" applyFill="1" applyBorder="1" applyAlignment="1" applyProtection="1">
      <alignment horizontal="center" vertical="center" wrapText="1"/>
    </xf>
    <xf numFmtId="0" fontId="35" fillId="25" borderId="87" xfId="0" applyFont="1" applyFill="1" applyBorder="1" applyAlignment="1" applyProtection="1">
      <alignment horizontal="center" vertical="center" wrapText="1"/>
    </xf>
    <xf numFmtId="0" fontId="35" fillId="25" borderId="24" xfId="0" applyFont="1" applyFill="1" applyBorder="1" applyAlignment="1" applyProtection="1">
      <alignment horizontal="center" vertical="center" wrapText="1"/>
    </xf>
    <xf numFmtId="0" fontId="9" fillId="25" borderId="235" xfId="0" applyFont="1" applyFill="1" applyBorder="1" applyAlignment="1" applyProtection="1">
      <alignment horizontal="center" vertical="center"/>
    </xf>
    <xf numFmtId="0" fontId="9" fillId="25" borderId="233" xfId="0" applyFont="1" applyFill="1" applyBorder="1" applyAlignment="1" applyProtection="1">
      <alignment horizontal="center" vertical="center"/>
    </xf>
    <xf numFmtId="0" fontId="9" fillId="0" borderId="35" xfId="0" applyFont="1" applyFill="1" applyBorder="1" applyAlignment="1" applyProtection="1">
      <alignment horizontal="center" vertical="center"/>
    </xf>
    <xf numFmtId="0" fontId="0" fillId="0" borderId="35" xfId="0" applyBorder="1" applyAlignment="1" applyProtection="1">
      <alignment horizontal="center" vertical="center"/>
    </xf>
    <xf numFmtId="0" fontId="9" fillId="0" borderId="264" xfId="0" applyFont="1" applyBorder="1" applyAlignment="1">
      <alignment horizontal="center" vertical="center"/>
    </xf>
    <xf numFmtId="0" fontId="9" fillId="0" borderId="161" xfId="0" applyFont="1" applyBorder="1" applyAlignment="1">
      <alignment horizontal="center" vertical="center"/>
    </xf>
    <xf numFmtId="0" fontId="9" fillId="0" borderId="183" xfId="0" applyFont="1" applyBorder="1" applyAlignment="1">
      <alignment horizontal="center" vertical="center"/>
    </xf>
    <xf numFmtId="0" fontId="9" fillId="0" borderId="188" xfId="0" applyFont="1" applyBorder="1" applyAlignment="1">
      <alignment horizontal="center" vertical="center"/>
    </xf>
    <xf numFmtId="0" fontId="9" fillId="0" borderId="185" xfId="0" applyFont="1" applyBorder="1" applyAlignment="1">
      <alignment horizontal="center" vertical="center"/>
    </xf>
    <xf numFmtId="0" fontId="9" fillId="0" borderId="186" xfId="0" applyFont="1" applyBorder="1" applyAlignment="1">
      <alignment horizontal="center" vertical="center"/>
    </xf>
    <xf numFmtId="0" fontId="9" fillId="0" borderId="265" xfId="0" applyFont="1" applyBorder="1" applyAlignment="1">
      <alignment horizontal="center" vertical="center"/>
    </xf>
    <xf numFmtId="0" fontId="9" fillId="0" borderId="266" xfId="0" applyFont="1" applyBorder="1" applyAlignment="1">
      <alignment horizontal="center" vertical="center"/>
    </xf>
    <xf numFmtId="0" fontId="83" fillId="25" borderId="108" xfId="0" applyFont="1" applyFill="1" applyBorder="1" applyAlignment="1" applyProtection="1">
      <alignment horizontal="center" vertical="center"/>
      <protection hidden="1"/>
    </xf>
    <xf numFmtId="0" fontId="83" fillId="25" borderId="120" xfId="0" applyFont="1" applyFill="1" applyBorder="1" applyAlignment="1" applyProtection="1">
      <alignment horizontal="center" vertical="center"/>
      <protection hidden="1"/>
    </xf>
    <xf numFmtId="0" fontId="83" fillId="25" borderId="243" xfId="0" applyFont="1" applyFill="1" applyBorder="1" applyAlignment="1" applyProtection="1">
      <alignment horizontal="center" vertical="center"/>
      <protection hidden="1"/>
    </xf>
    <xf numFmtId="0" fontId="9" fillId="25" borderId="296" xfId="0" applyFont="1" applyFill="1" applyBorder="1" applyAlignment="1" applyProtection="1">
      <alignment horizontal="center" vertical="center" shrinkToFit="1"/>
      <protection hidden="1"/>
    </xf>
    <xf numFmtId="0" fontId="9" fillId="25" borderId="234" xfId="0" applyFont="1" applyFill="1" applyBorder="1" applyAlignment="1" applyProtection="1">
      <alignment horizontal="center" vertical="center" shrinkToFit="1"/>
      <protection hidden="1"/>
    </xf>
    <xf numFmtId="0" fontId="9" fillId="25" borderId="233" xfId="0" applyFont="1" applyFill="1" applyBorder="1" applyAlignment="1" applyProtection="1">
      <alignment horizontal="center" vertical="center" shrinkToFit="1"/>
      <protection hidden="1"/>
    </xf>
    <xf numFmtId="0" fontId="9" fillId="25" borderId="235" xfId="0" applyFont="1" applyFill="1" applyBorder="1" applyAlignment="1" applyProtection="1">
      <alignment horizontal="center" vertical="center" shrinkToFit="1"/>
      <protection hidden="1"/>
    </xf>
    <xf numFmtId="0" fontId="9" fillId="25" borderId="330" xfId="0" applyFont="1" applyFill="1" applyBorder="1" applyAlignment="1" applyProtection="1">
      <alignment horizontal="center" vertical="center" shrinkToFit="1"/>
      <protection hidden="1"/>
    </xf>
    <xf numFmtId="0" fontId="9" fillId="0" borderId="19"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47"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9" fillId="0" borderId="139" xfId="0" applyFont="1" applyBorder="1" applyAlignment="1" applyProtection="1">
      <alignment horizontal="center" vertical="center"/>
      <protection hidden="1"/>
    </xf>
    <xf numFmtId="0" fontId="9" fillId="0" borderId="168" xfId="0" applyFont="1" applyBorder="1" applyAlignment="1" applyProtection="1">
      <alignment horizontal="center" vertical="center"/>
      <protection hidden="1"/>
    </xf>
    <xf numFmtId="0" fontId="9" fillId="0" borderId="140" xfId="0" applyNumberFormat="1" applyFont="1" applyBorder="1" applyAlignment="1" applyProtection="1">
      <alignment horizontal="center" vertical="center"/>
      <protection hidden="1"/>
    </xf>
    <xf numFmtId="0" fontId="9" fillId="0" borderId="169" xfId="0" applyNumberFormat="1" applyFont="1" applyBorder="1" applyAlignment="1" applyProtection="1">
      <alignment horizontal="center" vertical="center"/>
      <protection hidden="1"/>
    </xf>
    <xf numFmtId="0" fontId="31" fillId="24" borderId="119" xfId="0" applyFont="1" applyFill="1" applyBorder="1" applyAlignment="1" applyProtection="1">
      <alignment horizontal="center" vertical="center"/>
      <protection hidden="1"/>
    </xf>
    <xf numFmtId="0" fontId="31" fillId="24" borderId="120" xfId="0" applyFont="1" applyFill="1" applyBorder="1" applyAlignment="1" applyProtection="1">
      <alignment horizontal="center" vertical="center"/>
      <protection hidden="1"/>
    </xf>
    <xf numFmtId="0" fontId="9" fillId="0" borderId="119" xfId="0" applyFont="1" applyBorder="1" applyAlignment="1" applyProtection="1">
      <alignment horizontal="center" vertical="center"/>
      <protection hidden="1"/>
    </xf>
    <xf numFmtId="0" fontId="9" fillId="0" borderId="243" xfId="0" applyFont="1" applyBorder="1" applyAlignment="1" applyProtection="1">
      <alignment horizontal="center" vertical="center"/>
      <protection hidden="1"/>
    </xf>
    <xf numFmtId="0" fontId="9" fillId="0" borderId="89" xfId="0" applyFont="1" applyBorder="1" applyAlignment="1" applyProtection="1">
      <alignment horizontal="left" vertical="center" wrapText="1" indent="1"/>
      <protection hidden="1"/>
    </xf>
    <xf numFmtId="0" fontId="9" fillId="0" borderId="304" xfId="0" applyFont="1" applyBorder="1" applyAlignment="1" applyProtection="1">
      <alignment horizontal="left" vertical="center" wrapText="1" indent="1"/>
      <protection hidden="1"/>
    </xf>
    <xf numFmtId="0" fontId="9" fillId="0" borderId="120" xfId="0" applyFont="1" applyBorder="1" applyAlignment="1" applyProtection="1">
      <alignment horizontal="center" vertical="center"/>
      <protection hidden="1"/>
    </xf>
    <xf numFmtId="0" fontId="9" fillId="0" borderId="109" xfId="0" applyFont="1" applyBorder="1" applyAlignment="1" applyProtection="1">
      <alignment horizontal="center" vertical="center"/>
      <protection hidden="1"/>
    </xf>
    <xf numFmtId="0" fontId="9" fillId="0" borderId="90" xfId="0" applyFont="1" applyBorder="1" applyAlignment="1" applyProtection="1">
      <alignment horizontal="left" vertical="center" wrapText="1" indent="1"/>
      <protection hidden="1"/>
    </xf>
    <xf numFmtId="0" fontId="9" fillId="0" borderId="91" xfId="0" applyFont="1" applyBorder="1" applyAlignment="1" applyProtection="1">
      <alignment horizontal="left" vertical="center" wrapText="1" indent="1"/>
      <protection hidden="1"/>
    </xf>
    <xf numFmtId="0" fontId="31" fillId="26" borderId="298" xfId="0" applyFont="1" applyFill="1" applyBorder="1" applyAlignment="1" applyProtection="1">
      <alignment horizontal="center" vertical="center"/>
      <protection hidden="1"/>
    </xf>
    <xf numFmtId="0" fontId="31" fillId="26" borderId="120" xfId="0" applyFont="1" applyFill="1" applyBorder="1" applyAlignment="1" applyProtection="1">
      <alignment horizontal="center" vertical="center"/>
      <protection hidden="1"/>
    </xf>
    <xf numFmtId="0" fontId="31" fillId="26" borderId="109" xfId="0" applyFont="1" applyFill="1" applyBorder="1" applyAlignment="1" applyProtection="1">
      <alignment horizontal="center" vertical="center"/>
      <protection hidden="1"/>
    </xf>
    <xf numFmtId="0" fontId="9" fillId="0" borderId="53" xfId="0" applyFont="1" applyBorder="1" applyAlignment="1" applyProtection="1">
      <alignment horizontal="left" wrapText="1" indent="1"/>
      <protection hidden="1"/>
    </xf>
    <xf numFmtId="0" fontId="9" fillId="0" borderId="0" xfId="0" applyFont="1" applyAlignment="1" applyProtection="1">
      <alignment horizontal="left" wrapText="1" indent="1"/>
      <protection hidden="1"/>
    </xf>
    <xf numFmtId="0" fontId="9" fillId="0" borderId="61" xfId="0" applyFont="1" applyBorder="1" applyAlignment="1" applyProtection="1">
      <alignment horizontal="center" vertical="center"/>
      <protection hidden="1"/>
    </xf>
    <xf numFmtId="0" fontId="9" fillId="0" borderId="14" xfId="0" applyFont="1" applyBorder="1" applyAlignment="1" applyProtection="1">
      <alignment horizontal="center" vertical="center"/>
      <protection hidden="1"/>
    </xf>
    <xf numFmtId="0" fontId="9" fillId="0" borderId="24" xfId="0" applyFont="1" applyBorder="1" applyAlignment="1" applyProtection="1">
      <alignment horizontal="center" vertical="center" wrapText="1"/>
      <protection hidden="1"/>
    </xf>
    <xf numFmtId="0" fontId="9" fillId="0" borderId="20" xfId="0" applyFont="1" applyBorder="1" applyAlignment="1" applyProtection="1">
      <alignment horizontal="center" vertical="center" wrapText="1"/>
      <protection hidden="1"/>
    </xf>
    <xf numFmtId="0" fontId="9" fillId="0" borderId="33" xfId="0" applyFont="1" applyBorder="1" applyAlignment="1" applyProtection="1">
      <alignment horizontal="left" vertical="center" shrinkToFit="1"/>
      <protection hidden="1"/>
    </xf>
    <xf numFmtId="0" fontId="9" fillId="0" borderId="118" xfId="0" applyFont="1" applyBorder="1" applyAlignment="1" applyProtection="1">
      <alignment horizontal="left" vertical="center" shrinkToFit="1"/>
      <protection hidden="1"/>
    </xf>
    <xf numFmtId="0" fontId="9" fillId="0" borderId="22" xfId="0" applyFont="1" applyBorder="1" applyAlignment="1" applyProtection="1">
      <alignment horizontal="left" vertical="center" shrinkToFit="1"/>
      <protection hidden="1"/>
    </xf>
    <xf numFmtId="0" fontId="9" fillId="0" borderId="95" xfId="0" applyFont="1" applyBorder="1" applyAlignment="1" applyProtection="1">
      <alignment horizontal="left" vertical="center" shrinkToFit="1"/>
      <protection hidden="1"/>
    </xf>
    <xf numFmtId="0" fontId="9" fillId="0" borderId="96" xfId="0" applyFont="1" applyBorder="1" applyAlignment="1" applyProtection="1">
      <alignment horizontal="left" vertical="center" shrinkToFit="1"/>
      <protection hidden="1"/>
    </xf>
    <xf numFmtId="0" fontId="9" fillId="0" borderId="98" xfId="0" applyFont="1" applyBorder="1" applyAlignment="1" applyProtection="1">
      <alignment horizontal="left" vertical="center" shrinkToFit="1"/>
      <protection hidden="1"/>
    </xf>
    <xf numFmtId="0" fontId="9" fillId="0" borderId="239" xfId="0" applyFont="1" applyBorder="1" applyAlignment="1" applyProtection="1">
      <alignment horizontal="left" vertical="center" shrinkToFit="1"/>
      <protection hidden="1"/>
    </xf>
    <xf numFmtId="0" fontId="9" fillId="0" borderId="232" xfId="0" applyFont="1" applyBorder="1" applyAlignment="1" applyProtection="1">
      <alignment horizontal="left" vertical="center" shrinkToFit="1"/>
      <protection hidden="1"/>
    </xf>
    <xf numFmtId="0" fontId="31" fillId="26" borderId="250" xfId="0" applyFont="1" applyFill="1" applyBorder="1" applyAlignment="1" applyProtection="1">
      <alignment horizontal="center" vertical="center" shrinkToFit="1"/>
      <protection hidden="1"/>
    </xf>
    <xf numFmtId="0" fontId="31" fillId="26" borderId="234" xfId="0" applyFont="1" applyFill="1" applyBorder="1" applyAlignment="1" applyProtection="1">
      <alignment horizontal="center" vertical="center" shrinkToFit="1"/>
      <protection hidden="1"/>
    </xf>
    <xf numFmtId="0" fontId="31" fillId="26" borderId="233" xfId="0" applyFont="1" applyFill="1" applyBorder="1" applyAlignment="1" applyProtection="1">
      <alignment horizontal="center" vertical="center" shrinkToFit="1"/>
      <protection hidden="1"/>
    </xf>
    <xf numFmtId="0" fontId="9" fillId="32" borderId="64" xfId="0" applyFont="1" applyFill="1" applyBorder="1" applyAlignment="1" applyProtection="1">
      <alignment horizontal="center" vertical="center" wrapText="1"/>
      <protection hidden="1"/>
    </xf>
    <xf numFmtId="0" fontId="9" fillId="32" borderId="107" xfId="0" applyFont="1" applyFill="1" applyBorder="1" applyAlignment="1" applyProtection="1">
      <alignment horizontal="center" vertical="center" wrapText="1"/>
      <protection hidden="1"/>
    </xf>
    <xf numFmtId="0" fontId="9" fillId="32" borderId="107" xfId="0" applyFont="1" applyFill="1" applyBorder="1" applyAlignment="1" applyProtection="1">
      <alignment horizontal="center" vertical="center"/>
      <protection hidden="1"/>
    </xf>
    <xf numFmtId="0" fontId="9" fillId="27" borderId="250" xfId="0" applyFont="1" applyFill="1" applyBorder="1" applyAlignment="1" applyProtection="1">
      <alignment horizontal="center" vertical="center" shrinkToFit="1"/>
      <protection hidden="1"/>
    </xf>
    <xf numFmtId="0" fontId="9" fillId="27" borderId="234" xfId="0" applyFont="1" applyFill="1" applyBorder="1" applyAlignment="1" applyProtection="1">
      <alignment horizontal="center" vertical="center" shrinkToFit="1"/>
      <protection hidden="1"/>
    </xf>
    <xf numFmtId="0" fontId="9" fillId="27" borderId="233" xfId="0" applyFont="1" applyFill="1" applyBorder="1" applyAlignment="1" applyProtection="1">
      <alignment horizontal="center" vertical="center" shrinkToFit="1"/>
      <protection hidden="1"/>
    </xf>
    <xf numFmtId="0" fontId="9" fillId="27" borderId="330" xfId="0" applyFont="1" applyFill="1" applyBorder="1" applyAlignment="1" applyProtection="1">
      <alignment horizontal="center" vertical="center" shrinkToFit="1"/>
      <protection hidden="1"/>
    </xf>
    <xf numFmtId="0" fontId="9" fillId="0" borderId="107" xfId="0" applyFont="1" applyBorder="1" applyAlignment="1" applyProtection="1">
      <alignment horizontal="center" vertical="center"/>
      <protection hidden="1"/>
    </xf>
    <xf numFmtId="0" fontId="9" fillId="0" borderId="68" xfId="0" applyFont="1" applyBorder="1" applyAlignment="1" applyProtection="1">
      <alignment horizontal="center" vertical="center"/>
      <protection hidden="1"/>
    </xf>
    <xf numFmtId="0" fontId="83" fillId="27" borderId="108" xfId="0" applyFont="1" applyFill="1" applyBorder="1" applyAlignment="1" applyProtection="1">
      <alignment horizontal="center" vertical="center"/>
      <protection hidden="1"/>
    </xf>
    <xf numFmtId="0" fontId="83" fillId="27" borderId="120" xfId="0" applyFont="1" applyFill="1" applyBorder="1" applyAlignment="1" applyProtection="1">
      <alignment horizontal="center" vertical="center"/>
      <protection hidden="1"/>
    </xf>
    <xf numFmtId="0" fontId="83" fillId="27" borderId="243" xfId="0" applyFont="1" applyFill="1" applyBorder="1" applyAlignment="1" applyProtection="1">
      <alignment horizontal="center" vertical="center"/>
      <protection hidden="1"/>
    </xf>
    <xf numFmtId="0" fontId="31" fillId="26" borderId="119" xfId="0" applyFont="1" applyFill="1" applyBorder="1" applyAlignment="1" applyProtection="1">
      <alignment horizontal="center" vertical="center"/>
      <protection hidden="1"/>
    </xf>
    <xf numFmtId="0" fontId="31" fillId="24" borderId="108" xfId="0" applyFont="1" applyFill="1" applyBorder="1" applyAlignment="1" applyProtection="1">
      <alignment horizontal="center" vertical="center"/>
      <protection hidden="1"/>
    </xf>
    <xf numFmtId="0" fontId="31" fillId="24" borderId="243" xfId="0" applyFont="1" applyFill="1" applyBorder="1" applyAlignment="1" applyProtection="1">
      <alignment horizontal="center" vertical="center"/>
      <protection hidden="1"/>
    </xf>
    <xf numFmtId="0" fontId="9" fillId="0" borderId="293" xfId="0" applyFont="1" applyBorder="1" applyAlignment="1" applyProtection="1">
      <alignment horizontal="center" vertical="center"/>
      <protection hidden="1"/>
    </xf>
    <xf numFmtId="0" fontId="9" fillId="0" borderId="292" xfId="0" applyFont="1" applyBorder="1" applyAlignment="1" applyProtection="1">
      <alignment horizontal="center" vertical="center"/>
      <protection hidden="1"/>
    </xf>
  </cellXfs>
  <cellStyles count="58">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55">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CCFFFF"/>
      <color rgb="FFFFFFCC"/>
      <color rgb="FFFFCCCC"/>
      <color rgb="FF99FFCC"/>
      <color rgb="FFFFCCFF"/>
      <color rgb="FFCCFFCC"/>
      <color rgb="FF3333FF"/>
      <color rgb="FFFFFF99"/>
      <color rgb="FF66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23</xdr:col>
      <xdr:colOff>285750</xdr:colOff>
      <xdr:row>31</xdr:row>
      <xdr:rowOff>178594</xdr:rowOff>
    </xdr:from>
    <xdr:to>
      <xdr:col>27</xdr:col>
      <xdr:colOff>1714500</xdr:colOff>
      <xdr:row>36</xdr:row>
      <xdr:rowOff>71437</xdr:rowOff>
    </xdr:to>
    <xdr:sp macro="" textlink="">
      <xdr:nvSpPr>
        <xdr:cNvPr id="2" name="テキスト ボックス 1"/>
        <xdr:cNvSpPr txBox="1"/>
      </xdr:nvSpPr>
      <xdr:spPr>
        <a:xfrm>
          <a:off x="15728156" y="7465219"/>
          <a:ext cx="4095750" cy="10239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solidFill>
                <a:srgbClr val="3333FF"/>
              </a:solidFill>
              <a:latin typeface="ＭＳ ゴシック" panose="020B0609070205080204" pitchFamily="49" charset="-128"/>
              <a:ea typeface="ＭＳ ゴシック" panose="020B0609070205080204" pitchFamily="49" charset="-128"/>
            </a:rPr>
            <a:t>※</a:t>
          </a:r>
          <a:r>
            <a:rPr kumimoji="1" lang="ja-JP" altLang="en-US" sz="1100">
              <a:solidFill>
                <a:srgbClr val="3333FF"/>
              </a:solidFill>
              <a:latin typeface="ＭＳ ゴシック" panose="020B0609070205080204" pitchFamily="49" charset="-128"/>
              <a:ea typeface="ＭＳ ゴシック" panose="020B0609070205080204" pitchFamily="49" charset="-128"/>
            </a:rPr>
            <a:t>ここでは入学金の例を示していますが、</a:t>
          </a:r>
          <a:endParaRPr kumimoji="1" lang="en-US" altLang="ja-JP" sz="1100">
            <a:solidFill>
              <a:srgbClr val="3333FF"/>
            </a:solidFill>
            <a:latin typeface="ＭＳ ゴシック" panose="020B0609070205080204" pitchFamily="49" charset="-128"/>
            <a:ea typeface="ＭＳ ゴシック" panose="020B0609070205080204" pitchFamily="49" charset="-128"/>
          </a:endParaRPr>
        </a:p>
        <a:p>
          <a:pPr algn="ctr"/>
          <a:r>
            <a:rPr kumimoji="1" lang="ja-JP" altLang="en-US" sz="1100">
              <a:solidFill>
                <a:srgbClr val="3333FF"/>
              </a:solidFill>
              <a:latin typeface="ＭＳ ゴシック" panose="020B0609070205080204" pitchFamily="49" charset="-128"/>
              <a:ea typeface="ＭＳ ゴシック" panose="020B0609070205080204" pitchFamily="49" charset="-128"/>
            </a:rPr>
            <a:t>授業料の入力も可能です</a:t>
          </a:r>
        </a:p>
      </xdr:txBody>
    </xdr:sp>
    <xdr:clientData/>
  </xdr:twoCellAnchor>
  <xdr:twoCellAnchor>
    <xdr:from>
      <xdr:col>34</xdr:col>
      <xdr:colOff>226217</xdr:colOff>
      <xdr:row>31</xdr:row>
      <xdr:rowOff>190500</xdr:rowOff>
    </xdr:from>
    <xdr:to>
      <xdr:col>46</xdr:col>
      <xdr:colOff>1000123</xdr:colOff>
      <xdr:row>36</xdr:row>
      <xdr:rowOff>83343</xdr:rowOff>
    </xdr:to>
    <xdr:sp macro="" textlink="">
      <xdr:nvSpPr>
        <xdr:cNvPr id="3" name="テキスト ボックス 2"/>
        <xdr:cNvSpPr txBox="1"/>
      </xdr:nvSpPr>
      <xdr:spPr>
        <a:xfrm>
          <a:off x="26253280" y="7477125"/>
          <a:ext cx="9108281" cy="102393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solidFill>
                <a:srgbClr val="3333FF"/>
              </a:solidFill>
              <a:latin typeface="ＭＳ ゴシック" panose="020B0609070205080204" pitchFamily="49" charset="-128"/>
              <a:ea typeface="ＭＳ ゴシック" panose="020B0609070205080204" pitchFamily="49" charset="-128"/>
            </a:rPr>
            <a:t>※</a:t>
          </a:r>
          <a:r>
            <a:rPr kumimoji="1" lang="ja-JP" altLang="en-US" sz="1100">
              <a:solidFill>
                <a:srgbClr val="3333FF"/>
              </a:solidFill>
              <a:latin typeface="ＭＳ ゴシック" panose="020B0609070205080204" pitchFamily="49" charset="-128"/>
              <a:ea typeface="ＭＳ ゴシック" panose="020B0609070205080204" pitchFamily="49" charset="-128"/>
            </a:rPr>
            <a:t>ここでは入学金の例を示していますが、</a:t>
          </a:r>
          <a:endParaRPr kumimoji="1" lang="en-US" altLang="ja-JP" sz="1100">
            <a:solidFill>
              <a:srgbClr val="3333FF"/>
            </a:solidFill>
            <a:latin typeface="ＭＳ ゴシック" panose="020B0609070205080204" pitchFamily="49" charset="-128"/>
            <a:ea typeface="ＭＳ ゴシック" panose="020B0609070205080204" pitchFamily="49" charset="-128"/>
          </a:endParaRPr>
        </a:p>
        <a:p>
          <a:pPr algn="ctr"/>
          <a:r>
            <a:rPr kumimoji="1" lang="ja-JP" altLang="en-US" sz="1100">
              <a:solidFill>
                <a:srgbClr val="3333FF"/>
              </a:solidFill>
              <a:latin typeface="ＭＳ ゴシック" panose="020B0609070205080204" pitchFamily="49" charset="-128"/>
              <a:ea typeface="ＭＳ ゴシック" panose="020B0609070205080204" pitchFamily="49" charset="-128"/>
            </a:rPr>
            <a:t>授業料の入力も可能です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323853</xdr:colOff>
      <xdr:row>26</xdr:row>
      <xdr:rowOff>95264</xdr:rowOff>
    </xdr:from>
    <xdr:to>
      <xdr:col>14</xdr:col>
      <xdr:colOff>391589</xdr:colOff>
      <xdr:row>40</xdr:row>
      <xdr:rowOff>121581</xdr:rowOff>
    </xdr:to>
    <xdr:grpSp>
      <xdr:nvGrpSpPr>
        <xdr:cNvPr id="6" name="グループ化 5"/>
        <xdr:cNvGrpSpPr/>
      </xdr:nvGrpSpPr>
      <xdr:grpSpPr>
        <a:xfrm>
          <a:off x="419103" y="4905389"/>
          <a:ext cx="7602011" cy="2826667"/>
          <a:chOff x="323853" y="4905389"/>
          <a:chExt cx="7602011" cy="2826667"/>
        </a:xfrm>
      </xdr:grpSpPr>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853" y="4905389"/>
            <a:ext cx="7602011" cy="282666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 name="円/楕円 2"/>
          <xdr:cNvSpPr/>
        </xdr:nvSpPr>
        <xdr:spPr>
          <a:xfrm>
            <a:off x="4476750" y="5076825"/>
            <a:ext cx="2295525" cy="800101"/>
          </a:xfrm>
          <a:prstGeom prst="ellipse">
            <a:avLst/>
          </a:prstGeom>
          <a:noFill/>
          <a:ln w="635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円/楕円 3"/>
          <xdr:cNvSpPr/>
        </xdr:nvSpPr>
        <xdr:spPr>
          <a:xfrm>
            <a:off x="1666878" y="6400814"/>
            <a:ext cx="2114550" cy="657211"/>
          </a:xfrm>
          <a:prstGeom prst="ellipse">
            <a:avLst/>
          </a:prstGeom>
          <a:noFill/>
          <a:ln w="635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5" name="円/楕円 5"/>
          <xdr:cNvSpPr/>
        </xdr:nvSpPr>
        <xdr:spPr>
          <a:xfrm>
            <a:off x="4924428" y="6429389"/>
            <a:ext cx="2295525" cy="657211"/>
          </a:xfrm>
          <a:prstGeom prst="ellipse">
            <a:avLst/>
          </a:prstGeom>
          <a:noFill/>
          <a:ln w="635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18</xdr:col>
      <xdr:colOff>180975</xdr:colOff>
      <xdr:row>1</xdr:row>
      <xdr:rowOff>190501</xdr:rowOff>
    </xdr:from>
    <xdr:to>
      <xdr:col>32</xdr:col>
      <xdr:colOff>190501</xdr:colOff>
      <xdr:row>6</xdr:row>
      <xdr:rowOff>38101</xdr:rowOff>
    </xdr:to>
    <xdr:sp macro="" textlink="">
      <xdr:nvSpPr>
        <xdr:cNvPr id="2" name="テキスト ボックス 1"/>
        <xdr:cNvSpPr txBox="1"/>
      </xdr:nvSpPr>
      <xdr:spPr>
        <a:xfrm>
          <a:off x="8086725" y="190501"/>
          <a:ext cx="5724526" cy="11239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私学事業団へ提出する私立大学・私立短期大学・</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私立高等専門学校は入力不要です（別のファイル</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で提出をお願いしています）。</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36</xdr:col>
      <xdr:colOff>9525</xdr:colOff>
      <xdr:row>1</xdr:row>
      <xdr:rowOff>9526</xdr:rowOff>
    </xdr:from>
    <xdr:to>
      <xdr:col>60</xdr:col>
      <xdr:colOff>19051</xdr:colOff>
      <xdr:row>4</xdr:row>
      <xdr:rowOff>209551</xdr:rowOff>
    </xdr:to>
    <xdr:sp macro="" textlink="">
      <xdr:nvSpPr>
        <xdr:cNvPr id="2" name="テキスト ボックス 1"/>
        <xdr:cNvSpPr txBox="1"/>
      </xdr:nvSpPr>
      <xdr:spPr>
        <a:xfrm>
          <a:off x="8582025" y="276226"/>
          <a:ext cx="5724526" cy="88582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申請書は法人で１枚にして提出してください。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学校ごとに提出する必要はありません。</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180974</xdr:colOff>
      <xdr:row>37</xdr:row>
      <xdr:rowOff>209549</xdr:rowOff>
    </xdr:from>
    <xdr:to>
      <xdr:col>29</xdr:col>
      <xdr:colOff>104774</xdr:colOff>
      <xdr:row>44</xdr:row>
      <xdr:rowOff>161925</xdr:rowOff>
    </xdr:to>
    <xdr:sp macro="" textlink="">
      <xdr:nvSpPr>
        <xdr:cNvPr id="4" name="テキスト ボックス 3"/>
        <xdr:cNvSpPr txBox="1"/>
      </xdr:nvSpPr>
      <xdr:spPr>
        <a:xfrm>
          <a:off x="657224" y="8153399"/>
          <a:ext cx="6353175" cy="23526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内訳」に参照先の演算式を組んでいますが、複数の学校を有する場合は適宜データを貼り付けて、学校法人で１枚にして提出してください（他の学校のファイルからデータを貼り付ける際は“値だけ”にして、演算式そのものを貼り付けないように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400" b="1" u="sng">
              <a:solidFill>
                <a:srgbClr val="3333FF"/>
              </a:solidFill>
              <a:latin typeface="ＭＳ ゴシック" panose="020B0609070205080204" pitchFamily="49" charset="-128"/>
              <a:ea typeface="ＭＳ ゴシック" panose="020B0609070205080204" pitchFamily="49" charset="-128"/>
            </a:rPr>
            <a:t>※</a:t>
          </a:r>
          <a:r>
            <a:rPr kumimoji="1" lang="ja-JP" altLang="en-US" sz="1400" b="1" u="sng">
              <a:solidFill>
                <a:srgbClr val="3333FF"/>
              </a:solidFill>
              <a:latin typeface="ＭＳ ゴシック" panose="020B0609070205080204" pitchFamily="49" charset="-128"/>
              <a:ea typeface="ＭＳ ゴシック" panose="020B0609070205080204" pitchFamily="49" charset="-128"/>
            </a:rPr>
            <a:t>印刷の際にはこのテキストボックスを削除してください。</a:t>
          </a:r>
          <a:endParaRPr kumimoji="1" lang="en-US" altLang="ja-JP" sz="1400" b="1" u="sng">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57149</xdr:colOff>
      <xdr:row>1</xdr:row>
      <xdr:rowOff>28572</xdr:rowOff>
    </xdr:from>
    <xdr:to>
      <xdr:col>31</xdr:col>
      <xdr:colOff>171450</xdr:colOff>
      <xdr:row>19</xdr:row>
      <xdr:rowOff>123825</xdr:rowOff>
    </xdr:to>
    <xdr:sp macro="" textlink="">
      <xdr:nvSpPr>
        <xdr:cNvPr id="4" name="テキスト ボックス 3"/>
        <xdr:cNvSpPr txBox="1"/>
      </xdr:nvSpPr>
      <xdr:spPr>
        <a:xfrm>
          <a:off x="7648574" y="28572"/>
          <a:ext cx="5838826" cy="363855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学部（学科）数に応じて印刷範囲を設定のうえ、</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印刷してください。印刷時に不都合がなければ、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印刷設定の変更をせず、印刷範囲のみを設定し、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印刷してください。</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また、このシートでは同一学部（学科）が複数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表示されることはありません（同一学部であれば</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昼・夜・第三部・通信教育の人数・金額は合算</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されます）。複数表示される場合は、「全入力」</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シートで入力の確認をしてください（学校名と</a:t>
          </a:r>
          <a:endParaRPr kumimoji="1" lang="en-US" altLang="ja-JP" sz="1800" b="1">
            <a:solidFill>
              <a:srgbClr val="FF0000"/>
            </a:solidFill>
            <a:latin typeface="ＭＳ ゴシック" panose="020B0609070205080204" pitchFamily="49" charset="-128"/>
            <a:ea typeface="ＭＳ ゴシック" panose="020B0609070205080204" pitchFamily="49" charset="-128"/>
          </a:endParaRPr>
        </a:p>
        <a:p>
          <a:pPr algn="l"/>
          <a:r>
            <a:rPr kumimoji="1" lang="ja-JP" altLang="en-US" sz="1800" b="1">
              <a:solidFill>
                <a:srgbClr val="FF0000"/>
              </a:solidFill>
              <a:latin typeface="ＭＳ ゴシック" panose="020B0609070205080204" pitchFamily="49" charset="-128"/>
              <a:ea typeface="ＭＳ ゴシック" panose="020B0609070205080204" pitchFamily="49" charset="-128"/>
            </a:rPr>
            <a:t>　変更交付申請額総額が「入力要確認」となります）。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41</xdr:col>
      <xdr:colOff>28575</xdr:colOff>
      <xdr:row>3</xdr:row>
      <xdr:rowOff>28576</xdr:rowOff>
    </xdr:from>
    <xdr:to>
      <xdr:col>50</xdr:col>
      <xdr:colOff>971550</xdr:colOff>
      <xdr:row>4</xdr:row>
      <xdr:rowOff>247651</xdr:rowOff>
    </xdr:to>
    <xdr:sp macro="" textlink="">
      <xdr:nvSpPr>
        <xdr:cNvPr id="2" name="テキスト ボックス 1"/>
        <xdr:cNvSpPr txBox="1"/>
      </xdr:nvSpPr>
      <xdr:spPr>
        <a:xfrm>
          <a:off x="2276475" y="571501"/>
          <a:ext cx="5038725" cy="5143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このシートは印刷不要です。</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41</xdr:col>
      <xdr:colOff>28575</xdr:colOff>
      <xdr:row>3</xdr:row>
      <xdr:rowOff>28576</xdr:rowOff>
    </xdr:from>
    <xdr:to>
      <xdr:col>48</xdr:col>
      <xdr:colOff>971550</xdr:colOff>
      <xdr:row>4</xdr:row>
      <xdr:rowOff>247651</xdr:rowOff>
    </xdr:to>
    <xdr:sp macro="" textlink="">
      <xdr:nvSpPr>
        <xdr:cNvPr id="3" name="テキスト ボックス 2"/>
        <xdr:cNvSpPr txBox="1"/>
      </xdr:nvSpPr>
      <xdr:spPr>
        <a:xfrm>
          <a:off x="2276475" y="571501"/>
          <a:ext cx="5038725" cy="5143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b="1">
              <a:solidFill>
                <a:srgbClr val="FF0000"/>
              </a:solidFill>
              <a:latin typeface="ＭＳ ゴシック" panose="020B0609070205080204" pitchFamily="49" charset="-128"/>
              <a:ea typeface="ＭＳ ゴシック" panose="020B0609070205080204" pitchFamily="49" charset="-128"/>
            </a:rPr>
            <a:t>※</a:t>
          </a: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このシートは印刷不要です。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238126</xdr:colOff>
      <xdr:row>109</xdr:row>
      <xdr:rowOff>95251</xdr:rowOff>
    </xdr:from>
    <xdr:to>
      <xdr:col>6</xdr:col>
      <xdr:colOff>3383577</xdr:colOff>
      <xdr:row>124</xdr:row>
      <xdr:rowOff>108867</xdr:rowOff>
    </xdr:to>
    <xdr:pic>
      <xdr:nvPicPr>
        <xdr:cNvPr id="9" name="図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126" y="72616220"/>
          <a:ext cx="10324920" cy="3585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58</xdr:row>
      <xdr:rowOff>0</xdr:rowOff>
    </xdr:from>
    <xdr:to>
      <xdr:col>6</xdr:col>
      <xdr:colOff>3143249</xdr:colOff>
      <xdr:row>106</xdr:row>
      <xdr:rowOff>107156</xdr:rowOff>
    </xdr:to>
    <xdr:pic>
      <xdr:nvPicPr>
        <xdr:cNvPr id="11" name="図 10"/>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2174438"/>
          <a:ext cx="10322718" cy="11537156"/>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171450</xdr:colOff>
      <xdr:row>1</xdr:row>
      <xdr:rowOff>85725</xdr:rowOff>
    </xdr:from>
    <xdr:to>
      <xdr:col>25</xdr:col>
      <xdr:colOff>619126</xdr:colOff>
      <xdr:row>1</xdr:row>
      <xdr:rowOff>342900</xdr:rowOff>
    </xdr:to>
    <xdr:sp macro="" textlink="">
      <xdr:nvSpPr>
        <xdr:cNvPr id="2" name="テキスト ボックス 1"/>
        <xdr:cNvSpPr txBox="1"/>
      </xdr:nvSpPr>
      <xdr:spPr>
        <a:xfrm>
          <a:off x="171450" y="85725"/>
          <a:ext cx="16144876" cy="25717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ゴシック" panose="020B0609070205080204" pitchFamily="49" charset="-128"/>
              <a:ea typeface="ＭＳ ゴシック" panose="020B0609070205080204" pitchFamily="49" charset="-128"/>
            </a:rPr>
            <a:t>このシートの印刷は不要ですが、必要に応じて印刷・シートのコピーができます。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hare\&#20849;&#26377;&#12501;&#12457;&#12523;&#12480;\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hare\&#20849;&#26377;&#12501;&#12457;&#12523;&#12480;\&#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BZ218"/>
  <sheetViews>
    <sheetView tabSelected="1" zoomScale="80" zoomScaleNormal="80" workbookViewId="0">
      <pane xSplit="18" ySplit="16" topLeftCell="S17" activePane="bottomRight" state="frozen"/>
      <selection activeCell="G2" sqref="G2"/>
      <selection pane="topRight" activeCell="S2" sqref="S2"/>
      <selection pane="bottomLeft" activeCell="G17" sqref="G17"/>
      <selection pane="bottomRight" activeCell="Q49" sqref="Q49"/>
    </sheetView>
  </sheetViews>
  <sheetFormatPr defaultColWidth="2.625" defaultRowHeight="18" customHeight="1" outlineLevelCol="1"/>
  <cols>
    <col min="1" max="1" width="13.5" style="3" hidden="1" customWidth="1" outlineLevel="1"/>
    <col min="2" max="2" width="13" style="3" hidden="1" customWidth="1" outlineLevel="1"/>
    <col min="3" max="4" width="14.75" style="3" hidden="1" customWidth="1" outlineLevel="1"/>
    <col min="5" max="5" width="7.25" style="216" hidden="1" customWidth="1" outlineLevel="1"/>
    <col min="6" max="6" width="8.375" style="3" hidden="1" customWidth="1" outlineLevel="1"/>
    <col min="7" max="7" width="5" style="6" customWidth="1" collapsed="1"/>
    <col min="8" max="8" width="8" style="3" customWidth="1"/>
    <col min="9" max="9" width="9.625" style="3" customWidth="1"/>
    <col min="10" max="10" width="3.625" style="3" customWidth="1"/>
    <col min="11" max="11" width="5.5" style="3" customWidth="1"/>
    <col min="12" max="12" width="9.375" style="3" customWidth="1"/>
    <col min="13" max="13" width="9" style="3" customWidth="1"/>
    <col min="14" max="14" width="17.25" style="3" customWidth="1"/>
    <col min="15" max="15" width="10.75" style="3" customWidth="1"/>
    <col min="16" max="16" width="8.875" style="3" customWidth="1"/>
    <col min="17" max="17" width="10.125" style="3" customWidth="1"/>
    <col min="18" max="18" width="20.875" style="3" customWidth="1"/>
    <col min="19" max="20" width="13" style="3" customWidth="1"/>
    <col min="21" max="22" width="13.125" style="3" customWidth="1"/>
    <col min="23" max="23" width="12.5" style="3" customWidth="1"/>
    <col min="24" max="27" width="8.75" style="3" customWidth="1"/>
    <col min="28" max="28" width="28.125" style="3" customWidth="1"/>
    <col min="29" max="29" width="12.5" style="3" customWidth="1"/>
    <col min="30" max="33" width="8.75" style="3" customWidth="1"/>
    <col min="34" max="34" width="28.25" style="3" customWidth="1"/>
    <col min="35" max="35" width="6.5" style="3" customWidth="1"/>
    <col min="36" max="37" width="11.25" style="3" customWidth="1"/>
    <col min="38" max="40" width="8.5" style="3" customWidth="1"/>
    <col min="41" max="41" width="8.625" style="3" customWidth="1"/>
    <col min="42" max="42" width="12.5" style="3" customWidth="1"/>
    <col min="43" max="45" width="8.5" style="3" customWidth="1"/>
    <col min="46" max="46" width="8.625" style="3" customWidth="1"/>
    <col min="47" max="47" width="25.75" style="3" customWidth="1"/>
    <col min="48" max="48" width="12.5" style="3" customWidth="1"/>
    <col min="49" max="51" width="8.375" style="3" customWidth="1"/>
    <col min="52" max="52" width="8.625" style="3" customWidth="1"/>
    <col min="53" max="53" width="25.75" style="3" customWidth="1"/>
    <col min="54" max="54" width="15.75" style="3" customWidth="1"/>
    <col min="55" max="60" width="4.625" style="3" hidden="1" customWidth="1" outlineLevel="1"/>
    <col min="61" max="61" width="6.5" style="3" hidden="1" customWidth="1" outlineLevel="1"/>
    <col min="62" max="62" width="11.75" style="3" hidden="1" customWidth="1" outlineLevel="1"/>
    <col min="63" max="66" width="8.75" style="3" hidden="1" customWidth="1" outlineLevel="1"/>
    <col min="67" max="67" width="28.25" style="3" hidden="1" customWidth="1" outlineLevel="1"/>
    <col min="68" max="68" width="12.5" style="3" hidden="1" customWidth="1" outlineLevel="1"/>
    <col min="69" max="73" width="8.75" style="3" hidden="1" customWidth="1" outlineLevel="1"/>
    <col min="74" max="74" width="28.25" style="3" hidden="1" customWidth="1" outlineLevel="1"/>
    <col min="75" max="75" width="12.25" style="3" hidden="1" customWidth="1" outlineLevel="1"/>
    <col min="76" max="76" width="9.5" style="3" hidden="1" customWidth="1" outlineLevel="1"/>
    <col min="77" max="77" width="2.625" style="3" hidden="1" customWidth="1" outlineLevel="1"/>
    <col min="78" max="78" width="13.875" style="3" customWidth="1" collapsed="1"/>
    <col min="79" max="83" width="13.875" style="3" customWidth="1"/>
    <col min="84" max="16384" width="2.625" style="3"/>
  </cols>
  <sheetData>
    <row r="1" spans="1:77" s="96" customFormat="1" ht="35.25" hidden="1" thickBot="1">
      <c r="A1" s="81" t="s">
        <v>434</v>
      </c>
      <c r="B1" s="361">
        <v>2020</v>
      </c>
      <c r="C1" s="362" t="s">
        <v>651</v>
      </c>
      <c r="D1" s="390" t="str">
        <f>IF(ISERROR(VLOOKUP($B$1,参照!$C$61:$Z$89,3,FALSE)),"－",VLOOKUP($B$1,参照!$C$61:$Z$89,3,FALSE))</f>
        <v>令和2事業年度</v>
      </c>
      <c r="E1" s="203"/>
      <c r="G1" s="204">
        <v>1</v>
      </c>
      <c r="H1" s="204">
        <f>G1+1</f>
        <v>2</v>
      </c>
      <c r="I1" s="204">
        <f t="shared" ref="I1:AJ1" si="0">H1+1</f>
        <v>3</v>
      </c>
      <c r="J1" s="204">
        <f t="shared" si="0"/>
        <v>4</v>
      </c>
      <c r="K1" s="204">
        <f t="shared" si="0"/>
        <v>5</v>
      </c>
      <c r="L1" s="204">
        <f t="shared" si="0"/>
        <v>6</v>
      </c>
      <c r="M1" s="204">
        <f t="shared" si="0"/>
        <v>7</v>
      </c>
      <c r="N1" s="204">
        <f t="shared" si="0"/>
        <v>8</v>
      </c>
      <c r="O1" s="204">
        <f t="shared" si="0"/>
        <v>9</v>
      </c>
      <c r="P1" s="204">
        <f t="shared" si="0"/>
        <v>10</v>
      </c>
      <c r="Q1" s="204">
        <f t="shared" si="0"/>
        <v>11</v>
      </c>
      <c r="R1" s="204">
        <f t="shared" si="0"/>
        <v>12</v>
      </c>
      <c r="S1" s="204">
        <f t="shared" si="0"/>
        <v>13</v>
      </c>
      <c r="T1" s="204">
        <f t="shared" si="0"/>
        <v>14</v>
      </c>
      <c r="U1" s="204">
        <f t="shared" si="0"/>
        <v>15</v>
      </c>
      <c r="V1" s="204">
        <f t="shared" si="0"/>
        <v>16</v>
      </c>
      <c r="W1" s="204">
        <f t="shared" si="0"/>
        <v>17</v>
      </c>
      <c r="X1" s="204">
        <f t="shared" si="0"/>
        <v>18</v>
      </c>
      <c r="Y1" s="204">
        <f t="shared" si="0"/>
        <v>19</v>
      </c>
      <c r="Z1" s="204">
        <f t="shared" si="0"/>
        <v>20</v>
      </c>
      <c r="AA1" s="204">
        <f t="shared" si="0"/>
        <v>21</v>
      </c>
      <c r="AB1" s="204">
        <f t="shared" si="0"/>
        <v>22</v>
      </c>
      <c r="AC1" s="204">
        <f t="shared" si="0"/>
        <v>23</v>
      </c>
      <c r="AD1" s="204">
        <f t="shared" si="0"/>
        <v>24</v>
      </c>
      <c r="AE1" s="204">
        <f t="shared" si="0"/>
        <v>25</v>
      </c>
      <c r="AF1" s="204">
        <f t="shared" si="0"/>
        <v>26</v>
      </c>
      <c r="AG1" s="204">
        <f t="shared" si="0"/>
        <v>27</v>
      </c>
      <c r="AH1" s="204">
        <f t="shared" si="0"/>
        <v>28</v>
      </c>
      <c r="AI1" s="204">
        <f t="shared" si="0"/>
        <v>29</v>
      </c>
      <c r="AJ1" s="204">
        <f t="shared" si="0"/>
        <v>30</v>
      </c>
      <c r="AK1" s="204">
        <f t="shared" ref="AK1" si="1">AJ1+1</f>
        <v>31</v>
      </c>
      <c r="AL1" s="204">
        <f t="shared" ref="AL1" si="2">AK1+1</f>
        <v>32</v>
      </c>
      <c r="AM1" s="204">
        <f t="shared" ref="AM1" si="3">AL1+1</f>
        <v>33</v>
      </c>
      <c r="AN1" s="204">
        <f t="shared" ref="AN1" si="4">AM1+1</f>
        <v>34</v>
      </c>
      <c r="AO1" s="204">
        <f t="shared" ref="AO1" si="5">AN1+1</f>
        <v>35</v>
      </c>
      <c r="AP1" s="204">
        <f t="shared" ref="AP1" si="6">AO1+1</f>
        <v>36</v>
      </c>
      <c r="AQ1" s="204">
        <f t="shared" ref="AQ1" si="7">AP1+1</f>
        <v>37</v>
      </c>
      <c r="AR1" s="204">
        <f t="shared" ref="AR1" si="8">AQ1+1</f>
        <v>38</v>
      </c>
      <c r="AS1" s="204">
        <f t="shared" ref="AS1" si="9">AR1+1</f>
        <v>39</v>
      </c>
      <c r="AT1" s="204">
        <f t="shared" ref="AT1" si="10">AS1+1</f>
        <v>40</v>
      </c>
      <c r="AU1" s="204">
        <f t="shared" ref="AU1" si="11">AT1+1</f>
        <v>41</v>
      </c>
      <c r="AV1" s="204">
        <f t="shared" ref="AV1" si="12">AU1+1</f>
        <v>42</v>
      </c>
      <c r="AW1" s="204">
        <f t="shared" ref="AW1" si="13">AV1+1</f>
        <v>43</v>
      </c>
      <c r="AX1" s="204">
        <f t="shared" ref="AX1" si="14">AW1+1</f>
        <v>44</v>
      </c>
      <c r="AY1" s="204">
        <f t="shared" ref="AY1" si="15">AX1+1</f>
        <v>45</v>
      </c>
      <c r="AZ1" s="204">
        <f t="shared" ref="AZ1" si="16">AY1+1</f>
        <v>46</v>
      </c>
      <c r="BA1" s="204">
        <f t="shared" ref="BA1" si="17">AZ1+1</f>
        <v>47</v>
      </c>
      <c r="BB1" s="204">
        <f t="shared" ref="BB1" si="18">BA1+1</f>
        <v>48</v>
      </c>
      <c r="BC1" s="204">
        <f t="shared" ref="BC1" si="19">BB1+1</f>
        <v>49</v>
      </c>
      <c r="BD1" s="204">
        <f t="shared" ref="BD1" si="20">BC1+1</f>
        <v>50</v>
      </c>
      <c r="BE1" s="204">
        <f t="shared" ref="BE1" si="21">BD1+1</f>
        <v>51</v>
      </c>
      <c r="BF1" s="204">
        <f t="shared" ref="BF1" si="22">BE1+1</f>
        <v>52</v>
      </c>
      <c r="BG1" s="204">
        <f t="shared" ref="BG1" si="23">BF1+1</f>
        <v>53</v>
      </c>
      <c r="BH1" s="204">
        <f t="shared" ref="BH1" si="24">BG1+1</f>
        <v>54</v>
      </c>
      <c r="BI1" s="204">
        <f t="shared" ref="BI1" si="25">BH1+1</f>
        <v>55</v>
      </c>
      <c r="BJ1" s="204">
        <f t="shared" ref="BJ1" si="26">BI1+1</f>
        <v>56</v>
      </c>
      <c r="BK1" s="204">
        <f t="shared" ref="BK1" si="27">BJ1+1</f>
        <v>57</v>
      </c>
      <c r="BL1" s="204">
        <f t="shared" ref="BL1" si="28">BK1+1</f>
        <v>58</v>
      </c>
      <c r="BM1" s="204">
        <f t="shared" ref="BM1" si="29">BL1+1</f>
        <v>59</v>
      </c>
      <c r="BN1" s="204">
        <f t="shared" ref="BN1" si="30">BM1+1</f>
        <v>60</v>
      </c>
      <c r="BO1" s="204">
        <f t="shared" ref="BO1" si="31">BN1+1</f>
        <v>61</v>
      </c>
      <c r="BP1" s="204">
        <f t="shared" ref="BP1" si="32">BO1+1</f>
        <v>62</v>
      </c>
      <c r="BQ1" s="204">
        <f t="shared" ref="BQ1" si="33">BP1+1</f>
        <v>63</v>
      </c>
      <c r="BR1" s="204">
        <f t="shared" ref="BR1" si="34">BQ1+1</f>
        <v>64</v>
      </c>
      <c r="BS1" s="204">
        <f t="shared" ref="BS1" si="35">BR1+1</f>
        <v>65</v>
      </c>
      <c r="BT1" s="204">
        <f t="shared" ref="BT1" si="36">BS1+1</f>
        <v>66</v>
      </c>
      <c r="BU1" s="204">
        <f t="shared" ref="BU1" si="37">BT1+1</f>
        <v>67</v>
      </c>
      <c r="BV1" s="204">
        <f t="shared" ref="BV1" si="38">BU1+1</f>
        <v>68</v>
      </c>
      <c r="BW1" s="204">
        <f t="shared" ref="BW1" si="39">BV1+1</f>
        <v>69</v>
      </c>
      <c r="BX1" s="204">
        <f t="shared" ref="BX1" si="40">BW1+1</f>
        <v>70</v>
      </c>
      <c r="BY1" s="204">
        <f t="shared" ref="BY1" si="41">BX1+1</f>
        <v>71</v>
      </c>
    </row>
    <row r="2" spans="1:77" ht="22.5" customHeight="1" thickTop="1">
      <c r="C2" s="97"/>
      <c r="D2" s="97"/>
      <c r="E2" s="205"/>
      <c r="F2" s="97"/>
      <c r="G2" s="206" t="s">
        <v>188</v>
      </c>
      <c r="H2" s="207"/>
      <c r="I2" s="207"/>
      <c r="J2" s="207"/>
      <c r="K2" s="207"/>
      <c r="L2" s="207"/>
      <c r="M2" s="207"/>
      <c r="N2" s="207"/>
      <c r="O2" s="207"/>
      <c r="P2" s="207"/>
      <c r="Q2" s="207"/>
      <c r="R2" s="207"/>
      <c r="S2" s="208" t="s">
        <v>188</v>
      </c>
      <c r="T2" s="208"/>
      <c r="U2" s="207"/>
      <c r="V2" s="207"/>
      <c r="W2" s="207"/>
      <c r="X2" s="207"/>
      <c r="Y2" s="207"/>
      <c r="Z2" s="207"/>
      <c r="AA2" s="207"/>
      <c r="AB2" s="207"/>
      <c r="AC2" s="207"/>
      <c r="AD2" s="207"/>
      <c r="AE2" s="207"/>
      <c r="AF2" s="207"/>
      <c r="AG2" s="207"/>
      <c r="AH2" s="209"/>
      <c r="AI2" s="210"/>
      <c r="AJ2" s="210"/>
      <c r="AK2" s="210"/>
      <c r="AM2" s="535">
        <f t="array" ref="AM2">SUM(IF($AP$17:$AP$216="ｴﾗｰ",1,0))</f>
        <v>0</v>
      </c>
      <c r="AN2" s="210"/>
      <c r="AO2" s="210"/>
      <c r="AP2" s="210"/>
      <c r="AQ2" s="210"/>
      <c r="AR2" s="210"/>
      <c r="AS2" s="210"/>
      <c r="AT2" s="210"/>
      <c r="AU2" s="210"/>
      <c r="AV2" s="210"/>
      <c r="AW2" s="210"/>
      <c r="AX2" s="210"/>
      <c r="AY2" s="210"/>
      <c r="AZ2" s="210"/>
      <c r="BA2" s="210"/>
      <c r="BB2" s="912"/>
      <c r="BH2" s="210"/>
      <c r="BI2" s="210"/>
      <c r="BJ2" s="210"/>
      <c r="BK2" s="210"/>
      <c r="BL2" s="210"/>
      <c r="BM2" s="210"/>
      <c r="BN2" s="210"/>
      <c r="BO2" s="210"/>
      <c r="BP2" s="210"/>
      <c r="BQ2" s="210"/>
      <c r="BR2" s="210"/>
      <c r="BS2" s="210"/>
      <c r="BT2" s="210"/>
      <c r="BU2" s="210"/>
      <c r="BV2" s="210"/>
      <c r="BW2" s="210"/>
      <c r="BX2" s="210"/>
    </row>
    <row r="3" spans="1:77" ht="22.5" customHeight="1" thickBot="1">
      <c r="C3" s="97"/>
      <c r="D3" s="97"/>
      <c r="E3" s="205"/>
      <c r="F3" s="97"/>
      <c r="G3" s="211" t="s">
        <v>438</v>
      </c>
      <c r="H3" s="212"/>
      <c r="I3" s="212"/>
      <c r="J3" s="212"/>
      <c r="K3" s="212"/>
      <c r="L3" s="212"/>
      <c r="M3" s="212"/>
      <c r="N3" s="212"/>
      <c r="O3" s="212"/>
      <c r="P3" s="212"/>
      <c r="Q3" s="212"/>
      <c r="R3" s="212"/>
      <c r="S3" s="213" t="s">
        <v>438</v>
      </c>
      <c r="T3" s="214"/>
      <c r="U3" s="212"/>
      <c r="V3" s="212"/>
      <c r="W3" s="212"/>
      <c r="X3" s="212"/>
      <c r="Y3" s="212"/>
      <c r="Z3" s="212"/>
      <c r="AA3" s="212"/>
      <c r="AB3" s="212"/>
      <c r="AC3" s="212"/>
      <c r="AD3" s="212"/>
      <c r="AE3" s="212"/>
      <c r="AF3" s="212"/>
      <c r="AG3" s="212"/>
      <c r="AH3" s="215"/>
      <c r="AI3" s="210"/>
      <c r="AJ3" s="210"/>
      <c r="AK3" s="210"/>
      <c r="AM3" s="535">
        <f t="array" ref="AM3">SUM(IF($AP$17:$AP$216="ｴﾗｰ",1,0))</f>
        <v>0</v>
      </c>
      <c r="AN3" s="210"/>
      <c r="AO3" s="210"/>
      <c r="AP3" s="210"/>
      <c r="AQ3" s="210"/>
      <c r="AR3" s="210"/>
      <c r="AS3" s="210"/>
      <c r="AT3" s="210"/>
      <c r="AU3" s="210"/>
      <c r="AV3" s="210"/>
      <c r="AW3" s="210"/>
      <c r="AX3" s="210"/>
      <c r="BB3" s="912"/>
      <c r="BH3" s="210"/>
      <c r="BI3" s="210"/>
      <c r="BJ3" s="210"/>
      <c r="BK3" s="210"/>
      <c r="BL3" s="210"/>
      <c r="BM3" s="210"/>
      <c r="BN3" s="210"/>
      <c r="BO3" s="210"/>
      <c r="BP3" s="210"/>
      <c r="BQ3" s="210"/>
      <c r="BR3" s="210"/>
      <c r="BS3" s="210"/>
      <c r="BT3" s="210"/>
      <c r="BU3" s="210"/>
      <c r="BV3" s="210"/>
      <c r="BW3" s="210"/>
      <c r="BX3" s="210"/>
    </row>
    <row r="4" spans="1:77" ht="5.25" customHeight="1" thickTop="1" thickBot="1">
      <c r="BB4" s="779"/>
    </row>
    <row r="5" spans="1:77" s="2" customFormat="1" ht="35.25" customHeight="1" thickTop="1" thickBot="1">
      <c r="A5" s="1260" t="s">
        <v>364</v>
      </c>
      <c r="B5" s="1260"/>
      <c r="C5" s="1260"/>
      <c r="D5" s="1260"/>
      <c r="E5" s="1260"/>
      <c r="F5" s="1260"/>
      <c r="G5" s="1261" t="s">
        <v>179</v>
      </c>
      <c r="H5" s="1261"/>
      <c r="I5" s="60"/>
      <c r="J5" s="8" t="str">
        <f>IF(ISERROR(VLOOKUP($I$5,参照!$J$4:$K$50,2,FALSE)),"",VLOOKUP($I$5,参照!$J$4:$K$50,2,FALSE))</f>
        <v/>
      </c>
      <c r="K5" s="1262" t="s">
        <v>632</v>
      </c>
      <c r="L5" s="1263"/>
      <c r="M5" s="1264"/>
      <c r="N5" s="1264"/>
      <c r="O5" s="924" t="s">
        <v>180</v>
      </c>
      <c r="P5" s="85"/>
      <c r="Q5" s="925" t="s">
        <v>8</v>
      </c>
      <c r="R5" s="61"/>
      <c r="S5" s="1389" t="s">
        <v>1107</v>
      </c>
      <c r="T5" s="1389"/>
      <c r="U5" s="1389"/>
      <c r="V5" s="1389"/>
      <c r="W5" s="1276" t="s">
        <v>1134</v>
      </c>
      <c r="X5" s="1277"/>
      <c r="Y5" s="1277" t="s">
        <v>1135</v>
      </c>
      <c r="Z5" s="1281"/>
      <c r="AA5" s="1274" t="s">
        <v>597</v>
      </c>
      <c r="AB5" s="1275"/>
      <c r="AC5" s="288" t="s">
        <v>812</v>
      </c>
      <c r="AD5" s="1295">
        <f>SUM('⑦申請・報告内訳（授業料）'!BA12:BA2600)</f>
        <v>0</v>
      </c>
      <c r="AE5" s="1296"/>
      <c r="AF5" s="1297"/>
      <c r="AG5" s="1397"/>
      <c r="AH5" s="1398"/>
      <c r="AJ5" s="1276" t="s">
        <v>595</v>
      </c>
      <c r="AK5" s="1321"/>
      <c r="AL5" s="1277" t="s">
        <v>594</v>
      </c>
      <c r="AM5" s="1391"/>
      <c r="AN5" s="509"/>
      <c r="AO5" s="1314" t="s">
        <v>598</v>
      </c>
      <c r="AP5" s="1314"/>
      <c r="AQ5" s="1314"/>
      <c r="AR5" s="1315"/>
      <c r="AS5" s="1310" t="s">
        <v>835</v>
      </c>
      <c r="AT5" s="1311"/>
      <c r="AU5" s="913">
        <f>SUM('⑦申請・報告内訳（授業料）'!BG12:BG2600)</f>
        <v>0</v>
      </c>
      <c r="AW5" s="1352" t="s">
        <v>1127</v>
      </c>
      <c r="AX5" s="1366"/>
      <c r="AY5" s="1395" t="s">
        <v>1126</v>
      </c>
      <c r="AZ5" s="1396"/>
      <c r="BA5" s="914">
        <f>SUM('⑧申請・報告内訳（入学金）'!$BD$12:$BD$2600)</f>
        <v>0</v>
      </c>
      <c r="BB5" s="912"/>
      <c r="BC5" s="589"/>
      <c r="BD5" s="589"/>
      <c r="BE5" s="589"/>
      <c r="BF5" s="589"/>
      <c r="BG5" s="589"/>
      <c r="BH5" s="237"/>
      <c r="BI5" s="1352" t="s">
        <v>596</v>
      </c>
      <c r="BJ5" s="1353"/>
      <c r="BK5" s="218"/>
      <c r="BL5" s="1324" t="s">
        <v>607</v>
      </c>
      <c r="BM5" s="1325"/>
      <c r="BN5" s="1326"/>
      <c r="BO5" s="1330" t="s">
        <v>599</v>
      </c>
      <c r="BP5" s="288" t="s">
        <v>545</v>
      </c>
      <c r="BQ5" s="1295">
        <f>SUM('⑦申請・報告内訳（授業料）'!$BR$12:$BR$611)</f>
        <v>0</v>
      </c>
      <c r="BR5" s="1296"/>
      <c r="BS5" s="1297"/>
      <c r="BT5" s="218"/>
      <c r="BU5" s="218"/>
      <c r="BV5" s="219" t="s">
        <v>543</v>
      </c>
      <c r="BW5" s="254" t="s">
        <v>544</v>
      </c>
      <c r="BX5" s="364"/>
    </row>
    <row r="6" spans="1:77" s="2" customFormat="1" ht="35.25" customHeight="1" thickBot="1">
      <c r="A6" s="1260"/>
      <c r="B6" s="1260"/>
      <c r="C6" s="1260"/>
      <c r="D6" s="1260"/>
      <c r="E6" s="1260"/>
      <c r="F6" s="1260"/>
      <c r="G6" s="1265" t="s">
        <v>14</v>
      </c>
      <c r="H6" s="1266"/>
      <c r="I6" s="1267"/>
      <c r="J6" s="1268"/>
      <c r="K6" s="1269" t="s">
        <v>441</v>
      </c>
      <c r="L6" s="1270"/>
      <c r="M6" s="1271"/>
      <c r="N6" s="1272"/>
      <c r="O6" s="1272"/>
      <c r="P6" s="1273"/>
      <c r="Q6" s="788" t="s">
        <v>521</v>
      </c>
      <c r="R6" s="973">
        <f t="array" ref="R6">MAX(IF(H17:K216&lt;&gt;"",G17:G216))</f>
        <v>0</v>
      </c>
      <c r="S6" s="1389"/>
      <c r="T6" s="1389"/>
      <c r="U6" s="1389"/>
      <c r="V6" s="1389"/>
      <c r="W6" s="1278" t="str">
        <f>IF(交付申請時のデータチェック!$D$43=0,"○","入力要確認")</f>
        <v>○</v>
      </c>
      <c r="X6" s="1279"/>
      <c r="Y6" s="1279" t="str">
        <f>IF(交付申請時のデータチェック!$F$43=0,"○","入力要確認")</f>
        <v>○</v>
      </c>
      <c r="Z6" s="1280"/>
      <c r="AA6" s="238"/>
      <c r="AB6" s="239"/>
      <c r="AC6" s="598" t="s">
        <v>813</v>
      </c>
      <c r="AD6" s="1243">
        <f>SUM('⑧申請・報告内訳（入学金）'!AY12:AY2600)</f>
        <v>0</v>
      </c>
      <c r="AE6" s="1244"/>
      <c r="AF6" s="1245"/>
      <c r="AG6" s="308" t="s">
        <v>421</v>
      </c>
      <c r="AH6" s="915">
        <f>AD5+AD6</f>
        <v>0</v>
      </c>
      <c r="AI6" s="242"/>
      <c r="AJ6" s="1278" t="str">
        <f>IF($AO$16=④変更交付申請書内訳!J17,"○","入力要確認")</f>
        <v>○</v>
      </c>
      <c r="AK6" s="1322"/>
      <c r="AL6" s="1279" t="str">
        <f>IF(AM3&gt;0,"入力要確認",IF($AT$16=④変更交付申請書内訳!L17,"○","入力要確認"))</f>
        <v>○</v>
      </c>
      <c r="AM6" s="1323"/>
      <c r="AN6" s="596"/>
      <c r="AO6" s="1314"/>
      <c r="AP6" s="1314"/>
      <c r="AQ6" s="1314"/>
      <c r="AR6" s="1315"/>
      <c r="AS6" s="1312" t="s">
        <v>527</v>
      </c>
      <c r="AT6" s="1313"/>
      <c r="AU6" s="916">
        <f>SUM('⑦申請・報告内訳（授業料）'!$BI$12:$BI$2600)</f>
        <v>0</v>
      </c>
      <c r="AW6" s="1354" t="str">
        <f>IF($AZ$16=④変更交付申請書内訳!Q17,"○","入力要確認")</f>
        <v>○</v>
      </c>
      <c r="AX6" s="1367"/>
      <c r="AY6" s="1364" t="s">
        <v>836</v>
      </c>
      <c r="AZ6" s="1365"/>
      <c r="BA6" s="1365"/>
      <c r="BB6" s="917"/>
      <c r="BC6" s="594"/>
      <c r="BD6" s="594"/>
      <c r="BE6" s="594"/>
      <c r="BF6" s="594"/>
      <c r="BG6" s="594"/>
      <c r="BH6" s="241"/>
      <c r="BI6" s="1354"/>
      <c r="BJ6" s="1355"/>
      <c r="BK6" s="218"/>
      <c r="BL6" s="1327"/>
      <c r="BM6" s="1328"/>
      <c r="BN6" s="1329"/>
      <c r="BO6" s="1330"/>
      <c r="BP6" s="795" t="s">
        <v>512</v>
      </c>
      <c r="BQ6" s="1243">
        <f>SUM('⑧申請・報告内訳（入学金）'!$BH$12:$BH$611)</f>
        <v>0</v>
      </c>
      <c r="BR6" s="1244"/>
      <c r="BS6" s="1245"/>
      <c r="BT6" s="218"/>
      <c r="BU6" s="218"/>
      <c r="BV6" s="143" t="str">
        <f>IF(SUM(BU16:BU216)=0,"○","入力要確認")</f>
        <v>○</v>
      </c>
      <c r="BW6" s="143" t="str">
        <f>IF($BT$16=SUM('⑧申請・報告内訳（入学金）'!BG12:BG2600),"○","入力要確認")</f>
        <v>○</v>
      </c>
      <c r="BX6" s="365"/>
    </row>
    <row r="7" spans="1:77" s="2" customFormat="1" ht="18" customHeight="1" thickTop="1" thickBot="1">
      <c r="B7" s="586" t="s">
        <v>867</v>
      </c>
      <c r="C7" s="2" t="str">
        <f>ASC(I6)</f>
        <v/>
      </c>
      <c r="E7" s="220"/>
      <c r="G7" s="5"/>
      <c r="H7" s="7"/>
      <c r="I7" s="7"/>
      <c r="J7" s="7"/>
      <c r="K7" s="7"/>
      <c r="L7" s="7"/>
      <c r="M7" s="7"/>
      <c r="N7" s="7"/>
      <c r="O7" s="1"/>
      <c r="P7" s="1"/>
      <c r="R7" s="7"/>
      <c r="S7" s="1390"/>
      <c r="T7" s="1390"/>
      <c r="U7" s="1390"/>
      <c r="V7" s="1390"/>
      <c r="W7" s="1"/>
      <c r="AA7" s="221"/>
      <c r="AC7" s="221" t="s">
        <v>437</v>
      </c>
      <c r="AD7" s="34"/>
      <c r="AG7" s="222"/>
      <c r="AH7" s="7"/>
      <c r="AI7" s="1"/>
      <c r="AJ7" s="1"/>
      <c r="AK7" s="1"/>
      <c r="AN7" s="221"/>
      <c r="AO7" s="221"/>
      <c r="AP7" s="1"/>
      <c r="AS7" s="243" t="s">
        <v>437</v>
      </c>
      <c r="AT7" s="221"/>
      <c r="AV7" s="221"/>
      <c r="AW7" s="34"/>
      <c r="AX7" s="523" t="s">
        <v>970</v>
      </c>
      <c r="AY7" s="1246" t="s">
        <v>481</v>
      </c>
      <c r="AZ7" s="1247"/>
      <c r="BA7" s="918">
        <f>AU5+AU6+BA5+AD6</f>
        <v>0</v>
      </c>
      <c r="BB7" s="217"/>
      <c r="BC7" s="594"/>
      <c r="BD7" s="594"/>
      <c r="BE7" s="594"/>
      <c r="BF7" s="594"/>
      <c r="BG7" s="594"/>
      <c r="BJ7" s="1"/>
      <c r="BL7" s="221" t="s">
        <v>437</v>
      </c>
      <c r="BN7" s="221"/>
      <c r="BP7" s="221"/>
      <c r="BQ7" s="34"/>
    </row>
    <row r="8" spans="1:77" s="4" customFormat="1" ht="9" customHeight="1">
      <c r="E8" s="223"/>
      <c r="G8" s="1282" t="s">
        <v>187</v>
      </c>
      <c r="H8" s="1231" t="s">
        <v>182</v>
      </c>
      <c r="I8" s="1232"/>
      <c r="J8" s="1232"/>
      <c r="K8" s="1233"/>
      <c r="L8" s="1220" t="s">
        <v>186</v>
      </c>
      <c r="M8" s="1229" t="s">
        <v>182</v>
      </c>
      <c r="N8" s="1286" t="s">
        <v>334</v>
      </c>
      <c r="O8" s="1287"/>
      <c r="P8" s="1288"/>
      <c r="Q8" s="1220" t="s">
        <v>335</v>
      </c>
      <c r="R8" s="1229" t="s">
        <v>440</v>
      </c>
      <c r="S8" s="1231" t="s">
        <v>182</v>
      </c>
      <c r="T8" s="1217" t="s">
        <v>333</v>
      </c>
      <c r="U8" s="1306" t="s">
        <v>182</v>
      </c>
      <c r="V8" s="1217" t="s">
        <v>333</v>
      </c>
      <c r="W8" s="1226" t="s">
        <v>452</v>
      </c>
      <c r="X8" s="1231" t="s">
        <v>182</v>
      </c>
      <c r="Y8" s="1232"/>
      <c r="Z8" s="1233"/>
      <c r="AA8" s="1226" t="s">
        <v>333</v>
      </c>
      <c r="AB8" s="1231" t="s">
        <v>440</v>
      </c>
      <c r="AC8" s="1226" t="s">
        <v>452</v>
      </c>
      <c r="AD8" s="1231" t="s">
        <v>182</v>
      </c>
      <c r="AE8" s="1232"/>
      <c r="AF8" s="1233"/>
      <c r="AG8" s="1226" t="s">
        <v>333</v>
      </c>
      <c r="AH8" s="1229" t="s">
        <v>440</v>
      </c>
      <c r="AI8" s="1401" t="s">
        <v>814</v>
      </c>
      <c r="AJ8" s="1217" t="s">
        <v>453</v>
      </c>
      <c r="AK8" s="1217" t="s">
        <v>453</v>
      </c>
      <c r="AL8" s="1231" t="s">
        <v>182</v>
      </c>
      <c r="AM8" s="1232"/>
      <c r="AN8" s="1233"/>
      <c r="AO8" s="1226" t="s">
        <v>333</v>
      </c>
      <c r="AP8" s="1404" t="s">
        <v>333</v>
      </c>
      <c r="AQ8" s="1231" t="s">
        <v>182</v>
      </c>
      <c r="AR8" s="1232"/>
      <c r="AS8" s="1233"/>
      <c r="AT8" s="1226" t="s">
        <v>333</v>
      </c>
      <c r="AU8" s="1229" t="s">
        <v>440</v>
      </c>
      <c r="AV8" s="1226" t="s">
        <v>333</v>
      </c>
      <c r="AW8" s="1231" t="s">
        <v>182</v>
      </c>
      <c r="AX8" s="1232"/>
      <c r="AY8" s="1233"/>
      <c r="AZ8" s="1226" t="s">
        <v>333</v>
      </c>
      <c r="BA8" s="1229" t="s">
        <v>440</v>
      </c>
      <c r="BB8" s="1229" t="s">
        <v>885</v>
      </c>
      <c r="BC8" s="594"/>
      <c r="BD8" s="594"/>
      <c r="BE8" s="594"/>
      <c r="BF8" s="594"/>
      <c r="BG8" s="594"/>
      <c r="BH8" s="789"/>
      <c r="BI8" s="1340" t="s">
        <v>454</v>
      </c>
      <c r="BJ8" s="1343" t="s">
        <v>453</v>
      </c>
      <c r="BK8" s="1346" t="s">
        <v>433</v>
      </c>
      <c r="BL8" s="1346"/>
      <c r="BM8" s="1347"/>
      <c r="BN8" s="1337" t="s">
        <v>333</v>
      </c>
      <c r="BO8" s="1375" t="s">
        <v>433</v>
      </c>
      <c r="BP8" s="1337" t="s">
        <v>333</v>
      </c>
      <c r="BQ8" s="1346" t="s">
        <v>433</v>
      </c>
      <c r="BR8" s="1346"/>
      <c r="BS8" s="1347"/>
      <c r="BT8" s="1337" t="s">
        <v>333</v>
      </c>
      <c r="BU8" s="780"/>
      <c r="BV8" s="1375" t="s">
        <v>433</v>
      </c>
      <c r="BW8" s="1372" t="s">
        <v>653</v>
      </c>
      <c r="BX8" s="1384" t="s">
        <v>652</v>
      </c>
    </row>
    <row r="9" spans="1:77" s="4" customFormat="1" ht="9" customHeight="1">
      <c r="E9" s="223"/>
      <c r="G9" s="1283"/>
      <c r="H9" s="1234"/>
      <c r="I9" s="1235"/>
      <c r="J9" s="1235"/>
      <c r="K9" s="1236"/>
      <c r="L9" s="1221"/>
      <c r="M9" s="1230"/>
      <c r="N9" s="1289"/>
      <c r="O9" s="1290"/>
      <c r="P9" s="1291"/>
      <c r="Q9" s="1221"/>
      <c r="R9" s="1230"/>
      <c r="S9" s="1237"/>
      <c r="T9" s="1219"/>
      <c r="U9" s="1307"/>
      <c r="V9" s="1218"/>
      <c r="W9" s="1227"/>
      <c r="X9" s="1234"/>
      <c r="Y9" s="1235"/>
      <c r="Z9" s="1236"/>
      <c r="AA9" s="1227"/>
      <c r="AB9" s="1234"/>
      <c r="AC9" s="1227"/>
      <c r="AD9" s="1234"/>
      <c r="AE9" s="1235"/>
      <c r="AF9" s="1236"/>
      <c r="AG9" s="1227"/>
      <c r="AH9" s="1230"/>
      <c r="AI9" s="1402"/>
      <c r="AJ9" s="1213"/>
      <c r="AK9" s="1213"/>
      <c r="AL9" s="1234"/>
      <c r="AM9" s="1235"/>
      <c r="AN9" s="1236"/>
      <c r="AO9" s="1227"/>
      <c r="AP9" s="1405"/>
      <c r="AQ9" s="1234"/>
      <c r="AR9" s="1235"/>
      <c r="AS9" s="1236"/>
      <c r="AT9" s="1227"/>
      <c r="AU9" s="1230"/>
      <c r="AV9" s="1227"/>
      <c r="AW9" s="1234"/>
      <c r="AX9" s="1235"/>
      <c r="AY9" s="1236"/>
      <c r="AZ9" s="1227"/>
      <c r="BA9" s="1230"/>
      <c r="BB9" s="1411"/>
      <c r="BC9" s="594"/>
      <c r="BD9" s="594"/>
      <c r="BE9" s="594"/>
      <c r="BF9" s="594"/>
      <c r="BG9" s="594"/>
      <c r="BH9" s="789"/>
      <c r="BI9" s="1341"/>
      <c r="BJ9" s="1344"/>
      <c r="BK9" s="1348"/>
      <c r="BL9" s="1348"/>
      <c r="BM9" s="1349"/>
      <c r="BN9" s="1338"/>
      <c r="BO9" s="1376"/>
      <c r="BP9" s="1338"/>
      <c r="BQ9" s="1348"/>
      <c r="BR9" s="1348"/>
      <c r="BS9" s="1349"/>
      <c r="BT9" s="1338"/>
      <c r="BU9" s="781"/>
      <c r="BV9" s="1376"/>
      <c r="BW9" s="1373"/>
      <c r="BX9" s="1385"/>
    </row>
    <row r="10" spans="1:77" s="4" customFormat="1" ht="28.5" customHeight="1">
      <c r="E10" s="223"/>
      <c r="G10" s="1283"/>
      <c r="H10" s="1237"/>
      <c r="I10" s="1238"/>
      <c r="J10" s="1238"/>
      <c r="K10" s="1239"/>
      <c r="L10" s="1222"/>
      <c r="M10" s="1285"/>
      <c r="N10" s="1292" t="s">
        <v>775</v>
      </c>
      <c r="O10" s="1293"/>
      <c r="P10" s="1294"/>
      <c r="Q10" s="1222"/>
      <c r="R10" s="747" t="s">
        <v>776</v>
      </c>
      <c r="S10" s="1304" t="s">
        <v>319</v>
      </c>
      <c r="T10" s="1305"/>
      <c r="U10" s="1308"/>
      <c r="V10" s="1219"/>
      <c r="W10" s="1228"/>
      <c r="X10" s="1237"/>
      <c r="Y10" s="1238"/>
      <c r="Z10" s="1239"/>
      <c r="AA10" s="1228"/>
      <c r="AB10" s="1237"/>
      <c r="AC10" s="1228"/>
      <c r="AD10" s="1237"/>
      <c r="AE10" s="1238"/>
      <c r="AF10" s="1239"/>
      <c r="AG10" s="1228"/>
      <c r="AH10" s="1285"/>
      <c r="AI10" s="1403"/>
      <c r="AJ10" s="1394"/>
      <c r="AK10" s="1394"/>
      <c r="AL10" s="1237"/>
      <c r="AM10" s="1238"/>
      <c r="AN10" s="1239"/>
      <c r="AO10" s="1228"/>
      <c r="AP10" s="1406"/>
      <c r="AQ10" s="1237"/>
      <c r="AR10" s="1238"/>
      <c r="AS10" s="1239"/>
      <c r="AT10" s="1228"/>
      <c r="AU10" s="1285"/>
      <c r="AV10" s="1228"/>
      <c r="AW10" s="1237"/>
      <c r="AX10" s="1238"/>
      <c r="AY10" s="1239"/>
      <c r="AZ10" s="1228"/>
      <c r="BA10" s="1285"/>
      <c r="BB10" s="1412"/>
      <c r="BC10" s="594"/>
      <c r="BD10" s="594"/>
      <c r="BE10" s="594"/>
      <c r="BF10" s="594"/>
      <c r="BG10" s="594"/>
      <c r="BH10" s="789"/>
      <c r="BI10" s="1342"/>
      <c r="BJ10" s="1345"/>
      <c r="BK10" s="1350"/>
      <c r="BL10" s="1350"/>
      <c r="BM10" s="1351"/>
      <c r="BN10" s="1339"/>
      <c r="BO10" s="1377"/>
      <c r="BP10" s="1339"/>
      <c r="BQ10" s="1350"/>
      <c r="BR10" s="1350"/>
      <c r="BS10" s="1351"/>
      <c r="BT10" s="1339"/>
      <c r="BU10" s="782"/>
      <c r="BV10" s="1377"/>
      <c r="BW10" s="1374"/>
      <c r="BX10" s="1386"/>
    </row>
    <row r="11" spans="1:77" s="4" customFormat="1" ht="31.5" customHeight="1">
      <c r="A11" s="98" t="s">
        <v>637</v>
      </c>
      <c r="B11" s="98" t="s">
        <v>636</v>
      </c>
      <c r="C11" s="98" t="s">
        <v>772</v>
      </c>
      <c r="E11" s="224" t="s">
        <v>350</v>
      </c>
      <c r="F11" s="98" t="s">
        <v>351</v>
      </c>
      <c r="G11" s="1283"/>
      <c r="H11" s="1248" t="s">
        <v>688</v>
      </c>
      <c r="I11" s="1249"/>
      <c r="J11" s="1249"/>
      <c r="K11" s="1250"/>
      <c r="L11" s="1223" t="s">
        <v>661</v>
      </c>
      <c r="M11" s="784" t="s">
        <v>659</v>
      </c>
      <c r="N11" s="1248" t="s">
        <v>689</v>
      </c>
      <c r="O11" s="1249"/>
      <c r="P11" s="1250"/>
      <c r="Q11" s="1223" t="s">
        <v>662</v>
      </c>
      <c r="R11" s="1223" t="s">
        <v>777</v>
      </c>
      <c r="S11" s="1211" t="s">
        <v>871</v>
      </c>
      <c r="T11" s="1212"/>
      <c r="U11" s="1211" t="s">
        <v>600</v>
      </c>
      <c r="V11" s="1212"/>
      <c r="W11" s="1378" t="s">
        <v>1138</v>
      </c>
      <c r="X11" s="1379"/>
      <c r="Y11" s="1379"/>
      <c r="Z11" s="1379"/>
      <c r="AA11" s="1379"/>
      <c r="AB11" s="1379"/>
      <c r="AC11" s="1379"/>
      <c r="AD11" s="1379"/>
      <c r="AE11" s="1379"/>
      <c r="AF11" s="1379"/>
      <c r="AG11" s="1379"/>
      <c r="AH11" s="1380"/>
      <c r="AI11" s="1381" t="s">
        <v>1121</v>
      </c>
      <c r="AJ11" s="1382"/>
      <c r="AK11" s="1382"/>
      <c r="AL11" s="1382"/>
      <c r="AM11" s="1382"/>
      <c r="AN11" s="1382"/>
      <c r="AO11" s="1382"/>
      <c r="AP11" s="1382"/>
      <c r="AQ11" s="1382"/>
      <c r="AR11" s="1382"/>
      <c r="AS11" s="1382"/>
      <c r="AT11" s="1382"/>
      <c r="AU11" s="1382"/>
      <c r="AV11" s="1382"/>
      <c r="AW11" s="1382"/>
      <c r="AX11" s="1382"/>
      <c r="AY11" s="1382"/>
      <c r="AZ11" s="1382"/>
      <c r="BA11" s="1383"/>
      <c r="BB11" s="1223" t="s">
        <v>1081</v>
      </c>
      <c r="BC11" s="590"/>
      <c r="BD11" s="590"/>
      <c r="BE11" s="590"/>
      <c r="BF11" s="590"/>
      <c r="BG11" s="590"/>
      <c r="BH11" s="529"/>
      <c r="BI11" s="1362" t="s">
        <v>664</v>
      </c>
      <c r="BJ11" s="1359"/>
      <c r="BK11" s="1359"/>
      <c r="BL11" s="1359"/>
      <c r="BM11" s="1359"/>
      <c r="BN11" s="1359"/>
      <c r="BO11" s="1359"/>
      <c r="BP11" s="1359"/>
      <c r="BQ11" s="1359"/>
      <c r="BR11" s="1359"/>
      <c r="BS11" s="1359"/>
      <c r="BT11" s="1359"/>
      <c r="BU11" s="1359"/>
      <c r="BV11" s="1360"/>
      <c r="BW11" s="1368" t="s">
        <v>654</v>
      </c>
      <c r="BX11" s="1387"/>
    </row>
    <row r="12" spans="1:77" s="4" customFormat="1" ht="17.25" customHeight="1">
      <c r="C12" s="2">
        <f>SUMIF(参照!$C$33:$C$44,$P$5&amp;$R$5,参照!$D$33:$D$44)</f>
        <v>0</v>
      </c>
      <c r="E12" s="224"/>
      <c r="F12" s="98"/>
      <c r="G12" s="1283"/>
      <c r="H12" s="1251"/>
      <c r="I12" s="1252"/>
      <c r="J12" s="1252"/>
      <c r="K12" s="1253"/>
      <c r="L12" s="1224"/>
      <c r="M12" s="1257" t="s">
        <v>665</v>
      </c>
      <c r="N12" s="1251"/>
      <c r="O12" s="1252"/>
      <c r="P12" s="1253"/>
      <c r="Q12" s="1224"/>
      <c r="R12" s="1224"/>
      <c r="S12" s="1309" t="s">
        <v>844</v>
      </c>
      <c r="T12" s="1213" t="s">
        <v>778</v>
      </c>
      <c r="U12" s="1309" t="s">
        <v>845</v>
      </c>
      <c r="V12" s="1213" t="s">
        <v>445</v>
      </c>
      <c r="W12" s="1240" t="s">
        <v>1136</v>
      </c>
      <c r="X12" s="1241"/>
      <c r="Y12" s="1241"/>
      <c r="Z12" s="1241"/>
      <c r="AA12" s="1241"/>
      <c r="AB12" s="1242"/>
      <c r="AC12" s="1259" t="s">
        <v>1140</v>
      </c>
      <c r="AD12" s="1241"/>
      <c r="AE12" s="1241"/>
      <c r="AF12" s="1241"/>
      <c r="AG12" s="1241"/>
      <c r="AH12" s="1242"/>
      <c r="AI12" s="1410" t="s">
        <v>890</v>
      </c>
      <c r="AJ12" s="1241"/>
      <c r="AK12" s="1241"/>
      <c r="AL12" s="1241"/>
      <c r="AM12" s="1241"/>
      <c r="AN12" s="1241"/>
      <c r="AO12" s="1241"/>
      <c r="AP12" s="1241"/>
      <c r="AQ12" s="1241"/>
      <c r="AR12" s="1241"/>
      <c r="AS12" s="1241"/>
      <c r="AT12" s="1241"/>
      <c r="AU12" s="1242"/>
      <c r="AV12" s="1363" t="s">
        <v>846</v>
      </c>
      <c r="AW12" s="1241"/>
      <c r="AX12" s="1241"/>
      <c r="AY12" s="1241"/>
      <c r="AZ12" s="1241"/>
      <c r="BA12" s="1242"/>
      <c r="BB12" s="1413"/>
      <c r="BC12" s="591"/>
      <c r="BD12" s="591"/>
      <c r="BE12" s="591"/>
      <c r="BF12" s="591"/>
      <c r="BG12" s="591"/>
      <c r="BH12" s="786"/>
      <c r="BI12" s="1358" t="s">
        <v>450</v>
      </c>
      <c r="BJ12" s="1359"/>
      <c r="BK12" s="1359"/>
      <c r="BL12" s="1359"/>
      <c r="BM12" s="1359"/>
      <c r="BN12" s="1359"/>
      <c r="BO12" s="1360"/>
      <c r="BP12" s="1361" t="s">
        <v>451</v>
      </c>
      <c r="BQ12" s="1359"/>
      <c r="BR12" s="1359"/>
      <c r="BS12" s="1359"/>
      <c r="BT12" s="1359"/>
      <c r="BU12" s="1359"/>
      <c r="BV12" s="1360"/>
      <c r="BW12" s="1369"/>
      <c r="BX12" s="1388"/>
    </row>
    <row r="13" spans="1:77" s="4" customFormat="1" ht="17.25" customHeight="1">
      <c r="E13" s="224"/>
      <c r="F13" s="98"/>
      <c r="G13" s="1283"/>
      <c r="H13" s="1251"/>
      <c r="I13" s="1252"/>
      <c r="J13" s="1252"/>
      <c r="K13" s="1253"/>
      <c r="L13" s="1224"/>
      <c r="M13" s="1257"/>
      <c r="N13" s="1251"/>
      <c r="O13" s="1252"/>
      <c r="P13" s="1253"/>
      <c r="Q13" s="1224"/>
      <c r="R13" s="1224"/>
      <c r="S13" s="1309"/>
      <c r="T13" s="1213"/>
      <c r="U13" s="1309"/>
      <c r="V13" s="1213"/>
      <c r="W13" s="1316" t="s">
        <v>780</v>
      </c>
      <c r="X13" s="1214" t="s">
        <v>1137</v>
      </c>
      <c r="Y13" s="1215"/>
      <c r="Z13" s="1215"/>
      <c r="AA13" s="1216"/>
      <c r="AB13" s="1248" t="s">
        <v>439</v>
      </c>
      <c r="AC13" s="1399" t="s">
        <v>780</v>
      </c>
      <c r="AD13" s="1318" t="s">
        <v>1139</v>
      </c>
      <c r="AE13" s="1319"/>
      <c r="AF13" s="1319"/>
      <c r="AG13" s="1320"/>
      <c r="AH13" s="1223" t="s">
        <v>439</v>
      </c>
      <c r="AI13" s="1399" t="s">
        <v>449</v>
      </c>
      <c r="AJ13" s="1392" t="s">
        <v>886</v>
      </c>
      <c r="AK13" s="1393"/>
      <c r="AL13" s="1214" t="s">
        <v>839</v>
      </c>
      <c r="AM13" s="1215"/>
      <c r="AN13" s="1215"/>
      <c r="AO13" s="1301"/>
      <c r="AP13" s="1407" t="s">
        <v>525</v>
      </c>
      <c r="AQ13" s="1214" t="s">
        <v>1146</v>
      </c>
      <c r="AR13" s="1215"/>
      <c r="AS13" s="1215"/>
      <c r="AT13" s="1301"/>
      <c r="AU13" s="1223" t="s">
        <v>439</v>
      </c>
      <c r="AV13" s="1302" t="s">
        <v>1123</v>
      </c>
      <c r="AW13" s="1214" t="s">
        <v>1122</v>
      </c>
      <c r="AX13" s="1215"/>
      <c r="AY13" s="1215"/>
      <c r="AZ13" s="1301"/>
      <c r="BA13" s="1223" t="s">
        <v>439</v>
      </c>
      <c r="BB13" s="1413"/>
      <c r="BC13" s="594"/>
      <c r="BD13" s="594"/>
      <c r="BE13" s="1"/>
      <c r="BF13" s="594"/>
      <c r="BG13" s="594"/>
      <c r="BH13" s="786"/>
      <c r="BI13" s="1298" t="s">
        <v>449</v>
      </c>
      <c r="BJ13" s="1356" t="s">
        <v>660</v>
      </c>
      <c r="BK13" s="1331" t="s">
        <v>666</v>
      </c>
      <c r="BL13" s="1332"/>
      <c r="BM13" s="1332"/>
      <c r="BN13" s="1333"/>
      <c r="BO13" s="1334" t="s">
        <v>439</v>
      </c>
      <c r="BP13" s="1356" t="s">
        <v>529</v>
      </c>
      <c r="BQ13" s="1331" t="s">
        <v>667</v>
      </c>
      <c r="BR13" s="1332"/>
      <c r="BS13" s="1332"/>
      <c r="BT13" s="1333"/>
      <c r="BU13" s="1334" t="s">
        <v>501</v>
      </c>
      <c r="BV13" s="1334" t="s">
        <v>439</v>
      </c>
      <c r="BW13" s="1368" t="s">
        <v>655</v>
      </c>
      <c r="BX13" s="1370" t="s">
        <v>656</v>
      </c>
    </row>
    <row r="14" spans="1:77" s="4" customFormat="1" ht="12.75" customHeight="1">
      <c r="E14" s="224"/>
      <c r="F14" s="98"/>
      <c r="G14" s="1283"/>
      <c r="H14" s="1251"/>
      <c r="I14" s="1252"/>
      <c r="J14" s="1252"/>
      <c r="K14" s="1253"/>
      <c r="L14" s="1224"/>
      <c r="M14" s="1257"/>
      <c r="N14" s="1251"/>
      <c r="O14" s="1252"/>
      <c r="P14" s="1253"/>
      <c r="Q14" s="1224"/>
      <c r="R14" s="1224"/>
      <c r="S14" s="1309"/>
      <c r="T14" s="1213"/>
      <c r="U14" s="1309"/>
      <c r="V14" s="1213"/>
      <c r="W14" s="1317"/>
      <c r="X14" s="793" t="s">
        <v>840</v>
      </c>
      <c r="Y14" s="748">
        <v>0.66666666666666663</v>
      </c>
      <c r="Z14" s="749">
        <v>0.33333333333333331</v>
      </c>
      <c r="AA14" s="796" t="s">
        <v>185</v>
      </c>
      <c r="AB14" s="1251"/>
      <c r="AC14" s="1400"/>
      <c r="AD14" s="793" t="s">
        <v>669</v>
      </c>
      <c r="AE14" s="748">
        <v>0.66666666666666663</v>
      </c>
      <c r="AF14" s="749">
        <v>0.33333333333333331</v>
      </c>
      <c r="AG14" s="796" t="s">
        <v>185</v>
      </c>
      <c r="AH14" s="1224"/>
      <c r="AI14" s="1400"/>
      <c r="AJ14" s="794" t="s">
        <v>887</v>
      </c>
      <c r="AK14" s="794" t="s">
        <v>888</v>
      </c>
      <c r="AL14" s="793" t="s">
        <v>669</v>
      </c>
      <c r="AM14" s="748">
        <v>0.66666666666666663</v>
      </c>
      <c r="AN14" s="749">
        <v>0.33333333333333331</v>
      </c>
      <c r="AO14" s="784" t="s">
        <v>185</v>
      </c>
      <c r="AP14" s="1408"/>
      <c r="AQ14" s="793" t="s">
        <v>669</v>
      </c>
      <c r="AR14" s="748">
        <v>0.66666666666666663</v>
      </c>
      <c r="AS14" s="749">
        <v>0.33333333333333331</v>
      </c>
      <c r="AT14" s="796" t="s">
        <v>185</v>
      </c>
      <c r="AU14" s="1224"/>
      <c r="AV14" s="1303"/>
      <c r="AW14" s="793" t="s">
        <v>669</v>
      </c>
      <c r="AX14" s="748">
        <v>0.66666666666666663</v>
      </c>
      <c r="AY14" s="749">
        <v>0.33333333333333331</v>
      </c>
      <c r="AZ14" s="796" t="s">
        <v>185</v>
      </c>
      <c r="BA14" s="1224"/>
      <c r="BB14" s="1413"/>
      <c r="BC14" s="594"/>
      <c r="BD14" s="594"/>
      <c r="BE14" s="592"/>
      <c r="BF14" s="594"/>
      <c r="BG14" s="594"/>
      <c r="BH14" s="786"/>
      <c r="BI14" s="1299"/>
      <c r="BJ14" s="1357"/>
      <c r="BK14" s="783" t="s">
        <v>669</v>
      </c>
      <c r="BL14" s="372">
        <v>0.66666666666666663</v>
      </c>
      <c r="BM14" s="373">
        <v>0.33333333333333331</v>
      </c>
      <c r="BN14" s="785" t="s">
        <v>185</v>
      </c>
      <c r="BO14" s="1335"/>
      <c r="BP14" s="1357"/>
      <c r="BQ14" s="783" t="s">
        <v>669</v>
      </c>
      <c r="BR14" s="372">
        <v>0.66666666666666663</v>
      </c>
      <c r="BS14" s="373">
        <v>0.33333333333333331</v>
      </c>
      <c r="BT14" s="785" t="s">
        <v>185</v>
      </c>
      <c r="BU14" s="1335"/>
      <c r="BV14" s="1335"/>
      <c r="BW14" s="1369"/>
      <c r="BX14" s="1371"/>
    </row>
    <row r="15" spans="1:77" s="4" customFormat="1" ht="13.5" customHeight="1" thickBot="1">
      <c r="E15" s="223"/>
      <c r="G15" s="1284"/>
      <c r="H15" s="1254"/>
      <c r="I15" s="1255"/>
      <c r="J15" s="1255"/>
      <c r="K15" s="1256"/>
      <c r="L15" s="1225"/>
      <c r="M15" s="1258"/>
      <c r="N15" s="1254"/>
      <c r="O15" s="1255"/>
      <c r="P15" s="1256"/>
      <c r="Q15" s="1225"/>
      <c r="R15" s="1225"/>
      <c r="S15" s="750" t="s">
        <v>184</v>
      </c>
      <c r="T15" s="751" t="s">
        <v>184</v>
      </c>
      <c r="U15" s="750" t="s">
        <v>184</v>
      </c>
      <c r="V15" s="752" t="s">
        <v>184</v>
      </c>
      <c r="W15" s="753" t="s">
        <v>184</v>
      </c>
      <c r="X15" s="754" t="s">
        <v>841</v>
      </c>
      <c r="Y15" s="755" t="s">
        <v>842</v>
      </c>
      <c r="Z15" s="756" t="s">
        <v>843</v>
      </c>
      <c r="AA15" s="757" t="s">
        <v>183</v>
      </c>
      <c r="AB15" s="1225"/>
      <c r="AC15" s="758" t="s">
        <v>184</v>
      </c>
      <c r="AD15" s="754" t="s">
        <v>841</v>
      </c>
      <c r="AE15" s="755" t="s">
        <v>842</v>
      </c>
      <c r="AF15" s="756" t="s">
        <v>843</v>
      </c>
      <c r="AG15" s="757" t="s">
        <v>183</v>
      </c>
      <c r="AH15" s="1225"/>
      <c r="AI15" s="1409"/>
      <c r="AJ15" s="759" t="s">
        <v>524</v>
      </c>
      <c r="AK15" s="759" t="s">
        <v>184</v>
      </c>
      <c r="AL15" s="754" t="s">
        <v>841</v>
      </c>
      <c r="AM15" s="755" t="s">
        <v>842</v>
      </c>
      <c r="AN15" s="756" t="s">
        <v>843</v>
      </c>
      <c r="AO15" s="760" t="s">
        <v>183</v>
      </c>
      <c r="AP15" s="758" t="s">
        <v>526</v>
      </c>
      <c r="AQ15" s="754" t="s">
        <v>841</v>
      </c>
      <c r="AR15" s="755" t="s">
        <v>842</v>
      </c>
      <c r="AS15" s="756" t="s">
        <v>843</v>
      </c>
      <c r="AT15" s="757" t="s">
        <v>183</v>
      </c>
      <c r="AU15" s="1225"/>
      <c r="AV15" s="758" t="s">
        <v>184</v>
      </c>
      <c r="AW15" s="754" t="s">
        <v>841</v>
      </c>
      <c r="AX15" s="755" t="s">
        <v>842</v>
      </c>
      <c r="AY15" s="756" t="s">
        <v>843</v>
      </c>
      <c r="AZ15" s="757" t="s">
        <v>183</v>
      </c>
      <c r="BA15" s="1225"/>
      <c r="BB15" s="761" t="s">
        <v>184</v>
      </c>
      <c r="BC15" s="228"/>
      <c r="BD15" s="228"/>
      <c r="BE15" s="228"/>
      <c r="BF15" s="228"/>
      <c r="BG15" s="228"/>
      <c r="BH15" s="786"/>
      <c r="BI15" s="1300"/>
      <c r="BJ15" s="229" t="s">
        <v>528</v>
      </c>
      <c r="BK15" s="225" t="s">
        <v>841</v>
      </c>
      <c r="BL15" s="226" t="s">
        <v>842</v>
      </c>
      <c r="BM15" s="227" t="s">
        <v>843</v>
      </c>
      <c r="BN15" s="228" t="s">
        <v>183</v>
      </c>
      <c r="BO15" s="1336"/>
      <c r="BP15" s="230" t="s">
        <v>184</v>
      </c>
      <c r="BQ15" s="225" t="s">
        <v>841</v>
      </c>
      <c r="BR15" s="226" t="s">
        <v>842</v>
      </c>
      <c r="BS15" s="227" t="s">
        <v>843</v>
      </c>
      <c r="BT15" s="228" t="s">
        <v>183</v>
      </c>
      <c r="BU15" s="1336"/>
      <c r="BV15" s="1336"/>
      <c r="BW15" s="366" t="s">
        <v>183</v>
      </c>
      <c r="BX15" s="367" t="s">
        <v>183</v>
      </c>
    </row>
    <row r="16" spans="1:77" s="4" customFormat="1" ht="18" customHeight="1" thickBot="1">
      <c r="C16" s="2" t="s">
        <v>357</v>
      </c>
      <c r="D16" s="2" t="s">
        <v>357</v>
      </c>
      <c r="E16" s="223"/>
      <c r="G16" s="402" t="s">
        <v>189</v>
      </c>
      <c r="H16" s="403"/>
      <c r="I16" s="404"/>
      <c r="J16" s="404"/>
      <c r="K16" s="405"/>
      <c r="L16" s="403"/>
      <c r="M16" s="406"/>
      <c r="N16" s="403"/>
      <c r="O16" s="404"/>
      <c r="P16" s="405"/>
      <c r="Q16" s="407"/>
      <c r="R16" s="407"/>
      <c r="S16" s="408"/>
      <c r="T16" s="404"/>
      <c r="U16" s="408"/>
      <c r="V16" s="409"/>
      <c r="W16" s="410"/>
      <c r="X16" s="411">
        <f t="array" ref="X16">SUM(IF($H$17:$H$216&lt;&gt;"",IF($M$17:$M$216&lt;&gt;"",IF($S$17:$S$216&lt;&gt;"",IF($W$17:$W$216&gt;0,X$17:X$216)))))</f>
        <v>0</v>
      </c>
      <c r="Y16" s="412">
        <f t="array" ref="Y16">SUM(IF($H$17:$H$216&lt;&gt;"",IF($M$17:$M$216&lt;&gt;"",IF($S$17:$S$216&lt;&gt;"",IF($W$17:$W$216&gt;0,Y$17:Y$216)))))</f>
        <v>0</v>
      </c>
      <c r="Z16" s="413">
        <f t="array" ref="Z16">SUM(IF($H$17:$H$216&lt;&gt;"",IF($M$17:$M$216&lt;&gt;"",IF($S$17:$S$216&lt;&gt;"",IF($W$17:$W$216&gt;0,Z$17:Z$216)))))</f>
        <v>0</v>
      </c>
      <c r="AA16" s="231">
        <f t="array" ref="AA16">SUM(IF($H$17:$H$216&lt;&gt;"",IF($M$17:$M$216&lt;&gt;"",IF($S$17:$S$216&lt;&gt;"",IF($W$17:$W$216&gt;0,AA$17:AA$216)))))</f>
        <v>0</v>
      </c>
      <c r="AB16" s="414"/>
      <c r="AC16" s="404"/>
      <c r="AD16" s="411">
        <f t="array" ref="AD16">SUM(IF($H$17:$H$216&lt;&gt;"",IF($M$17:$M$216&lt;&gt;"",IF($U$17:$U$216&lt;&gt;"",IF($AC$17:$AC$216&gt;0,AD$17:AD$216)))))</f>
        <v>0</v>
      </c>
      <c r="AE16" s="412">
        <f t="array" ref="AE16">SUM(IF($H$17:$H$216&lt;&gt;"",IF($M$17:$M$216&lt;&gt;"",IF($U$17:$U$216&lt;&gt;"",IF($AC$17:$AC$216&gt;0,AE$17:AE$216)))))</f>
        <v>0</v>
      </c>
      <c r="AF16" s="413">
        <f t="array" ref="AF16">SUM(IF($H$17:$H$216&lt;&gt;"",IF($M$17:$M$216&lt;&gt;"",IF($U$17:$U$216&lt;&gt;"",IF($AC$17:$AC$216&gt;0,AF$17:AF$216)))))</f>
        <v>0</v>
      </c>
      <c r="AG16" s="231">
        <f t="array" ref="AG16">SUM(IF($H$17:$H$216&lt;&gt;"",IF($M$17:$M$216&lt;&gt;"",IF($U$17:$U$216&lt;&gt;"",IF($AC$17:$AC$216&gt;0,AG$17:AG$216)))))</f>
        <v>0</v>
      </c>
      <c r="AH16" s="415"/>
      <c r="AI16" s="919" t="s">
        <v>837</v>
      </c>
      <c r="AJ16" s="525" t="s">
        <v>838</v>
      </c>
      <c r="AK16" s="920" t="s">
        <v>889</v>
      </c>
      <c r="AL16" s="411">
        <f t="array" ref="AL16">SUM(IF($H$17:$H$216&lt;&gt;"",IF($M$17:$M$216&lt;&gt;"",IF($S$17:$S$216&lt;&gt;"",IF($AJ$17:$AJ$216&gt;0,AL$17:AL$216)))))</f>
        <v>0</v>
      </c>
      <c r="AM16" s="412">
        <f t="array" ref="AM16">SUM(IF($H$17:$H$216&lt;&gt;"",IF($M$17:$M$216&lt;&gt;"",IF($S$17:$S$216&lt;&gt;"",IF($AJ$17:$AJ$216&gt;0,AM$17:AM$216)))))</f>
        <v>0</v>
      </c>
      <c r="AN16" s="413">
        <f t="array" ref="AN16">SUM(IF($H$17:$H$216&lt;&gt;"",IF($M$17:$M$216&lt;&gt;"",IF($S$17:$S$216&lt;&gt;"",IF($AJ$17:$AJ$216&gt;0,AN$17:AN$216)))))</f>
        <v>0</v>
      </c>
      <c r="AO16" s="231">
        <f t="array" ref="AO16">SUM(IF($H$17:$H$216&lt;&gt;"",IF($M$17:$M$216&lt;&gt;"",IF($S$17:$S$216&lt;&gt;"",IF($AJ$17:$AJ$216&gt;0,AO$17:AO$216)))))</f>
        <v>0</v>
      </c>
      <c r="AP16" s="921"/>
      <c r="AQ16" s="411">
        <f t="array" ref="AQ16">SUM(IF($H$17:$H$216&lt;&gt;"",IF($M$17:$M$216&lt;&gt;"",IF($S$17:$S$216&lt;&gt;"",IF($AP$17:$AP$216&gt;0,AQ$17:AQ$216)))))</f>
        <v>0</v>
      </c>
      <c r="AR16" s="412">
        <f t="array" ref="AR16">SUM(IF($H$17:$H$216&lt;&gt;"",IF($M$17:$M$216&lt;&gt;"",IF($S$17:$S$216&lt;&gt;"",IF($AP$17:$AP$216&gt;0,AR$17:AR$216)))))</f>
        <v>0</v>
      </c>
      <c r="AS16" s="413">
        <f t="array" ref="AS16">SUM(IF($H$17:$H$216&lt;&gt;"",IF($M$17:$M$216&lt;&gt;"",IF($S$17:$S$216&lt;&gt;"",IF($AP$17:$AP$216&gt;0,AS$17:AS$216)))))</f>
        <v>0</v>
      </c>
      <c r="AT16" s="922">
        <f t="array" ref="AT16">SUM(IF($H$17:$H$216&lt;&gt;"",IF($M$17:$M$216&lt;&gt;"",IF($S$17:$S$216&lt;&gt;"",IF($AP$17:$AP$216&gt;0,AT$17:AT$216)))))</f>
        <v>0</v>
      </c>
      <c r="AU16" s="415"/>
      <c r="AV16" s="404"/>
      <c r="AW16" s="411">
        <f t="array" ref="AW16">SUM(IF($H$17:$H$216&lt;&gt;"",IF($M$17:$M$216&lt;&gt;"",IF($U$17:$U$216&lt;&gt;"",IF($AV$17:$AV$216&gt;0,AW$17:AW$216)))))</f>
        <v>0</v>
      </c>
      <c r="AX16" s="412">
        <f t="array" ref="AX16">SUM(IF($H$17:$H$216&lt;&gt;"",IF($M$17:$M$216&lt;&gt;"",IF($U$17:$U$216&lt;&gt;"",IF($AV$17:$AV$216&gt;0,AX$17:AX$216)))))</f>
        <v>0</v>
      </c>
      <c r="AY16" s="413">
        <f t="array" ref="AY16">SUM(IF($H$17:$H$216&lt;&gt;"",IF($M$17:$M$216&lt;&gt;"",IF($U$17:$U$216&lt;&gt;"",IF($AV$17:$AV$216&gt;0,AY$17:AY$216)))))</f>
        <v>0</v>
      </c>
      <c r="AZ16" s="231">
        <f t="array" ref="AZ16">SUM(IF($H$17:$H$216&lt;&gt;"",IF($M$17:$M$216&lt;&gt;"",IF($U$17:$U$216&lt;&gt;"",IF($AV$17:$AV$216&gt;0,AZ$17:AZ$216)))))</f>
        <v>0</v>
      </c>
      <c r="BA16" s="414"/>
      <c r="BB16" s="923"/>
      <c r="BC16" s="22"/>
      <c r="BD16" s="22"/>
      <c r="BE16" s="593"/>
      <c r="BF16" s="22"/>
      <c r="BG16" s="22"/>
      <c r="BH16" s="595"/>
      <c r="BI16" s="524" t="s">
        <v>837</v>
      </c>
      <c r="BJ16" s="525" t="s">
        <v>838</v>
      </c>
      <c r="BK16" s="411">
        <f t="array" ref="BK16">SUM(IF($H$17:$H$216&lt;&gt;"",IF($M$17:$M$216&lt;&gt;"",IF($S$17:$S$216&lt;&gt;"",IF($BJ$17:$BJ$216&gt;0,BK$17:BK$216)))))</f>
        <v>0</v>
      </c>
      <c r="BL16" s="412">
        <f t="array" ref="BL16">SUM(IF($H$17:$H$216&lt;&gt;"",IF($M$17:$M$216&lt;&gt;"",IF($S$17:$S$216&lt;&gt;"",IF($BJ$17:$BJ$216&gt;0,BL$17:BL$216)))))</f>
        <v>0</v>
      </c>
      <c r="BM16" s="413">
        <f t="array" ref="BM16">SUM(IF($H$17:$H$216&lt;&gt;"",IF($M$17:$M$216&lt;&gt;"",IF($S$17:$S$216&lt;&gt;"",IF($BJ$17:$BJ$216&gt;0,BM$17:BM$216)))))</f>
        <v>0</v>
      </c>
      <c r="BN16" s="231">
        <f t="array" ref="BN16">SUM(IF($H$17:$H$216&lt;&gt;"",IF($M$17:$M$216&lt;&gt;"",IF($S$17:$S$216&lt;&gt;"",IF($BJ$17:$BJ$216&gt;0,BN$17:BN$216)))))</f>
        <v>0</v>
      </c>
      <c r="BO16" s="414"/>
      <c r="BP16" s="404"/>
      <c r="BQ16" s="411">
        <f t="array" ref="BQ16">SUM(IF($H$17:$H$216&lt;&gt;"",IF($M$17:$M$216&lt;&gt;"",IF($U$17:$U$216&lt;&gt;"",IF($BP$17:$BP$216&gt;0,BQ$17:BQ$216)))))</f>
        <v>0</v>
      </c>
      <c r="BR16" s="412">
        <f t="array" ref="BR16">SUM(IF($H$17:$H$216&lt;&gt;"",IF($M$17:$M$216&lt;&gt;"",IF($U$17:$U$216&lt;&gt;"",IF($BP$17:$BP$216&gt;0,BR$17:BR$216)))))</f>
        <v>0</v>
      </c>
      <c r="BS16" s="413">
        <f t="array" ref="BS16">SUM(IF($H$17:$H$216&lt;&gt;"",IF($M$17:$M$216&lt;&gt;"",IF($U$17:$U$216&lt;&gt;"",IF($BP$17:$BP$216&gt;0,BS$17:BS$216)))))</f>
        <v>0</v>
      </c>
      <c r="BT16" s="231">
        <f t="array" ref="BT16">SUM(IF($H$17:$H$216&lt;&gt;"",IF($M$17:$M$216&lt;&gt;"",IF($U$17:$U$216&lt;&gt;"",IF($BP$17:$BP$216&gt;0,BT$17:BT$216)))))</f>
        <v>0</v>
      </c>
      <c r="BU16" s="232">
        <f t="shared" ref="BU16:BU17" si="42">IF(BQ16&lt;AD16+AW16,1,0)+IF(BR16&lt;AE16+AX16,1,0)+IF(BS16&lt;AF16+AY16,1,0)</f>
        <v>0</v>
      </c>
      <c r="BV16" s="415"/>
      <c r="BW16" s="368">
        <f>SUM(BW17:BW216)</f>
        <v>0</v>
      </c>
      <c r="BX16" s="369">
        <f>SUM(BX17:BX216)</f>
        <v>0</v>
      </c>
    </row>
    <row r="17" spans="1:76" s="4" customFormat="1" ht="18" customHeight="1">
      <c r="A17" s="2" t="str">
        <f>H17&amp;M17</f>
        <v/>
      </c>
      <c r="B17" s="220">
        <f>IF(A17="",0,IF(A17&lt;&gt;A16,B16+1,B16))</f>
        <v>0</v>
      </c>
      <c r="C17" s="790" t="str">
        <f>$P$5&amp;$R$5&amp;$M17&amp;"授業料"</f>
        <v>授業料</v>
      </c>
      <c r="D17" s="790" t="str">
        <f>$P$5&amp;$R$5&amp;$M17&amp;"入学金"</f>
        <v>入学金</v>
      </c>
      <c r="E17" s="220">
        <f t="shared" ref="E17:E80" si="43">IF(H17="",0,IF(H17&lt;&gt;H16,E16+1,E16))</f>
        <v>0</v>
      </c>
      <c r="F17" s="2">
        <f t="shared" ref="F17:F80" si="44">IF(OR(L17="",L17=0),0,IF(L17&lt;&gt;L16,F16+1,F16))</f>
        <v>0</v>
      </c>
      <c r="G17" s="939">
        <v>1</v>
      </c>
      <c r="H17" s="527"/>
      <c r="I17" s="528"/>
      <c r="J17" s="528"/>
      <c r="K17" s="526"/>
      <c r="L17" s="289"/>
      <c r="M17" s="290"/>
      <c r="N17" s="927"/>
      <c r="O17" s="928"/>
      <c r="P17" s="929"/>
      <c r="Q17" s="291"/>
      <c r="R17" s="291"/>
      <c r="S17" s="292"/>
      <c r="T17" s="293" t="str">
        <f>IF(OR($H17="",$M17="",$S17=""),"",IF(ISERROR(VLOOKUP($C17,参照!$P$4:$T$114,5,FALSE)),0,VLOOKUP($C17,参照!$P$4:$T$114,5,FALSE)))</f>
        <v/>
      </c>
      <c r="U17" s="292"/>
      <c r="V17" s="294" t="str">
        <f>IF(OR($H17="",$M17="",$U17=""),"",IF(ISERROR(VLOOKUP($D17,参照!$P$4:$T$114,5,FALSE)),0,VLOOKUP($D17,参照!$P$4:$T$114,5,FALSE)))</f>
        <v/>
      </c>
      <c r="W17" s="295" t="str">
        <f t="shared" ref="W17:W80" si="45">IF(OR($H17="",$M17="",$S17=""),"",IF(S17&lt;=T17,ROUNDDOWN(S17,-2),T17))</f>
        <v/>
      </c>
      <c r="X17" s="296"/>
      <c r="Y17" s="297"/>
      <c r="Z17" s="298"/>
      <c r="AA17" s="293">
        <f t="shared" ref="AA17:AA80" si="46">SUM(X17:Z17)</f>
        <v>0</v>
      </c>
      <c r="AB17" s="299"/>
      <c r="AC17" s="293" t="str">
        <f t="shared" ref="AC17:AC80" si="47">IF(OR($H17="",$M17="",$U17=""),"",IF(U17&lt;=V17,ROUNDDOWN(U17,-2),V17))</f>
        <v/>
      </c>
      <c r="AD17" s="296"/>
      <c r="AE17" s="297"/>
      <c r="AF17" s="298"/>
      <c r="AG17" s="300">
        <f t="shared" ref="AG17:AG80" si="48">SUM(AD17:AF17)</f>
        <v>0</v>
      </c>
      <c r="AH17" s="299"/>
      <c r="AI17" s="597"/>
      <c r="AJ17" s="300" t="str">
        <f t="shared" ref="AJ17:AJ26" si="49">IF(OR(H17="",M17="",S17="",AI17=""),"",IF(IF(AI17=6,W17/2,W17/12*AI17)&gt;W17/2,W17/2,IF(AI17=6,W17/2,W17/12*AI17)))</f>
        <v/>
      </c>
      <c r="AK17" s="293" t="str">
        <f>IF(BB17="",AJ17,IF(AJ17&gt;BB17,ROUNDDOWN(BB17,-2),AJ17))</f>
        <v/>
      </c>
      <c r="AL17" s="296"/>
      <c r="AM17" s="297"/>
      <c r="AN17" s="298"/>
      <c r="AO17" s="300">
        <f t="shared" ref="AO17:AO26" si="50">SUM(AL17:AN17)</f>
        <v>0</v>
      </c>
      <c r="AP17" s="293" t="str">
        <f t="shared" ref="AP17:AP26" si="51">IF(OR(H17="",M17="",S17="",AT17=0),"",W17/2)</f>
        <v/>
      </c>
      <c r="AQ17" s="296"/>
      <c r="AR17" s="297"/>
      <c r="AS17" s="298"/>
      <c r="AT17" s="300">
        <f t="shared" ref="AT17:AT80" si="52">SUM(AQ17:AS17)</f>
        <v>0</v>
      </c>
      <c r="AU17" s="299"/>
      <c r="AV17" s="293" t="str">
        <f t="shared" ref="AV17:AV56" si="53">IF(AZ17=0,"",$AC17)</f>
        <v/>
      </c>
      <c r="AW17" s="296"/>
      <c r="AX17" s="297"/>
      <c r="AY17" s="298"/>
      <c r="AZ17" s="300">
        <f t="shared" ref="AZ17:AZ80" si="54">SUM(AW17:AY17)</f>
        <v>0</v>
      </c>
      <c r="BA17" s="299"/>
      <c r="BB17" s="299"/>
      <c r="BC17" s="974"/>
      <c r="BD17" s="974"/>
      <c r="BE17" s="974"/>
      <c r="BF17" s="974"/>
      <c r="BG17" s="974"/>
      <c r="BH17" s="975"/>
      <c r="BI17" s="729"/>
      <c r="BJ17" s="301" t="str">
        <f t="shared" ref="BJ17" si="55">IF(OR(H17="",M17="",S17="",BI17=""),"",IF(IF(BI17=6,AP17,W17/12*BI17)&gt;W17/2,W17/2,IF(BI17=6,AP17,W17/12*BI17)))</f>
        <v/>
      </c>
      <c r="BK17" s="730"/>
      <c r="BL17" s="731"/>
      <c r="BM17" s="732"/>
      <c r="BN17" s="300">
        <f t="shared" ref="BN17" si="56">SUM(BK17:BM17)</f>
        <v>0</v>
      </c>
      <c r="BO17" s="733"/>
      <c r="BP17" s="295" t="str">
        <f t="shared" ref="BP17" si="57">IF(BT17=0,"",$AC17)</f>
        <v/>
      </c>
      <c r="BQ17" s="730"/>
      <c r="BR17" s="731"/>
      <c r="BS17" s="732"/>
      <c r="BT17" s="300">
        <f t="shared" ref="BT17" si="58">SUM(BQ17:BS17)</f>
        <v>0</v>
      </c>
      <c r="BU17" s="302">
        <f t="shared" si="42"/>
        <v>0</v>
      </c>
      <c r="BV17" s="734"/>
      <c r="BW17" s="735"/>
      <c r="BX17" s="736"/>
    </row>
    <row r="18" spans="1:76" s="4" customFormat="1" ht="18" customHeight="1">
      <c r="A18" s="2" t="str">
        <f t="shared" ref="A18:A81" si="59">H18&amp;M18</f>
        <v/>
      </c>
      <c r="B18" s="220">
        <f t="shared" ref="B18:B81" si="60">IF(A18="",0,IF(A18&lt;&gt;A17,B17+1,B17))</f>
        <v>0</v>
      </c>
      <c r="C18" s="790" t="str">
        <f t="shared" ref="C18:C81" si="61">$P$5&amp;$R$5&amp;$M18&amp;"授業料"</f>
        <v>授業料</v>
      </c>
      <c r="D18" s="790" t="str">
        <f t="shared" ref="D18:D81" si="62">$P$5&amp;$R$5&amp;$M18&amp;"入学金"</f>
        <v>入学金</v>
      </c>
      <c r="E18" s="220">
        <f t="shared" si="43"/>
        <v>0</v>
      </c>
      <c r="F18" s="2">
        <f t="shared" si="44"/>
        <v>0</v>
      </c>
      <c r="G18" s="939">
        <f>G17+1</f>
        <v>2</v>
      </c>
      <c r="H18" s="527"/>
      <c r="I18" s="528"/>
      <c r="J18" s="528"/>
      <c r="K18" s="526"/>
      <c r="L18" s="289"/>
      <c r="M18" s="290"/>
      <c r="N18" s="927"/>
      <c r="O18" s="928"/>
      <c r="P18" s="929"/>
      <c r="Q18" s="291"/>
      <c r="R18" s="291"/>
      <c r="S18" s="292"/>
      <c r="T18" s="293" t="str">
        <f>IF(OR($H18="",$M18="",$S18=""),"",IF(ISERROR(VLOOKUP($C18,参照!$P$4:$T$114,5,FALSE)),0,VLOOKUP($C18,参照!$P$4:$T$114,5,FALSE)))</f>
        <v/>
      </c>
      <c r="U18" s="292"/>
      <c r="V18" s="294" t="str">
        <f>IF(OR($H18="",$M18="",$U18=""),"",IF(ISERROR(VLOOKUP($D18,参照!$P$4:$T$114,5,FALSE)),0,VLOOKUP($D18,参照!$P$4:$T$114,5,FALSE)))</f>
        <v/>
      </c>
      <c r="W18" s="295" t="str">
        <f t="shared" si="45"/>
        <v/>
      </c>
      <c r="X18" s="296"/>
      <c r="Y18" s="297"/>
      <c r="Z18" s="298"/>
      <c r="AA18" s="293">
        <f t="shared" si="46"/>
        <v>0</v>
      </c>
      <c r="AB18" s="299"/>
      <c r="AC18" s="293" t="str">
        <f t="shared" si="47"/>
        <v/>
      </c>
      <c r="AD18" s="296"/>
      <c r="AE18" s="297"/>
      <c r="AF18" s="298"/>
      <c r="AG18" s="300">
        <f t="shared" si="48"/>
        <v>0</v>
      </c>
      <c r="AH18" s="299"/>
      <c r="AI18" s="597"/>
      <c r="AJ18" s="300" t="str">
        <f t="shared" si="49"/>
        <v/>
      </c>
      <c r="AK18" s="293" t="str">
        <f t="shared" ref="AK18:AK81" si="63">IF(BB18="",AJ18,IF(AJ18&gt;BB18,ROUNDDOWN(BB18,-2),AJ18))</f>
        <v/>
      </c>
      <c r="AL18" s="296"/>
      <c r="AM18" s="297"/>
      <c r="AN18" s="298"/>
      <c r="AO18" s="300">
        <f t="shared" si="50"/>
        <v>0</v>
      </c>
      <c r="AP18" s="293" t="str">
        <f t="shared" si="51"/>
        <v/>
      </c>
      <c r="AQ18" s="296"/>
      <c r="AR18" s="297"/>
      <c r="AS18" s="298"/>
      <c r="AT18" s="300">
        <f t="shared" si="52"/>
        <v>0</v>
      </c>
      <c r="AU18" s="299"/>
      <c r="AV18" s="293" t="str">
        <f t="shared" si="53"/>
        <v/>
      </c>
      <c r="AW18" s="296"/>
      <c r="AX18" s="297"/>
      <c r="AY18" s="298"/>
      <c r="AZ18" s="300">
        <f t="shared" si="54"/>
        <v>0</v>
      </c>
      <c r="BA18" s="299"/>
      <c r="BB18" s="299"/>
      <c r="BC18" s="974"/>
      <c r="BD18" s="974"/>
      <c r="BE18" s="974"/>
      <c r="BF18" s="974"/>
      <c r="BG18" s="974"/>
      <c r="BH18" s="975"/>
      <c r="BI18" s="729"/>
      <c r="BJ18" s="301"/>
      <c r="BK18" s="730"/>
      <c r="BL18" s="731"/>
      <c r="BM18" s="732"/>
      <c r="BN18" s="300"/>
      <c r="BO18" s="733"/>
      <c r="BP18" s="295"/>
      <c r="BQ18" s="730"/>
      <c r="BR18" s="731"/>
      <c r="BS18" s="732"/>
      <c r="BT18" s="300"/>
      <c r="BU18" s="302"/>
      <c r="BV18" s="734"/>
      <c r="BW18" s="737"/>
      <c r="BX18" s="738"/>
    </row>
    <row r="19" spans="1:76" s="4" customFormat="1" ht="18" customHeight="1">
      <c r="A19" s="2" t="str">
        <f t="shared" si="59"/>
        <v/>
      </c>
      <c r="B19" s="220">
        <f t="shared" si="60"/>
        <v>0</v>
      </c>
      <c r="C19" s="790" t="str">
        <f t="shared" si="61"/>
        <v>授業料</v>
      </c>
      <c r="D19" s="790" t="str">
        <f t="shared" si="62"/>
        <v>入学金</v>
      </c>
      <c r="E19" s="220">
        <f t="shared" si="43"/>
        <v>0</v>
      </c>
      <c r="F19" s="2">
        <f t="shared" si="44"/>
        <v>0</v>
      </c>
      <c r="G19" s="939">
        <f t="shared" ref="G19:G82" si="64">G18+1</f>
        <v>3</v>
      </c>
      <c r="H19" s="527"/>
      <c r="I19" s="528"/>
      <c r="J19" s="528"/>
      <c r="K19" s="526"/>
      <c r="L19" s="289"/>
      <c r="M19" s="290"/>
      <c r="N19" s="927"/>
      <c r="O19" s="928"/>
      <c r="P19" s="929"/>
      <c r="Q19" s="291"/>
      <c r="R19" s="291"/>
      <c r="S19" s="292"/>
      <c r="T19" s="293" t="str">
        <f>IF(OR($H19="",$M19="",$S19=""),"",IF(ISERROR(VLOOKUP($C19,参照!$P$4:$T$114,5,FALSE)),0,VLOOKUP($C19,参照!$P$4:$T$114,5,FALSE)))</f>
        <v/>
      </c>
      <c r="U19" s="292"/>
      <c r="V19" s="294" t="str">
        <f>IF(OR($H19="",$M19="",$U19=""),"",IF(ISERROR(VLOOKUP($D19,参照!$P$4:$T$114,5,FALSE)),0,VLOOKUP($D19,参照!$P$4:$T$114,5,FALSE)))</f>
        <v/>
      </c>
      <c r="W19" s="295" t="str">
        <f t="shared" si="45"/>
        <v/>
      </c>
      <c r="X19" s="296"/>
      <c r="Y19" s="297"/>
      <c r="Z19" s="298"/>
      <c r="AA19" s="293">
        <f t="shared" si="46"/>
        <v>0</v>
      </c>
      <c r="AB19" s="299"/>
      <c r="AC19" s="293" t="str">
        <f t="shared" si="47"/>
        <v/>
      </c>
      <c r="AD19" s="296"/>
      <c r="AE19" s="297"/>
      <c r="AF19" s="298"/>
      <c r="AG19" s="300">
        <f t="shared" si="48"/>
        <v>0</v>
      </c>
      <c r="AH19" s="299"/>
      <c r="AI19" s="597"/>
      <c r="AJ19" s="300" t="str">
        <f t="shared" si="49"/>
        <v/>
      </c>
      <c r="AK19" s="293" t="str">
        <f t="shared" si="63"/>
        <v/>
      </c>
      <c r="AL19" s="296"/>
      <c r="AM19" s="297"/>
      <c r="AN19" s="298"/>
      <c r="AO19" s="300">
        <f t="shared" si="50"/>
        <v>0</v>
      </c>
      <c r="AP19" s="293" t="str">
        <f t="shared" si="51"/>
        <v/>
      </c>
      <c r="AQ19" s="296"/>
      <c r="AR19" s="297"/>
      <c r="AS19" s="298"/>
      <c r="AT19" s="300">
        <f t="shared" si="52"/>
        <v>0</v>
      </c>
      <c r="AU19" s="299"/>
      <c r="AV19" s="293" t="str">
        <f t="shared" si="53"/>
        <v/>
      </c>
      <c r="AW19" s="296"/>
      <c r="AX19" s="297"/>
      <c r="AY19" s="298"/>
      <c r="AZ19" s="300">
        <f t="shared" si="54"/>
        <v>0</v>
      </c>
      <c r="BA19" s="299"/>
      <c r="BB19" s="299"/>
      <c r="BC19" s="974"/>
      <c r="BD19" s="974"/>
      <c r="BE19" s="974"/>
      <c r="BF19" s="974"/>
      <c r="BG19" s="974"/>
      <c r="BH19" s="975"/>
      <c r="BI19" s="729"/>
      <c r="BJ19" s="301"/>
      <c r="BK19" s="730"/>
      <c r="BL19" s="731"/>
      <c r="BM19" s="732"/>
      <c r="BN19" s="300"/>
      <c r="BO19" s="733"/>
      <c r="BP19" s="295"/>
      <c r="BQ19" s="730"/>
      <c r="BR19" s="731"/>
      <c r="BS19" s="732"/>
      <c r="BT19" s="300"/>
      <c r="BU19" s="302"/>
      <c r="BV19" s="734"/>
      <c r="BW19" s="737"/>
      <c r="BX19" s="738"/>
    </row>
    <row r="20" spans="1:76" s="4" customFormat="1" ht="18" customHeight="1">
      <c r="A20" s="2" t="str">
        <f t="shared" si="59"/>
        <v/>
      </c>
      <c r="B20" s="220">
        <f t="shared" si="60"/>
        <v>0</v>
      </c>
      <c r="C20" s="790" t="str">
        <f t="shared" si="61"/>
        <v>授業料</v>
      </c>
      <c r="D20" s="790" t="str">
        <f t="shared" si="62"/>
        <v>入学金</v>
      </c>
      <c r="E20" s="220">
        <f t="shared" si="43"/>
        <v>0</v>
      </c>
      <c r="F20" s="2">
        <f t="shared" si="44"/>
        <v>0</v>
      </c>
      <c r="G20" s="939">
        <f t="shared" si="64"/>
        <v>4</v>
      </c>
      <c r="H20" s="527"/>
      <c r="I20" s="528"/>
      <c r="J20" s="528"/>
      <c r="K20" s="526"/>
      <c r="L20" s="289"/>
      <c r="M20" s="290"/>
      <c r="N20" s="927"/>
      <c r="O20" s="928"/>
      <c r="P20" s="929"/>
      <c r="Q20" s="291"/>
      <c r="R20" s="291"/>
      <c r="S20" s="292"/>
      <c r="T20" s="293" t="str">
        <f>IF(OR($H20="",$M20="",$S20=""),"",IF(ISERROR(VLOOKUP($C20,参照!$P$4:$T$114,5,FALSE)),0,VLOOKUP($C20,参照!$P$4:$T$114,5,FALSE)))</f>
        <v/>
      </c>
      <c r="U20" s="292"/>
      <c r="V20" s="294" t="str">
        <f>IF(OR($H20="",$M20="",$U20=""),"",IF(ISERROR(VLOOKUP($D20,参照!$P$4:$T$114,5,FALSE)),0,VLOOKUP($D20,参照!$P$4:$T$114,5,FALSE)))</f>
        <v/>
      </c>
      <c r="W20" s="295" t="str">
        <f t="shared" si="45"/>
        <v/>
      </c>
      <c r="X20" s="296"/>
      <c r="Y20" s="297"/>
      <c r="Z20" s="298"/>
      <c r="AA20" s="293">
        <f t="shared" si="46"/>
        <v>0</v>
      </c>
      <c r="AB20" s="299"/>
      <c r="AC20" s="293" t="str">
        <f t="shared" si="47"/>
        <v/>
      </c>
      <c r="AD20" s="296"/>
      <c r="AE20" s="297"/>
      <c r="AF20" s="298"/>
      <c r="AG20" s="300">
        <f t="shared" si="48"/>
        <v>0</v>
      </c>
      <c r="AH20" s="299"/>
      <c r="AI20" s="597"/>
      <c r="AJ20" s="300" t="str">
        <f t="shared" si="49"/>
        <v/>
      </c>
      <c r="AK20" s="293" t="str">
        <f t="shared" si="63"/>
        <v/>
      </c>
      <c r="AL20" s="296"/>
      <c r="AM20" s="297"/>
      <c r="AN20" s="298"/>
      <c r="AO20" s="300">
        <f t="shared" si="50"/>
        <v>0</v>
      </c>
      <c r="AP20" s="293" t="str">
        <f t="shared" si="51"/>
        <v/>
      </c>
      <c r="AQ20" s="296"/>
      <c r="AR20" s="297"/>
      <c r="AS20" s="298"/>
      <c r="AT20" s="300">
        <f t="shared" si="52"/>
        <v>0</v>
      </c>
      <c r="AU20" s="299"/>
      <c r="AV20" s="293" t="str">
        <f t="shared" si="53"/>
        <v/>
      </c>
      <c r="AW20" s="296"/>
      <c r="AX20" s="297"/>
      <c r="AY20" s="298"/>
      <c r="AZ20" s="300">
        <f t="shared" si="54"/>
        <v>0</v>
      </c>
      <c r="BA20" s="299"/>
      <c r="BB20" s="299"/>
      <c r="BC20" s="974"/>
      <c r="BD20" s="974"/>
      <c r="BE20" s="974"/>
      <c r="BF20" s="974"/>
      <c r="BG20" s="974"/>
      <c r="BH20" s="975"/>
      <c r="BI20" s="729"/>
      <c r="BJ20" s="301"/>
      <c r="BK20" s="730"/>
      <c r="BL20" s="731"/>
      <c r="BM20" s="732"/>
      <c r="BN20" s="300"/>
      <c r="BO20" s="733"/>
      <c r="BP20" s="295"/>
      <c r="BQ20" s="730"/>
      <c r="BR20" s="731"/>
      <c r="BS20" s="732"/>
      <c r="BT20" s="300"/>
      <c r="BU20" s="302"/>
      <c r="BV20" s="734"/>
      <c r="BW20" s="737"/>
      <c r="BX20" s="738"/>
    </row>
    <row r="21" spans="1:76" s="4" customFormat="1" ht="18" customHeight="1">
      <c r="A21" s="2" t="str">
        <f t="shared" si="59"/>
        <v/>
      </c>
      <c r="B21" s="220">
        <f t="shared" si="60"/>
        <v>0</v>
      </c>
      <c r="C21" s="790" t="str">
        <f t="shared" si="61"/>
        <v>授業料</v>
      </c>
      <c r="D21" s="790" t="str">
        <f t="shared" si="62"/>
        <v>入学金</v>
      </c>
      <c r="E21" s="220">
        <f t="shared" si="43"/>
        <v>0</v>
      </c>
      <c r="F21" s="2">
        <f t="shared" si="44"/>
        <v>0</v>
      </c>
      <c r="G21" s="939">
        <f t="shared" si="64"/>
        <v>5</v>
      </c>
      <c r="H21" s="527"/>
      <c r="I21" s="528"/>
      <c r="J21" s="528"/>
      <c r="K21" s="526"/>
      <c r="L21" s="289"/>
      <c r="M21" s="290"/>
      <c r="N21" s="927"/>
      <c r="O21" s="928"/>
      <c r="P21" s="929"/>
      <c r="Q21" s="291"/>
      <c r="R21" s="291"/>
      <c r="S21" s="292"/>
      <c r="T21" s="293" t="str">
        <f>IF(OR($H21="",$M21="",$S21=""),"",IF(ISERROR(VLOOKUP($C21,参照!$P$4:$T$114,5,FALSE)),0,VLOOKUP($C21,参照!$P$4:$T$114,5,FALSE)))</f>
        <v/>
      </c>
      <c r="U21" s="292"/>
      <c r="V21" s="294" t="str">
        <f>IF(OR($H21="",$M21="",$U21=""),"",IF(ISERROR(VLOOKUP($D21,参照!$P$4:$T$114,5,FALSE)),0,VLOOKUP($D21,参照!$P$4:$T$114,5,FALSE)))</f>
        <v/>
      </c>
      <c r="W21" s="295" t="str">
        <f t="shared" si="45"/>
        <v/>
      </c>
      <c r="X21" s="296"/>
      <c r="Y21" s="297"/>
      <c r="Z21" s="298"/>
      <c r="AA21" s="293">
        <f t="shared" si="46"/>
        <v>0</v>
      </c>
      <c r="AB21" s="299"/>
      <c r="AC21" s="293" t="str">
        <f t="shared" si="47"/>
        <v/>
      </c>
      <c r="AD21" s="296"/>
      <c r="AE21" s="297"/>
      <c r="AF21" s="298"/>
      <c r="AG21" s="300">
        <f t="shared" si="48"/>
        <v>0</v>
      </c>
      <c r="AH21" s="299"/>
      <c r="AI21" s="597"/>
      <c r="AJ21" s="300" t="str">
        <f t="shared" si="49"/>
        <v/>
      </c>
      <c r="AK21" s="293" t="str">
        <f t="shared" si="63"/>
        <v/>
      </c>
      <c r="AL21" s="296"/>
      <c r="AM21" s="297"/>
      <c r="AN21" s="298"/>
      <c r="AO21" s="300">
        <f t="shared" si="50"/>
        <v>0</v>
      </c>
      <c r="AP21" s="293" t="str">
        <f t="shared" si="51"/>
        <v/>
      </c>
      <c r="AQ21" s="296"/>
      <c r="AR21" s="297"/>
      <c r="AS21" s="298"/>
      <c r="AT21" s="300">
        <f t="shared" si="52"/>
        <v>0</v>
      </c>
      <c r="AU21" s="299"/>
      <c r="AV21" s="293" t="str">
        <f t="shared" si="53"/>
        <v/>
      </c>
      <c r="AW21" s="296"/>
      <c r="AX21" s="297"/>
      <c r="AY21" s="298"/>
      <c r="AZ21" s="300">
        <f t="shared" si="54"/>
        <v>0</v>
      </c>
      <c r="BA21" s="299"/>
      <c r="BB21" s="299"/>
      <c r="BC21" s="974"/>
      <c r="BD21" s="974"/>
      <c r="BE21" s="974"/>
      <c r="BF21" s="974"/>
      <c r="BG21" s="974"/>
      <c r="BH21" s="975"/>
      <c r="BI21" s="729"/>
      <c r="BJ21" s="301"/>
      <c r="BK21" s="730"/>
      <c r="BL21" s="731"/>
      <c r="BM21" s="732"/>
      <c r="BN21" s="300"/>
      <c r="BO21" s="733"/>
      <c r="BP21" s="295"/>
      <c r="BQ21" s="730"/>
      <c r="BR21" s="731"/>
      <c r="BS21" s="732"/>
      <c r="BT21" s="300"/>
      <c r="BU21" s="302"/>
      <c r="BV21" s="734"/>
      <c r="BW21" s="737"/>
      <c r="BX21" s="738"/>
    </row>
    <row r="22" spans="1:76" s="4" customFormat="1" ht="18" customHeight="1">
      <c r="A22" s="2" t="str">
        <f t="shared" si="59"/>
        <v/>
      </c>
      <c r="B22" s="220">
        <f t="shared" si="60"/>
        <v>0</v>
      </c>
      <c r="C22" s="790" t="str">
        <f t="shared" si="61"/>
        <v>授業料</v>
      </c>
      <c r="D22" s="790" t="str">
        <f t="shared" si="62"/>
        <v>入学金</v>
      </c>
      <c r="E22" s="220">
        <f t="shared" si="43"/>
        <v>0</v>
      </c>
      <c r="F22" s="2">
        <f t="shared" si="44"/>
        <v>0</v>
      </c>
      <c r="G22" s="939">
        <f t="shared" si="64"/>
        <v>6</v>
      </c>
      <c r="H22" s="527"/>
      <c r="I22" s="528"/>
      <c r="J22" s="528"/>
      <c r="K22" s="526"/>
      <c r="L22" s="289"/>
      <c r="M22" s="290"/>
      <c r="N22" s="927"/>
      <c r="O22" s="928"/>
      <c r="P22" s="929"/>
      <c r="Q22" s="291"/>
      <c r="R22" s="291"/>
      <c r="S22" s="292"/>
      <c r="T22" s="293" t="str">
        <f>IF(OR($H22="",$M22="",$S22=""),"",IF(ISERROR(VLOOKUP($C22,参照!$P$4:$T$114,5,FALSE)),0,VLOOKUP($C22,参照!$P$4:$T$114,5,FALSE)))</f>
        <v/>
      </c>
      <c r="U22" s="292"/>
      <c r="V22" s="294" t="str">
        <f>IF(OR($H22="",$M22="",$U22=""),"",IF(ISERROR(VLOOKUP($D22,参照!$P$4:$T$114,5,FALSE)),0,VLOOKUP($D22,参照!$P$4:$T$114,5,FALSE)))</f>
        <v/>
      </c>
      <c r="W22" s="295" t="str">
        <f t="shared" si="45"/>
        <v/>
      </c>
      <c r="X22" s="296"/>
      <c r="Y22" s="297"/>
      <c r="Z22" s="298"/>
      <c r="AA22" s="293">
        <f t="shared" si="46"/>
        <v>0</v>
      </c>
      <c r="AB22" s="299"/>
      <c r="AC22" s="293" t="str">
        <f t="shared" si="47"/>
        <v/>
      </c>
      <c r="AD22" s="296"/>
      <c r="AE22" s="297"/>
      <c r="AF22" s="298"/>
      <c r="AG22" s="300">
        <f t="shared" si="48"/>
        <v>0</v>
      </c>
      <c r="AH22" s="299"/>
      <c r="AI22" s="597"/>
      <c r="AJ22" s="300" t="str">
        <f t="shared" si="49"/>
        <v/>
      </c>
      <c r="AK22" s="293" t="str">
        <f t="shared" si="63"/>
        <v/>
      </c>
      <c r="AL22" s="296"/>
      <c r="AM22" s="297"/>
      <c r="AN22" s="298"/>
      <c r="AO22" s="300">
        <f t="shared" si="50"/>
        <v>0</v>
      </c>
      <c r="AP22" s="293" t="str">
        <f t="shared" si="51"/>
        <v/>
      </c>
      <c r="AQ22" s="296"/>
      <c r="AR22" s="297"/>
      <c r="AS22" s="298"/>
      <c r="AT22" s="300">
        <f t="shared" si="52"/>
        <v>0</v>
      </c>
      <c r="AU22" s="299"/>
      <c r="AV22" s="293" t="str">
        <f t="shared" si="53"/>
        <v/>
      </c>
      <c r="AW22" s="296"/>
      <c r="AX22" s="297"/>
      <c r="AY22" s="298"/>
      <c r="AZ22" s="300">
        <f t="shared" si="54"/>
        <v>0</v>
      </c>
      <c r="BA22" s="299"/>
      <c r="BB22" s="299"/>
      <c r="BC22" s="974"/>
      <c r="BD22" s="974"/>
      <c r="BE22" s="974"/>
      <c r="BF22" s="974"/>
      <c r="BG22" s="974"/>
      <c r="BH22" s="975"/>
      <c r="BI22" s="729"/>
      <c r="BJ22" s="301"/>
      <c r="BK22" s="730"/>
      <c r="BL22" s="731"/>
      <c r="BM22" s="732"/>
      <c r="BN22" s="300"/>
      <c r="BO22" s="733"/>
      <c r="BP22" s="295"/>
      <c r="BQ22" s="730"/>
      <c r="BR22" s="731"/>
      <c r="BS22" s="732"/>
      <c r="BT22" s="300"/>
      <c r="BU22" s="302"/>
      <c r="BV22" s="734"/>
      <c r="BW22" s="737"/>
      <c r="BX22" s="738"/>
    </row>
    <row r="23" spans="1:76" s="4" customFormat="1" ht="18" customHeight="1">
      <c r="A23" s="2" t="str">
        <f t="shared" si="59"/>
        <v/>
      </c>
      <c r="B23" s="220">
        <f t="shared" si="60"/>
        <v>0</v>
      </c>
      <c r="C23" s="790" t="str">
        <f t="shared" si="61"/>
        <v>授業料</v>
      </c>
      <c r="D23" s="790" t="str">
        <f t="shared" si="62"/>
        <v>入学金</v>
      </c>
      <c r="E23" s="220">
        <f t="shared" si="43"/>
        <v>0</v>
      </c>
      <c r="F23" s="2">
        <f t="shared" si="44"/>
        <v>0</v>
      </c>
      <c r="G23" s="939">
        <f t="shared" si="64"/>
        <v>7</v>
      </c>
      <c r="H23" s="527"/>
      <c r="I23" s="528"/>
      <c r="J23" s="528"/>
      <c r="K23" s="526"/>
      <c r="L23" s="289"/>
      <c r="M23" s="290"/>
      <c r="N23" s="927"/>
      <c r="O23" s="928"/>
      <c r="P23" s="929"/>
      <c r="Q23" s="291"/>
      <c r="R23" s="291"/>
      <c r="S23" s="292"/>
      <c r="T23" s="293" t="str">
        <f>IF(OR($H23="",$M23="",$S23=""),"",IF(ISERROR(VLOOKUP($C23,参照!$P$4:$T$114,5,FALSE)),0,VLOOKUP($C23,参照!$P$4:$T$114,5,FALSE)))</f>
        <v/>
      </c>
      <c r="U23" s="292"/>
      <c r="V23" s="294" t="str">
        <f>IF(OR($H23="",$M23="",$U23=""),"",IF(ISERROR(VLOOKUP($D23,参照!$P$4:$T$114,5,FALSE)),0,VLOOKUP($D23,参照!$P$4:$T$114,5,FALSE)))</f>
        <v/>
      </c>
      <c r="W23" s="295" t="str">
        <f t="shared" si="45"/>
        <v/>
      </c>
      <c r="X23" s="296"/>
      <c r="Y23" s="297"/>
      <c r="Z23" s="298"/>
      <c r="AA23" s="293">
        <f t="shared" si="46"/>
        <v>0</v>
      </c>
      <c r="AB23" s="299"/>
      <c r="AC23" s="293" t="str">
        <f t="shared" si="47"/>
        <v/>
      </c>
      <c r="AD23" s="296"/>
      <c r="AE23" s="297"/>
      <c r="AF23" s="298"/>
      <c r="AG23" s="300">
        <f t="shared" si="48"/>
        <v>0</v>
      </c>
      <c r="AH23" s="299"/>
      <c r="AI23" s="597"/>
      <c r="AJ23" s="300" t="str">
        <f t="shared" si="49"/>
        <v/>
      </c>
      <c r="AK23" s="293" t="str">
        <f t="shared" si="63"/>
        <v/>
      </c>
      <c r="AL23" s="296"/>
      <c r="AM23" s="297"/>
      <c r="AN23" s="298"/>
      <c r="AO23" s="300">
        <f t="shared" si="50"/>
        <v>0</v>
      </c>
      <c r="AP23" s="293" t="str">
        <f t="shared" si="51"/>
        <v/>
      </c>
      <c r="AQ23" s="296"/>
      <c r="AR23" s="297"/>
      <c r="AS23" s="298"/>
      <c r="AT23" s="300">
        <f t="shared" si="52"/>
        <v>0</v>
      </c>
      <c r="AU23" s="299"/>
      <c r="AV23" s="293" t="str">
        <f t="shared" si="53"/>
        <v/>
      </c>
      <c r="AW23" s="296"/>
      <c r="AX23" s="297"/>
      <c r="AY23" s="298"/>
      <c r="AZ23" s="300">
        <f t="shared" si="54"/>
        <v>0</v>
      </c>
      <c r="BA23" s="299"/>
      <c r="BB23" s="299"/>
      <c r="BC23" s="974"/>
      <c r="BD23" s="974"/>
      <c r="BE23" s="974"/>
      <c r="BF23" s="974"/>
      <c r="BG23" s="974"/>
      <c r="BH23" s="975"/>
      <c r="BI23" s="729"/>
      <c r="BJ23" s="301"/>
      <c r="BK23" s="730"/>
      <c r="BL23" s="731"/>
      <c r="BM23" s="732"/>
      <c r="BN23" s="300"/>
      <c r="BO23" s="733"/>
      <c r="BP23" s="295"/>
      <c r="BQ23" s="730"/>
      <c r="BR23" s="731"/>
      <c r="BS23" s="732"/>
      <c r="BT23" s="300"/>
      <c r="BU23" s="302"/>
      <c r="BV23" s="734"/>
      <c r="BW23" s="737"/>
      <c r="BX23" s="738"/>
    </row>
    <row r="24" spans="1:76" s="4" customFormat="1" ht="18" customHeight="1">
      <c r="A24" s="2" t="str">
        <f t="shared" si="59"/>
        <v/>
      </c>
      <c r="B24" s="220">
        <f t="shared" si="60"/>
        <v>0</v>
      </c>
      <c r="C24" s="790" t="str">
        <f t="shared" si="61"/>
        <v>授業料</v>
      </c>
      <c r="D24" s="790" t="str">
        <f t="shared" si="62"/>
        <v>入学金</v>
      </c>
      <c r="E24" s="220">
        <f t="shared" si="43"/>
        <v>0</v>
      </c>
      <c r="F24" s="2">
        <f t="shared" si="44"/>
        <v>0</v>
      </c>
      <c r="G24" s="939">
        <f t="shared" si="64"/>
        <v>8</v>
      </c>
      <c r="H24" s="527"/>
      <c r="I24" s="528"/>
      <c r="J24" s="528"/>
      <c r="K24" s="526"/>
      <c r="L24" s="289"/>
      <c r="M24" s="290"/>
      <c r="N24" s="927"/>
      <c r="O24" s="928"/>
      <c r="P24" s="929"/>
      <c r="Q24" s="291"/>
      <c r="R24" s="291"/>
      <c r="S24" s="292"/>
      <c r="T24" s="293" t="str">
        <f>IF(OR($H24="",$M24="",$S24=""),"",IF(ISERROR(VLOOKUP($C24,参照!$P$4:$T$114,5,FALSE)),0,VLOOKUP($C24,参照!$P$4:$T$114,5,FALSE)))</f>
        <v/>
      </c>
      <c r="U24" s="292"/>
      <c r="V24" s="294" t="str">
        <f>IF(OR($H24="",$M24="",$U24=""),"",IF(ISERROR(VLOOKUP($D24,参照!$P$4:$T$114,5,FALSE)),0,VLOOKUP($D24,参照!$P$4:$T$114,5,FALSE)))</f>
        <v/>
      </c>
      <c r="W24" s="295" t="str">
        <f t="shared" si="45"/>
        <v/>
      </c>
      <c r="X24" s="296"/>
      <c r="Y24" s="297"/>
      <c r="Z24" s="298"/>
      <c r="AA24" s="293">
        <f t="shared" si="46"/>
        <v>0</v>
      </c>
      <c r="AB24" s="299"/>
      <c r="AC24" s="293" t="str">
        <f t="shared" si="47"/>
        <v/>
      </c>
      <c r="AD24" s="296"/>
      <c r="AE24" s="297"/>
      <c r="AF24" s="298"/>
      <c r="AG24" s="300">
        <f t="shared" si="48"/>
        <v>0</v>
      </c>
      <c r="AH24" s="299"/>
      <c r="AI24" s="597"/>
      <c r="AJ24" s="300" t="str">
        <f t="shared" si="49"/>
        <v/>
      </c>
      <c r="AK24" s="293" t="str">
        <f t="shared" si="63"/>
        <v/>
      </c>
      <c r="AL24" s="296"/>
      <c r="AM24" s="297"/>
      <c r="AN24" s="298"/>
      <c r="AO24" s="300">
        <f t="shared" si="50"/>
        <v>0</v>
      </c>
      <c r="AP24" s="293" t="str">
        <f t="shared" si="51"/>
        <v/>
      </c>
      <c r="AQ24" s="296"/>
      <c r="AR24" s="297"/>
      <c r="AS24" s="298"/>
      <c r="AT24" s="300">
        <f t="shared" si="52"/>
        <v>0</v>
      </c>
      <c r="AU24" s="299"/>
      <c r="AV24" s="293" t="str">
        <f t="shared" si="53"/>
        <v/>
      </c>
      <c r="AW24" s="296"/>
      <c r="AX24" s="297"/>
      <c r="AY24" s="298"/>
      <c r="AZ24" s="300">
        <f t="shared" si="54"/>
        <v>0</v>
      </c>
      <c r="BA24" s="299"/>
      <c r="BB24" s="299"/>
      <c r="BC24" s="974"/>
      <c r="BD24" s="974"/>
      <c r="BE24" s="974"/>
      <c r="BF24" s="974"/>
      <c r="BG24" s="974"/>
      <c r="BH24" s="975"/>
      <c r="BI24" s="729"/>
      <c r="BJ24" s="301"/>
      <c r="BK24" s="730"/>
      <c r="BL24" s="731"/>
      <c r="BM24" s="732"/>
      <c r="BN24" s="300"/>
      <c r="BO24" s="733"/>
      <c r="BP24" s="295"/>
      <c r="BQ24" s="730"/>
      <c r="BR24" s="731"/>
      <c r="BS24" s="732"/>
      <c r="BT24" s="300"/>
      <c r="BU24" s="302"/>
      <c r="BV24" s="734"/>
      <c r="BW24" s="737"/>
      <c r="BX24" s="738"/>
    </row>
    <row r="25" spans="1:76" s="4" customFormat="1" ht="18" customHeight="1">
      <c r="A25" s="2" t="str">
        <f t="shared" si="59"/>
        <v/>
      </c>
      <c r="B25" s="220">
        <f t="shared" si="60"/>
        <v>0</v>
      </c>
      <c r="C25" s="790" t="str">
        <f t="shared" si="61"/>
        <v>授業料</v>
      </c>
      <c r="D25" s="790" t="str">
        <f t="shared" si="62"/>
        <v>入学金</v>
      </c>
      <c r="E25" s="220">
        <f t="shared" si="43"/>
        <v>0</v>
      </c>
      <c r="F25" s="2">
        <f t="shared" si="44"/>
        <v>0</v>
      </c>
      <c r="G25" s="939">
        <f t="shared" si="64"/>
        <v>9</v>
      </c>
      <c r="H25" s="527"/>
      <c r="I25" s="528"/>
      <c r="J25" s="528"/>
      <c r="K25" s="526"/>
      <c r="L25" s="289"/>
      <c r="M25" s="290"/>
      <c r="N25" s="927"/>
      <c r="O25" s="928"/>
      <c r="P25" s="929"/>
      <c r="Q25" s="291"/>
      <c r="R25" s="291"/>
      <c r="S25" s="292"/>
      <c r="T25" s="293" t="str">
        <f>IF(OR($H25="",$M25="",$S25=""),"",IF(ISERROR(VLOOKUP($C25,参照!$P$4:$T$114,5,FALSE)),0,VLOOKUP($C25,参照!$P$4:$T$114,5,FALSE)))</f>
        <v/>
      </c>
      <c r="U25" s="292"/>
      <c r="V25" s="294" t="str">
        <f>IF(OR($H25="",$M25="",$U25=""),"",IF(ISERROR(VLOOKUP($D25,参照!$P$4:$T$114,5,FALSE)),0,VLOOKUP($D25,参照!$P$4:$T$114,5,FALSE)))</f>
        <v/>
      </c>
      <c r="W25" s="295" t="str">
        <f t="shared" si="45"/>
        <v/>
      </c>
      <c r="X25" s="296"/>
      <c r="Y25" s="297"/>
      <c r="Z25" s="298"/>
      <c r="AA25" s="293">
        <f t="shared" si="46"/>
        <v>0</v>
      </c>
      <c r="AB25" s="299"/>
      <c r="AC25" s="293" t="str">
        <f t="shared" si="47"/>
        <v/>
      </c>
      <c r="AD25" s="296"/>
      <c r="AE25" s="297"/>
      <c r="AF25" s="298"/>
      <c r="AG25" s="300">
        <f t="shared" si="48"/>
        <v>0</v>
      </c>
      <c r="AH25" s="299"/>
      <c r="AI25" s="597"/>
      <c r="AJ25" s="300" t="str">
        <f t="shared" si="49"/>
        <v/>
      </c>
      <c r="AK25" s="293" t="str">
        <f t="shared" si="63"/>
        <v/>
      </c>
      <c r="AL25" s="296"/>
      <c r="AM25" s="297"/>
      <c r="AN25" s="298"/>
      <c r="AO25" s="300">
        <f t="shared" si="50"/>
        <v>0</v>
      </c>
      <c r="AP25" s="293" t="str">
        <f t="shared" si="51"/>
        <v/>
      </c>
      <c r="AQ25" s="296"/>
      <c r="AR25" s="297"/>
      <c r="AS25" s="298"/>
      <c r="AT25" s="300">
        <f t="shared" si="52"/>
        <v>0</v>
      </c>
      <c r="AU25" s="299"/>
      <c r="AV25" s="293" t="str">
        <f t="shared" si="53"/>
        <v/>
      </c>
      <c r="AW25" s="296"/>
      <c r="AX25" s="297"/>
      <c r="AY25" s="298"/>
      <c r="AZ25" s="300">
        <f t="shared" si="54"/>
        <v>0</v>
      </c>
      <c r="BA25" s="299"/>
      <c r="BB25" s="299"/>
      <c r="BC25" s="974"/>
      <c r="BD25" s="974"/>
      <c r="BE25" s="974"/>
      <c r="BF25" s="974"/>
      <c r="BG25" s="974"/>
      <c r="BH25" s="975"/>
      <c r="BI25" s="729"/>
      <c r="BJ25" s="301"/>
      <c r="BK25" s="730"/>
      <c r="BL25" s="731"/>
      <c r="BM25" s="732"/>
      <c r="BN25" s="300"/>
      <c r="BO25" s="733"/>
      <c r="BP25" s="295"/>
      <c r="BQ25" s="730"/>
      <c r="BR25" s="731"/>
      <c r="BS25" s="732"/>
      <c r="BT25" s="300"/>
      <c r="BU25" s="302"/>
      <c r="BV25" s="734"/>
      <c r="BW25" s="737"/>
      <c r="BX25" s="738"/>
    </row>
    <row r="26" spans="1:76" s="4" customFormat="1" ht="18" customHeight="1">
      <c r="A26" s="2" t="str">
        <f t="shared" si="59"/>
        <v/>
      </c>
      <c r="B26" s="220">
        <f t="shared" si="60"/>
        <v>0</v>
      </c>
      <c r="C26" s="790" t="str">
        <f t="shared" si="61"/>
        <v>授業料</v>
      </c>
      <c r="D26" s="790" t="str">
        <f t="shared" si="62"/>
        <v>入学金</v>
      </c>
      <c r="E26" s="220">
        <f t="shared" si="43"/>
        <v>0</v>
      </c>
      <c r="F26" s="2">
        <f t="shared" si="44"/>
        <v>0</v>
      </c>
      <c r="G26" s="939">
        <f t="shared" si="64"/>
        <v>10</v>
      </c>
      <c r="H26" s="527"/>
      <c r="I26" s="528"/>
      <c r="J26" s="528"/>
      <c r="K26" s="526"/>
      <c r="L26" s="289"/>
      <c r="M26" s="290"/>
      <c r="N26" s="927"/>
      <c r="O26" s="928"/>
      <c r="P26" s="929"/>
      <c r="Q26" s="291"/>
      <c r="R26" s="291"/>
      <c r="S26" s="292"/>
      <c r="T26" s="293" t="str">
        <f>IF(OR($H26="",$M26="",$S26=""),"",IF(ISERROR(VLOOKUP($C26,参照!$P$4:$T$114,5,FALSE)),0,VLOOKUP($C26,参照!$P$4:$T$114,5,FALSE)))</f>
        <v/>
      </c>
      <c r="U26" s="292"/>
      <c r="V26" s="294" t="str">
        <f>IF(OR($H26="",$M26="",$U26=""),"",IF(ISERROR(VLOOKUP($D26,参照!$P$4:$T$114,5,FALSE)),0,VLOOKUP($D26,参照!$P$4:$T$114,5,FALSE)))</f>
        <v/>
      </c>
      <c r="W26" s="295" t="str">
        <f t="shared" si="45"/>
        <v/>
      </c>
      <c r="X26" s="296"/>
      <c r="Y26" s="297"/>
      <c r="Z26" s="298"/>
      <c r="AA26" s="293">
        <f t="shared" si="46"/>
        <v>0</v>
      </c>
      <c r="AB26" s="299"/>
      <c r="AC26" s="293" t="str">
        <f t="shared" si="47"/>
        <v/>
      </c>
      <c r="AD26" s="296"/>
      <c r="AE26" s="297"/>
      <c r="AF26" s="298"/>
      <c r="AG26" s="300">
        <f t="shared" si="48"/>
        <v>0</v>
      </c>
      <c r="AH26" s="299"/>
      <c r="AI26" s="597"/>
      <c r="AJ26" s="300" t="str">
        <f t="shared" si="49"/>
        <v/>
      </c>
      <c r="AK26" s="293" t="str">
        <f t="shared" si="63"/>
        <v/>
      </c>
      <c r="AL26" s="296"/>
      <c r="AM26" s="297"/>
      <c r="AN26" s="298"/>
      <c r="AO26" s="300">
        <f t="shared" si="50"/>
        <v>0</v>
      </c>
      <c r="AP26" s="293" t="str">
        <f t="shared" si="51"/>
        <v/>
      </c>
      <c r="AQ26" s="296"/>
      <c r="AR26" s="297"/>
      <c r="AS26" s="298"/>
      <c r="AT26" s="300">
        <f t="shared" si="52"/>
        <v>0</v>
      </c>
      <c r="AU26" s="299"/>
      <c r="AV26" s="293" t="str">
        <f t="shared" si="53"/>
        <v/>
      </c>
      <c r="AW26" s="296"/>
      <c r="AX26" s="297"/>
      <c r="AY26" s="298"/>
      <c r="AZ26" s="300">
        <f t="shared" si="54"/>
        <v>0</v>
      </c>
      <c r="BA26" s="299"/>
      <c r="BB26" s="299"/>
      <c r="BC26" s="974"/>
      <c r="BD26" s="974"/>
      <c r="BE26" s="974"/>
      <c r="BF26" s="974"/>
      <c r="BG26" s="974"/>
      <c r="BH26" s="975"/>
      <c r="BI26" s="729"/>
      <c r="BJ26" s="301"/>
      <c r="BK26" s="730"/>
      <c r="BL26" s="731"/>
      <c r="BM26" s="732"/>
      <c r="BN26" s="300"/>
      <c r="BO26" s="733"/>
      <c r="BP26" s="295"/>
      <c r="BQ26" s="730"/>
      <c r="BR26" s="731"/>
      <c r="BS26" s="732"/>
      <c r="BT26" s="300"/>
      <c r="BU26" s="302"/>
      <c r="BV26" s="734"/>
      <c r="BW26" s="737"/>
      <c r="BX26" s="738"/>
    </row>
    <row r="27" spans="1:76" s="4" customFormat="1" ht="18" customHeight="1">
      <c r="A27" s="2" t="str">
        <f t="shared" si="59"/>
        <v/>
      </c>
      <c r="B27" s="220">
        <f t="shared" si="60"/>
        <v>0</v>
      </c>
      <c r="C27" s="790" t="str">
        <f t="shared" si="61"/>
        <v>授業料</v>
      </c>
      <c r="D27" s="790" t="str">
        <f t="shared" si="62"/>
        <v>入学金</v>
      </c>
      <c r="E27" s="220">
        <f t="shared" si="43"/>
        <v>0</v>
      </c>
      <c r="F27" s="2">
        <f t="shared" si="44"/>
        <v>0</v>
      </c>
      <c r="G27" s="939">
        <f t="shared" si="64"/>
        <v>11</v>
      </c>
      <c r="H27" s="527"/>
      <c r="I27" s="528"/>
      <c r="J27" s="528"/>
      <c r="K27" s="526"/>
      <c r="L27" s="289"/>
      <c r="M27" s="290"/>
      <c r="N27" s="927"/>
      <c r="O27" s="928"/>
      <c r="P27" s="929"/>
      <c r="Q27" s="291"/>
      <c r="R27" s="291"/>
      <c r="S27" s="292"/>
      <c r="T27" s="293" t="str">
        <f>IF(OR($H27="",$M27="",$S27=""),"",IF(ISERROR(VLOOKUP($C27,参照!$P$4:$T$114,5,FALSE)),0,VLOOKUP($C27,参照!$P$4:$T$114,5,FALSE)))</f>
        <v/>
      </c>
      <c r="U27" s="292"/>
      <c r="V27" s="294" t="str">
        <f>IF(OR($H27="",$M27="",$U27=""),"",IF(ISERROR(VLOOKUP($D27,参照!$P$4:$T$114,5,FALSE)),0,VLOOKUP($D27,参照!$P$4:$T$114,5,FALSE)))</f>
        <v/>
      </c>
      <c r="W27" s="295" t="str">
        <f t="shared" si="45"/>
        <v/>
      </c>
      <c r="X27" s="296"/>
      <c r="Y27" s="297"/>
      <c r="Z27" s="298"/>
      <c r="AA27" s="293">
        <f t="shared" si="46"/>
        <v>0</v>
      </c>
      <c r="AB27" s="299"/>
      <c r="AC27" s="293" t="str">
        <f t="shared" si="47"/>
        <v/>
      </c>
      <c r="AD27" s="296"/>
      <c r="AE27" s="297"/>
      <c r="AF27" s="298"/>
      <c r="AG27" s="300">
        <f t="shared" si="48"/>
        <v>0</v>
      </c>
      <c r="AH27" s="299"/>
      <c r="AI27" s="597"/>
      <c r="AJ27" s="300" t="str">
        <f t="shared" ref="AJ27:AJ90" si="65">IF(OR(H27="",M27="",S27="",AI27=""),"",IF(IF(AI27=6,W27/2,W27/12*AI27)&gt;W27/2,W27/2,IF(AI27=6,W27/2,W27/12*AI27)))</f>
        <v/>
      </c>
      <c r="AK27" s="293" t="str">
        <f t="shared" si="63"/>
        <v/>
      </c>
      <c r="AL27" s="296"/>
      <c r="AM27" s="297"/>
      <c r="AN27" s="298"/>
      <c r="AO27" s="300">
        <f t="shared" ref="AO27:AO90" si="66">SUM(AL27:AN27)</f>
        <v>0</v>
      </c>
      <c r="AP27" s="293" t="str">
        <f t="shared" ref="AP27:AP90" si="67">IF(OR(H27="",M27="",S27="",AT27=0),"",W27/2)</f>
        <v/>
      </c>
      <c r="AQ27" s="296"/>
      <c r="AR27" s="297"/>
      <c r="AS27" s="298"/>
      <c r="AT27" s="300">
        <f t="shared" si="52"/>
        <v>0</v>
      </c>
      <c r="AU27" s="299"/>
      <c r="AV27" s="293" t="str">
        <f t="shared" si="53"/>
        <v/>
      </c>
      <c r="AW27" s="296"/>
      <c r="AX27" s="297"/>
      <c r="AY27" s="298"/>
      <c r="AZ27" s="300">
        <f t="shared" si="54"/>
        <v>0</v>
      </c>
      <c r="BA27" s="299"/>
      <c r="BB27" s="299"/>
      <c r="BC27" s="974"/>
      <c r="BD27" s="974"/>
      <c r="BE27" s="974"/>
      <c r="BF27" s="974"/>
      <c r="BG27" s="974"/>
      <c r="BH27" s="975"/>
      <c r="BI27" s="729"/>
      <c r="BJ27" s="301"/>
      <c r="BK27" s="730"/>
      <c r="BL27" s="731"/>
      <c r="BM27" s="732"/>
      <c r="BN27" s="300"/>
      <c r="BO27" s="733"/>
      <c r="BP27" s="295"/>
      <c r="BQ27" s="730"/>
      <c r="BR27" s="731"/>
      <c r="BS27" s="732"/>
      <c r="BT27" s="300"/>
      <c r="BU27" s="302"/>
      <c r="BV27" s="734"/>
      <c r="BW27" s="737"/>
      <c r="BX27" s="738"/>
    </row>
    <row r="28" spans="1:76" s="4" customFormat="1" ht="18" customHeight="1">
      <c r="A28" s="2" t="str">
        <f t="shared" si="59"/>
        <v/>
      </c>
      <c r="B28" s="220">
        <f t="shared" si="60"/>
        <v>0</v>
      </c>
      <c r="C28" s="790" t="str">
        <f t="shared" si="61"/>
        <v>授業料</v>
      </c>
      <c r="D28" s="790" t="str">
        <f t="shared" si="62"/>
        <v>入学金</v>
      </c>
      <c r="E28" s="220">
        <f t="shared" si="43"/>
        <v>0</v>
      </c>
      <c r="F28" s="2">
        <f t="shared" si="44"/>
        <v>0</v>
      </c>
      <c r="G28" s="939">
        <f t="shared" si="64"/>
        <v>12</v>
      </c>
      <c r="H28" s="527"/>
      <c r="I28" s="528"/>
      <c r="J28" s="528"/>
      <c r="K28" s="526"/>
      <c r="L28" s="289"/>
      <c r="M28" s="290"/>
      <c r="N28" s="927"/>
      <c r="O28" s="928"/>
      <c r="P28" s="929"/>
      <c r="Q28" s="291"/>
      <c r="R28" s="291"/>
      <c r="S28" s="292"/>
      <c r="T28" s="293" t="str">
        <f>IF(OR($H28="",$M28="",$S28=""),"",IF(ISERROR(VLOOKUP($C28,参照!$P$4:$T$114,5,FALSE)),0,VLOOKUP($C28,参照!$P$4:$T$114,5,FALSE)))</f>
        <v/>
      </c>
      <c r="U28" s="292"/>
      <c r="V28" s="294" t="str">
        <f>IF(OR($H28="",$M28="",$U28=""),"",IF(ISERROR(VLOOKUP($D28,参照!$P$4:$T$114,5,FALSE)),0,VLOOKUP($D28,参照!$P$4:$T$114,5,FALSE)))</f>
        <v/>
      </c>
      <c r="W28" s="295" t="str">
        <f t="shared" si="45"/>
        <v/>
      </c>
      <c r="X28" s="296"/>
      <c r="Y28" s="297"/>
      <c r="Z28" s="298"/>
      <c r="AA28" s="293">
        <f t="shared" si="46"/>
        <v>0</v>
      </c>
      <c r="AB28" s="299"/>
      <c r="AC28" s="293" t="str">
        <f t="shared" si="47"/>
        <v/>
      </c>
      <c r="AD28" s="296"/>
      <c r="AE28" s="297"/>
      <c r="AF28" s="298"/>
      <c r="AG28" s="300">
        <f t="shared" si="48"/>
        <v>0</v>
      </c>
      <c r="AH28" s="299"/>
      <c r="AI28" s="597"/>
      <c r="AJ28" s="300" t="str">
        <f t="shared" si="65"/>
        <v/>
      </c>
      <c r="AK28" s="293" t="str">
        <f t="shared" si="63"/>
        <v/>
      </c>
      <c r="AL28" s="296"/>
      <c r="AM28" s="297"/>
      <c r="AN28" s="298"/>
      <c r="AO28" s="300">
        <f t="shared" si="66"/>
        <v>0</v>
      </c>
      <c r="AP28" s="293" t="str">
        <f t="shared" si="67"/>
        <v/>
      </c>
      <c r="AQ28" s="296"/>
      <c r="AR28" s="297"/>
      <c r="AS28" s="298"/>
      <c r="AT28" s="300">
        <f t="shared" si="52"/>
        <v>0</v>
      </c>
      <c r="AU28" s="299"/>
      <c r="AV28" s="293" t="str">
        <f t="shared" si="53"/>
        <v/>
      </c>
      <c r="AW28" s="296"/>
      <c r="AX28" s="297"/>
      <c r="AY28" s="298"/>
      <c r="AZ28" s="300">
        <f t="shared" si="54"/>
        <v>0</v>
      </c>
      <c r="BA28" s="299"/>
      <c r="BB28" s="299"/>
      <c r="BC28" s="974"/>
      <c r="BD28" s="974"/>
      <c r="BE28" s="974"/>
      <c r="BF28" s="974"/>
      <c r="BG28" s="974"/>
      <c r="BH28" s="975"/>
      <c r="BI28" s="729"/>
      <c r="BJ28" s="301"/>
      <c r="BK28" s="730"/>
      <c r="BL28" s="731"/>
      <c r="BM28" s="732"/>
      <c r="BN28" s="300"/>
      <c r="BO28" s="733"/>
      <c r="BP28" s="295"/>
      <c r="BQ28" s="730"/>
      <c r="BR28" s="731"/>
      <c r="BS28" s="732"/>
      <c r="BT28" s="300"/>
      <c r="BU28" s="302"/>
      <c r="BV28" s="734"/>
      <c r="BW28" s="737"/>
      <c r="BX28" s="738"/>
    </row>
    <row r="29" spans="1:76" s="4" customFormat="1" ht="18" customHeight="1">
      <c r="A29" s="2" t="str">
        <f t="shared" si="59"/>
        <v/>
      </c>
      <c r="B29" s="220">
        <f t="shared" si="60"/>
        <v>0</v>
      </c>
      <c r="C29" s="790" t="str">
        <f t="shared" si="61"/>
        <v>授業料</v>
      </c>
      <c r="D29" s="790" t="str">
        <f t="shared" si="62"/>
        <v>入学金</v>
      </c>
      <c r="E29" s="220">
        <f t="shared" si="43"/>
        <v>0</v>
      </c>
      <c r="F29" s="2">
        <f t="shared" si="44"/>
        <v>0</v>
      </c>
      <c r="G29" s="939">
        <f t="shared" si="64"/>
        <v>13</v>
      </c>
      <c r="H29" s="527"/>
      <c r="I29" s="528"/>
      <c r="J29" s="528"/>
      <c r="K29" s="526"/>
      <c r="L29" s="289"/>
      <c r="M29" s="290"/>
      <c r="N29" s="927"/>
      <c r="O29" s="928"/>
      <c r="P29" s="929"/>
      <c r="Q29" s="291"/>
      <c r="R29" s="291"/>
      <c r="S29" s="292"/>
      <c r="T29" s="293" t="str">
        <f>IF(OR($H29="",$M29="",$S29=""),"",IF(ISERROR(VLOOKUP($C29,参照!$P$4:$T$114,5,FALSE)),0,VLOOKUP($C29,参照!$P$4:$T$114,5,FALSE)))</f>
        <v/>
      </c>
      <c r="U29" s="292"/>
      <c r="V29" s="294" t="str">
        <f>IF(OR($H29="",$M29="",$U29=""),"",IF(ISERROR(VLOOKUP($D29,参照!$P$4:$T$114,5,FALSE)),0,VLOOKUP($D29,参照!$P$4:$T$114,5,FALSE)))</f>
        <v/>
      </c>
      <c r="W29" s="295" t="str">
        <f t="shared" si="45"/>
        <v/>
      </c>
      <c r="X29" s="296"/>
      <c r="Y29" s="297"/>
      <c r="Z29" s="298"/>
      <c r="AA29" s="293">
        <f t="shared" si="46"/>
        <v>0</v>
      </c>
      <c r="AB29" s="299"/>
      <c r="AC29" s="293" t="str">
        <f t="shared" si="47"/>
        <v/>
      </c>
      <c r="AD29" s="296"/>
      <c r="AE29" s="297"/>
      <c r="AF29" s="298"/>
      <c r="AG29" s="300">
        <f t="shared" si="48"/>
        <v>0</v>
      </c>
      <c r="AH29" s="299"/>
      <c r="AI29" s="597"/>
      <c r="AJ29" s="300" t="str">
        <f t="shared" si="65"/>
        <v/>
      </c>
      <c r="AK29" s="293" t="str">
        <f t="shared" si="63"/>
        <v/>
      </c>
      <c r="AL29" s="296"/>
      <c r="AM29" s="297"/>
      <c r="AN29" s="298"/>
      <c r="AO29" s="300">
        <f t="shared" si="66"/>
        <v>0</v>
      </c>
      <c r="AP29" s="293" t="str">
        <f t="shared" si="67"/>
        <v/>
      </c>
      <c r="AQ29" s="296"/>
      <c r="AR29" s="297"/>
      <c r="AS29" s="298"/>
      <c r="AT29" s="300">
        <f t="shared" si="52"/>
        <v>0</v>
      </c>
      <c r="AU29" s="299"/>
      <c r="AV29" s="293" t="str">
        <f t="shared" si="53"/>
        <v/>
      </c>
      <c r="AW29" s="296"/>
      <c r="AX29" s="297"/>
      <c r="AY29" s="298"/>
      <c r="AZ29" s="300">
        <f t="shared" si="54"/>
        <v>0</v>
      </c>
      <c r="BA29" s="299"/>
      <c r="BB29" s="299"/>
      <c r="BC29" s="974"/>
      <c r="BD29" s="974"/>
      <c r="BE29" s="974"/>
      <c r="BF29" s="974"/>
      <c r="BG29" s="974"/>
      <c r="BH29" s="975"/>
      <c r="BI29" s="729"/>
      <c r="BJ29" s="301"/>
      <c r="BK29" s="730"/>
      <c r="BL29" s="731"/>
      <c r="BM29" s="732"/>
      <c r="BN29" s="300"/>
      <c r="BO29" s="733"/>
      <c r="BP29" s="295"/>
      <c r="BQ29" s="730"/>
      <c r="BR29" s="731"/>
      <c r="BS29" s="732"/>
      <c r="BT29" s="300"/>
      <c r="BU29" s="302"/>
      <c r="BV29" s="734"/>
      <c r="BW29" s="737"/>
      <c r="BX29" s="738"/>
    </row>
    <row r="30" spans="1:76" s="4" customFormat="1" ht="18" customHeight="1">
      <c r="A30" s="2" t="str">
        <f t="shared" si="59"/>
        <v/>
      </c>
      <c r="B30" s="220">
        <f t="shared" si="60"/>
        <v>0</v>
      </c>
      <c r="C30" s="790" t="str">
        <f t="shared" si="61"/>
        <v>授業料</v>
      </c>
      <c r="D30" s="790" t="str">
        <f t="shared" si="62"/>
        <v>入学金</v>
      </c>
      <c r="E30" s="220">
        <f t="shared" si="43"/>
        <v>0</v>
      </c>
      <c r="F30" s="2">
        <f t="shared" si="44"/>
        <v>0</v>
      </c>
      <c r="G30" s="939">
        <f t="shared" si="64"/>
        <v>14</v>
      </c>
      <c r="H30" s="527"/>
      <c r="I30" s="528"/>
      <c r="J30" s="528"/>
      <c r="K30" s="526"/>
      <c r="L30" s="289"/>
      <c r="M30" s="290"/>
      <c r="N30" s="927"/>
      <c r="O30" s="928"/>
      <c r="P30" s="929"/>
      <c r="Q30" s="291"/>
      <c r="R30" s="291"/>
      <c r="S30" s="292"/>
      <c r="T30" s="293" t="str">
        <f>IF(OR($H30="",$M30="",$S30=""),"",IF(ISERROR(VLOOKUP($C30,参照!$P$4:$T$114,5,FALSE)),0,VLOOKUP($C30,参照!$P$4:$T$114,5,FALSE)))</f>
        <v/>
      </c>
      <c r="U30" s="292"/>
      <c r="V30" s="294" t="str">
        <f>IF(OR($H30="",$M30="",$U30=""),"",IF(ISERROR(VLOOKUP($D30,参照!$P$4:$T$114,5,FALSE)),0,VLOOKUP($D30,参照!$P$4:$T$114,5,FALSE)))</f>
        <v/>
      </c>
      <c r="W30" s="295" t="str">
        <f t="shared" si="45"/>
        <v/>
      </c>
      <c r="X30" s="296"/>
      <c r="Y30" s="297"/>
      <c r="Z30" s="298"/>
      <c r="AA30" s="293">
        <f t="shared" si="46"/>
        <v>0</v>
      </c>
      <c r="AB30" s="299"/>
      <c r="AC30" s="293" t="str">
        <f t="shared" si="47"/>
        <v/>
      </c>
      <c r="AD30" s="296"/>
      <c r="AE30" s="297"/>
      <c r="AF30" s="298"/>
      <c r="AG30" s="300">
        <f t="shared" si="48"/>
        <v>0</v>
      </c>
      <c r="AH30" s="299"/>
      <c r="AI30" s="597"/>
      <c r="AJ30" s="300" t="str">
        <f t="shared" si="65"/>
        <v/>
      </c>
      <c r="AK30" s="293" t="str">
        <f t="shared" si="63"/>
        <v/>
      </c>
      <c r="AL30" s="296"/>
      <c r="AM30" s="297"/>
      <c r="AN30" s="298"/>
      <c r="AO30" s="300">
        <f t="shared" si="66"/>
        <v>0</v>
      </c>
      <c r="AP30" s="293" t="str">
        <f t="shared" si="67"/>
        <v/>
      </c>
      <c r="AQ30" s="296"/>
      <c r="AR30" s="297"/>
      <c r="AS30" s="298"/>
      <c r="AT30" s="300">
        <f t="shared" si="52"/>
        <v>0</v>
      </c>
      <c r="AU30" s="299"/>
      <c r="AV30" s="293" t="str">
        <f t="shared" si="53"/>
        <v/>
      </c>
      <c r="AW30" s="296"/>
      <c r="AX30" s="297"/>
      <c r="AY30" s="298"/>
      <c r="AZ30" s="300">
        <f t="shared" si="54"/>
        <v>0</v>
      </c>
      <c r="BA30" s="299"/>
      <c r="BB30" s="299"/>
      <c r="BC30" s="974"/>
      <c r="BD30" s="974"/>
      <c r="BE30" s="974"/>
      <c r="BF30" s="974"/>
      <c r="BG30" s="974"/>
      <c r="BH30" s="975"/>
      <c r="BI30" s="729"/>
      <c r="BJ30" s="301"/>
      <c r="BK30" s="730"/>
      <c r="BL30" s="731"/>
      <c r="BM30" s="732"/>
      <c r="BN30" s="300"/>
      <c r="BO30" s="733"/>
      <c r="BP30" s="295"/>
      <c r="BQ30" s="730"/>
      <c r="BR30" s="731"/>
      <c r="BS30" s="732"/>
      <c r="BT30" s="300"/>
      <c r="BU30" s="302"/>
      <c r="BV30" s="734"/>
      <c r="BW30" s="737"/>
      <c r="BX30" s="738"/>
    </row>
    <row r="31" spans="1:76" s="4" customFormat="1" ht="18" customHeight="1">
      <c r="A31" s="2" t="str">
        <f t="shared" si="59"/>
        <v/>
      </c>
      <c r="B31" s="220">
        <f t="shared" si="60"/>
        <v>0</v>
      </c>
      <c r="C31" s="790" t="str">
        <f t="shared" si="61"/>
        <v>授業料</v>
      </c>
      <c r="D31" s="790" t="str">
        <f t="shared" si="62"/>
        <v>入学金</v>
      </c>
      <c r="E31" s="220">
        <f t="shared" si="43"/>
        <v>0</v>
      </c>
      <c r="F31" s="2">
        <f t="shared" si="44"/>
        <v>0</v>
      </c>
      <c r="G31" s="939">
        <f t="shared" si="64"/>
        <v>15</v>
      </c>
      <c r="H31" s="527"/>
      <c r="I31" s="528"/>
      <c r="J31" s="528"/>
      <c r="K31" s="526"/>
      <c r="L31" s="289"/>
      <c r="M31" s="290"/>
      <c r="N31" s="927"/>
      <c r="O31" s="928"/>
      <c r="P31" s="929"/>
      <c r="Q31" s="291"/>
      <c r="R31" s="291"/>
      <c r="S31" s="292"/>
      <c r="T31" s="293" t="str">
        <f>IF(OR($H31="",$M31="",$S31=""),"",IF(ISERROR(VLOOKUP($C31,参照!$P$4:$T$114,5,FALSE)),0,VLOOKUP($C31,参照!$P$4:$T$114,5,FALSE)))</f>
        <v/>
      </c>
      <c r="U31" s="292"/>
      <c r="V31" s="294" t="str">
        <f>IF(OR($H31="",$M31="",$U31=""),"",IF(ISERROR(VLOOKUP($D31,参照!$P$4:$T$114,5,FALSE)),0,VLOOKUP($D31,参照!$P$4:$T$114,5,FALSE)))</f>
        <v/>
      </c>
      <c r="W31" s="295" t="str">
        <f t="shared" si="45"/>
        <v/>
      </c>
      <c r="X31" s="296"/>
      <c r="Y31" s="297"/>
      <c r="Z31" s="298"/>
      <c r="AA31" s="293">
        <f t="shared" si="46"/>
        <v>0</v>
      </c>
      <c r="AB31" s="299"/>
      <c r="AC31" s="293" t="str">
        <f t="shared" si="47"/>
        <v/>
      </c>
      <c r="AD31" s="296"/>
      <c r="AE31" s="297"/>
      <c r="AF31" s="298"/>
      <c r="AG31" s="300">
        <f t="shared" si="48"/>
        <v>0</v>
      </c>
      <c r="AH31" s="299"/>
      <c r="AI31" s="597"/>
      <c r="AJ31" s="300" t="str">
        <f t="shared" si="65"/>
        <v/>
      </c>
      <c r="AK31" s="293" t="str">
        <f t="shared" si="63"/>
        <v/>
      </c>
      <c r="AL31" s="296"/>
      <c r="AM31" s="297"/>
      <c r="AN31" s="298"/>
      <c r="AO31" s="300">
        <f t="shared" si="66"/>
        <v>0</v>
      </c>
      <c r="AP31" s="293" t="str">
        <f t="shared" si="67"/>
        <v/>
      </c>
      <c r="AQ31" s="296"/>
      <c r="AR31" s="297"/>
      <c r="AS31" s="298"/>
      <c r="AT31" s="300">
        <f t="shared" si="52"/>
        <v>0</v>
      </c>
      <c r="AU31" s="299"/>
      <c r="AV31" s="293" t="str">
        <f t="shared" si="53"/>
        <v/>
      </c>
      <c r="AW31" s="296"/>
      <c r="AX31" s="297"/>
      <c r="AY31" s="298"/>
      <c r="AZ31" s="300">
        <f t="shared" si="54"/>
        <v>0</v>
      </c>
      <c r="BA31" s="299"/>
      <c r="BB31" s="299"/>
      <c r="BC31" s="974"/>
      <c r="BD31" s="974"/>
      <c r="BE31" s="974"/>
      <c r="BF31" s="974"/>
      <c r="BG31" s="974"/>
      <c r="BH31" s="975"/>
      <c r="BI31" s="729"/>
      <c r="BJ31" s="301"/>
      <c r="BK31" s="730"/>
      <c r="BL31" s="731"/>
      <c r="BM31" s="732"/>
      <c r="BN31" s="300"/>
      <c r="BO31" s="733"/>
      <c r="BP31" s="295"/>
      <c r="BQ31" s="730"/>
      <c r="BR31" s="731"/>
      <c r="BS31" s="732"/>
      <c r="BT31" s="300"/>
      <c r="BU31" s="302"/>
      <c r="BV31" s="734"/>
      <c r="BW31" s="737"/>
      <c r="BX31" s="738"/>
    </row>
    <row r="32" spans="1:76" s="4" customFormat="1" ht="18" customHeight="1">
      <c r="A32" s="2" t="str">
        <f t="shared" si="59"/>
        <v/>
      </c>
      <c r="B32" s="220">
        <f t="shared" si="60"/>
        <v>0</v>
      </c>
      <c r="C32" s="790" t="str">
        <f t="shared" si="61"/>
        <v>授業料</v>
      </c>
      <c r="D32" s="790" t="str">
        <f t="shared" si="62"/>
        <v>入学金</v>
      </c>
      <c r="E32" s="220">
        <f t="shared" si="43"/>
        <v>0</v>
      </c>
      <c r="F32" s="2">
        <f t="shared" si="44"/>
        <v>0</v>
      </c>
      <c r="G32" s="939">
        <f t="shared" si="64"/>
        <v>16</v>
      </c>
      <c r="H32" s="527"/>
      <c r="I32" s="528"/>
      <c r="J32" s="528"/>
      <c r="K32" s="526"/>
      <c r="L32" s="289"/>
      <c r="M32" s="290"/>
      <c r="N32" s="927"/>
      <c r="O32" s="928"/>
      <c r="P32" s="929"/>
      <c r="Q32" s="291"/>
      <c r="R32" s="291"/>
      <c r="S32" s="292"/>
      <c r="T32" s="293" t="str">
        <f>IF(OR($H32="",$M32="",$S32=""),"",IF(ISERROR(VLOOKUP($C32,参照!$P$4:$T$114,5,FALSE)),0,VLOOKUP($C32,参照!$P$4:$T$114,5,FALSE)))</f>
        <v/>
      </c>
      <c r="U32" s="292"/>
      <c r="V32" s="294" t="str">
        <f>IF(OR($H32="",$M32="",$U32=""),"",IF(ISERROR(VLOOKUP($D32,参照!$P$4:$T$114,5,FALSE)),0,VLOOKUP($D32,参照!$P$4:$T$114,5,FALSE)))</f>
        <v/>
      </c>
      <c r="W32" s="295" t="str">
        <f t="shared" si="45"/>
        <v/>
      </c>
      <c r="X32" s="296"/>
      <c r="Y32" s="297"/>
      <c r="Z32" s="298"/>
      <c r="AA32" s="293">
        <f t="shared" si="46"/>
        <v>0</v>
      </c>
      <c r="AB32" s="299"/>
      <c r="AC32" s="293" t="str">
        <f t="shared" si="47"/>
        <v/>
      </c>
      <c r="AD32" s="296"/>
      <c r="AE32" s="297"/>
      <c r="AF32" s="298"/>
      <c r="AG32" s="300">
        <f t="shared" si="48"/>
        <v>0</v>
      </c>
      <c r="AH32" s="299"/>
      <c r="AI32" s="597"/>
      <c r="AJ32" s="300" t="str">
        <f t="shared" si="65"/>
        <v/>
      </c>
      <c r="AK32" s="293" t="str">
        <f t="shared" si="63"/>
        <v/>
      </c>
      <c r="AL32" s="296"/>
      <c r="AM32" s="297"/>
      <c r="AN32" s="298"/>
      <c r="AO32" s="300">
        <f t="shared" si="66"/>
        <v>0</v>
      </c>
      <c r="AP32" s="293" t="str">
        <f t="shared" si="67"/>
        <v/>
      </c>
      <c r="AQ32" s="296"/>
      <c r="AR32" s="297"/>
      <c r="AS32" s="298"/>
      <c r="AT32" s="300">
        <f t="shared" si="52"/>
        <v>0</v>
      </c>
      <c r="AU32" s="299"/>
      <c r="AV32" s="293" t="str">
        <f t="shared" si="53"/>
        <v/>
      </c>
      <c r="AW32" s="296"/>
      <c r="AX32" s="297"/>
      <c r="AY32" s="298"/>
      <c r="AZ32" s="300">
        <f t="shared" si="54"/>
        <v>0</v>
      </c>
      <c r="BA32" s="299"/>
      <c r="BB32" s="299"/>
      <c r="BC32" s="974"/>
      <c r="BD32" s="974"/>
      <c r="BE32" s="974"/>
      <c r="BF32" s="974"/>
      <c r="BG32" s="974"/>
      <c r="BH32" s="975"/>
      <c r="BI32" s="729"/>
      <c r="BJ32" s="301"/>
      <c r="BK32" s="730"/>
      <c r="BL32" s="731"/>
      <c r="BM32" s="732"/>
      <c r="BN32" s="300"/>
      <c r="BO32" s="733"/>
      <c r="BP32" s="295"/>
      <c r="BQ32" s="730"/>
      <c r="BR32" s="731"/>
      <c r="BS32" s="732"/>
      <c r="BT32" s="300"/>
      <c r="BU32" s="302"/>
      <c r="BV32" s="734"/>
      <c r="BW32" s="737"/>
      <c r="BX32" s="738"/>
    </row>
    <row r="33" spans="1:76" s="4" customFormat="1" ht="18" customHeight="1">
      <c r="A33" s="2" t="str">
        <f t="shared" si="59"/>
        <v/>
      </c>
      <c r="B33" s="220">
        <f t="shared" si="60"/>
        <v>0</v>
      </c>
      <c r="C33" s="790" t="str">
        <f t="shared" si="61"/>
        <v>授業料</v>
      </c>
      <c r="D33" s="790" t="str">
        <f t="shared" si="62"/>
        <v>入学金</v>
      </c>
      <c r="E33" s="220">
        <f t="shared" si="43"/>
        <v>0</v>
      </c>
      <c r="F33" s="2">
        <f t="shared" si="44"/>
        <v>0</v>
      </c>
      <c r="G33" s="939">
        <f t="shared" si="64"/>
        <v>17</v>
      </c>
      <c r="H33" s="527"/>
      <c r="I33" s="528"/>
      <c r="J33" s="528"/>
      <c r="K33" s="526"/>
      <c r="L33" s="289"/>
      <c r="M33" s="290"/>
      <c r="N33" s="927"/>
      <c r="O33" s="928"/>
      <c r="P33" s="929"/>
      <c r="Q33" s="291"/>
      <c r="R33" s="291"/>
      <c r="S33" s="292"/>
      <c r="T33" s="293" t="str">
        <f>IF(OR($H33="",$M33="",$S33=""),"",IF(ISERROR(VLOOKUP($C33,参照!$P$4:$T$114,5,FALSE)),0,VLOOKUP($C33,参照!$P$4:$T$114,5,FALSE)))</f>
        <v/>
      </c>
      <c r="U33" s="292"/>
      <c r="V33" s="294" t="str">
        <f>IF(OR($H33="",$M33="",$U33=""),"",IF(ISERROR(VLOOKUP($D33,参照!$P$4:$T$114,5,FALSE)),0,VLOOKUP($D33,参照!$P$4:$T$114,5,FALSE)))</f>
        <v/>
      </c>
      <c r="W33" s="295" t="str">
        <f t="shared" si="45"/>
        <v/>
      </c>
      <c r="X33" s="296"/>
      <c r="Y33" s="297"/>
      <c r="Z33" s="298"/>
      <c r="AA33" s="293">
        <f t="shared" si="46"/>
        <v>0</v>
      </c>
      <c r="AB33" s="299"/>
      <c r="AC33" s="293" t="str">
        <f t="shared" si="47"/>
        <v/>
      </c>
      <c r="AD33" s="296"/>
      <c r="AE33" s="297"/>
      <c r="AF33" s="298"/>
      <c r="AG33" s="300">
        <f t="shared" si="48"/>
        <v>0</v>
      </c>
      <c r="AH33" s="299"/>
      <c r="AI33" s="597"/>
      <c r="AJ33" s="300" t="str">
        <f t="shared" si="65"/>
        <v/>
      </c>
      <c r="AK33" s="293" t="str">
        <f t="shared" si="63"/>
        <v/>
      </c>
      <c r="AL33" s="296"/>
      <c r="AM33" s="297"/>
      <c r="AN33" s="298"/>
      <c r="AO33" s="300">
        <f t="shared" si="66"/>
        <v>0</v>
      </c>
      <c r="AP33" s="293" t="str">
        <f t="shared" si="67"/>
        <v/>
      </c>
      <c r="AQ33" s="296"/>
      <c r="AR33" s="297"/>
      <c r="AS33" s="298"/>
      <c r="AT33" s="300">
        <f t="shared" si="52"/>
        <v>0</v>
      </c>
      <c r="AU33" s="299"/>
      <c r="AV33" s="293" t="str">
        <f t="shared" si="53"/>
        <v/>
      </c>
      <c r="AW33" s="296"/>
      <c r="AX33" s="297"/>
      <c r="AY33" s="298"/>
      <c r="AZ33" s="300">
        <f t="shared" si="54"/>
        <v>0</v>
      </c>
      <c r="BA33" s="299"/>
      <c r="BB33" s="299"/>
      <c r="BC33" s="974"/>
      <c r="BD33" s="974"/>
      <c r="BE33" s="974"/>
      <c r="BF33" s="974"/>
      <c r="BG33" s="974"/>
      <c r="BH33" s="975"/>
      <c r="BI33" s="729"/>
      <c r="BJ33" s="301"/>
      <c r="BK33" s="730"/>
      <c r="BL33" s="731"/>
      <c r="BM33" s="732"/>
      <c r="BN33" s="300"/>
      <c r="BO33" s="733"/>
      <c r="BP33" s="295"/>
      <c r="BQ33" s="730"/>
      <c r="BR33" s="731"/>
      <c r="BS33" s="732"/>
      <c r="BT33" s="300"/>
      <c r="BU33" s="302"/>
      <c r="BV33" s="734"/>
      <c r="BW33" s="737"/>
      <c r="BX33" s="738"/>
    </row>
    <row r="34" spans="1:76" s="4" customFormat="1" ht="18" customHeight="1">
      <c r="A34" s="2" t="str">
        <f t="shared" si="59"/>
        <v/>
      </c>
      <c r="B34" s="220">
        <f t="shared" si="60"/>
        <v>0</v>
      </c>
      <c r="C34" s="790" t="str">
        <f t="shared" si="61"/>
        <v>授業料</v>
      </c>
      <c r="D34" s="790" t="str">
        <f t="shared" si="62"/>
        <v>入学金</v>
      </c>
      <c r="E34" s="220">
        <f t="shared" si="43"/>
        <v>0</v>
      </c>
      <c r="F34" s="2">
        <f t="shared" si="44"/>
        <v>0</v>
      </c>
      <c r="G34" s="939">
        <f t="shared" si="64"/>
        <v>18</v>
      </c>
      <c r="H34" s="527"/>
      <c r="I34" s="528"/>
      <c r="J34" s="528"/>
      <c r="K34" s="526"/>
      <c r="L34" s="289"/>
      <c r="M34" s="290"/>
      <c r="N34" s="927"/>
      <c r="O34" s="928"/>
      <c r="P34" s="929"/>
      <c r="Q34" s="291"/>
      <c r="R34" s="291"/>
      <c r="S34" s="292"/>
      <c r="T34" s="293" t="str">
        <f>IF(OR($H34="",$M34="",$S34=""),"",IF(ISERROR(VLOOKUP($C34,参照!$P$4:$T$114,5,FALSE)),0,VLOOKUP($C34,参照!$P$4:$T$114,5,FALSE)))</f>
        <v/>
      </c>
      <c r="U34" s="292"/>
      <c r="V34" s="294" t="str">
        <f>IF(OR($H34="",$M34="",$U34=""),"",IF(ISERROR(VLOOKUP($D34,参照!$P$4:$T$114,5,FALSE)),0,VLOOKUP($D34,参照!$P$4:$T$114,5,FALSE)))</f>
        <v/>
      </c>
      <c r="W34" s="295" t="str">
        <f t="shared" si="45"/>
        <v/>
      </c>
      <c r="X34" s="296"/>
      <c r="Y34" s="297"/>
      <c r="Z34" s="298"/>
      <c r="AA34" s="293">
        <f t="shared" si="46"/>
        <v>0</v>
      </c>
      <c r="AB34" s="299"/>
      <c r="AC34" s="293" t="str">
        <f t="shared" si="47"/>
        <v/>
      </c>
      <c r="AD34" s="296"/>
      <c r="AE34" s="297"/>
      <c r="AF34" s="298"/>
      <c r="AG34" s="300">
        <f t="shared" si="48"/>
        <v>0</v>
      </c>
      <c r="AH34" s="299"/>
      <c r="AI34" s="597"/>
      <c r="AJ34" s="300" t="str">
        <f t="shared" si="65"/>
        <v/>
      </c>
      <c r="AK34" s="293" t="str">
        <f t="shared" si="63"/>
        <v/>
      </c>
      <c r="AL34" s="296"/>
      <c r="AM34" s="297"/>
      <c r="AN34" s="298"/>
      <c r="AO34" s="300">
        <f t="shared" si="66"/>
        <v>0</v>
      </c>
      <c r="AP34" s="293" t="str">
        <f t="shared" si="67"/>
        <v/>
      </c>
      <c r="AQ34" s="296"/>
      <c r="AR34" s="297"/>
      <c r="AS34" s="298"/>
      <c r="AT34" s="300">
        <f t="shared" si="52"/>
        <v>0</v>
      </c>
      <c r="AU34" s="299"/>
      <c r="AV34" s="293" t="str">
        <f t="shared" si="53"/>
        <v/>
      </c>
      <c r="AW34" s="296"/>
      <c r="AX34" s="297"/>
      <c r="AY34" s="298"/>
      <c r="AZ34" s="300">
        <f t="shared" si="54"/>
        <v>0</v>
      </c>
      <c r="BA34" s="299"/>
      <c r="BB34" s="299"/>
      <c r="BC34" s="974"/>
      <c r="BD34" s="974"/>
      <c r="BE34" s="974"/>
      <c r="BF34" s="974"/>
      <c r="BG34" s="974"/>
      <c r="BH34" s="975"/>
      <c r="BI34" s="729"/>
      <c r="BJ34" s="301"/>
      <c r="BK34" s="730"/>
      <c r="BL34" s="731"/>
      <c r="BM34" s="732"/>
      <c r="BN34" s="300"/>
      <c r="BO34" s="733"/>
      <c r="BP34" s="295"/>
      <c r="BQ34" s="730"/>
      <c r="BR34" s="731"/>
      <c r="BS34" s="732"/>
      <c r="BT34" s="300"/>
      <c r="BU34" s="302"/>
      <c r="BV34" s="734"/>
      <c r="BW34" s="737"/>
      <c r="BX34" s="738"/>
    </row>
    <row r="35" spans="1:76" s="4" customFormat="1" ht="18" customHeight="1">
      <c r="A35" s="2" t="str">
        <f t="shared" si="59"/>
        <v/>
      </c>
      <c r="B35" s="220">
        <f t="shared" si="60"/>
        <v>0</v>
      </c>
      <c r="C35" s="790" t="str">
        <f t="shared" si="61"/>
        <v>授業料</v>
      </c>
      <c r="D35" s="790" t="str">
        <f t="shared" si="62"/>
        <v>入学金</v>
      </c>
      <c r="E35" s="220">
        <f t="shared" si="43"/>
        <v>0</v>
      </c>
      <c r="F35" s="2">
        <f t="shared" si="44"/>
        <v>0</v>
      </c>
      <c r="G35" s="939">
        <f t="shared" si="64"/>
        <v>19</v>
      </c>
      <c r="H35" s="527"/>
      <c r="I35" s="528"/>
      <c r="J35" s="528"/>
      <c r="K35" s="526"/>
      <c r="L35" s="289"/>
      <c r="M35" s="290"/>
      <c r="N35" s="927"/>
      <c r="O35" s="928"/>
      <c r="P35" s="929"/>
      <c r="Q35" s="291"/>
      <c r="R35" s="291"/>
      <c r="S35" s="292"/>
      <c r="T35" s="293" t="str">
        <f>IF(OR($H35="",$M35="",$S35=""),"",IF(ISERROR(VLOOKUP($C35,参照!$P$4:$T$114,5,FALSE)),0,VLOOKUP($C35,参照!$P$4:$T$114,5,FALSE)))</f>
        <v/>
      </c>
      <c r="U35" s="292"/>
      <c r="V35" s="294" t="str">
        <f>IF(OR($H35="",$M35="",$U35=""),"",IF(ISERROR(VLOOKUP($D35,参照!$P$4:$T$114,5,FALSE)),0,VLOOKUP($D35,参照!$P$4:$T$114,5,FALSE)))</f>
        <v/>
      </c>
      <c r="W35" s="295" t="str">
        <f t="shared" si="45"/>
        <v/>
      </c>
      <c r="X35" s="296"/>
      <c r="Y35" s="297"/>
      <c r="Z35" s="298"/>
      <c r="AA35" s="293">
        <f t="shared" si="46"/>
        <v>0</v>
      </c>
      <c r="AB35" s="299"/>
      <c r="AC35" s="293" t="str">
        <f t="shared" si="47"/>
        <v/>
      </c>
      <c r="AD35" s="296"/>
      <c r="AE35" s="297"/>
      <c r="AF35" s="298"/>
      <c r="AG35" s="300">
        <f t="shared" si="48"/>
        <v>0</v>
      </c>
      <c r="AH35" s="299"/>
      <c r="AI35" s="597"/>
      <c r="AJ35" s="300" t="str">
        <f t="shared" si="65"/>
        <v/>
      </c>
      <c r="AK35" s="293" t="str">
        <f t="shared" si="63"/>
        <v/>
      </c>
      <c r="AL35" s="296"/>
      <c r="AM35" s="297"/>
      <c r="AN35" s="298"/>
      <c r="AO35" s="300">
        <f t="shared" si="66"/>
        <v>0</v>
      </c>
      <c r="AP35" s="293" t="str">
        <f t="shared" si="67"/>
        <v/>
      </c>
      <c r="AQ35" s="296"/>
      <c r="AR35" s="297"/>
      <c r="AS35" s="298"/>
      <c r="AT35" s="300">
        <f t="shared" si="52"/>
        <v>0</v>
      </c>
      <c r="AU35" s="299"/>
      <c r="AV35" s="293" t="str">
        <f t="shared" si="53"/>
        <v/>
      </c>
      <c r="AW35" s="296"/>
      <c r="AX35" s="297"/>
      <c r="AY35" s="298"/>
      <c r="AZ35" s="300">
        <f t="shared" si="54"/>
        <v>0</v>
      </c>
      <c r="BA35" s="299"/>
      <c r="BB35" s="299"/>
      <c r="BC35" s="974"/>
      <c r="BD35" s="974"/>
      <c r="BE35" s="974"/>
      <c r="BF35" s="974"/>
      <c r="BG35" s="974"/>
      <c r="BH35" s="975"/>
      <c r="BI35" s="729"/>
      <c r="BJ35" s="301"/>
      <c r="BK35" s="730"/>
      <c r="BL35" s="731"/>
      <c r="BM35" s="732"/>
      <c r="BN35" s="300"/>
      <c r="BO35" s="733"/>
      <c r="BP35" s="295"/>
      <c r="BQ35" s="730"/>
      <c r="BR35" s="731"/>
      <c r="BS35" s="732"/>
      <c r="BT35" s="300"/>
      <c r="BU35" s="302"/>
      <c r="BV35" s="734"/>
      <c r="BW35" s="737"/>
      <c r="BX35" s="738"/>
    </row>
    <row r="36" spans="1:76" s="4" customFormat="1" ht="18" customHeight="1">
      <c r="A36" s="2" t="str">
        <f t="shared" si="59"/>
        <v/>
      </c>
      <c r="B36" s="220">
        <f t="shared" si="60"/>
        <v>0</v>
      </c>
      <c r="C36" s="790" t="str">
        <f t="shared" si="61"/>
        <v>授業料</v>
      </c>
      <c r="D36" s="790" t="str">
        <f t="shared" si="62"/>
        <v>入学金</v>
      </c>
      <c r="E36" s="220">
        <f t="shared" si="43"/>
        <v>0</v>
      </c>
      <c r="F36" s="2">
        <f t="shared" si="44"/>
        <v>0</v>
      </c>
      <c r="G36" s="939">
        <f t="shared" si="64"/>
        <v>20</v>
      </c>
      <c r="H36" s="527"/>
      <c r="I36" s="528"/>
      <c r="J36" s="528"/>
      <c r="K36" s="526"/>
      <c r="L36" s="289"/>
      <c r="M36" s="290"/>
      <c r="N36" s="927"/>
      <c r="O36" s="928"/>
      <c r="P36" s="929"/>
      <c r="Q36" s="291"/>
      <c r="R36" s="291"/>
      <c r="S36" s="292"/>
      <c r="T36" s="293" t="str">
        <f>IF(OR($H36="",$M36="",$S36=""),"",IF(ISERROR(VLOOKUP($C36,参照!$P$4:$T$114,5,FALSE)),0,VLOOKUP($C36,参照!$P$4:$T$114,5,FALSE)))</f>
        <v/>
      </c>
      <c r="U36" s="292"/>
      <c r="V36" s="294" t="str">
        <f>IF(OR($H36="",$M36="",$U36=""),"",IF(ISERROR(VLOOKUP($D36,参照!$P$4:$T$114,5,FALSE)),0,VLOOKUP($D36,参照!$P$4:$T$114,5,FALSE)))</f>
        <v/>
      </c>
      <c r="W36" s="295" t="str">
        <f t="shared" si="45"/>
        <v/>
      </c>
      <c r="X36" s="296"/>
      <c r="Y36" s="297"/>
      <c r="Z36" s="298"/>
      <c r="AA36" s="293">
        <f t="shared" si="46"/>
        <v>0</v>
      </c>
      <c r="AB36" s="299"/>
      <c r="AC36" s="293" t="str">
        <f t="shared" si="47"/>
        <v/>
      </c>
      <c r="AD36" s="296"/>
      <c r="AE36" s="297"/>
      <c r="AF36" s="298"/>
      <c r="AG36" s="300">
        <f t="shared" si="48"/>
        <v>0</v>
      </c>
      <c r="AH36" s="299"/>
      <c r="AI36" s="597"/>
      <c r="AJ36" s="300" t="str">
        <f t="shared" si="65"/>
        <v/>
      </c>
      <c r="AK36" s="293" t="str">
        <f t="shared" si="63"/>
        <v/>
      </c>
      <c r="AL36" s="296"/>
      <c r="AM36" s="297"/>
      <c r="AN36" s="298"/>
      <c r="AO36" s="300">
        <f t="shared" si="66"/>
        <v>0</v>
      </c>
      <c r="AP36" s="293" t="str">
        <f t="shared" si="67"/>
        <v/>
      </c>
      <c r="AQ36" s="296"/>
      <c r="AR36" s="297"/>
      <c r="AS36" s="298"/>
      <c r="AT36" s="300">
        <f t="shared" si="52"/>
        <v>0</v>
      </c>
      <c r="AU36" s="299"/>
      <c r="AV36" s="293" t="str">
        <f t="shared" si="53"/>
        <v/>
      </c>
      <c r="AW36" s="296"/>
      <c r="AX36" s="297"/>
      <c r="AY36" s="298"/>
      <c r="AZ36" s="300">
        <f t="shared" si="54"/>
        <v>0</v>
      </c>
      <c r="BA36" s="299"/>
      <c r="BB36" s="299"/>
      <c r="BC36" s="974"/>
      <c r="BD36" s="974"/>
      <c r="BE36" s="974"/>
      <c r="BF36" s="974"/>
      <c r="BG36" s="974"/>
      <c r="BH36" s="975"/>
      <c r="BI36" s="729"/>
      <c r="BJ36" s="301"/>
      <c r="BK36" s="730"/>
      <c r="BL36" s="731"/>
      <c r="BM36" s="732"/>
      <c r="BN36" s="300"/>
      <c r="BO36" s="733"/>
      <c r="BP36" s="295"/>
      <c r="BQ36" s="730"/>
      <c r="BR36" s="731"/>
      <c r="BS36" s="732"/>
      <c r="BT36" s="300"/>
      <c r="BU36" s="302"/>
      <c r="BV36" s="734"/>
      <c r="BW36" s="737"/>
      <c r="BX36" s="738"/>
    </row>
    <row r="37" spans="1:76" s="4" customFormat="1" ht="18" customHeight="1">
      <c r="A37" s="2" t="str">
        <f t="shared" si="59"/>
        <v/>
      </c>
      <c r="B37" s="220">
        <f t="shared" si="60"/>
        <v>0</v>
      </c>
      <c r="C37" s="790" t="str">
        <f t="shared" si="61"/>
        <v>授業料</v>
      </c>
      <c r="D37" s="790" t="str">
        <f t="shared" si="62"/>
        <v>入学金</v>
      </c>
      <c r="E37" s="220">
        <f t="shared" si="43"/>
        <v>0</v>
      </c>
      <c r="F37" s="2">
        <f t="shared" si="44"/>
        <v>0</v>
      </c>
      <c r="G37" s="939">
        <f t="shared" si="64"/>
        <v>21</v>
      </c>
      <c r="H37" s="527"/>
      <c r="I37" s="528"/>
      <c r="J37" s="528"/>
      <c r="K37" s="526"/>
      <c r="L37" s="289"/>
      <c r="M37" s="290"/>
      <c r="N37" s="927"/>
      <c r="O37" s="928"/>
      <c r="P37" s="929"/>
      <c r="Q37" s="291"/>
      <c r="R37" s="291"/>
      <c r="S37" s="292"/>
      <c r="T37" s="293" t="str">
        <f>IF(OR($H37="",$M37="",$S37=""),"",IF(ISERROR(VLOOKUP($C37,参照!$P$4:$T$114,5,FALSE)),0,VLOOKUP($C37,参照!$P$4:$T$114,5,FALSE)))</f>
        <v/>
      </c>
      <c r="U37" s="292"/>
      <c r="V37" s="294" t="str">
        <f>IF(OR($H37="",$M37="",$U37=""),"",IF(ISERROR(VLOOKUP($D37,参照!$P$4:$T$114,5,FALSE)),0,VLOOKUP($D37,参照!$P$4:$T$114,5,FALSE)))</f>
        <v/>
      </c>
      <c r="W37" s="295" t="str">
        <f t="shared" si="45"/>
        <v/>
      </c>
      <c r="X37" s="296"/>
      <c r="Y37" s="297"/>
      <c r="Z37" s="298"/>
      <c r="AA37" s="293">
        <f t="shared" si="46"/>
        <v>0</v>
      </c>
      <c r="AB37" s="299"/>
      <c r="AC37" s="293" t="str">
        <f t="shared" si="47"/>
        <v/>
      </c>
      <c r="AD37" s="296"/>
      <c r="AE37" s="297"/>
      <c r="AF37" s="298"/>
      <c r="AG37" s="300">
        <f t="shared" si="48"/>
        <v>0</v>
      </c>
      <c r="AH37" s="299"/>
      <c r="AI37" s="597"/>
      <c r="AJ37" s="300" t="str">
        <f t="shared" si="65"/>
        <v/>
      </c>
      <c r="AK37" s="293" t="str">
        <f t="shared" si="63"/>
        <v/>
      </c>
      <c r="AL37" s="296"/>
      <c r="AM37" s="297"/>
      <c r="AN37" s="298"/>
      <c r="AO37" s="300">
        <f t="shared" si="66"/>
        <v>0</v>
      </c>
      <c r="AP37" s="293" t="str">
        <f t="shared" si="67"/>
        <v/>
      </c>
      <c r="AQ37" s="296"/>
      <c r="AR37" s="297"/>
      <c r="AS37" s="298"/>
      <c r="AT37" s="300">
        <f t="shared" si="52"/>
        <v>0</v>
      </c>
      <c r="AU37" s="299"/>
      <c r="AV37" s="293" t="str">
        <f t="shared" si="53"/>
        <v/>
      </c>
      <c r="AW37" s="296"/>
      <c r="AX37" s="297"/>
      <c r="AY37" s="298"/>
      <c r="AZ37" s="300">
        <f t="shared" si="54"/>
        <v>0</v>
      </c>
      <c r="BA37" s="299"/>
      <c r="BB37" s="299"/>
      <c r="BC37" s="974"/>
      <c r="BD37" s="974"/>
      <c r="BE37" s="974"/>
      <c r="BF37" s="974"/>
      <c r="BG37" s="974"/>
      <c r="BH37" s="975"/>
      <c r="BI37" s="729"/>
      <c r="BJ37" s="301"/>
      <c r="BK37" s="730"/>
      <c r="BL37" s="731"/>
      <c r="BM37" s="732"/>
      <c r="BN37" s="300"/>
      <c r="BO37" s="733"/>
      <c r="BP37" s="295"/>
      <c r="BQ37" s="730"/>
      <c r="BR37" s="731"/>
      <c r="BS37" s="732"/>
      <c r="BT37" s="300"/>
      <c r="BU37" s="302"/>
      <c r="BV37" s="734"/>
      <c r="BW37" s="737"/>
      <c r="BX37" s="738"/>
    </row>
    <row r="38" spans="1:76" s="4" customFormat="1" ht="18" customHeight="1">
      <c r="A38" s="2" t="str">
        <f t="shared" si="59"/>
        <v/>
      </c>
      <c r="B38" s="220">
        <f t="shared" si="60"/>
        <v>0</v>
      </c>
      <c r="C38" s="790" t="str">
        <f t="shared" si="61"/>
        <v>授業料</v>
      </c>
      <c r="D38" s="790" t="str">
        <f t="shared" si="62"/>
        <v>入学金</v>
      </c>
      <c r="E38" s="220">
        <f t="shared" si="43"/>
        <v>0</v>
      </c>
      <c r="F38" s="2">
        <f t="shared" si="44"/>
        <v>0</v>
      </c>
      <c r="G38" s="939">
        <f t="shared" si="64"/>
        <v>22</v>
      </c>
      <c r="H38" s="527"/>
      <c r="I38" s="528"/>
      <c r="J38" s="528"/>
      <c r="K38" s="526"/>
      <c r="L38" s="289"/>
      <c r="M38" s="290"/>
      <c r="N38" s="927"/>
      <c r="O38" s="928"/>
      <c r="P38" s="929"/>
      <c r="Q38" s="291"/>
      <c r="R38" s="291"/>
      <c r="S38" s="292"/>
      <c r="T38" s="293" t="str">
        <f>IF(OR($H38="",$M38="",$S38=""),"",IF(ISERROR(VLOOKUP($C38,参照!$P$4:$T$114,5,FALSE)),0,VLOOKUP($C38,参照!$P$4:$T$114,5,FALSE)))</f>
        <v/>
      </c>
      <c r="U38" s="292"/>
      <c r="V38" s="294" t="str">
        <f>IF(OR($H38="",$M38="",$U38=""),"",IF(ISERROR(VLOOKUP($D38,参照!$P$4:$T$114,5,FALSE)),0,VLOOKUP($D38,参照!$P$4:$T$114,5,FALSE)))</f>
        <v/>
      </c>
      <c r="W38" s="295" t="str">
        <f t="shared" si="45"/>
        <v/>
      </c>
      <c r="X38" s="296"/>
      <c r="Y38" s="297"/>
      <c r="Z38" s="298"/>
      <c r="AA38" s="293">
        <f t="shared" si="46"/>
        <v>0</v>
      </c>
      <c r="AB38" s="299"/>
      <c r="AC38" s="293" t="str">
        <f t="shared" si="47"/>
        <v/>
      </c>
      <c r="AD38" s="296"/>
      <c r="AE38" s="297"/>
      <c r="AF38" s="298"/>
      <c r="AG38" s="300">
        <f t="shared" si="48"/>
        <v>0</v>
      </c>
      <c r="AH38" s="299"/>
      <c r="AI38" s="597"/>
      <c r="AJ38" s="300" t="str">
        <f t="shared" si="65"/>
        <v/>
      </c>
      <c r="AK38" s="293" t="str">
        <f t="shared" si="63"/>
        <v/>
      </c>
      <c r="AL38" s="296"/>
      <c r="AM38" s="297"/>
      <c r="AN38" s="298"/>
      <c r="AO38" s="300">
        <f t="shared" si="66"/>
        <v>0</v>
      </c>
      <c r="AP38" s="293" t="str">
        <f t="shared" si="67"/>
        <v/>
      </c>
      <c r="AQ38" s="296"/>
      <c r="AR38" s="297"/>
      <c r="AS38" s="298"/>
      <c r="AT38" s="300">
        <f t="shared" si="52"/>
        <v>0</v>
      </c>
      <c r="AU38" s="299"/>
      <c r="AV38" s="293" t="str">
        <f t="shared" si="53"/>
        <v/>
      </c>
      <c r="AW38" s="296"/>
      <c r="AX38" s="297"/>
      <c r="AY38" s="298"/>
      <c r="AZ38" s="300">
        <f t="shared" si="54"/>
        <v>0</v>
      </c>
      <c r="BA38" s="299"/>
      <c r="BB38" s="299"/>
      <c r="BC38" s="974"/>
      <c r="BD38" s="974"/>
      <c r="BE38" s="974"/>
      <c r="BF38" s="974"/>
      <c r="BG38" s="974"/>
      <c r="BH38" s="975"/>
      <c r="BI38" s="729"/>
      <c r="BJ38" s="301"/>
      <c r="BK38" s="730"/>
      <c r="BL38" s="731"/>
      <c r="BM38" s="732"/>
      <c r="BN38" s="300"/>
      <c r="BO38" s="733"/>
      <c r="BP38" s="295"/>
      <c r="BQ38" s="730"/>
      <c r="BR38" s="731"/>
      <c r="BS38" s="732"/>
      <c r="BT38" s="300"/>
      <c r="BU38" s="302"/>
      <c r="BV38" s="734"/>
      <c r="BW38" s="737"/>
      <c r="BX38" s="738"/>
    </row>
    <row r="39" spans="1:76" s="4" customFormat="1" ht="18" customHeight="1">
      <c r="A39" s="2" t="str">
        <f t="shared" si="59"/>
        <v/>
      </c>
      <c r="B39" s="220">
        <f t="shared" si="60"/>
        <v>0</v>
      </c>
      <c r="C39" s="790" t="str">
        <f t="shared" si="61"/>
        <v>授業料</v>
      </c>
      <c r="D39" s="790" t="str">
        <f t="shared" si="62"/>
        <v>入学金</v>
      </c>
      <c r="E39" s="220">
        <f t="shared" si="43"/>
        <v>0</v>
      </c>
      <c r="F39" s="2">
        <f t="shared" si="44"/>
        <v>0</v>
      </c>
      <c r="G39" s="939">
        <f t="shared" si="64"/>
        <v>23</v>
      </c>
      <c r="H39" s="527"/>
      <c r="I39" s="528"/>
      <c r="J39" s="528"/>
      <c r="K39" s="526"/>
      <c r="L39" s="289"/>
      <c r="M39" s="290"/>
      <c r="N39" s="927"/>
      <c r="O39" s="928"/>
      <c r="P39" s="929"/>
      <c r="Q39" s="291"/>
      <c r="R39" s="291"/>
      <c r="S39" s="292"/>
      <c r="T39" s="293" t="str">
        <f>IF(OR($H39="",$M39="",$S39=""),"",IF(ISERROR(VLOOKUP($C39,参照!$P$4:$T$114,5,FALSE)),0,VLOOKUP($C39,参照!$P$4:$T$114,5,FALSE)))</f>
        <v/>
      </c>
      <c r="U39" s="292"/>
      <c r="V39" s="294" t="str">
        <f>IF(OR($H39="",$M39="",$U39=""),"",IF(ISERROR(VLOOKUP($D39,参照!$P$4:$T$114,5,FALSE)),0,VLOOKUP($D39,参照!$P$4:$T$114,5,FALSE)))</f>
        <v/>
      </c>
      <c r="W39" s="295" t="str">
        <f t="shared" si="45"/>
        <v/>
      </c>
      <c r="X39" s="296"/>
      <c r="Y39" s="297"/>
      <c r="Z39" s="298"/>
      <c r="AA39" s="293">
        <f t="shared" si="46"/>
        <v>0</v>
      </c>
      <c r="AB39" s="299"/>
      <c r="AC39" s="293" t="str">
        <f t="shared" si="47"/>
        <v/>
      </c>
      <c r="AD39" s="296"/>
      <c r="AE39" s="297"/>
      <c r="AF39" s="298"/>
      <c r="AG39" s="300">
        <f t="shared" si="48"/>
        <v>0</v>
      </c>
      <c r="AH39" s="299"/>
      <c r="AI39" s="597"/>
      <c r="AJ39" s="300" t="str">
        <f t="shared" si="65"/>
        <v/>
      </c>
      <c r="AK39" s="293" t="str">
        <f t="shared" si="63"/>
        <v/>
      </c>
      <c r="AL39" s="296"/>
      <c r="AM39" s="297"/>
      <c r="AN39" s="298"/>
      <c r="AO39" s="300">
        <f t="shared" si="66"/>
        <v>0</v>
      </c>
      <c r="AP39" s="293" t="str">
        <f t="shared" si="67"/>
        <v/>
      </c>
      <c r="AQ39" s="296"/>
      <c r="AR39" s="297"/>
      <c r="AS39" s="298"/>
      <c r="AT39" s="300">
        <f t="shared" si="52"/>
        <v>0</v>
      </c>
      <c r="AU39" s="299"/>
      <c r="AV39" s="293" t="str">
        <f t="shared" si="53"/>
        <v/>
      </c>
      <c r="AW39" s="296"/>
      <c r="AX39" s="297"/>
      <c r="AY39" s="298"/>
      <c r="AZ39" s="300">
        <f t="shared" si="54"/>
        <v>0</v>
      </c>
      <c r="BA39" s="299"/>
      <c r="BB39" s="299"/>
      <c r="BC39" s="974"/>
      <c r="BD39" s="974"/>
      <c r="BE39" s="974"/>
      <c r="BF39" s="974"/>
      <c r="BG39" s="974"/>
      <c r="BH39" s="975"/>
      <c r="BI39" s="729"/>
      <c r="BJ39" s="301"/>
      <c r="BK39" s="730"/>
      <c r="BL39" s="731"/>
      <c r="BM39" s="732"/>
      <c r="BN39" s="300"/>
      <c r="BO39" s="733"/>
      <c r="BP39" s="295"/>
      <c r="BQ39" s="730"/>
      <c r="BR39" s="731"/>
      <c r="BS39" s="732"/>
      <c r="BT39" s="300"/>
      <c r="BU39" s="302"/>
      <c r="BV39" s="734"/>
      <c r="BW39" s="737"/>
      <c r="BX39" s="738"/>
    </row>
    <row r="40" spans="1:76" s="4" customFormat="1" ht="18" customHeight="1">
      <c r="A40" s="2" t="str">
        <f t="shared" si="59"/>
        <v/>
      </c>
      <c r="B40" s="220">
        <f t="shared" si="60"/>
        <v>0</v>
      </c>
      <c r="C40" s="790" t="str">
        <f t="shared" si="61"/>
        <v>授業料</v>
      </c>
      <c r="D40" s="790" t="str">
        <f t="shared" si="62"/>
        <v>入学金</v>
      </c>
      <c r="E40" s="220">
        <f t="shared" si="43"/>
        <v>0</v>
      </c>
      <c r="F40" s="2">
        <f t="shared" si="44"/>
        <v>0</v>
      </c>
      <c r="G40" s="939">
        <f t="shared" si="64"/>
        <v>24</v>
      </c>
      <c r="H40" s="527"/>
      <c r="I40" s="528"/>
      <c r="J40" s="528"/>
      <c r="K40" s="526"/>
      <c r="L40" s="289"/>
      <c r="M40" s="290"/>
      <c r="N40" s="927"/>
      <c r="O40" s="928"/>
      <c r="P40" s="929"/>
      <c r="Q40" s="291"/>
      <c r="R40" s="291"/>
      <c r="S40" s="292"/>
      <c r="T40" s="293" t="str">
        <f>IF(OR($H40="",$M40="",$S40=""),"",IF(ISERROR(VLOOKUP($C40,参照!$P$4:$T$114,5,FALSE)),0,VLOOKUP($C40,参照!$P$4:$T$114,5,FALSE)))</f>
        <v/>
      </c>
      <c r="U40" s="292"/>
      <c r="V40" s="294" t="str">
        <f>IF(OR($H40="",$M40="",$U40=""),"",IF(ISERROR(VLOOKUP($D40,参照!$P$4:$T$114,5,FALSE)),0,VLOOKUP($D40,参照!$P$4:$T$114,5,FALSE)))</f>
        <v/>
      </c>
      <c r="W40" s="295" t="str">
        <f t="shared" si="45"/>
        <v/>
      </c>
      <c r="X40" s="296"/>
      <c r="Y40" s="297"/>
      <c r="Z40" s="298"/>
      <c r="AA40" s="293">
        <f t="shared" si="46"/>
        <v>0</v>
      </c>
      <c r="AB40" s="299"/>
      <c r="AC40" s="293" t="str">
        <f t="shared" si="47"/>
        <v/>
      </c>
      <c r="AD40" s="296"/>
      <c r="AE40" s="297"/>
      <c r="AF40" s="298"/>
      <c r="AG40" s="300">
        <f t="shared" si="48"/>
        <v>0</v>
      </c>
      <c r="AH40" s="299"/>
      <c r="AI40" s="597"/>
      <c r="AJ40" s="300" t="str">
        <f t="shared" si="65"/>
        <v/>
      </c>
      <c r="AK40" s="293" t="str">
        <f t="shared" si="63"/>
        <v/>
      </c>
      <c r="AL40" s="296"/>
      <c r="AM40" s="297"/>
      <c r="AN40" s="298"/>
      <c r="AO40" s="300">
        <f t="shared" si="66"/>
        <v>0</v>
      </c>
      <c r="AP40" s="293" t="str">
        <f t="shared" si="67"/>
        <v/>
      </c>
      <c r="AQ40" s="296"/>
      <c r="AR40" s="297"/>
      <c r="AS40" s="298"/>
      <c r="AT40" s="300">
        <f t="shared" si="52"/>
        <v>0</v>
      </c>
      <c r="AU40" s="299"/>
      <c r="AV40" s="293" t="str">
        <f t="shared" si="53"/>
        <v/>
      </c>
      <c r="AW40" s="296"/>
      <c r="AX40" s="297"/>
      <c r="AY40" s="298"/>
      <c r="AZ40" s="300">
        <f t="shared" si="54"/>
        <v>0</v>
      </c>
      <c r="BA40" s="299"/>
      <c r="BB40" s="299"/>
      <c r="BC40" s="974"/>
      <c r="BD40" s="974"/>
      <c r="BE40" s="974"/>
      <c r="BF40" s="974"/>
      <c r="BG40" s="974"/>
      <c r="BH40" s="975"/>
      <c r="BI40" s="729"/>
      <c r="BJ40" s="301"/>
      <c r="BK40" s="730"/>
      <c r="BL40" s="731"/>
      <c r="BM40" s="732"/>
      <c r="BN40" s="300"/>
      <c r="BO40" s="733"/>
      <c r="BP40" s="295"/>
      <c r="BQ40" s="730"/>
      <c r="BR40" s="731"/>
      <c r="BS40" s="732"/>
      <c r="BT40" s="300"/>
      <c r="BU40" s="302"/>
      <c r="BV40" s="734"/>
      <c r="BW40" s="737"/>
      <c r="BX40" s="738"/>
    </row>
    <row r="41" spans="1:76" s="4" customFormat="1" ht="18" customHeight="1">
      <c r="A41" s="2" t="str">
        <f t="shared" si="59"/>
        <v/>
      </c>
      <c r="B41" s="220">
        <f t="shared" si="60"/>
        <v>0</v>
      </c>
      <c r="C41" s="790" t="str">
        <f t="shared" si="61"/>
        <v>授業料</v>
      </c>
      <c r="D41" s="790" t="str">
        <f t="shared" si="62"/>
        <v>入学金</v>
      </c>
      <c r="E41" s="220">
        <f t="shared" si="43"/>
        <v>0</v>
      </c>
      <c r="F41" s="2">
        <f t="shared" si="44"/>
        <v>0</v>
      </c>
      <c r="G41" s="939">
        <f t="shared" si="64"/>
        <v>25</v>
      </c>
      <c r="H41" s="527"/>
      <c r="I41" s="528"/>
      <c r="J41" s="528"/>
      <c r="K41" s="526"/>
      <c r="L41" s="289"/>
      <c r="M41" s="290"/>
      <c r="N41" s="927"/>
      <c r="O41" s="928"/>
      <c r="P41" s="929"/>
      <c r="Q41" s="291"/>
      <c r="R41" s="291"/>
      <c r="S41" s="292"/>
      <c r="T41" s="293" t="str">
        <f>IF(OR($H41="",$M41="",$S41=""),"",IF(ISERROR(VLOOKUP($C41,参照!$P$4:$T$114,5,FALSE)),0,VLOOKUP($C41,参照!$P$4:$T$114,5,FALSE)))</f>
        <v/>
      </c>
      <c r="U41" s="292"/>
      <c r="V41" s="294" t="str">
        <f>IF(OR($H41="",$M41="",$U41=""),"",IF(ISERROR(VLOOKUP($D41,参照!$P$4:$T$114,5,FALSE)),0,VLOOKUP($D41,参照!$P$4:$T$114,5,FALSE)))</f>
        <v/>
      </c>
      <c r="W41" s="295" t="str">
        <f t="shared" si="45"/>
        <v/>
      </c>
      <c r="X41" s="296"/>
      <c r="Y41" s="297"/>
      <c r="Z41" s="298"/>
      <c r="AA41" s="293">
        <f t="shared" si="46"/>
        <v>0</v>
      </c>
      <c r="AB41" s="299"/>
      <c r="AC41" s="293" t="str">
        <f t="shared" si="47"/>
        <v/>
      </c>
      <c r="AD41" s="296"/>
      <c r="AE41" s="297"/>
      <c r="AF41" s="298"/>
      <c r="AG41" s="300">
        <f t="shared" si="48"/>
        <v>0</v>
      </c>
      <c r="AH41" s="299"/>
      <c r="AI41" s="597"/>
      <c r="AJ41" s="300" t="str">
        <f t="shared" si="65"/>
        <v/>
      </c>
      <c r="AK41" s="293" t="str">
        <f t="shared" si="63"/>
        <v/>
      </c>
      <c r="AL41" s="296"/>
      <c r="AM41" s="297"/>
      <c r="AN41" s="298"/>
      <c r="AO41" s="300">
        <f t="shared" si="66"/>
        <v>0</v>
      </c>
      <c r="AP41" s="293" t="str">
        <f t="shared" si="67"/>
        <v/>
      </c>
      <c r="AQ41" s="296"/>
      <c r="AR41" s="297"/>
      <c r="AS41" s="298"/>
      <c r="AT41" s="300">
        <f t="shared" si="52"/>
        <v>0</v>
      </c>
      <c r="AU41" s="299"/>
      <c r="AV41" s="293" t="str">
        <f t="shared" si="53"/>
        <v/>
      </c>
      <c r="AW41" s="296"/>
      <c r="AX41" s="297"/>
      <c r="AY41" s="298"/>
      <c r="AZ41" s="300">
        <f t="shared" si="54"/>
        <v>0</v>
      </c>
      <c r="BA41" s="299"/>
      <c r="BB41" s="299"/>
      <c r="BC41" s="974"/>
      <c r="BD41" s="974"/>
      <c r="BE41" s="974"/>
      <c r="BF41" s="974"/>
      <c r="BG41" s="974"/>
      <c r="BH41" s="975"/>
      <c r="BI41" s="729"/>
      <c r="BJ41" s="301"/>
      <c r="BK41" s="730"/>
      <c r="BL41" s="731"/>
      <c r="BM41" s="732"/>
      <c r="BN41" s="300"/>
      <c r="BO41" s="733"/>
      <c r="BP41" s="295"/>
      <c r="BQ41" s="730"/>
      <c r="BR41" s="731"/>
      <c r="BS41" s="732"/>
      <c r="BT41" s="300"/>
      <c r="BU41" s="302"/>
      <c r="BV41" s="734"/>
      <c r="BW41" s="737"/>
      <c r="BX41" s="738"/>
    </row>
    <row r="42" spans="1:76" s="4" customFormat="1" ht="18" customHeight="1">
      <c r="A42" s="2" t="str">
        <f t="shared" si="59"/>
        <v/>
      </c>
      <c r="B42" s="220">
        <f t="shared" si="60"/>
        <v>0</v>
      </c>
      <c r="C42" s="790" t="str">
        <f t="shared" si="61"/>
        <v>授業料</v>
      </c>
      <c r="D42" s="790" t="str">
        <f t="shared" si="62"/>
        <v>入学金</v>
      </c>
      <c r="E42" s="220">
        <f t="shared" si="43"/>
        <v>0</v>
      </c>
      <c r="F42" s="2">
        <f t="shared" si="44"/>
        <v>0</v>
      </c>
      <c r="G42" s="939">
        <f t="shared" si="64"/>
        <v>26</v>
      </c>
      <c r="H42" s="527"/>
      <c r="I42" s="528"/>
      <c r="J42" s="528"/>
      <c r="K42" s="526"/>
      <c r="L42" s="289"/>
      <c r="M42" s="290"/>
      <c r="N42" s="927"/>
      <c r="O42" s="928"/>
      <c r="P42" s="929"/>
      <c r="Q42" s="291"/>
      <c r="R42" s="291"/>
      <c r="S42" s="292"/>
      <c r="T42" s="293" t="str">
        <f>IF(OR($H42="",$M42="",$S42=""),"",IF(ISERROR(VLOOKUP($C42,参照!$P$4:$T$114,5,FALSE)),0,VLOOKUP($C42,参照!$P$4:$T$114,5,FALSE)))</f>
        <v/>
      </c>
      <c r="U42" s="292"/>
      <c r="V42" s="294" t="str">
        <f>IF(OR($H42="",$M42="",$U42=""),"",IF(ISERROR(VLOOKUP($D42,参照!$P$4:$T$114,5,FALSE)),0,VLOOKUP($D42,参照!$P$4:$T$114,5,FALSE)))</f>
        <v/>
      </c>
      <c r="W42" s="295" t="str">
        <f t="shared" si="45"/>
        <v/>
      </c>
      <c r="X42" s="296"/>
      <c r="Y42" s="297"/>
      <c r="Z42" s="298"/>
      <c r="AA42" s="293">
        <f t="shared" si="46"/>
        <v>0</v>
      </c>
      <c r="AB42" s="299"/>
      <c r="AC42" s="293" t="str">
        <f t="shared" si="47"/>
        <v/>
      </c>
      <c r="AD42" s="296"/>
      <c r="AE42" s="297"/>
      <c r="AF42" s="298"/>
      <c r="AG42" s="300">
        <f t="shared" si="48"/>
        <v>0</v>
      </c>
      <c r="AH42" s="299"/>
      <c r="AI42" s="597"/>
      <c r="AJ42" s="300" t="str">
        <f t="shared" si="65"/>
        <v/>
      </c>
      <c r="AK42" s="293" t="str">
        <f t="shared" si="63"/>
        <v/>
      </c>
      <c r="AL42" s="296"/>
      <c r="AM42" s="297"/>
      <c r="AN42" s="298"/>
      <c r="AO42" s="300">
        <f t="shared" si="66"/>
        <v>0</v>
      </c>
      <c r="AP42" s="293" t="str">
        <f t="shared" si="67"/>
        <v/>
      </c>
      <c r="AQ42" s="296"/>
      <c r="AR42" s="297"/>
      <c r="AS42" s="298"/>
      <c r="AT42" s="300">
        <f t="shared" si="52"/>
        <v>0</v>
      </c>
      <c r="AU42" s="299"/>
      <c r="AV42" s="293" t="str">
        <f t="shared" si="53"/>
        <v/>
      </c>
      <c r="AW42" s="296"/>
      <c r="AX42" s="297"/>
      <c r="AY42" s="298"/>
      <c r="AZ42" s="300">
        <f t="shared" si="54"/>
        <v>0</v>
      </c>
      <c r="BA42" s="299"/>
      <c r="BB42" s="299"/>
      <c r="BC42" s="974"/>
      <c r="BD42" s="974"/>
      <c r="BE42" s="974"/>
      <c r="BF42" s="974"/>
      <c r="BG42" s="974"/>
      <c r="BH42" s="975"/>
      <c r="BI42" s="729"/>
      <c r="BJ42" s="301"/>
      <c r="BK42" s="730"/>
      <c r="BL42" s="731"/>
      <c r="BM42" s="732"/>
      <c r="BN42" s="300"/>
      <c r="BO42" s="733"/>
      <c r="BP42" s="295"/>
      <c r="BQ42" s="730"/>
      <c r="BR42" s="731"/>
      <c r="BS42" s="732"/>
      <c r="BT42" s="300"/>
      <c r="BU42" s="302"/>
      <c r="BV42" s="734"/>
      <c r="BW42" s="737"/>
      <c r="BX42" s="738"/>
    </row>
    <row r="43" spans="1:76" s="4" customFormat="1" ht="18" customHeight="1">
      <c r="A43" s="2" t="str">
        <f t="shared" si="59"/>
        <v/>
      </c>
      <c r="B43" s="220">
        <f t="shared" si="60"/>
        <v>0</v>
      </c>
      <c r="C43" s="790" t="str">
        <f t="shared" si="61"/>
        <v>授業料</v>
      </c>
      <c r="D43" s="790" t="str">
        <f t="shared" si="62"/>
        <v>入学金</v>
      </c>
      <c r="E43" s="220">
        <f t="shared" si="43"/>
        <v>0</v>
      </c>
      <c r="F43" s="2">
        <f t="shared" si="44"/>
        <v>0</v>
      </c>
      <c r="G43" s="939">
        <f t="shared" si="64"/>
        <v>27</v>
      </c>
      <c r="H43" s="527"/>
      <c r="I43" s="528"/>
      <c r="J43" s="528"/>
      <c r="K43" s="526"/>
      <c r="L43" s="289"/>
      <c r="M43" s="290"/>
      <c r="N43" s="927"/>
      <c r="O43" s="928"/>
      <c r="P43" s="929"/>
      <c r="Q43" s="291"/>
      <c r="R43" s="291"/>
      <c r="S43" s="292"/>
      <c r="T43" s="293" t="str">
        <f>IF(OR($H43="",$M43="",$S43=""),"",IF(ISERROR(VLOOKUP($C43,参照!$P$4:$T$114,5,FALSE)),0,VLOOKUP($C43,参照!$P$4:$T$114,5,FALSE)))</f>
        <v/>
      </c>
      <c r="U43" s="292"/>
      <c r="V43" s="294" t="str">
        <f>IF(OR($H43="",$M43="",$U43=""),"",IF(ISERROR(VLOOKUP($D43,参照!$P$4:$T$114,5,FALSE)),0,VLOOKUP($D43,参照!$P$4:$T$114,5,FALSE)))</f>
        <v/>
      </c>
      <c r="W43" s="295" t="str">
        <f t="shared" si="45"/>
        <v/>
      </c>
      <c r="X43" s="296"/>
      <c r="Y43" s="297"/>
      <c r="Z43" s="298"/>
      <c r="AA43" s="293">
        <f t="shared" si="46"/>
        <v>0</v>
      </c>
      <c r="AB43" s="299"/>
      <c r="AC43" s="293" t="str">
        <f t="shared" si="47"/>
        <v/>
      </c>
      <c r="AD43" s="296"/>
      <c r="AE43" s="297"/>
      <c r="AF43" s="298"/>
      <c r="AG43" s="300">
        <f t="shared" si="48"/>
        <v>0</v>
      </c>
      <c r="AH43" s="299"/>
      <c r="AI43" s="597"/>
      <c r="AJ43" s="300" t="str">
        <f t="shared" si="65"/>
        <v/>
      </c>
      <c r="AK43" s="293" t="str">
        <f t="shared" si="63"/>
        <v/>
      </c>
      <c r="AL43" s="296"/>
      <c r="AM43" s="297"/>
      <c r="AN43" s="298"/>
      <c r="AO43" s="300">
        <f t="shared" si="66"/>
        <v>0</v>
      </c>
      <c r="AP43" s="293" t="str">
        <f t="shared" si="67"/>
        <v/>
      </c>
      <c r="AQ43" s="296"/>
      <c r="AR43" s="297"/>
      <c r="AS43" s="298"/>
      <c r="AT43" s="300">
        <f t="shared" si="52"/>
        <v>0</v>
      </c>
      <c r="AU43" s="299"/>
      <c r="AV43" s="293" t="str">
        <f t="shared" si="53"/>
        <v/>
      </c>
      <c r="AW43" s="296"/>
      <c r="AX43" s="297"/>
      <c r="AY43" s="298"/>
      <c r="AZ43" s="300">
        <f t="shared" si="54"/>
        <v>0</v>
      </c>
      <c r="BA43" s="299"/>
      <c r="BB43" s="299"/>
      <c r="BC43" s="974"/>
      <c r="BD43" s="974"/>
      <c r="BE43" s="974"/>
      <c r="BF43" s="974"/>
      <c r="BG43" s="974"/>
      <c r="BH43" s="975"/>
      <c r="BI43" s="729"/>
      <c r="BJ43" s="301"/>
      <c r="BK43" s="730"/>
      <c r="BL43" s="731"/>
      <c r="BM43" s="732"/>
      <c r="BN43" s="300"/>
      <c r="BO43" s="733"/>
      <c r="BP43" s="295"/>
      <c r="BQ43" s="730"/>
      <c r="BR43" s="731"/>
      <c r="BS43" s="732"/>
      <c r="BT43" s="300"/>
      <c r="BU43" s="302"/>
      <c r="BV43" s="734"/>
      <c r="BW43" s="737"/>
      <c r="BX43" s="738"/>
    </row>
    <row r="44" spans="1:76" s="4" customFormat="1" ht="18" customHeight="1">
      <c r="A44" s="2" t="str">
        <f t="shared" si="59"/>
        <v/>
      </c>
      <c r="B44" s="220">
        <f t="shared" si="60"/>
        <v>0</v>
      </c>
      <c r="C44" s="790" t="str">
        <f t="shared" si="61"/>
        <v>授業料</v>
      </c>
      <c r="D44" s="790" t="str">
        <f t="shared" si="62"/>
        <v>入学金</v>
      </c>
      <c r="E44" s="220">
        <f t="shared" si="43"/>
        <v>0</v>
      </c>
      <c r="F44" s="2">
        <f t="shared" si="44"/>
        <v>0</v>
      </c>
      <c r="G44" s="939">
        <f t="shared" si="64"/>
        <v>28</v>
      </c>
      <c r="H44" s="527"/>
      <c r="I44" s="528"/>
      <c r="J44" s="528"/>
      <c r="K44" s="526"/>
      <c r="L44" s="289"/>
      <c r="M44" s="290"/>
      <c r="N44" s="927"/>
      <c r="O44" s="928"/>
      <c r="P44" s="929"/>
      <c r="Q44" s="291"/>
      <c r="R44" s="291"/>
      <c r="S44" s="292"/>
      <c r="T44" s="293" t="str">
        <f>IF(OR($H44="",$M44="",$S44=""),"",IF(ISERROR(VLOOKUP($C44,参照!$P$4:$T$114,5,FALSE)),0,VLOOKUP($C44,参照!$P$4:$T$114,5,FALSE)))</f>
        <v/>
      </c>
      <c r="U44" s="292"/>
      <c r="V44" s="294" t="str">
        <f>IF(OR($H44="",$M44="",$U44=""),"",IF(ISERROR(VLOOKUP($D44,参照!$P$4:$T$114,5,FALSE)),0,VLOOKUP($D44,参照!$P$4:$T$114,5,FALSE)))</f>
        <v/>
      </c>
      <c r="W44" s="295" t="str">
        <f t="shared" si="45"/>
        <v/>
      </c>
      <c r="X44" s="296"/>
      <c r="Y44" s="297"/>
      <c r="Z44" s="298"/>
      <c r="AA44" s="293">
        <f t="shared" si="46"/>
        <v>0</v>
      </c>
      <c r="AB44" s="299"/>
      <c r="AC44" s="293" t="str">
        <f t="shared" si="47"/>
        <v/>
      </c>
      <c r="AD44" s="296"/>
      <c r="AE44" s="297"/>
      <c r="AF44" s="298"/>
      <c r="AG44" s="300">
        <f t="shared" si="48"/>
        <v>0</v>
      </c>
      <c r="AH44" s="299"/>
      <c r="AI44" s="597"/>
      <c r="AJ44" s="300" t="str">
        <f t="shared" si="65"/>
        <v/>
      </c>
      <c r="AK44" s="293" t="str">
        <f t="shared" si="63"/>
        <v/>
      </c>
      <c r="AL44" s="296"/>
      <c r="AM44" s="297"/>
      <c r="AN44" s="298"/>
      <c r="AO44" s="300">
        <f t="shared" si="66"/>
        <v>0</v>
      </c>
      <c r="AP44" s="293" t="str">
        <f t="shared" si="67"/>
        <v/>
      </c>
      <c r="AQ44" s="296"/>
      <c r="AR44" s="297"/>
      <c r="AS44" s="298"/>
      <c r="AT44" s="300">
        <f t="shared" si="52"/>
        <v>0</v>
      </c>
      <c r="AU44" s="299"/>
      <c r="AV44" s="293" t="str">
        <f t="shared" si="53"/>
        <v/>
      </c>
      <c r="AW44" s="296"/>
      <c r="AX44" s="297"/>
      <c r="AY44" s="298"/>
      <c r="AZ44" s="300">
        <f t="shared" si="54"/>
        <v>0</v>
      </c>
      <c r="BA44" s="299"/>
      <c r="BB44" s="299"/>
      <c r="BC44" s="974"/>
      <c r="BD44" s="974"/>
      <c r="BE44" s="974"/>
      <c r="BF44" s="974"/>
      <c r="BG44" s="974"/>
      <c r="BH44" s="975"/>
      <c r="BI44" s="729"/>
      <c r="BJ44" s="301"/>
      <c r="BK44" s="730"/>
      <c r="BL44" s="731"/>
      <c r="BM44" s="732"/>
      <c r="BN44" s="300"/>
      <c r="BO44" s="733"/>
      <c r="BP44" s="295"/>
      <c r="BQ44" s="730"/>
      <c r="BR44" s="731"/>
      <c r="BS44" s="732"/>
      <c r="BT44" s="300"/>
      <c r="BU44" s="302"/>
      <c r="BV44" s="734"/>
      <c r="BW44" s="737"/>
      <c r="BX44" s="738"/>
    </row>
    <row r="45" spans="1:76" s="4" customFormat="1" ht="18" customHeight="1">
      <c r="A45" s="2" t="str">
        <f t="shared" si="59"/>
        <v/>
      </c>
      <c r="B45" s="220">
        <f t="shared" si="60"/>
        <v>0</v>
      </c>
      <c r="C45" s="790" t="str">
        <f t="shared" si="61"/>
        <v>授業料</v>
      </c>
      <c r="D45" s="790" t="str">
        <f t="shared" si="62"/>
        <v>入学金</v>
      </c>
      <c r="E45" s="220">
        <f t="shared" si="43"/>
        <v>0</v>
      </c>
      <c r="F45" s="2">
        <f t="shared" si="44"/>
        <v>0</v>
      </c>
      <c r="G45" s="939">
        <f t="shared" si="64"/>
        <v>29</v>
      </c>
      <c r="H45" s="527"/>
      <c r="I45" s="528"/>
      <c r="J45" s="528"/>
      <c r="K45" s="526"/>
      <c r="L45" s="289"/>
      <c r="M45" s="290"/>
      <c r="N45" s="927"/>
      <c r="O45" s="928"/>
      <c r="P45" s="929"/>
      <c r="Q45" s="291"/>
      <c r="R45" s="291"/>
      <c r="S45" s="292"/>
      <c r="T45" s="293" t="str">
        <f>IF(OR($H45="",$M45="",$S45=""),"",IF(ISERROR(VLOOKUP($C45,参照!$P$4:$T$114,5,FALSE)),0,VLOOKUP($C45,参照!$P$4:$T$114,5,FALSE)))</f>
        <v/>
      </c>
      <c r="U45" s="292"/>
      <c r="V45" s="294" t="str">
        <f>IF(OR($H45="",$M45="",$U45=""),"",IF(ISERROR(VLOOKUP($D45,参照!$P$4:$T$114,5,FALSE)),0,VLOOKUP($D45,参照!$P$4:$T$114,5,FALSE)))</f>
        <v/>
      </c>
      <c r="W45" s="295" t="str">
        <f t="shared" si="45"/>
        <v/>
      </c>
      <c r="X45" s="296"/>
      <c r="Y45" s="297"/>
      <c r="Z45" s="298"/>
      <c r="AA45" s="293">
        <f t="shared" si="46"/>
        <v>0</v>
      </c>
      <c r="AB45" s="299"/>
      <c r="AC45" s="293" t="str">
        <f t="shared" si="47"/>
        <v/>
      </c>
      <c r="AD45" s="296"/>
      <c r="AE45" s="297"/>
      <c r="AF45" s="298"/>
      <c r="AG45" s="300">
        <f t="shared" si="48"/>
        <v>0</v>
      </c>
      <c r="AH45" s="299"/>
      <c r="AI45" s="597"/>
      <c r="AJ45" s="300" t="str">
        <f t="shared" si="65"/>
        <v/>
      </c>
      <c r="AK45" s="293" t="str">
        <f t="shared" si="63"/>
        <v/>
      </c>
      <c r="AL45" s="296"/>
      <c r="AM45" s="297"/>
      <c r="AN45" s="298"/>
      <c r="AO45" s="300">
        <f t="shared" si="66"/>
        <v>0</v>
      </c>
      <c r="AP45" s="293" t="str">
        <f t="shared" si="67"/>
        <v/>
      </c>
      <c r="AQ45" s="296"/>
      <c r="AR45" s="297"/>
      <c r="AS45" s="298"/>
      <c r="AT45" s="300">
        <f t="shared" si="52"/>
        <v>0</v>
      </c>
      <c r="AU45" s="299"/>
      <c r="AV45" s="293" t="str">
        <f t="shared" si="53"/>
        <v/>
      </c>
      <c r="AW45" s="296"/>
      <c r="AX45" s="297"/>
      <c r="AY45" s="298"/>
      <c r="AZ45" s="300">
        <f t="shared" si="54"/>
        <v>0</v>
      </c>
      <c r="BA45" s="299"/>
      <c r="BB45" s="299"/>
      <c r="BC45" s="974"/>
      <c r="BD45" s="974"/>
      <c r="BE45" s="974"/>
      <c r="BF45" s="974"/>
      <c r="BG45" s="974"/>
      <c r="BH45" s="975"/>
      <c r="BI45" s="729"/>
      <c r="BJ45" s="301"/>
      <c r="BK45" s="730"/>
      <c r="BL45" s="731"/>
      <c r="BM45" s="732"/>
      <c r="BN45" s="300"/>
      <c r="BO45" s="733"/>
      <c r="BP45" s="295"/>
      <c r="BQ45" s="730"/>
      <c r="BR45" s="731"/>
      <c r="BS45" s="732"/>
      <c r="BT45" s="300"/>
      <c r="BU45" s="302"/>
      <c r="BV45" s="734"/>
      <c r="BW45" s="737"/>
      <c r="BX45" s="738"/>
    </row>
    <row r="46" spans="1:76" s="4" customFormat="1" ht="18" customHeight="1">
      <c r="A46" s="2" t="str">
        <f t="shared" si="59"/>
        <v/>
      </c>
      <c r="B46" s="220">
        <f t="shared" si="60"/>
        <v>0</v>
      </c>
      <c r="C46" s="790" t="str">
        <f t="shared" si="61"/>
        <v>授業料</v>
      </c>
      <c r="D46" s="790" t="str">
        <f t="shared" si="62"/>
        <v>入学金</v>
      </c>
      <c r="E46" s="220">
        <f t="shared" si="43"/>
        <v>0</v>
      </c>
      <c r="F46" s="2">
        <f t="shared" si="44"/>
        <v>0</v>
      </c>
      <c r="G46" s="939">
        <f t="shared" si="64"/>
        <v>30</v>
      </c>
      <c r="H46" s="527"/>
      <c r="I46" s="528"/>
      <c r="J46" s="528"/>
      <c r="K46" s="526"/>
      <c r="L46" s="289"/>
      <c r="M46" s="290"/>
      <c r="N46" s="927"/>
      <c r="O46" s="928"/>
      <c r="P46" s="929"/>
      <c r="Q46" s="291"/>
      <c r="R46" s="291"/>
      <c r="S46" s="292"/>
      <c r="T46" s="293" t="str">
        <f>IF(OR($H46="",$M46="",$S46=""),"",IF(ISERROR(VLOOKUP($C46,参照!$P$4:$T$114,5,FALSE)),0,VLOOKUP($C46,参照!$P$4:$T$114,5,FALSE)))</f>
        <v/>
      </c>
      <c r="U46" s="292"/>
      <c r="V46" s="294" t="str">
        <f>IF(OR($H46="",$M46="",$U46=""),"",IF(ISERROR(VLOOKUP($D46,参照!$P$4:$T$114,5,FALSE)),0,VLOOKUP($D46,参照!$P$4:$T$114,5,FALSE)))</f>
        <v/>
      </c>
      <c r="W46" s="295" t="str">
        <f t="shared" si="45"/>
        <v/>
      </c>
      <c r="X46" s="296"/>
      <c r="Y46" s="297"/>
      <c r="Z46" s="298"/>
      <c r="AA46" s="293">
        <f t="shared" si="46"/>
        <v>0</v>
      </c>
      <c r="AB46" s="299"/>
      <c r="AC46" s="293" t="str">
        <f t="shared" si="47"/>
        <v/>
      </c>
      <c r="AD46" s="296"/>
      <c r="AE46" s="297"/>
      <c r="AF46" s="298"/>
      <c r="AG46" s="300">
        <f t="shared" si="48"/>
        <v>0</v>
      </c>
      <c r="AH46" s="299"/>
      <c r="AI46" s="597"/>
      <c r="AJ46" s="300" t="str">
        <f t="shared" si="65"/>
        <v/>
      </c>
      <c r="AK46" s="293" t="str">
        <f t="shared" si="63"/>
        <v/>
      </c>
      <c r="AL46" s="296"/>
      <c r="AM46" s="297"/>
      <c r="AN46" s="298"/>
      <c r="AO46" s="300">
        <f t="shared" si="66"/>
        <v>0</v>
      </c>
      <c r="AP46" s="293" t="str">
        <f t="shared" si="67"/>
        <v/>
      </c>
      <c r="AQ46" s="296"/>
      <c r="AR46" s="297"/>
      <c r="AS46" s="298"/>
      <c r="AT46" s="300">
        <f t="shared" si="52"/>
        <v>0</v>
      </c>
      <c r="AU46" s="299"/>
      <c r="AV46" s="293" t="str">
        <f t="shared" si="53"/>
        <v/>
      </c>
      <c r="AW46" s="296"/>
      <c r="AX46" s="297"/>
      <c r="AY46" s="298"/>
      <c r="AZ46" s="300">
        <f t="shared" si="54"/>
        <v>0</v>
      </c>
      <c r="BA46" s="299"/>
      <c r="BB46" s="299"/>
      <c r="BC46" s="974"/>
      <c r="BD46" s="974"/>
      <c r="BE46" s="974"/>
      <c r="BF46" s="974"/>
      <c r="BG46" s="974"/>
      <c r="BH46" s="975"/>
      <c r="BI46" s="729"/>
      <c r="BJ46" s="301"/>
      <c r="BK46" s="730"/>
      <c r="BL46" s="731"/>
      <c r="BM46" s="732"/>
      <c r="BN46" s="300"/>
      <c r="BO46" s="733"/>
      <c r="BP46" s="295"/>
      <c r="BQ46" s="730"/>
      <c r="BR46" s="731"/>
      <c r="BS46" s="732"/>
      <c r="BT46" s="300"/>
      <c r="BU46" s="302"/>
      <c r="BV46" s="734"/>
      <c r="BW46" s="737"/>
      <c r="BX46" s="738"/>
    </row>
    <row r="47" spans="1:76" s="4" customFormat="1" ht="18" customHeight="1">
      <c r="A47" s="2" t="str">
        <f t="shared" si="59"/>
        <v/>
      </c>
      <c r="B47" s="220">
        <f t="shared" si="60"/>
        <v>0</v>
      </c>
      <c r="C47" s="790" t="str">
        <f t="shared" si="61"/>
        <v>授業料</v>
      </c>
      <c r="D47" s="790" t="str">
        <f t="shared" si="62"/>
        <v>入学金</v>
      </c>
      <c r="E47" s="220">
        <f t="shared" si="43"/>
        <v>0</v>
      </c>
      <c r="F47" s="2">
        <f t="shared" si="44"/>
        <v>0</v>
      </c>
      <c r="G47" s="939">
        <f t="shared" si="64"/>
        <v>31</v>
      </c>
      <c r="H47" s="527"/>
      <c r="I47" s="528"/>
      <c r="J47" s="528"/>
      <c r="K47" s="526"/>
      <c r="L47" s="289"/>
      <c r="M47" s="290"/>
      <c r="N47" s="927"/>
      <c r="O47" s="928"/>
      <c r="P47" s="929"/>
      <c r="Q47" s="291"/>
      <c r="R47" s="291"/>
      <c r="S47" s="292"/>
      <c r="T47" s="293" t="str">
        <f>IF(OR($H47="",$M47="",$S47=""),"",IF(ISERROR(VLOOKUP($C47,参照!$P$4:$T$114,5,FALSE)),0,VLOOKUP($C47,参照!$P$4:$T$114,5,FALSE)))</f>
        <v/>
      </c>
      <c r="U47" s="292"/>
      <c r="V47" s="294" t="str">
        <f>IF(OR($H47="",$M47="",$U47=""),"",IF(ISERROR(VLOOKUP($D47,参照!$P$4:$T$114,5,FALSE)),0,VLOOKUP($D47,参照!$P$4:$T$114,5,FALSE)))</f>
        <v/>
      </c>
      <c r="W47" s="295" t="str">
        <f t="shared" si="45"/>
        <v/>
      </c>
      <c r="X47" s="296"/>
      <c r="Y47" s="297"/>
      <c r="Z47" s="298"/>
      <c r="AA47" s="293">
        <f t="shared" si="46"/>
        <v>0</v>
      </c>
      <c r="AB47" s="299"/>
      <c r="AC47" s="293" t="str">
        <f t="shared" si="47"/>
        <v/>
      </c>
      <c r="AD47" s="296"/>
      <c r="AE47" s="297"/>
      <c r="AF47" s="298"/>
      <c r="AG47" s="300">
        <f t="shared" si="48"/>
        <v>0</v>
      </c>
      <c r="AH47" s="299"/>
      <c r="AI47" s="597"/>
      <c r="AJ47" s="300" t="str">
        <f t="shared" si="65"/>
        <v/>
      </c>
      <c r="AK47" s="293" t="str">
        <f t="shared" si="63"/>
        <v/>
      </c>
      <c r="AL47" s="296"/>
      <c r="AM47" s="297"/>
      <c r="AN47" s="298"/>
      <c r="AO47" s="300">
        <f t="shared" si="66"/>
        <v>0</v>
      </c>
      <c r="AP47" s="293" t="str">
        <f t="shared" si="67"/>
        <v/>
      </c>
      <c r="AQ47" s="296"/>
      <c r="AR47" s="297"/>
      <c r="AS47" s="298"/>
      <c r="AT47" s="300">
        <f t="shared" si="52"/>
        <v>0</v>
      </c>
      <c r="AU47" s="299"/>
      <c r="AV47" s="293" t="str">
        <f t="shared" si="53"/>
        <v/>
      </c>
      <c r="AW47" s="296"/>
      <c r="AX47" s="297"/>
      <c r="AY47" s="298"/>
      <c r="AZ47" s="300">
        <f t="shared" si="54"/>
        <v>0</v>
      </c>
      <c r="BA47" s="299"/>
      <c r="BB47" s="299"/>
      <c r="BC47" s="974"/>
      <c r="BD47" s="974"/>
      <c r="BE47" s="974"/>
      <c r="BF47" s="974"/>
      <c r="BG47" s="974"/>
      <c r="BH47" s="975"/>
      <c r="BI47" s="729"/>
      <c r="BJ47" s="301"/>
      <c r="BK47" s="730"/>
      <c r="BL47" s="731"/>
      <c r="BM47" s="732"/>
      <c r="BN47" s="300"/>
      <c r="BO47" s="733"/>
      <c r="BP47" s="295"/>
      <c r="BQ47" s="730"/>
      <c r="BR47" s="731"/>
      <c r="BS47" s="732"/>
      <c r="BT47" s="300"/>
      <c r="BU47" s="302"/>
      <c r="BV47" s="734"/>
      <c r="BW47" s="737"/>
      <c r="BX47" s="738"/>
    </row>
    <row r="48" spans="1:76" s="4" customFormat="1" ht="18" customHeight="1">
      <c r="A48" s="2" t="str">
        <f t="shared" si="59"/>
        <v/>
      </c>
      <c r="B48" s="220">
        <f t="shared" si="60"/>
        <v>0</v>
      </c>
      <c r="C48" s="790" t="str">
        <f t="shared" si="61"/>
        <v>授業料</v>
      </c>
      <c r="D48" s="790" t="str">
        <f t="shared" si="62"/>
        <v>入学金</v>
      </c>
      <c r="E48" s="220">
        <f t="shared" si="43"/>
        <v>0</v>
      </c>
      <c r="F48" s="2">
        <f t="shared" si="44"/>
        <v>0</v>
      </c>
      <c r="G48" s="939">
        <f t="shared" si="64"/>
        <v>32</v>
      </c>
      <c r="H48" s="527"/>
      <c r="I48" s="528"/>
      <c r="J48" s="528"/>
      <c r="K48" s="526"/>
      <c r="L48" s="289"/>
      <c r="M48" s="290"/>
      <c r="N48" s="927"/>
      <c r="O48" s="928"/>
      <c r="P48" s="929"/>
      <c r="Q48" s="291"/>
      <c r="R48" s="291"/>
      <c r="S48" s="292"/>
      <c r="T48" s="293" t="str">
        <f>IF(OR($H48="",$M48="",$S48=""),"",IF(ISERROR(VLOOKUP($C48,参照!$P$4:$T$114,5,FALSE)),0,VLOOKUP($C48,参照!$P$4:$T$114,5,FALSE)))</f>
        <v/>
      </c>
      <c r="U48" s="292"/>
      <c r="V48" s="294" t="str">
        <f>IF(OR($H48="",$M48="",$U48=""),"",IF(ISERROR(VLOOKUP($D48,参照!$P$4:$T$114,5,FALSE)),0,VLOOKUP($D48,参照!$P$4:$T$114,5,FALSE)))</f>
        <v/>
      </c>
      <c r="W48" s="295" t="str">
        <f t="shared" si="45"/>
        <v/>
      </c>
      <c r="X48" s="296"/>
      <c r="Y48" s="297"/>
      <c r="Z48" s="298"/>
      <c r="AA48" s="293">
        <f t="shared" si="46"/>
        <v>0</v>
      </c>
      <c r="AB48" s="299"/>
      <c r="AC48" s="293" t="str">
        <f t="shared" si="47"/>
        <v/>
      </c>
      <c r="AD48" s="296"/>
      <c r="AE48" s="297"/>
      <c r="AF48" s="298"/>
      <c r="AG48" s="300">
        <f t="shared" si="48"/>
        <v>0</v>
      </c>
      <c r="AH48" s="299"/>
      <c r="AI48" s="597"/>
      <c r="AJ48" s="300" t="str">
        <f t="shared" si="65"/>
        <v/>
      </c>
      <c r="AK48" s="293" t="str">
        <f t="shared" si="63"/>
        <v/>
      </c>
      <c r="AL48" s="296"/>
      <c r="AM48" s="297"/>
      <c r="AN48" s="298"/>
      <c r="AO48" s="300">
        <f t="shared" si="66"/>
        <v>0</v>
      </c>
      <c r="AP48" s="293" t="str">
        <f t="shared" si="67"/>
        <v/>
      </c>
      <c r="AQ48" s="296"/>
      <c r="AR48" s="297"/>
      <c r="AS48" s="298"/>
      <c r="AT48" s="300">
        <f t="shared" si="52"/>
        <v>0</v>
      </c>
      <c r="AU48" s="299"/>
      <c r="AV48" s="293" t="str">
        <f t="shared" si="53"/>
        <v/>
      </c>
      <c r="AW48" s="296"/>
      <c r="AX48" s="297"/>
      <c r="AY48" s="298"/>
      <c r="AZ48" s="300">
        <f t="shared" si="54"/>
        <v>0</v>
      </c>
      <c r="BA48" s="299"/>
      <c r="BB48" s="299"/>
      <c r="BC48" s="974"/>
      <c r="BD48" s="974"/>
      <c r="BE48" s="974"/>
      <c r="BF48" s="974"/>
      <c r="BG48" s="974"/>
      <c r="BH48" s="975"/>
      <c r="BI48" s="729"/>
      <c r="BJ48" s="301"/>
      <c r="BK48" s="730"/>
      <c r="BL48" s="731"/>
      <c r="BM48" s="732"/>
      <c r="BN48" s="300"/>
      <c r="BO48" s="733"/>
      <c r="BP48" s="295"/>
      <c r="BQ48" s="730"/>
      <c r="BR48" s="731"/>
      <c r="BS48" s="732"/>
      <c r="BT48" s="300"/>
      <c r="BU48" s="302"/>
      <c r="BV48" s="734"/>
      <c r="BW48" s="737"/>
      <c r="BX48" s="738"/>
    </row>
    <row r="49" spans="1:76" s="4" customFormat="1" ht="18" customHeight="1">
      <c r="A49" s="2" t="str">
        <f t="shared" si="59"/>
        <v/>
      </c>
      <c r="B49" s="220">
        <f t="shared" si="60"/>
        <v>0</v>
      </c>
      <c r="C49" s="790" t="str">
        <f t="shared" si="61"/>
        <v>授業料</v>
      </c>
      <c r="D49" s="790" t="str">
        <f t="shared" si="62"/>
        <v>入学金</v>
      </c>
      <c r="E49" s="220">
        <f t="shared" si="43"/>
        <v>0</v>
      </c>
      <c r="F49" s="2">
        <f t="shared" si="44"/>
        <v>0</v>
      </c>
      <c r="G49" s="939">
        <f t="shared" si="64"/>
        <v>33</v>
      </c>
      <c r="H49" s="527"/>
      <c r="I49" s="528"/>
      <c r="J49" s="528"/>
      <c r="K49" s="526"/>
      <c r="L49" s="289"/>
      <c r="M49" s="290"/>
      <c r="N49" s="927"/>
      <c r="O49" s="928"/>
      <c r="P49" s="929"/>
      <c r="Q49" s="291"/>
      <c r="R49" s="291"/>
      <c r="S49" s="292"/>
      <c r="T49" s="293" t="str">
        <f>IF(OR($H49="",$M49="",$S49=""),"",IF(ISERROR(VLOOKUP($C49,参照!$P$4:$T$114,5,FALSE)),0,VLOOKUP($C49,参照!$P$4:$T$114,5,FALSE)))</f>
        <v/>
      </c>
      <c r="U49" s="292"/>
      <c r="V49" s="294" t="str">
        <f>IF(OR($H49="",$M49="",$U49=""),"",IF(ISERROR(VLOOKUP($D49,参照!$P$4:$T$114,5,FALSE)),0,VLOOKUP($D49,参照!$P$4:$T$114,5,FALSE)))</f>
        <v/>
      </c>
      <c r="W49" s="295" t="str">
        <f t="shared" si="45"/>
        <v/>
      </c>
      <c r="X49" s="296"/>
      <c r="Y49" s="297"/>
      <c r="Z49" s="298"/>
      <c r="AA49" s="293">
        <f t="shared" si="46"/>
        <v>0</v>
      </c>
      <c r="AB49" s="299"/>
      <c r="AC49" s="293" t="str">
        <f t="shared" si="47"/>
        <v/>
      </c>
      <c r="AD49" s="296"/>
      <c r="AE49" s="297"/>
      <c r="AF49" s="298"/>
      <c r="AG49" s="300">
        <f t="shared" si="48"/>
        <v>0</v>
      </c>
      <c r="AH49" s="299"/>
      <c r="AI49" s="597"/>
      <c r="AJ49" s="300" t="str">
        <f t="shared" si="65"/>
        <v/>
      </c>
      <c r="AK49" s="293" t="str">
        <f t="shared" si="63"/>
        <v/>
      </c>
      <c r="AL49" s="296"/>
      <c r="AM49" s="297"/>
      <c r="AN49" s="298"/>
      <c r="AO49" s="300">
        <f t="shared" si="66"/>
        <v>0</v>
      </c>
      <c r="AP49" s="293" t="str">
        <f t="shared" si="67"/>
        <v/>
      </c>
      <c r="AQ49" s="296"/>
      <c r="AR49" s="297"/>
      <c r="AS49" s="298"/>
      <c r="AT49" s="300">
        <f t="shared" si="52"/>
        <v>0</v>
      </c>
      <c r="AU49" s="299"/>
      <c r="AV49" s="293" t="str">
        <f t="shared" si="53"/>
        <v/>
      </c>
      <c r="AW49" s="296"/>
      <c r="AX49" s="297"/>
      <c r="AY49" s="298"/>
      <c r="AZ49" s="300">
        <f t="shared" si="54"/>
        <v>0</v>
      </c>
      <c r="BA49" s="299"/>
      <c r="BB49" s="299"/>
      <c r="BC49" s="974"/>
      <c r="BD49" s="974"/>
      <c r="BE49" s="974"/>
      <c r="BF49" s="974"/>
      <c r="BG49" s="974"/>
      <c r="BH49" s="975"/>
      <c r="BI49" s="729"/>
      <c r="BJ49" s="301"/>
      <c r="BK49" s="730"/>
      <c r="BL49" s="731"/>
      <c r="BM49" s="732"/>
      <c r="BN49" s="300"/>
      <c r="BO49" s="733"/>
      <c r="BP49" s="295"/>
      <c r="BQ49" s="730"/>
      <c r="BR49" s="731"/>
      <c r="BS49" s="732"/>
      <c r="BT49" s="300"/>
      <c r="BU49" s="302"/>
      <c r="BV49" s="734"/>
      <c r="BW49" s="737"/>
      <c r="BX49" s="738"/>
    </row>
    <row r="50" spans="1:76" s="4" customFormat="1" ht="18" customHeight="1">
      <c r="A50" s="2" t="str">
        <f t="shared" si="59"/>
        <v/>
      </c>
      <c r="B50" s="220">
        <f t="shared" si="60"/>
        <v>0</v>
      </c>
      <c r="C50" s="790" t="str">
        <f t="shared" si="61"/>
        <v>授業料</v>
      </c>
      <c r="D50" s="790" t="str">
        <f t="shared" si="62"/>
        <v>入学金</v>
      </c>
      <c r="E50" s="220">
        <f t="shared" si="43"/>
        <v>0</v>
      </c>
      <c r="F50" s="2">
        <f t="shared" si="44"/>
        <v>0</v>
      </c>
      <c r="G50" s="939">
        <f t="shared" si="64"/>
        <v>34</v>
      </c>
      <c r="H50" s="527"/>
      <c r="I50" s="528"/>
      <c r="J50" s="528"/>
      <c r="K50" s="526"/>
      <c r="L50" s="289"/>
      <c r="M50" s="290"/>
      <c r="N50" s="927"/>
      <c r="O50" s="928"/>
      <c r="P50" s="929"/>
      <c r="Q50" s="291"/>
      <c r="R50" s="291"/>
      <c r="S50" s="292"/>
      <c r="T50" s="293" t="str">
        <f>IF(OR($H50="",$M50="",$S50=""),"",IF(ISERROR(VLOOKUP($C50,参照!$P$4:$T$114,5,FALSE)),0,VLOOKUP($C50,参照!$P$4:$T$114,5,FALSE)))</f>
        <v/>
      </c>
      <c r="U50" s="292"/>
      <c r="V50" s="294" t="str">
        <f>IF(OR($H50="",$M50="",$U50=""),"",IF(ISERROR(VLOOKUP($D50,参照!$P$4:$T$114,5,FALSE)),0,VLOOKUP($D50,参照!$P$4:$T$114,5,FALSE)))</f>
        <v/>
      </c>
      <c r="W50" s="295" t="str">
        <f t="shared" si="45"/>
        <v/>
      </c>
      <c r="X50" s="296"/>
      <c r="Y50" s="297"/>
      <c r="Z50" s="298"/>
      <c r="AA50" s="293">
        <f t="shared" si="46"/>
        <v>0</v>
      </c>
      <c r="AB50" s="299"/>
      <c r="AC50" s="293" t="str">
        <f t="shared" si="47"/>
        <v/>
      </c>
      <c r="AD50" s="296"/>
      <c r="AE50" s="297"/>
      <c r="AF50" s="298"/>
      <c r="AG50" s="300">
        <f t="shared" si="48"/>
        <v>0</v>
      </c>
      <c r="AH50" s="299"/>
      <c r="AI50" s="597"/>
      <c r="AJ50" s="300" t="str">
        <f t="shared" si="65"/>
        <v/>
      </c>
      <c r="AK50" s="293" t="str">
        <f t="shared" si="63"/>
        <v/>
      </c>
      <c r="AL50" s="296"/>
      <c r="AM50" s="297"/>
      <c r="AN50" s="298"/>
      <c r="AO50" s="300">
        <f t="shared" si="66"/>
        <v>0</v>
      </c>
      <c r="AP50" s="293" t="str">
        <f t="shared" si="67"/>
        <v/>
      </c>
      <c r="AQ50" s="296"/>
      <c r="AR50" s="297"/>
      <c r="AS50" s="298"/>
      <c r="AT50" s="300">
        <f t="shared" si="52"/>
        <v>0</v>
      </c>
      <c r="AU50" s="299"/>
      <c r="AV50" s="293" t="str">
        <f t="shared" si="53"/>
        <v/>
      </c>
      <c r="AW50" s="296"/>
      <c r="AX50" s="297"/>
      <c r="AY50" s="298"/>
      <c r="AZ50" s="300">
        <f t="shared" si="54"/>
        <v>0</v>
      </c>
      <c r="BA50" s="299"/>
      <c r="BB50" s="299"/>
      <c r="BC50" s="974"/>
      <c r="BD50" s="974"/>
      <c r="BE50" s="974"/>
      <c r="BF50" s="974"/>
      <c r="BG50" s="974"/>
      <c r="BH50" s="975"/>
      <c r="BI50" s="729"/>
      <c r="BJ50" s="301"/>
      <c r="BK50" s="730"/>
      <c r="BL50" s="731"/>
      <c r="BM50" s="732"/>
      <c r="BN50" s="300"/>
      <c r="BO50" s="733"/>
      <c r="BP50" s="295"/>
      <c r="BQ50" s="730"/>
      <c r="BR50" s="731"/>
      <c r="BS50" s="732"/>
      <c r="BT50" s="300"/>
      <c r="BU50" s="302"/>
      <c r="BV50" s="734"/>
      <c r="BW50" s="737"/>
      <c r="BX50" s="738"/>
    </row>
    <row r="51" spans="1:76" s="4" customFormat="1" ht="18" customHeight="1">
      <c r="A51" s="2" t="str">
        <f t="shared" si="59"/>
        <v/>
      </c>
      <c r="B51" s="220">
        <f t="shared" si="60"/>
        <v>0</v>
      </c>
      <c r="C51" s="790" t="str">
        <f t="shared" si="61"/>
        <v>授業料</v>
      </c>
      <c r="D51" s="790" t="str">
        <f t="shared" si="62"/>
        <v>入学金</v>
      </c>
      <c r="E51" s="220">
        <f t="shared" si="43"/>
        <v>0</v>
      </c>
      <c r="F51" s="2">
        <f t="shared" si="44"/>
        <v>0</v>
      </c>
      <c r="G51" s="939">
        <f t="shared" si="64"/>
        <v>35</v>
      </c>
      <c r="H51" s="527"/>
      <c r="I51" s="528"/>
      <c r="J51" s="528"/>
      <c r="K51" s="526"/>
      <c r="L51" s="289"/>
      <c r="M51" s="290"/>
      <c r="N51" s="927"/>
      <c r="O51" s="928"/>
      <c r="P51" s="929"/>
      <c r="Q51" s="291"/>
      <c r="R51" s="291"/>
      <c r="S51" s="292"/>
      <c r="T51" s="293" t="str">
        <f>IF(OR($H51="",$M51="",$S51=""),"",IF(ISERROR(VLOOKUP($C51,参照!$P$4:$T$114,5,FALSE)),0,VLOOKUP($C51,参照!$P$4:$T$114,5,FALSE)))</f>
        <v/>
      </c>
      <c r="U51" s="292"/>
      <c r="V51" s="294" t="str">
        <f>IF(OR($H51="",$M51="",$U51=""),"",IF(ISERROR(VLOOKUP($D51,参照!$P$4:$T$114,5,FALSE)),0,VLOOKUP($D51,参照!$P$4:$T$114,5,FALSE)))</f>
        <v/>
      </c>
      <c r="W51" s="295" t="str">
        <f t="shared" si="45"/>
        <v/>
      </c>
      <c r="X51" s="296"/>
      <c r="Y51" s="297"/>
      <c r="Z51" s="298"/>
      <c r="AA51" s="293">
        <f t="shared" si="46"/>
        <v>0</v>
      </c>
      <c r="AB51" s="299"/>
      <c r="AC51" s="293" t="str">
        <f t="shared" si="47"/>
        <v/>
      </c>
      <c r="AD51" s="296"/>
      <c r="AE51" s="297"/>
      <c r="AF51" s="298"/>
      <c r="AG51" s="300">
        <f t="shared" si="48"/>
        <v>0</v>
      </c>
      <c r="AH51" s="299"/>
      <c r="AI51" s="597"/>
      <c r="AJ51" s="300" t="str">
        <f t="shared" si="65"/>
        <v/>
      </c>
      <c r="AK51" s="293" t="str">
        <f t="shared" si="63"/>
        <v/>
      </c>
      <c r="AL51" s="296"/>
      <c r="AM51" s="297"/>
      <c r="AN51" s="298"/>
      <c r="AO51" s="300">
        <f t="shared" si="66"/>
        <v>0</v>
      </c>
      <c r="AP51" s="293" t="str">
        <f t="shared" si="67"/>
        <v/>
      </c>
      <c r="AQ51" s="296"/>
      <c r="AR51" s="297"/>
      <c r="AS51" s="298"/>
      <c r="AT51" s="300">
        <f t="shared" si="52"/>
        <v>0</v>
      </c>
      <c r="AU51" s="299"/>
      <c r="AV51" s="293" t="str">
        <f t="shared" si="53"/>
        <v/>
      </c>
      <c r="AW51" s="296"/>
      <c r="AX51" s="297"/>
      <c r="AY51" s="298"/>
      <c r="AZ51" s="300">
        <f t="shared" si="54"/>
        <v>0</v>
      </c>
      <c r="BA51" s="299"/>
      <c r="BB51" s="299"/>
      <c r="BC51" s="974"/>
      <c r="BD51" s="974"/>
      <c r="BE51" s="974"/>
      <c r="BF51" s="974"/>
      <c r="BG51" s="974"/>
      <c r="BH51" s="975"/>
      <c r="BI51" s="729"/>
      <c r="BJ51" s="301"/>
      <c r="BK51" s="730"/>
      <c r="BL51" s="731"/>
      <c r="BM51" s="732"/>
      <c r="BN51" s="300"/>
      <c r="BO51" s="733"/>
      <c r="BP51" s="295"/>
      <c r="BQ51" s="730"/>
      <c r="BR51" s="731"/>
      <c r="BS51" s="732"/>
      <c r="BT51" s="300"/>
      <c r="BU51" s="302"/>
      <c r="BV51" s="734"/>
      <c r="BW51" s="737"/>
      <c r="BX51" s="738"/>
    </row>
    <row r="52" spans="1:76" s="4" customFormat="1" ht="18" customHeight="1">
      <c r="A52" s="2" t="str">
        <f t="shared" si="59"/>
        <v/>
      </c>
      <c r="B52" s="220">
        <f t="shared" si="60"/>
        <v>0</v>
      </c>
      <c r="C52" s="790" t="str">
        <f t="shared" si="61"/>
        <v>授業料</v>
      </c>
      <c r="D52" s="790" t="str">
        <f t="shared" si="62"/>
        <v>入学金</v>
      </c>
      <c r="E52" s="220">
        <f t="shared" si="43"/>
        <v>0</v>
      </c>
      <c r="F52" s="2">
        <f t="shared" si="44"/>
        <v>0</v>
      </c>
      <c r="G52" s="939">
        <f t="shared" si="64"/>
        <v>36</v>
      </c>
      <c r="H52" s="527"/>
      <c r="I52" s="528"/>
      <c r="J52" s="528"/>
      <c r="K52" s="526"/>
      <c r="L52" s="289"/>
      <c r="M52" s="290"/>
      <c r="N52" s="927"/>
      <c r="O52" s="928"/>
      <c r="P52" s="929"/>
      <c r="Q52" s="291"/>
      <c r="R52" s="291"/>
      <c r="S52" s="292"/>
      <c r="T52" s="293" t="str">
        <f>IF(OR($H52="",$M52="",$S52=""),"",IF(ISERROR(VLOOKUP($C52,参照!$P$4:$T$114,5,FALSE)),0,VLOOKUP($C52,参照!$P$4:$T$114,5,FALSE)))</f>
        <v/>
      </c>
      <c r="U52" s="292"/>
      <c r="V52" s="294" t="str">
        <f>IF(OR($H52="",$M52="",$U52=""),"",IF(ISERROR(VLOOKUP($D52,参照!$P$4:$T$114,5,FALSE)),0,VLOOKUP($D52,参照!$P$4:$T$114,5,FALSE)))</f>
        <v/>
      </c>
      <c r="W52" s="295" t="str">
        <f t="shared" si="45"/>
        <v/>
      </c>
      <c r="X52" s="296"/>
      <c r="Y52" s="297"/>
      <c r="Z52" s="298"/>
      <c r="AA52" s="293">
        <f t="shared" si="46"/>
        <v>0</v>
      </c>
      <c r="AB52" s="299"/>
      <c r="AC52" s="293" t="str">
        <f t="shared" si="47"/>
        <v/>
      </c>
      <c r="AD52" s="296"/>
      <c r="AE52" s="297"/>
      <c r="AF52" s="298"/>
      <c r="AG52" s="300">
        <f t="shared" si="48"/>
        <v>0</v>
      </c>
      <c r="AH52" s="299"/>
      <c r="AI52" s="597"/>
      <c r="AJ52" s="300" t="str">
        <f t="shared" si="65"/>
        <v/>
      </c>
      <c r="AK52" s="293" t="str">
        <f t="shared" si="63"/>
        <v/>
      </c>
      <c r="AL52" s="296"/>
      <c r="AM52" s="297"/>
      <c r="AN52" s="298"/>
      <c r="AO52" s="300">
        <f t="shared" si="66"/>
        <v>0</v>
      </c>
      <c r="AP52" s="293" t="str">
        <f t="shared" si="67"/>
        <v/>
      </c>
      <c r="AQ52" s="296"/>
      <c r="AR52" s="297"/>
      <c r="AS52" s="298"/>
      <c r="AT52" s="300">
        <f t="shared" si="52"/>
        <v>0</v>
      </c>
      <c r="AU52" s="299"/>
      <c r="AV52" s="293" t="str">
        <f t="shared" si="53"/>
        <v/>
      </c>
      <c r="AW52" s="296"/>
      <c r="AX52" s="297"/>
      <c r="AY52" s="298"/>
      <c r="AZ52" s="300">
        <f t="shared" si="54"/>
        <v>0</v>
      </c>
      <c r="BA52" s="299"/>
      <c r="BB52" s="299"/>
      <c r="BC52" s="974"/>
      <c r="BD52" s="974"/>
      <c r="BE52" s="974"/>
      <c r="BF52" s="974"/>
      <c r="BG52" s="974"/>
      <c r="BH52" s="975"/>
      <c r="BI52" s="729"/>
      <c r="BJ52" s="301"/>
      <c r="BK52" s="730"/>
      <c r="BL52" s="731"/>
      <c r="BM52" s="732"/>
      <c r="BN52" s="300"/>
      <c r="BO52" s="733"/>
      <c r="BP52" s="295"/>
      <c r="BQ52" s="730"/>
      <c r="BR52" s="731"/>
      <c r="BS52" s="732"/>
      <c r="BT52" s="300"/>
      <c r="BU52" s="302"/>
      <c r="BV52" s="734"/>
      <c r="BW52" s="737"/>
      <c r="BX52" s="738"/>
    </row>
    <row r="53" spans="1:76" s="4" customFormat="1" ht="18" customHeight="1">
      <c r="A53" s="2" t="str">
        <f t="shared" si="59"/>
        <v/>
      </c>
      <c r="B53" s="220">
        <f t="shared" si="60"/>
        <v>0</v>
      </c>
      <c r="C53" s="790" t="str">
        <f t="shared" si="61"/>
        <v>授業料</v>
      </c>
      <c r="D53" s="790" t="str">
        <f t="shared" si="62"/>
        <v>入学金</v>
      </c>
      <c r="E53" s="220">
        <f t="shared" si="43"/>
        <v>0</v>
      </c>
      <c r="F53" s="2">
        <f t="shared" si="44"/>
        <v>0</v>
      </c>
      <c r="G53" s="939">
        <f t="shared" si="64"/>
        <v>37</v>
      </c>
      <c r="H53" s="527"/>
      <c r="I53" s="528"/>
      <c r="J53" s="528"/>
      <c r="K53" s="526"/>
      <c r="L53" s="289"/>
      <c r="M53" s="290"/>
      <c r="N53" s="927"/>
      <c r="O53" s="928"/>
      <c r="P53" s="929"/>
      <c r="Q53" s="291"/>
      <c r="R53" s="291"/>
      <c r="S53" s="292"/>
      <c r="T53" s="293" t="str">
        <f>IF(OR($H53="",$M53="",$S53=""),"",IF(ISERROR(VLOOKUP($C53,参照!$P$4:$T$114,5,FALSE)),0,VLOOKUP($C53,参照!$P$4:$T$114,5,FALSE)))</f>
        <v/>
      </c>
      <c r="U53" s="292"/>
      <c r="V53" s="294" t="str">
        <f>IF(OR($H53="",$M53="",$U53=""),"",IF(ISERROR(VLOOKUP($D53,参照!$P$4:$T$114,5,FALSE)),0,VLOOKUP($D53,参照!$P$4:$T$114,5,FALSE)))</f>
        <v/>
      </c>
      <c r="W53" s="295" t="str">
        <f t="shared" si="45"/>
        <v/>
      </c>
      <c r="X53" s="296"/>
      <c r="Y53" s="297"/>
      <c r="Z53" s="298"/>
      <c r="AA53" s="293">
        <f t="shared" si="46"/>
        <v>0</v>
      </c>
      <c r="AB53" s="299"/>
      <c r="AC53" s="293" t="str">
        <f t="shared" si="47"/>
        <v/>
      </c>
      <c r="AD53" s="296"/>
      <c r="AE53" s="297"/>
      <c r="AF53" s="298"/>
      <c r="AG53" s="300">
        <f t="shared" si="48"/>
        <v>0</v>
      </c>
      <c r="AH53" s="299"/>
      <c r="AI53" s="597"/>
      <c r="AJ53" s="300" t="str">
        <f t="shared" si="65"/>
        <v/>
      </c>
      <c r="AK53" s="293" t="str">
        <f t="shared" si="63"/>
        <v/>
      </c>
      <c r="AL53" s="296"/>
      <c r="AM53" s="297"/>
      <c r="AN53" s="298"/>
      <c r="AO53" s="300">
        <f t="shared" si="66"/>
        <v>0</v>
      </c>
      <c r="AP53" s="293" t="str">
        <f t="shared" si="67"/>
        <v/>
      </c>
      <c r="AQ53" s="296"/>
      <c r="AR53" s="297"/>
      <c r="AS53" s="298"/>
      <c r="AT53" s="300">
        <f t="shared" si="52"/>
        <v>0</v>
      </c>
      <c r="AU53" s="299"/>
      <c r="AV53" s="293" t="str">
        <f t="shared" si="53"/>
        <v/>
      </c>
      <c r="AW53" s="296"/>
      <c r="AX53" s="297"/>
      <c r="AY53" s="298"/>
      <c r="AZ53" s="300">
        <f t="shared" si="54"/>
        <v>0</v>
      </c>
      <c r="BA53" s="299"/>
      <c r="BB53" s="299"/>
      <c r="BC53" s="974"/>
      <c r="BD53" s="974"/>
      <c r="BE53" s="974"/>
      <c r="BF53" s="974"/>
      <c r="BG53" s="974"/>
      <c r="BH53" s="975"/>
      <c r="BI53" s="729"/>
      <c r="BJ53" s="301"/>
      <c r="BK53" s="730"/>
      <c r="BL53" s="731"/>
      <c r="BM53" s="732"/>
      <c r="BN53" s="300"/>
      <c r="BO53" s="733"/>
      <c r="BP53" s="295"/>
      <c r="BQ53" s="730"/>
      <c r="BR53" s="731"/>
      <c r="BS53" s="732"/>
      <c r="BT53" s="300"/>
      <c r="BU53" s="302"/>
      <c r="BV53" s="734"/>
      <c r="BW53" s="737"/>
      <c r="BX53" s="738"/>
    </row>
    <row r="54" spans="1:76" s="4" customFormat="1" ht="18" customHeight="1">
      <c r="A54" s="2" t="str">
        <f t="shared" si="59"/>
        <v/>
      </c>
      <c r="B54" s="220">
        <f t="shared" si="60"/>
        <v>0</v>
      </c>
      <c r="C54" s="790" t="str">
        <f t="shared" si="61"/>
        <v>授業料</v>
      </c>
      <c r="D54" s="790" t="str">
        <f t="shared" si="62"/>
        <v>入学金</v>
      </c>
      <c r="E54" s="220">
        <f t="shared" si="43"/>
        <v>0</v>
      </c>
      <c r="F54" s="2">
        <f t="shared" si="44"/>
        <v>0</v>
      </c>
      <c r="G54" s="939">
        <f t="shared" si="64"/>
        <v>38</v>
      </c>
      <c r="H54" s="527"/>
      <c r="I54" s="528"/>
      <c r="J54" s="528"/>
      <c r="K54" s="526"/>
      <c r="L54" s="289"/>
      <c r="M54" s="290"/>
      <c r="N54" s="927"/>
      <c r="O54" s="928"/>
      <c r="P54" s="929"/>
      <c r="Q54" s="291"/>
      <c r="R54" s="291"/>
      <c r="S54" s="292"/>
      <c r="T54" s="293" t="str">
        <f>IF(OR($H54="",$M54="",$S54=""),"",IF(ISERROR(VLOOKUP($C54,参照!$P$4:$T$114,5,FALSE)),0,VLOOKUP($C54,参照!$P$4:$T$114,5,FALSE)))</f>
        <v/>
      </c>
      <c r="U54" s="292"/>
      <c r="V54" s="294" t="str">
        <f>IF(OR($H54="",$M54="",$U54=""),"",IF(ISERROR(VLOOKUP($D54,参照!$P$4:$T$114,5,FALSE)),0,VLOOKUP($D54,参照!$P$4:$T$114,5,FALSE)))</f>
        <v/>
      </c>
      <c r="W54" s="295" t="str">
        <f t="shared" si="45"/>
        <v/>
      </c>
      <c r="X54" s="296"/>
      <c r="Y54" s="297"/>
      <c r="Z54" s="298"/>
      <c r="AA54" s="293">
        <f t="shared" si="46"/>
        <v>0</v>
      </c>
      <c r="AB54" s="299"/>
      <c r="AC54" s="293" t="str">
        <f t="shared" si="47"/>
        <v/>
      </c>
      <c r="AD54" s="296"/>
      <c r="AE54" s="297"/>
      <c r="AF54" s="298"/>
      <c r="AG54" s="300">
        <f t="shared" si="48"/>
        <v>0</v>
      </c>
      <c r="AH54" s="299"/>
      <c r="AI54" s="597"/>
      <c r="AJ54" s="300" t="str">
        <f t="shared" si="65"/>
        <v/>
      </c>
      <c r="AK54" s="293" t="str">
        <f t="shared" si="63"/>
        <v/>
      </c>
      <c r="AL54" s="296"/>
      <c r="AM54" s="297"/>
      <c r="AN54" s="298"/>
      <c r="AO54" s="300">
        <f t="shared" si="66"/>
        <v>0</v>
      </c>
      <c r="AP54" s="293" t="str">
        <f t="shared" si="67"/>
        <v/>
      </c>
      <c r="AQ54" s="296"/>
      <c r="AR54" s="297"/>
      <c r="AS54" s="298"/>
      <c r="AT54" s="300">
        <f t="shared" si="52"/>
        <v>0</v>
      </c>
      <c r="AU54" s="299"/>
      <c r="AV54" s="293" t="str">
        <f t="shared" si="53"/>
        <v/>
      </c>
      <c r="AW54" s="296"/>
      <c r="AX54" s="297"/>
      <c r="AY54" s="298"/>
      <c r="AZ54" s="300">
        <f t="shared" si="54"/>
        <v>0</v>
      </c>
      <c r="BA54" s="299"/>
      <c r="BB54" s="299"/>
      <c r="BC54" s="974"/>
      <c r="BD54" s="974"/>
      <c r="BE54" s="974"/>
      <c r="BF54" s="974"/>
      <c r="BG54" s="974"/>
      <c r="BH54" s="975"/>
      <c r="BI54" s="729"/>
      <c r="BJ54" s="301"/>
      <c r="BK54" s="730"/>
      <c r="BL54" s="731"/>
      <c r="BM54" s="732"/>
      <c r="BN54" s="300"/>
      <c r="BO54" s="733"/>
      <c r="BP54" s="295"/>
      <c r="BQ54" s="730"/>
      <c r="BR54" s="731"/>
      <c r="BS54" s="732"/>
      <c r="BT54" s="300"/>
      <c r="BU54" s="302"/>
      <c r="BV54" s="734"/>
      <c r="BW54" s="737"/>
      <c r="BX54" s="738"/>
    </row>
    <row r="55" spans="1:76" s="4" customFormat="1" ht="18" customHeight="1">
      <c r="A55" s="2" t="str">
        <f t="shared" si="59"/>
        <v/>
      </c>
      <c r="B55" s="220">
        <f t="shared" si="60"/>
        <v>0</v>
      </c>
      <c r="C55" s="790" t="str">
        <f t="shared" si="61"/>
        <v>授業料</v>
      </c>
      <c r="D55" s="790" t="str">
        <f t="shared" si="62"/>
        <v>入学金</v>
      </c>
      <c r="E55" s="220">
        <f t="shared" si="43"/>
        <v>0</v>
      </c>
      <c r="F55" s="2">
        <f t="shared" si="44"/>
        <v>0</v>
      </c>
      <c r="G55" s="939">
        <f t="shared" si="64"/>
        <v>39</v>
      </c>
      <c r="H55" s="527"/>
      <c r="I55" s="528"/>
      <c r="J55" s="528"/>
      <c r="K55" s="526"/>
      <c r="L55" s="289"/>
      <c r="M55" s="290"/>
      <c r="N55" s="927"/>
      <c r="O55" s="928"/>
      <c r="P55" s="929"/>
      <c r="Q55" s="291"/>
      <c r="R55" s="291"/>
      <c r="S55" s="292"/>
      <c r="T55" s="293" t="str">
        <f>IF(OR($H55="",$M55="",$S55=""),"",IF(ISERROR(VLOOKUP($C55,参照!$P$4:$T$114,5,FALSE)),0,VLOOKUP($C55,参照!$P$4:$T$114,5,FALSE)))</f>
        <v/>
      </c>
      <c r="U55" s="292"/>
      <c r="V55" s="294" t="str">
        <f>IF(OR($H55="",$M55="",$U55=""),"",IF(ISERROR(VLOOKUP($D55,参照!$P$4:$T$114,5,FALSE)),0,VLOOKUP($D55,参照!$P$4:$T$114,5,FALSE)))</f>
        <v/>
      </c>
      <c r="W55" s="295" t="str">
        <f t="shared" si="45"/>
        <v/>
      </c>
      <c r="X55" s="296"/>
      <c r="Y55" s="297"/>
      <c r="Z55" s="298"/>
      <c r="AA55" s="293">
        <f t="shared" si="46"/>
        <v>0</v>
      </c>
      <c r="AB55" s="299"/>
      <c r="AC55" s="293" t="str">
        <f t="shared" si="47"/>
        <v/>
      </c>
      <c r="AD55" s="296"/>
      <c r="AE55" s="297"/>
      <c r="AF55" s="298"/>
      <c r="AG55" s="300">
        <f t="shared" si="48"/>
        <v>0</v>
      </c>
      <c r="AH55" s="299"/>
      <c r="AI55" s="597"/>
      <c r="AJ55" s="300" t="str">
        <f t="shared" si="65"/>
        <v/>
      </c>
      <c r="AK55" s="293" t="str">
        <f t="shared" si="63"/>
        <v/>
      </c>
      <c r="AL55" s="296"/>
      <c r="AM55" s="297"/>
      <c r="AN55" s="298"/>
      <c r="AO55" s="300">
        <f t="shared" si="66"/>
        <v>0</v>
      </c>
      <c r="AP55" s="293" t="str">
        <f t="shared" si="67"/>
        <v/>
      </c>
      <c r="AQ55" s="296"/>
      <c r="AR55" s="297"/>
      <c r="AS55" s="298"/>
      <c r="AT55" s="300">
        <f t="shared" si="52"/>
        <v>0</v>
      </c>
      <c r="AU55" s="299"/>
      <c r="AV55" s="293" t="str">
        <f t="shared" si="53"/>
        <v/>
      </c>
      <c r="AW55" s="296"/>
      <c r="AX55" s="297"/>
      <c r="AY55" s="298"/>
      <c r="AZ55" s="300">
        <f t="shared" si="54"/>
        <v>0</v>
      </c>
      <c r="BA55" s="299"/>
      <c r="BB55" s="299"/>
      <c r="BC55" s="974"/>
      <c r="BD55" s="974"/>
      <c r="BE55" s="974"/>
      <c r="BF55" s="974"/>
      <c r="BG55" s="974"/>
      <c r="BH55" s="975"/>
      <c r="BI55" s="729"/>
      <c r="BJ55" s="301"/>
      <c r="BK55" s="730"/>
      <c r="BL55" s="731"/>
      <c r="BM55" s="732"/>
      <c r="BN55" s="300"/>
      <c r="BO55" s="733"/>
      <c r="BP55" s="295"/>
      <c r="BQ55" s="730"/>
      <c r="BR55" s="731"/>
      <c r="BS55" s="732"/>
      <c r="BT55" s="300"/>
      <c r="BU55" s="302"/>
      <c r="BV55" s="734"/>
      <c r="BW55" s="737"/>
      <c r="BX55" s="738"/>
    </row>
    <row r="56" spans="1:76" s="4" customFormat="1" ht="18" customHeight="1">
      <c r="A56" s="2" t="str">
        <f t="shared" si="59"/>
        <v/>
      </c>
      <c r="B56" s="220">
        <f t="shared" si="60"/>
        <v>0</v>
      </c>
      <c r="C56" s="790" t="str">
        <f t="shared" si="61"/>
        <v>授業料</v>
      </c>
      <c r="D56" s="790" t="str">
        <f t="shared" si="62"/>
        <v>入学金</v>
      </c>
      <c r="E56" s="220">
        <f t="shared" si="43"/>
        <v>0</v>
      </c>
      <c r="F56" s="2">
        <f t="shared" si="44"/>
        <v>0</v>
      </c>
      <c r="G56" s="939">
        <f t="shared" si="64"/>
        <v>40</v>
      </c>
      <c r="H56" s="527"/>
      <c r="I56" s="528"/>
      <c r="J56" s="528"/>
      <c r="K56" s="526"/>
      <c r="L56" s="289"/>
      <c r="M56" s="290"/>
      <c r="N56" s="927"/>
      <c r="O56" s="928"/>
      <c r="P56" s="929"/>
      <c r="Q56" s="291"/>
      <c r="R56" s="291"/>
      <c r="S56" s="292"/>
      <c r="T56" s="293" t="str">
        <f>IF(OR($H56="",$M56="",$S56=""),"",IF(ISERROR(VLOOKUP($C56,参照!$P$4:$T$114,5,FALSE)),0,VLOOKUP($C56,参照!$P$4:$T$114,5,FALSE)))</f>
        <v/>
      </c>
      <c r="U56" s="292"/>
      <c r="V56" s="294" t="str">
        <f>IF(OR($H56="",$M56="",$U56=""),"",IF(ISERROR(VLOOKUP($D56,参照!$P$4:$T$114,5,FALSE)),0,VLOOKUP($D56,参照!$P$4:$T$114,5,FALSE)))</f>
        <v/>
      </c>
      <c r="W56" s="295" t="str">
        <f t="shared" si="45"/>
        <v/>
      </c>
      <c r="X56" s="296"/>
      <c r="Y56" s="297"/>
      <c r="Z56" s="298"/>
      <c r="AA56" s="293">
        <f t="shared" si="46"/>
        <v>0</v>
      </c>
      <c r="AB56" s="299"/>
      <c r="AC56" s="293" t="str">
        <f t="shared" si="47"/>
        <v/>
      </c>
      <c r="AD56" s="296"/>
      <c r="AE56" s="297"/>
      <c r="AF56" s="298"/>
      <c r="AG56" s="300">
        <f t="shared" si="48"/>
        <v>0</v>
      </c>
      <c r="AH56" s="299"/>
      <c r="AI56" s="597"/>
      <c r="AJ56" s="300" t="str">
        <f t="shared" si="65"/>
        <v/>
      </c>
      <c r="AK56" s="293" t="str">
        <f t="shared" si="63"/>
        <v/>
      </c>
      <c r="AL56" s="296"/>
      <c r="AM56" s="297"/>
      <c r="AN56" s="298"/>
      <c r="AO56" s="300">
        <f t="shared" si="66"/>
        <v>0</v>
      </c>
      <c r="AP56" s="293" t="str">
        <f t="shared" si="67"/>
        <v/>
      </c>
      <c r="AQ56" s="296"/>
      <c r="AR56" s="297"/>
      <c r="AS56" s="298"/>
      <c r="AT56" s="300">
        <f t="shared" si="52"/>
        <v>0</v>
      </c>
      <c r="AU56" s="299"/>
      <c r="AV56" s="293" t="str">
        <f t="shared" si="53"/>
        <v/>
      </c>
      <c r="AW56" s="296"/>
      <c r="AX56" s="297"/>
      <c r="AY56" s="298"/>
      <c r="AZ56" s="300">
        <f t="shared" si="54"/>
        <v>0</v>
      </c>
      <c r="BA56" s="299"/>
      <c r="BB56" s="299"/>
      <c r="BC56" s="974"/>
      <c r="BD56" s="974"/>
      <c r="BE56" s="974"/>
      <c r="BF56" s="974"/>
      <c r="BG56" s="974"/>
      <c r="BH56" s="975"/>
      <c r="BI56" s="729"/>
      <c r="BJ56" s="301"/>
      <c r="BK56" s="730"/>
      <c r="BL56" s="731"/>
      <c r="BM56" s="732"/>
      <c r="BN56" s="300"/>
      <c r="BO56" s="733"/>
      <c r="BP56" s="295"/>
      <c r="BQ56" s="730"/>
      <c r="BR56" s="731"/>
      <c r="BS56" s="732"/>
      <c r="BT56" s="300"/>
      <c r="BU56" s="302"/>
      <c r="BV56" s="734"/>
      <c r="BW56" s="737"/>
      <c r="BX56" s="738"/>
    </row>
    <row r="57" spans="1:76" s="4" customFormat="1" ht="18" customHeight="1">
      <c r="A57" s="2" t="str">
        <f t="shared" si="59"/>
        <v/>
      </c>
      <c r="B57" s="220">
        <f t="shared" si="60"/>
        <v>0</v>
      </c>
      <c r="C57" s="790" t="str">
        <f t="shared" si="61"/>
        <v>授業料</v>
      </c>
      <c r="D57" s="790" t="str">
        <f t="shared" si="62"/>
        <v>入学金</v>
      </c>
      <c r="E57" s="220">
        <f t="shared" si="43"/>
        <v>0</v>
      </c>
      <c r="F57" s="2">
        <f t="shared" si="44"/>
        <v>0</v>
      </c>
      <c r="G57" s="939">
        <f t="shared" si="64"/>
        <v>41</v>
      </c>
      <c r="H57" s="527"/>
      <c r="I57" s="528"/>
      <c r="J57" s="528"/>
      <c r="K57" s="526"/>
      <c r="L57" s="289"/>
      <c r="M57" s="290"/>
      <c r="N57" s="927"/>
      <c r="O57" s="928"/>
      <c r="P57" s="929"/>
      <c r="Q57" s="291"/>
      <c r="R57" s="291"/>
      <c r="S57" s="292"/>
      <c r="T57" s="293" t="str">
        <f>IF(OR($H57="",$M57="",$S57=""),"",IF(ISERROR(VLOOKUP($C57,参照!$P$4:$T$114,5,FALSE)),0,VLOOKUP($C57,参照!$P$4:$T$114,5,FALSE)))</f>
        <v/>
      </c>
      <c r="U57" s="292"/>
      <c r="V57" s="294" t="str">
        <f>IF(OR($H57="",$M57="",$U57=""),"",IF(ISERROR(VLOOKUP($D57,参照!$P$4:$T$114,5,FALSE)),0,VLOOKUP($D57,参照!$P$4:$T$114,5,FALSE)))</f>
        <v/>
      </c>
      <c r="W57" s="295" t="str">
        <f t="shared" si="45"/>
        <v/>
      </c>
      <c r="X57" s="296"/>
      <c r="Y57" s="297"/>
      <c r="Z57" s="298"/>
      <c r="AA57" s="293">
        <f t="shared" si="46"/>
        <v>0</v>
      </c>
      <c r="AB57" s="299"/>
      <c r="AC57" s="293" t="str">
        <f t="shared" si="47"/>
        <v/>
      </c>
      <c r="AD57" s="296"/>
      <c r="AE57" s="297"/>
      <c r="AF57" s="298"/>
      <c r="AG57" s="300">
        <f t="shared" si="48"/>
        <v>0</v>
      </c>
      <c r="AH57" s="299"/>
      <c r="AI57" s="597"/>
      <c r="AJ57" s="300" t="str">
        <f t="shared" si="65"/>
        <v/>
      </c>
      <c r="AK57" s="293" t="str">
        <f t="shared" si="63"/>
        <v/>
      </c>
      <c r="AL57" s="296"/>
      <c r="AM57" s="297"/>
      <c r="AN57" s="298"/>
      <c r="AO57" s="300">
        <f t="shared" si="66"/>
        <v>0</v>
      </c>
      <c r="AP57" s="293" t="str">
        <f t="shared" si="67"/>
        <v/>
      </c>
      <c r="AQ57" s="296"/>
      <c r="AR57" s="297"/>
      <c r="AS57" s="298"/>
      <c r="AT57" s="300">
        <f t="shared" si="52"/>
        <v>0</v>
      </c>
      <c r="AU57" s="299"/>
      <c r="AV57" s="293" t="str">
        <f t="shared" ref="AV57:AV63" si="68">IF(AZ57=0,"",$AC57)</f>
        <v/>
      </c>
      <c r="AW57" s="296"/>
      <c r="AX57" s="297"/>
      <c r="AY57" s="298"/>
      <c r="AZ57" s="300">
        <f t="shared" si="54"/>
        <v>0</v>
      </c>
      <c r="BA57" s="299"/>
      <c r="BB57" s="299"/>
      <c r="BC57" s="974"/>
      <c r="BD57" s="974"/>
      <c r="BE57" s="974"/>
      <c r="BF57" s="974"/>
      <c r="BG57" s="974"/>
      <c r="BH57" s="975"/>
      <c r="BI57" s="729"/>
      <c r="BJ57" s="301"/>
      <c r="BK57" s="730"/>
      <c r="BL57" s="731"/>
      <c r="BM57" s="732"/>
      <c r="BN57" s="300"/>
      <c r="BO57" s="733"/>
      <c r="BP57" s="295"/>
      <c r="BQ57" s="730"/>
      <c r="BR57" s="731"/>
      <c r="BS57" s="732"/>
      <c r="BT57" s="300"/>
      <c r="BU57" s="302"/>
      <c r="BV57" s="734"/>
      <c r="BW57" s="737"/>
      <c r="BX57" s="738"/>
    </row>
    <row r="58" spans="1:76" s="4" customFormat="1" ht="18" customHeight="1">
      <c r="A58" s="2" t="str">
        <f t="shared" si="59"/>
        <v/>
      </c>
      <c r="B58" s="220">
        <f t="shared" si="60"/>
        <v>0</v>
      </c>
      <c r="C58" s="790" t="str">
        <f t="shared" si="61"/>
        <v>授業料</v>
      </c>
      <c r="D58" s="790" t="str">
        <f t="shared" si="62"/>
        <v>入学金</v>
      </c>
      <c r="E58" s="220">
        <f t="shared" si="43"/>
        <v>0</v>
      </c>
      <c r="F58" s="2">
        <f t="shared" si="44"/>
        <v>0</v>
      </c>
      <c r="G58" s="939">
        <f t="shared" si="64"/>
        <v>42</v>
      </c>
      <c r="H58" s="527"/>
      <c r="I58" s="528"/>
      <c r="J58" s="528"/>
      <c r="K58" s="526"/>
      <c r="L58" s="289"/>
      <c r="M58" s="290"/>
      <c r="N58" s="927"/>
      <c r="O58" s="928"/>
      <c r="P58" s="929"/>
      <c r="Q58" s="291"/>
      <c r="R58" s="291"/>
      <c r="S58" s="292"/>
      <c r="T58" s="293" t="str">
        <f>IF(OR($H58="",$M58="",$S58=""),"",IF(ISERROR(VLOOKUP($C58,参照!$P$4:$T$114,5,FALSE)),0,VLOOKUP($C58,参照!$P$4:$T$114,5,FALSE)))</f>
        <v/>
      </c>
      <c r="U58" s="292"/>
      <c r="V58" s="294" t="str">
        <f>IF(OR($H58="",$M58="",$U58=""),"",IF(ISERROR(VLOOKUP($D58,参照!$P$4:$T$114,5,FALSE)),0,VLOOKUP($D58,参照!$P$4:$T$114,5,FALSE)))</f>
        <v/>
      </c>
      <c r="W58" s="295" t="str">
        <f t="shared" si="45"/>
        <v/>
      </c>
      <c r="X58" s="296"/>
      <c r="Y58" s="297"/>
      <c r="Z58" s="298"/>
      <c r="AA58" s="293">
        <f t="shared" si="46"/>
        <v>0</v>
      </c>
      <c r="AB58" s="299"/>
      <c r="AC58" s="293" t="str">
        <f t="shared" si="47"/>
        <v/>
      </c>
      <c r="AD58" s="296"/>
      <c r="AE58" s="297"/>
      <c r="AF58" s="298"/>
      <c r="AG58" s="300">
        <f t="shared" si="48"/>
        <v>0</v>
      </c>
      <c r="AH58" s="299"/>
      <c r="AI58" s="597"/>
      <c r="AJ58" s="300" t="str">
        <f t="shared" si="65"/>
        <v/>
      </c>
      <c r="AK58" s="293" t="str">
        <f t="shared" si="63"/>
        <v/>
      </c>
      <c r="AL58" s="296"/>
      <c r="AM58" s="297"/>
      <c r="AN58" s="298"/>
      <c r="AO58" s="300">
        <f t="shared" si="66"/>
        <v>0</v>
      </c>
      <c r="AP58" s="293" t="str">
        <f t="shared" si="67"/>
        <v/>
      </c>
      <c r="AQ58" s="296"/>
      <c r="AR58" s="297"/>
      <c r="AS58" s="298"/>
      <c r="AT58" s="300">
        <f t="shared" si="52"/>
        <v>0</v>
      </c>
      <c r="AU58" s="299"/>
      <c r="AV58" s="293" t="str">
        <f t="shared" si="68"/>
        <v/>
      </c>
      <c r="AW58" s="296"/>
      <c r="AX58" s="297"/>
      <c r="AY58" s="298"/>
      <c r="AZ58" s="300">
        <f t="shared" si="54"/>
        <v>0</v>
      </c>
      <c r="BA58" s="299"/>
      <c r="BB58" s="299"/>
      <c r="BC58" s="974"/>
      <c r="BD58" s="974"/>
      <c r="BE58" s="974"/>
      <c r="BF58" s="974"/>
      <c r="BG58" s="974"/>
      <c r="BH58" s="975"/>
      <c r="BI58" s="729"/>
      <c r="BJ58" s="301"/>
      <c r="BK58" s="730"/>
      <c r="BL58" s="731"/>
      <c r="BM58" s="732"/>
      <c r="BN58" s="300"/>
      <c r="BO58" s="733"/>
      <c r="BP58" s="295"/>
      <c r="BQ58" s="730"/>
      <c r="BR58" s="731"/>
      <c r="BS58" s="732"/>
      <c r="BT58" s="300"/>
      <c r="BU58" s="302"/>
      <c r="BV58" s="734"/>
      <c r="BW58" s="737"/>
      <c r="BX58" s="738"/>
    </row>
    <row r="59" spans="1:76" s="4" customFormat="1" ht="18" customHeight="1">
      <c r="A59" s="2" t="str">
        <f t="shared" si="59"/>
        <v/>
      </c>
      <c r="B59" s="220">
        <f t="shared" si="60"/>
        <v>0</v>
      </c>
      <c r="C59" s="790" t="str">
        <f t="shared" si="61"/>
        <v>授業料</v>
      </c>
      <c r="D59" s="790" t="str">
        <f t="shared" si="62"/>
        <v>入学金</v>
      </c>
      <c r="E59" s="220">
        <f t="shared" si="43"/>
        <v>0</v>
      </c>
      <c r="F59" s="2">
        <f t="shared" si="44"/>
        <v>0</v>
      </c>
      <c r="G59" s="939">
        <f t="shared" si="64"/>
        <v>43</v>
      </c>
      <c r="H59" s="527"/>
      <c r="I59" s="528"/>
      <c r="J59" s="528"/>
      <c r="K59" s="526"/>
      <c r="L59" s="289"/>
      <c r="M59" s="290"/>
      <c r="N59" s="927"/>
      <c r="O59" s="928"/>
      <c r="P59" s="929"/>
      <c r="Q59" s="291"/>
      <c r="R59" s="291"/>
      <c r="S59" s="292"/>
      <c r="T59" s="293" t="str">
        <f>IF(OR($H59="",$M59="",$S59=""),"",IF(ISERROR(VLOOKUP($C59,参照!$P$4:$T$114,5,FALSE)),0,VLOOKUP($C59,参照!$P$4:$T$114,5,FALSE)))</f>
        <v/>
      </c>
      <c r="U59" s="292"/>
      <c r="V59" s="294" t="str">
        <f>IF(OR($H59="",$M59="",$U59=""),"",IF(ISERROR(VLOOKUP($D59,参照!$P$4:$T$114,5,FALSE)),0,VLOOKUP($D59,参照!$P$4:$T$114,5,FALSE)))</f>
        <v/>
      </c>
      <c r="W59" s="295" t="str">
        <f t="shared" si="45"/>
        <v/>
      </c>
      <c r="X59" s="296"/>
      <c r="Y59" s="297"/>
      <c r="Z59" s="298"/>
      <c r="AA59" s="293">
        <f t="shared" si="46"/>
        <v>0</v>
      </c>
      <c r="AB59" s="299"/>
      <c r="AC59" s="293" t="str">
        <f t="shared" si="47"/>
        <v/>
      </c>
      <c r="AD59" s="296"/>
      <c r="AE59" s="297"/>
      <c r="AF59" s="298"/>
      <c r="AG59" s="300">
        <f t="shared" si="48"/>
        <v>0</v>
      </c>
      <c r="AH59" s="299"/>
      <c r="AI59" s="597"/>
      <c r="AJ59" s="300" t="str">
        <f t="shared" si="65"/>
        <v/>
      </c>
      <c r="AK59" s="293" t="str">
        <f t="shared" si="63"/>
        <v/>
      </c>
      <c r="AL59" s="296"/>
      <c r="AM59" s="297"/>
      <c r="AN59" s="298"/>
      <c r="AO59" s="300">
        <f t="shared" si="66"/>
        <v>0</v>
      </c>
      <c r="AP59" s="293" t="str">
        <f t="shared" si="67"/>
        <v/>
      </c>
      <c r="AQ59" s="296"/>
      <c r="AR59" s="297"/>
      <c r="AS59" s="298"/>
      <c r="AT59" s="300">
        <f t="shared" si="52"/>
        <v>0</v>
      </c>
      <c r="AU59" s="299"/>
      <c r="AV59" s="293" t="str">
        <f t="shared" si="68"/>
        <v/>
      </c>
      <c r="AW59" s="296"/>
      <c r="AX59" s="297"/>
      <c r="AY59" s="298"/>
      <c r="AZ59" s="300">
        <f t="shared" si="54"/>
        <v>0</v>
      </c>
      <c r="BA59" s="299"/>
      <c r="BB59" s="299"/>
      <c r="BC59" s="974"/>
      <c r="BD59" s="974"/>
      <c r="BE59" s="974"/>
      <c r="BF59" s="974"/>
      <c r="BG59" s="974"/>
      <c r="BH59" s="975"/>
      <c r="BI59" s="729"/>
      <c r="BJ59" s="301"/>
      <c r="BK59" s="730"/>
      <c r="BL59" s="731"/>
      <c r="BM59" s="732"/>
      <c r="BN59" s="300"/>
      <c r="BO59" s="733"/>
      <c r="BP59" s="295"/>
      <c r="BQ59" s="730"/>
      <c r="BR59" s="731"/>
      <c r="BS59" s="732"/>
      <c r="BT59" s="300"/>
      <c r="BU59" s="302"/>
      <c r="BV59" s="734"/>
      <c r="BW59" s="737"/>
      <c r="BX59" s="738"/>
    </row>
    <row r="60" spans="1:76" s="4" customFormat="1" ht="18" customHeight="1">
      <c r="A60" s="2" t="str">
        <f t="shared" si="59"/>
        <v/>
      </c>
      <c r="B60" s="220">
        <f t="shared" si="60"/>
        <v>0</v>
      </c>
      <c r="C60" s="790" t="str">
        <f t="shared" si="61"/>
        <v>授業料</v>
      </c>
      <c r="D60" s="790" t="str">
        <f t="shared" si="62"/>
        <v>入学金</v>
      </c>
      <c r="E60" s="220">
        <f t="shared" si="43"/>
        <v>0</v>
      </c>
      <c r="F60" s="2">
        <f t="shared" si="44"/>
        <v>0</v>
      </c>
      <c r="G60" s="939">
        <f t="shared" si="64"/>
        <v>44</v>
      </c>
      <c r="H60" s="527"/>
      <c r="I60" s="528"/>
      <c r="J60" s="528"/>
      <c r="K60" s="526"/>
      <c r="L60" s="289"/>
      <c r="M60" s="290"/>
      <c r="N60" s="927"/>
      <c r="O60" s="928"/>
      <c r="P60" s="929"/>
      <c r="Q60" s="291"/>
      <c r="R60" s="291"/>
      <c r="S60" s="292"/>
      <c r="T60" s="293" t="str">
        <f>IF(OR($H60="",$M60="",$S60=""),"",IF(ISERROR(VLOOKUP($C60,参照!$P$4:$T$114,5,FALSE)),0,VLOOKUP($C60,参照!$P$4:$T$114,5,FALSE)))</f>
        <v/>
      </c>
      <c r="U60" s="292"/>
      <c r="V60" s="294" t="str">
        <f>IF(OR($H60="",$M60="",$U60=""),"",IF(ISERROR(VLOOKUP($D60,参照!$P$4:$T$114,5,FALSE)),0,VLOOKUP($D60,参照!$P$4:$T$114,5,FALSE)))</f>
        <v/>
      </c>
      <c r="W60" s="295" t="str">
        <f t="shared" si="45"/>
        <v/>
      </c>
      <c r="X60" s="296"/>
      <c r="Y60" s="297"/>
      <c r="Z60" s="298"/>
      <c r="AA60" s="293">
        <f t="shared" si="46"/>
        <v>0</v>
      </c>
      <c r="AB60" s="299"/>
      <c r="AC60" s="293" t="str">
        <f t="shared" si="47"/>
        <v/>
      </c>
      <c r="AD60" s="296"/>
      <c r="AE60" s="297"/>
      <c r="AF60" s="298"/>
      <c r="AG60" s="300">
        <f t="shared" si="48"/>
        <v>0</v>
      </c>
      <c r="AH60" s="299"/>
      <c r="AI60" s="597"/>
      <c r="AJ60" s="300" t="str">
        <f t="shared" si="65"/>
        <v/>
      </c>
      <c r="AK60" s="293" t="str">
        <f t="shared" si="63"/>
        <v/>
      </c>
      <c r="AL60" s="296"/>
      <c r="AM60" s="297"/>
      <c r="AN60" s="298"/>
      <c r="AO60" s="300">
        <f t="shared" si="66"/>
        <v>0</v>
      </c>
      <c r="AP60" s="293" t="str">
        <f t="shared" si="67"/>
        <v/>
      </c>
      <c r="AQ60" s="296"/>
      <c r="AR60" s="297"/>
      <c r="AS60" s="298"/>
      <c r="AT60" s="300">
        <f t="shared" si="52"/>
        <v>0</v>
      </c>
      <c r="AU60" s="299"/>
      <c r="AV60" s="293" t="str">
        <f t="shared" si="68"/>
        <v/>
      </c>
      <c r="AW60" s="296"/>
      <c r="AX60" s="297"/>
      <c r="AY60" s="298"/>
      <c r="AZ60" s="300">
        <f t="shared" si="54"/>
        <v>0</v>
      </c>
      <c r="BA60" s="299"/>
      <c r="BB60" s="299"/>
      <c r="BC60" s="974"/>
      <c r="BD60" s="974"/>
      <c r="BE60" s="974"/>
      <c r="BF60" s="974"/>
      <c r="BG60" s="974"/>
      <c r="BH60" s="975"/>
      <c r="BI60" s="729"/>
      <c r="BJ60" s="301"/>
      <c r="BK60" s="730"/>
      <c r="BL60" s="731"/>
      <c r="BM60" s="732"/>
      <c r="BN60" s="300"/>
      <c r="BO60" s="733"/>
      <c r="BP60" s="295"/>
      <c r="BQ60" s="730"/>
      <c r="BR60" s="731"/>
      <c r="BS60" s="732"/>
      <c r="BT60" s="300"/>
      <c r="BU60" s="302"/>
      <c r="BV60" s="734"/>
      <c r="BW60" s="737"/>
      <c r="BX60" s="738"/>
    </row>
    <row r="61" spans="1:76" s="4" customFormat="1" ht="18" customHeight="1">
      <c r="A61" s="2" t="str">
        <f t="shared" si="59"/>
        <v/>
      </c>
      <c r="B61" s="220">
        <f t="shared" si="60"/>
        <v>0</v>
      </c>
      <c r="C61" s="790" t="str">
        <f t="shared" si="61"/>
        <v>授業料</v>
      </c>
      <c r="D61" s="790" t="str">
        <f t="shared" si="62"/>
        <v>入学金</v>
      </c>
      <c r="E61" s="220">
        <f t="shared" si="43"/>
        <v>0</v>
      </c>
      <c r="F61" s="2">
        <f t="shared" si="44"/>
        <v>0</v>
      </c>
      <c r="G61" s="939">
        <f t="shared" si="64"/>
        <v>45</v>
      </c>
      <c r="H61" s="527"/>
      <c r="I61" s="528"/>
      <c r="J61" s="528"/>
      <c r="K61" s="526"/>
      <c r="L61" s="289"/>
      <c r="M61" s="290"/>
      <c r="N61" s="927"/>
      <c r="O61" s="928"/>
      <c r="P61" s="929"/>
      <c r="Q61" s="291"/>
      <c r="R61" s="291"/>
      <c r="S61" s="292"/>
      <c r="T61" s="293" t="str">
        <f>IF(OR($H61="",$M61="",$S61=""),"",IF(ISERROR(VLOOKUP($C61,参照!$P$4:$T$114,5,FALSE)),0,VLOOKUP($C61,参照!$P$4:$T$114,5,FALSE)))</f>
        <v/>
      </c>
      <c r="U61" s="292"/>
      <c r="V61" s="294" t="str">
        <f>IF(OR($H61="",$M61="",$U61=""),"",IF(ISERROR(VLOOKUP($D61,参照!$P$4:$T$114,5,FALSE)),0,VLOOKUP($D61,参照!$P$4:$T$114,5,FALSE)))</f>
        <v/>
      </c>
      <c r="W61" s="295" t="str">
        <f t="shared" si="45"/>
        <v/>
      </c>
      <c r="X61" s="296"/>
      <c r="Y61" s="297"/>
      <c r="Z61" s="298"/>
      <c r="AA61" s="293">
        <f t="shared" si="46"/>
        <v>0</v>
      </c>
      <c r="AB61" s="299"/>
      <c r="AC61" s="293" t="str">
        <f t="shared" si="47"/>
        <v/>
      </c>
      <c r="AD61" s="296"/>
      <c r="AE61" s="297"/>
      <c r="AF61" s="298"/>
      <c r="AG61" s="300">
        <f t="shared" si="48"/>
        <v>0</v>
      </c>
      <c r="AH61" s="299"/>
      <c r="AI61" s="597"/>
      <c r="AJ61" s="300" t="str">
        <f t="shared" si="65"/>
        <v/>
      </c>
      <c r="AK61" s="293" t="str">
        <f t="shared" si="63"/>
        <v/>
      </c>
      <c r="AL61" s="296"/>
      <c r="AM61" s="297"/>
      <c r="AN61" s="298"/>
      <c r="AO61" s="300">
        <f t="shared" si="66"/>
        <v>0</v>
      </c>
      <c r="AP61" s="293" t="str">
        <f t="shared" si="67"/>
        <v/>
      </c>
      <c r="AQ61" s="296"/>
      <c r="AR61" s="297"/>
      <c r="AS61" s="298"/>
      <c r="AT61" s="300">
        <f t="shared" si="52"/>
        <v>0</v>
      </c>
      <c r="AU61" s="299"/>
      <c r="AV61" s="293" t="str">
        <f t="shared" si="68"/>
        <v/>
      </c>
      <c r="AW61" s="296"/>
      <c r="AX61" s="297"/>
      <c r="AY61" s="298"/>
      <c r="AZ61" s="300">
        <f t="shared" si="54"/>
        <v>0</v>
      </c>
      <c r="BA61" s="299"/>
      <c r="BB61" s="299"/>
      <c r="BC61" s="974"/>
      <c r="BD61" s="974"/>
      <c r="BE61" s="974"/>
      <c r="BF61" s="974"/>
      <c r="BG61" s="974"/>
      <c r="BH61" s="975"/>
      <c r="BI61" s="729"/>
      <c r="BJ61" s="301"/>
      <c r="BK61" s="730"/>
      <c r="BL61" s="731"/>
      <c r="BM61" s="732"/>
      <c r="BN61" s="300"/>
      <c r="BO61" s="733"/>
      <c r="BP61" s="295"/>
      <c r="BQ61" s="730"/>
      <c r="BR61" s="731"/>
      <c r="BS61" s="732"/>
      <c r="BT61" s="300"/>
      <c r="BU61" s="302"/>
      <c r="BV61" s="734"/>
      <c r="BW61" s="737"/>
      <c r="BX61" s="738"/>
    </row>
    <row r="62" spans="1:76" s="4" customFormat="1" ht="18" customHeight="1">
      <c r="A62" s="2" t="str">
        <f t="shared" si="59"/>
        <v/>
      </c>
      <c r="B62" s="220">
        <f t="shared" si="60"/>
        <v>0</v>
      </c>
      <c r="C62" s="790" t="str">
        <f t="shared" si="61"/>
        <v>授業料</v>
      </c>
      <c r="D62" s="790" t="str">
        <f t="shared" si="62"/>
        <v>入学金</v>
      </c>
      <c r="E62" s="220">
        <f t="shared" si="43"/>
        <v>0</v>
      </c>
      <c r="F62" s="2">
        <f t="shared" si="44"/>
        <v>0</v>
      </c>
      <c r="G62" s="939">
        <f t="shared" si="64"/>
        <v>46</v>
      </c>
      <c r="H62" s="527"/>
      <c r="I62" s="528"/>
      <c r="J62" s="528"/>
      <c r="K62" s="526"/>
      <c r="L62" s="289"/>
      <c r="M62" s="290"/>
      <c r="N62" s="927"/>
      <c r="O62" s="928"/>
      <c r="P62" s="929"/>
      <c r="Q62" s="291"/>
      <c r="R62" s="291"/>
      <c r="S62" s="292"/>
      <c r="T62" s="293" t="str">
        <f>IF(OR($H62="",$M62="",$S62=""),"",IF(ISERROR(VLOOKUP($C62,参照!$P$4:$T$114,5,FALSE)),0,VLOOKUP($C62,参照!$P$4:$T$114,5,FALSE)))</f>
        <v/>
      </c>
      <c r="U62" s="292"/>
      <c r="V62" s="294" t="str">
        <f>IF(OR($H62="",$M62="",$U62=""),"",IF(ISERROR(VLOOKUP($D62,参照!$P$4:$T$114,5,FALSE)),0,VLOOKUP($D62,参照!$P$4:$T$114,5,FALSE)))</f>
        <v/>
      </c>
      <c r="W62" s="295" t="str">
        <f t="shared" si="45"/>
        <v/>
      </c>
      <c r="X62" s="296"/>
      <c r="Y62" s="297"/>
      <c r="Z62" s="298"/>
      <c r="AA62" s="293">
        <f t="shared" si="46"/>
        <v>0</v>
      </c>
      <c r="AB62" s="299"/>
      <c r="AC62" s="293" t="str">
        <f t="shared" si="47"/>
        <v/>
      </c>
      <c r="AD62" s="296"/>
      <c r="AE62" s="297"/>
      <c r="AF62" s="298"/>
      <c r="AG62" s="300">
        <f t="shared" si="48"/>
        <v>0</v>
      </c>
      <c r="AH62" s="299"/>
      <c r="AI62" s="597"/>
      <c r="AJ62" s="300" t="str">
        <f t="shared" si="65"/>
        <v/>
      </c>
      <c r="AK62" s="293" t="str">
        <f t="shared" si="63"/>
        <v/>
      </c>
      <c r="AL62" s="296"/>
      <c r="AM62" s="297"/>
      <c r="AN62" s="298"/>
      <c r="AO62" s="300">
        <f t="shared" si="66"/>
        <v>0</v>
      </c>
      <c r="AP62" s="293" t="str">
        <f t="shared" si="67"/>
        <v/>
      </c>
      <c r="AQ62" s="296"/>
      <c r="AR62" s="297"/>
      <c r="AS62" s="298"/>
      <c r="AT62" s="300">
        <f t="shared" si="52"/>
        <v>0</v>
      </c>
      <c r="AU62" s="299"/>
      <c r="AV62" s="293" t="str">
        <f t="shared" si="68"/>
        <v/>
      </c>
      <c r="AW62" s="296"/>
      <c r="AX62" s="297"/>
      <c r="AY62" s="298"/>
      <c r="AZ62" s="300">
        <f t="shared" si="54"/>
        <v>0</v>
      </c>
      <c r="BA62" s="299"/>
      <c r="BB62" s="299"/>
      <c r="BC62" s="974"/>
      <c r="BD62" s="974"/>
      <c r="BE62" s="974"/>
      <c r="BF62" s="974"/>
      <c r="BG62" s="974"/>
      <c r="BH62" s="975"/>
      <c r="BI62" s="729"/>
      <c r="BJ62" s="301"/>
      <c r="BK62" s="730"/>
      <c r="BL62" s="731"/>
      <c r="BM62" s="732"/>
      <c r="BN62" s="300"/>
      <c r="BO62" s="733"/>
      <c r="BP62" s="295"/>
      <c r="BQ62" s="730"/>
      <c r="BR62" s="731"/>
      <c r="BS62" s="732"/>
      <c r="BT62" s="300"/>
      <c r="BU62" s="302"/>
      <c r="BV62" s="734"/>
      <c r="BW62" s="737"/>
      <c r="BX62" s="738"/>
    </row>
    <row r="63" spans="1:76" s="4" customFormat="1" ht="18" customHeight="1">
      <c r="A63" s="2" t="str">
        <f t="shared" si="59"/>
        <v/>
      </c>
      <c r="B63" s="220">
        <f t="shared" si="60"/>
        <v>0</v>
      </c>
      <c r="C63" s="790" t="str">
        <f t="shared" si="61"/>
        <v>授業料</v>
      </c>
      <c r="D63" s="790" t="str">
        <f t="shared" si="62"/>
        <v>入学金</v>
      </c>
      <c r="E63" s="220">
        <f t="shared" si="43"/>
        <v>0</v>
      </c>
      <c r="F63" s="2">
        <f t="shared" si="44"/>
        <v>0</v>
      </c>
      <c r="G63" s="939">
        <f t="shared" si="64"/>
        <v>47</v>
      </c>
      <c r="H63" s="527"/>
      <c r="I63" s="528"/>
      <c r="J63" s="528"/>
      <c r="K63" s="526"/>
      <c r="L63" s="289"/>
      <c r="M63" s="290"/>
      <c r="N63" s="927"/>
      <c r="O63" s="928"/>
      <c r="P63" s="929"/>
      <c r="Q63" s="291"/>
      <c r="R63" s="291"/>
      <c r="S63" s="292"/>
      <c r="T63" s="293" t="str">
        <f>IF(OR($H63="",$M63="",$S63=""),"",IF(ISERROR(VLOOKUP($C63,参照!$P$4:$T$114,5,FALSE)),0,VLOOKUP($C63,参照!$P$4:$T$114,5,FALSE)))</f>
        <v/>
      </c>
      <c r="U63" s="292"/>
      <c r="V63" s="294" t="str">
        <f>IF(OR($H63="",$M63="",$U63=""),"",IF(ISERROR(VLOOKUP($D63,参照!$P$4:$T$114,5,FALSE)),0,VLOOKUP($D63,参照!$P$4:$T$114,5,FALSE)))</f>
        <v/>
      </c>
      <c r="W63" s="295" t="str">
        <f t="shared" si="45"/>
        <v/>
      </c>
      <c r="X63" s="296"/>
      <c r="Y63" s="297"/>
      <c r="Z63" s="298"/>
      <c r="AA63" s="293">
        <f t="shared" si="46"/>
        <v>0</v>
      </c>
      <c r="AB63" s="299"/>
      <c r="AC63" s="293" t="str">
        <f t="shared" si="47"/>
        <v/>
      </c>
      <c r="AD63" s="296"/>
      <c r="AE63" s="297"/>
      <c r="AF63" s="298"/>
      <c r="AG63" s="300">
        <f t="shared" si="48"/>
        <v>0</v>
      </c>
      <c r="AH63" s="299"/>
      <c r="AI63" s="597"/>
      <c r="AJ63" s="300" t="str">
        <f t="shared" si="65"/>
        <v/>
      </c>
      <c r="AK63" s="293" t="str">
        <f t="shared" si="63"/>
        <v/>
      </c>
      <c r="AL63" s="296"/>
      <c r="AM63" s="297"/>
      <c r="AN63" s="298"/>
      <c r="AO63" s="300">
        <f t="shared" si="66"/>
        <v>0</v>
      </c>
      <c r="AP63" s="293" t="str">
        <f t="shared" si="67"/>
        <v/>
      </c>
      <c r="AQ63" s="296"/>
      <c r="AR63" s="297"/>
      <c r="AS63" s="298"/>
      <c r="AT63" s="300">
        <f t="shared" si="52"/>
        <v>0</v>
      </c>
      <c r="AU63" s="299"/>
      <c r="AV63" s="293" t="str">
        <f t="shared" si="68"/>
        <v/>
      </c>
      <c r="AW63" s="296"/>
      <c r="AX63" s="297"/>
      <c r="AY63" s="298"/>
      <c r="AZ63" s="300">
        <f t="shared" si="54"/>
        <v>0</v>
      </c>
      <c r="BA63" s="299"/>
      <c r="BB63" s="299"/>
      <c r="BC63" s="974"/>
      <c r="BD63" s="974"/>
      <c r="BE63" s="974"/>
      <c r="BF63" s="974"/>
      <c r="BG63" s="974"/>
      <c r="BH63" s="975"/>
      <c r="BI63" s="729"/>
      <c r="BJ63" s="301"/>
      <c r="BK63" s="730"/>
      <c r="BL63" s="731"/>
      <c r="BM63" s="732"/>
      <c r="BN63" s="300"/>
      <c r="BO63" s="733"/>
      <c r="BP63" s="295"/>
      <c r="BQ63" s="730"/>
      <c r="BR63" s="731"/>
      <c r="BS63" s="732"/>
      <c r="BT63" s="300"/>
      <c r="BU63" s="302"/>
      <c r="BV63" s="734"/>
      <c r="BW63" s="737"/>
      <c r="BX63" s="738"/>
    </row>
    <row r="64" spans="1:76" s="4" customFormat="1" ht="18" customHeight="1">
      <c r="A64" s="2" t="str">
        <f t="shared" si="59"/>
        <v/>
      </c>
      <c r="B64" s="220">
        <f t="shared" si="60"/>
        <v>0</v>
      </c>
      <c r="C64" s="790" t="str">
        <f t="shared" si="61"/>
        <v>授業料</v>
      </c>
      <c r="D64" s="790" t="str">
        <f t="shared" si="62"/>
        <v>入学金</v>
      </c>
      <c r="E64" s="220">
        <f t="shared" si="43"/>
        <v>0</v>
      </c>
      <c r="F64" s="2">
        <f t="shared" si="44"/>
        <v>0</v>
      </c>
      <c r="G64" s="939">
        <f t="shared" si="64"/>
        <v>48</v>
      </c>
      <c r="H64" s="527"/>
      <c r="I64" s="528"/>
      <c r="J64" s="528"/>
      <c r="K64" s="526"/>
      <c r="L64" s="289"/>
      <c r="M64" s="290"/>
      <c r="N64" s="927"/>
      <c r="O64" s="928"/>
      <c r="P64" s="929"/>
      <c r="Q64" s="291"/>
      <c r="R64" s="291"/>
      <c r="S64" s="292"/>
      <c r="T64" s="293" t="str">
        <f>IF(OR($H64="",$M64="",$S64=""),"",IF(ISERROR(VLOOKUP($C64,参照!$P$4:$T$114,5,FALSE)),0,VLOOKUP($C64,参照!$P$4:$T$114,5,FALSE)))</f>
        <v/>
      </c>
      <c r="U64" s="292"/>
      <c r="V64" s="294" t="str">
        <f>IF(OR($H64="",$M64="",$U64=""),"",IF(ISERROR(VLOOKUP($D64,参照!$P$4:$T$114,5,FALSE)),0,VLOOKUP($D64,参照!$P$4:$T$114,5,FALSE)))</f>
        <v/>
      </c>
      <c r="W64" s="295" t="str">
        <f t="shared" si="45"/>
        <v/>
      </c>
      <c r="X64" s="296"/>
      <c r="Y64" s="297"/>
      <c r="Z64" s="298"/>
      <c r="AA64" s="293">
        <f t="shared" si="46"/>
        <v>0</v>
      </c>
      <c r="AB64" s="299"/>
      <c r="AC64" s="293" t="str">
        <f t="shared" si="47"/>
        <v/>
      </c>
      <c r="AD64" s="296"/>
      <c r="AE64" s="297"/>
      <c r="AF64" s="298"/>
      <c r="AG64" s="300">
        <f t="shared" si="48"/>
        <v>0</v>
      </c>
      <c r="AH64" s="299"/>
      <c r="AI64" s="597"/>
      <c r="AJ64" s="300" t="str">
        <f t="shared" si="65"/>
        <v/>
      </c>
      <c r="AK64" s="293" t="str">
        <f t="shared" si="63"/>
        <v/>
      </c>
      <c r="AL64" s="296"/>
      <c r="AM64" s="297"/>
      <c r="AN64" s="298"/>
      <c r="AO64" s="300">
        <f t="shared" si="66"/>
        <v>0</v>
      </c>
      <c r="AP64" s="293" t="str">
        <f t="shared" si="67"/>
        <v/>
      </c>
      <c r="AQ64" s="296"/>
      <c r="AR64" s="297"/>
      <c r="AS64" s="298"/>
      <c r="AT64" s="300">
        <f t="shared" si="52"/>
        <v>0</v>
      </c>
      <c r="AU64" s="299"/>
      <c r="AV64" s="293" t="str">
        <f>IF(AZ64=0,"",$AC64)</f>
        <v/>
      </c>
      <c r="AW64" s="296"/>
      <c r="AX64" s="297"/>
      <c r="AY64" s="298"/>
      <c r="AZ64" s="300">
        <f t="shared" si="54"/>
        <v>0</v>
      </c>
      <c r="BA64" s="299"/>
      <c r="BB64" s="299"/>
      <c r="BC64" s="974"/>
      <c r="BD64" s="974"/>
      <c r="BE64" s="974"/>
      <c r="BF64" s="974"/>
      <c r="BG64" s="974"/>
      <c r="BH64" s="975"/>
      <c r="BI64" s="729"/>
      <c r="BJ64" s="301"/>
      <c r="BK64" s="730"/>
      <c r="BL64" s="731"/>
      <c r="BM64" s="732"/>
      <c r="BN64" s="300"/>
      <c r="BO64" s="733"/>
      <c r="BP64" s="295"/>
      <c r="BQ64" s="730"/>
      <c r="BR64" s="731"/>
      <c r="BS64" s="732"/>
      <c r="BT64" s="300"/>
      <c r="BU64" s="302"/>
      <c r="BV64" s="734"/>
      <c r="BW64" s="737"/>
      <c r="BX64" s="738"/>
    </row>
    <row r="65" spans="1:76" s="4" customFormat="1" ht="18" customHeight="1">
      <c r="A65" s="2" t="str">
        <f t="shared" si="59"/>
        <v/>
      </c>
      <c r="B65" s="220">
        <f t="shared" si="60"/>
        <v>0</v>
      </c>
      <c r="C65" s="790" t="str">
        <f t="shared" si="61"/>
        <v>授業料</v>
      </c>
      <c r="D65" s="790" t="str">
        <f t="shared" si="62"/>
        <v>入学金</v>
      </c>
      <c r="E65" s="220">
        <f t="shared" si="43"/>
        <v>0</v>
      </c>
      <c r="F65" s="2">
        <f t="shared" si="44"/>
        <v>0</v>
      </c>
      <c r="G65" s="939">
        <f t="shared" si="64"/>
        <v>49</v>
      </c>
      <c r="H65" s="527"/>
      <c r="I65" s="528"/>
      <c r="J65" s="528"/>
      <c r="K65" s="526"/>
      <c r="L65" s="289"/>
      <c r="M65" s="290"/>
      <c r="N65" s="927"/>
      <c r="O65" s="928"/>
      <c r="P65" s="929"/>
      <c r="Q65" s="291"/>
      <c r="R65" s="291"/>
      <c r="S65" s="292"/>
      <c r="T65" s="293" t="str">
        <f>IF(OR($H65="",$M65="",$S65=""),"",IF(ISERROR(VLOOKUP($C65,参照!$P$4:$T$114,5,FALSE)),0,VLOOKUP($C65,参照!$P$4:$T$114,5,FALSE)))</f>
        <v/>
      </c>
      <c r="U65" s="292"/>
      <c r="V65" s="294" t="str">
        <f>IF(OR($H65="",$M65="",$U65=""),"",IF(ISERROR(VLOOKUP($D65,参照!$P$4:$T$114,5,FALSE)),0,VLOOKUP($D65,参照!$P$4:$T$114,5,FALSE)))</f>
        <v/>
      </c>
      <c r="W65" s="295" t="str">
        <f t="shared" si="45"/>
        <v/>
      </c>
      <c r="X65" s="296"/>
      <c r="Y65" s="297"/>
      <c r="Z65" s="298"/>
      <c r="AA65" s="293">
        <f t="shared" si="46"/>
        <v>0</v>
      </c>
      <c r="AB65" s="299"/>
      <c r="AC65" s="293" t="str">
        <f t="shared" si="47"/>
        <v/>
      </c>
      <c r="AD65" s="296"/>
      <c r="AE65" s="297"/>
      <c r="AF65" s="298"/>
      <c r="AG65" s="300">
        <f t="shared" si="48"/>
        <v>0</v>
      </c>
      <c r="AH65" s="299"/>
      <c r="AI65" s="597"/>
      <c r="AJ65" s="300" t="str">
        <f t="shared" si="65"/>
        <v/>
      </c>
      <c r="AK65" s="293" t="str">
        <f t="shared" si="63"/>
        <v/>
      </c>
      <c r="AL65" s="296"/>
      <c r="AM65" s="297"/>
      <c r="AN65" s="298"/>
      <c r="AO65" s="300">
        <f t="shared" si="66"/>
        <v>0</v>
      </c>
      <c r="AP65" s="293" t="str">
        <f t="shared" si="67"/>
        <v/>
      </c>
      <c r="AQ65" s="296"/>
      <c r="AR65" s="297"/>
      <c r="AS65" s="298"/>
      <c r="AT65" s="300">
        <f t="shared" si="52"/>
        <v>0</v>
      </c>
      <c r="AU65" s="299"/>
      <c r="AV65" s="293" t="str">
        <f t="shared" ref="AV65:AV118" si="69">IF(AZ65=0,"",$AC65)</f>
        <v/>
      </c>
      <c r="AW65" s="296"/>
      <c r="AX65" s="297"/>
      <c r="AY65" s="298"/>
      <c r="AZ65" s="300">
        <f t="shared" si="54"/>
        <v>0</v>
      </c>
      <c r="BA65" s="299"/>
      <c r="BB65" s="299"/>
      <c r="BC65" s="974"/>
      <c r="BD65" s="974"/>
      <c r="BE65" s="974"/>
      <c r="BF65" s="974"/>
      <c r="BG65" s="974"/>
      <c r="BH65" s="975"/>
      <c r="BI65" s="729"/>
      <c r="BJ65" s="301"/>
      <c r="BK65" s="730"/>
      <c r="BL65" s="731"/>
      <c r="BM65" s="732"/>
      <c r="BN65" s="300"/>
      <c r="BO65" s="733"/>
      <c r="BP65" s="295"/>
      <c r="BQ65" s="730"/>
      <c r="BR65" s="731"/>
      <c r="BS65" s="732"/>
      <c r="BT65" s="300"/>
      <c r="BU65" s="302"/>
      <c r="BV65" s="734"/>
      <c r="BW65" s="737"/>
      <c r="BX65" s="738"/>
    </row>
    <row r="66" spans="1:76" s="4" customFormat="1" ht="18" customHeight="1">
      <c r="A66" s="2" t="str">
        <f t="shared" si="59"/>
        <v/>
      </c>
      <c r="B66" s="220">
        <f t="shared" si="60"/>
        <v>0</v>
      </c>
      <c r="C66" s="790" t="str">
        <f t="shared" si="61"/>
        <v>授業料</v>
      </c>
      <c r="D66" s="790" t="str">
        <f t="shared" si="62"/>
        <v>入学金</v>
      </c>
      <c r="E66" s="220">
        <f t="shared" si="43"/>
        <v>0</v>
      </c>
      <c r="F66" s="2">
        <f t="shared" si="44"/>
        <v>0</v>
      </c>
      <c r="G66" s="939">
        <f t="shared" si="64"/>
        <v>50</v>
      </c>
      <c r="H66" s="527"/>
      <c r="I66" s="528"/>
      <c r="J66" s="528"/>
      <c r="K66" s="526"/>
      <c r="L66" s="289"/>
      <c r="M66" s="290"/>
      <c r="N66" s="927"/>
      <c r="O66" s="928"/>
      <c r="P66" s="929"/>
      <c r="Q66" s="291"/>
      <c r="R66" s="291"/>
      <c r="S66" s="292"/>
      <c r="T66" s="293" t="str">
        <f>IF(OR($H66="",$M66="",$S66=""),"",IF(ISERROR(VLOOKUP($C66,参照!$P$4:$T$114,5,FALSE)),0,VLOOKUP($C66,参照!$P$4:$T$114,5,FALSE)))</f>
        <v/>
      </c>
      <c r="U66" s="292"/>
      <c r="V66" s="294" t="str">
        <f>IF(OR($H66="",$M66="",$U66=""),"",IF(ISERROR(VLOOKUP($D66,参照!$P$4:$T$114,5,FALSE)),0,VLOOKUP($D66,参照!$P$4:$T$114,5,FALSE)))</f>
        <v/>
      </c>
      <c r="W66" s="295" t="str">
        <f t="shared" si="45"/>
        <v/>
      </c>
      <c r="X66" s="296"/>
      <c r="Y66" s="297"/>
      <c r="Z66" s="298"/>
      <c r="AA66" s="293">
        <f t="shared" si="46"/>
        <v>0</v>
      </c>
      <c r="AB66" s="299"/>
      <c r="AC66" s="293" t="str">
        <f t="shared" si="47"/>
        <v/>
      </c>
      <c r="AD66" s="296"/>
      <c r="AE66" s="297"/>
      <c r="AF66" s="298"/>
      <c r="AG66" s="300">
        <f t="shared" si="48"/>
        <v>0</v>
      </c>
      <c r="AH66" s="299"/>
      <c r="AI66" s="597"/>
      <c r="AJ66" s="300" t="str">
        <f t="shared" si="65"/>
        <v/>
      </c>
      <c r="AK66" s="293" t="str">
        <f t="shared" si="63"/>
        <v/>
      </c>
      <c r="AL66" s="296"/>
      <c r="AM66" s="297"/>
      <c r="AN66" s="298"/>
      <c r="AO66" s="300">
        <f t="shared" si="66"/>
        <v>0</v>
      </c>
      <c r="AP66" s="293" t="str">
        <f t="shared" si="67"/>
        <v/>
      </c>
      <c r="AQ66" s="296"/>
      <c r="AR66" s="297"/>
      <c r="AS66" s="298"/>
      <c r="AT66" s="300">
        <f t="shared" si="52"/>
        <v>0</v>
      </c>
      <c r="AU66" s="299"/>
      <c r="AV66" s="293" t="str">
        <f t="shared" si="69"/>
        <v/>
      </c>
      <c r="AW66" s="296"/>
      <c r="AX66" s="297"/>
      <c r="AY66" s="298"/>
      <c r="AZ66" s="300">
        <f t="shared" si="54"/>
        <v>0</v>
      </c>
      <c r="BA66" s="299"/>
      <c r="BB66" s="299"/>
      <c r="BC66" s="974"/>
      <c r="BD66" s="974"/>
      <c r="BE66" s="974"/>
      <c r="BF66" s="974"/>
      <c r="BG66" s="974"/>
      <c r="BH66" s="975"/>
      <c r="BI66" s="729"/>
      <c r="BJ66" s="301"/>
      <c r="BK66" s="730"/>
      <c r="BL66" s="731"/>
      <c r="BM66" s="732"/>
      <c r="BN66" s="300"/>
      <c r="BO66" s="733"/>
      <c r="BP66" s="295"/>
      <c r="BQ66" s="730"/>
      <c r="BR66" s="731"/>
      <c r="BS66" s="732"/>
      <c r="BT66" s="300"/>
      <c r="BU66" s="302"/>
      <c r="BV66" s="734"/>
      <c r="BW66" s="737"/>
      <c r="BX66" s="738"/>
    </row>
    <row r="67" spans="1:76" s="4" customFormat="1" ht="18" customHeight="1">
      <c r="A67" s="2" t="str">
        <f t="shared" si="59"/>
        <v/>
      </c>
      <c r="B67" s="220">
        <f t="shared" si="60"/>
        <v>0</v>
      </c>
      <c r="C67" s="790" t="str">
        <f t="shared" si="61"/>
        <v>授業料</v>
      </c>
      <c r="D67" s="790" t="str">
        <f t="shared" si="62"/>
        <v>入学金</v>
      </c>
      <c r="E67" s="220">
        <f t="shared" si="43"/>
        <v>0</v>
      </c>
      <c r="F67" s="2">
        <f t="shared" si="44"/>
        <v>0</v>
      </c>
      <c r="G67" s="939">
        <f t="shared" si="64"/>
        <v>51</v>
      </c>
      <c r="H67" s="527"/>
      <c r="I67" s="528"/>
      <c r="J67" s="528"/>
      <c r="K67" s="526"/>
      <c r="L67" s="289"/>
      <c r="M67" s="290"/>
      <c r="N67" s="927"/>
      <c r="O67" s="928"/>
      <c r="P67" s="929"/>
      <c r="Q67" s="291"/>
      <c r="R67" s="291"/>
      <c r="S67" s="292"/>
      <c r="T67" s="293" t="str">
        <f>IF(OR($H67="",$M67="",$S67=""),"",IF(ISERROR(VLOOKUP($C67,参照!$P$4:$T$114,5,FALSE)),0,VLOOKUP($C67,参照!$P$4:$T$114,5,FALSE)))</f>
        <v/>
      </c>
      <c r="U67" s="292"/>
      <c r="V67" s="294" t="str">
        <f>IF(OR($H67="",$M67="",$U67=""),"",IF(ISERROR(VLOOKUP($D67,参照!$P$4:$T$114,5,FALSE)),0,VLOOKUP($D67,参照!$P$4:$T$114,5,FALSE)))</f>
        <v/>
      </c>
      <c r="W67" s="295" t="str">
        <f t="shared" si="45"/>
        <v/>
      </c>
      <c r="X67" s="296"/>
      <c r="Y67" s="297"/>
      <c r="Z67" s="298"/>
      <c r="AA67" s="293">
        <f t="shared" si="46"/>
        <v>0</v>
      </c>
      <c r="AB67" s="299"/>
      <c r="AC67" s="293" t="str">
        <f t="shared" si="47"/>
        <v/>
      </c>
      <c r="AD67" s="296"/>
      <c r="AE67" s="297"/>
      <c r="AF67" s="298"/>
      <c r="AG67" s="300">
        <f t="shared" si="48"/>
        <v>0</v>
      </c>
      <c r="AH67" s="299"/>
      <c r="AI67" s="597"/>
      <c r="AJ67" s="300" t="str">
        <f t="shared" si="65"/>
        <v/>
      </c>
      <c r="AK67" s="293" t="str">
        <f t="shared" si="63"/>
        <v/>
      </c>
      <c r="AL67" s="296"/>
      <c r="AM67" s="297"/>
      <c r="AN67" s="298"/>
      <c r="AO67" s="300">
        <f t="shared" si="66"/>
        <v>0</v>
      </c>
      <c r="AP67" s="293" t="str">
        <f t="shared" si="67"/>
        <v/>
      </c>
      <c r="AQ67" s="296"/>
      <c r="AR67" s="297"/>
      <c r="AS67" s="298"/>
      <c r="AT67" s="300">
        <f t="shared" si="52"/>
        <v>0</v>
      </c>
      <c r="AU67" s="299"/>
      <c r="AV67" s="293" t="str">
        <f t="shared" si="69"/>
        <v/>
      </c>
      <c r="AW67" s="296"/>
      <c r="AX67" s="297"/>
      <c r="AY67" s="298"/>
      <c r="AZ67" s="300">
        <f t="shared" si="54"/>
        <v>0</v>
      </c>
      <c r="BA67" s="299"/>
      <c r="BB67" s="299"/>
      <c r="BC67" s="974"/>
      <c r="BD67" s="974"/>
      <c r="BE67" s="974"/>
      <c r="BF67" s="974"/>
      <c r="BG67" s="974"/>
      <c r="BH67" s="975"/>
      <c r="BI67" s="729"/>
      <c r="BJ67" s="301"/>
      <c r="BK67" s="730"/>
      <c r="BL67" s="731"/>
      <c r="BM67" s="732"/>
      <c r="BN67" s="300"/>
      <c r="BO67" s="733"/>
      <c r="BP67" s="295"/>
      <c r="BQ67" s="730"/>
      <c r="BR67" s="731"/>
      <c r="BS67" s="732"/>
      <c r="BT67" s="300"/>
      <c r="BU67" s="302"/>
      <c r="BV67" s="734"/>
      <c r="BW67" s="737"/>
      <c r="BX67" s="738"/>
    </row>
    <row r="68" spans="1:76" s="4" customFormat="1" ht="18" customHeight="1">
      <c r="A68" s="2" t="str">
        <f t="shared" si="59"/>
        <v/>
      </c>
      <c r="B68" s="220">
        <f t="shared" si="60"/>
        <v>0</v>
      </c>
      <c r="C68" s="790" t="str">
        <f t="shared" si="61"/>
        <v>授業料</v>
      </c>
      <c r="D68" s="790" t="str">
        <f t="shared" si="62"/>
        <v>入学金</v>
      </c>
      <c r="E68" s="220">
        <f t="shared" si="43"/>
        <v>0</v>
      </c>
      <c r="F68" s="2">
        <f t="shared" si="44"/>
        <v>0</v>
      </c>
      <c r="G68" s="939">
        <f t="shared" si="64"/>
        <v>52</v>
      </c>
      <c r="H68" s="527"/>
      <c r="I68" s="528"/>
      <c r="J68" s="528"/>
      <c r="K68" s="526"/>
      <c r="L68" s="289"/>
      <c r="M68" s="290"/>
      <c r="N68" s="927"/>
      <c r="O68" s="928"/>
      <c r="P68" s="929"/>
      <c r="Q68" s="291"/>
      <c r="R68" s="291"/>
      <c r="S68" s="292"/>
      <c r="T68" s="293" t="str">
        <f>IF(OR($H68="",$M68="",$S68=""),"",IF(ISERROR(VLOOKUP($C68,参照!$P$4:$T$114,5,FALSE)),0,VLOOKUP($C68,参照!$P$4:$T$114,5,FALSE)))</f>
        <v/>
      </c>
      <c r="U68" s="292"/>
      <c r="V68" s="294" t="str">
        <f>IF(OR($H68="",$M68="",$U68=""),"",IF(ISERROR(VLOOKUP($D68,参照!$P$4:$T$114,5,FALSE)),0,VLOOKUP($D68,参照!$P$4:$T$114,5,FALSE)))</f>
        <v/>
      </c>
      <c r="W68" s="295" t="str">
        <f t="shared" si="45"/>
        <v/>
      </c>
      <c r="X68" s="296"/>
      <c r="Y68" s="297"/>
      <c r="Z68" s="298"/>
      <c r="AA68" s="293">
        <f t="shared" si="46"/>
        <v>0</v>
      </c>
      <c r="AB68" s="299"/>
      <c r="AC68" s="293" t="str">
        <f t="shared" si="47"/>
        <v/>
      </c>
      <c r="AD68" s="296"/>
      <c r="AE68" s="297"/>
      <c r="AF68" s="298"/>
      <c r="AG68" s="300">
        <f t="shared" si="48"/>
        <v>0</v>
      </c>
      <c r="AH68" s="299"/>
      <c r="AI68" s="597"/>
      <c r="AJ68" s="300" t="str">
        <f t="shared" si="65"/>
        <v/>
      </c>
      <c r="AK68" s="293" t="str">
        <f t="shared" si="63"/>
        <v/>
      </c>
      <c r="AL68" s="296"/>
      <c r="AM68" s="297"/>
      <c r="AN68" s="298"/>
      <c r="AO68" s="300">
        <f t="shared" si="66"/>
        <v>0</v>
      </c>
      <c r="AP68" s="293" t="str">
        <f t="shared" si="67"/>
        <v/>
      </c>
      <c r="AQ68" s="296"/>
      <c r="AR68" s="297"/>
      <c r="AS68" s="298"/>
      <c r="AT68" s="300">
        <f t="shared" si="52"/>
        <v>0</v>
      </c>
      <c r="AU68" s="299"/>
      <c r="AV68" s="293" t="str">
        <f t="shared" si="69"/>
        <v/>
      </c>
      <c r="AW68" s="296"/>
      <c r="AX68" s="297"/>
      <c r="AY68" s="298"/>
      <c r="AZ68" s="300">
        <f t="shared" si="54"/>
        <v>0</v>
      </c>
      <c r="BA68" s="299"/>
      <c r="BB68" s="299"/>
      <c r="BC68" s="974"/>
      <c r="BD68" s="974"/>
      <c r="BE68" s="974"/>
      <c r="BF68" s="974"/>
      <c r="BG68" s="974"/>
      <c r="BH68" s="975"/>
      <c r="BI68" s="729"/>
      <c r="BJ68" s="301"/>
      <c r="BK68" s="730"/>
      <c r="BL68" s="731"/>
      <c r="BM68" s="732"/>
      <c r="BN68" s="300"/>
      <c r="BO68" s="733"/>
      <c r="BP68" s="295"/>
      <c r="BQ68" s="730"/>
      <c r="BR68" s="731"/>
      <c r="BS68" s="732"/>
      <c r="BT68" s="300"/>
      <c r="BU68" s="302"/>
      <c r="BV68" s="734"/>
      <c r="BW68" s="737"/>
      <c r="BX68" s="738"/>
    </row>
    <row r="69" spans="1:76" s="4" customFormat="1" ht="18" customHeight="1">
      <c r="A69" s="2" t="str">
        <f t="shared" si="59"/>
        <v/>
      </c>
      <c r="B69" s="220">
        <f t="shared" si="60"/>
        <v>0</v>
      </c>
      <c r="C69" s="790" t="str">
        <f t="shared" si="61"/>
        <v>授業料</v>
      </c>
      <c r="D69" s="790" t="str">
        <f t="shared" si="62"/>
        <v>入学金</v>
      </c>
      <c r="E69" s="220">
        <f t="shared" si="43"/>
        <v>0</v>
      </c>
      <c r="F69" s="2">
        <f t="shared" si="44"/>
        <v>0</v>
      </c>
      <c r="G69" s="939">
        <f t="shared" si="64"/>
        <v>53</v>
      </c>
      <c r="H69" s="527"/>
      <c r="I69" s="528"/>
      <c r="J69" s="528"/>
      <c r="K69" s="526"/>
      <c r="L69" s="289"/>
      <c r="M69" s="290"/>
      <c r="N69" s="927"/>
      <c r="O69" s="928"/>
      <c r="P69" s="929"/>
      <c r="Q69" s="291"/>
      <c r="R69" s="291"/>
      <c r="S69" s="292"/>
      <c r="T69" s="293" t="str">
        <f>IF(OR($H69="",$M69="",$S69=""),"",IF(ISERROR(VLOOKUP($C69,参照!$P$4:$T$114,5,FALSE)),0,VLOOKUP($C69,参照!$P$4:$T$114,5,FALSE)))</f>
        <v/>
      </c>
      <c r="U69" s="292"/>
      <c r="V69" s="294" t="str">
        <f>IF(OR($H69="",$M69="",$U69=""),"",IF(ISERROR(VLOOKUP($D69,参照!$P$4:$T$114,5,FALSE)),0,VLOOKUP($D69,参照!$P$4:$T$114,5,FALSE)))</f>
        <v/>
      </c>
      <c r="W69" s="295" t="str">
        <f t="shared" si="45"/>
        <v/>
      </c>
      <c r="X69" s="296"/>
      <c r="Y69" s="297"/>
      <c r="Z69" s="298"/>
      <c r="AA69" s="293">
        <f t="shared" si="46"/>
        <v>0</v>
      </c>
      <c r="AB69" s="299"/>
      <c r="AC69" s="293" t="str">
        <f t="shared" si="47"/>
        <v/>
      </c>
      <c r="AD69" s="296"/>
      <c r="AE69" s="297"/>
      <c r="AF69" s="298"/>
      <c r="AG69" s="300">
        <f t="shared" si="48"/>
        <v>0</v>
      </c>
      <c r="AH69" s="299"/>
      <c r="AI69" s="597"/>
      <c r="AJ69" s="300" t="str">
        <f t="shared" si="65"/>
        <v/>
      </c>
      <c r="AK69" s="293" t="str">
        <f t="shared" si="63"/>
        <v/>
      </c>
      <c r="AL69" s="296"/>
      <c r="AM69" s="297"/>
      <c r="AN69" s="298"/>
      <c r="AO69" s="300">
        <f t="shared" si="66"/>
        <v>0</v>
      </c>
      <c r="AP69" s="293" t="str">
        <f t="shared" si="67"/>
        <v/>
      </c>
      <c r="AQ69" s="296"/>
      <c r="AR69" s="297"/>
      <c r="AS69" s="298"/>
      <c r="AT69" s="300">
        <f t="shared" si="52"/>
        <v>0</v>
      </c>
      <c r="AU69" s="299"/>
      <c r="AV69" s="293" t="str">
        <f t="shared" si="69"/>
        <v/>
      </c>
      <c r="AW69" s="296"/>
      <c r="AX69" s="297"/>
      <c r="AY69" s="298"/>
      <c r="AZ69" s="300">
        <f t="shared" si="54"/>
        <v>0</v>
      </c>
      <c r="BA69" s="299"/>
      <c r="BB69" s="299"/>
      <c r="BC69" s="974"/>
      <c r="BD69" s="974"/>
      <c r="BE69" s="974"/>
      <c r="BF69" s="974"/>
      <c r="BG69" s="974"/>
      <c r="BH69" s="975"/>
      <c r="BI69" s="729"/>
      <c r="BJ69" s="301"/>
      <c r="BK69" s="730"/>
      <c r="BL69" s="731"/>
      <c r="BM69" s="732"/>
      <c r="BN69" s="300"/>
      <c r="BO69" s="733"/>
      <c r="BP69" s="295"/>
      <c r="BQ69" s="730"/>
      <c r="BR69" s="731"/>
      <c r="BS69" s="732"/>
      <c r="BT69" s="300"/>
      <c r="BU69" s="302"/>
      <c r="BV69" s="734"/>
      <c r="BW69" s="737"/>
      <c r="BX69" s="738"/>
    </row>
    <row r="70" spans="1:76" s="4" customFormat="1" ht="18" customHeight="1">
      <c r="A70" s="2" t="str">
        <f t="shared" si="59"/>
        <v/>
      </c>
      <c r="B70" s="220">
        <f t="shared" si="60"/>
        <v>0</v>
      </c>
      <c r="C70" s="790" t="str">
        <f t="shared" si="61"/>
        <v>授業料</v>
      </c>
      <c r="D70" s="790" t="str">
        <f t="shared" si="62"/>
        <v>入学金</v>
      </c>
      <c r="E70" s="220">
        <f t="shared" si="43"/>
        <v>0</v>
      </c>
      <c r="F70" s="2">
        <f t="shared" si="44"/>
        <v>0</v>
      </c>
      <c r="G70" s="939">
        <f t="shared" si="64"/>
        <v>54</v>
      </c>
      <c r="H70" s="527"/>
      <c r="I70" s="528"/>
      <c r="J70" s="528"/>
      <c r="K70" s="526"/>
      <c r="L70" s="289"/>
      <c r="M70" s="290"/>
      <c r="N70" s="927"/>
      <c r="O70" s="928"/>
      <c r="P70" s="929"/>
      <c r="Q70" s="291"/>
      <c r="R70" s="291"/>
      <c r="S70" s="292"/>
      <c r="T70" s="293" t="str">
        <f>IF(OR($H70="",$M70="",$S70=""),"",IF(ISERROR(VLOOKUP($C70,参照!$P$4:$T$114,5,FALSE)),0,VLOOKUP($C70,参照!$P$4:$T$114,5,FALSE)))</f>
        <v/>
      </c>
      <c r="U70" s="292"/>
      <c r="V70" s="294" t="str">
        <f>IF(OR($H70="",$M70="",$U70=""),"",IF(ISERROR(VLOOKUP($D70,参照!$P$4:$T$114,5,FALSE)),0,VLOOKUP($D70,参照!$P$4:$T$114,5,FALSE)))</f>
        <v/>
      </c>
      <c r="W70" s="295" t="str">
        <f t="shared" si="45"/>
        <v/>
      </c>
      <c r="X70" s="296"/>
      <c r="Y70" s="297"/>
      <c r="Z70" s="298"/>
      <c r="AA70" s="293">
        <f t="shared" si="46"/>
        <v>0</v>
      </c>
      <c r="AB70" s="299"/>
      <c r="AC70" s="293" t="str">
        <f t="shared" si="47"/>
        <v/>
      </c>
      <c r="AD70" s="296"/>
      <c r="AE70" s="297"/>
      <c r="AF70" s="298"/>
      <c r="AG70" s="300">
        <f t="shared" si="48"/>
        <v>0</v>
      </c>
      <c r="AH70" s="299"/>
      <c r="AI70" s="597"/>
      <c r="AJ70" s="300" t="str">
        <f t="shared" si="65"/>
        <v/>
      </c>
      <c r="AK70" s="293" t="str">
        <f t="shared" si="63"/>
        <v/>
      </c>
      <c r="AL70" s="296"/>
      <c r="AM70" s="297"/>
      <c r="AN70" s="298"/>
      <c r="AO70" s="300">
        <f t="shared" si="66"/>
        <v>0</v>
      </c>
      <c r="AP70" s="293" t="str">
        <f t="shared" si="67"/>
        <v/>
      </c>
      <c r="AQ70" s="296"/>
      <c r="AR70" s="297"/>
      <c r="AS70" s="298"/>
      <c r="AT70" s="300">
        <f t="shared" si="52"/>
        <v>0</v>
      </c>
      <c r="AU70" s="299"/>
      <c r="AV70" s="293" t="str">
        <f t="shared" si="69"/>
        <v/>
      </c>
      <c r="AW70" s="296"/>
      <c r="AX70" s="297"/>
      <c r="AY70" s="298"/>
      <c r="AZ70" s="300">
        <f t="shared" si="54"/>
        <v>0</v>
      </c>
      <c r="BA70" s="299"/>
      <c r="BB70" s="299"/>
      <c r="BC70" s="974"/>
      <c r="BD70" s="974"/>
      <c r="BE70" s="974"/>
      <c r="BF70" s="974"/>
      <c r="BG70" s="974"/>
      <c r="BH70" s="975"/>
      <c r="BI70" s="729"/>
      <c r="BJ70" s="301"/>
      <c r="BK70" s="730"/>
      <c r="BL70" s="731"/>
      <c r="BM70" s="732"/>
      <c r="BN70" s="300"/>
      <c r="BO70" s="733"/>
      <c r="BP70" s="295"/>
      <c r="BQ70" s="730"/>
      <c r="BR70" s="731"/>
      <c r="BS70" s="732"/>
      <c r="BT70" s="300"/>
      <c r="BU70" s="302"/>
      <c r="BV70" s="734"/>
      <c r="BW70" s="737"/>
      <c r="BX70" s="738"/>
    </row>
    <row r="71" spans="1:76" s="4" customFormat="1" ht="18" customHeight="1">
      <c r="A71" s="2" t="str">
        <f t="shared" si="59"/>
        <v/>
      </c>
      <c r="B71" s="220">
        <f t="shared" si="60"/>
        <v>0</v>
      </c>
      <c r="C71" s="790" t="str">
        <f t="shared" si="61"/>
        <v>授業料</v>
      </c>
      <c r="D71" s="790" t="str">
        <f t="shared" si="62"/>
        <v>入学金</v>
      </c>
      <c r="E71" s="220">
        <f t="shared" si="43"/>
        <v>0</v>
      </c>
      <c r="F71" s="2">
        <f t="shared" si="44"/>
        <v>0</v>
      </c>
      <c r="G71" s="939">
        <f t="shared" si="64"/>
        <v>55</v>
      </c>
      <c r="H71" s="527"/>
      <c r="I71" s="528"/>
      <c r="J71" s="528"/>
      <c r="K71" s="526"/>
      <c r="L71" s="289"/>
      <c r="M71" s="290"/>
      <c r="N71" s="927"/>
      <c r="O71" s="928"/>
      <c r="P71" s="929"/>
      <c r="Q71" s="291"/>
      <c r="R71" s="291"/>
      <c r="S71" s="292"/>
      <c r="T71" s="293" t="str">
        <f>IF(OR($H71="",$M71="",$S71=""),"",IF(ISERROR(VLOOKUP($C71,参照!$P$4:$T$114,5,FALSE)),0,VLOOKUP($C71,参照!$P$4:$T$114,5,FALSE)))</f>
        <v/>
      </c>
      <c r="U71" s="292"/>
      <c r="V71" s="294" t="str">
        <f>IF(OR($H71="",$M71="",$U71=""),"",IF(ISERROR(VLOOKUP($D71,参照!$P$4:$T$114,5,FALSE)),0,VLOOKUP($D71,参照!$P$4:$T$114,5,FALSE)))</f>
        <v/>
      </c>
      <c r="W71" s="295" t="str">
        <f t="shared" si="45"/>
        <v/>
      </c>
      <c r="X71" s="296"/>
      <c r="Y71" s="297"/>
      <c r="Z71" s="298"/>
      <c r="AA71" s="293">
        <f t="shared" si="46"/>
        <v>0</v>
      </c>
      <c r="AB71" s="299"/>
      <c r="AC71" s="293" t="str">
        <f t="shared" si="47"/>
        <v/>
      </c>
      <c r="AD71" s="296"/>
      <c r="AE71" s="297"/>
      <c r="AF71" s="298"/>
      <c r="AG71" s="300">
        <f t="shared" si="48"/>
        <v>0</v>
      </c>
      <c r="AH71" s="299"/>
      <c r="AI71" s="597"/>
      <c r="AJ71" s="300" t="str">
        <f t="shared" si="65"/>
        <v/>
      </c>
      <c r="AK71" s="293" t="str">
        <f t="shared" si="63"/>
        <v/>
      </c>
      <c r="AL71" s="296"/>
      <c r="AM71" s="297"/>
      <c r="AN71" s="298"/>
      <c r="AO71" s="300">
        <f t="shared" si="66"/>
        <v>0</v>
      </c>
      <c r="AP71" s="293" t="str">
        <f t="shared" si="67"/>
        <v/>
      </c>
      <c r="AQ71" s="296"/>
      <c r="AR71" s="297"/>
      <c r="AS71" s="298"/>
      <c r="AT71" s="300">
        <f t="shared" si="52"/>
        <v>0</v>
      </c>
      <c r="AU71" s="299"/>
      <c r="AV71" s="293" t="str">
        <f t="shared" si="69"/>
        <v/>
      </c>
      <c r="AW71" s="296"/>
      <c r="AX71" s="297"/>
      <c r="AY71" s="298"/>
      <c r="AZ71" s="300">
        <f t="shared" si="54"/>
        <v>0</v>
      </c>
      <c r="BA71" s="299"/>
      <c r="BB71" s="299"/>
      <c r="BC71" s="974"/>
      <c r="BD71" s="974"/>
      <c r="BE71" s="974"/>
      <c r="BF71" s="974"/>
      <c r="BG71" s="974"/>
      <c r="BH71" s="975"/>
      <c r="BI71" s="729"/>
      <c r="BJ71" s="301"/>
      <c r="BK71" s="730"/>
      <c r="BL71" s="731"/>
      <c r="BM71" s="732"/>
      <c r="BN71" s="300"/>
      <c r="BO71" s="733"/>
      <c r="BP71" s="295"/>
      <c r="BQ71" s="730"/>
      <c r="BR71" s="731"/>
      <c r="BS71" s="732"/>
      <c r="BT71" s="300"/>
      <c r="BU71" s="302"/>
      <c r="BV71" s="734"/>
      <c r="BW71" s="737"/>
      <c r="BX71" s="738"/>
    </row>
    <row r="72" spans="1:76" s="4" customFormat="1" ht="18" customHeight="1">
      <c r="A72" s="2" t="str">
        <f t="shared" si="59"/>
        <v/>
      </c>
      <c r="B72" s="220">
        <f t="shared" si="60"/>
        <v>0</v>
      </c>
      <c r="C72" s="790" t="str">
        <f t="shared" si="61"/>
        <v>授業料</v>
      </c>
      <c r="D72" s="790" t="str">
        <f t="shared" si="62"/>
        <v>入学金</v>
      </c>
      <c r="E72" s="220">
        <f t="shared" si="43"/>
        <v>0</v>
      </c>
      <c r="F72" s="2">
        <f t="shared" si="44"/>
        <v>0</v>
      </c>
      <c r="G72" s="939">
        <f t="shared" si="64"/>
        <v>56</v>
      </c>
      <c r="H72" s="527"/>
      <c r="I72" s="528"/>
      <c r="J72" s="528"/>
      <c r="K72" s="526"/>
      <c r="L72" s="289"/>
      <c r="M72" s="290"/>
      <c r="N72" s="927"/>
      <c r="O72" s="928"/>
      <c r="P72" s="929"/>
      <c r="Q72" s="291"/>
      <c r="R72" s="291"/>
      <c r="S72" s="292"/>
      <c r="T72" s="293" t="str">
        <f>IF(OR($H72="",$M72="",$S72=""),"",IF(ISERROR(VLOOKUP($C72,参照!$P$4:$T$114,5,FALSE)),0,VLOOKUP($C72,参照!$P$4:$T$114,5,FALSE)))</f>
        <v/>
      </c>
      <c r="U72" s="292"/>
      <c r="V72" s="294" t="str">
        <f>IF(OR($H72="",$M72="",$U72=""),"",IF(ISERROR(VLOOKUP($D72,参照!$P$4:$T$114,5,FALSE)),0,VLOOKUP($D72,参照!$P$4:$T$114,5,FALSE)))</f>
        <v/>
      </c>
      <c r="W72" s="295" t="str">
        <f t="shared" si="45"/>
        <v/>
      </c>
      <c r="X72" s="296"/>
      <c r="Y72" s="297"/>
      <c r="Z72" s="298"/>
      <c r="AA72" s="293">
        <f t="shared" si="46"/>
        <v>0</v>
      </c>
      <c r="AB72" s="299"/>
      <c r="AC72" s="293" t="str">
        <f t="shared" si="47"/>
        <v/>
      </c>
      <c r="AD72" s="296"/>
      <c r="AE72" s="297"/>
      <c r="AF72" s="298"/>
      <c r="AG72" s="300">
        <f t="shared" si="48"/>
        <v>0</v>
      </c>
      <c r="AH72" s="299"/>
      <c r="AI72" s="597"/>
      <c r="AJ72" s="300" t="str">
        <f t="shared" si="65"/>
        <v/>
      </c>
      <c r="AK72" s="293" t="str">
        <f t="shared" si="63"/>
        <v/>
      </c>
      <c r="AL72" s="296"/>
      <c r="AM72" s="297"/>
      <c r="AN72" s="298"/>
      <c r="AO72" s="300">
        <f t="shared" si="66"/>
        <v>0</v>
      </c>
      <c r="AP72" s="293" t="str">
        <f t="shared" si="67"/>
        <v/>
      </c>
      <c r="AQ72" s="296"/>
      <c r="AR72" s="297"/>
      <c r="AS72" s="298"/>
      <c r="AT72" s="300">
        <f t="shared" si="52"/>
        <v>0</v>
      </c>
      <c r="AU72" s="299"/>
      <c r="AV72" s="293" t="str">
        <f t="shared" si="69"/>
        <v/>
      </c>
      <c r="AW72" s="296"/>
      <c r="AX72" s="297"/>
      <c r="AY72" s="298"/>
      <c r="AZ72" s="300">
        <f t="shared" si="54"/>
        <v>0</v>
      </c>
      <c r="BA72" s="299"/>
      <c r="BB72" s="299"/>
      <c r="BC72" s="974"/>
      <c r="BD72" s="974"/>
      <c r="BE72" s="974"/>
      <c r="BF72" s="974"/>
      <c r="BG72" s="974"/>
      <c r="BH72" s="975"/>
      <c r="BI72" s="729"/>
      <c r="BJ72" s="301"/>
      <c r="BK72" s="730"/>
      <c r="BL72" s="731"/>
      <c r="BM72" s="732"/>
      <c r="BN72" s="300"/>
      <c r="BO72" s="733"/>
      <c r="BP72" s="295"/>
      <c r="BQ72" s="730"/>
      <c r="BR72" s="731"/>
      <c r="BS72" s="732"/>
      <c r="BT72" s="300"/>
      <c r="BU72" s="302"/>
      <c r="BV72" s="734"/>
      <c r="BW72" s="737"/>
      <c r="BX72" s="738"/>
    </row>
    <row r="73" spans="1:76" s="4" customFormat="1" ht="18" customHeight="1">
      <c r="A73" s="2" t="str">
        <f t="shared" si="59"/>
        <v/>
      </c>
      <c r="B73" s="220">
        <f t="shared" si="60"/>
        <v>0</v>
      </c>
      <c r="C73" s="790" t="str">
        <f t="shared" si="61"/>
        <v>授業料</v>
      </c>
      <c r="D73" s="790" t="str">
        <f t="shared" si="62"/>
        <v>入学金</v>
      </c>
      <c r="E73" s="220">
        <f t="shared" si="43"/>
        <v>0</v>
      </c>
      <c r="F73" s="2">
        <f t="shared" si="44"/>
        <v>0</v>
      </c>
      <c r="G73" s="939">
        <f t="shared" si="64"/>
        <v>57</v>
      </c>
      <c r="H73" s="527"/>
      <c r="I73" s="528"/>
      <c r="J73" s="528"/>
      <c r="K73" s="526"/>
      <c r="L73" s="289"/>
      <c r="M73" s="290"/>
      <c r="N73" s="927"/>
      <c r="O73" s="928"/>
      <c r="P73" s="929"/>
      <c r="Q73" s="291"/>
      <c r="R73" s="291"/>
      <c r="S73" s="292"/>
      <c r="T73" s="293" t="str">
        <f>IF(OR($H73="",$M73="",$S73=""),"",IF(ISERROR(VLOOKUP($C73,参照!$P$4:$T$114,5,FALSE)),0,VLOOKUP($C73,参照!$P$4:$T$114,5,FALSE)))</f>
        <v/>
      </c>
      <c r="U73" s="292"/>
      <c r="V73" s="294" t="str">
        <f>IF(OR($H73="",$M73="",$U73=""),"",IF(ISERROR(VLOOKUP($D73,参照!$P$4:$T$114,5,FALSE)),0,VLOOKUP($D73,参照!$P$4:$T$114,5,FALSE)))</f>
        <v/>
      </c>
      <c r="W73" s="295" t="str">
        <f t="shared" si="45"/>
        <v/>
      </c>
      <c r="X73" s="296"/>
      <c r="Y73" s="297"/>
      <c r="Z73" s="298"/>
      <c r="AA73" s="293">
        <f t="shared" si="46"/>
        <v>0</v>
      </c>
      <c r="AB73" s="299"/>
      <c r="AC73" s="293" t="str">
        <f t="shared" si="47"/>
        <v/>
      </c>
      <c r="AD73" s="296"/>
      <c r="AE73" s="297"/>
      <c r="AF73" s="298"/>
      <c r="AG73" s="300">
        <f t="shared" si="48"/>
        <v>0</v>
      </c>
      <c r="AH73" s="299"/>
      <c r="AI73" s="597"/>
      <c r="AJ73" s="300" t="str">
        <f t="shared" si="65"/>
        <v/>
      </c>
      <c r="AK73" s="293" t="str">
        <f t="shared" si="63"/>
        <v/>
      </c>
      <c r="AL73" s="296"/>
      <c r="AM73" s="297"/>
      <c r="AN73" s="298"/>
      <c r="AO73" s="300">
        <f t="shared" si="66"/>
        <v>0</v>
      </c>
      <c r="AP73" s="293" t="str">
        <f t="shared" si="67"/>
        <v/>
      </c>
      <c r="AQ73" s="296"/>
      <c r="AR73" s="297"/>
      <c r="AS73" s="298"/>
      <c r="AT73" s="300">
        <f t="shared" si="52"/>
        <v>0</v>
      </c>
      <c r="AU73" s="299"/>
      <c r="AV73" s="293" t="str">
        <f t="shared" si="69"/>
        <v/>
      </c>
      <c r="AW73" s="296"/>
      <c r="AX73" s="297"/>
      <c r="AY73" s="298"/>
      <c r="AZ73" s="300">
        <f t="shared" si="54"/>
        <v>0</v>
      </c>
      <c r="BA73" s="299"/>
      <c r="BB73" s="299"/>
      <c r="BC73" s="974"/>
      <c r="BD73" s="974"/>
      <c r="BE73" s="974"/>
      <c r="BF73" s="974"/>
      <c r="BG73" s="974"/>
      <c r="BH73" s="975"/>
      <c r="BI73" s="729"/>
      <c r="BJ73" s="301"/>
      <c r="BK73" s="730"/>
      <c r="BL73" s="731"/>
      <c r="BM73" s="732"/>
      <c r="BN73" s="300"/>
      <c r="BO73" s="733"/>
      <c r="BP73" s="295"/>
      <c r="BQ73" s="730"/>
      <c r="BR73" s="731"/>
      <c r="BS73" s="732"/>
      <c r="BT73" s="300"/>
      <c r="BU73" s="302"/>
      <c r="BV73" s="734"/>
      <c r="BW73" s="737"/>
      <c r="BX73" s="738"/>
    </row>
    <row r="74" spans="1:76" s="4" customFormat="1" ht="18" customHeight="1">
      <c r="A74" s="2" t="str">
        <f t="shared" si="59"/>
        <v/>
      </c>
      <c r="B74" s="220">
        <f t="shared" si="60"/>
        <v>0</v>
      </c>
      <c r="C74" s="790" t="str">
        <f t="shared" si="61"/>
        <v>授業料</v>
      </c>
      <c r="D74" s="790" t="str">
        <f t="shared" si="62"/>
        <v>入学金</v>
      </c>
      <c r="E74" s="220">
        <f t="shared" si="43"/>
        <v>0</v>
      </c>
      <c r="F74" s="2">
        <f t="shared" si="44"/>
        <v>0</v>
      </c>
      <c r="G74" s="939">
        <f t="shared" si="64"/>
        <v>58</v>
      </c>
      <c r="H74" s="527"/>
      <c r="I74" s="528"/>
      <c r="J74" s="528"/>
      <c r="K74" s="526"/>
      <c r="L74" s="289"/>
      <c r="M74" s="290"/>
      <c r="N74" s="927"/>
      <c r="O74" s="928"/>
      <c r="P74" s="929"/>
      <c r="Q74" s="291"/>
      <c r="R74" s="291"/>
      <c r="S74" s="292"/>
      <c r="T74" s="293" t="str">
        <f>IF(OR($H74="",$M74="",$S74=""),"",IF(ISERROR(VLOOKUP($C74,参照!$P$4:$T$114,5,FALSE)),0,VLOOKUP($C74,参照!$P$4:$T$114,5,FALSE)))</f>
        <v/>
      </c>
      <c r="U74" s="292"/>
      <c r="V74" s="294" t="str">
        <f>IF(OR($H74="",$M74="",$U74=""),"",IF(ISERROR(VLOOKUP($D74,参照!$P$4:$T$114,5,FALSE)),0,VLOOKUP($D74,参照!$P$4:$T$114,5,FALSE)))</f>
        <v/>
      </c>
      <c r="W74" s="295" t="str">
        <f t="shared" si="45"/>
        <v/>
      </c>
      <c r="X74" s="296"/>
      <c r="Y74" s="297"/>
      <c r="Z74" s="298"/>
      <c r="AA74" s="293">
        <f t="shared" si="46"/>
        <v>0</v>
      </c>
      <c r="AB74" s="299"/>
      <c r="AC74" s="293" t="str">
        <f t="shared" si="47"/>
        <v/>
      </c>
      <c r="AD74" s="296"/>
      <c r="AE74" s="297"/>
      <c r="AF74" s="298"/>
      <c r="AG74" s="300">
        <f t="shared" si="48"/>
        <v>0</v>
      </c>
      <c r="AH74" s="299"/>
      <c r="AI74" s="597"/>
      <c r="AJ74" s="300" t="str">
        <f t="shared" si="65"/>
        <v/>
      </c>
      <c r="AK74" s="293" t="str">
        <f t="shared" si="63"/>
        <v/>
      </c>
      <c r="AL74" s="296"/>
      <c r="AM74" s="297"/>
      <c r="AN74" s="298"/>
      <c r="AO74" s="300">
        <f t="shared" si="66"/>
        <v>0</v>
      </c>
      <c r="AP74" s="293" t="str">
        <f t="shared" si="67"/>
        <v/>
      </c>
      <c r="AQ74" s="296"/>
      <c r="AR74" s="297"/>
      <c r="AS74" s="298"/>
      <c r="AT74" s="300">
        <f t="shared" si="52"/>
        <v>0</v>
      </c>
      <c r="AU74" s="299"/>
      <c r="AV74" s="293" t="str">
        <f t="shared" si="69"/>
        <v/>
      </c>
      <c r="AW74" s="296"/>
      <c r="AX74" s="297"/>
      <c r="AY74" s="298"/>
      <c r="AZ74" s="300">
        <f t="shared" si="54"/>
        <v>0</v>
      </c>
      <c r="BA74" s="299"/>
      <c r="BB74" s="299"/>
      <c r="BC74" s="974"/>
      <c r="BD74" s="974"/>
      <c r="BE74" s="974"/>
      <c r="BF74" s="974"/>
      <c r="BG74" s="974"/>
      <c r="BH74" s="975"/>
      <c r="BI74" s="729"/>
      <c r="BJ74" s="301"/>
      <c r="BK74" s="730"/>
      <c r="BL74" s="731"/>
      <c r="BM74" s="732"/>
      <c r="BN74" s="300"/>
      <c r="BO74" s="733"/>
      <c r="BP74" s="295"/>
      <c r="BQ74" s="730"/>
      <c r="BR74" s="731"/>
      <c r="BS74" s="732"/>
      <c r="BT74" s="300"/>
      <c r="BU74" s="302"/>
      <c r="BV74" s="734"/>
      <c r="BW74" s="737"/>
      <c r="BX74" s="738"/>
    </row>
    <row r="75" spans="1:76" s="4" customFormat="1" ht="18" customHeight="1">
      <c r="A75" s="2" t="str">
        <f t="shared" si="59"/>
        <v/>
      </c>
      <c r="B75" s="220">
        <f t="shared" si="60"/>
        <v>0</v>
      </c>
      <c r="C75" s="790" t="str">
        <f t="shared" si="61"/>
        <v>授業料</v>
      </c>
      <c r="D75" s="790" t="str">
        <f t="shared" si="62"/>
        <v>入学金</v>
      </c>
      <c r="E75" s="220">
        <f t="shared" si="43"/>
        <v>0</v>
      </c>
      <c r="F75" s="2">
        <f t="shared" si="44"/>
        <v>0</v>
      </c>
      <c r="G75" s="939">
        <f t="shared" si="64"/>
        <v>59</v>
      </c>
      <c r="H75" s="527"/>
      <c r="I75" s="528"/>
      <c r="J75" s="528"/>
      <c r="K75" s="526"/>
      <c r="L75" s="289"/>
      <c r="M75" s="290"/>
      <c r="N75" s="927"/>
      <c r="O75" s="928"/>
      <c r="P75" s="929"/>
      <c r="Q75" s="291"/>
      <c r="R75" s="291"/>
      <c r="S75" s="292"/>
      <c r="T75" s="293" t="str">
        <f>IF(OR($H75="",$M75="",$S75=""),"",IF(ISERROR(VLOOKUP($C75,参照!$P$4:$T$114,5,FALSE)),0,VLOOKUP($C75,参照!$P$4:$T$114,5,FALSE)))</f>
        <v/>
      </c>
      <c r="U75" s="292"/>
      <c r="V75" s="294" t="str">
        <f>IF(OR($H75="",$M75="",$U75=""),"",IF(ISERROR(VLOOKUP($D75,参照!$P$4:$T$114,5,FALSE)),0,VLOOKUP($D75,参照!$P$4:$T$114,5,FALSE)))</f>
        <v/>
      </c>
      <c r="W75" s="295" t="str">
        <f t="shared" si="45"/>
        <v/>
      </c>
      <c r="X75" s="296"/>
      <c r="Y75" s="297"/>
      <c r="Z75" s="298"/>
      <c r="AA75" s="293">
        <f t="shared" si="46"/>
        <v>0</v>
      </c>
      <c r="AB75" s="299"/>
      <c r="AC75" s="293" t="str">
        <f t="shared" si="47"/>
        <v/>
      </c>
      <c r="AD75" s="296"/>
      <c r="AE75" s="297"/>
      <c r="AF75" s="298"/>
      <c r="AG75" s="300">
        <f t="shared" si="48"/>
        <v>0</v>
      </c>
      <c r="AH75" s="299"/>
      <c r="AI75" s="597"/>
      <c r="AJ75" s="300" t="str">
        <f t="shared" si="65"/>
        <v/>
      </c>
      <c r="AK75" s="293" t="str">
        <f t="shared" si="63"/>
        <v/>
      </c>
      <c r="AL75" s="296"/>
      <c r="AM75" s="297"/>
      <c r="AN75" s="298"/>
      <c r="AO75" s="300">
        <f t="shared" si="66"/>
        <v>0</v>
      </c>
      <c r="AP75" s="293" t="str">
        <f t="shared" si="67"/>
        <v/>
      </c>
      <c r="AQ75" s="296"/>
      <c r="AR75" s="297"/>
      <c r="AS75" s="298"/>
      <c r="AT75" s="300">
        <f t="shared" si="52"/>
        <v>0</v>
      </c>
      <c r="AU75" s="299"/>
      <c r="AV75" s="293" t="str">
        <f t="shared" si="69"/>
        <v/>
      </c>
      <c r="AW75" s="296"/>
      <c r="AX75" s="297"/>
      <c r="AY75" s="298"/>
      <c r="AZ75" s="300">
        <f t="shared" si="54"/>
        <v>0</v>
      </c>
      <c r="BA75" s="299"/>
      <c r="BB75" s="299"/>
      <c r="BC75" s="974"/>
      <c r="BD75" s="974"/>
      <c r="BE75" s="974"/>
      <c r="BF75" s="974"/>
      <c r="BG75" s="974"/>
      <c r="BH75" s="975"/>
      <c r="BI75" s="729"/>
      <c r="BJ75" s="301"/>
      <c r="BK75" s="730"/>
      <c r="BL75" s="731"/>
      <c r="BM75" s="732"/>
      <c r="BN75" s="300"/>
      <c r="BO75" s="733"/>
      <c r="BP75" s="295"/>
      <c r="BQ75" s="730"/>
      <c r="BR75" s="731"/>
      <c r="BS75" s="732"/>
      <c r="BT75" s="300"/>
      <c r="BU75" s="302"/>
      <c r="BV75" s="734"/>
      <c r="BW75" s="737"/>
      <c r="BX75" s="738"/>
    </row>
    <row r="76" spans="1:76" s="4" customFormat="1" ht="18" customHeight="1">
      <c r="A76" s="2" t="str">
        <f t="shared" si="59"/>
        <v/>
      </c>
      <c r="B76" s="220">
        <f t="shared" si="60"/>
        <v>0</v>
      </c>
      <c r="C76" s="790" t="str">
        <f t="shared" si="61"/>
        <v>授業料</v>
      </c>
      <c r="D76" s="790" t="str">
        <f t="shared" si="62"/>
        <v>入学金</v>
      </c>
      <c r="E76" s="220">
        <f t="shared" si="43"/>
        <v>0</v>
      </c>
      <c r="F76" s="2">
        <f t="shared" si="44"/>
        <v>0</v>
      </c>
      <c r="G76" s="939">
        <f t="shared" si="64"/>
        <v>60</v>
      </c>
      <c r="H76" s="527"/>
      <c r="I76" s="528"/>
      <c r="J76" s="528"/>
      <c r="K76" s="526"/>
      <c r="L76" s="289"/>
      <c r="M76" s="290"/>
      <c r="N76" s="927"/>
      <c r="O76" s="928"/>
      <c r="P76" s="929"/>
      <c r="Q76" s="291"/>
      <c r="R76" s="291"/>
      <c r="S76" s="292"/>
      <c r="T76" s="293" t="str">
        <f>IF(OR($H76="",$M76="",$S76=""),"",IF(ISERROR(VLOOKUP($C76,参照!$P$4:$T$114,5,FALSE)),0,VLOOKUP($C76,参照!$P$4:$T$114,5,FALSE)))</f>
        <v/>
      </c>
      <c r="U76" s="292"/>
      <c r="V76" s="294" t="str">
        <f>IF(OR($H76="",$M76="",$U76=""),"",IF(ISERROR(VLOOKUP($D76,参照!$P$4:$T$114,5,FALSE)),0,VLOOKUP($D76,参照!$P$4:$T$114,5,FALSE)))</f>
        <v/>
      </c>
      <c r="W76" s="295" t="str">
        <f t="shared" si="45"/>
        <v/>
      </c>
      <c r="X76" s="296"/>
      <c r="Y76" s="297"/>
      <c r="Z76" s="298"/>
      <c r="AA76" s="293">
        <f t="shared" si="46"/>
        <v>0</v>
      </c>
      <c r="AB76" s="299"/>
      <c r="AC76" s="293" t="str">
        <f t="shared" si="47"/>
        <v/>
      </c>
      <c r="AD76" s="296"/>
      <c r="AE76" s="297"/>
      <c r="AF76" s="298"/>
      <c r="AG76" s="300">
        <f t="shared" si="48"/>
        <v>0</v>
      </c>
      <c r="AH76" s="299"/>
      <c r="AI76" s="597"/>
      <c r="AJ76" s="300" t="str">
        <f t="shared" si="65"/>
        <v/>
      </c>
      <c r="AK76" s="293" t="str">
        <f t="shared" si="63"/>
        <v/>
      </c>
      <c r="AL76" s="296"/>
      <c r="AM76" s="297"/>
      <c r="AN76" s="298"/>
      <c r="AO76" s="300">
        <f t="shared" si="66"/>
        <v>0</v>
      </c>
      <c r="AP76" s="293" t="str">
        <f t="shared" si="67"/>
        <v/>
      </c>
      <c r="AQ76" s="296"/>
      <c r="AR76" s="297"/>
      <c r="AS76" s="298"/>
      <c r="AT76" s="300">
        <f t="shared" si="52"/>
        <v>0</v>
      </c>
      <c r="AU76" s="299"/>
      <c r="AV76" s="293" t="str">
        <f t="shared" si="69"/>
        <v/>
      </c>
      <c r="AW76" s="296"/>
      <c r="AX76" s="297"/>
      <c r="AY76" s="298"/>
      <c r="AZ76" s="300">
        <f t="shared" si="54"/>
        <v>0</v>
      </c>
      <c r="BA76" s="299"/>
      <c r="BB76" s="299"/>
      <c r="BC76" s="974"/>
      <c r="BD76" s="974"/>
      <c r="BE76" s="974"/>
      <c r="BF76" s="974"/>
      <c r="BG76" s="974"/>
      <c r="BH76" s="975"/>
      <c r="BI76" s="729"/>
      <c r="BJ76" s="301"/>
      <c r="BK76" s="730"/>
      <c r="BL76" s="731"/>
      <c r="BM76" s="732"/>
      <c r="BN76" s="300"/>
      <c r="BO76" s="733"/>
      <c r="BP76" s="295"/>
      <c r="BQ76" s="730"/>
      <c r="BR76" s="731"/>
      <c r="BS76" s="732"/>
      <c r="BT76" s="300"/>
      <c r="BU76" s="302"/>
      <c r="BV76" s="734"/>
      <c r="BW76" s="737"/>
      <c r="BX76" s="738"/>
    </row>
    <row r="77" spans="1:76" s="4" customFormat="1" ht="18" customHeight="1">
      <c r="A77" s="2" t="str">
        <f t="shared" si="59"/>
        <v/>
      </c>
      <c r="B77" s="220">
        <f t="shared" si="60"/>
        <v>0</v>
      </c>
      <c r="C77" s="790" t="str">
        <f t="shared" si="61"/>
        <v>授業料</v>
      </c>
      <c r="D77" s="790" t="str">
        <f t="shared" si="62"/>
        <v>入学金</v>
      </c>
      <c r="E77" s="220">
        <f t="shared" si="43"/>
        <v>0</v>
      </c>
      <c r="F77" s="2">
        <f t="shared" si="44"/>
        <v>0</v>
      </c>
      <c r="G77" s="939">
        <f t="shared" si="64"/>
        <v>61</v>
      </c>
      <c r="H77" s="527"/>
      <c r="I77" s="528"/>
      <c r="J77" s="528"/>
      <c r="K77" s="526"/>
      <c r="L77" s="289"/>
      <c r="M77" s="290"/>
      <c r="N77" s="927"/>
      <c r="O77" s="928"/>
      <c r="P77" s="929"/>
      <c r="Q77" s="291"/>
      <c r="R77" s="291"/>
      <c r="S77" s="292"/>
      <c r="T77" s="293" t="str">
        <f>IF(OR($H77="",$M77="",$S77=""),"",IF(ISERROR(VLOOKUP($C77,参照!$P$4:$T$114,5,FALSE)),0,VLOOKUP($C77,参照!$P$4:$T$114,5,FALSE)))</f>
        <v/>
      </c>
      <c r="U77" s="292"/>
      <c r="V77" s="294" t="str">
        <f>IF(OR($H77="",$M77="",$U77=""),"",IF(ISERROR(VLOOKUP($D77,参照!$P$4:$T$114,5,FALSE)),0,VLOOKUP($D77,参照!$P$4:$T$114,5,FALSE)))</f>
        <v/>
      </c>
      <c r="W77" s="295" t="str">
        <f t="shared" si="45"/>
        <v/>
      </c>
      <c r="X77" s="296"/>
      <c r="Y77" s="297"/>
      <c r="Z77" s="298"/>
      <c r="AA77" s="293">
        <f t="shared" si="46"/>
        <v>0</v>
      </c>
      <c r="AB77" s="299"/>
      <c r="AC77" s="293" t="str">
        <f t="shared" si="47"/>
        <v/>
      </c>
      <c r="AD77" s="296"/>
      <c r="AE77" s="297"/>
      <c r="AF77" s="298"/>
      <c r="AG77" s="300">
        <f t="shared" si="48"/>
        <v>0</v>
      </c>
      <c r="AH77" s="299"/>
      <c r="AI77" s="597"/>
      <c r="AJ77" s="300" t="str">
        <f t="shared" si="65"/>
        <v/>
      </c>
      <c r="AK77" s="293" t="str">
        <f t="shared" si="63"/>
        <v/>
      </c>
      <c r="AL77" s="296"/>
      <c r="AM77" s="297"/>
      <c r="AN77" s="298"/>
      <c r="AO77" s="300">
        <f t="shared" si="66"/>
        <v>0</v>
      </c>
      <c r="AP77" s="293" t="str">
        <f t="shared" si="67"/>
        <v/>
      </c>
      <c r="AQ77" s="296"/>
      <c r="AR77" s="297"/>
      <c r="AS77" s="298"/>
      <c r="AT77" s="300">
        <f t="shared" si="52"/>
        <v>0</v>
      </c>
      <c r="AU77" s="299"/>
      <c r="AV77" s="293" t="str">
        <f t="shared" si="69"/>
        <v/>
      </c>
      <c r="AW77" s="296"/>
      <c r="AX77" s="297"/>
      <c r="AY77" s="298"/>
      <c r="AZ77" s="300">
        <f t="shared" si="54"/>
        <v>0</v>
      </c>
      <c r="BA77" s="299"/>
      <c r="BB77" s="299"/>
      <c r="BC77" s="974"/>
      <c r="BD77" s="974"/>
      <c r="BE77" s="974"/>
      <c r="BF77" s="974"/>
      <c r="BG77" s="974"/>
      <c r="BH77" s="975"/>
      <c r="BI77" s="729"/>
      <c r="BJ77" s="301"/>
      <c r="BK77" s="730"/>
      <c r="BL77" s="731"/>
      <c r="BM77" s="732"/>
      <c r="BN77" s="300"/>
      <c r="BO77" s="733"/>
      <c r="BP77" s="295"/>
      <c r="BQ77" s="730"/>
      <c r="BR77" s="731"/>
      <c r="BS77" s="732"/>
      <c r="BT77" s="300"/>
      <c r="BU77" s="302"/>
      <c r="BV77" s="734"/>
      <c r="BW77" s="737"/>
      <c r="BX77" s="738"/>
    </row>
    <row r="78" spans="1:76" s="4" customFormat="1" ht="18" customHeight="1">
      <c r="A78" s="2" t="str">
        <f t="shared" si="59"/>
        <v/>
      </c>
      <c r="B78" s="220">
        <f t="shared" si="60"/>
        <v>0</v>
      </c>
      <c r="C78" s="790" t="str">
        <f t="shared" si="61"/>
        <v>授業料</v>
      </c>
      <c r="D78" s="790" t="str">
        <f t="shared" si="62"/>
        <v>入学金</v>
      </c>
      <c r="E78" s="220">
        <f t="shared" si="43"/>
        <v>0</v>
      </c>
      <c r="F78" s="2">
        <f t="shared" si="44"/>
        <v>0</v>
      </c>
      <c r="G78" s="939">
        <f t="shared" si="64"/>
        <v>62</v>
      </c>
      <c r="H78" s="527"/>
      <c r="I78" s="528"/>
      <c r="J78" s="528"/>
      <c r="K78" s="526"/>
      <c r="L78" s="289"/>
      <c r="M78" s="290"/>
      <c r="N78" s="927"/>
      <c r="O78" s="928"/>
      <c r="P78" s="929"/>
      <c r="Q78" s="291"/>
      <c r="R78" s="291"/>
      <c r="S78" s="292"/>
      <c r="T78" s="293" t="str">
        <f>IF(OR($H78="",$M78="",$S78=""),"",IF(ISERROR(VLOOKUP($C78,参照!$P$4:$T$114,5,FALSE)),0,VLOOKUP($C78,参照!$P$4:$T$114,5,FALSE)))</f>
        <v/>
      </c>
      <c r="U78" s="292"/>
      <c r="V78" s="294" t="str">
        <f>IF(OR($H78="",$M78="",$U78=""),"",IF(ISERROR(VLOOKUP($D78,参照!$P$4:$T$114,5,FALSE)),0,VLOOKUP($D78,参照!$P$4:$T$114,5,FALSE)))</f>
        <v/>
      </c>
      <c r="W78" s="295" t="str">
        <f t="shared" si="45"/>
        <v/>
      </c>
      <c r="X78" s="296"/>
      <c r="Y78" s="297"/>
      <c r="Z78" s="298"/>
      <c r="AA78" s="293">
        <f t="shared" si="46"/>
        <v>0</v>
      </c>
      <c r="AB78" s="299"/>
      <c r="AC78" s="293" t="str">
        <f t="shared" si="47"/>
        <v/>
      </c>
      <c r="AD78" s="296"/>
      <c r="AE78" s="297"/>
      <c r="AF78" s="298"/>
      <c r="AG78" s="300">
        <f t="shared" si="48"/>
        <v>0</v>
      </c>
      <c r="AH78" s="299"/>
      <c r="AI78" s="597"/>
      <c r="AJ78" s="300" t="str">
        <f t="shared" si="65"/>
        <v/>
      </c>
      <c r="AK78" s="293" t="str">
        <f t="shared" si="63"/>
        <v/>
      </c>
      <c r="AL78" s="296"/>
      <c r="AM78" s="297"/>
      <c r="AN78" s="298"/>
      <c r="AO78" s="300">
        <f t="shared" si="66"/>
        <v>0</v>
      </c>
      <c r="AP78" s="293" t="str">
        <f t="shared" si="67"/>
        <v/>
      </c>
      <c r="AQ78" s="296"/>
      <c r="AR78" s="297"/>
      <c r="AS78" s="298"/>
      <c r="AT78" s="300">
        <f t="shared" si="52"/>
        <v>0</v>
      </c>
      <c r="AU78" s="299"/>
      <c r="AV78" s="293" t="str">
        <f t="shared" si="69"/>
        <v/>
      </c>
      <c r="AW78" s="296"/>
      <c r="AX78" s="297"/>
      <c r="AY78" s="298"/>
      <c r="AZ78" s="300">
        <f t="shared" si="54"/>
        <v>0</v>
      </c>
      <c r="BA78" s="299"/>
      <c r="BB78" s="299"/>
      <c r="BC78" s="974"/>
      <c r="BD78" s="974"/>
      <c r="BE78" s="974"/>
      <c r="BF78" s="974"/>
      <c r="BG78" s="974"/>
      <c r="BH78" s="975"/>
      <c r="BI78" s="729"/>
      <c r="BJ78" s="301"/>
      <c r="BK78" s="730"/>
      <c r="BL78" s="731"/>
      <c r="BM78" s="732"/>
      <c r="BN78" s="300"/>
      <c r="BO78" s="733"/>
      <c r="BP78" s="295"/>
      <c r="BQ78" s="730"/>
      <c r="BR78" s="731"/>
      <c r="BS78" s="732"/>
      <c r="BT78" s="300"/>
      <c r="BU78" s="302"/>
      <c r="BV78" s="734"/>
      <c r="BW78" s="737"/>
      <c r="BX78" s="738"/>
    </row>
    <row r="79" spans="1:76" s="4" customFormat="1" ht="18" customHeight="1">
      <c r="A79" s="2" t="str">
        <f t="shared" si="59"/>
        <v/>
      </c>
      <c r="B79" s="220">
        <f t="shared" si="60"/>
        <v>0</v>
      </c>
      <c r="C79" s="790" t="str">
        <f t="shared" si="61"/>
        <v>授業料</v>
      </c>
      <c r="D79" s="790" t="str">
        <f t="shared" si="62"/>
        <v>入学金</v>
      </c>
      <c r="E79" s="220">
        <f t="shared" si="43"/>
        <v>0</v>
      </c>
      <c r="F79" s="2">
        <f t="shared" si="44"/>
        <v>0</v>
      </c>
      <c r="G79" s="939">
        <f t="shared" si="64"/>
        <v>63</v>
      </c>
      <c r="H79" s="527"/>
      <c r="I79" s="528"/>
      <c r="J79" s="528"/>
      <c r="K79" s="526"/>
      <c r="L79" s="289"/>
      <c r="M79" s="290"/>
      <c r="N79" s="927"/>
      <c r="O79" s="928"/>
      <c r="P79" s="929"/>
      <c r="Q79" s="291"/>
      <c r="R79" s="291"/>
      <c r="S79" s="292"/>
      <c r="T79" s="293" t="str">
        <f>IF(OR($H79="",$M79="",$S79=""),"",IF(ISERROR(VLOOKUP($C79,参照!$P$4:$T$114,5,FALSE)),0,VLOOKUP($C79,参照!$P$4:$T$114,5,FALSE)))</f>
        <v/>
      </c>
      <c r="U79" s="292"/>
      <c r="V79" s="294" t="str">
        <f>IF(OR($H79="",$M79="",$U79=""),"",IF(ISERROR(VLOOKUP($D79,参照!$P$4:$T$114,5,FALSE)),0,VLOOKUP($D79,参照!$P$4:$T$114,5,FALSE)))</f>
        <v/>
      </c>
      <c r="W79" s="295" t="str">
        <f t="shared" si="45"/>
        <v/>
      </c>
      <c r="X79" s="296"/>
      <c r="Y79" s="297"/>
      <c r="Z79" s="298"/>
      <c r="AA79" s="293">
        <f t="shared" si="46"/>
        <v>0</v>
      </c>
      <c r="AB79" s="299"/>
      <c r="AC79" s="293" t="str">
        <f t="shared" si="47"/>
        <v/>
      </c>
      <c r="AD79" s="296"/>
      <c r="AE79" s="297"/>
      <c r="AF79" s="298"/>
      <c r="AG79" s="300">
        <f t="shared" si="48"/>
        <v>0</v>
      </c>
      <c r="AH79" s="299"/>
      <c r="AI79" s="597"/>
      <c r="AJ79" s="300" t="str">
        <f t="shared" si="65"/>
        <v/>
      </c>
      <c r="AK79" s="293" t="str">
        <f t="shared" si="63"/>
        <v/>
      </c>
      <c r="AL79" s="296"/>
      <c r="AM79" s="297"/>
      <c r="AN79" s="298"/>
      <c r="AO79" s="300">
        <f t="shared" si="66"/>
        <v>0</v>
      </c>
      <c r="AP79" s="293" t="str">
        <f t="shared" si="67"/>
        <v/>
      </c>
      <c r="AQ79" s="296"/>
      <c r="AR79" s="297"/>
      <c r="AS79" s="298"/>
      <c r="AT79" s="300">
        <f t="shared" si="52"/>
        <v>0</v>
      </c>
      <c r="AU79" s="299"/>
      <c r="AV79" s="293" t="str">
        <f t="shared" si="69"/>
        <v/>
      </c>
      <c r="AW79" s="296"/>
      <c r="AX79" s="297"/>
      <c r="AY79" s="298"/>
      <c r="AZ79" s="300">
        <f t="shared" si="54"/>
        <v>0</v>
      </c>
      <c r="BA79" s="299"/>
      <c r="BB79" s="299"/>
      <c r="BC79" s="974"/>
      <c r="BD79" s="974"/>
      <c r="BE79" s="974"/>
      <c r="BF79" s="974"/>
      <c r="BG79" s="974"/>
      <c r="BH79" s="975"/>
      <c r="BI79" s="729"/>
      <c r="BJ79" s="301"/>
      <c r="BK79" s="730"/>
      <c r="BL79" s="731"/>
      <c r="BM79" s="732"/>
      <c r="BN79" s="300"/>
      <c r="BO79" s="733"/>
      <c r="BP79" s="295"/>
      <c r="BQ79" s="730"/>
      <c r="BR79" s="731"/>
      <c r="BS79" s="732"/>
      <c r="BT79" s="300"/>
      <c r="BU79" s="302"/>
      <c r="BV79" s="734"/>
      <c r="BW79" s="737"/>
      <c r="BX79" s="738"/>
    </row>
    <row r="80" spans="1:76" s="4" customFormat="1" ht="18" customHeight="1">
      <c r="A80" s="2" t="str">
        <f t="shared" si="59"/>
        <v/>
      </c>
      <c r="B80" s="220">
        <f t="shared" si="60"/>
        <v>0</v>
      </c>
      <c r="C80" s="790" t="str">
        <f t="shared" si="61"/>
        <v>授業料</v>
      </c>
      <c r="D80" s="790" t="str">
        <f t="shared" si="62"/>
        <v>入学金</v>
      </c>
      <c r="E80" s="220">
        <f t="shared" si="43"/>
        <v>0</v>
      </c>
      <c r="F80" s="2">
        <f t="shared" si="44"/>
        <v>0</v>
      </c>
      <c r="G80" s="939">
        <f t="shared" si="64"/>
        <v>64</v>
      </c>
      <c r="H80" s="527"/>
      <c r="I80" s="528"/>
      <c r="J80" s="528"/>
      <c r="K80" s="526"/>
      <c r="L80" s="289"/>
      <c r="M80" s="290"/>
      <c r="N80" s="927"/>
      <c r="O80" s="928"/>
      <c r="P80" s="929"/>
      <c r="Q80" s="291"/>
      <c r="R80" s="291"/>
      <c r="S80" s="292"/>
      <c r="T80" s="293" t="str">
        <f>IF(OR($H80="",$M80="",$S80=""),"",IF(ISERROR(VLOOKUP($C80,参照!$P$4:$T$114,5,FALSE)),0,VLOOKUP($C80,参照!$P$4:$T$114,5,FALSE)))</f>
        <v/>
      </c>
      <c r="U80" s="292"/>
      <c r="V80" s="294" t="str">
        <f>IF(OR($H80="",$M80="",$U80=""),"",IF(ISERROR(VLOOKUP($D80,参照!$P$4:$T$114,5,FALSE)),0,VLOOKUP($D80,参照!$P$4:$T$114,5,FALSE)))</f>
        <v/>
      </c>
      <c r="W80" s="295" t="str">
        <f t="shared" si="45"/>
        <v/>
      </c>
      <c r="X80" s="296"/>
      <c r="Y80" s="297"/>
      <c r="Z80" s="298"/>
      <c r="AA80" s="293">
        <f t="shared" si="46"/>
        <v>0</v>
      </c>
      <c r="AB80" s="299"/>
      <c r="AC80" s="293" t="str">
        <f t="shared" si="47"/>
        <v/>
      </c>
      <c r="AD80" s="296"/>
      <c r="AE80" s="297"/>
      <c r="AF80" s="298"/>
      <c r="AG80" s="300">
        <f t="shared" si="48"/>
        <v>0</v>
      </c>
      <c r="AH80" s="299"/>
      <c r="AI80" s="597"/>
      <c r="AJ80" s="300" t="str">
        <f t="shared" si="65"/>
        <v/>
      </c>
      <c r="AK80" s="293" t="str">
        <f t="shared" si="63"/>
        <v/>
      </c>
      <c r="AL80" s="296"/>
      <c r="AM80" s="297"/>
      <c r="AN80" s="298"/>
      <c r="AO80" s="300">
        <f t="shared" si="66"/>
        <v>0</v>
      </c>
      <c r="AP80" s="293" t="str">
        <f t="shared" si="67"/>
        <v/>
      </c>
      <c r="AQ80" s="296"/>
      <c r="AR80" s="297"/>
      <c r="AS80" s="298"/>
      <c r="AT80" s="300">
        <f t="shared" si="52"/>
        <v>0</v>
      </c>
      <c r="AU80" s="299"/>
      <c r="AV80" s="293" t="str">
        <f t="shared" si="69"/>
        <v/>
      </c>
      <c r="AW80" s="296"/>
      <c r="AX80" s="297"/>
      <c r="AY80" s="298"/>
      <c r="AZ80" s="300">
        <f t="shared" si="54"/>
        <v>0</v>
      </c>
      <c r="BA80" s="299"/>
      <c r="BB80" s="299"/>
      <c r="BC80" s="974"/>
      <c r="BD80" s="974"/>
      <c r="BE80" s="974"/>
      <c r="BF80" s="974"/>
      <c r="BG80" s="974"/>
      <c r="BH80" s="975"/>
      <c r="BI80" s="729"/>
      <c r="BJ80" s="301"/>
      <c r="BK80" s="730"/>
      <c r="BL80" s="731"/>
      <c r="BM80" s="732"/>
      <c r="BN80" s="300"/>
      <c r="BO80" s="733"/>
      <c r="BP80" s="295"/>
      <c r="BQ80" s="730"/>
      <c r="BR80" s="731"/>
      <c r="BS80" s="732"/>
      <c r="BT80" s="300"/>
      <c r="BU80" s="302"/>
      <c r="BV80" s="734"/>
      <c r="BW80" s="737"/>
      <c r="BX80" s="738"/>
    </row>
    <row r="81" spans="1:76" s="4" customFormat="1" ht="18" customHeight="1">
      <c r="A81" s="2" t="str">
        <f t="shared" si="59"/>
        <v/>
      </c>
      <c r="B81" s="220">
        <f t="shared" si="60"/>
        <v>0</v>
      </c>
      <c r="C81" s="790" t="str">
        <f t="shared" si="61"/>
        <v>授業料</v>
      </c>
      <c r="D81" s="790" t="str">
        <f t="shared" si="62"/>
        <v>入学金</v>
      </c>
      <c r="E81" s="220">
        <f t="shared" ref="E81:E144" si="70">IF(H81="",0,IF(H81&lt;&gt;H80,E80+1,E80))</f>
        <v>0</v>
      </c>
      <c r="F81" s="2">
        <f t="shared" ref="F81:F144" si="71">IF(OR(L81="",L81=0),0,IF(L81&lt;&gt;L80,F80+1,F80))</f>
        <v>0</v>
      </c>
      <c r="G81" s="939">
        <f t="shared" si="64"/>
        <v>65</v>
      </c>
      <c r="H81" s="527"/>
      <c r="I81" s="528"/>
      <c r="J81" s="528"/>
      <c r="K81" s="526"/>
      <c r="L81" s="289"/>
      <c r="M81" s="290"/>
      <c r="N81" s="927"/>
      <c r="O81" s="928"/>
      <c r="P81" s="929"/>
      <c r="Q81" s="291"/>
      <c r="R81" s="291"/>
      <c r="S81" s="292"/>
      <c r="T81" s="293" t="str">
        <f>IF(OR($H81="",$M81="",$S81=""),"",IF(ISERROR(VLOOKUP($C81,参照!$P$4:$T$114,5,FALSE)),0,VLOOKUP($C81,参照!$P$4:$T$114,5,FALSE)))</f>
        <v/>
      </c>
      <c r="U81" s="292"/>
      <c r="V81" s="294" t="str">
        <f>IF(OR($H81="",$M81="",$U81=""),"",IF(ISERROR(VLOOKUP($D81,参照!$P$4:$T$114,5,FALSE)),0,VLOOKUP($D81,参照!$P$4:$T$114,5,FALSE)))</f>
        <v/>
      </c>
      <c r="W81" s="295" t="str">
        <f t="shared" ref="W81:W144" si="72">IF(OR($H81="",$M81="",$S81=""),"",IF(S81&lt;=T81,ROUNDDOWN(S81,-2),T81))</f>
        <v/>
      </c>
      <c r="X81" s="296"/>
      <c r="Y81" s="297"/>
      <c r="Z81" s="298"/>
      <c r="AA81" s="293">
        <f t="shared" ref="AA81:AA144" si="73">SUM(X81:Z81)</f>
        <v>0</v>
      </c>
      <c r="AB81" s="299"/>
      <c r="AC81" s="293" t="str">
        <f t="shared" ref="AC81:AC144" si="74">IF(OR($H81="",$M81="",$U81=""),"",IF(U81&lt;=V81,ROUNDDOWN(U81,-2),V81))</f>
        <v/>
      </c>
      <c r="AD81" s="296"/>
      <c r="AE81" s="297"/>
      <c r="AF81" s="298"/>
      <c r="AG81" s="300">
        <f t="shared" ref="AG81:AG144" si="75">SUM(AD81:AF81)</f>
        <v>0</v>
      </c>
      <c r="AH81" s="299"/>
      <c r="AI81" s="597"/>
      <c r="AJ81" s="300" t="str">
        <f t="shared" si="65"/>
        <v/>
      </c>
      <c r="AK81" s="293" t="str">
        <f t="shared" si="63"/>
        <v/>
      </c>
      <c r="AL81" s="296"/>
      <c r="AM81" s="297"/>
      <c r="AN81" s="298"/>
      <c r="AO81" s="300">
        <f t="shared" si="66"/>
        <v>0</v>
      </c>
      <c r="AP81" s="293" t="str">
        <f t="shared" si="67"/>
        <v/>
      </c>
      <c r="AQ81" s="296"/>
      <c r="AR81" s="297"/>
      <c r="AS81" s="298"/>
      <c r="AT81" s="300">
        <f t="shared" ref="AT81:AT144" si="76">SUM(AQ81:AS81)</f>
        <v>0</v>
      </c>
      <c r="AU81" s="299"/>
      <c r="AV81" s="293" t="str">
        <f t="shared" si="69"/>
        <v/>
      </c>
      <c r="AW81" s="296"/>
      <c r="AX81" s="297"/>
      <c r="AY81" s="298"/>
      <c r="AZ81" s="300">
        <f t="shared" ref="AZ81:AZ144" si="77">SUM(AW81:AY81)</f>
        <v>0</v>
      </c>
      <c r="BA81" s="299"/>
      <c r="BB81" s="299"/>
      <c r="BC81" s="974"/>
      <c r="BD81" s="974"/>
      <c r="BE81" s="974"/>
      <c r="BF81" s="974"/>
      <c r="BG81" s="974"/>
      <c r="BH81" s="975"/>
      <c r="BI81" s="729"/>
      <c r="BJ81" s="301"/>
      <c r="BK81" s="730"/>
      <c r="BL81" s="731"/>
      <c r="BM81" s="732"/>
      <c r="BN81" s="300"/>
      <c r="BO81" s="733"/>
      <c r="BP81" s="295"/>
      <c r="BQ81" s="730"/>
      <c r="BR81" s="731"/>
      <c r="BS81" s="732"/>
      <c r="BT81" s="300"/>
      <c r="BU81" s="302"/>
      <c r="BV81" s="734"/>
      <c r="BW81" s="737"/>
      <c r="BX81" s="738"/>
    </row>
    <row r="82" spans="1:76" s="4" customFormat="1" ht="18" customHeight="1">
      <c r="A82" s="2" t="str">
        <f t="shared" ref="A82:A145" si="78">H82&amp;M82</f>
        <v/>
      </c>
      <c r="B82" s="220">
        <f t="shared" ref="B82:B145" si="79">IF(A82="",0,IF(A82&lt;&gt;A81,B81+1,B81))</f>
        <v>0</v>
      </c>
      <c r="C82" s="790" t="str">
        <f t="shared" ref="C82:C145" si="80">$P$5&amp;$R$5&amp;$M82&amp;"授業料"</f>
        <v>授業料</v>
      </c>
      <c r="D82" s="790" t="str">
        <f t="shared" ref="D82:D145" si="81">$P$5&amp;$R$5&amp;$M82&amp;"入学金"</f>
        <v>入学金</v>
      </c>
      <c r="E82" s="220">
        <f t="shared" si="70"/>
        <v>0</v>
      </c>
      <c r="F82" s="2">
        <f t="shared" si="71"/>
        <v>0</v>
      </c>
      <c r="G82" s="939">
        <f t="shared" si="64"/>
        <v>66</v>
      </c>
      <c r="H82" s="527"/>
      <c r="I82" s="528"/>
      <c r="J82" s="528"/>
      <c r="K82" s="526"/>
      <c r="L82" s="289"/>
      <c r="M82" s="290"/>
      <c r="N82" s="927"/>
      <c r="O82" s="928"/>
      <c r="P82" s="929"/>
      <c r="Q82" s="291"/>
      <c r="R82" s="291"/>
      <c r="S82" s="292"/>
      <c r="T82" s="293" t="str">
        <f>IF(OR($H82="",$M82="",$S82=""),"",IF(ISERROR(VLOOKUP($C82,参照!$P$4:$T$114,5,FALSE)),0,VLOOKUP($C82,参照!$P$4:$T$114,5,FALSE)))</f>
        <v/>
      </c>
      <c r="U82" s="292"/>
      <c r="V82" s="294" t="str">
        <f>IF(OR($H82="",$M82="",$U82=""),"",IF(ISERROR(VLOOKUP($D82,参照!$P$4:$T$114,5,FALSE)),0,VLOOKUP($D82,参照!$P$4:$T$114,5,FALSE)))</f>
        <v/>
      </c>
      <c r="W82" s="295" t="str">
        <f t="shared" si="72"/>
        <v/>
      </c>
      <c r="X82" s="296"/>
      <c r="Y82" s="297"/>
      <c r="Z82" s="298"/>
      <c r="AA82" s="293">
        <f t="shared" si="73"/>
        <v>0</v>
      </c>
      <c r="AB82" s="299"/>
      <c r="AC82" s="293" t="str">
        <f t="shared" si="74"/>
        <v/>
      </c>
      <c r="AD82" s="296"/>
      <c r="AE82" s="297"/>
      <c r="AF82" s="298"/>
      <c r="AG82" s="300">
        <f t="shared" si="75"/>
        <v>0</v>
      </c>
      <c r="AH82" s="299"/>
      <c r="AI82" s="597"/>
      <c r="AJ82" s="300" t="str">
        <f t="shared" si="65"/>
        <v/>
      </c>
      <c r="AK82" s="293" t="str">
        <f t="shared" ref="AK82:AK145" si="82">IF(BB82="",AJ82,IF(AJ82&gt;BB82,ROUNDDOWN(BB82,-2),AJ82))</f>
        <v/>
      </c>
      <c r="AL82" s="296"/>
      <c r="AM82" s="297"/>
      <c r="AN82" s="298"/>
      <c r="AO82" s="300">
        <f t="shared" si="66"/>
        <v>0</v>
      </c>
      <c r="AP82" s="293" t="str">
        <f t="shared" si="67"/>
        <v/>
      </c>
      <c r="AQ82" s="296"/>
      <c r="AR82" s="297"/>
      <c r="AS82" s="298"/>
      <c r="AT82" s="300">
        <f t="shared" si="76"/>
        <v>0</v>
      </c>
      <c r="AU82" s="299"/>
      <c r="AV82" s="293" t="str">
        <f t="shared" si="69"/>
        <v/>
      </c>
      <c r="AW82" s="296"/>
      <c r="AX82" s="297"/>
      <c r="AY82" s="298"/>
      <c r="AZ82" s="300">
        <f t="shared" si="77"/>
        <v>0</v>
      </c>
      <c r="BA82" s="299"/>
      <c r="BB82" s="299"/>
      <c r="BC82" s="974"/>
      <c r="BD82" s="974"/>
      <c r="BE82" s="974"/>
      <c r="BF82" s="974"/>
      <c r="BG82" s="974"/>
      <c r="BH82" s="975"/>
      <c r="BI82" s="729"/>
      <c r="BJ82" s="301"/>
      <c r="BK82" s="730"/>
      <c r="BL82" s="731"/>
      <c r="BM82" s="732"/>
      <c r="BN82" s="300"/>
      <c r="BO82" s="733"/>
      <c r="BP82" s="295"/>
      <c r="BQ82" s="730"/>
      <c r="BR82" s="731"/>
      <c r="BS82" s="732"/>
      <c r="BT82" s="300"/>
      <c r="BU82" s="302"/>
      <c r="BV82" s="734"/>
      <c r="BW82" s="737"/>
      <c r="BX82" s="738"/>
    </row>
    <row r="83" spans="1:76" s="4" customFormat="1" ht="18" customHeight="1">
      <c r="A83" s="2" t="str">
        <f t="shared" si="78"/>
        <v/>
      </c>
      <c r="B83" s="220">
        <f t="shared" si="79"/>
        <v>0</v>
      </c>
      <c r="C83" s="790" t="str">
        <f t="shared" si="80"/>
        <v>授業料</v>
      </c>
      <c r="D83" s="790" t="str">
        <f t="shared" si="81"/>
        <v>入学金</v>
      </c>
      <c r="E83" s="220">
        <f t="shared" si="70"/>
        <v>0</v>
      </c>
      <c r="F83" s="2">
        <f t="shared" si="71"/>
        <v>0</v>
      </c>
      <c r="G83" s="939">
        <f t="shared" ref="G83:G146" si="83">G82+1</f>
        <v>67</v>
      </c>
      <c r="H83" s="527"/>
      <c r="I83" s="528"/>
      <c r="J83" s="528"/>
      <c r="K83" s="526"/>
      <c r="L83" s="289"/>
      <c r="M83" s="290"/>
      <c r="N83" s="927"/>
      <c r="O83" s="928"/>
      <c r="P83" s="929"/>
      <c r="Q83" s="291"/>
      <c r="R83" s="291"/>
      <c r="S83" s="292"/>
      <c r="T83" s="293" t="str">
        <f>IF(OR($H83="",$M83="",$S83=""),"",IF(ISERROR(VLOOKUP($C83,参照!$P$4:$T$114,5,FALSE)),0,VLOOKUP($C83,参照!$P$4:$T$114,5,FALSE)))</f>
        <v/>
      </c>
      <c r="U83" s="292"/>
      <c r="V83" s="294" t="str">
        <f>IF(OR($H83="",$M83="",$U83=""),"",IF(ISERROR(VLOOKUP($D83,参照!$P$4:$T$114,5,FALSE)),0,VLOOKUP($D83,参照!$P$4:$T$114,5,FALSE)))</f>
        <v/>
      </c>
      <c r="W83" s="295" t="str">
        <f t="shared" si="72"/>
        <v/>
      </c>
      <c r="X83" s="296"/>
      <c r="Y83" s="297"/>
      <c r="Z83" s="298"/>
      <c r="AA83" s="293">
        <f t="shared" si="73"/>
        <v>0</v>
      </c>
      <c r="AB83" s="299"/>
      <c r="AC83" s="293" t="str">
        <f t="shared" si="74"/>
        <v/>
      </c>
      <c r="AD83" s="296"/>
      <c r="AE83" s="297"/>
      <c r="AF83" s="298"/>
      <c r="AG83" s="300">
        <f t="shared" si="75"/>
        <v>0</v>
      </c>
      <c r="AH83" s="299"/>
      <c r="AI83" s="597"/>
      <c r="AJ83" s="300" t="str">
        <f t="shared" si="65"/>
        <v/>
      </c>
      <c r="AK83" s="293" t="str">
        <f t="shared" si="82"/>
        <v/>
      </c>
      <c r="AL83" s="296"/>
      <c r="AM83" s="297"/>
      <c r="AN83" s="298"/>
      <c r="AO83" s="300">
        <f t="shared" si="66"/>
        <v>0</v>
      </c>
      <c r="AP83" s="293" t="str">
        <f t="shared" si="67"/>
        <v/>
      </c>
      <c r="AQ83" s="296"/>
      <c r="AR83" s="297"/>
      <c r="AS83" s="298"/>
      <c r="AT83" s="300">
        <f t="shared" si="76"/>
        <v>0</v>
      </c>
      <c r="AU83" s="299"/>
      <c r="AV83" s="293" t="str">
        <f t="shared" si="69"/>
        <v/>
      </c>
      <c r="AW83" s="296"/>
      <c r="AX83" s="297"/>
      <c r="AY83" s="298"/>
      <c r="AZ83" s="300">
        <f t="shared" si="77"/>
        <v>0</v>
      </c>
      <c r="BA83" s="299"/>
      <c r="BB83" s="299"/>
      <c r="BC83" s="974"/>
      <c r="BD83" s="974"/>
      <c r="BE83" s="974"/>
      <c r="BF83" s="974"/>
      <c r="BG83" s="974"/>
      <c r="BH83" s="975"/>
      <c r="BI83" s="729"/>
      <c r="BJ83" s="301"/>
      <c r="BK83" s="730"/>
      <c r="BL83" s="731"/>
      <c r="BM83" s="732"/>
      <c r="BN83" s="300"/>
      <c r="BO83" s="733"/>
      <c r="BP83" s="295"/>
      <c r="BQ83" s="730"/>
      <c r="BR83" s="731"/>
      <c r="BS83" s="732"/>
      <c r="BT83" s="300"/>
      <c r="BU83" s="302"/>
      <c r="BV83" s="734"/>
      <c r="BW83" s="737"/>
      <c r="BX83" s="738"/>
    </row>
    <row r="84" spans="1:76" s="4" customFormat="1" ht="18" customHeight="1">
      <c r="A84" s="2" t="str">
        <f t="shared" si="78"/>
        <v/>
      </c>
      <c r="B84" s="220">
        <f t="shared" si="79"/>
        <v>0</v>
      </c>
      <c r="C84" s="790" t="str">
        <f t="shared" si="80"/>
        <v>授業料</v>
      </c>
      <c r="D84" s="790" t="str">
        <f t="shared" si="81"/>
        <v>入学金</v>
      </c>
      <c r="E84" s="220">
        <f t="shared" si="70"/>
        <v>0</v>
      </c>
      <c r="F84" s="2">
        <f t="shared" si="71"/>
        <v>0</v>
      </c>
      <c r="G84" s="939">
        <f t="shared" si="83"/>
        <v>68</v>
      </c>
      <c r="H84" s="527"/>
      <c r="I84" s="528"/>
      <c r="J84" s="528"/>
      <c r="K84" s="526"/>
      <c r="L84" s="289"/>
      <c r="M84" s="290"/>
      <c r="N84" s="927"/>
      <c r="O84" s="928"/>
      <c r="P84" s="929"/>
      <c r="Q84" s="291"/>
      <c r="R84" s="291"/>
      <c r="S84" s="292"/>
      <c r="T84" s="293" t="str">
        <f>IF(OR($H84="",$M84="",$S84=""),"",IF(ISERROR(VLOOKUP($C84,参照!$P$4:$T$114,5,FALSE)),0,VLOOKUP($C84,参照!$P$4:$T$114,5,FALSE)))</f>
        <v/>
      </c>
      <c r="U84" s="292"/>
      <c r="V84" s="294" t="str">
        <f>IF(OR($H84="",$M84="",$U84=""),"",IF(ISERROR(VLOOKUP($D84,参照!$P$4:$T$114,5,FALSE)),0,VLOOKUP($D84,参照!$P$4:$T$114,5,FALSE)))</f>
        <v/>
      </c>
      <c r="W84" s="295" t="str">
        <f t="shared" si="72"/>
        <v/>
      </c>
      <c r="X84" s="296"/>
      <c r="Y84" s="297"/>
      <c r="Z84" s="298"/>
      <c r="AA84" s="293">
        <f t="shared" si="73"/>
        <v>0</v>
      </c>
      <c r="AB84" s="299"/>
      <c r="AC84" s="293" t="str">
        <f t="shared" si="74"/>
        <v/>
      </c>
      <c r="AD84" s="296"/>
      <c r="AE84" s="297"/>
      <c r="AF84" s="298"/>
      <c r="AG84" s="300">
        <f t="shared" si="75"/>
        <v>0</v>
      </c>
      <c r="AH84" s="299"/>
      <c r="AI84" s="597"/>
      <c r="AJ84" s="300" t="str">
        <f t="shared" si="65"/>
        <v/>
      </c>
      <c r="AK84" s="293" t="str">
        <f t="shared" si="82"/>
        <v/>
      </c>
      <c r="AL84" s="296"/>
      <c r="AM84" s="297"/>
      <c r="AN84" s="298"/>
      <c r="AO84" s="300">
        <f t="shared" si="66"/>
        <v>0</v>
      </c>
      <c r="AP84" s="293" t="str">
        <f t="shared" si="67"/>
        <v/>
      </c>
      <c r="AQ84" s="296"/>
      <c r="AR84" s="297"/>
      <c r="AS84" s="298"/>
      <c r="AT84" s="300">
        <f t="shared" si="76"/>
        <v>0</v>
      </c>
      <c r="AU84" s="299"/>
      <c r="AV84" s="293" t="str">
        <f t="shared" si="69"/>
        <v/>
      </c>
      <c r="AW84" s="296"/>
      <c r="AX84" s="297"/>
      <c r="AY84" s="298"/>
      <c r="AZ84" s="300">
        <f t="shared" si="77"/>
        <v>0</v>
      </c>
      <c r="BA84" s="299"/>
      <c r="BB84" s="299"/>
      <c r="BC84" s="974"/>
      <c r="BD84" s="974"/>
      <c r="BE84" s="974"/>
      <c r="BF84" s="974"/>
      <c r="BG84" s="974"/>
      <c r="BH84" s="975"/>
      <c r="BI84" s="729"/>
      <c r="BJ84" s="301"/>
      <c r="BK84" s="730"/>
      <c r="BL84" s="731"/>
      <c r="BM84" s="732"/>
      <c r="BN84" s="300"/>
      <c r="BO84" s="733"/>
      <c r="BP84" s="295"/>
      <c r="BQ84" s="730"/>
      <c r="BR84" s="731"/>
      <c r="BS84" s="732"/>
      <c r="BT84" s="300"/>
      <c r="BU84" s="302"/>
      <c r="BV84" s="734"/>
      <c r="BW84" s="737"/>
      <c r="BX84" s="738"/>
    </row>
    <row r="85" spans="1:76" s="4" customFormat="1" ht="18" customHeight="1">
      <c r="A85" s="2" t="str">
        <f t="shared" si="78"/>
        <v/>
      </c>
      <c r="B85" s="220">
        <f t="shared" si="79"/>
        <v>0</v>
      </c>
      <c r="C85" s="790" t="str">
        <f t="shared" si="80"/>
        <v>授業料</v>
      </c>
      <c r="D85" s="790" t="str">
        <f t="shared" si="81"/>
        <v>入学金</v>
      </c>
      <c r="E85" s="220">
        <f t="shared" si="70"/>
        <v>0</v>
      </c>
      <c r="F85" s="2">
        <f t="shared" si="71"/>
        <v>0</v>
      </c>
      <c r="G85" s="939">
        <f t="shared" si="83"/>
        <v>69</v>
      </c>
      <c r="H85" s="527"/>
      <c r="I85" s="528"/>
      <c r="J85" s="528"/>
      <c r="K85" s="526"/>
      <c r="L85" s="289"/>
      <c r="M85" s="290"/>
      <c r="N85" s="927"/>
      <c r="O85" s="928"/>
      <c r="P85" s="929"/>
      <c r="Q85" s="291"/>
      <c r="R85" s="291"/>
      <c r="S85" s="292"/>
      <c r="T85" s="293" t="str">
        <f>IF(OR($H85="",$M85="",$S85=""),"",IF(ISERROR(VLOOKUP($C85,参照!$P$4:$T$114,5,FALSE)),0,VLOOKUP($C85,参照!$P$4:$T$114,5,FALSE)))</f>
        <v/>
      </c>
      <c r="U85" s="292"/>
      <c r="V85" s="294" t="str">
        <f>IF(OR($H85="",$M85="",$U85=""),"",IF(ISERROR(VLOOKUP($D85,参照!$P$4:$T$114,5,FALSE)),0,VLOOKUP($D85,参照!$P$4:$T$114,5,FALSE)))</f>
        <v/>
      </c>
      <c r="W85" s="295" t="str">
        <f t="shared" si="72"/>
        <v/>
      </c>
      <c r="X85" s="296"/>
      <c r="Y85" s="297"/>
      <c r="Z85" s="298"/>
      <c r="AA85" s="293">
        <f t="shared" si="73"/>
        <v>0</v>
      </c>
      <c r="AB85" s="299"/>
      <c r="AC85" s="293" t="str">
        <f t="shared" si="74"/>
        <v/>
      </c>
      <c r="AD85" s="296"/>
      <c r="AE85" s="297"/>
      <c r="AF85" s="298"/>
      <c r="AG85" s="300">
        <f t="shared" si="75"/>
        <v>0</v>
      </c>
      <c r="AH85" s="299"/>
      <c r="AI85" s="597"/>
      <c r="AJ85" s="300" t="str">
        <f t="shared" si="65"/>
        <v/>
      </c>
      <c r="AK85" s="293" t="str">
        <f t="shared" si="82"/>
        <v/>
      </c>
      <c r="AL85" s="296"/>
      <c r="AM85" s="297"/>
      <c r="AN85" s="298"/>
      <c r="AO85" s="300">
        <f t="shared" si="66"/>
        <v>0</v>
      </c>
      <c r="AP85" s="293" t="str">
        <f t="shared" si="67"/>
        <v/>
      </c>
      <c r="AQ85" s="296"/>
      <c r="AR85" s="297"/>
      <c r="AS85" s="298"/>
      <c r="AT85" s="300">
        <f t="shared" si="76"/>
        <v>0</v>
      </c>
      <c r="AU85" s="299"/>
      <c r="AV85" s="293" t="str">
        <f t="shared" si="69"/>
        <v/>
      </c>
      <c r="AW85" s="296"/>
      <c r="AX85" s="297"/>
      <c r="AY85" s="298"/>
      <c r="AZ85" s="300">
        <f t="shared" si="77"/>
        <v>0</v>
      </c>
      <c r="BA85" s="299"/>
      <c r="BB85" s="299"/>
      <c r="BC85" s="974"/>
      <c r="BD85" s="974"/>
      <c r="BE85" s="974"/>
      <c r="BF85" s="974"/>
      <c r="BG85" s="974"/>
      <c r="BH85" s="975"/>
      <c r="BI85" s="729"/>
      <c r="BJ85" s="301"/>
      <c r="BK85" s="730"/>
      <c r="BL85" s="731"/>
      <c r="BM85" s="732"/>
      <c r="BN85" s="300"/>
      <c r="BO85" s="733"/>
      <c r="BP85" s="295"/>
      <c r="BQ85" s="730"/>
      <c r="BR85" s="731"/>
      <c r="BS85" s="732"/>
      <c r="BT85" s="300"/>
      <c r="BU85" s="302"/>
      <c r="BV85" s="734"/>
      <c r="BW85" s="737"/>
      <c r="BX85" s="738"/>
    </row>
    <row r="86" spans="1:76" s="4" customFormat="1" ht="18" customHeight="1">
      <c r="A86" s="2" t="str">
        <f t="shared" si="78"/>
        <v/>
      </c>
      <c r="B86" s="220">
        <f t="shared" si="79"/>
        <v>0</v>
      </c>
      <c r="C86" s="790" t="str">
        <f t="shared" si="80"/>
        <v>授業料</v>
      </c>
      <c r="D86" s="790" t="str">
        <f t="shared" si="81"/>
        <v>入学金</v>
      </c>
      <c r="E86" s="220">
        <f t="shared" si="70"/>
        <v>0</v>
      </c>
      <c r="F86" s="2">
        <f t="shared" si="71"/>
        <v>0</v>
      </c>
      <c r="G86" s="939">
        <f t="shared" si="83"/>
        <v>70</v>
      </c>
      <c r="H86" s="527"/>
      <c r="I86" s="528"/>
      <c r="J86" s="528"/>
      <c r="K86" s="526"/>
      <c r="L86" s="289"/>
      <c r="M86" s="290"/>
      <c r="N86" s="927"/>
      <c r="O86" s="928"/>
      <c r="P86" s="929"/>
      <c r="Q86" s="291"/>
      <c r="R86" s="291"/>
      <c r="S86" s="292"/>
      <c r="T86" s="293" t="str">
        <f>IF(OR($H86="",$M86="",$S86=""),"",IF(ISERROR(VLOOKUP($C86,参照!$P$4:$T$114,5,FALSE)),0,VLOOKUP($C86,参照!$P$4:$T$114,5,FALSE)))</f>
        <v/>
      </c>
      <c r="U86" s="292"/>
      <c r="V86" s="294" t="str">
        <f>IF(OR($H86="",$M86="",$U86=""),"",IF(ISERROR(VLOOKUP($D86,参照!$P$4:$T$114,5,FALSE)),0,VLOOKUP($D86,参照!$P$4:$T$114,5,FALSE)))</f>
        <v/>
      </c>
      <c r="W86" s="295" t="str">
        <f t="shared" si="72"/>
        <v/>
      </c>
      <c r="X86" s="296"/>
      <c r="Y86" s="297"/>
      <c r="Z86" s="298"/>
      <c r="AA86" s="293">
        <f t="shared" si="73"/>
        <v>0</v>
      </c>
      <c r="AB86" s="299"/>
      <c r="AC86" s="293" t="str">
        <f t="shared" si="74"/>
        <v/>
      </c>
      <c r="AD86" s="296"/>
      <c r="AE86" s="297"/>
      <c r="AF86" s="298"/>
      <c r="AG86" s="300">
        <f t="shared" si="75"/>
        <v>0</v>
      </c>
      <c r="AH86" s="299"/>
      <c r="AI86" s="597"/>
      <c r="AJ86" s="300" t="str">
        <f t="shared" si="65"/>
        <v/>
      </c>
      <c r="AK86" s="293" t="str">
        <f t="shared" si="82"/>
        <v/>
      </c>
      <c r="AL86" s="296"/>
      <c r="AM86" s="297"/>
      <c r="AN86" s="298"/>
      <c r="AO86" s="300">
        <f t="shared" si="66"/>
        <v>0</v>
      </c>
      <c r="AP86" s="293" t="str">
        <f t="shared" si="67"/>
        <v/>
      </c>
      <c r="AQ86" s="296"/>
      <c r="AR86" s="297"/>
      <c r="AS86" s="298"/>
      <c r="AT86" s="300">
        <f t="shared" si="76"/>
        <v>0</v>
      </c>
      <c r="AU86" s="299"/>
      <c r="AV86" s="293" t="str">
        <f t="shared" si="69"/>
        <v/>
      </c>
      <c r="AW86" s="296"/>
      <c r="AX86" s="297"/>
      <c r="AY86" s="298"/>
      <c r="AZ86" s="300">
        <f t="shared" si="77"/>
        <v>0</v>
      </c>
      <c r="BA86" s="299"/>
      <c r="BB86" s="299"/>
      <c r="BC86" s="974"/>
      <c r="BD86" s="974"/>
      <c r="BE86" s="974"/>
      <c r="BF86" s="974"/>
      <c r="BG86" s="974"/>
      <c r="BH86" s="975"/>
      <c r="BI86" s="729"/>
      <c r="BJ86" s="301"/>
      <c r="BK86" s="730"/>
      <c r="BL86" s="731"/>
      <c r="BM86" s="732"/>
      <c r="BN86" s="300"/>
      <c r="BO86" s="733"/>
      <c r="BP86" s="295"/>
      <c r="BQ86" s="730"/>
      <c r="BR86" s="731"/>
      <c r="BS86" s="732"/>
      <c r="BT86" s="300"/>
      <c r="BU86" s="302"/>
      <c r="BV86" s="734"/>
      <c r="BW86" s="737"/>
      <c r="BX86" s="738"/>
    </row>
    <row r="87" spans="1:76" s="4" customFormat="1" ht="18" customHeight="1">
      <c r="A87" s="2" t="str">
        <f t="shared" si="78"/>
        <v/>
      </c>
      <c r="B87" s="220">
        <f t="shared" si="79"/>
        <v>0</v>
      </c>
      <c r="C87" s="790" t="str">
        <f t="shared" si="80"/>
        <v>授業料</v>
      </c>
      <c r="D87" s="790" t="str">
        <f t="shared" si="81"/>
        <v>入学金</v>
      </c>
      <c r="E87" s="220">
        <f t="shared" si="70"/>
        <v>0</v>
      </c>
      <c r="F87" s="2">
        <f t="shared" si="71"/>
        <v>0</v>
      </c>
      <c r="G87" s="939">
        <f t="shared" si="83"/>
        <v>71</v>
      </c>
      <c r="H87" s="527"/>
      <c r="I87" s="528"/>
      <c r="J87" s="528"/>
      <c r="K87" s="526"/>
      <c r="L87" s="289"/>
      <c r="M87" s="290"/>
      <c r="N87" s="927"/>
      <c r="O87" s="928"/>
      <c r="P87" s="929"/>
      <c r="Q87" s="291"/>
      <c r="R87" s="291"/>
      <c r="S87" s="292"/>
      <c r="T87" s="293" t="str">
        <f>IF(OR($H87="",$M87="",$S87=""),"",IF(ISERROR(VLOOKUP($C87,参照!$P$4:$T$114,5,FALSE)),0,VLOOKUP($C87,参照!$P$4:$T$114,5,FALSE)))</f>
        <v/>
      </c>
      <c r="U87" s="292"/>
      <c r="V87" s="294" t="str">
        <f>IF(OR($H87="",$M87="",$U87=""),"",IF(ISERROR(VLOOKUP($D87,参照!$P$4:$T$114,5,FALSE)),0,VLOOKUP($D87,参照!$P$4:$T$114,5,FALSE)))</f>
        <v/>
      </c>
      <c r="W87" s="295" t="str">
        <f t="shared" si="72"/>
        <v/>
      </c>
      <c r="X87" s="296"/>
      <c r="Y87" s="297"/>
      <c r="Z87" s="298"/>
      <c r="AA87" s="293">
        <f t="shared" si="73"/>
        <v>0</v>
      </c>
      <c r="AB87" s="299"/>
      <c r="AC87" s="293" t="str">
        <f t="shared" si="74"/>
        <v/>
      </c>
      <c r="AD87" s="296"/>
      <c r="AE87" s="297"/>
      <c r="AF87" s="298"/>
      <c r="AG87" s="300">
        <f t="shared" si="75"/>
        <v>0</v>
      </c>
      <c r="AH87" s="299"/>
      <c r="AI87" s="597"/>
      <c r="AJ87" s="300" t="str">
        <f t="shared" si="65"/>
        <v/>
      </c>
      <c r="AK87" s="293" t="str">
        <f t="shared" si="82"/>
        <v/>
      </c>
      <c r="AL87" s="296"/>
      <c r="AM87" s="297"/>
      <c r="AN87" s="298"/>
      <c r="AO87" s="300">
        <f t="shared" si="66"/>
        <v>0</v>
      </c>
      <c r="AP87" s="293" t="str">
        <f t="shared" si="67"/>
        <v/>
      </c>
      <c r="AQ87" s="296"/>
      <c r="AR87" s="297"/>
      <c r="AS87" s="298"/>
      <c r="AT87" s="300">
        <f t="shared" si="76"/>
        <v>0</v>
      </c>
      <c r="AU87" s="299"/>
      <c r="AV87" s="293" t="str">
        <f t="shared" si="69"/>
        <v/>
      </c>
      <c r="AW87" s="296"/>
      <c r="AX87" s="297"/>
      <c r="AY87" s="298"/>
      <c r="AZ87" s="300">
        <f t="shared" si="77"/>
        <v>0</v>
      </c>
      <c r="BA87" s="299"/>
      <c r="BB87" s="299"/>
      <c r="BC87" s="974"/>
      <c r="BD87" s="974"/>
      <c r="BE87" s="974"/>
      <c r="BF87" s="974"/>
      <c r="BG87" s="974"/>
      <c r="BH87" s="975"/>
      <c r="BI87" s="729"/>
      <c r="BJ87" s="301"/>
      <c r="BK87" s="730"/>
      <c r="BL87" s="731"/>
      <c r="BM87" s="732"/>
      <c r="BN87" s="300"/>
      <c r="BO87" s="733"/>
      <c r="BP87" s="295"/>
      <c r="BQ87" s="730"/>
      <c r="BR87" s="731"/>
      <c r="BS87" s="732"/>
      <c r="BT87" s="300"/>
      <c r="BU87" s="302"/>
      <c r="BV87" s="734"/>
      <c r="BW87" s="737"/>
      <c r="BX87" s="738"/>
    </row>
    <row r="88" spans="1:76" s="4" customFormat="1" ht="18" customHeight="1">
      <c r="A88" s="2" t="str">
        <f t="shared" si="78"/>
        <v/>
      </c>
      <c r="B88" s="220">
        <f t="shared" si="79"/>
        <v>0</v>
      </c>
      <c r="C88" s="790" t="str">
        <f t="shared" si="80"/>
        <v>授業料</v>
      </c>
      <c r="D88" s="790" t="str">
        <f t="shared" si="81"/>
        <v>入学金</v>
      </c>
      <c r="E88" s="220">
        <f t="shared" si="70"/>
        <v>0</v>
      </c>
      <c r="F88" s="2">
        <f t="shared" si="71"/>
        <v>0</v>
      </c>
      <c r="G88" s="939">
        <f t="shared" si="83"/>
        <v>72</v>
      </c>
      <c r="H88" s="527"/>
      <c r="I88" s="528"/>
      <c r="J88" s="528"/>
      <c r="K88" s="526"/>
      <c r="L88" s="289"/>
      <c r="M88" s="290"/>
      <c r="N88" s="927"/>
      <c r="O88" s="928"/>
      <c r="P88" s="929"/>
      <c r="Q88" s="291"/>
      <c r="R88" s="291"/>
      <c r="S88" s="292"/>
      <c r="T88" s="293" t="str">
        <f>IF(OR($H88="",$M88="",$S88=""),"",IF(ISERROR(VLOOKUP($C88,参照!$P$4:$T$114,5,FALSE)),0,VLOOKUP($C88,参照!$P$4:$T$114,5,FALSE)))</f>
        <v/>
      </c>
      <c r="U88" s="292"/>
      <c r="V88" s="294" t="str">
        <f>IF(OR($H88="",$M88="",$U88=""),"",IF(ISERROR(VLOOKUP($D88,参照!$P$4:$T$114,5,FALSE)),0,VLOOKUP($D88,参照!$P$4:$T$114,5,FALSE)))</f>
        <v/>
      </c>
      <c r="W88" s="295" t="str">
        <f t="shared" si="72"/>
        <v/>
      </c>
      <c r="X88" s="296"/>
      <c r="Y88" s="297"/>
      <c r="Z88" s="298"/>
      <c r="AA88" s="293">
        <f t="shared" si="73"/>
        <v>0</v>
      </c>
      <c r="AB88" s="299"/>
      <c r="AC88" s="293" t="str">
        <f t="shared" si="74"/>
        <v/>
      </c>
      <c r="AD88" s="296"/>
      <c r="AE88" s="297"/>
      <c r="AF88" s="298"/>
      <c r="AG88" s="300">
        <f t="shared" si="75"/>
        <v>0</v>
      </c>
      <c r="AH88" s="299"/>
      <c r="AI88" s="597"/>
      <c r="AJ88" s="300" t="str">
        <f t="shared" si="65"/>
        <v/>
      </c>
      <c r="AK88" s="293" t="str">
        <f t="shared" si="82"/>
        <v/>
      </c>
      <c r="AL88" s="296"/>
      <c r="AM88" s="297"/>
      <c r="AN88" s="298"/>
      <c r="AO88" s="300">
        <f t="shared" si="66"/>
        <v>0</v>
      </c>
      <c r="AP88" s="293" t="str">
        <f t="shared" si="67"/>
        <v/>
      </c>
      <c r="AQ88" s="296"/>
      <c r="AR88" s="297"/>
      <c r="AS88" s="298"/>
      <c r="AT88" s="300">
        <f t="shared" si="76"/>
        <v>0</v>
      </c>
      <c r="AU88" s="299"/>
      <c r="AV88" s="293" t="str">
        <f t="shared" si="69"/>
        <v/>
      </c>
      <c r="AW88" s="296"/>
      <c r="AX88" s="297"/>
      <c r="AY88" s="298"/>
      <c r="AZ88" s="300">
        <f t="shared" si="77"/>
        <v>0</v>
      </c>
      <c r="BA88" s="299"/>
      <c r="BB88" s="299"/>
      <c r="BC88" s="974"/>
      <c r="BD88" s="974"/>
      <c r="BE88" s="974"/>
      <c r="BF88" s="974"/>
      <c r="BG88" s="974"/>
      <c r="BH88" s="975"/>
      <c r="BI88" s="729"/>
      <c r="BJ88" s="301"/>
      <c r="BK88" s="730"/>
      <c r="BL88" s="731"/>
      <c r="BM88" s="732"/>
      <c r="BN88" s="300"/>
      <c r="BO88" s="733"/>
      <c r="BP88" s="295"/>
      <c r="BQ88" s="730"/>
      <c r="BR88" s="731"/>
      <c r="BS88" s="732"/>
      <c r="BT88" s="300"/>
      <c r="BU88" s="302"/>
      <c r="BV88" s="734"/>
      <c r="BW88" s="737"/>
      <c r="BX88" s="738"/>
    </row>
    <row r="89" spans="1:76" s="4" customFormat="1" ht="18" customHeight="1">
      <c r="A89" s="2" t="str">
        <f t="shared" si="78"/>
        <v/>
      </c>
      <c r="B89" s="220">
        <f t="shared" si="79"/>
        <v>0</v>
      </c>
      <c r="C89" s="790" t="str">
        <f t="shared" si="80"/>
        <v>授業料</v>
      </c>
      <c r="D89" s="790" t="str">
        <f t="shared" si="81"/>
        <v>入学金</v>
      </c>
      <c r="E89" s="220">
        <f t="shared" si="70"/>
        <v>0</v>
      </c>
      <c r="F89" s="2">
        <f t="shared" si="71"/>
        <v>0</v>
      </c>
      <c r="G89" s="939">
        <f t="shared" si="83"/>
        <v>73</v>
      </c>
      <c r="H89" s="527"/>
      <c r="I89" s="528"/>
      <c r="J89" s="528"/>
      <c r="K89" s="526"/>
      <c r="L89" s="289"/>
      <c r="M89" s="290"/>
      <c r="N89" s="927"/>
      <c r="O89" s="928"/>
      <c r="P89" s="929"/>
      <c r="Q89" s="291"/>
      <c r="R89" s="291"/>
      <c r="S89" s="292"/>
      <c r="T89" s="293" t="str">
        <f>IF(OR($H89="",$M89="",$S89=""),"",IF(ISERROR(VLOOKUP($C89,参照!$P$4:$T$114,5,FALSE)),0,VLOOKUP($C89,参照!$P$4:$T$114,5,FALSE)))</f>
        <v/>
      </c>
      <c r="U89" s="292"/>
      <c r="V89" s="294" t="str">
        <f>IF(OR($H89="",$M89="",$U89=""),"",IF(ISERROR(VLOOKUP($D89,参照!$P$4:$T$114,5,FALSE)),0,VLOOKUP($D89,参照!$P$4:$T$114,5,FALSE)))</f>
        <v/>
      </c>
      <c r="W89" s="295" t="str">
        <f t="shared" si="72"/>
        <v/>
      </c>
      <c r="X89" s="296"/>
      <c r="Y89" s="297"/>
      <c r="Z89" s="298"/>
      <c r="AA89" s="293">
        <f t="shared" si="73"/>
        <v>0</v>
      </c>
      <c r="AB89" s="299"/>
      <c r="AC89" s="293" t="str">
        <f t="shared" si="74"/>
        <v/>
      </c>
      <c r="AD89" s="296"/>
      <c r="AE89" s="297"/>
      <c r="AF89" s="298"/>
      <c r="AG89" s="300">
        <f t="shared" si="75"/>
        <v>0</v>
      </c>
      <c r="AH89" s="299"/>
      <c r="AI89" s="597"/>
      <c r="AJ89" s="300" t="str">
        <f t="shared" si="65"/>
        <v/>
      </c>
      <c r="AK89" s="293" t="str">
        <f t="shared" si="82"/>
        <v/>
      </c>
      <c r="AL89" s="296"/>
      <c r="AM89" s="297"/>
      <c r="AN89" s="298"/>
      <c r="AO89" s="300">
        <f t="shared" si="66"/>
        <v>0</v>
      </c>
      <c r="AP89" s="293" t="str">
        <f t="shared" si="67"/>
        <v/>
      </c>
      <c r="AQ89" s="296"/>
      <c r="AR89" s="297"/>
      <c r="AS89" s="298"/>
      <c r="AT89" s="300">
        <f t="shared" si="76"/>
        <v>0</v>
      </c>
      <c r="AU89" s="299"/>
      <c r="AV89" s="293" t="str">
        <f t="shared" si="69"/>
        <v/>
      </c>
      <c r="AW89" s="296"/>
      <c r="AX89" s="297"/>
      <c r="AY89" s="298"/>
      <c r="AZ89" s="300">
        <f t="shared" si="77"/>
        <v>0</v>
      </c>
      <c r="BA89" s="299"/>
      <c r="BB89" s="299"/>
      <c r="BC89" s="974"/>
      <c r="BD89" s="974"/>
      <c r="BE89" s="974"/>
      <c r="BF89" s="974"/>
      <c r="BG89" s="974"/>
      <c r="BH89" s="975"/>
      <c r="BI89" s="729"/>
      <c r="BJ89" s="301"/>
      <c r="BK89" s="730"/>
      <c r="BL89" s="731"/>
      <c r="BM89" s="732"/>
      <c r="BN89" s="300"/>
      <c r="BO89" s="733"/>
      <c r="BP89" s="295"/>
      <c r="BQ89" s="730"/>
      <c r="BR89" s="731"/>
      <c r="BS89" s="732"/>
      <c r="BT89" s="300"/>
      <c r="BU89" s="302"/>
      <c r="BV89" s="734"/>
      <c r="BW89" s="737"/>
      <c r="BX89" s="738"/>
    </row>
    <row r="90" spans="1:76" s="4" customFormat="1" ht="18" customHeight="1">
      <c r="A90" s="2" t="str">
        <f t="shared" si="78"/>
        <v/>
      </c>
      <c r="B90" s="220">
        <f t="shared" si="79"/>
        <v>0</v>
      </c>
      <c r="C90" s="790" t="str">
        <f t="shared" si="80"/>
        <v>授業料</v>
      </c>
      <c r="D90" s="790" t="str">
        <f t="shared" si="81"/>
        <v>入学金</v>
      </c>
      <c r="E90" s="220">
        <f t="shared" si="70"/>
        <v>0</v>
      </c>
      <c r="F90" s="2">
        <f t="shared" si="71"/>
        <v>0</v>
      </c>
      <c r="G90" s="939">
        <f t="shared" si="83"/>
        <v>74</v>
      </c>
      <c r="H90" s="527"/>
      <c r="I90" s="528"/>
      <c r="J90" s="528"/>
      <c r="K90" s="526"/>
      <c r="L90" s="289"/>
      <c r="M90" s="290"/>
      <c r="N90" s="927"/>
      <c r="O90" s="928"/>
      <c r="P90" s="929"/>
      <c r="Q90" s="291"/>
      <c r="R90" s="291"/>
      <c r="S90" s="292"/>
      <c r="T90" s="293" t="str">
        <f>IF(OR($H90="",$M90="",$S90=""),"",IF(ISERROR(VLOOKUP($C90,参照!$P$4:$T$114,5,FALSE)),0,VLOOKUP($C90,参照!$P$4:$T$114,5,FALSE)))</f>
        <v/>
      </c>
      <c r="U90" s="292"/>
      <c r="V90" s="294" t="str">
        <f>IF(OR($H90="",$M90="",$U90=""),"",IF(ISERROR(VLOOKUP($D90,参照!$P$4:$T$114,5,FALSE)),0,VLOOKUP($D90,参照!$P$4:$T$114,5,FALSE)))</f>
        <v/>
      </c>
      <c r="W90" s="295" t="str">
        <f t="shared" si="72"/>
        <v/>
      </c>
      <c r="X90" s="296"/>
      <c r="Y90" s="297"/>
      <c r="Z90" s="298"/>
      <c r="AA90" s="293">
        <f t="shared" si="73"/>
        <v>0</v>
      </c>
      <c r="AB90" s="299"/>
      <c r="AC90" s="293" t="str">
        <f t="shared" si="74"/>
        <v/>
      </c>
      <c r="AD90" s="296"/>
      <c r="AE90" s="297"/>
      <c r="AF90" s="298"/>
      <c r="AG90" s="300">
        <f t="shared" si="75"/>
        <v>0</v>
      </c>
      <c r="AH90" s="299"/>
      <c r="AI90" s="597"/>
      <c r="AJ90" s="300" t="str">
        <f t="shared" si="65"/>
        <v/>
      </c>
      <c r="AK90" s="293" t="str">
        <f t="shared" si="82"/>
        <v/>
      </c>
      <c r="AL90" s="296"/>
      <c r="AM90" s="297"/>
      <c r="AN90" s="298"/>
      <c r="AO90" s="300">
        <f t="shared" si="66"/>
        <v>0</v>
      </c>
      <c r="AP90" s="293" t="str">
        <f t="shared" si="67"/>
        <v/>
      </c>
      <c r="AQ90" s="296"/>
      <c r="AR90" s="297"/>
      <c r="AS90" s="298"/>
      <c r="AT90" s="300">
        <f t="shared" si="76"/>
        <v>0</v>
      </c>
      <c r="AU90" s="299"/>
      <c r="AV90" s="293" t="str">
        <f t="shared" si="69"/>
        <v/>
      </c>
      <c r="AW90" s="296"/>
      <c r="AX90" s="297"/>
      <c r="AY90" s="298"/>
      <c r="AZ90" s="300">
        <f t="shared" si="77"/>
        <v>0</v>
      </c>
      <c r="BA90" s="299"/>
      <c r="BB90" s="299"/>
      <c r="BC90" s="974"/>
      <c r="BD90" s="974"/>
      <c r="BE90" s="974"/>
      <c r="BF90" s="974"/>
      <c r="BG90" s="974"/>
      <c r="BH90" s="975"/>
      <c r="BI90" s="729"/>
      <c r="BJ90" s="301"/>
      <c r="BK90" s="730"/>
      <c r="BL90" s="731"/>
      <c r="BM90" s="732"/>
      <c r="BN90" s="300"/>
      <c r="BO90" s="733"/>
      <c r="BP90" s="295"/>
      <c r="BQ90" s="730"/>
      <c r="BR90" s="731"/>
      <c r="BS90" s="732"/>
      <c r="BT90" s="300"/>
      <c r="BU90" s="302"/>
      <c r="BV90" s="734"/>
      <c r="BW90" s="737"/>
      <c r="BX90" s="738"/>
    </row>
    <row r="91" spans="1:76" s="4" customFormat="1" ht="18" customHeight="1">
      <c r="A91" s="2" t="str">
        <f t="shared" si="78"/>
        <v/>
      </c>
      <c r="B91" s="220">
        <f t="shared" si="79"/>
        <v>0</v>
      </c>
      <c r="C91" s="790" t="str">
        <f t="shared" si="80"/>
        <v>授業料</v>
      </c>
      <c r="D91" s="790" t="str">
        <f t="shared" si="81"/>
        <v>入学金</v>
      </c>
      <c r="E91" s="220">
        <f t="shared" si="70"/>
        <v>0</v>
      </c>
      <c r="F91" s="2">
        <f t="shared" si="71"/>
        <v>0</v>
      </c>
      <c r="G91" s="939">
        <f t="shared" si="83"/>
        <v>75</v>
      </c>
      <c r="H91" s="527"/>
      <c r="I91" s="528"/>
      <c r="J91" s="528"/>
      <c r="K91" s="526"/>
      <c r="L91" s="289"/>
      <c r="M91" s="290"/>
      <c r="N91" s="927"/>
      <c r="O91" s="928"/>
      <c r="P91" s="929"/>
      <c r="Q91" s="291"/>
      <c r="R91" s="291"/>
      <c r="S91" s="292"/>
      <c r="T91" s="293" t="str">
        <f>IF(OR($H91="",$M91="",$S91=""),"",IF(ISERROR(VLOOKUP($C91,参照!$P$4:$T$114,5,FALSE)),0,VLOOKUP($C91,参照!$P$4:$T$114,5,FALSE)))</f>
        <v/>
      </c>
      <c r="U91" s="292"/>
      <c r="V91" s="294" t="str">
        <f>IF(OR($H91="",$M91="",$U91=""),"",IF(ISERROR(VLOOKUP($D91,参照!$P$4:$T$114,5,FALSE)),0,VLOOKUP($D91,参照!$P$4:$T$114,5,FALSE)))</f>
        <v/>
      </c>
      <c r="W91" s="295" t="str">
        <f t="shared" si="72"/>
        <v/>
      </c>
      <c r="X91" s="296"/>
      <c r="Y91" s="297"/>
      <c r="Z91" s="298"/>
      <c r="AA91" s="293">
        <f t="shared" si="73"/>
        <v>0</v>
      </c>
      <c r="AB91" s="299"/>
      <c r="AC91" s="293" t="str">
        <f t="shared" si="74"/>
        <v/>
      </c>
      <c r="AD91" s="296"/>
      <c r="AE91" s="297"/>
      <c r="AF91" s="298"/>
      <c r="AG91" s="300">
        <f t="shared" si="75"/>
        <v>0</v>
      </c>
      <c r="AH91" s="299"/>
      <c r="AI91" s="597"/>
      <c r="AJ91" s="300" t="str">
        <f t="shared" ref="AJ91:AJ154" si="84">IF(OR(H91="",M91="",S91="",AI91=""),"",IF(IF(AI91=6,W91/2,W91/12*AI91)&gt;W91/2,W91/2,IF(AI91=6,W91/2,W91/12*AI91)))</f>
        <v/>
      </c>
      <c r="AK91" s="293" t="str">
        <f t="shared" si="82"/>
        <v/>
      </c>
      <c r="AL91" s="296"/>
      <c r="AM91" s="297"/>
      <c r="AN91" s="298"/>
      <c r="AO91" s="300">
        <f t="shared" ref="AO91:AO154" si="85">SUM(AL91:AN91)</f>
        <v>0</v>
      </c>
      <c r="AP91" s="293" t="str">
        <f t="shared" ref="AP91:AP154" si="86">IF(OR(H91="",M91="",S91="",AT91=0),"",W91/2)</f>
        <v/>
      </c>
      <c r="AQ91" s="296"/>
      <c r="AR91" s="297"/>
      <c r="AS91" s="298"/>
      <c r="AT91" s="300">
        <f t="shared" si="76"/>
        <v>0</v>
      </c>
      <c r="AU91" s="299"/>
      <c r="AV91" s="293" t="str">
        <f t="shared" si="69"/>
        <v/>
      </c>
      <c r="AW91" s="296"/>
      <c r="AX91" s="297"/>
      <c r="AY91" s="298"/>
      <c r="AZ91" s="300">
        <f t="shared" si="77"/>
        <v>0</v>
      </c>
      <c r="BA91" s="299"/>
      <c r="BB91" s="299"/>
      <c r="BC91" s="974"/>
      <c r="BD91" s="974"/>
      <c r="BE91" s="974"/>
      <c r="BF91" s="974"/>
      <c r="BG91" s="974"/>
      <c r="BH91" s="975"/>
      <c r="BI91" s="729"/>
      <c r="BJ91" s="301"/>
      <c r="BK91" s="730"/>
      <c r="BL91" s="731"/>
      <c r="BM91" s="732"/>
      <c r="BN91" s="300"/>
      <c r="BO91" s="733"/>
      <c r="BP91" s="295"/>
      <c r="BQ91" s="730"/>
      <c r="BR91" s="731"/>
      <c r="BS91" s="732"/>
      <c r="BT91" s="300"/>
      <c r="BU91" s="302"/>
      <c r="BV91" s="734"/>
      <c r="BW91" s="737"/>
      <c r="BX91" s="738"/>
    </row>
    <row r="92" spans="1:76" s="4" customFormat="1" ht="18" customHeight="1">
      <c r="A92" s="2" t="str">
        <f t="shared" si="78"/>
        <v/>
      </c>
      <c r="B92" s="220">
        <f t="shared" si="79"/>
        <v>0</v>
      </c>
      <c r="C92" s="790" t="str">
        <f t="shared" si="80"/>
        <v>授業料</v>
      </c>
      <c r="D92" s="790" t="str">
        <f t="shared" si="81"/>
        <v>入学金</v>
      </c>
      <c r="E92" s="220">
        <f t="shared" si="70"/>
        <v>0</v>
      </c>
      <c r="F92" s="2">
        <f t="shared" si="71"/>
        <v>0</v>
      </c>
      <c r="G92" s="939">
        <f t="shared" si="83"/>
        <v>76</v>
      </c>
      <c r="H92" s="527"/>
      <c r="I92" s="528"/>
      <c r="J92" s="528"/>
      <c r="K92" s="526"/>
      <c r="L92" s="289"/>
      <c r="M92" s="290"/>
      <c r="N92" s="927"/>
      <c r="O92" s="928"/>
      <c r="P92" s="929"/>
      <c r="Q92" s="291"/>
      <c r="R92" s="291"/>
      <c r="S92" s="292"/>
      <c r="T92" s="293" t="str">
        <f>IF(OR($H92="",$M92="",$S92=""),"",IF(ISERROR(VLOOKUP($C92,参照!$P$4:$T$114,5,FALSE)),0,VLOOKUP($C92,参照!$P$4:$T$114,5,FALSE)))</f>
        <v/>
      </c>
      <c r="U92" s="292"/>
      <c r="V92" s="294" t="str">
        <f>IF(OR($H92="",$M92="",$U92=""),"",IF(ISERROR(VLOOKUP($D92,参照!$P$4:$T$114,5,FALSE)),0,VLOOKUP($D92,参照!$P$4:$T$114,5,FALSE)))</f>
        <v/>
      </c>
      <c r="W92" s="295" t="str">
        <f t="shared" si="72"/>
        <v/>
      </c>
      <c r="X92" s="296"/>
      <c r="Y92" s="297"/>
      <c r="Z92" s="298"/>
      <c r="AA92" s="293">
        <f t="shared" si="73"/>
        <v>0</v>
      </c>
      <c r="AB92" s="299"/>
      <c r="AC92" s="293" t="str">
        <f t="shared" si="74"/>
        <v/>
      </c>
      <c r="AD92" s="296"/>
      <c r="AE92" s="297"/>
      <c r="AF92" s="298"/>
      <c r="AG92" s="300">
        <f t="shared" si="75"/>
        <v>0</v>
      </c>
      <c r="AH92" s="299"/>
      <c r="AI92" s="597"/>
      <c r="AJ92" s="300" t="str">
        <f t="shared" si="84"/>
        <v/>
      </c>
      <c r="AK92" s="293" t="str">
        <f t="shared" si="82"/>
        <v/>
      </c>
      <c r="AL92" s="296"/>
      <c r="AM92" s="297"/>
      <c r="AN92" s="298"/>
      <c r="AO92" s="300">
        <f t="shared" si="85"/>
        <v>0</v>
      </c>
      <c r="AP92" s="293" t="str">
        <f t="shared" si="86"/>
        <v/>
      </c>
      <c r="AQ92" s="296"/>
      <c r="AR92" s="297"/>
      <c r="AS92" s="298"/>
      <c r="AT92" s="300">
        <f t="shared" si="76"/>
        <v>0</v>
      </c>
      <c r="AU92" s="299"/>
      <c r="AV92" s="293" t="str">
        <f t="shared" si="69"/>
        <v/>
      </c>
      <c r="AW92" s="296"/>
      <c r="AX92" s="297"/>
      <c r="AY92" s="298"/>
      <c r="AZ92" s="300">
        <f t="shared" si="77"/>
        <v>0</v>
      </c>
      <c r="BA92" s="299"/>
      <c r="BB92" s="299"/>
      <c r="BC92" s="974"/>
      <c r="BD92" s="974"/>
      <c r="BE92" s="974"/>
      <c r="BF92" s="974"/>
      <c r="BG92" s="974"/>
      <c r="BH92" s="975"/>
      <c r="BI92" s="729"/>
      <c r="BJ92" s="301"/>
      <c r="BK92" s="730"/>
      <c r="BL92" s="731"/>
      <c r="BM92" s="732"/>
      <c r="BN92" s="300"/>
      <c r="BO92" s="733"/>
      <c r="BP92" s="295"/>
      <c r="BQ92" s="730"/>
      <c r="BR92" s="731"/>
      <c r="BS92" s="732"/>
      <c r="BT92" s="300"/>
      <c r="BU92" s="302"/>
      <c r="BV92" s="734"/>
      <c r="BW92" s="737"/>
      <c r="BX92" s="738"/>
    </row>
    <row r="93" spans="1:76" s="4" customFormat="1" ht="18" customHeight="1">
      <c r="A93" s="2" t="str">
        <f t="shared" si="78"/>
        <v/>
      </c>
      <c r="B93" s="220">
        <f t="shared" si="79"/>
        <v>0</v>
      </c>
      <c r="C93" s="790" t="str">
        <f t="shared" si="80"/>
        <v>授業料</v>
      </c>
      <c r="D93" s="790" t="str">
        <f t="shared" si="81"/>
        <v>入学金</v>
      </c>
      <c r="E93" s="220">
        <f t="shared" si="70"/>
        <v>0</v>
      </c>
      <c r="F93" s="2">
        <f t="shared" si="71"/>
        <v>0</v>
      </c>
      <c r="G93" s="939">
        <f t="shared" si="83"/>
        <v>77</v>
      </c>
      <c r="H93" s="527"/>
      <c r="I93" s="528"/>
      <c r="J93" s="528"/>
      <c r="K93" s="526"/>
      <c r="L93" s="289"/>
      <c r="M93" s="290"/>
      <c r="N93" s="927"/>
      <c r="O93" s="928"/>
      <c r="P93" s="929"/>
      <c r="Q93" s="291"/>
      <c r="R93" s="291"/>
      <c r="S93" s="292"/>
      <c r="T93" s="293" t="str">
        <f>IF(OR($H93="",$M93="",$S93=""),"",IF(ISERROR(VLOOKUP($C93,参照!$P$4:$T$114,5,FALSE)),0,VLOOKUP($C93,参照!$P$4:$T$114,5,FALSE)))</f>
        <v/>
      </c>
      <c r="U93" s="292"/>
      <c r="V93" s="294" t="str">
        <f>IF(OR($H93="",$M93="",$U93=""),"",IF(ISERROR(VLOOKUP($D93,参照!$P$4:$T$114,5,FALSE)),0,VLOOKUP($D93,参照!$P$4:$T$114,5,FALSE)))</f>
        <v/>
      </c>
      <c r="W93" s="295" t="str">
        <f t="shared" si="72"/>
        <v/>
      </c>
      <c r="X93" s="296"/>
      <c r="Y93" s="297"/>
      <c r="Z93" s="298"/>
      <c r="AA93" s="293">
        <f t="shared" si="73"/>
        <v>0</v>
      </c>
      <c r="AB93" s="299"/>
      <c r="AC93" s="293" t="str">
        <f t="shared" si="74"/>
        <v/>
      </c>
      <c r="AD93" s="296"/>
      <c r="AE93" s="297"/>
      <c r="AF93" s="298"/>
      <c r="AG93" s="300">
        <f t="shared" si="75"/>
        <v>0</v>
      </c>
      <c r="AH93" s="299"/>
      <c r="AI93" s="597"/>
      <c r="AJ93" s="300" t="str">
        <f t="shared" si="84"/>
        <v/>
      </c>
      <c r="AK93" s="293" t="str">
        <f t="shared" si="82"/>
        <v/>
      </c>
      <c r="AL93" s="296"/>
      <c r="AM93" s="297"/>
      <c r="AN93" s="298"/>
      <c r="AO93" s="300">
        <f t="shared" si="85"/>
        <v>0</v>
      </c>
      <c r="AP93" s="293" t="str">
        <f t="shared" si="86"/>
        <v/>
      </c>
      <c r="AQ93" s="296"/>
      <c r="AR93" s="297"/>
      <c r="AS93" s="298"/>
      <c r="AT93" s="300">
        <f t="shared" si="76"/>
        <v>0</v>
      </c>
      <c r="AU93" s="299"/>
      <c r="AV93" s="293" t="str">
        <f t="shared" si="69"/>
        <v/>
      </c>
      <c r="AW93" s="296"/>
      <c r="AX93" s="297"/>
      <c r="AY93" s="298"/>
      <c r="AZ93" s="300">
        <f t="shared" si="77"/>
        <v>0</v>
      </c>
      <c r="BA93" s="299"/>
      <c r="BB93" s="299"/>
      <c r="BC93" s="974"/>
      <c r="BD93" s="974"/>
      <c r="BE93" s="974"/>
      <c r="BF93" s="974"/>
      <c r="BG93" s="974"/>
      <c r="BH93" s="975"/>
      <c r="BI93" s="729"/>
      <c r="BJ93" s="301"/>
      <c r="BK93" s="730"/>
      <c r="BL93" s="731"/>
      <c r="BM93" s="732"/>
      <c r="BN93" s="300"/>
      <c r="BO93" s="733"/>
      <c r="BP93" s="295"/>
      <c r="BQ93" s="730"/>
      <c r="BR93" s="731"/>
      <c r="BS93" s="732"/>
      <c r="BT93" s="300"/>
      <c r="BU93" s="302"/>
      <c r="BV93" s="734"/>
      <c r="BW93" s="737"/>
      <c r="BX93" s="738"/>
    </row>
    <row r="94" spans="1:76" s="4" customFormat="1" ht="18" customHeight="1">
      <c r="A94" s="2" t="str">
        <f t="shared" si="78"/>
        <v/>
      </c>
      <c r="B94" s="220">
        <f t="shared" si="79"/>
        <v>0</v>
      </c>
      <c r="C94" s="790" t="str">
        <f t="shared" si="80"/>
        <v>授業料</v>
      </c>
      <c r="D94" s="790" t="str">
        <f t="shared" si="81"/>
        <v>入学金</v>
      </c>
      <c r="E94" s="220">
        <f t="shared" si="70"/>
        <v>0</v>
      </c>
      <c r="F94" s="2">
        <f t="shared" si="71"/>
        <v>0</v>
      </c>
      <c r="G94" s="939">
        <f t="shared" si="83"/>
        <v>78</v>
      </c>
      <c r="H94" s="527"/>
      <c r="I94" s="528"/>
      <c r="J94" s="528"/>
      <c r="K94" s="526"/>
      <c r="L94" s="289"/>
      <c r="M94" s="290"/>
      <c r="N94" s="927"/>
      <c r="O94" s="928"/>
      <c r="P94" s="929"/>
      <c r="Q94" s="291"/>
      <c r="R94" s="291"/>
      <c r="S94" s="292"/>
      <c r="T94" s="293" t="str">
        <f>IF(OR($H94="",$M94="",$S94=""),"",IF(ISERROR(VLOOKUP($C94,参照!$P$4:$T$114,5,FALSE)),0,VLOOKUP($C94,参照!$P$4:$T$114,5,FALSE)))</f>
        <v/>
      </c>
      <c r="U94" s="292"/>
      <c r="V94" s="294" t="str">
        <f>IF(OR($H94="",$M94="",$U94=""),"",IF(ISERROR(VLOOKUP($D94,参照!$P$4:$T$114,5,FALSE)),0,VLOOKUP($D94,参照!$P$4:$T$114,5,FALSE)))</f>
        <v/>
      </c>
      <c r="W94" s="295" t="str">
        <f t="shared" si="72"/>
        <v/>
      </c>
      <c r="X94" s="296"/>
      <c r="Y94" s="297"/>
      <c r="Z94" s="298"/>
      <c r="AA94" s="293">
        <f t="shared" si="73"/>
        <v>0</v>
      </c>
      <c r="AB94" s="299"/>
      <c r="AC94" s="293" t="str">
        <f t="shared" si="74"/>
        <v/>
      </c>
      <c r="AD94" s="296"/>
      <c r="AE94" s="297"/>
      <c r="AF94" s="298"/>
      <c r="AG94" s="300">
        <f t="shared" si="75"/>
        <v>0</v>
      </c>
      <c r="AH94" s="299"/>
      <c r="AI94" s="597"/>
      <c r="AJ94" s="300" t="str">
        <f t="shared" si="84"/>
        <v/>
      </c>
      <c r="AK94" s="293" t="str">
        <f t="shared" si="82"/>
        <v/>
      </c>
      <c r="AL94" s="296"/>
      <c r="AM94" s="297"/>
      <c r="AN94" s="298"/>
      <c r="AO94" s="300">
        <f t="shared" si="85"/>
        <v>0</v>
      </c>
      <c r="AP94" s="293" t="str">
        <f t="shared" si="86"/>
        <v/>
      </c>
      <c r="AQ94" s="296"/>
      <c r="AR94" s="297"/>
      <c r="AS94" s="298"/>
      <c r="AT94" s="300">
        <f t="shared" si="76"/>
        <v>0</v>
      </c>
      <c r="AU94" s="299"/>
      <c r="AV94" s="293" t="str">
        <f t="shared" si="69"/>
        <v/>
      </c>
      <c r="AW94" s="296"/>
      <c r="AX94" s="297"/>
      <c r="AY94" s="298"/>
      <c r="AZ94" s="300">
        <f t="shared" si="77"/>
        <v>0</v>
      </c>
      <c r="BA94" s="299"/>
      <c r="BB94" s="299"/>
      <c r="BC94" s="974"/>
      <c r="BD94" s="974"/>
      <c r="BE94" s="974"/>
      <c r="BF94" s="974"/>
      <c r="BG94" s="974"/>
      <c r="BH94" s="975"/>
      <c r="BI94" s="729"/>
      <c r="BJ94" s="301"/>
      <c r="BK94" s="730"/>
      <c r="BL94" s="731"/>
      <c r="BM94" s="732"/>
      <c r="BN94" s="300"/>
      <c r="BO94" s="733"/>
      <c r="BP94" s="295"/>
      <c r="BQ94" s="730"/>
      <c r="BR94" s="731"/>
      <c r="BS94" s="732"/>
      <c r="BT94" s="300"/>
      <c r="BU94" s="302"/>
      <c r="BV94" s="734"/>
      <c r="BW94" s="737"/>
      <c r="BX94" s="738"/>
    </row>
    <row r="95" spans="1:76" s="4" customFormat="1" ht="18" customHeight="1">
      <c r="A95" s="2" t="str">
        <f t="shared" si="78"/>
        <v/>
      </c>
      <c r="B95" s="220">
        <f t="shared" si="79"/>
        <v>0</v>
      </c>
      <c r="C95" s="790" t="str">
        <f t="shared" si="80"/>
        <v>授業料</v>
      </c>
      <c r="D95" s="790" t="str">
        <f t="shared" si="81"/>
        <v>入学金</v>
      </c>
      <c r="E95" s="220">
        <f t="shared" si="70"/>
        <v>0</v>
      </c>
      <c r="F95" s="2">
        <f t="shared" si="71"/>
        <v>0</v>
      </c>
      <c r="G95" s="939">
        <f t="shared" si="83"/>
        <v>79</v>
      </c>
      <c r="H95" s="527"/>
      <c r="I95" s="528"/>
      <c r="J95" s="528"/>
      <c r="K95" s="526"/>
      <c r="L95" s="289"/>
      <c r="M95" s="290"/>
      <c r="N95" s="927"/>
      <c r="O95" s="928"/>
      <c r="P95" s="929"/>
      <c r="Q95" s="291"/>
      <c r="R95" s="291"/>
      <c r="S95" s="292"/>
      <c r="T95" s="293" t="str">
        <f>IF(OR($H95="",$M95="",$S95=""),"",IF(ISERROR(VLOOKUP($C95,参照!$P$4:$T$114,5,FALSE)),0,VLOOKUP($C95,参照!$P$4:$T$114,5,FALSE)))</f>
        <v/>
      </c>
      <c r="U95" s="292"/>
      <c r="V95" s="294" t="str">
        <f>IF(OR($H95="",$M95="",$U95=""),"",IF(ISERROR(VLOOKUP($D95,参照!$P$4:$T$114,5,FALSE)),0,VLOOKUP($D95,参照!$P$4:$T$114,5,FALSE)))</f>
        <v/>
      </c>
      <c r="W95" s="295" t="str">
        <f t="shared" si="72"/>
        <v/>
      </c>
      <c r="X95" s="296"/>
      <c r="Y95" s="297"/>
      <c r="Z95" s="298"/>
      <c r="AA95" s="293">
        <f t="shared" si="73"/>
        <v>0</v>
      </c>
      <c r="AB95" s="299"/>
      <c r="AC95" s="293" t="str">
        <f t="shared" si="74"/>
        <v/>
      </c>
      <c r="AD95" s="296"/>
      <c r="AE95" s="297"/>
      <c r="AF95" s="298"/>
      <c r="AG95" s="300">
        <f t="shared" si="75"/>
        <v>0</v>
      </c>
      <c r="AH95" s="299"/>
      <c r="AI95" s="597"/>
      <c r="AJ95" s="300" t="str">
        <f t="shared" si="84"/>
        <v/>
      </c>
      <c r="AK95" s="293" t="str">
        <f t="shared" si="82"/>
        <v/>
      </c>
      <c r="AL95" s="296"/>
      <c r="AM95" s="297"/>
      <c r="AN95" s="298"/>
      <c r="AO95" s="300">
        <f t="shared" si="85"/>
        <v>0</v>
      </c>
      <c r="AP95" s="293" t="str">
        <f t="shared" si="86"/>
        <v/>
      </c>
      <c r="AQ95" s="296"/>
      <c r="AR95" s="297"/>
      <c r="AS95" s="298"/>
      <c r="AT95" s="300">
        <f t="shared" si="76"/>
        <v>0</v>
      </c>
      <c r="AU95" s="299"/>
      <c r="AV95" s="293" t="str">
        <f t="shared" si="69"/>
        <v/>
      </c>
      <c r="AW95" s="296"/>
      <c r="AX95" s="297"/>
      <c r="AY95" s="298"/>
      <c r="AZ95" s="300">
        <f t="shared" si="77"/>
        <v>0</v>
      </c>
      <c r="BA95" s="299"/>
      <c r="BB95" s="299"/>
      <c r="BC95" s="974"/>
      <c r="BD95" s="974"/>
      <c r="BE95" s="974"/>
      <c r="BF95" s="974"/>
      <c r="BG95" s="974"/>
      <c r="BH95" s="975"/>
      <c r="BI95" s="729"/>
      <c r="BJ95" s="301"/>
      <c r="BK95" s="730"/>
      <c r="BL95" s="731"/>
      <c r="BM95" s="732"/>
      <c r="BN95" s="300"/>
      <c r="BO95" s="733"/>
      <c r="BP95" s="295"/>
      <c r="BQ95" s="730"/>
      <c r="BR95" s="731"/>
      <c r="BS95" s="732"/>
      <c r="BT95" s="300"/>
      <c r="BU95" s="302"/>
      <c r="BV95" s="734"/>
      <c r="BW95" s="737"/>
      <c r="BX95" s="738"/>
    </row>
    <row r="96" spans="1:76" s="4" customFormat="1" ht="18" customHeight="1">
      <c r="A96" s="2" t="str">
        <f t="shared" si="78"/>
        <v/>
      </c>
      <c r="B96" s="220">
        <f t="shared" si="79"/>
        <v>0</v>
      </c>
      <c r="C96" s="790" t="str">
        <f t="shared" si="80"/>
        <v>授業料</v>
      </c>
      <c r="D96" s="790" t="str">
        <f t="shared" si="81"/>
        <v>入学金</v>
      </c>
      <c r="E96" s="220">
        <f t="shared" si="70"/>
        <v>0</v>
      </c>
      <c r="F96" s="2">
        <f t="shared" si="71"/>
        <v>0</v>
      </c>
      <c r="G96" s="939">
        <f t="shared" si="83"/>
        <v>80</v>
      </c>
      <c r="H96" s="527"/>
      <c r="I96" s="528"/>
      <c r="J96" s="528"/>
      <c r="K96" s="526"/>
      <c r="L96" s="289"/>
      <c r="M96" s="290"/>
      <c r="N96" s="927"/>
      <c r="O96" s="928"/>
      <c r="P96" s="929"/>
      <c r="Q96" s="291"/>
      <c r="R96" s="291"/>
      <c r="S96" s="292"/>
      <c r="T96" s="293" t="str">
        <f>IF(OR($H96="",$M96="",$S96=""),"",IF(ISERROR(VLOOKUP($C96,参照!$P$4:$T$114,5,FALSE)),0,VLOOKUP($C96,参照!$P$4:$T$114,5,FALSE)))</f>
        <v/>
      </c>
      <c r="U96" s="292"/>
      <c r="V96" s="294" t="str">
        <f>IF(OR($H96="",$M96="",$U96=""),"",IF(ISERROR(VLOOKUP($D96,参照!$P$4:$T$114,5,FALSE)),0,VLOOKUP($D96,参照!$P$4:$T$114,5,FALSE)))</f>
        <v/>
      </c>
      <c r="W96" s="295" t="str">
        <f t="shared" si="72"/>
        <v/>
      </c>
      <c r="X96" s="296"/>
      <c r="Y96" s="297"/>
      <c r="Z96" s="298"/>
      <c r="AA96" s="293">
        <f t="shared" si="73"/>
        <v>0</v>
      </c>
      <c r="AB96" s="299"/>
      <c r="AC96" s="293" t="str">
        <f t="shared" si="74"/>
        <v/>
      </c>
      <c r="AD96" s="296"/>
      <c r="AE96" s="297"/>
      <c r="AF96" s="298"/>
      <c r="AG96" s="300">
        <f t="shared" si="75"/>
        <v>0</v>
      </c>
      <c r="AH96" s="299"/>
      <c r="AI96" s="597"/>
      <c r="AJ96" s="300" t="str">
        <f t="shared" si="84"/>
        <v/>
      </c>
      <c r="AK96" s="293" t="str">
        <f t="shared" si="82"/>
        <v/>
      </c>
      <c r="AL96" s="296"/>
      <c r="AM96" s="297"/>
      <c r="AN96" s="298"/>
      <c r="AO96" s="300">
        <f t="shared" si="85"/>
        <v>0</v>
      </c>
      <c r="AP96" s="293" t="str">
        <f t="shared" si="86"/>
        <v/>
      </c>
      <c r="AQ96" s="296"/>
      <c r="AR96" s="297"/>
      <c r="AS96" s="298"/>
      <c r="AT96" s="300">
        <f t="shared" si="76"/>
        <v>0</v>
      </c>
      <c r="AU96" s="299"/>
      <c r="AV96" s="293" t="str">
        <f t="shared" si="69"/>
        <v/>
      </c>
      <c r="AW96" s="296"/>
      <c r="AX96" s="297"/>
      <c r="AY96" s="298"/>
      <c r="AZ96" s="300">
        <f t="shared" si="77"/>
        <v>0</v>
      </c>
      <c r="BA96" s="299"/>
      <c r="BB96" s="299"/>
      <c r="BC96" s="974"/>
      <c r="BD96" s="974"/>
      <c r="BE96" s="974"/>
      <c r="BF96" s="974"/>
      <c r="BG96" s="974"/>
      <c r="BH96" s="975"/>
      <c r="BI96" s="729"/>
      <c r="BJ96" s="301"/>
      <c r="BK96" s="730"/>
      <c r="BL96" s="731"/>
      <c r="BM96" s="732"/>
      <c r="BN96" s="300"/>
      <c r="BO96" s="733"/>
      <c r="BP96" s="295"/>
      <c r="BQ96" s="730"/>
      <c r="BR96" s="731"/>
      <c r="BS96" s="732"/>
      <c r="BT96" s="300"/>
      <c r="BU96" s="302"/>
      <c r="BV96" s="734"/>
      <c r="BW96" s="737"/>
      <c r="BX96" s="738"/>
    </row>
    <row r="97" spans="1:76" s="4" customFormat="1" ht="18" customHeight="1">
      <c r="A97" s="2" t="str">
        <f t="shared" si="78"/>
        <v/>
      </c>
      <c r="B97" s="220">
        <f t="shared" si="79"/>
        <v>0</v>
      </c>
      <c r="C97" s="790" t="str">
        <f t="shared" si="80"/>
        <v>授業料</v>
      </c>
      <c r="D97" s="790" t="str">
        <f t="shared" si="81"/>
        <v>入学金</v>
      </c>
      <c r="E97" s="220">
        <f t="shared" si="70"/>
        <v>0</v>
      </c>
      <c r="F97" s="2">
        <f t="shared" si="71"/>
        <v>0</v>
      </c>
      <c r="G97" s="939">
        <f t="shared" si="83"/>
        <v>81</v>
      </c>
      <c r="H97" s="527"/>
      <c r="I97" s="528"/>
      <c r="J97" s="528"/>
      <c r="K97" s="526"/>
      <c r="L97" s="289"/>
      <c r="M97" s="290"/>
      <c r="N97" s="927"/>
      <c r="O97" s="928"/>
      <c r="P97" s="929"/>
      <c r="Q97" s="291"/>
      <c r="R97" s="291"/>
      <c r="S97" s="292"/>
      <c r="T97" s="293" t="str">
        <f>IF(OR($H97="",$M97="",$S97=""),"",IF(ISERROR(VLOOKUP($C97,参照!$P$4:$T$114,5,FALSE)),0,VLOOKUP($C97,参照!$P$4:$T$114,5,FALSE)))</f>
        <v/>
      </c>
      <c r="U97" s="292"/>
      <c r="V97" s="294" t="str">
        <f>IF(OR($H97="",$M97="",$U97=""),"",IF(ISERROR(VLOOKUP($D97,参照!$P$4:$T$114,5,FALSE)),0,VLOOKUP($D97,参照!$P$4:$T$114,5,FALSE)))</f>
        <v/>
      </c>
      <c r="W97" s="295" t="str">
        <f t="shared" si="72"/>
        <v/>
      </c>
      <c r="X97" s="296"/>
      <c r="Y97" s="297"/>
      <c r="Z97" s="298"/>
      <c r="AA97" s="293">
        <f t="shared" si="73"/>
        <v>0</v>
      </c>
      <c r="AB97" s="299"/>
      <c r="AC97" s="293" t="str">
        <f t="shared" si="74"/>
        <v/>
      </c>
      <c r="AD97" s="296"/>
      <c r="AE97" s="297"/>
      <c r="AF97" s="298"/>
      <c r="AG97" s="300">
        <f t="shared" si="75"/>
        <v>0</v>
      </c>
      <c r="AH97" s="299"/>
      <c r="AI97" s="597"/>
      <c r="AJ97" s="300" t="str">
        <f t="shared" si="84"/>
        <v/>
      </c>
      <c r="AK97" s="293" t="str">
        <f t="shared" si="82"/>
        <v/>
      </c>
      <c r="AL97" s="296"/>
      <c r="AM97" s="297"/>
      <c r="AN97" s="298"/>
      <c r="AO97" s="300">
        <f t="shared" si="85"/>
        <v>0</v>
      </c>
      <c r="AP97" s="293" t="str">
        <f t="shared" si="86"/>
        <v/>
      </c>
      <c r="AQ97" s="296"/>
      <c r="AR97" s="297"/>
      <c r="AS97" s="298"/>
      <c r="AT97" s="300">
        <f t="shared" si="76"/>
        <v>0</v>
      </c>
      <c r="AU97" s="299"/>
      <c r="AV97" s="293" t="str">
        <f t="shared" si="69"/>
        <v/>
      </c>
      <c r="AW97" s="296"/>
      <c r="AX97" s="297"/>
      <c r="AY97" s="298"/>
      <c r="AZ97" s="300">
        <f t="shared" si="77"/>
        <v>0</v>
      </c>
      <c r="BA97" s="299"/>
      <c r="BB97" s="299"/>
      <c r="BC97" s="974"/>
      <c r="BD97" s="974"/>
      <c r="BE97" s="974"/>
      <c r="BF97" s="974"/>
      <c r="BG97" s="974"/>
      <c r="BH97" s="975"/>
      <c r="BI97" s="729"/>
      <c r="BJ97" s="301"/>
      <c r="BK97" s="730"/>
      <c r="BL97" s="731"/>
      <c r="BM97" s="732"/>
      <c r="BN97" s="300"/>
      <c r="BO97" s="733"/>
      <c r="BP97" s="295"/>
      <c r="BQ97" s="730"/>
      <c r="BR97" s="731"/>
      <c r="BS97" s="732"/>
      <c r="BT97" s="300"/>
      <c r="BU97" s="302"/>
      <c r="BV97" s="734"/>
      <c r="BW97" s="737"/>
      <c r="BX97" s="738"/>
    </row>
    <row r="98" spans="1:76" s="4" customFormat="1" ht="18" customHeight="1">
      <c r="A98" s="2" t="str">
        <f t="shared" si="78"/>
        <v/>
      </c>
      <c r="B98" s="220">
        <f t="shared" si="79"/>
        <v>0</v>
      </c>
      <c r="C98" s="790" t="str">
        <f t="shared" si="80"/>
        <v>授業料</v>
      </c>
      <c r="D98" s="790" t="str">
        <f t="shared" si="81"/>
        <v>入学金</v>
      </c>
      <c r="E98" s="220">
        <f t="shared" si="70"/>
        <v>0</v>
      </c>
      <c r="F98" s="2">
        <f t="shared" si="71"/>
        <v>0</v>
      </c>
      <c r="G98" s="939">
        <f t="shared" si="83"/>
        <v>82</v>
      </c>
      <c r="H98" s="527"/>
      <c r="I98" s="528"/>
      <c r="J98" s="528"/>
      <c r="K98" s="526"/>
      <c r="L98" s="289"/>
      <c r="M98" s="290"/>
      <c r="N98" s="927"/>
      <c r="O98" s="928"/>
      <c r="P98" s="929"/>
      <c r="Q98" s="291"/>
      <c r="R98" s="291"/>
      <c r="S98" s="292"/>
      <c r="T98" s="293" t="str">
        <f>IF(OR($H98="",$M98="",$S98=""),"",IF(ISERROR(VLOOKUP($C98,参照!$P$4:$T$114,5,FALSE)),0,VLOOKUP($C98,参照!$P$4:$T$114,5,FALSE)))</f>
        <v/>
      </c>
      <c r="U98" s="292"/>
      <c r="V98" s="294" t="str">
        <f>IF(OR($H98="",$M98="",$U98=""),"",IF(ISERROR(VLOOKUP($D98,参照!$P$4:$T$114,5,FALSE)),0,VLOOKUP($D98,参照!$P$4:$T$114,5,FALSE)))</f>
        <v/>
      </c>
      <c r="W98" s="295" t="str">
        <f t="shared" si="72"/>
        <v/>
      </c>
      <c r="X98" s="296"/>
      <c r="Y98" s="297"/>
      <c r="Z98" s="298"/>
      <c r="AA98" s="293">
        <f t="shared" si="73"/>
        <v>0</v>
      </c>
      <c r="AB98" s="299"/>
      <c r="AC98" s="293" t="str">
        <f t="shared" si="74"/>
        <v/>
      </c>
      <c r="AD98" s="296"/>
      <c r="AE98" s="297"/>
      <c r="AF98" s="298"/>
      <c r="AG98" s="300">
        <f t="shared" si="75"/>
        <v>0</v>
      </c>
      <c r="AH98" s="299"/>
      <c r="AI98" s="597"/>
      <c r="AJ98" s="300" t="str">
        <f t="shared" si="84"/>
        <v/>
      </c>
      <c r="AK98" s="293" t="str">
        <f t="shared" si="82"/>
        <v/>
      </c>
      <c r="AL98" s="296"/>
      <c r="AM98" s="297"/>
      <c r="AN98" s="298"/>
      <c r="AO98" s="300">
        <f t="shared" si="85"/>
        <v>0</v>
      </c>
      <c r="AP98" s="293" t="str">
        <f t="shared" si="86"/>
        <v/>
      </c>
      <c r="AQ98" s="296"/>
      <c r="AR98" s="297"/>
      <c r="AS98" s="298"/>
      <c r="AT98" s="300">
        <f t="shared" si="76"/>
        <v>0</v>
      </c>
      <c r="AU98" s="299"/>
      <c r="AV98" s="293" t="str">
        <f t="shared" si="69"/>
        <v/>
      </c>
      <c r="AW98" s="296"/>
      <c r="AX98" s="297"/>
      <c r="AY98" s="298"/>
      <c r="AZ98" s="300">
        <f t="shared" si="77"/>
        <v>0</v>
      </c>
      <c r="BA98" s="299"/>
      <c r="BB98" s="299"/>
      <c r="BC98" s="974"/>
      <c r="BD98" s="974"/>
      <c r="BE98" s="974"/>
      <c r="BF98" s="974"/>
      <c r="BG98" s="974"/>
      <c r="BH98" s="975"/>
      <c r="BI98" s="729"/>
      <c r="BJ98" s="301"/>
      <c r="BK98" s="730"/>
      <c r="BL98" s="731"/>
      <c r="BM98" s="732"/>
      <c r="BN98" s="300"/>
      <c r="BO98" s="733"/>
      <c r="BP98" s="295"/>
      <c r="BQ98" s="730"/>
      <c r="BR98" s="731"/>
      <c r="BS98" s="732"/>
      <c r="BT98" s="300"/>
      <c r="BU98" s="302"/>
      <c r="BV98" s="734"/>
      <c r="BW98" s="737"/>
      <c r="BX98" s="738"/>
    </row>
    <row r="99" spans="1:76" s="4" customFormat="1" ht="18" customHeight="1">
      <c r="A99" s="2" t="str">
        <f t="shared" si="78"/>
        <v/>
      </c>
      <c r="B99" s="220">
        <f t="shared" si="79"/>
        <v>0</v>
      </c>
      <c r="C99" s="790" t="str">
        <f t="shared" si="80"/>
        <v>授業料</v>
      </c>
      <c r="D99" s="790" t="str">
        <f t="shared" si="81"/>
        <v>入学金</v>
      </c>
      <c r="E99" s="220">
        <f t="shared" si="70"/>
        <v>0</v>
      </c>
      <c r="F99" s="2">
        <f t="shared" si="71"/>
        <v>0</v>
      </c>
      <c r="G99" s="939">
        <f t="shared" si="83"/>
        <v>83</v>
      </c>
      <c r="H99" s="527"/>
      <c r="I99" s="528"/>
      <c r="J99" s="528"/>
      <c r="K99" s="526"/>
      <c r="L99" s="289"/>
      <c r="M99" s="290"/>
      <c r="N99" s="927"/>
      <c r="O99" s="928"/>
      <c r="P99" s="929"/>
      <c r="Q99" s="291"/>
      <c r="R99" s="291"/>
      <c r="S99" s="292"/>
      <c r="T99" s="293" t="str">
        <f>IF(OR($H99="",$M99="",$S99=""),"",IF(ISERROR(VLOOKUP($C99,参照!$P$4:$T$114,5,FALSE)),0,VLOOKUP($C99,参照!$P$4:$T$114,5,FALSE)))</f>
        <v/>
      </c>
      <c r="U99" s="292"/>
      <c r="V99" s="294" t="str">
        <f>IF(OR($H99="",$M99="",$U99=""),"",IF(ISERROR(VLOOKUP($D99,参照!$P$4:$T$114,5,FALSE)),0,VLOOKUP($D99,参照!$P$4:$T$114,5,FALSE)))</f>
        <v/>
      </c>
      <c r="W99" s="295" t="str">
        <f t="shared" si="72"/>
        <v/>
      </c>
      <c r="X99" s="296"/>
      <c r="Y99" s="297"/>
      <c r="Z99" s="298"/>
      <c r="AA99" s="293">
        <f t="shared" si="73"/>
        <v>0</v>
      </c>
      <c r="AB99" s="299"/>
      <c r="AC99" s="293" t="str">
        <f t="shared" si="74"/>
        <v/>
      </c>
      <c r="AD99" s="296"/>
      <c r="AE99" s="297"/>
      <c r="AF99" s="298"/>
      <c r="AG99" s="300">
        <f t="shared" si="75"/>
        <v>0</v>
      </c>
      <c r="AH99" s="299"/>
      <c r="AI99" s="597"/>
      <c r="AJ99" s="300" t="str">
        <f t="shared" si="84"/>
        <v/>
      </c>
      <c r="AK99" s="293" t="str">
        <f t="shared" si="82"/>
        <v/>
      </c>
      <c r="AL99" s="296"/>
      <c r="AM99" s="297"/>
      <c r="AN99" s="298"/>
      <c r="AO99" s="300">
        <f t="shared" si="85"/>
        <v>0</v>
      </c>
      <c r="AP99" s="293" t="str">
        <f t="shared" si="86"/>
        <v/>
      </c>
      <c r="AQ99" s="296"/>
      <c r="AR99" s="297"/>
      <c r="AS99" s="298"/>
      <c r="AT99" s="300">
        <f t="shared" si="76"/>
        <v>0</v>
      </c>
      <c r="AU99" s="299"/>
      <c r="AV99" s="293" t="str">
        <f t="shared" si="69"/>
        <v/>
      </c>
      <c r="AW99" s="296"/>
      <c r="AX99" s="297"/>
      <c r="AY99" s="298"/>
      <c r="AZ99" s="300">
        <f t="shared" si="77"/>
        <v>0</v>
      </c>
      <c r="BA99" s="299"/>
      <c r="BB99" s="299"/>
      <c r="BC99" s="974"/>
      <c r="BD99" s="974"/>
      <c r="BE99" s="974"/>
      <c r="BF99" s="974"/>
      <c r="BG99" s="974"/>
      <c r="BH99" s="975"/>
      <c r="BI99" s="729"/>
      <c r="BJ99" s="301"/>
      <c r="BK99" s="730"/>
      <c r="BL99" s="731"/>
      <c r="BM99" s="732"/>
      <c r="BN99" s="300"/>
      <c r="BO99" s="733"/>
      <c r="BP99" s="295"/>
      <c r="BQ99" s="730"/>
      <c r="BR99" s="731"/>
      <c r="BS99" s="732"/>
      <c r="BT99" s="300"/>
      <c r="BU99" s="302"/>
      <c r="BV99" s="734"/>
      <c r="BW99" s="737"/>
      <c r="BX99" s="738"/>
    </row>
    <row r="100" spans="1:76" s="4" customFormat="1" ht="18" customHeight="1">
      <c r="A100" s="2" t="str">
        <f t="shared" si="78"/>
        <v/>
      </c>
      <c r="B100" s="220">
        <f t="shared" si="79"/>
        <v>0</v>
      </c>
      <c r="C100" s="790" t="str">
        <f t="shared" si="80"/>
        <v>授業料</v>
      </c>
      <c r="D100" s="790" t="str">
        <f t="shared" si="81"/>
        <v>入学金</v>
      </c>
      <c r="E100" s="220">
        <f t="shared" si="70"/>
        <v>0</v>
      </c>
      <c r="F100" s="2">
        <f t="shared" si="71"/>
        <v>0</v>
      </c>
      <c r="G100" s="939">
        <f t="shared" si="83"/>
        <v>84</v>
      </c>
      <c r="H100" s="527"/>
      <c r="I100" s="528"/>
      <c r="J100" s="528"/>
      <c r="K100" s="526"/>
      <c r="L100" s="289"/>
      <c r="M100" s="290"/>
      <c r="N100" s="927"/>
      <c r="O100" s="928"/>
      <c r="P100" s="929"/>
      <c r="Q100" s="291"/>
      <c r="R100" s="291"/>
      <c r="S100" s="292"/>
      <c r="T100" s="293" t="str">
        <f>IF(OR($H100="",$M100="",$S100=""),"",IF(ISERROR(VLOOKUP($C100,参照!$P$4:$T$114,5,FALSE)),0,VLOOKUP($C100,参照!$P$4:$T$114,5,FALSE)))</f>
        <v/>
      </c>
      <c r="U100" s="292"/>
      <c r="V100" s="294" t="str">
        <f>IF(OR($H100="",$M100="",$U100=""),"",IF(ISERROR(VLOOKUP($D100,参照!$P$4:$T$114,5,FALSE)),0,VLOOKUP($D100,参照!$P$4:$T$114,5,FALSE)))</f>
        <v/>
      </c>
      <c r="W100" s="295" t="str">
        <f t="shared" si="72"/>
        <v/>
      </c>
      <c r="X100" s="296"/>
      <c r="Y100" s="297"/>
      <c r="Z100" s="298"/>
      <c r="AA100" s="293">
        <f t="shared" si="73"/>
        <v>0</v>
      </c>
      <c r="AB100" s="299"/>
      <c r="AC100" s="293" t="str">
        <f t="shared" si="74"/>
        <v/>
      </c>
      <c r="AD100" s="296"/>
      <c r="AE100" s="297"/>
      <c r="AF100" s="298"/>
      <c r="AG100" s="300">
        <f t="shared" si="75"/>
        <v>0</v>
      </c>
      <c r="AH100" s="299"/>
      <c r="AI100" s="597"/>
      <c r="AJ100" s="300" t="str">
        <f t="shared" si="84"/>
        <v/>
      </c>
      <c r="AK100" s="293" t="str">
        <f t="shared" si="82"/>
        <v/>
      </c>
      <c r="AL100" s="296"/>
      <c r="AM100" s="297"/>
      <c r="AN100" s="298"/>
      <c r="AO100" s="300">
        <f t="shared" si="85"/>
        <v>0</v>
      </c>
      <c r="AP100" s="293" t="str">
        <f t="shared" si="86"/>
        <v/>
      </c>
      <c r="AQ100" s="296"/>
      <c r="AR100" s="297"/>
      <c r="AS100" s="298"/>
      <c r="AT100" s="300">
        <f t="shared" si="76"/>
        <v>0</v>
      </c>
      <c r="AU100" s="299"/>
      <c r="AV100" s="293" t="str">
        <f t="shared" si="69"/>
        <v/>
      </c>
      <c r="AW100" s="296"/>
      <c r="AX100" s="297"/>
      <c r="AY100" s="298"/>
      <c r="AZ100" s="300">
        <f t="shared" si="77"/>
        <v>0</v>
      </c>
      <c r="BA100" s="299"/>
      <c r="BB100" s="299"/>
      <c r="BC100" s="974"/>
      <c r="BD100" s="974"/>
      <c r="BE100" s="974"/>
      <c r="BF100" s="974"/>
      <c r="BG100" s="974"/>
      <c r="BH100" s="975"/>
      <c r="BI100" s="729"/>
      <c r="BJ100" s="301"/>
      <c r="BK100" s="730"/>
      <c r="BL100" s="731"/>
      <c r="BM100" s="732"/>
      <c r="BN100" s="300"/>
      <c r="BO100" s="733"/>
      <c r="BP100" s="295"/>
      <c r="BQ100" s="730"/>
      <c r="BR100" s="731"/>
      <c r="BS100" s="732"/>
      <c r="BT100" s="300"/>
      <c r="BU100" s="302"/>
      <c r="BV100" s="734"/>
      <c r="BW100" s="737"/>
      <c r="BX100" s="738"/>
    </row>
    <row r="101" spans="1:76" s="4" customFormat="1" ht="18" customHeight="1">
      <c r="A101" s="2" t="str">
        <f t="shared" si="78"/>
        <v/>
      </c>
      <c r="B101" s="220">
        <f t="shared" si="79"/>
        <v>0</v>
      </c>
      <c r="C101" s="790" t="str">
        <f t="shared" si="80"/>
        <v>授業料</v>
      </c>
      <c r="D101" s="790" t="str">
        <f t="shared" si="81"/>
        <v>入学金</v>
      </c>
      <c r="E101" s="220">
        <f t="shared" si="70"/>
        <v>0</v>
      </c>
      <c r="F101" s="2">
        <f t="shared" si="71"/>
        <v>0</v>
      </c>
      <c r="G101" s="939">
        <f t="shared" si="83"/>
        <v>85</v>
      </c>
      <c r="H101" s="527"/>
      <c r="I101" s="528"/>
      <c r="J101" s="528"/>
      <c r="K101" s="526"/>
      <c r="L101" s="289"/>
      <c r="M101" s="290"/>
      <c r="N101" s="927"/>
      <c r="O101" s="928"/>
      <c r="P101" s="929"/>
      <c r="Q101" s="291"/>
      <c r="R101" s="291"/>
      <c r="S101" s="292"/>
      <c r="T101" s="293" t="str">
        <f>IF(OR($H101="",$M101="",$S101=""),"",IF(ISERROR(VLOOKUP($C101,参照!$P$4:$T$114,5,FALSE)),0,VLOOKUP($C101,参照!$P$4:$T$114,5,FALSE)))</f>
        <v/>
      </c>
      <c r="U101" s="292"/>
      <c r="V101" s="294" t="str">
        <f>IF(OR($H101="",$M101="",$U101=""),"",IF(ISERROR(VLOOKUP($D101,参照!$P$4:$T$114,5,FALSE)),0,VLOOKUP($D101,参照!$P$4:$T$114,5,FALSE)))</f>
        <v/>
      </c>
      <c r="W101" s="295" t="str">
        <f t="shared" si="72"/>
        <v/>
      </c>
      <c r="X101" s="296"/>
      <c r="Y101" s="297"/>
      <c r="Z101" s="298"/>
      <c r="AA101" s="293">
        <f t="shared" si="73"/>
        <v>0</v>
      </c>
      <c r="AB101" s="299"/>
      <c r="AC101" s="293" t="str">
        <f t="shared" si="74"/>
        <v/>
      </c>
      <c r="AD101" s="296"/>
      <c r="AE101" s="297"/>
      <c r="AF101" s="298"/>
      <c r="AG101" s="300">
        <f t="shared" si="75"/>
        <v>0</v>
      </c>
      <c r="AH101" s="299"/>
      <c r="AI101" s="597"/>
      <c r="AJ101" s="300" t="str">
        <f t="shared" si="84"/>
        <v/>
      </c>
      <c r="AK101" s="293" t="str">
        <f t="shared" si="82"/>
        <v/>
      </c>
      <c r="AL101" s="296"/>
      <c r="AM101" s="297"/>
      <c r="AN101" s="298"/>
      <c r="AO101" s="300">
        <f t="shared" si="85"/>
        <v>0</v>
      </c>
      <c r="AP101" s="293" t="str">
        <f t="shared" si="86"/>
        <v/>
      </c>
      <c r="AQ101" s="296"/>
      <c r="AR101" s="297"/>
      <c r="AS101" s="298"/>
      <c r="AT101" s="300">
        <f t="shared" si="76"/>
        <v>0</v>
      </c>
      <c r="AU101" s="299"/>
      <c r="AV101" s="293" t="str">
        <f t="shared" si="69"/>
        <v/>
      </c>
      <c r="AW101" s="296"/>
      <c r="AX101" s="297"/>
      <c r="AY101" s="298"/>
      <c r="AZ101" s="300">
        <f t="shared" si="77"/>
        <v>0</v>
      </c>
      <c r="BA101" s="299"/>
      <c r="BB101" s="299"/>
      <c r="BC101" s="974"/>
      <c r="BD101" s="974"/>
      <c r="BE101" s="974"/>
      <c r="BF101" s="974"/>
      <c r="BG101" s="974"/>
      <c r="BH101" s="975"/>
      <c r="BI101" s="729"/>
      <c r="BJ101" s="301"/>
      <c r="BK101" s="730"/>
      <c r="BL101" s="731"/>
      <c r="BM101" s="732"/>
      <c r="BN101" s="300"/>
      <c r="BO101" s="733"/>
      <c r="BP101" s="295"/>
      <c r="BQ101" s="730"/>
      <c r="BR101" s="731"/>
      <c r="BS101" s="732"/>
      <c r="BT101" s="300"/>
      <c r="BU101" s="302"/>
      <c r="BV101" s="734"/>
      <c r="BW101" s="737"/>
      <c r="BX101" s="738"/>
    </row>
    <row r="102" spans="1:76" s="4" customFormat="1" ht="18" customHeight="1">
      <c r="A102" s="2" t="str">
        <f t="shared" si="78"/>
        <v/>
      </c>
      <c r="B102" s="220">
        <f t="shared" si="79"/>
        <v>0</v>
      </c>
      <c r="C102" s="790" t="str">
        <f t="shared" si="80"/>
        <v>授業料</v>
      </c>
      <c r="D102" s="790" t="str">
        <f t="shared" si="81"/>
        <v>入学金</v>
      </c>
      <c r="E102" s="220">
        <f t="shared" si="70"/>
        <v>0</v>
      </c>
      <c r="F102" s="2">
        <f t="shared" si="71"/>
        <v>0</v>
      </c>
      <c r="G102" s="939">
        <f t="shared" si="83"/>
        <v>86</v>
      </c>
      <c r="H102" s="527"/>
      <c r="I102" s="528"/>
      <c r="J102" s="528"/>
      <c r="K102" s="526"/>
      <c r="L102" s="289"/>
      <c r="M102" s="290"/>
      <c r="N102" s="927"/>
      <c r="O102" s="928"/>
      <c r="P102" s="929"/>
      <c r="Q102" s="291"/>
      <c r="R102" s="291"/>
      <c r="S102" s="292"/>
      <c r="T102" s="293" t="str">
        <f>IF(OR($H102="",$M102="",$S102=""),"",IF(ISERROR(VLOOKUP($C102,参照!$P$4:$T$114,5,FALSE)),0,VLOOKUP($C102,参照!$P$4:$T$114,5,FALSE)))</f>
        <v/>
      </c>
      <c r="U102" s="292"/>
      <c r="V102" s="294" t="str">
        <f>IF(OR($H102="",$M102="",$U102=""),"",IF(ISERROR(VLOOKUP($D102,参照!$P$4:$T$114,5,FALSE)),0,VLOOKUP($D102,参照!$P$4:$T$114,5,FALSE)))</f>
        <v/>
      </c>
      <c r="W102" s="295" t="str">
        <f t="shared" si="72"/>
        <v/>
      </c>
      <c r="X102" s="296"/>
      <c r="Y102" s="297"/>
      <c r="Z102" s="298"/>
      <c r="AA102" s="293">
        <f t="shared" si="73"/>
        <v>0</v>
      </c>
      <c r="AB102" s="299"/>
      <c r="AC102" s="293" t="str">
        <f t="shared" si="74"/>
        <v/>
      </c>
      <c r="AD102" s="296"/>
      <c r="AE102" s="297"/>
      <c r="AF102" s="298"/>
      <c r="AG102" s="300">
        <f t="shared" si="75"/>
        <v>0</v>
      </c>
      <c r="AH102" s="299"/>
      <c r="AI102" s="597"/>
      <c r="AJ102" s="300" t="str">
        <f t="shared" si="84"/>
        <v/>
      </c>
      <c r="AK102" s="293" t="str">
        <f t="shared" si="82"/>
        <v/>
      </c>
      <c r="AL102" s="296"/>
      <c r="AM102" s="297"/>
      <c r="AN102" s="298"/>
      <c r="AO102" s="300">
        <f t="shared" si="85"/>
        <v>0</v>
      </c>
      <c r="AP102" s="293" t="str">
        <f t="shared" si="86"/>
        <v/>
      </c>
      <c r="AQ102" s="296"/>
      <c r="AR102" s="297"/>
      <c r="AS102" s="298"/>
      <c r="AT102" s="300">
        <f t="shared" si="76"/>
        <v>0</v>
      </c>
      <c r="AU102" s="299"/>
      <c r="AV102" s="293" t="str">
        <f t="shared" si="69"/>
        <v/>
      </c>
      <c r="AW102" s="296"/>
      <c r="AX102" s="297"/>
      <c r="AY102" s="298"/>
      <c r="AZ102" s="300">
        <f t="shared" si="77"/>
        <v>0</v>
      </c>
      <c r="BA102" s="299"/>
      <c r="BB102" s="299"/>
      <c r="BC102" s="974"/>
      <c r="BD102" s="974"/>
      <c r="BE102" s="974"/>
      <c r="BF102" s="974"/>
      <c r="BG102" s="974"/>
      <c r="BH102" s="975"/>
      <c r="BI102" s="729"/>
      <c r="BJ102" s="301"/>
      <c r="BK102" s="730"/>
      <c r="BL102" s="731"/>
      <c r="BM102" s="732"/>
      <c r="BN102" s="300"/>
      <c r="BO102" s="733"/>
      <c r="BP102" s="295"/>
      <c r="BQ102" s="730"/>
      <c r="BR102" s="731"/>
      <c r="BS102" s="732"/>
      <c r="BT102" s="300"/>
      <c r="BU102" s="302"/>
      <c r="BV102" s="734"/>
      <c r="BW102" s="737"/>
      <c r="BX102" s="738"/>
    </row>
    <row r="103" spans="1:76" s="4" customFormat="1" ht="18" customHeight="1">
      <c r="A103" s="2" t="str">
        <f t="shared" si="78"/>
        <v/>
      </c>
      <c r="B103" s="220">
        <f t="shared" si="79"/>
        <v>0</v>
      </c>
      <c r="C103" s="790" t="str">
        <f t="shared" si="80"/>
        <v>授業料</v>
      </c>
      <c r="D103" s="790" t="str">
        <f t="shared" si="81"/>
        <v>入学金</v>
      </c>
      <c r="E103" s="220">
        <f t="shared" si="70"/>
        <v>0</v>
      </c>
      <c r="F103" s="2">
        <f t="shared" si="71"/>
        <v>0</v>
      </c>
      <c r="G103" s="939">
        <f t="shared" si="83"/>
        <v>87</v>
      </c>
      <c r="H103" s="527"/>
      <c r="I103" s="528"/>
      <c r="J103" s="528"/>
      <c r="K103" s="526"/>
      <c r="L103" s="289"/>
      <c r="M103" s="290"/>
      <c r="N103" s="927"/>
      <c r="O103" s="928"/>
      <c r="P103" s="929"/>
      <c r="Q103" s="291"/>
      <c r="R103" s="291"/>
      <c r="S103" s="292"/>
      <c r="T103" s="293" t="str">
        <f>IF(OR($H103="",$M103="",$S103=""),"",IF(ISERROR(VLOOKUP($C103,参照!$P$4:$T$114,5,FALSE)),0,VLOOKUP($C103,参照!$P$4:$T$114,5,FALSE)))</f>
        <v/>
      </c>
      <c r="U103" s="292"/>
      <c r="V103" s="294" t="str">
        <f>IF(OR($H103="",$M103="",$U103=""),"",IF(ISERROR(VLOOKUP($D103,参照!$P$4:$T$114,5,FALSE)),0,VLOOKUP($D103,参照!$P$4:$T$114,5,FALSE)))</f>
        <v/>
      </c>
      <c r="W103" s="295" t="str">
        <f t="shared" si="72"/>
        <v/>
      </c>
      <c r="X103" s="296"/>
      <c r="Y103" s="297"/>
      <c r="Z103" s="298"/>
      <c r="AA103" s="293">
        <f t="shared" si="73"/>
        <v>0</v>
      </c>
      <c r="AB103" s="299"/>
      <c r="AC103" s="293" t="str">
        <f t="shared" si="74"/>
        <v/>
      </c>
      <c r="AD103" s="296"/>
      <c r="AE103" s="297"/>
      <c r="AF103" s="298"/>
      <c r="AG103" s="300">
        <f t="shared" si="75"/>
        <v>0</v>
      </c>
      <c r="AH103" s="299"/>
      <c r="AI103" s="597"/>
      <c r="AJ103" s="300" t="str">
        <f t="shared" si="84"/>
        <v/>
      </c>
      <c r="AK103" s="293" t="str">
        <f t="shared" si="82"/>
        <v/>
      </c>
      <c r="AL103" s="296"/>
      <c r="AM103" s="297"/>
      <c r="AN103" s="298"/>
      <c r="AO103" s="300">
        <f t="shared" si="85"/>
        <v>0</v>
      </c>
      <c r="AP103" s="293" t="str">
        <f t="shared" si="86"/>
        <v/>
      </c>
      <c r="AQ103" s="296"/>
      <c r="AR103" s="297"/>
      <c r="AS103" s="298"/>
      <c r="AT103" s="300">
        <f t="shared" si="76"/>
        <v>0</v>
      </c>
      <c r="AU103" s="299"/>
      <c r="AV103" s="293" t="str">
        <f t="shared" si="69"/>
        <v/>
      </c>
      <c r="AW103" s="296"/>
      <c r="AX103" s="297"/>
      <c r="AY103" s="298"/>
      <c r="AZ103" s="300">
        <f t="shared" si="77"/>
        <v>0</v>
      </c>
      <c r="BA103" s="299"/>
      <c r="BB103" s="299"/>
      <c r="BC103" s="974"/>
      <c r="BD103" s="974"/>
      <c r="BE103" s="974"/>
      <c r="BF103" s="974"/>
      <c r="BG103" s="974"/>
      <c r="BH103" s="975"/>
      <c r="BI103" s="729"/>
      <c r="BJ103" s="301"/>
      <c r="BK103" s="730"/>
      <c r="BL103" s="731"/>
      <c r="BM103" s="732"/>
      <c r="BN103" s="300"/>
      <c r="BO103" s="733"/>
      <c r="BP103" s="295"/>
      <c r="BQ103" s="730"/>
      <c r="BR103" s="731"/>
      <c r="BS103" s="732"/>
      <c r="BT103" s="300"/>
      <c r="BU103" s="302"/>
      <c r="BV103" s="734"/>
      <c r="BW103" s="737"/>
      <c r="BX103" s="738"/>
    </row>
    <row r="104" spans="1:76" s="4" customFormat="1" ht="18" customHeight="1">
      <c r="A104" s="2" t="str">
        <f t="shared" si="78"/>
        <v/>
      </c>
      <c r="B104" s="220">
        <f t="shared" si="79"/>
        <v>0</v>
      </c>
      <c r="C104" s="790" t="str">
        <f t="shared" si="80"/>
        <v>授業料</v>
      </c>
      <c r="D104" s="790" t="str">
        <f t="shared" si="81"/>
        <v>入学金</v>
      </c>
      <c r="E104" s="220">
        <f t="shared" si="70"/>
        <v>0</v>
      </c>
      <c r="F104" s="2">
        <f t="shared" si="71"/>
        <v>0</v>
      </c>
      <c r="G104" s="939">
        <f t="shared" si="83"/>
        <v>88</v>
      </c>
      <c r="H104" s="527"/>
      <c r="I104" s="528"/>
      <c r="J104" s="528"/>
      <c r="K104" s="526"/>
      <c r="L104" s="289"/>
      <c r="M104" s="290"/>
      <c r="N104" s="927"/>
      <c r="O104" s="928"/>
      <c r="P104" s="929"/>
      <c r="Q104" s="291"/>
      <c r="R104" s="291"/>
      <c r="S104" s="292"/>
      <c r="T104" s="293" t="str">
        <f>IF(OR($H104="",$M104="",$S104=""),"",IF(ISERROR(VLOOKUP($C104,参照!$P$4:$T$114,5,FALSE)),0,VLOOKUP($C104,参照!$P$4:$T$114,5,FALSE)))</f>
        <v/>
      </c>
      <c r="U104" s="292"/>
      <c r="V104" s="294" t="str">
        <f>IF(OR($H104="",$M104="",$U104=""),"",IF(ISERROR(VLOOKUP($D104,参照!$P$4:$T$114,5,FALSE)),0,VLOOKUP($D104,参照!$P$4:$T$114,5,FALSE)))</f>
        <v/>
      </c>
      <c r="W104" s="295" t="str">
        <f t="shared" si="72"/>
        <v/>
      </c>
      <c r="X104" s="296"/>
      <c r="Y104" s="297"/>
      <c r="Z104" s="298"/>
      <c r="AA104" s="293">
        <f t="shared" si="73"/>
        <v>0</v>
      </c>
      <c r="AB104" s="299"/>
      <c r="AC104" s="293" t="str">
        <f t="shared" si="74"/>
        <v/>
      </c>
      <c r="AD104" s="296"/>
      <c r="AE104" s="297"/>
      <c r="AF104" s="298"/>
      <c r="AG104" s="300">
        <f t="shared" si="75"/>
        <v>0</v>
      </c>
      <c r="AH104" s="299"/>
      <c r="AI104" s="597"/>
      <c r="AJ104" s="300" t="str">
        <f t="shared" si="84"/>
        <v/>
      </c>
      <c r="AK104" s="293" t="str">
        <f t="shared" si="82"/>
        <v/>
      </c>
      <c r="AL104" s="296"/>
      <c r="AM104" s="297"/>
      <c r="AN104" s="298"/>
      <c r="AO104" s="300">
        <f t="shared" si="85"/>
        <v>0</v>
      </c>
      <c r="AP104" s="293" t="str">
        <f t="shared" si="86"/>
        <v/>
      </c>
      <c r="AQ104" s="296"/>
      <c r="AR104" s="297"/>
      <c r="AS104" s="298"/>
      <c r="AT104" s="300">
        <f t="shared" si="76"/>
        <v>0</v>
      </c>
      <c r="AU104" s="299"/>
      <c r="AV104" s="293" t="str">
        <f t="shared" si="69"/>
        <v/>
      </c>
      <c r="AW104" s="296"/>
      <c r="AX104" s="297"/>
      <c r="AY104" s="298"/>
      <c r="AZ104" s="300">
        <f t="shared" si="77"/>
        <v>0</v>
      </c>
      <c r="BA104" s="299"/>
      <c r="BB104" s="299"/>
      <c r="BC104" s="974"/>
      <c r="BD104" s="974"/>
      <c r="BE104" s="974"/>
      <c r="BF104" s="974"/>
      <c r="BG104" s="974"/>
      <c r="BH104" s="975"/>
      <c r="BI104" s="729"/>
      <c r="BJ104" s="301"/>
      <c r="BK104" s="730"/>
      <c r="BL104" s="731"/>
      <c r="BM104" s="732"/>
      <c r="BN104" s="300"/>
      <c r="BO104" s="733"/>
      <c r="BP104" s="295"/>
      <c r="BQ104" s="730"/>
      <c r="BR104" s="731"/>
      <c r="BS104" s="732"/>
      <c r="BT104" s="300"/>
      <c r="BU104" s="302"/>
      <c r="BV104" s="734"/>
      <c r="BW104" s="737"/>
      <c r="BX104" s="738"/>
    </row>
    <row r="105" spans="1:76" s="4" customFormat="1" ht="18" customHeight="1">
      <c r="A105" s="2" t="str">
        <f t="shared" si="78"/>
        <v/>
      </c>
      <c r="B105" s="220">
        <f t="shared" si="79"/>
        <v>0</v>
      </c>
      <c r="C105" s="790" t="str">
        <f t="shared" si="80"/>
        <v>授業料</v>
      </c>
      <c r="D105" s="790" t="str">
        <f t="shared" si="81"/>
        <v>入学金</v>
      </c>
      <c r="E105" s="220">
        <f t="shared" si="70"/>
        <v>0</v>
      </c>
      <c r="F105" s="2">
        <f t="shared" si="71"/>
        <v>0</v>
      </c>
      <c r="G105" s="939">
        <f t="shared" si="83"/>
        <v>89</v>
      </c>
      <c r="H105" s="527"/>
      <c r="I105" s="528"/>
      <c r="J105" s="528"/>
      <c r="K105" s="526"/>
      <c r="L105" s="289"/>
      <c r="M105" s="290"/>
      <c r="N105" s="927"/>
      <c r="O105" s="928"/>
      <c r="P105" s="929"/>
      <c r="Q105" s="291"/>
      <c r="R105" s="291"/>
      <c r="S105" s="292"/>
      <c r="T105" s="293" t="str">
        <f>IF(OR($H105="",$M105="",$S105=""),"",IF(ISERROR(VLOOKUP($C105,参照!$P$4:$T$114,5,FALSE)),0,VLOOKUP($C105,参照!$P$4:$T$114,5,FALSE)))</f>
        <v/>
      </c>
      <c r="U105" s="292"/>
      <c r="V105" s="294" t="str">
        <f>IF(OR($H105="",$M105="",$U105=""),"",IF(ISERROR(VLOOKUP($D105,参照!$P$4:$T$114,5,FALSE)),0,VLOOKUP($D105,参照!$P$4:$T$114,5,FALSE)))</f>
        <v/>
      </c>
      <c r="W105" s="295" t="str">
        <f t="shared" si="72"/>
        <v/>
      </c>
      <c r="X105" s="296"/>
      <c r="Y105" s="297"/>
      <c r="Z105" s="298"/>
      <c r="AA105" s="293">
        <f t="shared" si="73"/>
        <v>0</v>
      </c>
      <c r="AB105" s="299"/>
      <c r="AC105" s="293" t="str">
        <f t="shared" si="74"/>
        <v/>
      </c>
      <c r="AD105" s="296"/>
      <c r="AE105" s="297"/>
      <c r="AF105" s="298"/>
      <c r="AG105" s="300">
        <f t="shared" si="75"/>
        <v>0</v>
      </c>
      <c r="AH105" s="299"/>
      <c r="AI105" s="597"/>
      <c r="AJ105" s="300" t="str">
        <f t="shared" si="84"/>
        <v/>
      </c>
      <c r="AK105" s="293" t="str">
        <f t="shared" si="82"/>
        <v/>
      </c>
      <c r="AL105" s="296"/>
      <c r="AM105" s="297"/>
      <c r="AN105" s="298"/>
      <c r="AO105" s="300">
        <f t="shared" si="85"/>
        <v>0</v>
      </c>
      <c r="AP105" s="293" t="str">
        <f t="shared" si="86"/>
        <v/>
      </c>
      <c r="AQ105" s="296"/>
      <c r="AR105" s="297"/>
      <c r="AS105" s="298"/>
      <c r="AT105" s="300">
        <f t="shared" si="76"/>
        <v>0</v>
      </c>
      <c r="AU105" s="299"/>
      <c r="AV105" s="293" t="str">
        <f t="shared" si="69"/>
        <v/>
      </c>
      <c r="AW105" s="296"/>
      <c r="AX105" s="297"/>
      <c r="AY105" s="298"/>
      <c r="AZ105" s="300">
        <f t="shared" si="77"/>
        <v>0</v>
      </c>
      <c r="BA105" s="299"/>
      <c r="BB105" s="299"/>
      <c r="BC105" s="974"/>
      <c r="BD105" s="974"/>
      <c r="BE105" s="974"/>
      <c r="BF105" s="974"/>
      <c r="BG105" s="974"/>
      <c r="BH105" s="975"/>
      <c r="BI105" s="729"/>
      <c r="BJ105" s="301"/>
      <c r="BK105" s="730"/>
      <c r="BL105" s="731"/>
      <c r="BM105" s="732"/>
      <c r="BN105" s="300"/>
      <c r="BO105" s="733"/>
      <c r="BP105" s="295"/>
      <c r="BQ105" s="730"/>
      <c r="BR105" s="731"/>
      <c r="BS105" s="732"/>
      <c r="BT105" s="300"/>
      <c r="BU105" s="302"/>
      <c r="BV105" s="734"/>
      <c r="BW105" s="737"/>
      <c r="BX105" s="738"/>
    </row>
    <row r="106" spans="1:76" s="4" customFormat="1" ht="18" customHeight="1">
      <c r="A106" s="2" t="str">
        <f t="shared" si="78"/>
        <v/>
      </c>
      <c r="B106" s="220">
        <f t="shared" si="79"/>
        <v>0</v>
      </c>
      <c r="C106" s="790" t="str">
        <f t="shared" si="80"/>
        <v>授業料</v>
      </c>
      <c r="D106" s="790" t="str">
        <f t="shared" si="81"/>
        <v>入学金</v>
      </c>
      <c r="E106" s="220">
        <f t="shared" si="70"/>
        <v>0</v>
      </c>
      <c r="F106" s="2">
        <f t="shared" si="71"/>
        <v>0</v>
      </c>
      <c r="G106" s="939">
        <f t="shared" si="83"/>
        <v>90</v>
      </c>
      <c r="H106" s="527"/>
      <c r="I106" s="528"/>
      <c r="J106" s="528"/>
      <c r="K106" s="526"/>
      <c r="L106" s="289"/>
      <c r="M106" s="290"/>
      <c r="N106" s="927"/>
      <c r="O106" s="928"/>
      <c r="P106" s="929"/>
      <c r="Q106" s="291"/>
      <c r="R106" s="291"/>
      <c r="S106" s="292"/>
      <c r="T106" s="293" t="str">
        <f>IF(OR($H106="",$M106="",$S106=""),"",IF(ISERROR(VLOOKUP($C106,参照!$P$4:$T$114,5,FALSE)),0,VLOOKUP($C106,参照!$P$4:$T$114,5,FALSE)))</f>
        <v/>
      </c>
      <c r="U106" s="292"/>
      <c r="V106" s="294" t="str">
        <f>IF(OR($H106="",$M106="",$U106=""),"",IF(ISERROR(VLOOKUP($D106,参照!$P$4:$T$114,5,FALSE)),0,VLOOKUP($D106,参照!$P$4:$T$114,5,FALSE)))</f>
        <v/>
      </c>
      <c r="W106" s="295" t="str">
        <f t="shared" si="72"/>
        <v/>
      </c>
      <c r="X106" s="296"/>
      <c r="Y106" s="297"/>
      <c r="Z106" s="298"/>
      <c r="AA106" s="293">
        <f t="shared" si="73"/>
        <v>0</v>
      </c>
      <c r="AB106" s="299"/>
      <c r="AC106" s="293" t="str">
        <f t="shared" si="74"/>
        <v/>
      </c>
      <c r="AD106" s="296"/>
      <c r="AE106" s="297"/>
      <c r="AF106" s="298"/>
      <c r="AG106" s="300">
        <f t="shared" si="75"/>
        <v>0</v>
      </c>
      <c r="AH106" s="299"/>
      <c r="AI106" s="597"/>
      <c r="AJ106" s="300" t="str">
        <f t="shared" si="84"/>
        <v/>
      </c>
      <c r="AK106" s="293" t="str">
        <f t="shared" si="82"/>
        <v/>
      </c>
      <c r="AL106" s="296"/>
      <c r="AM106" s="297"/>
      <c r="AN106" s="298"/>
      <c r="AO106" s="300">
        <f t="shared" si="85"/>
        <v>0</v>
      </c>
      <c r="AP106" s="293" t="str">
        <f t="shared" si="86"/>
        <v/>
      </c>
      <c r="AQ106" s="296"/>
      <c r="AR106" s="297"/>
      <c r="AS106" s="298"/>
      <c r="AT106" s="300">
        <f t="shared" si="76"/>
        <v>0</v>
      </c>
      <c r="AU106" s="299"/>
      <c r="AV106" s="293" t="str">
        <f t="shared" si="69"/>
        <v/>
      </c>
      <c r="AW106" s="296"/>
      <c r="AX106" s="297"/>
      <c r="AY106" s="298"/>
      <c r="AZ106" s="300">
        <f t="shared" si="77"/>
        <v>0</v>
      </c>
      <c r="BA106" s="299"/>
      <c r="BB106" s="299"/>
      <c r="BC106" s="974"/>
      <c r="BD106" s="974"/>
      <c r="BE106" s="974"/>
      <c r="BF106" s="974"/>
      <c r="BG106" s="974"/>
      <c r="BH106" s="975"/>
      <c r="BI106" s="729"/>
      <c r="BJ106" s="301"/>
      <c r="BK106" s="730"/>
      <c r="BL106" s="731"/>
      <c r="BM106" s="732"/>
      <c r="BN106" s="300"/>
      <c r="BO106" s="733"/>
      <c r="BP106" s="295"/>
      <c r="BQ106" s="730"/>
      <c r="BR106" s="731"/>
      <c r="BS106" s="732"/>
      <c r="BT106" s="300"/>
      <c r="BU106" s="302"/>
      <c r="BV106" s="734"/>
      <c r="BW106" s="737"/>
      <c r="BX106" s="738"/>
    </row>
    <row r="107" spans="1:76" s="4" customFormat="1" ht="18" customHeight="1">
      <c r="A107" s="2" t="str">
        <f t="shared" si="78"/>
        <v/>
      </c>
      <c r="B107" s="220">
        <f t="shared" si="79"/>
        <v>0</v>
      </c>
      <c r="C107" s="790" t="str">
        <f t="shared" si="80"/>
        <v>授業料</v>
      </c>
      <c r="D107" s="790" t="str">
        <f t="shared" si="81"/>
        <v>入学金</v>
      </c>
      <c r="E107" s="220">
        <f t="shared" si="70"/>
        <v>0</v>
      </c>
      <c r="F107" s="2">
        <f t="shared" si="71"/>
        <v>0</v>
      </c>
      <c r="G107" s="939">
        <f t="shared" si="83"/>
        <v>91</v>
      </c>
      <c r="H107" s="527"/>
      <c r="I107" s="528"/>
      <c r="J107" s="528"/>
      <c r="K107" s="526"/>
      <c r="L107" s="289"/>
      <c r="M107" s="290"/>
      <c r="N107" s="927"/>
      <c r="O107" s="928"/>
      <c r="P107" s="929"/>
      <c r="Q107" s="291"/>
      <c r="R107" s="291"/>
      <c r="S107" s="292"/>
      <c r="T107" s="293" t="str">
        <f>IF(OR($H107="",$M107="",$S107=""),"",IF(ISERROR(VLOOKUP($C107,参照!$P$4:$T$114,5,FALSE)),0,VLOOKUP($C107,参照!$P$4:$T$114,5,FALSE)))</f>
        <v/>
      </c>
      <c r="U107" s="292"/>
      <c r="V107" s="294" t="str">
        <f>IF(OR($H107="",$M107="",$U107=""),"",IF(ISERROR(VLOOKUP($D107,参照!$P$4:$T$114,5,FALSE)),0,VLOOKUP($D107,参照!$P$4:$T$114,5,FALSE)))</f>
        <v/>
      </c>
      <c r="W107" s="295" t="str">
        <f t="shared" si="72"/>
        <v/>
      </c>
      <c r="X107" s="296"/>
      <c r="Y107" s="297"/>
      <c r="Z107" s="298"/>
      <c r="AA107" s="293">
        <f t="shared" si="73"/>
        <v>0</v>
      </c>
      <c r="AB107" s="299"/>
      <c r="AC107" s="293" t="str">
        <f t="shared" si="74"/>
        <v/>
      </c>
      <c r="AD107" s="296"/>
      <c r="AE107" s="297"/>
      <c r="AF107" s="298"/>
      <c r="AG107" s="300">
        <f t="shared" si="75"/>
        <v>0</v>
      </c>
      <c r="AH107" s="299"/>
      <c r="AI107" s="597"/>
      <c r="AJ107" s="300" t="str">
        <f t="shared" si="84"/>
        <v/>
      </c>
      <c r="AK107" s="293" t="str">
        <f t="shared" si="82"/>
        <v/>
      </c>
      <c r="AL107" s="296"/>
      <c r="AM107" s="297"/>
      <c r="AN107" s="298"/>
      <c r="AO107" s="300">
        <f t="shared" si="85"/>
        <v>0</v>
      </c>
      <c r="AP107" s="293" t="str">
        <f t="shared" si="86"/>
        <v/>
      </c>
      <c r="AQ107" s="296"/>
      <c r="AR107" s="297"/>
      <c r="AS107" s="298"/>
      <c r="AT107" s="300">
        <f t="shared" si="76"/>
        <v>0</v>
      </c>
      <c r="AU107" s="299"/>
      <c r="AV107" s="293" t="str">
        <f t="shared" si="69"/>
        <v/>
      </c>
      <c r="AW107" s="296"/>
      <c r="AX107" s="297"/>
      <c r="AY107" s="298"/>
      <c r="AZ107" s="300">
        <f t="shared" si="77"/>
        <v>0</v>
      </c>
      <c r="BA107" s="299"/>
      <c r="BB107" s="299"/>
      <c r="BC107" s="974"/>
      <c r="BD107" s="974"/>
      <c r="BE107" s="974"/>
      <c r="BF107" s="974"/>
      <c r="BG107" s="974"/>
      <c r="BH107" s="975"/>
      <c r="BI107" s="729"/>
      <c r="BJ107" s="301"/>
      <c r="BK107" s="730"/>
      <c r="BL107" s="731"/>
      <c r="BM107" s="732"/>
      <c r="BN107" s="300"/>
      <c r="BO107" s="733"/>
      <c r="BP107" s="295"/>
      <c r="BQ107" s="730"/>
      <c r="BR107" s="731"/>
      <c r="BS107" s="732"/>
      <c r="BT107" s="300"/>
      <c r="BU107" s="302"/>
      <c r="BV107" s="734"/>
      <c r="BW107" s="737"/>
      <c r="BX107" s="738"/>
    </row>
    <row r="108" spans="1:76" s="4" customFormat="1" ht="18" customHeight="1">
      <c r="A108" s="2" t="str">
        <f t="shared" si="78"/>
        <v/>
      </c>
      <c r="B108" s="220">
        <f t="shared" si="79"/>
        <v>0</v>
      </c>
      <c r="C108" s="790" t="str">
        <f t="shared" si="80"/>
        <v>授業料</v>
      </c>
      <c r="D108" s="790" t="str">
        <f t="shared" si="81"/>
        <v>入学金</v>
      </c>
      <c r="E108" s="220">
        <f t="shared" si="70"/>
        <v>0</v>
      </c>
      <c r="F108" s="2">
        <f t="shared" si="71"/>
        <v>0</v>
      </c>
      <c r="G108" s="939">
        <f t="shared" si="83"/>
        <v>92</v>
      </c>
      <c r="H108" s="527"/>
      <c r="I108" s="528"/>
      <c r="J108" s="528"/>
      <c r="K108" s="526"/>
      <c r="L108" s="289"/>
      <c r="M108" s="290"/>
      <c r="N108" s="927"/>
      <c r="O108" s="928"/>
      <c r="P108" s="929"/>
      <c r="Q108" s="291"/>
      <c r="R108" s="291"/>
      <c r="S108" s="292"/>
      <c r="T108" s="293" t="str">
        <f>IF(OR($H108="",$M108="",$S108=""),"",IF(ISERROR(VLOOKUP($C108,参照!$P$4:$T$114,5,FALSE)),0,VLOOKUP($C108,参照!$P$4:$T$114,5,FALSE)))</f>
        <v/>
      </c>
      <c r="U108" s="292"/>
      <c r="V108" s="294" t="str">
        <f>IF(OR($H108="",$M108="",$U108=""),"",IF(ISERROR(VLOOKUP($D108,参照!$P$4:$T$114,5,FALSE)),0,VLOOKUP($D108,参照!$P$4:$T$114,5,FALSE)))</f>
        <v/>
      </c>
      <c r="W108" s="295" t="str">
        <f t="shared" si="72"/>
        <v/>
      </c>
      <c r="X108" s="296"/>
      <c r="Y108" s="297"/>
      <c r="Z108" s="298"/>
      <c r="AA108" s="293">
        <f t="shared" si="73"/>
        <v>0</v>
      </c>
      <c r="AB108" s="299"/>
      <c r="AC108" s="293" t="str">
        <f t="shared" si="74"/>
        <v/>
      </c>
      <c r="AD108" s="296"/>
      <c r="AE108" s="297"/>
      <c r="AF108" s="298"/>
      <c r="AG108" s="300">
        <f t="shared" si="75"/>
        <v>0</v>
      </c>
      <c r="AH108" s="299"/>
      <c r="AI108" s="597"/>
      <c r="AJ108" s="300" t="str">
        <f t="shared" si="84"/>
        <v/>
      </c>
      <c r="AK108" s="293" t="str">
        <f t="shared" si="82"/>
        <v/>
      </c>
      <c r="AL108" s="296"/>
      <c r="AM108" s="297"/>
      <c r="AN108" s="298"/>
      <c r="AO108" s="300">
        <f t="shared" si="85"/>
        <v>0</v>
      </c>
      <c r="AP108" s="293" t="str">
        <f t="shared" si="86"/>
        <v/>
      </c>
      <c r="AQ108" s="296"/>
      <c r="AR108" s="297"/>
      <c r="AS108" s="298"/>
      <c r="AT108" s="300">
        <f t="shared" si="76"/>
        <v>0</v>
      </c>
      <c r="AU108" s="299"/>
      <c r="AV108" s="293" t="str">
        <f t="shared" si="69"/>
        <v/>
      </c>
      <c r="AW108" s="296"/>
      <c r="AX108" s="297"/>
      <c r="AY108" s="298"/>
      <c r="AZ108" s="300">
        <f t="shared" si="77"/>
        <v>0</v>
      </c>
      <c r="BA108" s="299"/>
      <c r="BB108" s="299"/>
      <c r="BC108" s="974"/>
      <c r="BD108" s="974"/>
      <c r="BE108" s="974"/>
      <c r="BF108" s="974"/>
      <c r="BG108" s="974"/>
      <c r="BH108" s="975"/>
      <c r="BI108" s="729"/>
      <c r="BJ108" s="301"/>
      <c r="BK108" s="730"/>
      <c r="BL108" s="731"/>
      <c r="BM108" s="732"/>
      <c r="BN108" s="300"/>
      <c r="BO108" s="733"/>
      <c r="BP108" s="295"/>
      <c r="BQ108" s="730"/>
      <c r="BR108" s="731"/>
      <c r="BS108" s="732"/>
      <c r="BT108" s="300"/>
      <c r="BU108" s="302"/>
      <c r="BV108" s="734"/>
      <c r="BW108" s="737"/>
      <c r="BX108" s="738"/>
    </row>
    <row r="109" spans="1:76" s="4" customFormat="1" ht="18" customHeight="1">
      <c r="A109" s="2" t="str">
        <f t="shared" si="78"/>
        <v/>
      </c>
      <c r="B109" s="220">
        <f t="shared" si="79"/>
        <v>0</v>
      </c>
      <c r="C109" s="790" t="str">
        <f t="shared" si="80"/>
        <v>授業料</v>
      </c>
      <c r="D109" s="790" t="str">
        <f t="shared" si="81"/>
        <v>入学金</v>
      </c>
      <c r="E109" s="220">
        <f t="shared" si="70"/>
        <v>0</v>
      </c>
      <c r="F109" s="2">
        <f t="shared" si="71"/>
        <v>0</v>
      </c>
      <c r="G109" s="939">
        <f t="shared" si="83"/>
        <v>93</v>
      </c>
      <c r="H109" s="527"/>
      <c r="I109" s="528"/>
      <c r="J109" s="528"/>
      <c r="K109" s="526"/>
      <c r="L109" s="289"/>
      <c r="M109" s="290"/>
      <c r="N109" s="927"/>
      <c r="O109" s="928"/>
      <c r="P109" s="929"/>
      <c r="Q109" s="291"/>
      <c r="R109" s="291"/>
      <c r="S109" s="292"/>
      <c r="T109" s="293" t="str">
        <f>IF(OR($H109="",$M109="",$S109=""),"",IF(ISERROR(VLOOKUP($C109,参照!$P$4:$T$114,5,FALSE)),0,VLOOKUP($C109,参照!$P$4:$T$114,5,FALSE)))</f>
        <v/>
      </c>
      <c r="U109" s="292"/>
      <c r="V109" s="294" t="str">
        <f>IF(OR($H109="",$M109="",$U109=""),"",IF(ISERROR(VLOOKUP($D109,参照!$P$4:$T$114,5,FALSE)),0,VLOOKUP($D109,参照!$P$4:$T$114,5,FALSE)))</f>
        <v/>
      </c>
      <c r="W109" s="295" t="str">
        <f t="shared" si="72"/>
        <v/>
      </c>
      <c r="X109" s="296"/>
      <c r="Y109" s="297"/>
      <c r="Z109" s="298"/>
      <c r="AA109" s="293">
        <f t="shared" si="73"/>
        <v>0</v>
      </c>
      <c r="AB109" s="299"/>
      <c r="AC109" s="293" t="str">
        <f t="shared" si="74"/>
        <v/>
      </c>
      <c r="AD109" s="296"/>
      <c r="AE109" s="297"/>
      <c r="AF109" s="298"/>
      <c r="AG109" s="300">
        <f t="shared" si="75"/>
        <v>0</v>
      </c>
      <c r="AH109" s="299"/>
      <c r="AI109" s="597"/>
      <c r="AJ109" s="300" t="str">
        <f t="shared" si="84"/>
        <v/>
      </c>
      <c r="AK109" s="293" t="str">
        <f t="shared" si="82"/>
        <v/>
      </c>
      <c r="AL109" s="296"/>
      <c r="AM109" s="297"/>
      <c r="AN109" s="298"/>
      <c r="AO109" s="300">
        <f t="shared" si="85"/>
        <v>0</v>
      </c>
      <c r="AP109" s="293" t="str">
        <f t="shared" si="86"/>
        <v/>
      </c>
      <c r="AQ109" s="296"/>
      <c r="AR109" s="297"/>
      <c r="AS109" s="298"/>
      <c r="AT109" s="300">
        <f t="shared" si="76"/>
        <v>0</v>
      </c>
      <c r="AU109" s="299"/>
      <c r="AV109" s="293" t="str">
        <f t="shared" si="69"/>
        <v/>
      </c>
      <c r="AW109" s="296"/>
      <c r="AX109" s="297"/>
      <c r="AY109" s="298"/>
      <c r="AZ109" s="300">
        <f t="shared" si="77"/>
        <v>0</v>
      </c>
      <c r="BA109" s="299"/>
      <c r="BB109" s="299"/>
      <c r="BC109" s="974"/>
      <c r="BD109" s="974"/>
      <c r="BE109" s="974"/>
      <c r="BF109" s="974"/>
      <c r="BG109" s="974"/>
      <c r="BH109" s="975"/>
      <c r="BI109" s="729"/>
      <c r="BJ109" s="301"/>
      <c r="BK109" s="730"/>
      <c r="BL109" s="731"/>
      <c r="BM109" s="732"/>
      <c r="BN109" s="300"/>
      <c r="BO109" s="733"/>
      <c r="BP109" s="295"/>
      <c r="BQ109" s="730"/>
      <c r="BR109" s="731"/>
      <c r="BS109" s="732"/>
      <c r="BT109" s="300"/>
      <c r="BU109" s="302"/>
      <c r="BV109" s="734"/>
      <c r="BW109" s="737"/>
      <c r="BX109" s="738"/>
    </row>
    <row r="110" spans="1:76" s="4" customFormat="1" ht="18" customHeight="1">
      <c r="A110" s="2" t="str">
        <f t="shared" si="78"/>
        <v/>
      </c>
      <c r="B110" s="220">
        <f t="shared" si="79"/>
        <v>0</v>
      </c>
      <c r="C110" s="790" t="str">
        <f t="shared" si="80"/>
        <v>授業料</v>
      </c>
      <c r="D110" s="790" t="str">
        <f t="shared" si="81"/>
        <v>入学金</v>
      </c>
      <c r="E110" s="220">
        <f t="shared" si="70"/>
        <v>0</v>
      </c>
      <c r="F110" s="2">
        <f t="shared" si="71"/>
        <v>0</v>
      </c>
      <c r="G110" s="939">
        <f t="shared" si="83"/>
        <v>94</v>
      </c>
      <c r="H110" s="527"/>
      <c r="I110" s="528"/>
      <c r="J110" s="528"/>
      <c r="K110" s="526"/>
      <c r="L110" s="289"/>
      <c r="M110" s="290"/>
      <c r="N110" s="927"/>
      <c r="O110" s="928"/>
      <c r="P110" s="929"/>
      <c r="Q110" s="291"/>
      <c r="R110" s="291"/>
      <c r="S110" s="292"/>
      <c r="T110" s="293" t="str">
        <f>IF(OR($H110="",$M110="",$S110=""),"",IF(ISERROR(VLOOKUP($C110,参照!$P$4:$T$114,5,FALSE)),0,VLOOKUP($C110,参照!$P$4:$T$114,5,FALSE)))</f>
        <v/>
      </c>
      <c r="U110" s="292"/>
      <c r="V110" s="294" t="str">
        <f>IF(OR($H110="",$M110="",$U110=""),"",IF(ISERROR(VLOOKUP($D110,参照!$P$4:$T$114,5,FALSE)),0,VLOOKUP($D110,参照!$P$4:$T$114,5,FALSE)))</f>
        <v/>
      </c>
      <c r="W110" s="295" t="str">
        <f t="shared" si="72"/>
        <v/>
      </c>
      <c r="X110" s="296"/>
      <c r="Y110" s="297"/>
      <c r="Z110" s="298"/>
      <c r="AA110" s="293">
        <f t="shared" si="73"/>
        <v>0</v>
      </c>
      <c r="AB110" s="299"/>
      <c r="AC110" s="293" t="str">
        <f t="shared" si="74"/>
        <v/>
      </c>
      <c r="AD110" s="296"/>
      <c r="AE110" s="297"/>
      <c r="AF110" s="298"/>
      <c r="AG110" s="300">
        <f t="shared" si="75"/>
        <v>0</v>
      </c>
      <c r="AH110" s="299"/>
      <c r="AI110" s="597"/>
      <c r="AJ110" s="300" t="str">
        <f t="shared" si="84"/>
        <v/>
      </c>
      <c r="AK110" s="293" t="str">
        <f t="shared" si="82"/>
        <v/>
      </c>
      <c r="AL110" s="296"/>
      <c r="AM110" s="297"/>
      <c r="AN110" s="298"/>
      <c r="AO110" s="300">
        <f t="shared" si="85"/>
        <v>0</v>
      </c>
      <c r="AP110" s="293" t="str">
        <f t="shared" si="86"/>
        <v/>
      </c>
      <c r="AQ110" s="296"/>
      <c r="AR110" s="297"/>
      <c r="AS110" s="298"/>
      <c r="AT110" s="300">
        <f t="shared" si="76"/>
        <v>0</v>
      </c>
      <c r="AU110" s="299"/>
      <c r="AV110" s="293" t="str">
        <f t="shared" si="69"/>
        <v/>
      </c>
      <c r="AW110" s="296"/>
      <c r="AX110" s="297"/>
      <c r="AY110" s="298"/>
      <c r="AZ110" s="300">
        <f t="shared" si="77"/>
        <v>0</v>
      </c>
      <c r="BA110" s="299"/>
      <c r="BB110" s="299"/>
      <c r="BC110" s="974"/>
      <c r="BD110" s="974"/>
      <c r="BE110" s="974"/>
      <c r="BF110" s="974"/>
      <c r="BG110" s="974"/>
      <c r="BH110" s="975"/>
      <c r="BI110" s="729"/>
      <c r="BJ110" s="301"/>
      <c r="BK110" s="730"/>
      <c r="BL110" s="731"/>
      <c r="BM110" s="732"/>
      <c r="BN110" s="300"/>
      <c r="BO110" s="733"/>
      <c r="BP110" s="295"/>
      <c r="BQ110" s="730"/>
      <c r="BR110" s="731"/>
      <c r="BS110" s="732"/>
      <c r="BT110" s="300"/>
      <c r="BU110" s="302"/>
      <c r="BV110" s="734"/>
      <c r="BW110" s="737"/>
      <c r="BX110" s="738"/>
    </row>
    <row r="111" spans="1:76" s="4" customFormat="1" ht="18" customHeight="1">
      <c r="A111" s="2" t="str">
        <f t="shared" si="78"/>
        <v/>
      </c>
      <c r="B111" s="220">
        <f t="shared" si="79"/>
        <v>0</v>
      </c>
      <c r="C111" s="790" t="str">
        <f t="shared" si="80"/>
        <v>授業料</v>
      </c>
      <c r="D111" s="790" t="str">
        <f t="shared" si="81"/>
        <v>入学金</v>
      </c>
      <c r="E111" s="220">
        <f t="shared" si="70"/>
        <v>0</v>
      </c>
      <c r="F111" s="2">
        <f t="shared" si="71"/>
        <v>0</v>
      </c>
      <c r="G111" s="939">
        <f t="shared" si="83"/>
        <v>95</v>
      </c>
      <c r="H111" s="527"/>
      <c r="I111" s="528"/>
      <c r="J111" s="528"/>
      <c r="K111" s="526"/>
      <c r="L111" s="289"/>
      <c r="M111" s="290"/>
      <c r="N111" s="927"/>
      <c r="O111" s="928"/>
      <c r="P111" s="929"/>
      <c r="Q111" s="291"/>
      <c r="R111" s="291"/>
      <c r="S111" s="292"/>
      <c r="T111" s="293" t="str">
        <f>IF(OR($H111="",$M111="",$S111=""),"",IF(ISERROR(VLOOKUP($C111,参照!$P$4:$T$114,5,FALSE)),0,VLOOKUP($C111,参照!$P$4:$T$114,5,FALSE)))</f>
        <v/>
      </c>
      <c r="U111" s="292"/>
      <c r="V111" s="294" t="str">
        <f>IF(OR($H111="",$M111="",$U111=""),"",IF(ISERROR(VLOOKUP($D111,参照!$P$4:$T$114,5,FALSE)),0,VLOOKUP($D111,参照!$P$4:$T$114,5,FALSE)))</f>
        <v/>
      </c>
      <c r="W111" s="295" t="str">
        <f t="shared" si="72"/>
        <v/>
      </c>
      <c r="X111" s="296"/>
      <c r="Y111" s="297"/>
      <c r="Z111" s="298"/>
      <c r="AA111" s="293">
        <f t="shared" si="73"/>
        <v>0</v>
      </c>
      <c r="AB111" s="299"/>
      <c r="AC111" s="293" t="str">
        <f t="shared" si="74"/>
        <v/>
      </c>
      <c r="AD111" s="296"/>
      <c r="AE111" s="297"/>
      <c r="AF111" s="298"/>
      <c r="AG111" s="300">
        <f t="shared" si="75"/>
        <v>0</v>
      </c>
      <c r="AH111" s="299"/>
      <c r="AI111" s="597"/>
      <c r="AJ111" s="300" t="str">
        <f t="shared" si="84"/>
        <v/>
      </c>
      <c r="AK111" s="293" t="str">
        <f t="shared" si="82"/>
        <v/>
      </c>
      <c r="AL111" s="296"/>
      <c r="AM111" s="297"/>
      <c r="AN111" s="298"/>
      <c r="AO111" s="300">
        <f t="shared" si="85"/>
        <v>0</v>
      </c>
      <c r="AP111" s="293" t="str">
        <f t="shared" si="86"/>
        <v/>
      </c>
      <c r="AQ111" s="296"/>
      <c r="AR111" s="297"/>
      <c r="AS111" s="298"/>
      <c r="AT111" s="300">
        <f t="shared" si="76"/>
        <v>0</v>
      </c>
      <c r="AU111" s="299"/>
      <c r="AV111" s="293" t="str">
        <f t="shared" si="69"/>
        <v/>
      </c>
      <c r="AW111" s="296"/>
      <c r="AX111" s="297"/>
      <c r="AY111" s="298"/>
      <c r="AZ111" s="300">
        <f t="shared" si="77"/>
        <v>0</v>
      </c>
      <c r="BA111" s="299"/>
      <c r="BB111" s="299"/>
      <c r="BC111" s="974"/>
      <c r="BD111" s="974"/>
      <c r="BE111" s="974"/>
      <c r="BF111" s="974"/>
      <c r="BG111" s="974"/>
      <c r="BH111" s="975"/>
      <c r="BI111" s="729"/>
      <c r="BJ111" s="301"/>
      <c r="BK111" s="730"/>
      <c r="BL111" s="731"/>
      <c r="BM111" s="732"/>
      <c r="BN111" s="300"/>
      <c r="BO111" s="733"/>
      <c r="BP111" s="295"/>
      <c r="BQ111" s="730"/>
      <c r="BR111" s="731"/>
      <c r="BS111" s="732"/>
      <c r="BT111" s="300"/>
      <c r="BU111" s="302"/>
      <c r="BV111" s="734"/>
      <c r="BW111" s="737"/>
      <c r="BX111" s="738"/>
    </row>
    <row r="112" spans="1:76" s="4" customFormat="1" ht="18" customHeight="1">
      <c r="A112" s="2" t="str">
        <f t="shared" si="78"/>
        <v/>
      </c>
      <c r="B112" s="220">
        <f t="shared" si="79"/>
        <v>0</v>
      </c>
      <c r="C112" s="790" t="str">
        <f t="shared" si="80"/>
        <v>授業料</v>
      </c>
      <c r="D112" s="790" t="str">
        <f t="shared" si="81"/>
        <v>入学金</v>
      </c>
      <c r="E112" s="220">
        <f t="shared" si="70"/>
        <v>0</v>
      </c>
      <c r="F112" s="2">
        <f t="shared" si="71"/>
        <v>0</v>
      </c>
      <c r="G112" s="939">
        <f t="shared" si="83"/>
        <v>96</v>
      </c>
      <c r="H112" s="527"/>
      <c r="I112" s="528"/>
      <c r="J112" s="528"/>
      <c r="K112" s="526"/>
      <c r="L112" s="289"/>
      <c r="M112" s="290"/>
      <c r="N112" s="927"/>
      <c r="O112" s="928"/>
      <c r="P112" s="929"/>
      <c r="Q112" s="291"/>
      <c r="R112" s="291"/>
      <c r="S112" s="292"/>
      <c r="T112" s="293" t="str">
        <f>IF(OR($H112="",$M112="",$S112=""),"",IF(ISERROR(VLOOKUP($C112,参照!$P$4:$T$114,5,FALSE)),0,VLOOKUP($C112,参照!$P$4:$T$114,5,FALSE)))</f>
        <v/>
      </c>
      <c r="U112" s="292"/>
      <c r="V112" s="294" t="str">
        <f>IF(OR($H112="",$M112="",$U112=""),"",IF(ISERROR(VLOOKUP($D112,参照!$P$4:$T$114,5,FALSE)),0,VLOOKUP($D112,参照!$P$4:$T$114,5,FALSE)))</f>
        <v/>
      </c>
      <c r="W112" s="295" t="str">
        <f t="shared" si="72"/>
        <v/>
      </c>
      <c r="X112" s="296"/>
      <c r="Y112" s="297"/>
      <c r="Z112" s="298"/>
      <c r="AA112" s="293">
        <f t="shared" si="73"/>
        <v>0</v>
      </c>
      <c r="AB112" s="299"/>
      <c r="AC112" s="293" t="str">
        <f t="shared" si="74"/>
        <v/>
      </c>
      <c r="AD112" s="296"/>
      <c r="AE112" s="297"/>
      <c r="AF112" s="298"/>
      <c r="AG112" s="300">
        <f t="shared" si="75"/>
        <v>0</v>
      </c>
      <c r="AH112" s="299"/>
      <c r="AI112" s="597"/>
      <c r="AJ112" s="300" t="str">
        <f t="shared" si="84"/>
        <v/>
      </c>
      <c r="AK112" s="293" t="str">
        <f t="shared" si="82"/>
        <v/>
      </c>
      <c r="AL112" s="296"/>
      <c r="AM112" s="297"/>
      <c r="AN112" s="298"/>
      <c r="AO112" s="300">
        <f t="shared" si="85"/>
        <v>0</v>
      </c>
      <c r="AP112" s="293" t="str">
        <f t="shared" si="86"/>
        <v/>
      </c>
      <c r="AQ112" s="296"/>
      <c r="AR112" s="297"/>
      <c r="AS112" s="298"/>
      <c r="AT112" s="300">
        <f t="shared" si="76"/>
        <v>0</v>
      </c>
      <c r="AU112" s="299"/>
      <c r="AV112" s="293" t="str">
        <f t="shared" si="69"/>
        <v/>
      </c>
      <c r="AW112" s="296"/>
      <c r="AX112" s="297"/>
      <c r="AY112" s="298"/>
      <c r="AZ112" s="300">
        <f t="shared" si="77"/>
        <v>0</v>
      </c>
      <c r="BA112" s="299"/>
      <c r="BB112" s="299"/>
      <c r="BC112" s="974"/>
      <c r="BD112" s="974"/>
      <c r="BE112" s="974"/>
      <c r="BF112" s="974"/>
      <c r="BG112" s="974"/>
      <c r="BH112" s="975"/>
      <c r="BI112" s="729"/>
      <c r="BJ112" s="301"/>
      <c r="BK112" s="730"/>
      <c r="BL112" s="731"/>
      <c r="BM112" s="732"/>
      <c r="BN112" s="300"/>
      <c r="BO112" s="733"/>
      <c r="BP112" s="295"/>
      <c r="BQ112" s="730"/>
      <c r="BR112" s="731"/>
      <c r="BS112" s="732"/>
      <c r="BT112" s="300"/>
      <c r="BU112" s="302"/>
      <c r="BV112" s="734"/>
      <c r="BW112" s="737"/>
      <c r="BX112" s="738"/>
    </row>
    <row r="113" spans="1:76" s="4" customFormat="1" ht="18" customHeight="1">
      <c r="A113" s="2" t="str">
        <f t="shared" si="78"/>
        <v/>
      </c>
      <c r="B113" s="220">
        <f t="shared" si="79"/>
        <v>0</v>
      </c>
      <c r="C113" s="790" t="str">
        <f t="shared" si="80"/>
        <v>授業料</v>
      </c>
      <c r="D113" s="790" t="str">
        <f t="shared" si="81"/>
        <v>入学金</v>
      </c>
      <c r="E113" s="220">
        <f t="shared" si="70"/>
        <v>0</v>
      </c>
      <c r="F113" s="2">
        <f t="shared" si="71"/>
        <v>0</v>
      </c>
      <c r="G113" s="939">
        <f t="shared" si="83"/>
        <v>97</v>
      </c>
      <c r="H113" s="527"/>
      <c r="I113" s="528"/>
      <c r="J113" s="528"/>
      <c r="K113" s="526"/>
      <c r="L113" s="289"/>
      <c r="M113" s="290"/>
      <c r="N113" s="927"/>
      <c r="O113" s="928"/>
      <c r="P113" s="929"/>
      <c r="Q113" s="291"/>
      <c r="R113" s="291"/>
      <c r="S113" s="292"/>
      <c r="T113" s="293" t="str">
        <f>IF(OR($H113="",$M113="",$S113=""),"",IF(ISERROR(VLOOKUP($C113,参照!$P$4:$T$114,5,FALSE)),0,VLOOKUP($C113,参照!$P$4:$T$114,5,FALSE)))</f>
        <v/>
      </c>
      <c r="U113" s="292"/>
      <c r="V113" s="294" t="str">
        <f>IF(OR($H113="",$M113="",$U113=""),"",IF(ISERROR(VLOOKUP($D113,参照!$P$4:$T$114,5,FALSE)),0,VLOOKUP($D113,参照!$P$4:$T$114,5,FALSE)))</f>
        <v/>
      </c>
      <c r="W113" s="295" t="str">
        <f t="shared" si="72"/>
        <v/>
      </c>
      <c r="X113" s="296"/>
      <c r="Y113" s="297"/>
      <c r="Z113" s="298"/>
      <c r="AA113" s="293">
        <f t="shared" si="73"/>
        <v>0</v>
      </c>
      <c r="AB113" s="299"/>
      <c r="AC113" s="293" t="str">
        <f t="shared" si="74"/>
        <v/>
      </c>
      <c r="AD113" s="296"/>
      <c r="AE113" s="297"/>
      <c r="AF113" s="298"/>
      <c r="AG113" s="300">
        <f t="shared" si="75"/>
        <v>0</v>
      </c>
      <c r="AH113" s="299"/>
      <c r="AI113" s="597"/>
      <c r="AJ113" s="300" t="str">
        <f t="shared" si="84"/>
        <v/>
      </c>
      <c r="AK113" s="293" t="str">
        <f t="shared" si="82"/>
        <v/>
      </c>
      <c r="AL113" s="296"/>
      <c r="AM113" s="297"/>
      <c r="AN113" s="298"/>
      <c r="AO113" s="300">
        <f t="shared" si="85"/>
        <v>0</v>
      </c>
      <c r="AP113" s="293" t="str">
        <f t="shared" si="86"/>
        <v/>
      </c>
      <c r="AQ113" s="296"/>
      <c r="AR113" s="297"/>
      <c r="AS113" s="298"/>
      <c r="AT113" s="300">
        <f t="shared" si="76"/>
        <v>0</v>
      </c>
      <c r="AU113" s="299"/>
      <c r="AV113" s="293" t="str">
        <f t="shared" si="69"/>
        <v/>
      </c>
      <c r="AW113" s="296"/>
      <c r="AX113" s="297"/>
      <c r="AY113" s="298"/>
      <c r="AZ113" s="300">
        <f t="shared" si="77"/>
        <v>0</v>
      </c>
      <c r="BA113" s="299"/>
      <c r="BB113" s="299"/>
      <c r="BC113" s="974"/>
      <c r="BD113" s="974"/>
      <c r="BE113" s="974"/>
      <c r="BF113" s="974"/>
      <c r="BG113" s="974"/>
      <c r="BH113" s="975"/>
      <c r="BI113" s="729"/>
      <c r="BJ113" s="301"/>
      <c r="BK113" s="730"/>
      <c r="BL113" s="731"/>
      <c r="BM113" s="732"/>
      <c r="BN113" s="300"/>
      <c r="BO113" s="733"/>
      <c r="BP113" s="295"/>
      <c r="BQ113" s="730"/>
      <c r="BR113" s="731"/>
      <c r="BS113" s="732"/>
      <c r="BT113" s="300"/>
      <c r="BU113" s="302"/>
      <c r="BV113" s="734"/>
      <c r="BW113" s="737"/>
      <c r="BX113" s="738"/>
    </row>
    <row r="114" spans="1:76" s="4" customFormat="1" ht="18" customHeight="1">
      <c r="A114" s="2" t="str">
        <f t="shared" si="78"/>
        <v/>
      </c>
      <c r="B114" s="220">
        <f t="shared" si="79"/>
        <v>0</v>
      </c>
      <c r="C114" s="790" t="str">
        <f t="shared" si="80"/>
        <v>授業料</v>
      </c>
      <c r="D114" s="790" t="str">
        <f t="shared" si="81"/>
        <v>入学金</v>
      </c>
      <c r="E114" s="220">
        <f t="shared" si="70"/>
        <v>0</v>
      </c>
      <c r="F114" s="2">
        <f t="shared" si="71"/>
        <v>0</v>
      </c>
      <c r="G114" s="939">
        <f t="shared" si="83"/>
        <v>98</v>
      </c>
      <c r="H114" s="527"/>
      <c r="I114" s="528"/>
      <c r="J114" s="528"/>
      <c r="K114" s="526"/>
      <c r="L114" s="289"/>
      <c r="M114" s="290"/>
      <c r="N114" s="927"/>
      <c r="O114" s="928"/>
      <c r="P114" s="929"/>
      <c r="Q114" s="291"/>
      <c r="R114" s="291"/>
      <c r="S114" s="292"/>
      <c r="T114" s="293" t="str">
        <f>IF(OR($H114="",$M114="",$S114=""),"",IF(ISERROR(VLOOKUP($C114,参照!$P$4:$T$114,5,FALSE)),0,VLOOKUP($C114,参照!$P$4:$T$114,5,FALSE)))</f>
        <v/>
      </c>
      <c r="U114" s="292"/>
      <c r="V114" s="294" t="str">
        <f>IF(OR($H114="",$M114="",$U114=""),"",IF(ISERROR(VLOOKUP($D114,参照!$P$4:$T$114,5,FALSE)),0,VLOOKUP($D114,参照!$P$4:$T$114,5,FALSE)))</f>
        <v/>
      </c>
      <c r="W114" s="295" t="str">
        <f t="shared" si="72"/>
        <v/>
      </c>
      <c r="X114" s="296"/>
      <c r="Y114" s="297"/>
      <c r="Z114" s="298"/>
      <c r="AA114" s="293">
        <f t="shared" si="73"/>
        <v>0</v>
      </c>
      <c r="AB114" s="299"/>
      <c r="AC114" s="293" t="str">
        <f t="shared" si="74"/>
        <v/>
      </c>
      <c r="AD114" s="296"/>
      <c r="AE114" s="297"/>
      <c r="AF114" s="298"/>
      <c r="AG114" s="300">
        <f t="shared" si="75"/>
        <v>0</v>
      </c>
      <c r="AH114" s="299"/>
      <c r="AI114" s="597"/>
      <c r="AJ114" s="300" t="str">
        <f t="shared" si="84"/>
        <v/>
      </c>
      <c r="AK114" s="293" t="str">
        <f t="shared" si="82"/>
        <v/>
      </c>
      <c r="AL114" s="296"/>
      <c r="AM114" s="297"/>
      <c r="AN114" s="298"/>
      <c r="AO114" s="300">
        <f t="shared" si="85"/>
        <v>0</v>
      </c>
      <c r="AP114" s="293" t="str">
        <f t="shared" si="86"/>
        <v/>
      </c>
      <c r="AQ114" s="296"/>
      <c r="AR114" s="297"/>
      <c r="AS114" s="298"/>
      <c r="AT114" s="300">
        <f t="shared" si="76"/>
        <v>0</v>
      </c>
      <c r="AU114" s="299"/>
      <c r="AV114" s="293" t="str">
        <f t="shared" si="69"/>
        <v/>
      </c>
      <c r="AW114" s="296"/>
      <c r="AX114" s="297"/>
      <c r="AY114" s="298"/>
      <c r="AZ114" s="300">
        <f t="shared" si="77"/>
        <v>0</v>
      </c>
      <c r="BA114" s="299"/>
      <c r="BB114" s="299"/>
      <c r="BC114" s="974"/>
      <c r="BD114" s="974"/>
      <c r="BE114" s="974"/>
      <c r="BF114" s="974"/>
      <c r="BG114" s="974"/>
      <c r="BH114" s="975"/>
      <c r="BI114" s="729"/>
      <c r="BJ114" s="301"/>
      <c r="BK114" s="730"/>
      <c r="BL114" s="731"/>
      <c r="BM114" s="732"/>
      <c r="BN114" s="300"/>
      <c r="BO114" s="733"/>
      <c r="BP114" s="295"/>
      <c r="BQ114" s="730"/>
      <c r="BR114" s="731"/>
      <c r="BS114" s="732"/>
      <c r="BT114" s="300"/>
      <c r="BU114" s="302"/>
      <c r="BV114" s="734"/>
      <c r="BW114" s="737"/>
      <c r="BX114" s="738"/>
    </row>
    <row r="115" spans="1:76" s="4" customFormat="1" ht="18" customHeight="1">
      <c r="A115" s="2" t="str">
        <f t="shared" si="78"/>
        <v/>
      </c>
      <c r="B115" s="220">
        <f t="shared" si="79"/>
        <v>0</v>
      </c>
      <c r="C115" s="790" t="str">
        <f t="shared" si="80"/>
        <v>授業料</v>
      </c>
      <c r="D115" s="790" t="str">
        <f t="shared" si="81"/>
        <v>入学金</v>
      </c>
      <c r="E115" s="220">
        <f t="shared" si="70"/>
        <v>0</v>
      </c>
      <c r="F115" s="2">
        <f t="shared" si="71"/>
        <v>0</v>
      </c>
      <c r="G115" s="939">
        <f t="shared" si="83"/>
        <v>99</v>
      </c>
      <c r="H115" s="527"/>
      <c r="I115" s="528"/>
      <c r="J115" s="528"/>
      <c r="K115" s="526"/>
      <c r="L115" s="289"/>
      <c r="M115" s="290"/>
      <c r="N115" s="927"/>
      <c r="O115" s="928"/>
      <c r="P115" s="929"/>
      <c r="Q115" s="291"/>
      <c r="R115" s="291"/>
      <c r="S115" s="292"/>
      <c r="T115" s="293" t="str">
        <f>IF(OR($H115="",$M115="",$S115=""),"",IF(ISERROR(VLOOKUP($C115,参照!$P$4:$T$114,5,FALSE)),0,VLOOKUP($C115,参照!$P$4:$T$114,5,FALSE)))</f>
        <v/>
      </c>
      <c r="U115" s="292"/>
      <c r="V115" s="294" t="str">
        <f>IF(OR($H115="",$M115="",$U115=""),"",IF(ISERROR(VLOOKUP($D115,参照!$P$4:$T$114,5,FALSE)),0,VLOOKUP($D115,参照!$P$4:$T$114,5,FALSE)))</f>
        <v/>
      </c>
      <c r="W115" s="295" t="str">
        <f t="shared" si="72"/>
        <v/>
      </c>
      <c r="X115" s="296"/>
      <c r="Y115" s="297"/>
      <c r="Z115" s="298"/>
      <c r="AA115" s="293">
        <f t="shared" si="73"/>
        <v>0</v>
      </c>
      <c r="AB115" s="299"/>
      <c r="AC115" s="293" t="str">
        <f t="shared" si="74"/>
        <v/>
      </c>
      <c r="AD115" s="296"/>
      <c r="AE115" s="297"/>
      <c r="AF115" s="298"/>
      <c r="AG115" s="300">
        <f t="shared" si="75"/>
        <v>0</v>
      </c>
      <c r="AH115" s="299"/>
      <c r="AI115" s="597"/>
      <c r="AJ115" s="300" t="str">
        <f t="shared" si="84"/>
        <v/>
      </c>
      <c r="AK115" s="293" t="str">
        <f t="shared" si="82"/>
        <v/>
      </c>
      <c r="AL115" s="296"/>
      <c r="AM115" s="297"/>
      <c r="AN115" s="298"/>
      <c r="AO115" s="300">
        <f t="shared" si="85"/>
        <v>0</v>
      </c>
      <c r="AP115" s="293" t="str">
        <f t="shared" si="86"/>
        <v/>
      </c>
      <c r="AQ115" s="296"/>
      <c r="AR115" s="297"/>
      <c r="AS115" s="298"/>
      <c r="AT115" s="300">
        <f t="shared" si="76"/>
        <v>0</v>
      </c>
      <c r="AU115" s="299"/>
      <c r="AV115" s="293" t="str">
        <f t="shared" si="69"/>
        <v/>
      </c>
      <c r="AW115" s="296"/>
      <c r="AX115" s="297"/>
      <c r="AY115" s="298"/>
      <c r="AZ115" s="300">
        <f t="shared" si="77"/>
        <v>0</v>
      </c>
      <c r="BA115" s="299"/>
      <c r="BB115" s="299"/>
      <c r="BC115" s="974"/>
      <c r="BD115" s="974"/>
      <c r="BE115" s="974"/>
      <c r="BF115" s="974"/>
      <c r="BG115" s="974"/>
      <c r="BH115" s="975"/>
      <c r="BI115" s="729"/>
      <c r="BJ115" s="301"/>
      <c r="BK115" s="730"/>
      <c r="BL115" s="731"/>
      <c r="BM115" s="732"/>
      <c r="BN115" s="300"/>
      <c r="BO115" s="733"/>
      <c r="BP115" s="295"/>
      <c r="BQ115" s="730"/>
      <c r="BR115" s="731"/>
      <c r="BS115" s="732"/>
      <c r="BT115" s="300"/>
      <c r="BU115" s="302"/>
      <c r="BV115" s="734"/>
      <c r="BW115" s="737"/>
      <c r="BX115" s="738"/>
    </row>
    <row r="116" spans="1:76" s="4" customFormat="1" ht="18" customHeight="1">
      <c r="A116" s="2" t="str">
        <f t="shared" si="78"/>
        <v/>
      </c>
      <c r="B116" s="220">
        <f t="shared" si="79"/>
        <v>0</v>
      </c>
      <c r="C116" s="790" t="str">
        <f t="shared" si="80"/>
        <v>授業料</v>
      </c>
      <c r="D116" s="790" t="str">
        <f t="shared" si="81"/>
        <v>入学金</v>
      </c>
      <c r="E116" s="220">
        <f t="shared" si="70"/>
        <v>0</v>
      </c>
      <c r="F116" s="2">
        <f t="shared" si="71"/>
        <v>0</v>
      </c>
      <c r="G116" s="939">
        <f t="shared" si="83"/>
        <v>100</v>
      </c>
      <c r="H116" s="527"/>
      <c r="I116" s="528"/>
      <c r="J116" s="528"/>
      <c r="K116" s="526"/>
      <c r="L116" s="289"/>
      <c r="M116" s="290"/>
      <c r="N116" s="927"/>
      <c r="O116" s="928"/>
      <c r="P116" s="929"/>
      <c r="Q116" s="291"/>
      <c r="R116" s="291"/>
      <c r="S116" s="292"/>
      <c r="T116" s="293" t="str">
        <f>IF(OR($H116="",$M116="",$S116=""),"",IF(ISERROR(VLOOKUP($C116,参照!$P$4:$T$114,5,FALSE)),0,VLOOKUP($C116,参照!$P$4:$T$114,5,FALSE)))</f>
        <v/>
      </c>
      <c r="U116" s="292"/>
      <c r="V116" s="294" t="str">
        <f>IF(OR($H116="",$M116="",$U116=""),"",IF(ISERROR(VLOOKUP($D116,参照!$P$4:$T$114,5,FALSE)),0,VLOOKUP($D116,参照!$P$4:$T$114,5,FALSE)))</f>
        <v/>
      </c>
      <c r="W116" s="295" t="str">
        <f t="shared" si="72"/>
        <v/>
      </c>
      <c r="X116" s="296"/>
      <c r="Y116" s="297"/>
      <c r="Z116" s="298"/>
      <c r="AA116" s="293">
        <f t="shared" si="73"/>
        <v>0</v>
      </c>
      <c r="AB116" s="299"/>
      <c r="AC116" s="293" t="str">
        <f t="shared" si="74"/>
        <v/>
      </c>
      <c r="AD116" s="296"/>
      <c r="AE116" s="297"/>
      <c r="AF116" s="298"/>
      <c r="AG116" s="300">
        <f t="shared" si="75"/>
        <v>0</v>
      </c>
      <c r="AH116" s="299"/>
      <c r="AI116" s="597"/>
      <c r="AJ116" s="300" t="str">
        <f t="shared" si="84"/>
        <v/>
      </c>
      <c r="AK116" s="293" t="str">
        <f t="shared" si="82"/>
        <v/>
      </c>
      <c r="AL116" s="296"/>
      <c r="AM116" s="297"/>
      <c r="AN116" s="298"/>
      <c r="AO116" s="300">
        <f t="shared" si="85"/>
        <v>0</v>
      </c>
      <c r="AP116" s="293" t="str">
        <f t="shared" si="86"/>
        <v/>
      </c>
      <c r="AQ116" s="296"/>
      <c r="AR116" s="297"/>
      <c r="AS116" s="298"/>
      <c r="AT116" s="300">
        <f t="shared" si="76"/>
        <v>0</v>
      </c>
      <c r="AU116" s="299"/>
      <c r="AV116" s="293" t="str">
        <f t="shared" si="69"/>
        <v/>
      </c>
      <c r="AW116" s="296"/>
      <c r="AX116" s="297"/>
      <c r="AY116" s="298"/>
      <c r="AZ116" s="300">
        <f t="shared" si="77"/>
        <v>0</v>
      </c>
      <c r="BA116" s="299"/>
      <c r="BB116" s="299"/>
      <c r="BC116" s="974"/>
      <c r="BD116" s="974"/>
      <c r="BE116" s="974"/>
      <c r="BF116" s="974"/>
      <c r="BG116" s="974"/>
      <c r="BH116" s="975"/>
      <c r="BI116" s="729"/>
      <c r="BJ116" s="301"/>
      <c r="BK116" s="730"/>
      <c r="BL116" s="731"/>
      <c r="BM116" s="732"/>
      <c r="BN116" s="300"/>
      <c r="BO116" s="733"/>
      <c r="BP116" s="295"/>
      <c r="BQ116" s="730"/>
      <c r="BR116" s="731"/>
      <c r="BS116" s="732"/>
      <c r="BT116" s="300"/>
      <c r="BU116" s="302"/>
      <c r="BV116" s="734"/>
      <c r="BW116" s="737"/>
      <c r="BX116" s="738"/>
    </row>
    <row r="117" spans="1:76" s="4" customFormat="1" ht="18" customHeight="1">
      <c r="A117" s="2" t="str">
        <f t="shared" si="78"/>
        <v/>
      </c>
      <c r="B117" s="220">
        <f t="shared" si="79"/>
        <v>0</v>
      </c>
      <c r="C117" s="790" t="str">
        <f t="shared" si="80"/>
        <v>授業料</v>
      </c>
      <c r="D117" s="790" t="str">
        <f t="shared" si="81"/>
        <v>入学金</v>
      </c>
      <c r="E117" s="220">
        <f t="shared" si="70"/>
        <v>0</v>
      </c>
      <c r="F117" s="2">
        <f t="shared" si="71"/>
        <v>0</v>
      </c>
      <c r="G117" s="939">
        <f t="shared" si="83"/>
        <v>101</v>
      </c>
      <c r="H117" s="527"/>
      <c r="I117" s="528"/>
      <c r="J117" s="528"/>
      <c r="K117" s="526"/>
      <c r="L117" s="289"/>
      <c r="M117" s="290"/>
      <c r="N117" s="927"/>
      <c r="O117" s="928"/>
      <c r="P117" s="929"/>
      <c r="Q117" s="291"/>
      <c r="R117" s="291"/>
      <c r="S117" s="292"/>
      <c r="T117" s="293" t="str">
        <f>IF(OR($H117="",$M117="",$S117=""),"",IF(ISERROR(VLOOKUP($C117,参照!$P$4:$T$114,5,FALSE)),0,VLOOKUP($C117,参照!$P$4:$T$114,5,FALSE)))</f>
        <v/>
      </c>
      <c r="U117" s="292"/>
      <c r="V117" s="294" t="str">
        <f>IF(OR($H117="",$M117="",$U117=""),"",IF(ISERROR(VLOOKUP($D117,参照!$P$4:$T$114,5,FALSE)),0,VLOOKUP($D117,参照!$P$4:$T$114,5,FALSE)))</f>
        <v/>
      </c>
      <c r="W117" s="295" t="str">
        <f t="shared" si="72"/>
        <v/>
      </c>
      <c r="X117" s="296"/>
      <c r="Y117" s="297"/>
      <c r="Z117" s="298"/>
      <c r="AA117" s="293">
        <f t="shared" si="73"/>
        <v>0</v>
      </c>
      <c r="AB117" s="299"/>
      <c r="AC117" s="293" t="str">
        <f t="shared" si="74"/>
        <v/>
      </c>
      <c r="AD117" s="296"/>
      <c r="AE117" s="297"/>
      <c r="AF117" s="298"/>
      <c r="AG117" s="300">
        <f t="shared" si="75"/>
        <v>0</v>
      </c>
      <c r="AH117" s="299"/>
      <c r="AI117" s="597"/>
      <c r="AJ117" s="300" t="str">
        <f t="shared" si="84"/>
        <v/>
      </c>
      <c r="AK117" s="293" t="str">
        <f t="shared" si="82"/>
        <v/>
      </c>
      <c r="AL117" s="296"/>
      <c r="AM117" s="297"/>
      <c r="AN117" s="298"/>
      <c r="AO117" s="300">
        <f t="shared" si="85"/>
        <v>0</v>
      </c>
      <c r="AP117" s="293" t="str">
        <f t="shared" si="86"/>
        <v/>
      </c>
      <c r="AQ117" s="296"/>
      <c r="AR117" s="297"/>
      <c r="AS117" s="298"/>
      <c r="AT117" s="300">
        <f t="shared" si="76"/>
        <v>0</v>
      </c>
      <c r="AU117" s="299"/>
      <c r="AV117" s="293" t="str">
        <f t="shared" si="69"/>
        <v/>
      </c>
      <c r="AW117" s="296"/>
      <c r="AX117" s="297"/>
      <c r="AY117" s="298"/>
      <c r="AZ117" s="300">
        <f t="shared" si="77"/>
        <v>0</v>
      </c>
      <c r="BA117" s="299"/>
      <c r="BB117" s="299"/>
      <c r="BC117" s="974"/>
      <c r="BD117" s="974"/>
      <c r="BE117" s="974"/>
      <c r="BF117" s="974"/>
      <c r="BG117" s="974"/>
      <c r="BH117" s="975"/>
      <c r="BI117" s="729"/>
      <c r="BJ117" s="301"/>
      <c r="BK117" s="730"/>
      <c r="BL117" s="731"/>
      <c r="BM117" s="732"/>
      <c r="BN117" s="300"/>
      <c r="BO117" s="733"/>
      <c r="BP117" s="295"/>
      <c r="BQ117" s="730"/>
      <c r="BR117" s="731"/>
      <c r="BS117" s="732"/>
      <c r="BT117" s="300"/>
      <c r="BU117" s="302"/>
      <c r="BV117" s="734"/>
      <c r="BW117" s="737"/>
      <c r="BX117" s="738"/>
    </row>
    <row r="118" spans="1:76" s="4" customFormat="1" ht="18" customHeight="1">
      <c r="A118" s="2" t="str">
        <f t="shared" si="78"/>
        <v/>
      </c>
      <c r="B118" s="220">
        <f t="shared" si="79"/>
        <v>0</v>
      </c>
      <c r="C118" s="790" t="str">
        <f t="shared" si="80"/>
        <v>授業料</v>
      </c>
      <c r="D118" s="790" t="str">
        <f t="shared" si="81"/>
        <v>入学金</v>
      </c>
      <c r="E118" s="220">
        <f t="shared" si="70"/>
        <v>0</v>
      </c>
      <c r="F118" s="2">
        <f t="shared" si="71"/>
        <v>0</v>
      </c>
      <c r="G118" s="939">
        <f t="shared" si="83"/>
        <v>102</v>
      </c>
      <c r="H118" s="527"/>
      <c r="I118" s="528"/>
      <c r="J118" s="528"/>
      <c r="K118" s="526"/>
      <c r="L118" s="289"/>
      <c r="M118" s="290"/>
      <c r="N118" s="927"/>
      <c r="O118" s="928"/>
      <c r="P118" s="929"/>
      <c r="Q118" s="291"/>
      <c r="R118" s="291"/>
      <c r="S118" s="292"/>
      <c r="T118" s="293" t="str">
        <f>IF(OR($H118="",$M118="",$S118=""),"",IF(ISERROR(VLOOKUP($C118,参照!$P$4:$T$114,5,FALSE)),0,VLOOKUP($C118,参照!$P$4:$T$114,5,FALSE)))</f>
        <v/>
      </c>
      <c r="U118" s="292"/>
      <c r="V118" s="294" t="str">
        <f>IF(OR($H118="",$M118="",$U118=""),"",IF(ISERROR(VLOOKUP($D118,参照!$P$4:$T$114,5,FALSE)),0,VLOOKUP($D118,参照!$P$4:$T$114,5,FALSE)))</f>
        <v/>
      </c>
      <c r="W118" s="295" t="str">
        <f t="shared" si="72"/>
        <v/>
      </c>
      <c r="X118" s="296"/>
      <c r="Y118" s="297"/>
      <c r="Z118" s="298"/>
      <c r="AA118" s="293">
        <f t="shared" si="73"/>
        <v>0</v>
      </c>
      <c r="AB118" s="299"/>
      <c r="AC118" s="293" t="str">
        <f t="shared" si="74"/>
        <v/>
      </c>
      <c r="AD118" s="296"/>
      <c r="AE118" s="297"/>
      <c r="AF118" s="298"/>
      <c r="AG118" s="300">
        <f t="shared" si="75"/>
        <v>0</v>
      </c>
      <c r="AH118" s="299"/>
      <c r="AI118" s="597"/>
      <c r="AJ118" s="300" t="str">
        <f t="shared" si="84"/>
        <v/>
      </c>
      <c r="AK118" s="293" t="str">
        <f t="shared" si="82"/>
        <v/>
      </c>
      <c r="AL118" s="296"/>
      <c r="AM118" s="297"/>
      <c r="AN118" s="298"/>
      <c r="AO118" s="300">
        <f t="shared" si="85"/>
        <v>0</v>
      </c>
      <c r="AP118" s="293" t="str">
        <f t="shared" si="86"/>
        <v/>
      </c>
      <c r="AQ118" s="296"/>
      <c r="AR118" s="297"/>
      <c r="AS118" s="298"/>
      <c r="AT118" s="300">
        <f t="shared" si="76"/>
        <v>0</v>
      </c>
      <c r="AU118" s="299"/>
      <c r="AV118" s="293" t="str">
        <f t="shared" si="69"/>
        <v/>
      </c>
      <c r="AW118" s="296"/>
      <c r="AX118" s="297"/>
      <c r="AY118" s="298"/>
      <c r="AZ118" s="300">
        <f t="shared" si="77"/>
        <v>0</v>
      </c>
      <c r="BA118" s="299"/>
      <c r="BB118" s="299"/>
      <c r="BC118" s="974"/>
      <c r="BD118" s="974"/>
      <c r="BE118" s="974"/>
      <c r="BF118" s="974"/>
      <c r="BG118" s="974"/>
      <c r="BH118" s="975"/>
      <c r="BI118" s="729"/>
      <c r="BJ118" s="301"/>
      <c r="BK118" s="730"/>
      <c r="BL118" s="731"/>
      <c r="BM118" s="732"/>
      <c r="BN118" s="300"/>
      <c r="BO118" s="733"/>
      <c r="BP118" s="295"/>
      <c r="BQ118" s="730"/>
      <c r="BR118" s="731"/>
      <c r="BS118" s="732"/>
      <c r="BT118" s="300"/>
      <c r="BU118" s="302"/>
      <c r="BV118" s="734"/>
      <c r="BW118" s="737"/>
      <c r="BX118" s="738"/>
    </row>
    <row r="119" spans="1:76" s="4" customFormat="1" ht="18" customHeight="1">
      <c r="A119" s="2" t="str">
        <f t="shared" si="78"/>
        <v/>
      </c>
      <c r="B119" s="220">
        <f t="shared" si="79"/>
        <v>0</v>
      </c>
      <c r="C119" s="790" t="str">
        <f t="shared" si="80"/>
        <v>授業料</v>
      </c>
      <c r="D119" s="790" t="str">
        <f t="shared" si="81"/>
        <v>入学金</v>
      </c>
      <c r="E119" s="220">
        <f t="shared" si="70"/>
        <v>0</v>
      </c>
      <c r="F119" s="2">
        <f t="shared" si="71"/>
        <v>0</v>
      </c>
      <c r="G119" s="939">
        <f t="shared" si="83"/>
        <v>103</v>
      </c>
      <c r="H119" s="527"/>
      <c r="I119" s="528"/>
      <c r="J119" s="528"/>
      <c r="K119" s="526"/>
      <c r="L119" s="289"/>
      <c r="M119" s="290"/>
      <c r="N119" s="927"/>
      <c r="O119" s="928"/>
      <c r="P119" s="929"/>
      <c r="Q119" s="291"/>
      <c r="R119" s="291"/>
      <c r="S119" s="292"/>
      <c r="T119" s="293" t="str">
        <f>IF(OR($H119="",$M119="",$S119=""),"",IF(ISERROR(VLOOKUP($C119,参照!$P$4:$T$114,5,FALSE)),0,VLOOKUP($C119,参照!$P$4:$T$114,5,FALSE)))</f>
        <v/>
      </c>
      <c r="U119" s="292"/>
      <c r="V119" s="294" t="str">
        <f>IF(OR($H119="",$M119="",$U119=""),"",IF(ISERROR(VLOOKUP($D119,参照!$P$4:$T$114,5,FALSE)),0,VLOOKUP($D119,参照!$P$4:$T$114,5,FALSE)))</f>
        <v/>
      </c>
      <c r="W119" s="295" t="str">
        <f t="shared" si="72"/>
        <v/>
      </c>
      <c r="X119" s="296"/>
      <c r="Y119" s="297"/>
      <c r="Z119" s="298"/>
      <c r="AA119" s="293">
        <f t="shared" si="73"/>
        <v>0</v>
      </c>
      <c r="AB119" s="299"/>
      <c r="AC119" s="293" t="str">
        <f t="shared" si="74"/>
        <v/>
      </c>
      <c r="AD119" s="296"/>
      <c r="AE119" s="297"/>
      <c r="AF119" s="298"/>
      <c r="AG119" s="300">
        <f t="shared" si="75"/>
        <v>0</v>
      </c>
      <c r="AH119" s="299"/>
      <c r="AI119" s="597"/>
      <c r="AJ119" s="300" t="str">
        <f t="shared" si="84"/>
        <v/>
      </c>
      <c r="AK119" s="293" t="str">
        <f t="shared" si="82"/>
        <v/>
      </c>
      <c r="AL119" s="296"/>
      <c r="AM119" s="297"/>
      <c r="AN119" s="298"/>
      <c r="AO119" s="300">
        <f t="shared" si="85"/>
        <v>0</v>
      </c>
      <c r="AP119" s="293" t="str">
        <f t="shared" si="86"/>
        <v/>
      </c>
      <c r="AQ119" s="296"/>
      <c r="AR119" s="297"/>
      <c r="AS119" s="298"/>
      <c r="AT119" s="300">
        <f t="shared" si="76"/>
        <v>0</v>
      </c>
      <c r="AU119" s="299"/>
      <c r="AV119" s="293" t="str">
        <f t="shared" ref="AV119:AV155" si="87">IF(AZ119=0,"",$AC119)</f>
        <v/>
      </c>
      <c r="AW119" s="296"/>
      <c r="AX119" s="297"/>
      <c r="AY119" s="298"/>
      <c r="AZ119" s="300">
        <f t="shared" si="77"/>
        <v>0</v>
      </c>
      <c r="BA119" s="299"/>
      <c r="BB119" s="299"/>
      <c r="BC119" s="974"/>
      <c r="BD119" s="974"/>
      <c r="BE119" s="974"/>
      <c r="BF119" s="974"/>
      <c r="BG119" s="974"/>
      <c r="BH119" s="975"/>
      <c r="BI119" s="729"/>
      <c r="BJ119" s="301"/>
      <c r="BK119" s="730"/>
      <c r="BL119" s="731"/>
      <c r="BM119" s="732"/>
      <c r="BN119" s="300"/>
      <c r="BO119" s="733"/>
      <c r="BP119" s="295"/>
      <c r="BQ119" s="730"/>
      <c r="BR119" s="731"/>
      <c r="BS119" s="732"/>
      <c r="BT119" s="300"/>
      <c r="BU119" s="302"/>
      <c r="BV119" s="734"/>
      <c r="BW119" s="737"/>
      <c r="BX119" s="738"/>
    </row>
    <row r="120" spans="1:76" s="4" customFormat="1" ht="18" customHeight="1">
      <c r="A120" s="2" t="str">
        <f t="shared" si="78"/>
        <v/>
      </c>
      <c r="B120" s="220">
        <f t="shared" si="79"/>
        <v>0</v>
      </c>
      <c r="C120" s="790" t="str">
        <f t="shared" si="80"/>
        <v>授業料</v>
      </c>
      <c r="D120" s="790" t="str">
        <f t="shared" si="81"/>
        <v>入学金</v>
      </c>
      <c r="E120" s="220">
        <f t="shared" si="70"/>
        <v>0</v>
      </c>
      <c r="F120" s="2">
        <f t="shared" si="71"/>
        <v>0</v>
      </c>
      <c r="G120" s="939">
        <f t="shared" si="83"/>
        <v>104</v>
      </c>
      <c r="H120" s="527"/>
      <c r="I120" s="528"/>
      <c r="J120" s="528"/>
      <c r="K120" s="526"/>
      <c r="L120" s="289"/>
      <c r="M120" s="290"/>
      <c r="N120" s="927"/>
      <c r="O120" s="928"/>
      <c r="P120" s="929"/>
      <c r="Q120" s="291"/>
      <c r="R120" s="291"/>
      <c r="S120" s="292"/>
      <c r="T120" s="293" t="str">
        <f>IF(OR($H120="",$M120="",$S120=""),"",IF(ISERROR(VLOOKUP($C120,参照!$P$4:$T$114,5,FALSE)),0,VLOOKUP($C120,参照!$P$4:$T$114,5,FALSE)))</f>
        <v/>
      </c>
      <c r="U120" s="292"/>
      <c r="V120" s="294" t="str">
        <f>IF(OR($H120="",$M120="",$U120=""),"",IF(ISERROR(VLOOKUP($D120,参照!$P$4:$T$114,5,FALSE)),0,VLOOKUP($D120,参照!$P$4:$T$114,5,FALSE)))</f>
        <v/>
      </c>
      <c r="W120" s="295" t="str">
        <f t="shared" si="72"/>
        <v/>
      </c>
      <c r="X120" s="296"/>
      <c r="Y120" s="297"/>
      <c r="Z120" s="298"/>
      <c r="AA120" s="293">
        <f t="shared" si="73"/>
        <v>0</v>
      </c>
      <c r="AB120" s="299"/>
      <c r="AC120" s="293" t="str">
        <f t="shared" si="74"/>
        <v/>
      </c>
      <c r="AD120" s="296"/>
      <c r="AE120" s="297"/>
      <c r="AF120" s="298"/>
      <c r="AG120" s="300">
        <f t="shared" si="75"/>
        <v>0</v>
      </c>
      <c r="AH120" s="299"/>
      <c r="AI120" s="597"/>
      <c r="AJ120" s="300" t="str">
        <f t="shared" si="84"/>
        <v/>
      </c>
      <c r="AK120" s="293" t="str">
        <f t="shared" si="82"/>
        <v/>
      </c>
      <c r="AL120" s="296"/>
      <c r="AM120" s="297"/>
      <c r="AN120" s="298"/>
      <c r="AO120" s="300">
        <f t="shared" si="85"/>
        <v>0</v>
      </c>
      <c r="AP120" s="293" t="str">
        <f t="shared" si="86"/>
        <v/>
      </c>
      <c r="AQ120" s="296"/>
      <c r="AR120" s="297"/>
      <c r="AS120" s="298"/>
      <c r="AT120" s="300">
        <f t="shared" si="76"/>
        <v>0</v>
      </c>
      <c r="AU120" s="299"/>
      <c r="AV120" s="293" t="str">
        <f t="shared" si="87"/>
        <v/>
      </c>
      <c r="AW120" s="296"/>
      <c r="AX120" s="297"/>
      <c r="AY120" s="298"/>
      <c r="AZ120" s="300">
        <f t="shared" si="77"/>
        <v>0</v>
      </c>
      <c r="BA120" s="299"/>
      <c r="BB120" s="299"/>
      <c r="BC120" s="974"/>
      <c r="BD120" s="974"/>
      <c r="BE120" s="974"/>
      <c r="BF120" s="974"/>
      <c r="BG120" s="974"/>
      <c r="BH120" s="975"/>
      <c r="BI120" s="729"/>
      <c r="BJ120" s="301"/>
      <c r="BK120" s="730"/>
      <c r="BL120" s="731"/>
      <c r="BM120" s="732"/>
      <c r="BN120" s="300"/>
      <c r="BO120" s="733"/>
      <c r="BP120" s="295"/>
      <c r="BQ120" s="730"/>
      <c r="BR120" s="731"/>
      <c r="BS120" s="732"/>
      <c r="BT120" s="300"/>
      <c r="BU120" s="302"/>
      <c r="BV120" s="734"/>
      <c r="BW120" s="737"/>
      <c r="BX120" s="738"/>
    </row>
    <row r="121" spans="1:76" s="4" customFormat="1" ht="18" customHeight="1">
      <c r="A121" s="2" t="str">
        <f t="shared" si="78"/>
        <v/>
      </c>
      <c r="B121" s="220">
        <f t="shared" si="79"/>
        <v>0</v>
      </c>
      <c r="C121" s="790" t="str">
        <f t="shared" si="80"/>
        <v>授業料</v>
      </c>
      <c r="D121" s="790" t="str">
        <f t="shared" si="81"/>
        <v>入学金</v>
      </c>
      <c r="E121" s="220">
        <f t="shared" si="70"/>
        <v>0</v>
      </c>
      <c r="F121" s="2">
        <f t="shared" si="71"/>
        <v>0</v>
      </c>
      <c r="G121" s="939">
        <f t="shared" si="83"/>
        <v>105</v>
      </c>
      <c r="H121" s="527"/>
      <c r="I121" s="528"/>
      <c r="J121" s="528"/>
      <c r="K121" s="526"/>
      <c r="L121" s="289"/>
      <c r="M121" s="290"/>
      <c r="N121" s="927"/>
      <c r="O121" s="928"/>
      <c r="P121" s="929"/>
      <c r="Q121" s="291"/>
      <c r="R121" s="291"/>
      <c r="S121" s="292"/>
      <c r="T121" s="293" t="str">
        <f>IF(OR($H121="",$M121="",$S121=""),"",IF(ISERROR(VLOOKUP($C121,参照!$P$4:$T$114,5,FALSE)),0,VLOOKUP($C121,参照!$P$4:$T$114,5,FALSE)))</f>
        <v/>
      </c>
      <c r="U121" s="292"/>
      <c r="V121" s="294" t="str">
        <f>IF(OR($H121="",$M121="",$U121=""),"",IF(ISERROR(VLOOKUP($D121,参照!$P$4:$T$114,5,FALSE)),0,VLOOKUP($D121,参照!$P$4:$T$114,5,FALSE)))</f>
        <v/>
      </c>
      <c r="W121" s="295" t="str">
        <f t="shared" si="72"/>
        <v/>
      </c>
      <c r="X121" s="296"/>
      <c r="Y121" s="297"/>
      <c r="Z121" s="298"/>
      <c r="AA121" s="293">
        <f t="shared" si="73"/>
        <v>0</v>
      </c>
      <c r="AB121" s="299"/>
      <c r="AC121" s="293" t="str">
        <f t="shared" si="74"/>
        <v/>
      </c>
      <c r="AD121" s="296"/>
      <c r="AE121" s="297"/>
      <c r="AF121" s="298"/>
      <c r="AG121" s="300">
        <f t="shared" si="75"/>
        <v>0</v>
      </c>
      <c r="AH121" s="299"/>
      <c r="AI121" s="597"/>
      <c r="AJ121" s="300" t="str">
        <f t="shared" si="84"/>
        <v/>
      </c>
      <c r="AK121" s="293" t="str">
        <f t="shared" si="82"/>
        <v/>
      </c>
      <c r="AL121" s="296"/>
      <c r="AM121" s="297"/>
      <c r="AN121" s="298"/>
      <c r="AO121" s="300">
        <f t="shared" si="85"/>
        <v>0</v>
      </c>
      <c r="AP121" s="293" t="str">
        <f t="shared" si="86"/>
        <v/>
      </c>
      <c r="AQ121" s="296"/>
      <c r="AR121" s="297"/>
      <c r="AS121" s="298"/>
      <c r="AT121" s="300">
        <f t="shared" si="76"/>
        <v>0</v>
      </c>
      <c r="AU121" s="299"/>
      <c r="AV121" s="293" t="str">
        <f t="shared" si="87"/>
        <v/>
      </c>
      <c r="AW121" s="296"/>
      <c r="AX121" s="297"/>
      <c r="AY121" s="298"/>
      <c r="AZ121" s="300">
        <f t="shared" si="77"/>
        <v>0</v>
      </c>
      <c r="BA121" s="299"/>
      <c r="BB121" s="299"/>
      <c r="BC121" s="974"/>
      <c r="BD121" s="974"/>
      <c r="BE121" s="974"/>
      <c r="BF121" s="974"/>
      <c r="BG121" s="974"/>
      <c r="BH121" s="975"/>
      <c r="BI121" s="729"/>
      <c r="BJ121" s="301"/>
      <c r="BK121" s="730"/>
      <c r="BL121" s="731"/>
      <c r="BM121" s="732"/>
      <c r="BN121" s="300"/>
      <c r="BO121" s="733"/>
      <c r="BP121" s="295"/>
      <c r="BQ121" s="730"/>
      <c r="BR121" s="731"/>
      <c r="BS121" s="732"/>
      <c r="BT121" s="300"/>
      <c r="BU121" s="302"/>
      <c r="BV121" s="734"/>
      <c r="BW121" s="737"/>
      <c r="BX121" s="738"/>
    </row>
    <row r="122" spans="1:76" s="4" customFormat="1" ht="18" customHeight="1">
      <c r="A122" s="2" t="str">
        <f t="shared" si="78"/>
        <v/>
      </c>
      <c r="B122" s="220">
        <f t="shared" si="79"/>
        <v>0</v>
      </c>
      <c r="C122" s="790" t="str">
        <f t="shared" si="80"/>
        <v>授業料</v>
      </c>
      <c r="D122" s="790" t="str">
        <f t="shared" si="81"/>
        <v>入学金</v>
      </c>
      <c r="E122" s="220">
        <f t="shared" si="70"/>
        <v>0</v>
      </c>
      <c r="F122" s="2">
        <f t="shared" si="71"/>
        <v>0</v>
      </c>
      <c r="G122" s="939">
        <f t="shared" si="83"/>
        <v>106</v>
      </c>
      <c r="H122" s="527"/>
      <c r="I122" s="528"/>
      <c r="J122" s="528"/>
      <c r="K122" s="526"/>
      <c r="L122" s="289"/>
      <c r="M122" s="290"/>
      <c r="N122" s="927"/>
      <c r="O122" s="928"/>
      <c r="P122" s="929"/>
      <c r="Q122" s="291"/>
      <c r="R122" s="291"/>
      <c r="S122" s="292"/>
      <c r="T122" s="293" t="str">
        <f>IF(OR($H122="",$M122="",$S122=""),"",IF(ISERROR(VLOOKUP($C122,参照!$P$4:$T$114,5,FALSE)),0,VLOOKUP($C122,参照!$P$4:$T$114,5,FALSE)))</f>
        <v/>
      </c>
      <c r="U122" s="292"/>
      <c r="V122" s="294" t="str">
        <f>IF(OR($H122="",$M122="",$U122=""),"",IF(ISERROR(VLOOKUP($D122,参照!$P$4:$T$114,5,FALSE)),0,VLOOKUP($D122,参照!$P$4:$T$114,5,FALSE)))</f>
        <v/>
      </c>
      <c r="W122" s="295" t="str">
        <f t="shared" si="72"/>
        <v/>
      </c>
      <c r="X122" s="296"/>
      <c r="Y122" s="297"/>
      <c r="Z122" s="298"/>
      <c r="AA122" s="293">
        <f t="shared" si="73"/>
        <v>0</v>
      </c>
      <c r="AB122" s="299"/>
      <c r="AC122" s="293" t="str">
        <f t="shared" si="74"/>
        <v/>
      </c>
      <c r="AD122" s="296"/>
      <c r="AE122" s="297"/>
      <c r="AF122" s="298"/>
      <c r="AG122" s="300">
        <f t="shared" si="75"/>
        <v>0</v>
      </c>
      <c r="AH122" s="299"/>
      <c r="AI122" s="597"/>
      <c r="AJ122" s="300" t="str">
        <f t="shared" si="84"/>
        <v/>
      </c>
      <c r="AK122" s="293" t="str">
        <f t="shared" si="82"/>
        <v/>
      </c>
      <c r="AL122" s="296"/>
      <c r="AM122" s="297"/>
      <c r="AN122" s="298"/>
      <c r="AO122" s="300">
        <f t="shared" si="85"/>
        <v>0</v>
      </c>
      <c r="AP122" s="293" t="str">
        <f t="shared" si="86"/>
        <v/>
      </c>
      <c r="AQ122" s="296"/>
      <c r="AR122" s="297"/>
      <c r="AS122" s="298"/>
      <c r="AT122" s="300">
        <f t="shared" si="76"/>
        <v>0</v>
      </c>
      <c r="AU122" s="299"/>
      <c r="AV122" s="293" t="str">
        <f t="shared" si="87"/>
        <v/>
      </c>
      <c r="AW122" s="296"/>
      <c r="AX122" s="297"/>
      <c r="AY122" s="298"/>
      <c r="AZ122" s="300">
        <f t="shared" si="77"/>
        <v>0</v>
      </c>
      <c r="BA122" s="299"/>
      <c r="BB122" s="299"/>
      <c r="BC122" s="974"/>
      <c r="BD122" s="974"/>
      <c r="BE122" s="974"/>
      <c r="BF122" s="974"/>
      <c r="BG122" s="974"/>
      <c r="BH122" s="975"/>
      <c r="BI122" s="729"/>
      <c r="BJ122" s="301"/>
      <c r="BK122" s="730"/>
      <c r="BL122" s="731"/>
      <c r="BM122" s="732"/>
      <c r="BN122" s="300"/>
      <c r="BO122" s="733"/>
      <c r="BP122" s="295"/>
      <c r="BQ122" s="730"/>
      <c r="BR122" s="731"/>
      <c r="BS122" s="732"/>
      <c r="BT122" s="300"/>
      <c r="BU122" s="302"/>
      <c r="BV122" s="734"/>
      <c r="BW122" s="737"/>
      <c r="BX122" s="738"/>
    </row>
    <row r="123" spans="1:76" s="4" customFormat="1" ht="18" customHeight="1">
      <c r="A123" s="2" t="str">
        <f t="shared" si="78"/>
        <v/>
      </c>
      <c r="B123" s="220">
        <f t="shared" si="79"/>
        <v>0</v>
      </c>
      <c r="C123" s="790" t="str">
        <f t="shared" si="80"/>
        <v>授業料</v>
      </c>
      <c r="D123" s="790" t="str">
        <f t="shared" si="81"/>
        <v>入学金</v>
      </c>
      <c r="E123" s="220">
        <f t="shared" si="70"/>
        <v>0</v>
      </c>
      <c r="F123" s="2">
        <f t="shared" si="71"/>
        <v>0</v>
      </c>
      <c r="G123" s="939">
        <f t="shared" si="83"/>
        <v>107</v>
      </c>
      <c r="H123" s="527"/>
      <c r="I123" s="528"/>
      <c r="J123" s="528"/>
      <c r="K123" s="526"/>
      <c r="L123" s="289"/>
      <c r="M123" s="290"/>
      <c r="N123" s="927"/>
      <c r="O123" s="928"/>
      <c r="P123" s="929"/>
      <c r="Q123" s="291"/>
      <c r="R123" s="291"/>
      <c r="S123" s="292"/>
      <c r="T123" s="293" t="str">
        <f>IF(OR($H123="",$M123="",$S123=""),"",IF(ISERROR(VLOOKUP($C123,参照!$P$4:$T$114,5,FALSE)),0,VLOOKUP($C123,参照!$P$4:$T$114,5,FALSE)))</f>
        <v/>
      </c>
      <c r="U123" s="292"/>
      <c r="V123" s="294" t="str">
        <f>IF(OR($H123="",$M123="",$U123=""),"",IF(ISERROR(VLOOKUP($D123,参照!$P$4:$T$114,5,FALSE)),0,VLOOKUP($D123,参照!$P$4:$T$114,5,FALSE)))</f>
        <v/>
      </c>
      <c r="W123" s="295" t="str">
        <f t="shared" si="72"/>
        <v/>
      </c>
      <c r="X123" s="296"/>
      <c r="Y123" s="297"/>
      <c r="Z123" s="298"/>
      <c r="AA123" s="293">
        <f t="shared" si="73"/>
        <v>0</v>
      </c>
      <c r="AB123" s="299"/>
      <c r="AC123" s="293" t="str">
        <f t="shared" si="74"/>
        <v/>
      </c>
      <c r="AD123" s="296"/>
      <c r="AE123" s="297"/>
      <c r="AF123" s="298"/>
      <c r="AG123" s="300">
        <f t="shared" si="75"/>
        <v>0</v>
      </c>
      <c r="AH123" s="299"/>
      <c r="AI123" s="597"/>
      <c r="AJ123" s="300" t="str">
        <f t="shared" si="84"/>
        <v/>
      </c>
      <c r="AK123" s="293" t="str">
        <f t="shared" si="82"/>
        <v/>
      </c>
      <c r="AL123" s="296"/>
      <c r="AM123" s="297"/>
      <c r="AN123" s="298"/>
      <c r="AO123" s="300">
        <f t="shared" si="85"/>
        <v>0</v>
      </c>
      <c r="AP123" s="293" t="str">
        <f t="shared" si="86"/>
        <v/>
      </c>
      <c r="AQ123" s="296"/>
      <c r="AR123" s="297"/>
      <c r="AS123" s="298"/>
      <c r="AT123" s="300">
        <f t="shared" si="76"/>
        <v>0</v>
      </c>
      <c r="AU123" s="299"/>
      <c r="AV123" s="293" t="str">
        <f t="shared" si="87"/>
        <v/>
      </c>
      <c r="AW123" s="296"/>
      <c r="AX123" s="297"/>
      <c r="AY123" s="298"/>
      <c r="AZ123" s="300">
        <f t="shared" si="77"/>
        <v>0</v>
      </c>
      <c r="BA123" s="299"/>
      <c r="BB123" s="299"/>
      <c r="BC123" s="974"/>
      <c r="BD123" s="974"/>
      <c r="BE123" s="974"/>
      <c r="BF123" s="974"/>
      <c r="BG123" s="974"/>
      <c r="BH123" s="975"/>
      <c r="BI123" s="729"/>
      <c r="BJ123" s="301"/>
      <c r="BK123" s="730"/>
      <c r="BL123" s="731"/>
      <c r="BM123" s="732"/>
      <c r="BN123" s="300"/>
      <c r="BO123" s="733"/>
      <c r="BP123" s="295"/>
      <c r="BQ123" s="730"/>
      <c r="BR123" s="731"/>
      <c r="BS123" s="732"/>
      <c r="BT123" s="300"/>
      <c r="BU123" s="302"/>
      <c r="BV123" s="734"/>
      <c r="BW123" s="737"/>
      <c r="BX123" s="738"/>
    </row>
    <row r="124" spans="1:76" s="4" customFormat="1" ht="18" customHeight="1">
      <c r="A124" s="2" t="str">
        <f t="shared" si="78"/>
        <v/>
      </c>
      <c r="B124" s="220">
        <f t="shared" si="79"/>
        <v>0</v>
      </c>
      <c r="C124" s="790" t="str">
        <f t="shared" si="80"/>
        <v>授業料</v>
      </c>
      <c r="D124" s="790" t="str">
        <f t="shared" si="81"/>
        <v>入学金</v>
      </c>
      <c r="E124" s="220">
        <f t="shared" si="70"/>
        <v>0</v>
      </c>
      <c r="F124" s="2">
        <f t="shared" si="71"/>
        <v>0</v>
      </c>
      <c r="G124" s="939">
        <f t="shared" si="83"/>
        <v>108</v>
      </c>
      <c r="H124" s="527"/>
      <c r="I124" s="528"/>
      <c r="J124" s="528"/>
      <c r="K124" s="526"/>
      <c r="L124" s="289"/>
      <c r="M124" s="290"/>
      <c r="N124" s="927"/>
      <c r="O124" s="928"/>
      <c r="P124" s="929"/>
      <c r="Q124" s="291"/>
      <c r="R124" s="291"/>
      <c r="S124" s="292"/>
      <c r="T124" s="293" t="str">
        <f>IF(OR($H124="",$M124="",$S124=""),"",IF(ISERROR(VLOOKUP($C124,参照!$P$4:$T$114,5,FALSE)),0,VLOOKUP($C124,参照!$P$4:$T$114,5,FALSE)))</f>
        <v/>
      </c>
      <c r="U124" s="292"/>
      <c r="V124" s="294" t="str">
        <f>IF(OR($H124="",$M124="",$U124=""),"",IF(ISERROR(VLOOKUP($D124,参照!$P$4:$T$114,5,FALSE)),0,VLOOKUP($D124,参照!$P$4:$T$114,5,FALSE)))</f>
        <v/>
      </c>
      <c r="W124" s="295" t="str">
        <f t="shared" si="72"/>
        <v/>
      </c>
      <c r="X124" s="296"/>
      <c r="Y124" s="297"/>
      <c r="Z124" s="298"/>
      <c r="AA124" s="293">
        <f t="shared" si="73"/>
        <v>0</v>
      </c>
      <c r="AB124" s="299"/>
      <c r="AC124" s="293" t="str">
        <f t="shared" si="74"/>
        <v/>
      </c>
      <c r="AD124" s="296"/>
      <c r="AE124" s="297"/>
      <c r="AF124" s="298"/>
      <c r="AG124" s="300">
        <f t="shared" si="75"/>
        <v>0</v>
      </c>
      <c r="AH124" s="299"/>
      <c r="AI124" s="597"/>
      <c r="AJ124" s="300" t="str">
        <f t="shared" si="84"/>
        <v/>
      </c>
      <c r="AK124" s="293" t="str">
        <f t="shared" si="82"/>
        <v/>
      </c>
      <c r="AL124" s="296"/>
      <c r="AM124" s="297"/>
      <c r="AN124" s="298"/>
      <c r="AO124" s="300">
        <f t="shared" si="85"/>
        <v>0</v>
      </c>
      <c r="AP124" s="293" t="str">
        <f t="shared" si="86"/>
        <v/>
      </c>
      <c r="AQ124" s="296"/>
      <c r="AR124" s="297"/>
      <c r="AS124" s="298"/>
      <c r="AT124" s="300">
        <f t="shared" si="76"/>
        <v>0</v>
      </c>
      <c r="AU124" s="299"/>
      <c r="AV124" s="293" t="str">
        <f t="shared" si="87"/>
        <v/>
      </c>
      <c r="AW124" s="296"/>
      <c r="AX124" s="297"/>
      <c r="AY124" s="298"/>
      <c r="AZ124" s="300">
        <f t="shared" si="77"/>
        <v>0</v>
      </c>
      <c r="BA124" s="299"/>
      <c r="BB124" s="299"/>
      <c r="BC124" s="974"/>
      <c r="BD124" s="974"/>
      <c r="BE124" s="974"/>
      <c r="BF124" s="974"/>
      <c r="BG124" s="974"/>
      <c r="BH124" s="975"/>
      <c r="BI124" s="729"/>
      <c r="BJ124" s="301"/>
      <c r="BK124" s="730"/>
      <c r="BL124" s="731"/>
      <c r="BM124" s="732"/>
      <c r="BN124" s="300"/>
      <c r="BO124" s="733"/>
      <c r="BP124" s="295"/>
      <c r="BQ124" s="730"/>
      <c r="BR124" s="731"/>
      <c r="BS124" s="732"/>
      <c r="BT124" s="300"/>
      <c r="BU124" s="302"/>
      <c r="BV124" s="734"/>
      <c r="BW124" s="737"/>
      <c r="BX124" s="738"/>
    </row>
    <row r="125" spans="1:76" s="4" customFormat="1" ht="18" customHeight="1">
      <c r="A125" s="2" t="str">
        <f t="shared" si="78"/>
        <v/>
      </c>
      <c r="B125" s="220">
        <f t="shared" si="79"/>
        <v>0</v>
      </c>
      <c r="C125" s="790" t="str">
        <f t="shared" si="80"/>
        <v>授業料</v>
      </c>
      <c r="D125" s="790" t="str">
        <f t="shared" si="81"/>
        <v>入学金</v>
      </c>
      <c r="E125" s="220">
        <f t="shared" si="70"/>
        <v>0</v>
      </c>
      <c r="F125" s="2">
        <f t="shared" si="71"/>
        <v>0</v>
      </c>
      <c r="G125" s="939">
        <f t="shared" si="83"/>
        <v>109</v>
      </c>
      <c r="H125" s="527"/>
      <c r="I125" s="528"/>
      <c r="J125" s="528"/>
      <c r="K125" s="526"/>
      <c r="L125" s="289"/>
      <c r="M125" s="290"/>
      <c r="N125" s="927"/>
      <c r="O125" s="928"/>
      <c r="P125" s="929"/>
      <c r="Q125" s="291"/>
      <c r="R125" s="291"/>
      <c r="S125" s="292"/>
      <c r="T125" s="293" t="str">
        <f>IF(OR($H125="",$M125="",$S125=""),"",IF(ISERROR(VLOOKUP($C125,参照!$P$4:$T$114,5,FALSE)),0,VLOOKUP($C125,参照!$P$4:$T$114,5,FALSE)))</f>
        <v/>
      </c>
      <c r="U125" s="292"/>
      <c r="V125" s="294" t="str">
        <f>IF(OR($H125="",$M125="",$U125=""),"",IF(ISERROR(VLOOKUP($D125,参照!$P$4:$T$114,5,FALSE)),0,VLOOKUP($D125,参照!$P$4:$T$114,5,FALSE)))</f>
        <v/>
      </c>
      <c r="W125" s="295" t="str">
        <f t="shared" si="72"/>
        <v/>
      </c>
      <c r="X125" s="296"/>
      <c r="Y125" s="297"/>
      <c r="Z125" s="298"/>
      <c r="AA125" s="293">
        <f t="shared" si="73"/>
        <v>0</v>
      </c>
      <c r="AB125" s="299"/>
      <c r="AC125" s="293" t="str">
        <f t="shared" si="74"/>
        <v/>
      </c>
      <c r="AD125" s="296"/>
      <c r="AE125" s="297"/>
      <c r="AF125" s="298"/>
      <c r="AG125" s="300">
        <f t="shared" si="75"/>
        <v>0</v>
      </c>
      <c r="AH125" s="299"/>
      <c r="AI125" s="597"/>
      <c r="AJ125" s="300" t="str">
        <f t="shared" si="84"/>
        <v/>
      </c>
      <c r="AK125" s="293" t="str">
        <f t="shared" si="82"/>
        <v/>
      </c>
      <c r="AL125" s="296"/>
      <c r="AM125" s="297"/>
      <c r="AN125" s="298"/>
      <c r="AO125" s="300">
        <f t="shared" si="85"/>
        <v>0</v>
      </c>
      <c r="AP125" s="293" t="str">
        <f t="shared" si="86"/>
        <v/>
      </c>
      <c r="AQ125" s="296"/>
      <c r="AR125" s="297"/>
      <c r="AS125" s="298"/>
      <c r="AT125" s="300">
        <f t="shared" si="76"/>
        <v>0</v>
      </c>
      <c r="AU125" s="299"/>
      <c r="AV125" s="293" t="str">
        <f t="shared" si="87"/>
        <v/>
      </c>
      <c r="AW125" s="296"/>
      <c r="AX125" s="297"/>
      <c r="AY125" s="298"/>
      <c r="AZ125" s="300">
        <f t="shared" si="77"/>
        <v>0</v>
      </c>
      <c r="BA125" s="299"/>
      <c r="BB125" s="299"/>
      <c r="BC125" s="974"/>
      <c r="BD125" s="974"/>
      <c r="BE125" s="974"/>
      <c r="BF125" s="974"/>
      <c r="BG125" s="974"/>
      <c r="BH125" s="975"/>
      <c r="BI125" s="729"/>
      <c r="BJ125" s="301"/>
      <c r="BK125" s="730"/>
      <c r="BL125" s="731"/>
      <c r="BM125" s="732"/>
      <c r="BN125" s="300"/>
      <c r="BO125" s="733"/>
      <c r="BP125" s="295"/>
      <c r="BQ125" s="730"/>
      <c r="BR125" s="731"/>
      <c r="BS125" s="732"/>
      <c r="BT125" s="300"/>
      <c r="BU125" s="302"/>
      <c r="BV125" s="734"/>
      <c r="BW125" s="737"/>
      <c r="BX125" s="738"/>
    </row>
    <row r="126" spans="1:76" s="4" customFormat="1" ht="18" customHeight="1">
      <c r="A126" s="2" t="str">
        <f t="shared" si="78"/>
        <v/>
      </c>
      <c r="B126" s="220">
        <f t="shared" si="79"/>
        <v>0</v>
      </c>
      <c r="C126" s="790" t="str">
        <f t="shared" si="80"/>
        <v>授業料</v>
      </c>
      <c r="D126" s="790" t="str">
        <f t="shared" si="81"/>
        <v>入学金</v>
      </c>
      <c r="E126" s="220">
        <f t="shared" si="70"/>
        <v>0</v>
      </c>
      <c r="F126" s="2">
        <f t="shared" si="71"/>
        <v>0</v>
      </c>
      <c r="G126" s="939">
        <f t="shared" si="83"/>
        <v>110</v>
      </c>
      <c r="H126" s="527"/>
      <c r="I126" s="528"/>
      <c r="J126" s="528"/>
      <c r="K126" s="526"/>
      <c r="L126" s="289"/>
      <c r="M126" s="290"/>
      <c r="N126" s="927"/>
      <c r="O126" s="928"/>
      <c r="P126" s="929"/>
      <c r="Q126" s="291"/>
      <c r="R126" s="291"/>
      <c r="S126" s="292"/>
      <c r="T126" s="293" t="str">
        <f>IF(OR($H126="",$M126="",$S126=""),"",IF(ISERROR(VLOOKUP($C126,参照!$P$4:$T$114,5,FALSE)),0,VLOOKUP($C126,参照!$P$4:$T$114,5,FALSE)))</f>
        <v/>
      </c>
      <c r="U126" s="292"/>
      <c r="V126" s="294" t="str">
        <f>IF(OR($H126="",$M126="",$U126=""),"",IF(ISERROR(VLOOKUP($D126,参照!$P$4:$T$114,5,FALSE)),0,VLOOKUP($D126,参照!$P$4:$T$114,5,FALSE)))</f>
        <v/>
      </c>
      <c r="W126" s="295" t="str">
        <f t="shared" si="72"/>
        <v/>
      </c>
      <c r="X126" s="296"/>
      <c r="Y126" s="297"/>
      <c r="Z126" s="298"/>
      <c r="AA126" s="293">
        <f t="shared" si="73"/>
        <v>0</v>
      </c>
      <c r="AB126" s="299"/>
      <c r="AC126" s="293" t="str">
        <f t="shared" si="74"/>
        <v/>
      </c>
      <c r="AD126" s="296"/>
      <c r="AE126" s="297"/>
      <c r="AF126" s="298"/>
      <c r="AG126" s="300">
        <f t="shared" si="75"/>
        <v>0</v>
      </c>
      <c r="AH126" s="299"/>
      <c r="AI126" s="597"/>
      <c r="AJ126" s="300" t="str">
        <f t="shared" si="84"/>
        <v/>
      </c>
      <c r="AK126" s="293" t="str">
        <f t="shared" si="82"/>
        <v/>
      </c>
      <c r="AL126" s="296"/>
      <c r="AM126" s="297"/>
      <c r="AN126" s="298"/>
      <c r="AO126" s="300">
        <f t="shared" si="85"/>
        <v>0</v>
      </c>
      <c r="AP126" s="293" t="str">
        <f t="shared" si="86"/>
        <v/>
      </c>
      <c r="AQ126" s="296"/>
      <c r="AR126" s="297"/>
      <c r="AS126" s="298"/>
      <c r="AT126" s="300">
        <f t="shared" si="76"/>
        <v>0</v>
      </c>
      <c r="AU126" s="299"/>
      <c r="AV126" s="293" t="str">
        <f t="shared" si="87"/>
        <v/>
      </c>
      <c r="AW126" s="296"/>
      <c r="AX126" s="297"/>
      <c r="AY126" s="298"/>
      <c r="AZ126" s="300">
        <f t="shared" si="77"/>
        <v>0</v>
      </c>
      <c r="BA126" s="299"/>
      <c r="BB126" s="299"/>
      <c r="BC126" s="974"/>
      <c r="BD126" s="974"/>
      <c r="BE126" s="974"/>
      <c r="BF126" s="974"/>
      <c r="BG126" s="974"/>
      <c r="BH126" s="975"/>
      <c r="BI126" s="729"/>
      <c r="BJ126" s="301"/>
      <c r="BK126" s="730"/>
      <c r="BL126" s="731"/>
      <c r="BM126" s="732"/>
      <c r="BN126" s="300"/>
      <c r="BO126" s="733"/>
      <c r="BP126" s="295"/>
      <c r="BQ126" s="730"/>
      <c r="BR126" s="731"/>
      <c r="BS126" s="732"/>
      <c r="BT126" s="300"/>
      <c r="BU126" s="302"/>
      <c r="BV126" s="734"/>
      <c r="BW126" s="737"/>
      <c r="BX126" s="738"/>
    </row>
    <row r="127" spans="1:76" s="4" customFormat="1" ht="18" customHeight="1">
      <c r="A127" s="2" t="str">
        <f t="shared" si="78"/>
        <v/>
      </c>
      <c r="B127" s="220">
        <f t="shared" si="79"/>
        <v>0</v>
      </c>
      <c r="C127" s="790" t="str">
        <f t="shared" si="80"/>
        <v>授業料</v>
      </c>
      <c r="D127" s="790" t="str">
        <f t="shared" si="81"/>
        <v>入学金</v>
      </c>
      <c r="E127" s="220">
        <f t="shared" si="70"/>
        <v>0</v>
      </c>
      <c r="F127" s="2">
        <f t="shared" si="71"/>
        <v>0</v>
      </c>
      <c r="G127" s="939">
        <f t="shared" si="83"/>
        <v>111</v>
      </c>
      <c r="H127" s="527"/>
      <c r="I127" s="528"/>
      <c r="J127" s="528"/>
      <c r="K127" s="526"/>
      <c r="L127" s="289"/>
      <c r="M127" s="290"/>
      <c r="N127" s="927"/>
      <c r="O127" s="928"/>
      <c r="P127" s="929"/>
      <c r="Q127" s="291"/>
      <c r="R127" s="291"/>
      <c r="S127" s="292"/>
      <c r="T127" s="293" t="str">
        <f>IF(OR($H127="",$M127="",$S127=""),"",IF(ISERROR(VLOOKUP($C127,参照!$P$4:$T$114,5,FALSE)),0,VLOOKUP($C127,参照!$P$4:$T$114,5,FALSE)))</f>
        <v/>
      </c>
      <c r="U127" s="292"/>
      <c r="V127" s="294" t="str">
        <f>IF(OR($H127="",$M127="",$U127=""),"",IF(ISERROR(VLOOKUP($D127,参照!$P$4:$T$114,5,FALSE)),0,VLOOKUP($D127,参照!$P$4:$T$114,5,FALSE)))</f>
        <v/>
      </c>
      <c r="W127" s="295" t="str">
        <f t="shared" si="72"/>
        <v/>
      </c>
      <c r="X127" s="296"/>
      <c r="Y127" s="297"/>
      <c r="Z127" s="298"/>
      <c r="AA127" s="293">
        <f t="shared" si="73"/>
        <v>0</v>
      </c>
      <c r="AB127" s="299"/>
      <c r="AC127" s="293" t="str">
        <f t="shared" si="74"/>
        <v/>
      </c>
      <c r="AD127" s="296"/>
      <c r="AE127" s="297"/>
      <c r="AF127" s="298"/>
      <c r="AG127" s="300">
        <f t="shared" si="75"/>
        <v>0</v>
      </c>
      <c r="AH127" s="299"/>
      <c r="AI127" s="597"/>
      <c r="AJ127" s="300" t="str">
        <f t="shared" si="84"/>
        <v/>
      </c>
      <c r="AK127" s="293" t="str">
        <f t="shared" si="82"/>
        <v/>
      </c>
      <c r="AL127" s="296"/>
      <c r="AM127" s="297"/>
      <c r="AN127" s="298"/>
      <c r="AO127" s="300">
        <f t="shared" si="85"/>
        <v>0</v>
      </c>
      <c r="AP127" s="293" t="str">
        <f t="shared" si="86"/>
        <v/>
      </c>
      <c r="AQ127" s="296"/>
      <c r="AR127" s="297"/>
      <c r="AS127" s="298"/>
      <c r="AT127" s="300">
        <f t="shared" si="76"/>
        <v>0</v>
      </c>
      <c r="AU127" s="299"/>
      <c r="AV127" s="293" t="str">
        <f t="shared" si="87"/>
        <v/>
      </c>
      <c r="AW127" s="296"/>
      <c r="AX127" s="297"/>
      <c r="AY127" s="298"/>
      <c r="AZ127" s="300">
        <f t="shared" si="77"/>
        <v>0</v>
      </c>
      <c r="BA127" s="299"/>
      <c r="BB127" s="299"/>
      <c r="BC127" s="974"/>
      <c r="BD127" s="974"/>
      <c r="BE127" s="974"/>
      <c r="BF127" s="974"/>
      <c r="BG127" s="974"/>
      <c r="BH127" s="975"/>
      <c r="BI127" s="729"/>
      <c r="BJ127" s="301"/>
      <c r="BK127" s="730"/>
      <c r="BL127" s="731"/>
      <c r="BM127" s="732"/>
      <c r="BN127" s="300"/>
      <c r="BO127" s="733"/>
      <c r="BP127" s="295"/>
      <c r="BQ127" s="730"/>
      <c r="BR127" s="731"/>
      <c r="BS127" s="732"/>
      <c r="BT127" s="300"/>
      <c r="BU127" s="302"/>
      <c r="BV127" s="734"/>
      <c r="BW127" s="737"/>
      <c r="BX127" s="738"/>
    </row>
    <row r="128" spans="1:76" s="4" customFormat="1" ht="18" customHeight="1">
      <c r="A128" s="2" t="str">
        <f t="shared" si="78"/>
        <v/>
      </c>
      <c r="B128" s="220">
        <f t="shared" si="79"/>
        <v>0</v>
      </c>
      <c r="C128" s="790" t="str">
        <f t="shared" si="80"/>
        <v>授業料</v>
      </c>
      <c r="D128" s="790" t="str">
        <f t="shared" si="81"/>
        <v>入学金</v>
      </c>
      <c r="E128" s="220">
        <f t="shared" si="70"/>
        <v>0</v>
      </c>
      <c r="F128" s="2">
        <f t="shared" si="71"/>
        <v>0</v>
      </c>
      <c r="G128" s="939">
        <f t="shared" si="83"/>
        <v>112</v>
      </c>
      <c r="H128" s="527"/>
      <c r="I128" s="528"/>
      <c r="J128" s="528"/>
      <c r="K128" s="526"/>
      <c r="L128" s="289"/>
      <c r="M128" s="290"/>
      <c r="N128" s="927"/>
      <c r="O128" s="928"/>
      <c r="P128" s="929"/>
      <c r="Q128" s="291"/>
      <c r="R128" s="291"/>
      <c r="S128" s="292"/>
      <c r="T128" s="293" t="str">
        <f>IF(OR($H128="",$M128="",$S128=""),"",IF(ISERROR(VLOOKUP($C128,参照!$P$4:$T$114,5,FALSE)),0,VLOOKUP($C128,参照!$P$4:$T$114,5,FALSE)))</f>
        <v/>
      </c>
      <c r="U128" s="292"/>
      <c r="V128" s="294" t="str">
        <f>IF(OR($H128="",$M128="",$U128=""),"",IF(ISERROR(VLOOKUP($D128,参照!$P$4:$T$114,5,FALSE)),0,VLOOKUP($D128,参照!$P$4:$T$114,5,FALSE)))</f>
        <v/>
      </c>
      <c r="W128" s="295" t="str">
        <f t="shared" si="72"/>
        <v/>
      </c>
      <c r="X128" s="296"/>
      <c r="Y128" s="297"/>
      <c r="Z128" s="298"/>
      <c r="AA128" s="293">
        <f t="shared" si="73"/>
        <v>0</v>
      </c>
      <c r="AB128" s="299"/>
      <c r="AC128" s="293" t="str">
        <f t="shared" si="74"/>
        <v/>
      </c>
      <c r="AD128" s="296"/>
      <c r="AE128" s="297"/>
      <c r="AF128" s="298"/>
      <c r="AG128" s="300">
        <f t="shared" si="75"/>
        <v>0</v>
      </c>
      <c r="AH128" s="299"/>
      <c r="AI128" s="597"/>
      <c r="AJ128" s="300" t="str">
        <f t="shared" si="84"/>
        <v/>
      </c>
      <c r="AK128" s="293" t="str">
        <f t="shared" si="82"/>
        <v/>
      </c>
      <c r="AL128" s="296"/>
      <c r="AM128" s="297"/>
      <c r="AN128" s="298"/>
      <c r="AO128" s="300">
        <f t="shared" si="85"/>
        <v>0</v>
      </c>
      <c r="AP128" s="293" t="str">
        <f t="shared" si="86"/>
        <v/>
      </c>
      <c r="AQ128" s="296"/>
      <c r="AR128" s="297"/>
      <c r="AS128" s="298"/>
      <c r="AT128" s="300">
        <f t="shared" si="76"/>
        <v>0</v>
      </c>
      <c r="AU128" s="299"/>
      <c r="AV128" s="293" t="str">
        <f t="shared" si="87"/>
        <v/>
      </c>
      <c r="AW128" s="296"/>
      <c r="AX128" s="297"/>
      <c r="AY128" s="298"/>
      <c r="AZ128" s="300">
        <f t="shared" si="77"/>
        <v>0</v>
      </c>
      <c r="BA128" s="299"/>
      <c r="BB128" s="299"/>
      <c r="BC128" s="974"/>
      <c r="BD128" s="974"/>
      <c r="BE128" s="974"/>
      <c r="BF128" s="974"/>
      <c r="BG128" s="974"/>
      <c r="BH128" s="975"/>
      <c r="BI128" s="729"/>
      <c r="BJ128" s="301"/>
      <c r="BK128" s="730"/>
      <c r="BL128" s="731"/>
      <c r="BM128" s="732"/>
      <c r="BN128" s="300"/>
      <c r="BO128" s="733"/>
      <c r="BP128" s="295"/>
      <c r="BQ128" s="730"/>
      <c r="BR128" s="731"/>
      <c r="BS128" s="732"/>
      <c r="BT128" s="300"/>
      <c r="BU128" s="302"/>
      <c r="BV128" s="734"/>
      <c r="BW128" s="737"/>
      <c r="BX128" s="738"/>
    </row>
    <row r="129" spans="1:76" s="4" customFormat="1" ht="18" customHeight="1">
      <c r="A129" s="2" t="str">
        <f t="shared" si="78"/>
        <v/>
      </c>
      <c r="B129" s="220">
        <f t="shared" si="79"/>
        <v>0</v>
      </c>
      <c r="C129" s="790" t="str">
        <f t="shared" si="80"/>
        <v>授業料</v>
      </c>
      <c r="D129" s="790" t="str">
        <f t="shared" si="81"/>
        <v>入学金</v>
      </c>
      <c r="E129" s="220">
        <f t="shared" si="70"/>
        <v>0</v>
      </c>
      <c r="F129" s="2">
        <f t="shared" si="71"/>
        <v>0</v>
      </c>
      <c r="G129" s="939">
        <f t="shared" si="83"/>
        <v>113</v>
      </c>
      <c r="H129" s="527"/>
      <c r="I129" s="528"/>
      <c r="J129" s="528"/>
      <c r="K129" s="526"/>
      <c r="L129" s="289"/>
      <c r="M129" s="290"/>
      <c r="N129" s="927"/>
      <c r="O129" s="928"/>
      <c r="P129" s="929"/>
      <c r="Q129" s="291"/>
      <c r="R129" s="291"/>
      <c r="S129" s="292"/>
      <c r="T129" s="293" t="str">
        <f>IF(OR($H129="",$M129="",$S129=""),"",IF(ISERROR(VLOOKUP($C129,参照!$P$4:$T$114,5,FALSE)),0,VLOOKUP($C129,参照!$P$4:$T$114,5,FALSE)))</f>
        <v/>
      </c>
      <c r="U129" s="292"/>
      <c r="V129" s="294" t="str">
        <f>IF(OR($H129="",$M129="",$U129=""),"",IF(ISERROR(VLOOKUP($D129,参照!$P$4:$T$114,5,FALSE)),0,VLOOKUP($D129,参照!$P$4:$T$114,5,FALSE)))</f>
        <v/>
      </c>
      <c r="W129" s="295" t="str">
        <f t="shared" si="72"/>
        <v/>
      </c>
      <c r="X129" s="296"/>
      <c r="Y129" s="297"/>
      <c r="Z129" s="298"/>
      <c r="AA129" s="293">
        <f t="shared" si="73"/>
        <v>0</v>
      </c>
      <c r="AB129" s="299"/>
      <c r="AC129" s="293" t="str">
        <f t="shared" si="74"/>
        <v/>
      </c>
      <c r="AD129" s="296"/>
      <c r="AE129" s="297"/>
      <c r="AF129" s="298"/>
      <c r="AG129" s="300">
        <f t="shared" si="75"/>
        <v>0</v>
      </c>
      <c r="AH129" s="299"/>
      <c r="AI129" s="597"/>
      <c r="AJ129" s="300" t="str">
        <f t="shared" si="84"/>
        <v/>
      </c>
      <c r="AK129" s="293" t="str">
        <f t="shared" si="82"/>
        <v/>
      </c>
      <c r="AL129" s="296"/>
      <c r="AM129" s="297"/>
      <c r="AN129" s="298"/>
      <c r="AO129" s="300">
        <f t="shared" si="85"/>
        <v>0</v>
      </c>
      <c r="AP129" s="293" t="str">
        <f t="shared" si="86"/>
        <v/>
      </c>
      <c r="AQ129" s="296"/>
      <c r="AR129" s="297"/>
      <c r="AS129" s="298"/>
      <c r="AT129" s="300">
        <f t="shared" si="76"/>
        <v>0</v>
      </c>
      <c r="AU129" s="299"/>
      <c r="AV129" s="293" t="str">
        <f t="shared" si="87"/>
        <v/>
      </c>
      <c r="AW129" s="296"/>
      <c r="AX129" s="297"/>
      <c r="AY129" s="298"/>
      <c r="AZ129" s="300">
        <f t="shared" si="77"/>
        <v>0</v>
      </c>
      <c r="BA129" s="299"/>
      <c r="BB129" s="299"/>
      <c r="BC129" s="974"/>
      <c r="BD129" s="974"/>
      <c r="BE129" s="974"/>
      <c r="BF129" s="974"/>
      <c r="BG129" s="974"/>
      <c r="BH129" s="975"/>
      <c r="BI129" s="729"/>
      <c r="BJ129" s="301"/>
      <c r="BK129" s="730"/>
      <c r="BL129" s="731"/>
      <c r="BM129" s="732"/>
      <c r="BN129" s="300"/>
      <c r="BO129" s="733"/>
      <c r="BP129" s="295"/>
      <c r="BQ129" s="730"/>
      <c r="BR129" s="731"/>
      <c r="BS129" s="732"/>
      <c r="BT129" s="300"/>
      <c r="BU129" s="302"/>
      <c r="BV129" s="734"/>
      <c r="BW129" s="737"/>
      <c r="BX129" s="738"/>
    </row>
    <row r="130" spans="1:76" s="4" customFormat="1" ht="18" customHeight="1">
      <c r="A130" s="2" t="str">
        <f t="shared" si="78"/>
        <v/>
      </c>
      <c r="B130" s="220">
        <f t="shared" si="79"/>
        <v>0</v>
      </c>
      <c r="C130" s="790" t="str">
        <f t="shared" si="80"/>
        <v>授業料</v>
      </c>
      <c r="D130" s="790" t="str">
        <f t="shared" si="81"/>
        <v>入学金</v>
      </c>
      <c r="E130" s="220">
        <f t="shared" si="70"/>
        <v>0</v>
      </c>
      <c r="F130" s="2">
        <f t="shared" si="71"/>
        <v>0</v>
      </c>
      <c r="G130" s="939">
        <f t="shared" si="83"/>
        <v>114</v>
      </c>
      <c r="H130" s="527"/>
      <c r="I130" s="528"/>
      <c r="J130" s="528"/>
      <c r="K130" s="526"/>
      <c r="L130" s="289"/>
      <c r="M130" s="290"/>
      <c r="N130" s="927"/>
      <c r="O130" s="928"/>
      <c r="P130" s="929"/>
      <c r="Q130" s="291"/>
      <c r="R130" s="291"/>
      <c r="S130" s="292"/>
      <c r="T130" s="293" t="str">
        <f>IF(OR($H130="",$M130="",$S130=""),"",IF(ISERROR(VLOOKUP($C130,参照!$P$4:$T$114,5,FALSE)),0,VLOOKUP($C130,参照!$P$4:$T$114,5,FALSE)))</f>
        <v/>
      </c>
      <c r="U130" s="292"/>
      <c r="V130" s="294" t="str">
        <f>IF(OR($H130="",$M130="",$U130=""),"",IF(ISERROR(VLOOKUP($D130,参照!$P$4:$T$114,5,FALSE)),0,VLOOKUP($D130,参照!$P$4:$T$114,5,FALSE)))</f>
        <v/>
      </c>
      <c r="W130" s="295" t="str">
        <f t="shared" si="72"/>
        <v/>
      </c>
      <c r="X130" s="296"/>
      <c r="Y130" s="297"/>
      <c r="Z130" s="298"/>
      <c r="AA130" s="293">
        <f t="shared" si="73"/>
        <v>0</v>
      </c>
      <c r="AB130" s="299"/>
      <c r="AC130" s="293" t="str">
        <f t="shared" si="74"/>
        <v/>
      </c>
      <c r="AD130" s="296"/>
      <c r="AE130" s="297"/>
      <c r="AF130" s="298"/>
      <c r="AG130" s="300">
        <f t="shared" si="75"/>
        <v>0</v>
      </c>
      <c r="AH130" s="299"/>
      <c r="AI130" s="597"/>
      <c r="AJ130" s="300" t="str">
        <f t="shared" si="84"/>
        <v/>
      </c>
      <c r="AK130" s="293" t="str">
        <f t="shared" si="82"/>
        <v/>
      </c>
      <c r="AL130" s="296"/>
      <c r="AM130" s="297"/>
      <c r="AN130" s="298"/>
      <c r="AO130" s="300">
        <f t="shared" si="85"/>
        <v>0</v>
      </c>
      <c r="AP130" s="293" t="str">
        <f t="shared" si="86"/>
        <v/>
      </c>
      <c r="AQ130" s="296"/>
      <c r="AR130" s="297"/>
      <c r="AS130" s="298"/>
      <c r="AT130" s="300">
        <f t="shared" si="76"/>
        <v>0</v>
      </c>
      <c r="AU130" s="299"/>
      <c r="AV130" s="293" t="str">
        <f t="shared" si="87"/>
        <v/>
      </c>
      <c r="AW130" s="296"/>
      <c r="AX130" s="297"/>
      <c r="AY130" s="298"/>
      <c r="AZ130" s="300">
        <f t="shared" si="77"/>
        <v>0</v>
      </c>
      <c r="BA130" s="299"/>
      <c r="BB130" s="299"/>
      <c r="BC130" s="974"/>
      <c r="BD130" s="974"/>
      <c r="BE130" s="974"/>
      <c r="BF130" s="974"/>
      <c r="BG130" s="974"/>
      <c r="BH130" s="975"/>
      <c r="BI130" s="729"/>
      <c r="BJ130" s="301"/>
      <c r="BK130" s="730"/>
      <c r="BL130" s="731"/>
      <c r="BM130" s="732"/>
      <c r="BN130" s="300"/>
      <c r="BO130" s="733"/>
      <c r="BP130" s="295"/>
      <c r="BQ130" s="730"/>
      <c r="BR130" s="731"/>
      <c r="BS130" s="732"/>
      <c r="BT130" s="300"/>
      <c r="BU130" s="302"/>
      <c r="BV130" s="734"/>
      <c r="BW130" s="737"/>
      <c r="BX130" s="738"/>
    </row>
    <row r="131" spans="1:76" s="4" customFormat="1" ht="18" customHeight="1">
      <c r="A131" s="2" t="str">
        <f t="shared" si="78"/>
        <v/>
      </c>
      <c r="B131" s="220">
        <f t="shared" si="79"/>
        <v>0</v>
      </c>
      <c r="C131" s="790" t="str">
        <f t="shared" si="80"/>
        <v>授業料</v>
      </c>
      <c r="D131" s="790" t="str">
        <f t="shared" si="81"/>
        <v>入学金</v>
      </c>
      <c r="E131" s="220">
        <f t="shared" si="70"/>
        <v>0</v>
      </c>
      <c r="F131" s="2">
        <f t="shared" si="71"/>
        <v>0</v>
      </c>
      <c r="G131" s="939">
        <f t="shared" si="83"/>
        <v>115</v>
      </c>
      <c r="H131" s="527"/>
      <c r="I131" s="528"/>
      <c r="J131" s="528"/>
      <c r="K131" s="526"/>
      <c r="L131" s="289"/>
      <c r="M131" s="290"/>
      <c r="N131" s="927"/>
      <c r="O131" s="928"/>
      <c r="P131" s="929"/>
      <c r="Q131" s="291"/>
      <c r="R131" s="291"/>
      <c r="S131" s="292"/>
      <c r="T131" s="293" t="str">
        <f>IF(OR($H131="",$M131="",$S131=""),"",IF(ISERROR(VLOOKUP($C131,参照!$P$4:$T$114,5,FALSE)),0,VLOOKUP($C131,参照!$P$4:$T$114,5,FALSE)))</f>
        <v/>
      </c>
      <c r="U131" s="292"/>
      <c r="V131" s="294" t="str">
        <f>IF(OR($H131="",$M131="",$U131=""),"",IF(ISERROR(VLOOKUP($D131,参照!$P$4:$T$114,5,FALSE)),0,VLOOKUP($D131,参照!$P$4:$T$114,5,FALSE)))</f>
        <v/>
      </c>
      <c r="W131" s="295" t="str">
        <f t="shared" si="72"/>
        <v/>
      </c>
      <c r="X131" s="296"/>
      <c r="Y131" s="297"/>
      <c r="Z131" s="298"/>
      <c r="AA131" s="293">
        <f t="shared" si="73"/>
        <v>0</v>
      </c>
      <c r="AB131" s="299"/>
      <c r="AC131" s="293" t="str">
        <f t="shared" si="74"/>
        <v/>
      </c>
      <c r="AD131" s="296"/>
      <c r="AE131" s="297"/>
      <c r="AF131" s="298"/>
      <c r="AG131" s="300">
        <f t="shared" si="75"/>
        <v>0</v>
      </c>
      <c r="AH131" s="299"/>
      <c r="AI131" s="597"/>
      <c r="AJ131" s="300" t="str">
        <f t="shared" si="84"/>
        <v/>
      </c>
      <c r="AK131" s="293" t="str">
        <f t="shared" si="82"/>
        <v/>
      </c>
      <c r="AL131" s="296"/>
      <c r="AM131" s="297"/>
      <c r="AN131" s="298"/>
      <c r="AO131" s="300">
        <f t="shared" si="85"/>
        <v>0</v>
      </c>
      <c r="AP131" s="293" t="str">
        <f t="shared" si="86"/>
        <v/>
      </c>
      <c r="AQ131" s="296"/>
      <c r="AR131" s="297"/>
      <c r="AS131" s="298"/>
      <c r="AT131" s="300">
        <f t="shared" si="76"/>
        <v>0</v>
      </c>
      <c r="AU131" s="299"/>
      <c r="AV131" s="293" t="str">
        <f t="shared" si="87"/>
        <v/>
      </c>
      <c r="AW131" s="296"/>
      <c r="AX131" s="297"/>
      <c r="AY131" s="298"/>
      <c r="AZ131" s="300">
        <f t="shared" si="77"/>
        <v>0</v>
      </c>
      <c r="BA131" s="299"/>
      <c r="BB131" s="299"/>
      <c r="BC131" s="974"/>
      <c r="BD131" s="974"/>
      <c r="BE131" s="974"/>
      <c r="BF131" s="974"/>
      <c r="BG131" s="974"/>
      <c r="BH131" s="975"/>
      <c r="BI131" s="729"/>
      <c r="BJ131" s="301"/>
      <c r="BK131" s="730"/>
      <c r="BL131" s="731"/>
      <c r="BM131" s="732"/>
      <c r="BN131" s="300"/>
      <c r="BO131" s="733"/>
      <c r="BP131" s="295"/>
      <c r="BQ131" s="730"/>
      <c r="BR131" s="731"/>
      <c r="BS131" s="732"/>
      <c r="BT131" s="300"/>
      <c r="BU131" s="302"/>
      <c r="BV131" s="734"/>
      <c r="BW131" s="737"/>
      <c r="BX131" s="738"/>
    </row>
    <row r="132" spans="1:76" s="4" customFormat="1" ht="18" customHeight="1">
      <c r="A132" s="2" t="str">
        <f t="shared" si="78"/>
        <v/>
      </c>
      <c r="B132" s="220">
        <f t="shared" si="79"/>
        <v>0</v>
      </c>
      <c r="C132" s="790" t="str">
        <f t="shared" si="80"/>
        <v>授業料</v>
      </c>
      <c r="D132" s="790" t="str">
        <f t="shared" si="81"/>
        <v>入学金</v>
      </c>
      <c r="E132" s="220">
        <f t="shared" si="70"/>
        <v>0</v>
      </c>
      <c r="F132" s="2">
        <f t="shared" si="71"/>
        <v>0</v>
      </c>
      <c r="G132" s="939">
        <f t="shared" si="83"/>
        <v>116</v>
      </c>
      <c r="H132" s="527"/>
      <c r="I132" s="528"/>
      <c r="J132" s="528"/>
      <c r="K132" s="526"/>
      <c r="L132" s="289"/>
      <c r="M132" s="290"/>
      <c r="N132" s="927"/>
      <c r="O132" s="928"/>
      <c r="P132" s="929"/>
      <c r="Q132" s="291"/>
      <c r="R132" s="291"/>
      <c r="S132" s="292"/>
      <c r="T132" s="293" t="str">
        <f>IF(OR($H132="",$M132="",$S132=""),"",IF(ISERROR(VLOOKUP($C132,参照!$P$4:$T$114,5,FALSE)),0,VLOOKUP($C132,参照!$P$4:$T$114,5,FALSE)))</f>
        <v/>
      </c>
      <c r="U132" s="292"/>
      <c r="V132" s="294" t="str">
        <f>IF(OR($H132="",$M132="",$U132=""),"",IF(ISERROR(VLOOKUP($D132,参照!$P$4:$T$114,5,FALSE)),0,VLOOKUP($D132,参照!$P$4:$T$114,5,FALSE)))</f>
        <v/>
      </c>
      <c r="W132" s="295" t="str">
        <f t="shared" si="72"/>
        <v/>
      </c>
      <c r="X132" s="296"/>
      <c r="Y132" s="297"/>
      <c r="Z132" s="298"/>
      <c r="AA132" s="293">
        <f t="shared" si="73"/>
        <v>0</v>
      </c>
      <c r="AB132" s="299"/>
      <c r="AC132" s="293" t="str">
        <f t="shared" si="74"/>
        <v/>
      </c>
      <c r="AD132" s="296"/>
      <c r="AE132" s="297"/>
      <c r="AF132" s="298"/>
      <c r="AG132" s="300">
        <f t="shared" si="75"/>
        <v>0</v>
      </c>
      <c r="AH132" s="299"/>
      <c r="AI132" s="597"/>
      <c r="AJ132" s="300" t="str">
        <f t="shared" si="84"/>
        <v/>
      </c>
      <c r="AK132" s="293" t="str">
        <f t="shared" si="82"/>
        <v/>
      </c>
      <c r="AL132" s="296"/>
      <c r="AM132" s="297"/>
      <c r="AN132" s="298"/>
      <c r="AO132" s="300">
        <f t="shared" si="85"/>
        <v>0</v>
      </c>
      <c r="AP132" s="293" t="str">
        <f t="shared" si="86"/>
        <v/>
      </c>
      <c r="AQ132" s="296"/>
      <c r="AR132" s="297"/>
      <c r="AS132" s="298"/>
      <c r="AT132" s="300">
        <f t="shared" si="76"/>
        <v>0</v>
      </c>
      <c r="AU132" s="299"/>
      <c r="AV132" s="293" t="str">
        <f t="shared" si="87"/>
        <v/>
      </c>
      <c r="AW132" s="296"/>
      <c r="AX132" s="297"/>
      <c r="AY132" s="298"/>
      <c r="AZ132" s="300">
        <f t="shared" si="77"/>
        <v>0</v>
      </c>
      <c r="BA132" s="299"/>
      <c r="BB132" s="299"/>
      <c r="BC132" s="974"/>
      <c r="BD132" s="974"/>
      <c r="BE132" s="974"/>
      <c r="BF132" s="974"/>
      <c r="BG132" s="974"/>
      <c r="BH132" s="975"/>
      <c r="BI132" s="729"/>
      <c r="BJ132" s="301"/>
      <c r="BK132" s="730"/>
      <c r="BL132" s="731"/>
      <c r="BM132" s="732"/>
      <c r="BN132" s="300"/>
      <c r="BO132" s="733"/>
      <c r="BP132" s="295"/>
      <c r="BQ132" s="730"/>
      <c r="BR132" s="731"/>
      <c r="BS132" s="732"/>
      <c r="BT132" s="300"/>
      <c r="BU132" s="302"/>
      <c r="BV132" s="734"/>
      <c r="BW132" s="737"/>
      <c r="BX132" s="738"/>
    </row>
    <row r="133" spans="1:76" s="4" customFormat="1" ht="18" customHeight="1">
      <c r="A133" s="2" t="str">
        <f t="shared" si="78"/>
        <v/>
      </c>
      <c r="B133" s="220">
        <f t="shared" si="79"/>
        <v>0</v>
      </c>
      <c r="C133" s="790" t="str">
        <f t="shared" si="80"/>
        <v>授業料</v>
      </c>
      <c r="D133" s="790" t="str">
        <f t="shared" si="81"/>
        <v>入学金</v>
      </c>
      <c r="E133" s="220">
        <f t="shared" si="70"/>
        <v>0</v>
      </c>
      <c r="F133" s="2">
        <f t="shared" si="71"/>
        <v>0</v>
      </c>
      <c r="G133" s="939">
        <f t="shared" si="83"/>
        <v>117</v>
      </c>
      <c r="H133" s="527"/>
      <c r="I133" s="528"/>
      <c r="J133" s="528"/>
      <c r="K133" s="526"/>
      <c r="L133" s="289"/>
      <c r="M133" s="290"/>
      <c r="N133" s="927"/>
      <c r="O133" s="928"/>
      <c r="P133" s="929"/>
      <c r="Q133" s="291"/>
      <c r="R133" s="291"/>
      <c r="S133" s="292"/>
      <c r="T133" s="293" t="str">
        <f>IF(OR($H133="",$M133="",$S133=""),"",IF(ISERROR(VLOOKUP($C133,参照!$P$4:$T$114,5,FALSE)),0,VLOOKUP($C133,参照!$P$4:$T$114,5,FALSE)))</f>
        <v/>
      </c>
      <c r="U133" s="292"/>
      <c r="V133" s="294" t="str">
        <f>IF(OR($H133="",$M133="",$U133=""),"",IF(ISERROR(VLOOKUP($D133,参照!$P$4:$T$114,5,FALSE)),0,VLOOKUP($D133,参照!$P$4:$T$114,5,FALSE)))</f>
        <v/>
      </c>
      <c r="W133" s="295" t="str">
        <f t="shared" si="72"/>
        <v/>
      </c>
      <c r="X133" s="296"/>
      <c r="Y133" s="297"/>
      <c r="Z133" s="298"/>
      <c r="AA133" s="293">
        <f t="shared" si="73"/>
        <v>0</v>
      </c>
      <c r="AB133" s="299"/>
      <c r="AC133" s="293" t="str">
        <f t="shared" si="74"/>
        <v/>
      </c>
      <c r="AD133" s="296"/>
      <c r="AE133" s="297"/>
      <c r="AF133" s="298"/>
      <c r="AG133" s="300">
        <f t="shared" si="75"/>
        <v>0</v>
      </c>
      <c r="AH133" s="299"/>
      <c r="AI133" s="597"/>
      <c r="AJ133" s="300" t="str">
        <f t="shared" si="84"/>
        <v/>
      </c>
      <c r="AK133" s="293" t="str">
        <f t="shared" si="82"/>
        <v/>
      </c>
      <c r="AL133" s="296"/>
      <c r="AM133" s="297"/>
      <c r="AN133" s="298"/>
      <c r="AO133" s="300">
        <f t="shared" si="85"/>
        <v>0</v>
      </c>
      <c r="AP133" s="293" t="str">
        <f t="shared" si="86"/>
        <v/>
      </c>
      <c r="AQ133" s="296"/>
      <c r="AR133" s="297"/>
      <c r="AS133" s="298"/>
      <c r="AT133" s="300">
        <f t="shared" si="76"/>
        <v>0</v>
      </c>
      <c r="AU133" s="299"/>
      <c r="AV133" s="293" t="str">
        <f t="shared" si="87"/>
        <v/>
      </c>
      <c r="AW133" s="296"/>
      <c r="AX133" s="297"/>
      <c r="AY133" s="298"/>
      <c r="AZ133" s="300">
        <f t="shared" si="77"/>
        <v>0</v>
      </c>
      <c r="BA133" s="299"/>
      <c r="BB133" s="299"/>
      <c r="BC133" s="974"/>
      <c r="BD133" s="974"/>
      <c r="BE133" s="974"/>
      <c r="BF133" s="974"/>
      <c r="BG133" s="974"/>
      <c r="BH133" s="975"/>
      <c r="BI133" s="729"/>
      <c r="BJ133" s="301"/>
      <c r="BK133" s="730"/>
      <c r="BL133" s="731"/>
      <c r="BM133" s="732"/>
      <c r="BN133" s="300"/>
      <c r="BO133" s="733"/>
      <c r="BP133" s="295"/>
      <c r="BQ133" s="730"/>
      <c r="BR133" s="731"/>
      <c r="BS133" s="732"/>
      <c r="BT133" s="300"/>
      <c r="BU133" s="302"/>
      <c r="BV133" s="734"/>
      <c r="BW133" s="737"/>
      <c r="BX133" s="738"/>
    </row>
    <row r="134" spans="1:76" s="4" customFormat="1" ht="18" customHeight="1">
      <c r="A134" s="2" t="str">
        <f t="shared" si="78"/>
        <v/>
      </c>
      <c r="B134" s="220">
        <f t="shared" si="79"/>
        <v>0</v>
      </c>
      <c r="C134" s="790" t="str">
        <f t="shared" si="80"/>
        <v>授業料</v>
      </c>
      <c r="D134" s="790" t="str">
        <f t="shared" si="81"/>
        <v>入学金</v>
      </c>
      <c r="E134" s="220">
        <f t="shared" si="70"/>
        <v>0</v>
      </c>
      <c r="F134" s="2">
        <f t="shared" si="71"/>
        <v>0</v>
      </c>
      <c r="G134" s="939">
        <f t="shared" si="83"/>
        <v>118</v>
      </c>
      <c r="H134" s="527"/>
      <c r="I134" s="528"/>
      <c r="J134" s="528"/>
      <c r="K134" s="526"/>
      <c r="L134" s="289"/>
      <c r="M134" s="290"/>
      <c r="N134" s="927"/>
      <c r="O134" s="928"/>
      <c r="P134" s="929"/>
      <c r="Q134" s="291"/>
      <c r="R134" s="291"/>
      <c r="S134" s="292"/>
      <c r="T134" s="293" t="str">
        <f>IF(OR($H134="",$M134="",$S134=""),"",IF(ISERROR(VLOOKUP($C134,参照!$P$4:$T$114,5,FALSE)),0,VLOOKUP($C134,参照!$P$4:$T$114,5,FALSE)))</f>
        <v/>
      </c>
      <c r="U134" s="292"/>
      <c r="V134" s="294" t="str">
        <f>IF(OR($H134="",$M134="",$U134=""),"",IF(ISERROR(VLOOKUP($D134,参照!$P$4:$T$114,5,FALSE)),0,VLOOKUP($D134,参照!$P$4:$T$114,5,FALSE)))</f>
        <v/>
      </c>
      <c r="W134" s="295" t="str">
        <f t="shared" si="72"/>
        <v/>
      </c>
      <c r="X134" s="296"/>
      <c r="Y134" s="297"/>
      <c r="Z134" s="298"/>
      <c r="AA134" s="293">
        <f t="shared" si="73"/>
        <v>0</v>
      </c>
      <c r="AB134" s="299"/>
      <c r="AC134" s="293" t="str">
        <f t="shared" si="74"/>
        <v/>
      </c>
      <c r="AD134" s="296"/>
      <c r="AE134" s="297"/>
      <c r="AF134" s="298"/>
      <c r="AG134" s="300">
        <f t="shared" si="75"/>
        <v>0</v>
      </c>
      <c r="AH134" s="299"/>
      <c r="AI134" s="597"/>
      <c r="AJ134" s="300" t="str">
        <f t="shared" si="84"/>
        <v/>
      </c>
      <c r="AK134" s="293" t="str">
        <f t="shared" si="82"/>
        <v/>
      </c>
      <c r="AL134" s="296"/>
      <c r="AM134" s="297"/>
      <c r="AN134" s="298"/>
      <c r="AO134" s="300">
        <f t="shared" si="85"/>
        <v>0</v>
      </c>
      <c r="AP134" s="293" t="str">
        <f t="shared" si="86"/>
        <v/>
      </c>
      <c r="AQ134" s="296"/>
      <c r="AR134" s="297"/>
      <c r="AS134" s="298"/>
      <c r="AT134" s="300">
        <f t="shared" si="76"/>
        <v>0</v>
      </c>
      <c r="AU134" s="299"/>
      <c r="AV134" s="293" t="str">
        <f t="shared" si="87"/>
        <v/>
      </c>
      <c r="AW134" s="296"/>
      <c r="AX134" s="297"/>
      <c r="AY134" s="298"/>
      <c r="AZ134" s="300">
        <f t="shared" si="77"/>
        <v>0</v>
      </c>
      <c r="BA134" s="299"/>
      <c r="BB134" s="299"/>
      <c r="BC134" s="974"/>
      <c r="BD134" s="974"/>
      <c r="BE134" s="974"/>
      <c r="BF134" s="974"/>
      <c r="BG134" s="974"/>
      <c r="BH134" s="975"/>
      <c r="BI134" s="729"/>
      <c r="BJ134" s="301"/>
      <c r="BK134" s="730"/>
      <c r="BL134" s="731"/>
      <c r="BM134" s="732"/>
      <c r="BN134" s="300"/>
      <c r="BO134" s="733"/>
      <c r="BP134" s="295"/>
      <c r="BQ134" s="730"/>
      <c r="BR134" s="731"/>
      <c r="BS134" s="732"/>
      <c r="BT134" s="300"/>
      <c r="BU134" s="302"/>
      <c r="BV134" s="734"/>
      <c r="BW134" s="737"/>
      <c r="BX134" s="738"/>
    </row>
    <row r="135" spans="1:76" s="4" customFormat="1" ht="18" customHeight="1">
      <c r="A135" s="2" t="str">
        <f t="shared" si="78"/>
        <v/>
      </c>
      <c r="B135" s="220">
        <f t="shared" si="79"/>
        <v>0</v>
      </c>
      <c r="C135" s="790" t="str">
        <f t="shared" si="80"/>
        <v>授業料</v>
      </c>
      <c r="D135" s="790" t="str">
        <f t="shared" si="81"/>
        <v>入学金</v>
      </c>
      <c r="E135" s="220">
        <f t="shared" si="70"/>
        <v>0</v>
      </c>
      <c r="F135" s="2">
        <f t="shared" si="71"/>
        <v>0</v>
      </c>
      <c r="G135" s="939">
        <f t="shared" si="83"/>
        <v>119</v>
      </c>
      <c r="H135" s="527"/>
      <c r="I135" s="528"/>
      <c r="J135" s="528"/>
      <c r="K135" s="526"/>
      <c r="L135" s="289"/>
      <c r="M135" s="290"/>
      <c r="N135" s="927"/>
      <c r="O135" s="928"/>
      <c r="P135" s="929"/>
      <c r="Q135" s="291"/>
      <c r="R135" s="291"/>
      <c r="S135" s="292"/>
      <c r="T135" s="293" t="str">
        <f>IF(OR($H135="",$M135="",$S135=""),"",IF(ISERROR(VLOOKUP($C135,参照!$P$4:$T$114,5,FALSE)),0,VLOOKUP($C135,参照!$P$4:$T$114,5,FALSE)))</f>
        <v/>
      </c>
      <c r="U135" s="292"/>
      <c r="V135" s="294" t="str">
        <f>IF(OR($H135="",$M135="",$U135=""),"",IF(ISERROR(VLOOKUP($D135,参照!$P$4:$T$114,5,FALSE)),0,VLOOKUP($D135,参照!$P$4:$T$114,5,FALSE)))</f>
        <v/>
      </c>
      <c r="W135" s="295" t="str">
        <f t="shared" si="72"/>
        <v/>
      </c>
      <c r="X135" s="296"/>
      <c r="Y135" s="297"/>
      <c r="Z135" s="298"/>
      <c r="AA135" s="293">
        <f t="shared" si="73"/>
        <v>0</v>
      </c>
      <c r="AB135" s="299"/>
      <c r="AC135" s="293" t="str">
        <f t="shared" si="74"/>
        <v/>
      </c>
      <c r="AD135" s="296"/>
      <c r="AE135" s="297"/>
      <c r="AF135" s="298"/>
      <c r="AG135" s="300">
        <f t="shared" si="75"/>
        <v>0</v>
      </c>
      <c r="AH135" s="299"/>
      <c r="AI135" s="597"/>
      <c r="AJ135" s="300" t="str">
        <f t="shared" si="84"/>
        <v/>
      </c>
      <c r="AK135" s="293" t="str">
        <f t="shared" si="82"/>
        <v/>
      </c>
      <c r="AL135" s="296"/>
      <c r="AM135" s="297"/>
      <c r="AN135" s="298"/>
      <c r="AO135" s="300">
        <f t="shared" si="85"/>
        <v>0</v>
      </c>
      <c r="AP135" s="293" t="str">
        <f t="shared" si="86"/>
        <v/>
      </c>
      <c r="AQ135" s="296"/>
      <c r="AR135" s="297"/>
      <c r="AS135" s="298"/>
      <c r="AT135" s="300">
        <f t="shared" si="76"/>
        <v>0</v>
      </c>
      <c r="AU135" s="299"/>
      <c r="AV135" s="293" t="str">
        <f t="shared" si="87"/>
        <v/>
      </c>
      <c r="AW135" s="296"/>
      <c r="AX135" s="297"/>
      <c r="AY135" s="298"/>
      <c r="AZ135" s="300">
        <f t="shared" si="77"/>
        <v>0</v>
      </c>
      <c r="BA135" s="299"/>
      <c r="BB135" s="299"/>
      <c r="BC135" s="974"/>
      <c r="BD135" s="974"/>
      <c r="BE135" s="974"/>
      <c r="BF135" s="974"/>
      <c r="BG135" s="974"/>
      <c r="BH135" s="975"/>
      <c r="BI135" s="729"/>
      <c r="BJ135" s="301"/>
      <c r="BK135" s="730"/>
      <c r="BL135" s="731"/>
      <c r="BM135" s="732"/>
      <c r="BN135" s="300"/>
      <c r="BO135" s="733"/>
      <c r="BP135" s="295"/>
      <c r="BQ135" s="730"/>
      <c r="BR135" s="731"/>
      <c r="BS135" s="732"/>
      <c r="BT135" s="300"/>
      <c r="BU135" s="302"/>
      <c r="BV135" s="734"/>
      <c r="BW135" s="737"/>
      <c r="BX135" s="738"/>
    </row>
    <row r="136" spans="1:76" s="4" customFormat="1" ht="18" customHeight="1">
      <c r="A136" s="2" t="str">
        <f t="shared" si="78"/>
        <v/>
      </c>
      <c r="B136" s="220">
        <f t="shared" si="79"/>
        <v>0</v>
      </c>
      <c r="C136" s="790" t="str">
        <f t="shared" si="80"/>
        <v>授業料</v>
      </c>
      <c r="D136" s="790" t="str">
        <f t="shared" si="81"/>
        <v>入学金</v>
      </c>
      <c r="E136" s="220">
        <f t="shared" si="70"/>
        <v>0</v>
      </c>
      <c r="F136" s="2">
        <f t="shared" si="71"/>
        <v>0</v>
      </c>
      <c r="G136" s="939">
        <f t="shared" si="83"/>
        <v>120</v>
      </c>
      <c r="H136" s="527"/>
      <c r="I136" s="528"/>
      <c r="J136" s="528"/>
      <c r="K136" s="526"/>
      <c r="L136" s="289"/>
      <c r="M136" s="290"/>
      <c r="N136" s="927"/>
      <c r="O136" s="928"/>
      <c r="P136" s="929"/>
      <c r="Q136" s="291"/>
      <c r="R136" s="291"/>
      <c r="S136" s="292"/>
      <c r="T136" s="293" t="str">
        <f>IF(OR($H136="",$M136="",$S136=""),"",IF(ISERROR(VLOOKUP($C136,参照!$P$4:$T$114,5,FALSE)),0,VLOOKUP($C136,参照!$P$4:$T$114,5,FALSE)))</f>
        <v/>
      </c>
      <c r="U136" s="292"/>
      <c r="V136" s="294" t="str">
        <f>IF(OR($H136="",$M136="",$U136=""),"",IF(ISERROR(VLOOKUP($D136,参照!$P$4:$T$114,5,FALSE)),0,VLOOKUP($D136,参照!$P$4:$T$114,5,FALSE)))</f>
        <v/>
      </c>
      <c r="W136" s="295" t="str">
        <f t="shared" si="72"/>
        <v/>
      </c>
      <c r="X136" s="296"/>
      <c r="Y136" s="297"/>
      <c r="Z136" s="298"/>
      <c r="AA136" s="293">
        <f t="shared" si="73"/>
        <v>0</v>
      </c>
      <c r="AB136" s="299"/>
      <c r="AC136" s="293" t="str">
        <f t="shared" si="74"/>
        <v/>
      </c>
      <c r="AD136" s="296"/>
      <c r="AE136" s="297"/>
      <c r="AF136" s="298"/>
      <c r="AG136" s="300">
        <f t="shared" si="75"/>
        <v>0</v>
      </c>
      <c r="AH136" s="299"/>
      <c r="AI136" s="597"/>
      <c r="AJ136" s="300" t="str">
        <f t="shared" si="84"/>
        <v/>
      </c>
      <c r="AK136" s="293" t="str">
        <f t="shared" si="82"/>
        <v/>
      </c>
      <c r="AL136" s="296"/>
      <c r="AM136" s="297"/>
      <c r="AN136" s="298"/>
      <c r="AO136" s="300">
        <f t="shared" si="85"/>
        <v>0</v>
      </c>
      <c r="AP136" s="293" t="str">
        <f t="shared" si="86"/>
        <v/>
      </c>
      <c r="AQ136" s="296"/>
      <c r="AR136" s="297"/>
      <c r="AS136" s="298"/>
      <c r="AT136" s="300">
        <f t="shared" si="76"/>
        <v>0</v>
      </c>
      <c r="AU136" s="299"/>
      <c r="AV136" s="293" t="str">
        <f t="shared" si="87"/>
        <v/>
      </c>
      <c r="AW136" s="296"/>
      <c r="AX136" s="297"/>
      <c r="AY136" s="298"/>
      <c r="AZ136" s="300">
        <f t="shared" si="77"/>
        <v>0</v>
      </c>
      <c r="BA136" s="299"/>
      <c r="BB136" s="299"/>
      <c r="BC136" s="974"/>
      <c r="BD136" s="974"/>
      <c r="BE136" s="974"/>
      <c r="BF136" s="974"/>
      <c r="BG136" s="974"/>
      <c r="BH136" s="975"/>
      <c r="BI136" s="729"/>
      <c r="BJ136" s="301"/>
      <c r="BK136" s="730"/>
      <c r="BL136" s="731"/>
      <c r="BM136" s="732"/>
      <c r="BN136" s="300"/>
      <c r="BO136" s="733"/>
      <c r="BP136" s="295"/>
      <c r="BQ136" s="730"/>
      <c r="BR136" s="731"/>
      <c r="BS136" s="732"/>
      <c r="BT136" s="300"/>
      <c r="BU136" s="302"/>
      <c r="BV136" s="734"/>
      <c r="BW136" s="737"/>
      <c r="BX136" s="738"/>
    </row>
    <row r="137" spans="1:76" s="4" customFormat="1" ht="18" customHeight="1">
      <c r="A137" s="2" t="str">
        <f t="shared" si="78"/>
        <v/>
      </c>
      <c r="B137" s="220">
        <f t="shared" si="79"/>
        <v>0</v>
      </c>
      <c r="C137" s="790" t="str">
        <f t="shared" si="80"/>
        <v>授業料</v>
      </c>
      <c r="D137" s="790" t="str">
        <f t="shared" si="81"/>
        <v>入学金</v>
      </c>
      <c r="E137" s="220">
        <f t="shared" si="70"/>
        <v>0</v>
      </c>
      <c r="F137" s="2">
        <f t="shared" si="71"/>
        <v>0</v>
      </c>
      <c r="G137" s="939">
        <f t="shared" si="83"/>
        <v>121</v>
      </c>
      <c r="H137" s="527"/>
      <c r="I137" s="528"/>
      <c r="J137" s="528"/>
      <c r="K137" s="526"/>
      <c r="L137" s="289"/>
      <c r="M137" s="290"/>
      <c r="N137" s="927"/>
      <c r="O137" s="928"/>
      <c r="P137" s="929"/>
      <c r="Q137" s="291"/>
      <c r="R137" s="291"/>
      <c r="S137" s="292"/>
      <c r="T137" s="293" t="str">
        <f>IF(OR($H137="",$M137="",$S137=""),"",IF(ISERROR(VLOOKUP($C137,参照!$P$4:$T$114,5,FALSE)),0,VLOOKUP($C137,参照!$P$4:$T$114,5,FALSE)))</f>
        <v/>
      </c>
      <c r="U137" s="292"/>
      <c r="V137" s="294" t="str">
        <f>IF(OR($H137="",$M137="",$U137=""),"",IF(ISERROR(VLOOKUP($D137,参照!$P$4:$T$114,5,FALSE)),0,VLOOKUP($D137,参照!$P$4:$T$114,5,FALSE)))</f>
        <v/>
      </c>
      <c r="W137" s="295" t="str">
        <f t="shared" si="72"/>
        <v/>
      </c>
      <c r="X137" s="296"/>
      <c r="Y137" s="297"/>
      <c r="Z137" s="298"/>
      <c r="AA137" s="293">
        <f t="shared" si="73"/>
        <v>0</v>
      </c>
      <c r="AB137" s="299"/>
      <c r="AC137" s="293" t="str">
        <f t="shared" si="74"/>
        <v/>
      </c>
      <c r="AD137" s="296"/>
      <c r="AE137" s="297"/>
      <c r="AF137" s="298"/>
      <c r="AG137" s="300">
        <f t="shared" si="75"/>
        <v>0</v>
      </c>
      <c r="AH137" s="299"/>
      <c r="AI137" s="597"/>
      <c r="AJ137" s="300" t="str">
        <f t="shared" si="84"/>
        <v/>
      </c>
      <c r="AK137" s="293" t="str">
        <f t="shared" si="82"/>
        <v/>
      </c>
      <c r="AL137" s="296"/>
      <c r="AM137" s="297"/>
      <c r="AN137" s="298"/>
      <c r="AO137" s="300">
        <f t="shared" si="85"/>
        <v>0</v>
      </c>
      <c r="AP137" s="293" t="str">
        <f t="shared" si="86"/>
        <v/>
      </c>
      <c r="AQ137" s="296"/>
      <c r="AR137" s="297"/>
      <c r="AS137" s="298"/>
      <c r="AT137" s="300">
        <f t="shared" si="76"/>
        <v>0</v>
      </c>
      <c r="AU137" s="299"/>
      <c r="AV137" s="293" t="str">
        <f t="shared" si="87"/>
        <v/>
      </c>
      <c r="AW137" s="296"/>
      <c r="AX137" s="297"/>
      <c r="AY137" s="298"/>
      <c r="AZ137" s="300">
        <f t="shared" si="77"/>
        <v>0</v>
      </c>
      <c r="BA137" s="299"/>
      <c r="BB137" s="299"/>
      <c r="BC137" s="974"/>
      <c r="BD137" s="974"/>
      <c r="BE137" s="974"/>
      <c r="BF137" s="974"/>
      <c r="BG137" s="974"/>
      <c r="BH137" s="975"/>
      <c r="BI137" s="729"/>
      <c r="BJ137" s="301"/>
      <c r="BK137" s="730"/>
      <c r="BL137" s="731"/>
      <c r="BM137" s="732"/>
      <c r="BN137" s="300"/>
      <c r="BO137" s="733"/>
      <c r="BP137" s="295"/>
      <c r="BQ137" s="730"/>
      <c r="BR137" s="731"/>
      <c r="BS137" s="732"/>
      <c r="BT137" s="300"/>
      <c r="BU137" s="302"/>
      <c r="BV137" s="734"/>
      <c r="BW137" s="737"/>
      <c r="BX137" s="738"/>
    </row>
    <row r="138" spans="1:76" s="4" customFormat="1" ht="18" customHeight="1">
      <c r="A138" s="2" t="str">
        <f t="shared" si="78"/>
        <v/>
      </c>
      <c r="B138" s="220">
        <f t="shared" si="79"/>
        <v>0</v>
      </c>
      <c r="C138" s="790" t="str">
        <f t="shared" si="80"/>
        <v>授業料</v>
      </c>
      <c r="D138" s="790" t="str">
        <f t="shared" si="81"/>
        <v>入学金</v>
      </c>
      <c r="E138" s="220">
        <f t="shared" si="70"/>
        <v>0</v>
      </c>
      <c r="F138" s="2">
        <f t="shared" si="71"/>
        <v>0</v>
      </c>
      <c r="G138" s="939">
        <f t="shared" si="83"/>
        <v>122</v>
      </c>
      <c r="H138" s="527"/>
      <c r="I138" s="528"/>
      <c r="J138" s="528"/>
      <c r="K138" s="526"/>
      <c r="L138" s="289"/>
      <c r="M138" s="290"/>
      <c r="N138" s="927"/>
      <c r="O138" s="928"/>
      <c r="P138" s="929"/>
      <c r="Q138" s="291"/>
      <c r="R138" s="291"/>
      <c r="S138" s="292"/>
      <c r="T138" s="293" t="str">
        <f>IF(OR($H138="",$M138="",$S138=""),"",IF(ISERROR(VLOOKUP($C138,参照!$P$4:$T$114,5,FALSE)),0,VLOOKUP($C138,参照!$P$4:$T$114,5,FALSE)))</f>
        <v/>
      </c>
      <c r="U138" s="292"/>
      <c r="V138" s="294" t="str">
        <f>IF(OR($H138="",$M138="",$U138=""),"",IF(ISERROR(VLOOKUP($D138,参照!$P$4:$T$114,5,FALSE)),0,VLOOKUP($D138,参照!$P$4:$T$114,5,FALSE)))</f>
        <v/>
      </c>
      <c r="W138" s="295" t="str">
        <f t="shared" si="72"/>
        <v/>
      </c>
      <c r="X138" s="296"/>
      <c r="Y138" s="297"/>
      <c r="Z138" s="298"/>
      <c r="AA138" s="293">
        <f t="shared" si="73"/>
        <v>0</v>
      </c>
      <c r="AB138" s="299"/>
      <c r="AC138" s="293" t="str">
        <f t="shared" si="74"/>
        <v/>
      </c>
      <c r="AD138" s="296"/>
      <c r="AE138" s="297"/>
      <c r="AF138" s="298"/>
      <c r="AG138" s="300">
        <f t="shared" si="75"/>
        <v>0</v>
      </c>
      <c r="AH138" s="299"/>
      <c r="AI138" s="597"/>
      <c r="AJ138" s="300" t="str">
        <f t="shared" si="84"/>
        <v/>
      </c>
      <c r="AK138" s="293" t="str">
        <f t="shared" si="82"/>
        <v/>
      </c>
      <c r="AL138" s="296"/>
      <c r="AM138" s="297"/>
      <c r="AN138" s="298"/>
      <c r="AO138" s="300">
        <f t="shared" si="85"/>
        <v>0</v>
      </c>
      <c r="AP138" s="293" t="str">
        <f t="shared" si="86"/>
        <v/>
      </c>
      <c r="AQ138" s="296"/>
      <c r="AR138" s="297"/>
      <c r="AS138" s="298"/>
      <c r="AT138" s="300">
        <f t="shared" si="76"/>
        <v>0</v>
      </c>
      <c r="AU138" s="299"/>
      <c r="AV138" s="293" t="str">
        <f t="shared" si="87"/>
        <v/>
      </c>
      <c r="AW138" s="296"/>
      <c r="AX138" s="297"/>
      <c r="AY138" s="298"/>
      <c r="AZ138" s="300">
        <f t="shared" si="77"/>
        <v>0</v>
      </c>
      <c r="BA138" s="299"/>
      <c r="BB138" s="299"/>
      <c r="BC138" s="974"/>
      <c r="BD138" s="974"/>
      <c r="BE138" s="974"/>
      <c r="BF138" s="974"/>
      <c r="BG138" s="974"/>
      <c r="BH138" s="975"/>
      <c r="BI138" s="729"/>
      <c r="BJ138" s="301"/>
      <c r="BK138" s="730"/>
      <c r="BL138" s="731"/>
      <c r="BM138" s="732"/>
      <c r="BN138" s="300"/>
      <c r="BO138" s="733"/>
      <c r="BP138" s="295"/>
      <c r="BQ138" s="730"/>
      <c r="BR138" s="731"/>
      <c r="BS138" s="732"/>
      <c r="BT138" s="300"/>
      <c r="BU138" s="302"/>
      <c r="BV138" s="734"/>
      <c r="BW138" s="737"/>
      <c r="BX138" s="738"/>
    </row>
    <row r="139" spans="1:76" s="4" customFormat="1" ht="18" customHeight="1">
      <c r="A139" s="2" t="str">
        <f t="shared" si="78"/>
        <v/>
      </c>
      <c r="B139" s="220">
        <f t="shared" si="79"/>
        <v>0</v>
      </c>
      <c r="C139" s="790" t="str">
        <f t="shared" si="80"/>
        <v>授業料</v>
      </c>
      <c r="D139" s="790" t="str">
        <f t="shared" si="81"/>
        <v>入学金</v>
      </c>
      <c r="E139" s="220">
        <f t="shared" si="70"/>
        <v>0</v>
      </c>
      <c r="F139" s="2">
        <f t="shared" si="71"/>
        <v>0</v>
      </c>
      <c r="G139" s="939">
        <f t="shared" si="83"/>
        <v>123</v>
      </c>
      <c r="H139" s="527"/>
      <c r="I139" s="528"/>
      <c r="J139" s="528"/>
      <c r="K139" s="526"/>
      <c r="L139" s="289"/>
      <c r="M139" s="290"/>
      <c r="N139" s="927"/>
      <c r="O139" s="928"/>
      <c r="P139" s="929"/>
      <c r="Q139" s="291"/>
      <c r="R139" s="291"/>
      <c r="S139" s="292"/>
      <c r="T139" s="293" t="str">
        <f>IF(OR($H139="",$M139="",$S139=""),"",IF(ISERROR(VLOOKUP($C139,参照!$P$4:$T$114,5,FALSE)),0,VLOOKUP($C139,参照!$P$4:$T$114,5,FALSE)))</f>
        <v/>
      </c>
      <c r="U139" s="292"/>
      <c r="V139" s="294" t="str">
        <f>IF(OR($H139="",$M139="",$U139=""),"",IF(ISERROR(VLOOKUP($D139,参照!$P$4:$T$114,5,FALSE)),0,VLOOKUP($D139,参照!$P$4:$T$114,5,FALSE)))</f>
        <v/>
      </c>
      <c r="W139" s="295" t="str">
        <f t="shared" si="72"/>
        <v/>
      </c>
      <c r="X139" s="296"/>
      <c r="Y139" s="297"/>
      <c r="Z139" s="298"/>
      <c r="AA139" s="293">
        <f t="shared" si="73"/>
        <v>0</v>
      </c>
      <c r="AB139" s="299"/>
      <c r="AC139" s="293" t="str">
        <f t="shared" si="74"/>
        <v/>
      </c>
      <c r="AD139" s="296"/>
      <c r="AE139" s="297"/>
      <c r="AF139" s="298"/>
      <c r="AG139" s="300">
        <f t="shared" si="75"/>
        <v>0</v>
      </c>
      <c r="AH139" s="299"/>
      <c r="AI139" s="597"/>
      <c r="AJ139" s="300" t="str">
        <f t="shared" si="84"/>
        <v/>
      </c>
      <c r="AK139" s="293" t="str">
        <f t="shared" si="82"/>
        <v/>
      </c>
      <c r="AL139" s="296"/>
      <c r="AM139" s="297"/>
      <c r="AN139" s="298"/>
      <c r="AO139" s="300">
        <f t="shared" si="85"/>
        <v>0</v>
      </c>
      <c r="AP139" s="293" t="str">
        <f t="shared" si="86"/>
        <v/>
      </c>
      <c r="AQ139" s="296"/>
      <c r="AR139" s="297"/>
      <c r="AS139" s="298"/>
      <c r="AT139" s="300">
        <f t="shared" si="76"/>
        <v>0</v>
      </c>
      <c r="AU139" s="299"/>
      <c r="AV139" s="293" t="str">
        <f t="shared" si="87"/>
        <v/>
      </c>
      <c r="AW139" s="296"/>
      <c r="AX139" s="297"/>
      <c r="AY139" s="298"/>
      <c r="AZ139" s="300">
        <f t="shared" si="77"/>
        <v>0</v>
      </c>
      <c r="BA139" s="299"/>
      <c r="BB139" s="299"/>
      <c r="BC139" s="974"/>
      <c r="BD139" s="974"/>
      <c r="BE139" s="974"/>
      <c r="BF139" s="974"/>
      <c r="BG139" s="974"/>
      <c r="BH139" s="975"/>
      <c r="BI139" s="729"/>
      <c r="BJ139" s="301"/>
      <c r="BK139" s="730"/>
      <c r="BL139" s="731"/>
      <c r="BM139" s="732"/>
      <c r="BN139" s="300"/>
      <c r="BO139" s="733"/>
      <c r="BP139" s="295"/>
      <c r="BQ139" s="730"/>
      <c r="BR139" s="731"/>
      <c r="BS139" s="732"/>
      <c r="BT139" s="300"/>
      <c r="BU139" s="302"/>
      <c r="BV139" s="734"/>
      <c r="BW139" s="737"/>
      <c r="BX139" s="738"/>
    </row>
    <row r="140" spans="1:76" s="4" customFormat="1" ht="18" customHeight="1">
      <c r="A140" s="2" t="str">
        <f t="shared" si="78"/>
        <v/>
      </c>
      <c r="B140" s="220">
        <f t="shared" si="79"/>
        <v>0</v>
      </c>
      <c r="C140" s="790" t="str">
        <f t="shared" si="80"/>
        <v>授業料</v>
      </c>
      <c r="D140" s="790" t="str">
        <f t="shared" si="81"/>
        <v>入学金</v>
      </c>
      <c r="E140" s="220">
        <f t="shared" si="70"/>
        <v>0</v>
      </c>
      <c r="F140" s="2">
        <f t="shared" si="71"/>
        <v>0</v>
      </c>
      <c r="G140" s="939">
        <f t="shared" si="83"/>
        <v>124</v>
      </c>
      <c r="H140" s="527"/>
      <c r="I140" s="528"/>
      <c r="J140" s="528"/>
      <c r="K140" s="526"/>
      <c r="L140" s="289"/>
      <c r="M140" s="290"/>
      <c r="N140" s="927"/>
      <c r="O140" s="928"/>
      <c r="P140" s="929"/>
      <c r="Q140" s="291"/>
      <c r="R140" s="291"/>
      <c r="S140" s="292"/>
      <c r="T140" s="293" t="str">
        <f>IF(OR($H140="",$M140="",$S140=""),"",IF(ISERROR(VLOOKUP($C140,参照!$P$4:$T$114,5,FALSE)),0,VLOOKUP($C140,参照!$P$4:$T$114,5,FALSE)))</f>
        <v/>
      </c>
      <c r="U140" s="292"/>
      <c r="V140" s="294" t="str">
        <f>IF(OR($H140="",$M140="",$U140=""),"",IF(ISERROR(VLOOKUP($D140,参照!$P$4:$T$114,5,FALSE)),0,VLOOKUP($D140,参照!$P$4:$T$114,5,FALSE)))</f>
        <v/>
      </c>
      <c r="W140" s="295" t="str">
        <f t="shared" si="72"/>
        <v/>
      </c>
      <c r="X140" s="296"/>
      <c r="Y140" s="297"/>
      <c r="Z140" s="298"/>
      <c r="AA140" s="293">
        <f t="shared" si="73"/>
        <v>0</v>
      </c>
      <c r="AB140" s="299"/>
      <c r="AC140" s="293" t="str">
        <f t="shared" si="74"/>
        <v/>
      </c>
      <c r="AD140" s="296"/>
      <c r="AE140" s="297"/>
      <c r="AF140" s="298"/>
      <c r="AG140" s="300">
        <f t="shared" si="75"/>
        <v>0</v>
      </c>
      <c r="AH140" s="299"/>
      <c r="AI140" s="597"/>
      <c r="AJ140" s="300" t="str">
        <f t="shared" si="84"/>
        <v/>
      </c>
      <c r="AK140" s="293" t="str">
        <f t="shared" si="82"/>
        <v/>
      </c>
      <c r="AL140" s="296"/>
      <c r="AM140" s="297"/>
      <c r="AN140" s="298"/>
      <c r="AO140" s="300">
        <f t="shared" si="85"/>
        <v>0</v>
      </c>
      <c r="AP140" s="293" t="str">
        <f t="shared" si="86"/>
        <v/>
      </c>
      <c r="AQ140" s="296"/>
      <c r="AR140" s="297"/>
      <c r="AS140" s="298"/>
      <c r="AT140" s="300">
        <f t="shared" si="76"/>
        <v>0</v>
      </c>
      <c r="AU140" s="299"/>
      <c r="AV140" s="293" t="str">
        <f t="shared" si="87"/>
        <v/>
      </c>
      <c r="AW140" s="296"/>
      <c r="AX140" s="297"/>
      <c r="AY140" s="298"/>
      <c r="AZ140" s="300">
        <f t="shared" si="77"/>
        <v>0</v>
      </c>
      <c r="BA140" s="299"/>
      <c r="BB140" s="299"/>
      <c r="BC140" s="974"/>
      <c r="BD140" s="974"/>
      <c r="BE140" s="974"/>
      <c r="BF140" s="974"/>
      <c r="BG140" s="974"/>
      <c r="BH140" s="975"/>
      <c r="BI140" s="729"/>
      <c r="BJ140" s="301"/>
      <c r="BK140" s="730"/>
      <c r="BL140" s="731"/>
      <c r="BM140" s="732"/>
      <c r="BN140" s="300"/>
      <c r="BO140" s="733"/>
      <c r="BP140" s="295"/>
      <c r="BQ140" s="730"/>
      <c r="BR140" s="731"/>
      <c r="BS140" s="732"/>
      <c r="BT140" s="300"/>
      <c r="BU140" s="302"/>
      <c r="BV140" s="734"/>
      <c r="BW140" s="737"/>
      <c r="BX140" s="738"/>
    </row>
    <row r="141" spans="1:76" s="4" customFormat="1" ht="18" customHeight="1">
      <c r="A141" s="2" t="str">
        <f t="shared" si="78"/>
        <v/>
      </c>
      <c r="B141" s="220">
        <f t="shared" si="79"/>
        <v>0</v>
      </c>
      <c r="C141" s="790" t="str">
        <f t="shared" si="80"/>
        <v>授業料</v>
      </c>
      <c r="D141" s="790" t="str">
        <f t="shared" si="81"/>
        <v>入学金</v>
      </c>
      <c r="E141" s="220">
        <f t="shared" si="70"/>
        <v>0</v>
      </c>
      <c r="F141" s="2">
        <f t="shared" si="71"/>
        <v>0</v>
      </c>
      <c r="G141" s="939">
        <f t="shared" si="83"/>
        <v>125</v>
      </c>
      <c r="H141" s="527"/>
      <c r="I141" s="528"/>
      <c r="J141" s="528"/>
      <c r="K141" s="526"/>
      <c r="L141" s="289"/>
      <c r="M141" s="290"/>
      <c r="N141" s="927"/>
      <c r="O141" s="928"/>
      <c r="P141" s="929"/>
      <c r="Q141" s="291"/>
      <c r="R141" s="291"/>
      <c r="S141" s="292"/>
      <c r="T141" s="293" t="str">
        <f>IF(OR($H141="",$M141="",$S141=""),"",IF(ISERROR(VLOOKUP($C141,参照!$P$4:$T$114,5,FALSE)),0,VLOOKUP($C141,参照!$P$4:$T$114,5,FALSE)))</f>
        <v/>
      </c>
      <c r="U141" s="292"/>
      <c r="V141" s="294" t="str">
        <f>IF(OR($H141="",$M141="",$U141=""),"",IF(ISERROR(VLOOKUP($D141,参照!$P$4:$T$114,5,FALSE)),0,VLOOKUP($D141,参照!$P$4:$T$114,5,FALSE)))</f>
        <v/>
      </c>
      <c r="W141" s="295" t="str">
        <f t="shared" si="72"/>
        <v/>
      </c>
      <c r="X141" s="296"/>
      <c r="Y141" s="297"/>
      <c r="Z141" s="298"/>
      <c r="AA141" s="293">
        <f t="shared" si="73"/>
        <v>0</v>
      </c>
      <c r="AB141" s="299"/>
      <c r="AC141" s="293" t="str">
        <f t="shared" si="74"/>
        <v/>
      </c>
      <c r="AD141" s="296"/>
      <c r="AE141" s="297"/>
      <c r="AF141" s="298"/>
      <c r="AG141" s="300">
        <f t="shared" si="75"/>
        <v>0</v>
      </c>
      <c r="AH141" s="299"/>
      <c r="AI141" s="597"/>
      <c r="AJ141" s="300" t="str">
        <f t="shared" si="84"/>
        <v/>
      </c>
      <c r="AK141" s="293" t="str">
        <f t="shared" si="82"/>
        <v/>
      </c>
      <c r="AL141" s="296"/>
      <c r="AM141" s="297"/>
      <c r="AN141" s="298"/>
      <c r="AO141" s="300">
        <f t="shared" si="85"/>
        <v>0</v>
      </c>
      <c r="AP141" s="293" t="str">
        <f t="shared" si="86"/>
        <v/>
      </c>
      <c r="AQ141" s="296"/>
      <c r="AR141" s="297"/>
      <c r="AS141" s="298"/>
      <c r="AT141" s="300">
        <f t="shared" si="76"/>
        <v>0</v>
      </c>
      <c r="AU141" s="299"/>
      <c r="AV141" s="293" t="str">
        <f t="shared" si="87"/>
        <v/>
      </c>
      <c r="AW141" s="296"/>
      <c r="AX141" s="297"/>
      <c r="AY141" s="298"/>
      <c r="AZ141" s="300">
        <f t="shared" si="77"/>
        <v>0</v>
      </c>
      <c r="BA141" s="299"/>
      <c r="BB141" s="299"/>
      <c r="BC141" s="974"/>
      <c r="BD141" s="974"/>
      <c r="BE141" s="974"/>
      <c r="BF141" s="974"/>
      <c r="BG141" s="974"/>
      <c r="BH141" s="975"/>
      <c r="BI141" s="729"/>
      <c r="BJ141" s="301"/>
      <c r="BK141" s="730"/>
      <c r="BL141" s="731"/>
      <c r="BM141" s="732"/>
      <c r="BN141" s="300"/>
      <c r="BO141" s="733"/>
      <c r="BP141" s="295"/>
      <c r="BQ141" s="730"/>
      <c r="BR141" s="731"/>
      <c r="BS141" s="732"/>
      <c r="BT141" s="300"/>
      <c r="BU141" s="302"/>
      <c r="BV141" s="734"/>
      <c r="BW141" s="737"/>
      <c r="BX141" s="738"/>
    </row>
    <row r="142" spans="1:76" s="4" customFormat="1" ht="18" customHeight="1">
      <c r="A142" s="2" t="str">
        <f t="shared" si="78"/>
        <v/>
      </c>
      <c r="B142" s="220">
        <f t="shared" si="79"/>
        <v>0</v>
      </c>
      <c r="C142" s="790" t="str">
        <f t="shared" si="80"/>
        <v>授業料</v>
      </c>
      <c r="D142" s="790" t="str">
        <f t="shared" si="81"/>
        <v>入学金</v>
      </c>
      <c r="E142" s="220">
        <f t="shared" si="70"/>
        <v>0</v>
      </c>
      <c r="F142" s="2">
        <f t="shared" si="71"/>
        <v>0</v>
      </c>
      <c r="G142" s="939">
        <f t="shared" si="83"/>
        <v>126</v>
      </c>
      <c r="H142" s="527"/>
      <c r="I142" s="528"/>
      <c r="J142" s="528"/>
      <c r="K142" s="526"/>
      <c r="L142" s="289"/>
      <c r="M142" s="290"/>
      <c r="N142" s="927"/>
      <c r="O142" s="928"/>
      <c r="P142" s="929"/>
      <c r="Q142" s="291"/>
      <c r="R142" s="291"/>
      <c r="S142" s="292"/>
      <c r="T142" s="293" t="str">
        <f>IF(OR($H142="",$M142="",$S142=""),"",IF(ISERROR(VLOOKUP($C142,参照!$P$4:$T$114,5,FALSE)),0,VLOOKUP($C142,参照!$P$4:$T$114,5,FALSE)))</f>
        <v/>
      </c>
      <c r="U142" s="292"/>
      <c r="V142" s="294" t="str">
        <f>IF(OR($H142="",$M142="",$U142=""),"",IF(ISERROR(VLOOKUP($D142,参照!$P$4:$T$114,5,FALSE)),0,VLOOKUP($D142,参照!$P$4:$T$114,5,FALSE)))</f>
        <v/>
      </c>
      <c r="W142" s="295" t="str">
        <f t="shared" si="72"/>
        <v/>
      </c>
      <c r="X142" s="296"/>
      <c r="Y142" s="297"/>
      <c r="Z142" s="298"/>
      <c r="AA142" s="293">
        <f t="shared" si="73"/>
        <v>0</v>
      </c>
      <c r="AB142" s="299"/>
      <c r="AC142" s="293" t="str">
        <f t="shared" si="74"/>
        <v/>
      </c>
      <c r="AD142" s="296"/>
      <c r="AE142" s="297"/>
      <c r="AF142" s="298"/>
      <c r="AG142" s="300">
        <f t="shared" si="75"/>
        <v>0</v>
      </c>
      <c r="AH142" s="299"/>
      <c r="AI142" s="597"/>
      <c r="AJ142" s="300" t="str">
        <f t="shared" si="84"/>
        <v/>
      </c>
      <c r="AK142" s="293" t="str">
        <f t="shared" si="82"/>
        <v/>
      </c>
      <c r="AL142" s="296"/>
      <c r="AM142" s="297"/>
      <c r="AN142" s="298"/>
      <c r="AO142" s="300">
        <f t="shared" si="85"/>
        <v>0</v>
      </c>
      <c r="AP142" s="293" t="str">
        <f t="shared" si="86"/>
        <v/>
      </c>
      <c r="AQ142" s="296"/>
      <c r="AR142" s="297"/>
      <c r="AS142" s="298"/>
      <c r="AT142" s="300">
        <f t="shared" si="76"/>
        <v>0</v>
      </c>
      <c r="AU142" s="299"/>
      <c r="AV142" s="293" t="str">
        <f t="shared" si="87"/>
        <v/>
      </c>
      <c r="AW142" s="296"/>
      <c r="AX142" s="297"/>
      <c r="AY142" s="298"/>
      <c r="AZ142" s="300">
        <f t="shared" si="77"/>
        <v>0</v>
      </c>
      <c r="BA142" s="299"/>
      <c r="BB142" s="299"/>
      <c r="BC142" s="974"/>
      <c r="BD142" s="974"/>
      <c r="BE142" s="974"/>
      <c r="BF142" s="974"/>
      <c r="BG142" s="974"/>
      <c r="BH142" s="975"/>
      <c r="BI142" s="729"/>
      <c r="BJ142" s="301"/>
      <c r="BK142" s="730"/>
      <c r="BL142" s="731"/>
      <c r="BM142" s="732"/>
      <c r="BN142" s="300"/>
      <c r="BO142" s="733"/>
      <c r="BP142" s="295"/>
      <c r="BQ142" s="730"/>
      <c r="BR142" s="731"/>
      <c r="BS142" s="732"/>
      <c r="BT142" s="300"/>
      <c r="BU142" s="302"/>
      <c r="BV142" s="734"/>
      <c r="BW142" s="737"/>
      <c r="BX142" s="738"/>
    </row>
    <row r="143" spans="1:76" s="4" customFormat="1" ht="18" customHeight="1">
      <c r="A143" s="2" t="str">
        <f t="shared" si="78"/>
        <v/>
      </c>
      <c r="B143" s="220">
        <f t="shared" si="79"/>
        <v>0</v>
      </c>
      <c r="C143" s="790" t="str">
        <f t="shared" si="80"/>
        <v>授業料</v>
      </c>
      <c r="D143" s="790" t="str">
        <f t="shared" si="81"/>
        <v>入学金</v>
      </c>
      <c r="E143" s="220">
        <f t="shared" si="70"/>
        <v>0</v>
      </c>
      <c r="F143" s="2">
        <f t="shared" si="71"/>
        <v>0</v>
      </c>
      <c r="G143" s="939">
        <f t="shared" si="83"/>
        <v>127</v>
      </c>
      <c r="H143" s="527"/>
      <c r="I143" s="528"/>
      <c r="J143" s="528"/>
      <c r="K143" s="526"/>
      <c r="L143" s="289"/>
      <c r="M143" s="290"/>
      <c r="N143" s="927"/>
      <c r="O143" s="928"/>
      <c r="P143" s="929"/>
      <c r="Q143" s="291"/>
      <c r="R143" s="291"/>
      <c r="S143" s="292"/>
      <c r="T143" s="293" t="str">
        <f>IF(OR($H143="",$M143="",$S143=""),"",IF(ISERROR(VLOOKUP($C143,参照!$P$4:$T$114,5,FALSE)),0,VLOOKUP($C143,参照!$P$4:$T$114,5,FALSE)))</f>
        <v/>
      </c>
      <c r="U143" s="292"/>
      <c r="V143" s="294" t="str">
        <f>IF(OR($H143="",$M143="",$U143=""),"",IF(ISERROR(VLOOKUP($D143,参照!$P$4:$T$114,5,FALSE)),0,VLOOKUP($D143,参照!$P$4:$T$114,5,FALSE)))</f>
        <v/>
      </c>
      <c r="W143" s="295" t="str">
        <f t="shared" si="72"/>
        <v/>
      </c>
      <c r="X143" s="296"/>
      <c r="Y143" s="297"/>
      <c r="Z143" s="298"/>
      <c r="AA143" s="293">
        <f t="shared" si="73"/>
        <v>0</v>
      </c>
      <c r="AB143" s="299"/>
      <c r="AC143" s="293" t="str">
        <f t="shared" si="74"/>
        <v/>
      </c>
      <c r="AD143" s="296"/>
      <c r="AE143" s="297"/>
      <c r="AF143" s="298"/>
      <c r="AG143" s="300">
        <f t="shared" si="75"/>
        <v>0</v>
      </c>
      <c r="AH143" s="299"/>
      <c r="AI143" s="597"/>
      <c r="AJ143" s="300" t="str">
        <f t="shared" si="84"/>
        <v/>
      </c>
      <c r="AK143" s="293" t="str">
        <f t="shared" si="82"/>
        <v/>
      </c>
      <c r="AL143" s="296"/>
      <c r="AM143" s="297"/>
      <c r="AN143" s="298"/>
      <c r="AO143" s="300">
        <f t="shared" si="85"/>
        <v>0</v>
      </c>
      <c r="AP143" s="293" t="str">
        <f t="shared" si="86"/>
        <v/>
      </c>
      <c r="AQ143" s="296"/>
      <c r="AR143" s="297"/>
      <c r="AS143" s="298"/>
      <c r="AT143" s="300">
        <f t="shared" si="76"/>
        <v>0</v>
      </c>
      <c r="AU143" s="299"/>
      <c r="AV143" s="293" t="str">
        <f t="shared" si="87"/>
        <v/>
      </c>
      <c r="AW143" s="296"/>
      <c r="AX143" s="297"/>
      <c r="AY143" s="298"/>
      <c r="AZ143" s="300">
        <f t="shared" si="77"/>
        <v>0</v>
      </c>
      <c r="BA143" s="299"/>
      <c r="BB143" s="299"/>
      <c r="BC143" s="974"/>
      <c r="BD143" s="974"/>
      <c r="BE143" s="974"/>
      <c r="BF143" s="974"/>
      <c r="BG143" s="974"/>
      <c r="BH143" s="975"/>
      <c r="BI143" s="729"/>
      <c r="BJ143" s="301"/>
      <c r="BK143" s="730"/>
      <c r="BL143" s="731"/>
      <c r="BM143" s="732"/>
      <c r="BN143" s="300"/>
      <c r="BO143" s="733"/>
      <c r="BP143" s="295"/>
      <c r="BQ143" s="730"/>
      <c r="BR143" s="731"/>
      <c r="BS143" s="732"/>
      <c r="BT143" s="300"/>
      <c r="BU143" s="302"/>
      <c r="BV143" s="734"/>
      <c r="BW143" s="737"/>
      <c r="BX143" s="738"/>
    </row>
    <row r="144" spans="1:76" s="4" customFormat="1" ht="18" customHeight="1">
      <c r="A144" s="2" t="str">
        <f t="shared" si="78"/>
        <v/>
      </c>
      <c r="B144" s="220">
        <f t="shared" si="79"/>
        <v>0</v>
      </c>
      <c r="C144" s="790" t="str">
        <f t="shared" si="80"/>
        <v>授業料</v>
      </c>
      <c r="D144" s="790" t="str">
        <f t="shared" si="81"/>
        <v>入学金</v>
      </c>
      <c r="E144" s="220">
        <f t="shared" si="70"/>
        <v>0</v>
      </c>
      <c r="F144" s="2">
        <f t="shared" si="71"/>
        <v>0</v>
      </c>
      <c r="G144" s="939">
        <f t="shared" si="83"/>
        <v>128</v>
      </c>
      <c r="H144" s="527"/>
      <c r="I144" s="528"/>
      <c r="J144" s="528"/>
      <c r="K144" s="526"/>
      <c r="L144" s="289"/>
      <c r="M144" s="290"/>
      <c r="N144" s="927"/>
      <c r="O144" s="928"/>
      <c r="P144" s="929"/>
      <c r="Q144" s="291"/>
      <c r="R144" s="291"/>
      <c r="S144" s="292"/>
      <c r="T144" s="293" t="str">
        <f>IF(OR($H144="",$M144="",$S144=""),"",IF(ISERROR(VLOOKUP($C144,参照!$P$4:$T$114,5,FALSE)),0,VLOOKUP($C144,参照!$P$4:$T$114,5,FALSE)))</f>
        <v/>
      </c>
      <c r="U144" s="292"/>
      <c r="V144" s="294" t="str">
        <f>IF(OR($H144="",$M144="",$U144=""),"",IF(ISERROR(VLOOKUP($D144,参照!$P$4:$T$114,5,FALSE)),0,VLOOKUP($D144,参照!$P$4:$T$114,5,FALSE)))</f>
        <v/>
      </c>
      <c r="W144" s="295" t="str">
        <f t="shared" si="72"/>
        <v/>
      </c>
      <c r="X144" s="296"/>
      <c r="Y144" s="297"/>
      <c r="Z144" s="298"/>
      <c r="AA144" s="293">
        <f t="shared" si="73"/>
        <v>0</v>
      </c>
      <c r="AB144" s="299"/>
      <c r="AC144" s="293" t="str">
        <f t="shared" si="74"/>
        <v/>
      </c>
      <c r="AD144" s="296"/>
      <c r="AE144" s="297"/>
      <c r="AF144" s="298"/>
      <c r="AG144" s="300">
        <f t="shared" si="75"/>
        <v>0</v>
      </c>
      <c r="AH144" s="299"/>
      <c r="AI144" s="597"/>
      <c r="AJ144" s="300" t="str">
        <f t="shared" si="84"/>
        <v/>
      </c>
      <c r="AK144" s="293" t="str">
        <f t="shared" si="82"/>
        <v/>
      </c>
      <c r="AL144" s="296"/>
      <c r="AM144" s="297"/>
      <c r="AN144" s="298"/>
      <c r="AO144" s="300">
        <f t="shared" si="85"/>
        <v>0</v>
      </c>
      <c r="AP144" s="293" t="str">
        <f t="shared" si="86"/>
        <v/>
      </c>
      <c r="AQ144" s="296"/>
      <c r="AR144" s="297"/>
      <c r="AS144" s="298"/>
      <c r="AT144" s="300">
        <f t="shared" si="76"/>
        <v>0</v>
      </c>
      <c r="AU144" s="299"/>
      <c r="AV144" s="293" t="str">
        <f t="shared" si="87"/>
        <v/>
      </c>
      <c r="AW144" s="296"/>
      <c r="AX144" s="297"/>
      <c r="AY144" s="298"/>
      <c r="AZ144" s="300">
        <f t="shared" si="77"/>
        <v>0</v>
      </c>
      <c r="BA144" s="299"/>
      <c r="BB144" s="299"/>
      <c r="BC144" s="974"/>
      <c r="BD144" s="974"/>
      <c r="BE144" s="974"/>
      <c r="BF144" s="974"/>
      <c r="BG144" s="974"/>
      <c r="BH144" s="975"/>
      <c r="BI144" s="729"/>
      <c r="BJ144" s="301"/>
      <c r="BK144" s="730"/>
      <c r="BL144" s="731"/>
      <c r="BM144" s="732"/>
      <c r="BN144" s="300"/>
      <c r="BO144" s="733"/>
      <c r="BP144" s="295"/>
      <c r="BQ144" s="730"/>
      <c r="BR144" s="731"/>
      <c r="BS144" s="732"/>
      <c r="BT144" s="300"/>
      <c r="BU144" s="302"/>
      <c r="BV144" s="734"/>
      <c r="BW144" s="737"/>
      <c r="BX144" s="738"/>
    </row>
    <row r="145" spans="1:76" s="4" customFormat="1" ht="18" customHeight="1">
      <c r="A145" s="2" t="str">
        <f t="shared" si="78"/>
        <v/>
      </c>
      <c r="B145" s="220">
        <f t="shared" si="79"/>
        <v>0</v>
      </c>
      <c r="C145" s="790" t="str">
        <f t="shared" si="80"/>
        <v>授業料</v>
      </c>
      <c r="D145" s="790" t="str">
        <f t="shared" si="81"/>
        <v>入学金</v>
      </c>
      <c r="E145" s="220">
        <f t="shared" ref="E145:E155" si="88">IF(H145="",0,IF(H145&lt;&gt;H144,E144+1,E144))</f>
        <v>0</v>
      </c>
      <c r="F145" s="2">
        <f t="shared" ref="F145:F155" si="89">IF(OR(L145="",L145=0),0,IF(L145&lt;&gt;L144,F144+1,F144))</f>
        <v>0</v>
      </c>
      <c r="G145" s="939">
        <f t="shared" si="83"/>
        <v>129</v>
      </c>
      <c r="H145" s="527"/>
      <c r="I145" s="528"/>
      <c r="J145" s="528"/>
      <c r="K145" s="526"/>
      <c r="L145" s="289"/>
      <c r="M145" s="290"/>
      <c r="N145" s="927"/>
      <c r="O145" s="928"/>
      <c r="P145" s="929"/>
      <c r="Q145" s="291"/>
      <c r="R145" s="291"/>
      <c r="S145" s="292"/>
      <c r="T145" s="293" t="str">
        <f>IF(OR($H145="",$M145="",$S145=""),"",IF(ISERROR(VLOOKUP($C145,参照!$P$4:$T$114,5,FALSE)),0,VLOOKUP($C145,参照!$P$4:$T$114,5,FALSE)))</f>
        <v/>
      </c>
      <c r="U145" s="292"/>
      <c r="V145" s="294" t="str">
        <f>IF(OR($H145="",$M145="",$U145=""),"",IF(ISERROR(VLOOKUP($D145,参照!$P$4:$T$114,5,FALSE)),0,VLOOKUP($D145,参照!$P$4:$T$114,5,FALSE)))</f>
        <v/>
      </c>
      <c r="W145" s="295" t="str">
        <f t="shared" ref="W145:W208" si="90">IF(OR($H145="",$M145="",$S145=""),"",IF(S145&lt;=T145,ROUNDDOWN(S145,-2),T145))</f>
        <v/>
      </c>
      <c r="X145" s="296"/>
      <c r="Y145" s="297"/>
      <c r="Z145" s="298"/>
      <c r="AA145" s="293">
        <f t="shared" ref="AA145:AA208" si="91">SUM(X145:Z145)</f>
        <v>0</v>
      </c>
      <c r="AB145" s="299"/>
      <c r="AC145" s="293" t="str">
        <f t="shared" ref="AC145:AC208" si="92">IF(OR($H145="",$M145="",$U145=""),"",IF(U145&lt;=V145,ROUNDDOWN(U145,-2),V145))</f>
        <v/>
      </c>
      <c r="AD145" s="296"/>
      <c r="AE145" s="297"/>
      <c r="AF145" s="298"/>
      <c r="AG145" s="300">
        <f t="shared" ref="AG145:AG208" si="93">SUM(AD145:AF145)</f>
        <v>0</v>
      </c>
      <c r="AH145" s="299"/>
      <c r="AI145" s="597"/>
      <c r="AJ145" s="300" t="str">
        <f t="shared" si="84"/>
        <v/>
      </c>
      <c r="AK145" s="293" t="str">
        <f t="shared" si="82"/>
        <v/>
      </c>
      <c r="AL145" s="296"/>
      <c r="AM145" s="297"/>
      <c r="AN145" s="298"/>
      <c r="AO145" s="300">
        <f t="shared" si="85"/>
        <v>0</v>
      </c>
      <c r="AP145" s="293" t="str">
        <f t="shared" si="86"/>
        <v/>
      </c>
      <c r="AQ145" s="296"/>
      <c r="AR145" s="297"/>
      <c r="AS145" s="298"/>
      <c r="AT145" s="300">
        <f t="shared" ref="AT145:AT208" si="94">SUM(AQ145:AS145)</f>
        <v>0</v>
      </c>
      <c r="AU145" s="299"/>
      <c r="AV145" s="293" t="str">
        <f t="shared" si="87"/>
        <v/>
      </c>
      <c r="AW145" s="296"/>
      <c r="AX145" s="297"/>
      <c r="AY145" s="298"/>
      <c r="AZ145" s="300">
        <f t="shared" ref="AZ145:AZ208" si="95">SUM(AW145:AY145)</f>
        <v>0</v>
      </c>
      <c r="BA145" s="299"/>
      <c r="BB145" s="299"/>
      <c r="BC145" s="974"/>
      <c r="BD145" s="974"/>
      <c r="BE145" s="974"/>
      <c r="BF145" s="974"/>
      <c r="BG145" s="974"/>
      <c r="BH145" s="975"/>
      <c r="BI145" s="729"/>
      <c r="BJ145" s="301"/>
      <c r="BK145" s="730"/>
      <c r="BL145" s="731"/>
      <c r="BM145" s="732"/>
      <c r="BN145" s="300"/>
      <c r="BO145" s="733"/>
      <c r="BP145" s="295"/>
      <c r="BQ145" s="730"/>
      <c r="BR145" s="731"/>
      <c r="BS145" s="732"/>
      <c r="BT145" s="300"/>
      <c r="BU145" s="302"/>
      <c r="BV145" s="734"/>
      <c r="BW145" s="737"/>
      <c r="BX145" s="738"/>
    </row>
    <row r="146" spans="1:76" s="4" customFormat="1" ht="18" customHeight="1">
      <c r="A146" s="2" t="str">
        <f t="shared" ref="A146:A155" si="96">H146&amp;M146</f>
        <v/>
      </c>
      <c r="B146" s="220">
        <f t="shared" ref="B146:B155" si="97">IF(A146="",0,IF(A146&lt;&gt;A145,B145+1,B145))</f>
        <v>0</v>
      </c>
      <c r="C146" s="790" t="str">
        <f t="shared" ref="C146:C155" si="98">$P$5&amp;$R$5&amp;$M146&amp;"授業料"</f>
        <v>授業料</v>
      </c>
      <c r="D146" s="790" t="str">
        <f t="shared" ref="D146:D155" si="99">$P$5&amp;$R$5&amp;$M146&amp;"入学金"</f>
        <v>入学金</v>
      </c>
      <c r="E146" s="220">
        <f t="shared" si="88"/>
        <v>0</v>
      </c>
      <c r="F146" s="2">
        <f t="shared" si="89"/>
        <v>0</v>
      </c>
      <c r="G146" s="939">
        <f t="shared" si="83"/>
        <v>130</v>
      </c>
      <c r="H146" s="527"/>
      <c r="I146" s="528"/>
      <c r="J146" s="528"/>
      <c r="K146" s="526"/>
      <c r="L146" s="289"/>
      <c r="M146" s="290"/>
      <c r="N146" s="927"/>
      <c r="O146" s="928"/>
      <c r="P146" s="929"/>
      <c r="Q146" s="291"/>
      <c r="R146" s="291"/>
      <c r="S146" s="292"/>
      <c r="T146" s="293" t="str">
        <f>IF(OR($H146="",$M146="",$S146=""),"",IF(ISERROR(VLOOKUP($C146,参照!$P$4:$T$114,5,FALSE)),0,VLOOKUP($C146,参照!$P$4:$T$114,5,FALSE)))</f>
        <v/>
      </c>
      <c r="U146" s="292"/>
      <c r="V146" s="294" t="str">
        <f>IF(OR($H146="",$M146="",$U146=""),"",IF(ISERROR(VLOOKUP($D146,参照!$P$4:$T$114,5,FALSE)),0,VLOOKUP($D146,参照!$P$4:$T$114,5,FALSE)))</f>
        <v/>
      </c>
      <c r="W146" s="295" t="str">
        <f t="shared" si="90"/>
        <v/>
      </c>
      <c r="X146" s="296"/>
      <c r="Y146" s="297"/>
      <c r="Z146" s="298"/>
      <c r="AA146" s="293">
        <f t="shared" si="91"/>
        <v>0</v>
      </c>
      <c r="AB146" s="299"/>
      <c r="AC146" s="293" t="str">
        <f t="shared" si="92"/>
        <v/>
      </c>
      <c r="AD146" s="296"/>
      <c r="AE146" s="297"/>
      <c r="AF146" s="298"/>
      <c r="AG146" s="300">
        <f t="shared" si="93"/>
        <v>0</v>
      </c>
      <c r="AH146" s="299"/>
      <c r="AI146" s="597"/>
      <c r="AJ146" s="300" t="str">
        <f t="shared" si="84"/>
        <v/>
      </c>
      <c r="AK146" s="293" t="str">
        <f t="shared" ref="AK146:AK209" si="100">IF(BB146="",AJ146,IF(AJ146&gt;BB146,ROUNDDOWN(BB146,-2),AJ146))</f>
        <v/>
      </c>
      <c r="AL146" s="296"/>
      <c r="AM146" s="297"/>
      <c r="AN146" s="298"/>
      <c r="AO146" s="300">
        <f t="shared" si="85"/>
        <v>0</v>
      </c>
      <c r="AP146" s="293" t="str">
        <f t="shared" si="86"/>
        <v/>
      </c>
      <c r="AQ146" s="296"/>
      <c r="AR146" s="297"/>
      <c r="AS146" s="298"/>
      <c r="AT146" s="300">
        <f t="shared" si="94"/>
        <v>0</v>
      </c>
      <c r="AU146" s="299"/>
      <c r="AV146" s="293" t="str">
        <f t="shared" si="87"/>
        <v/>
      </c>
      <c r="AW146" s="296"/>
      <c r="AX146" s="297"/>
      <c r="AY146" s="298"/>
      <c r="AZ146" s="300">
        <f t="shared" si="95"/>
        <v>0</v>
      </c>
      <c r="BA146" s="299"/>
      <c r="BB146" s="299"/>
      <c r="BC146" s="974"/>
      <c r="BD146" s="974"/>
      <c r="BE146" s="974"/>
      <c r="BF146" s="974"/>
      <c r="BG146" s="974"/>
      <c r="BH146" s="975"/>
      <c r="BI146" s="729"/>
      <c r="BJ146" s="301"/>
      <c r="BK146" s="730"/>
      <c r="BL146" s="731"/>
      <c r="BM146" s="732"/>
      <c r="BN146" s="300"/>
      <c r="BO146" s="733"/>
      <c r="BP146" s="295"/>
      <c r="BQ146" s="730"/>
      <c r="BR146" s="731"/>
      <c r="BS146" s="732"/>
      <c r="BT146" s="300"/>
      <c r="BU146" s="302"/>
      <c r="BV146" s="734"/>
      <c r="BW146" s="737"/>
      <c r="BX146" s="738"/>
    </row>
    <row r="147" spans="1:76" s="4" customFormat="1" ht="18" customHeight="1">
      <c r="A147" s="2" t="str">
        <f t="shared" si="96"/>
        <v/>
      </c>
      <c r="B147" s="220">
        <f t="shared" si="97"/>
        <v>0</v>
      </c>
      <c r="C147" s="790" t="str">
        <f t="shared" si="98"/>
        <v>授業料</v>
      </c>
      <c r="D147" s="790" t="str">
        <f t="shared" si="99"/>
        <v>入学金</v>
      </c>
      <c r="E147" s="220">
        <f t="shared" si="88"/>
        <v>0</v>
      </c>
      <c r="F147" s="2">
        <f t="shared" si="89"/>
        <v>0</v>
      </c>
      <c r="G147" s="939">
        <f t="shared" ref="G147:G210" si="101">G146+1</f>
        <v>131</v>
      </c>
      <c r="H147" s="527"/>
      <c r="I147" s="528"/>
      <c r="J147" s="528"/>
      <c r="K147" s="526"/>
      <c r="L147" s="289"/>
      <c r="M147" s="290"/>
      <c r="N147" s="927"/>
      <c r="O147" s="928"/>
      <c r="P147" s="929"/>
      <c r="Q147" s="291"/>
      <c r="R147" s="291"/>
      <c r="S147" s="292"/>
      <c r="T147" s="293" t="str">
        <f>IF(OR($H147="",$M147="",$S147=""),"",IF(ISERROR(VLOOKUP($C147,参照!$P$4:$T$114,5,FALSE)),0,VLOOKUP($C147,参照!$P$4:$T$114,5,FALSE)))</f>
        <v/>
      </c>
      <c r="U147" s="292"/>
      <c r="V147" s="294" t="str">
        <f>IF(OR($H147="",$M147="",$U147=""),"",IF(ISERROR(VLOOKUP($D147,参照!$P$4:$T$114,5,FALSE)),0,VLOOKUP($D147,参照!$P$4:$T$114,5,FALSE)))</f>
        <v/>
      </c>
      <c r="W147" s="295" t="str">
        <f t="shared" si="90"/>
        <v/>
      </c>
      <c r="X147" s="296"/>
      <c r="Y147" s="297"/>
      <c r="Z147" s="298"/>
      <c r="AA147" s="293">
        <f t="shared" si="91"/>
        <v>0</v>
      </c>
      <c r="AB147" s="299"/>
      <c r="AC147" s="293" t="str">
        <f t="shared" si="92"/>
        <v/>
      </c>
      <c r="AD147" s="296"/>
      <c r="AE147" s="297"/>
      <c r="AF147" s="298"/>
      <c r="AG147" s="300">
        <f t="shared" si="93"/>
        <v>0</v>
      </c>
      <c r="AH147" s="299"/>
      <c r="AI147" s="597"/>
      <c r="AJ147" s="300" t="str">
        <f t="shared" si="84"/>
        <v/>
      </c>
      <c r="AK147" s="293" t="str">
        <f t="shared" si="100"/>
        <v/>
      </c>
      <c r="AL147" s="296"/>
      <c r="AM147" s="297"/>
      <c r="AN147" s="298"/>
      <c r="AO147" s="300">
        <f t="shared" si="85"/>
        <v>0</v>
      </c>
      <c r="AP147" s="293" t="str">
        <f t="shared" si="86"/>
        <v/>
      </c>
      <c r="AQ147" s="296"/>
      <c r="AR147" s="297"/>
      <c r="AS147" s="298"/>
      <c r="AT147" s="300">
        <f t="shared" si="94"/>
        <v>0</v>
      </c>
      <c r="AU147" s="299"/>
      <c r="AV147" s="293" t="str">
        <f t="shared" si="87"/>
        <v/>
      </c>
      <c r="AW147" s="296"/>
      <c r="AX147" s="297"/>
      <c r="AY147" s="298"/>
      <c r="AZ147" s="300">
        <f t="shared" si="95"/>
        <v>0</v>
      </c>
      <c r="BA147" s="299"/>
      <c r="BB147" s="299"/>
      <c r="BC147" s="974"/>
      <c r="BD147" s="974"/>
      <c r="BE147" s="974"/>
      <c r="BF147" s="974"/>
      <c r="BG147" s="974"/>
      <c r="BH147" s="975"/>
      <c r="BI147" s="729"/>
      <c r="BJ147" s="301"/>
      <c r="BK147" s="730"/>
      <c r="BL147" s="731"/>
      <c r="BM147" s="732"/>
      <c r="BN147" s="300"/>
      <c r="BO147" s="733"/>
      <c r="BP147" s="295"/>
      <c r="BQ147" s="730"/>
      <c r="BR147" s="731"/>
      <c r="BS147" s="732"/>
      <c r="BT147" s="300"/>
      <c r="BU147" s="302"/>
      <c r="BV147" s="734"/>
      <c r="BW147" s="737"/>
      <c r="BX147" s="738"/>
    </row>
    <row r="148" spans="1:76" s="4" customFormat="1" ht="18" customHeight="1">
      <c r="A148" s="2" t="str">
        <f t="shared" si="96"/>
        <v/>
      </c>
      <c r="B148" s="220">
        <f t="shared" si="97"/>
        <v>0</v>
      </c>
      <c r="C148" s="790" t="str">
        <f t="shared" si="98"/>
        <v>授業料</v>
      </c>
      <c r="D148" s="790" t="str">
        <f t="shared" si="99"/>
        <v>入学金</v>
      </c>
      <c r="E148" s="220">
        <f t="shared" si="88"/>
        <v>0</v>
      </c>
      <c r="F148" s="2">
        <f t="shared" si="89"/>
        <v>0</v>
      </c>
      <c r="G148" s="939">
        <f t="shared" si="101"/>
        <v>132</v>
      </c>
      <c r="H148" s="527"/>
      <c r="I148" s="528"/>
      <c r="J148" s="528"/>
      <c r="K148" s="526"/>
      <c r="L148" s="289"/>
      <c r="M148" s="290"/>
      <c r="N148" s="927"/>
      <c r="O148" s="928"/>
      <c r="P148" s="929"/>
      <c r="Q148" s="291"/>
      <c r="R148" s="291"/>
      <c r="S148" s="292"/>
      <c r="T148" s="293" t="str">
        <f>IF(OR($H148="",$M148="",$S148=""),"",IF(ISERROR(VLOOKUP($C148,参照!$P$4:$T$114,5,FALSE)),0,VLOOKUP($C148,参照!$P$4:$T$114,5,FALSE)))</f>
        <v/>
      </c>
      <c r="U148" s="292"/>
      <c r="V148" s="294" t="str">
        <f>IF(OR($H148="",$M148="",$U148=""),"",IF(ISERROR(VLOOKUP($D148,参照!$P$4:$T$114,5,FALSE)),0,VLOOKUP($D148,参照!$P$4:$T$114,5,FALSE)))</f>
        <v/>
      </c>
      <c r="W148" s="295" t="str">
        <f t="shared" si="90"/>
        <v/>
      </c>
      <c r="X148" s="296"/>
      <c r="Y148" s="297"/>
      <c r="Z148" s="298"/>
      <c r="AA148" s="293">
        <f t="shared" si="91"/>
        <v>0</v>
      </c>
      <c r="AB148" s="299"/>
      <c r="AC148" s="293" t="str">
        <f t="shared" si="92"/>
        <v/>
      </c>
      <c r="AD148" s="296"/>
      <c r="AE148" s="297"/>
      <c r="AF148" s="298"/>
      <c r="AG148" s="300">
        <f t="shared" si="93"/>
        <v>0</v>
      </c>
      <c r="AH148" s="299"/>
      <c r="AI148" s="597"/>
      <c r="AJ148" s="300" t="str">
        <f t="shared" si="84"/>
        <v/>
      </c>
      <c r="AK148" s="293" t="str">
        <f t="shared" si="100"/>
        <v/>
      </c>
      <c r="AL148" s="296"/>
      <c r="AM148" s="297"/>
      <c r="AN148" s="298"/>
      <c r="AO148" s="300">
        <f t="shared" si="85"/>
        <v>0</v>
      </c>
      <c r="AP148" s="293" t="str">
        <f t="shared" si="86"/>
        <v/>
      </c>
      <c r="AQ148" s="296"/>
      <c r="AR148" s="297"/>
      <c r="AS148" s="298"/>
      <c r="AT148" s="300">
        <f t="shared" si="94"/>
        <v>0</v>
      </c>
      <c r="AU148" s="299"/>
      <c r="AV148" s="293" t="str">
        <f t="shared" si="87"/>
        <v/>
      </c>
      <c r="AW148" s="296"/>
      <c r="AX148" s="297"/>
      <c r="AY148" s="298"/>
      <c r="AZ148" s="300">
        <f t="shared" si="95"/>
        <v>0</v>
      </c>
      <c r="BA148" s="299"/>
      <c r="BB148" s="299"/>
      <c r="BC148" s="974"/>
      <c r="BD148" s="974"/>
      <c r="BE148" s="974"/>
      <c r="BF148" s="974"/>
      <c r="BG148" s="974"/>
      <c r="BH148" s="975"/>
      <c r="BI148" s="729"/>
      <c r="BJ148" s="301"/>
      <c r="BK148" s="730"/>
      <c r="BL148" s="731"/>
      <c r="BM148" s="732"/>
      <c r="BN148" s="300"/>
      <c r="BO148" s="733"/>
      <c r="BP148" s="295"/>
      <c r="BQ148" s="730"/>
      <c r="BR148" s="731"/>
      <c r="BS148" s="732"/>
      <c r="BT148" s="300"/>
      <c r="BU148" s="302"/>
      <c r="BV148" s="734"/>
      <c r="BW148" s="737"/>
      <c r="BX148" s="738"/>
    </row>
    <row r="149" spans="1:76" s="4" customFormat="1" ht="18" customHeight="1">
      <c r="A149" s="2" t="str">
        <f t="shared" si="96"/>
        <v/>
      </c>
      <c r="B149" s="220">
        <f t="shared" si="97"/>
        <v>0</v>
      </c>
      <c r="C149" s="790" t="str">
        <f t="shared" si="98"/>
        <v>授業料</v>
      </c>
      <c r="D149" s="790" t="str">
        <f t="shared" si="99"/>
        <v>入学金</v>
      </c>
      <c r="E149" s="220">
        <f t="shared" si="88"/>
        <v>0</v>
      </c>
      <c r="F149" s="2">
        <f t="shared" si="89"/>
        <v>0</v>
      </c>
      <c r="G149" s="939">
        <f t="shared" si="101"/>
        <v>133</v>
      </c>
      <c r="H149" s="527"/>
      <c r="I149" s="528"/>
      <c r="J149" s="528"/>
      <c r="K149" s="526"/>
      <c r="L149" s="289"/>
      <c r="M149" s="290"/>
      <c r="N149" s="927"/>
      <c r="O149" s="928"/>
      <c r="P149" s="929"/>
      <c r="Q149" s="291"/>
      <c r="R149" s="291"/>
      <c r="S149" s="292"/>
      <c r="T149" s="293" t="str">
        <f>IF(OR($H149="",$M149="",$S149=""),"",IF(ISERROR(VLOOKUP($C149,参照!$P$4:$T$114,5,FALSE)),0,VLOOKUP($C149,参照!$P$4:$T$114,5,FALSE)))</f>
        <v/>
      </c>
      <c r="U149" s="292"/>
      <c r="V149" s="294" t="str">
        <f>IF(OR($H149="",$M149="",$U149=""),"",IF(ISERROR(VLOOKUP($D149,参照!$P$4:$T$114,5,FALSE)),0,VLOOKUP($D149,参照!$P$4:$T$114,5,FALSE)))</f>
        <v/>
      </c>
      <c r="W149" s="295" t="str">
        <f t="shared" si="90"/>
        <v/>
      </c>
      <c r="X149" s="296"/>
      <c r="Y149" s="297"/>
      <c r="Z149" s="298"/>
      <c r="AA149" s="293">
        <f t="shared" si="91"/>
        <v>0</v>
      </c>
      <c r="AB149" s="299"/>
      <c r="AC149" s="293" t="str">
        <f t="shared" si="92"/>
        <v/>
      </c>
      <c r="AD149" s="296"/>
      <c r="AE149" s="297"/>
      <c r="AF149" s="298"/>
      <c r="AG149" s="300">
        <f t="shared" si="93"/>
        <v>0</v>
      </c>
      <c r="AH149" s="299"/>
      <c r="AI149" s="597"/>
      <c r="AJ149" s="300" t="str">
        <f t="shared" si="84"/>
        <v/>
      </c>
      <c r="AK149" s="293" t="str">
        <f t="shared" si="100"/>
        <v/>
      </c>
      <c r="AL149" s="296"/>
      <c r="AM149" s="297"/>
      <c r="AN149" s="298"/>
      <c r="AO149" s="300">
        <f t="shared" si="85"/>
        <v>0</v>
      </c>
      <c r="AP149" s="293" t="str">
        <f t="shared" si="86"/>
        <v/>
      </c>
      <c r="AQ149" s="296"/>
      <c r="AR149" s="297"/>
      <c r="AS149" s="298"/>
      <c r="AT149" s="300">
        <f t="shared" si="94"/>
        <v>0</v>
      </c>
      <c r="AU149" s="299"/>
      <c r="AV149" s="293" t="str">
        <f t="shared" si="87"/>
        <v/>
      </c>
      <c r="AW149" s="296"/>
      <c r="AX149" s="297"/>
      <c r="AY149" s="298"/>
      <c r="AZ149" s="300">
        <f t="shared" si="95"/>
        <v>0</v>
      </c>
      <c r="BA149" s="299"/>
      <c r="BB149" s="299"/>
      <c r="BC149" s="974"/>
      <c r="BD149" s="974"/>
      <c r="BE149" s="974"/>
      <c r="BF149" s="974"/>
      <c r="BG149" s="974"/>
      <c r="BH149" s="975"/>
      <c r="BI149" s="729"/>
      <c r="BJ149" s="301"/>
      <c r="BK149" s="730"/>
      <c r="BL149" s="731"/>
      <c r="BM149" s="732"/>
      <c r="BN149" s="300"/>
      <c r="BO149" s="733"/>
      <c r="BP149" s="295"/>
      <c r="BQ149" s="730"/>
      <c r="BR149" s="731"/>
      <c r="BS149" s="732"/>
      <c r="BT149" s="300"/>
      <c r="BU149" s="302"/>
      <c r="BV149" s="734"/>
      <c r="BW149" s="737"/>
      <c r="BX149" s="738"/>
    </row>
    <row r="150" spans="1:76" s="4" customFormat="1" ht="18" customHeight="1">
      <c r="A150" s="2" t="str">
        <f t="shared" si="96"/>
        <v/>
      </c>
      <c r="B150" s="220">
        <f t="shared" si="97"/>
        <v>0</v>
      </c>
      <c r="C150" s="790" t="str">
        <f t="shared" si="98"/>
        <v>授業料</v>
      </c>
      <c r="D150" s="790" t="str">
        <f t="shared" si="99"/>
        <v>入学金</v>
      </c>
      <c r="E150" s="220">
        <f t="shared" si="88"/>
        <v>0</v>
      </c>
      <c r="F150" s="2">
        <f t="shared" si="89"/>
        <v>0</v>
      </c>
      <c r="G150" s="939">
        <f t="shared" si="101"/>
        <v>134</v>
      </c>
      <c r="H150" s="527"/>
      <c r="I150" s="528"/>
      <c r="J150" s="528"/>
      <c r="K150" s="526"/>
      <c r="L150" s="289"/>
      <c r="M150" s="290"/>
      <c r="N150" s="927"/>
      <c r="O150" s="928"/>
      <c r="P150" s="929"/>
      <c r="Q150" s="291"/>
      <c r="R150" s="291"/>
      <c r="S150" s="292"/>
      <c r="T150" s="293" t="str">
        <f>IF(OR($H150="",$M150="",$S150=""),"",IF(ISERROR(VLOOKUP($C150,参照!$P$4:$T$114,5,FALSE)),0,VLOOKUP($C150,参照!$P$4:$T$114,5,FALSE)))</f>
        <v/>
      </c>
      <c r="U150" s="292"/>
      <c r="V150" s="294" t="str">
        <f>IF(OR($H150="",$M150="",$U150=""),"",IF(ISERROR(VLOOKUP($D150,参照!$P$4:$T$114,5,FALSE)),0,VLOOKUP($D150,参照!$P$4:$T$114,5,FALSE)))</f>
        <v/>
      </c>
      <c r="W150" s="295" t="str">
        <f t="shared" si="90"/>
        <v/>
      </c>
      <c r="X150" s="296"/>
      <c r="Y150" s="297"/>
      <c r="Z150" s="298"/>
      <c r="AA150" s="293">
        <f t="shared" si="91"/>
        <v>0</v>
      </c>
      <c r="AB150" s="299"/>
      <c r="AC150" s="293" t="str">
        <f t="shared" si="92"/>
        <v/>
      </c>
      <c r="AD150" s="296"/>
      <c r="AE150" s="297"/>
      <c r="AF150" s="298"/>
      <c r="AG150" s="300">
        <f t="shared" si="93"/>
        <v>0</v>
      </c>
      <c r="AH150" s="299"/>
      <c r="AI150" s="597"/>
      <c r="AJ150" s="300" t="str">
        <f t="shared" si="84"/>
        <v/>
      </c>
      <c r="AK150" s="293" t="str">
        <f t="shared" si="100"/>
        <v/>
      </c>
      <c r="AL150" s="296"/>
      <c r="AM150" s="297"/>
      <c r="AN150" s="298"/>
      <c r="AO150" s="300">
        <f t="shared" si="85"/>
        <v>0</v>
      </c>
      <c r="AP150" s="293" t="str">
        <f t="shared" si="86"/>
        <v/>
      </c>
      <c r="AQ150" s="296"/>
      <c r="AR150" s="297"/>
      <c r="AS150" s="298"/>
      <c r="AT150" s="300">
        <f t="shared" si="94"/>
        <v>0</v>
      </c>
      <c r="AU150" s="299"/>
      <c r="AV150" s="293" t="str">
        <f t="shared" si="87"/>
        <v/>
      </c>
      <c r="AW150" s="296"/>
      <c r="AX150" s="297"/>
      <c r="AY150" s="298"/>
      <c r="AZ150" s="300">
        <f t="shared" si="95"/>
        <v>0</v>
      </c>
      <c r="BA150" s="299"/>
      <c r="BB150" s="299"/>
      <c r="BC150" s="974"/>
      <c r="BD150" s="974"/>
      <c r="BE150" s="974"/>
      <c r="BF150" s="974"/>
      <c r="BG150" s="974"/>
      <c r="BH150" s="975"/>
      <c r="BI150" s="729"/>
      <c r="BJ150" s="301"/>
      <c r="BK150" s="730"/>
      <c r="BL150" s="731"/>
      <c r="BM150" s="732"/>
      <c r="BN150" s="300"/>
      <c r="BO150" s="733"/>
      <c r="BP150" s="295"/>
      <c r="BQ150" s="730"/>
      <c r="BR150" s="731"/>
      <c r="BS150" s="732"/>
      <c r="BT150" s="300"/>
      <c r="BU150" s="302"/>
      <c r="BV150" s="734"/>
      <c r="BW150" s="737"/>
      <c r="BX150" s="738"/>
    </row>
    <row r="151" spans="1:76" s="4" customFormat="1" ht="18" customHeight="1">
      <c r="A151" s="2" t="str">
        <f t="shared" si="96"/>
        <v/>
      </c>
      <c r="B151" s="220">
        <f t="shared" si="97"/>
        <v>0</v>
      </c>
      <c r="C151" s="790" t="str">
        <f t="shared" si="98"/>
        <v>授業料</v>
      </c>
      <c r="D151" s="790" t="str">
        <f t="shared" si="99"/>
        <v>入学金</v>
      </c>
      <c r="E151" s="220">
        <f t="shared" si="88"/>
        <v>0</v>
      </c>
      <c r="F151" s="2">
        <f t="shared" si="89"/>
        <v>0</v>
      </c>
      <c r="G151" s="939">
        <f t="shared" si="101"/>
        <v>135</v>
      </c>
      <c r="H151" s="527"/>
      <c r="I151" s="528"/>
      <c r="J151" s="528"/>
      <c r="K151" s="526"/>
      <c r="L151" s="289"/>
      <c r="M151" s="290"/>
      <c r="N151" s="927"/>
      <c r="O151" s="928"/>
      <c r="P151" s="929"/>
      <c r="Q151" s="291"/>
      <c r="R151" s="291"/>
      <c r="S151" s="292"/>
      <c r="T151" s="293" t="str">
        <f>IF(OR($H151="",$M151="",$S151=""),"",IF(ISERROR(VLOOKUP($C151,参照!$P$4:$T$114,5,FALSE)),0,VLOOKUP($C151,参照!$P$4:$T$114,5,FALSE)))</f>
        <v/>
      </c>
      <c r="U151" s="292"/>
      <c r="V151" s="294" t="str">
        <f>IF(OR($H151="",$M151="",$U151=""),"",IF(ISERROR(VLOOKUP($D151,参照!$P$4:$T$114,5,FALSE)),0,VLOOKUP($D151,参照!$P$4:$T$114,5,FALSE)))</f>
        <v/>
      </c>
      <c r="W151" s="295" t="str">
        <f t="shared" si="90"/>
        <v/>
      </c>
      <c r="X151" s="296"/>
      <c r="Y151" s="297"/>
      <c r="Z151" s="298"/>
      <c r="AA151" s="293">
        <f t="shared" si="91"/>
        <v>0</v>
      </c>
      <c r="AB151" s="299"/>
      <c r="AC151" s="293" t="str">
        <f t="shared" si="92"/>
        <v/>
      </c>
      <c r="AD151" s="296"/>
      <c r="AE151" s="297"/>
      <c r="AF151" s="298"/>
      <c r="AG151" s="300">
        <f t="shared" si="93"/>
        <v>0</v>
      </c>
      <c r="AH151" s="299"/>
      <c r="AI151" s="597"/>
      <c r="AJ151" s="300" t="str">
        <f t="shared" si="84"/>
        <v/>
      </c>
      <c r="AK151" s="293" t="str">
        <f t="shared" si="100"/>
        <v/>
      </c>
      <c r="AL151" s="296"/>
      <c r="AM151" s="297"/>
      <c r="AN151" s="298"/>
      <c r="AO151" s="300">
        <f t="shared" si="85"/>
        <v>0</v>
      </c>
      <c r="AP151" s="293" t="str">
        <f t="shared" si="86"/>
        <v/>
      </c>
      <c r="AQ151" s="296"/>
      <c r="AR151" s="297"/>
      <c r="AS151" s="298"/>
      <c r="AT151" s="300">
        <f t="shared" si="94"/>
        <v>0</v>
      </c>
      <c r="AU151" s="299"/>
      <c r="AV151" s="293" t="str">
        <f t="shared" si="87"/>
        <v/>
      </c>
      <c r="AW151" s="296"/>
      <c r="AX151" s="297"/>
      <c r="AY151" s="298"/>
      <c r="AZ151" s="300">
        <f t="shared" si="95"/>
        <v>0</v>
      </c>
      <c r="BA151" s="299"/>
      <c r="BB151" s="299"/>
      <c r="BC151" s="974"/>
      <c r="BD151" s="974"/>
      <c r="BE151" s="974"/>
      <c r="BF151" s="974"/>
      <c r="BG151" s="974"/>
      <c r="BH151" s="975"/>
      <c r="BI151" s="729"/>
      <c r="BJ151" s="301"/>
      <c r="BK151" s="730"/>
      <c r="BL151" s="731"/>
      <c r="BM151" s="732"/>
      <c r="BN151" s="300"/>
      <c r="BO151" s="733"/>
      <c r="BP151" s="295"/>
      <c r="BQ151" s="730"/>
      <c r="BR151" s="731"/>
      <c r="BS151" s="732"/>
      <c r="BT151" s="300"/>
      <c r="BU151" s="302"/>
      <c r="BV151" s="734"/>
      <c r="BW151" s="737"/>
      <c r="BX151" s="738"/>
    </row>
    <row r="152" spans="1:76" s="4" customFormat="1" ht="18" customHeight="1">
      <c r="A152" s="2" t="str">
        <f t="shared" si="96"/>
        <v/>
      </c>
      <c r="B152" s="220">
        <f t="shared" si="97"/>
        <v>0</v>
      </c>
      <c r="C152" s="790" t="str">
        <f t="shared" si="98"/>
        <v>授業料</v>
      </c>
      <c r="D152" s="790" t="str">
        <f t="shared" si="99"/>
        <v>入学金</v>
      </c>
      <c r="E152" s="220">
        <f t="shared" si="88"/>
        <v>0</v>
      </c>
      <c r="F152" s="2">
        <f t="shared" si="89"/>
        <v>0</v>
      </c>
      <c r="G152" s="939">
        <f t="shared" si="101"/>
        <v>136</v>
      </c>
      <c r="H152" s="527"/>
      <c r="I152" s="528"/>
      <c r="J152" s="528"/>
      <c r="K152" s="526"/>
      <c r="L152" s="289"/>
      <c r="M152" s="290"/>
      <c r="N152" s="927"/>
      <c r="O152" s="928"/>
      <c r="P152" s="929"/>
      <c r="Q152" s="291"/>
      <c r="R152" s="291"/>
      <c r="S152" s="292"/>
      <c r="T152" s="293" t="str">
        <f>IF(OR($H152="",$M152="",$S152=""),"",IF(ISERROR(VLOOKUP($C152,参照!$P$4:$T$114,5,FALSE)),0,VLOOKUP($C152,参照!$P$4:$T$114,5,FALSE)))</f>
        <v/>
      </c>
      <c r="U152" s="292"/>
      <c r="V152" s="294" t="str">
        <f>IF(OR($H152="",$M152="",$U152=""),"",IF(ISERROR(VLOOKUP($D152,参照!$P$4:$T$114,5,FALSE)),0,VLOOKUP($D152,参照!$P$4:$T$114,5,FALSE)))</f>
        <v/>
      </c>
      <c r="W152" s="295" t="str">
        <f t="shared" si="90"/>
        <v/>
      </c>
      <c r="X152" s="296"/>
      <c r="Y152" s="297"/>
      <c r="Z152" s="298"/>
      <c r="AA152" s="293">
        <f t="shared" si="91"/>
        <v>0</v>
      </c>
      <c r="AB152" s="299"/>
      <c r="AC152" s="293" t="str">
        <f t="shared" si="92"/>
        <v/>
      </c>
      <c r="AD152" s="296"/>
      <c r="AE152" s="297"/>
      <c r="AF152" s="298"/>
      <c r="AG152" s="300">
        <f t="shared" si="93"/>
        <v>0</v>
      </c>
      <c r="AH152" s="299"/>
      <c r="AI152" s="597"/>
      <c r="AJ152" s="300" t="str">
        <f t="shared" si="84"/>
        <v/>
      </c>
      <c r="AK152" s="293" t="str">
        <f t="shared" si="100"/>
        <v/>
      </c>
      <c r="AL152" s="296"/>
      <c r="AM152" s="297"/>
      <c r="AN152" s="298"/>
      <c r="AO152" s="300">
        <f t="shared" si="85"/>
        <v>0</v>
      </c>
      <c r="AP152" s="293" t="str">
        <f t="shared" si="86"/>
        <v/>
      </c>
      <c r="AQ152" s="296"/>
      <c r="AR152" s="297"/>
      <c r="AS152" s="298"/>
      <c r="AT152" s="300">
        <f t="shared" si="94"/>
        <v>0</v>
      </c>
      <c r="AU152" s="299"/>
      <c r="AV152" s="293" t="str">
        <f t="shared" si="87"/>
        <v/>
      </c>
      <c r="AW152" s="296"/>
      <c r="AX152" s="297"/>
      <c r="AY152" s="298"/>
      <c r="AZ152" s="300">
        <f t="shared" si="95"/>
        <v>0</v>
      </c>
      <c r="BA152" s="299"/>
      <c r="BB152" s="299"/>
      <c r="BC152" s="974"/>
      <c r="BD152" s="974"/>
      <c r="BE152" s="974"/>
      <c r="BF152" s="974"/>
      <c r="BG152" s="974"/>
      <c r="BH152" s="975"/>
      <c r="BI152" s="729"/>
      <c r="BJ152" s="301"/>
      <c r="BK152" s="730"/>
      <c r="BL152" s="731"/>
      <c r="BM152" s="732"/>
      <c r="BN152" s="300"/>
      <c r="BO152" s="733"/>
      <c r="BP152" s="295"/>
      <c r="BQ152" s="730"/>
      <c r="BR152" s="731"/>
      <c r="BS152" s="732"/>
      <c r="BT152" s="300"/>
      <c r="BU152" s="302"/>
      <c r="BV152" s="734"/>
      <c r="BW152" s="737"/>
      <c r="BX152" s="738"/>
    </row>
    <row r="153" spans="1:76" s="4" customFormat="1" ht="18" customHeight="1">
      <c r="A153" s="2" t="str">
        <f t="shared" si="96"/>
        <v/>
      </c>
      <c r="B153" s="220">
        <f t="shared" si="97"/>
        <v>0</v>
      </c>
      <c r="C153" s="790" t="str">
        <f t="shared" si="98"/>
        <v>授業料</v>
      </c>
      <c r="D153" s="790" t="str">
        <f t="shared" si="99"/>
        <v>入学金</v>
      </c>
      <c r="E153" s="220">
        <f t="shared" si="88"/>
        <v>0</v>
      </c>
      <c r="F153" s="2">
        <f t="shared" si="89"/>
        <v>0</v>
      </c>
      <c r="G153" s="939">
        <f t="shared" si="101"/>
        <v>137</v>
      </c>
      <c r="H153" s="527"/>
      <c r="I153" s="528"/>
      <c r="J153" s="528"/>
      <c r="K153" s="526"/>
      <c r="L153" s="289"/>
      <c r="M153" s="290"/>
      <c r="N153" s="927"/>
      <c r="O153" s="928"/>
      <c r="P153" s="929"/>
      <c r="Q153" s="291"/>
      <c r="R153" s="291"/>
      <c r="S153" s="292"/>
      <c r="T153" s="293" t="str">
        <f>IF(OR($H153="",$M153="",$S153=""),"",IF(ISERROR(VLOOKUP($C153,参照!$P$4:$T$114,5,FALSE)),0,VLOOKUP($C153,参照!$P$4:$T$114,5,FALSE)))</f>
        <v/>
      </c>
      <c r="U153" s="292"/>
      <c r="V153" s="294" t="str">
        <f>IF(OR($H153="",$M153="",$U153=""),"",IF(ISERROR(VLOOKUP($D153,参照!$P$4:$T$114,5,FALSE)),0,VLOOKUP($D153,参照!$P$4:$T$114,5,FALSE)))</f>
        <v/>
      </c>
      <c r="W153" s="295" t="str">
        <f t="shared" si="90"/>
        <v/>
      </c>
      <c r="X153" s="296"/>
      <c r="Y153" s="297"/>
      <c r="Z153" s="298"/>
      <c r="AA153" s="293">
        <f t="shared" si="91"/>
        <v>0</v>
      </c>
      <c r="AB153" s="299"/>
      <c r="AC153" s="293" t="str">
        <f t="shared" si="92"/>
        <v/>
      </c>
      <c r="AD153" s="296"/>
      <c r="AE153" s="297"/>
      <c r="AF153" s="298"/>
      <c r="AG153" s="300">
        <f t="shared" si="93"/>
        <v>0</v>
      </c>
      <c r="AH153" s="299"/>
      <c r="AI153" s="597"/>
      <c r="AJ153" s="300" t="str">
        <f t="shared" si="84"/>
        <v/>
      </c>
      <c r="AK153" s="293" t="str">
        <f t="shared" si="100"/>
        <v/>
      </c>
      <c r="AL153" s="296"/>
      <c r="AM153" s="297"/>
      <c r="AN153" s="298"/>
      <c r="AO153" s="300">
        <f t="shared" si="85"/>
        <v>0</v>
      </c>
      <c r="AP153" s="293" t="str">
        <f t="shared" si="86"/>
        <v/>
      </c>
      <c r="AQ153" s="296"/>
      <c r="AR153" s="297"/>
      <c r="AS153" s="298"/>
      <c r="AT153" s="300">
        <f t="shared" si="94"/>
        <v>0</v>
      </c>
      <c r="AU153" s="299"/>
      <c r="AV153" s="293" t="str">
        <f t="shared" si="87"/>
        <v/>
      </c>
      <c r="AW153" s="296"/>
      <c r="AX153" s="297"/>
      <c r="AY153" s="298"/>
      <c r="AZ153" s="300">
        <f t="shared" si="95"/>
        <v>0</v>
      </c>
      <c r="BA153" s="299"/>
      <c r="BB153" s="299"/>
      <c r="BC153" s="974"/>
      <c r="BD153" s="974"/>
      <c r="BE153" s="974"/>
      <c r="BF153" s="974"/>
      <c r="BG153" s="974"/>
      <c r="BH153" s="975"/>
      <c r="BI153" s="729"/>
      <c r="BJ153" s="301"/>
      <c r="BK153" s="730"/>
      <c r="BL153" s="731"/>
      <c r="BM153" s="732"/>
      <c r="BN153" s="300"/>
      <c r="BO153" s="733"/>
      <c r="BP153" s="295"/>
      <c r="BQ153" s="730"/>
      <c r="BR153" s="731"/>
      <c r="BS153" s="732"/>
      <c r="BT153" s="300"/>
      <c r="BU153" s="302"/>
      <c r="BV153" s="734"/>
      <c r="BW153" s="737"/>
      <c r="BX153" s="738"/>
    </row>
    <row r="154" spans="1:76" s="4" customFormat="1" ht="18" customHeight="1">
      <c r="A154" s="2" t="str">
        <f t="shared" si="96"/>
        <v/>
      </c>
      <c r="B154" s="220">
        <f t="shared" si="97"/>
        <v>0</v>
      </c>
      <c r="C154" s="790" t="str">
        <f t="shared" si="98"/>
        <v>授業料</v>
      </c>
      <c r="D154" s="790" t="str">
        <f t="shared" si="99"/>
        <v>入学金</v>
      </c>
      <c r="E154" s="220">
        <f t="shared" si="88"/>
        <v>0</v>
      </c>
      <c r="F154" s="2">
        <f t="shared" si="89"/>
        <v>0</v>
      </c>
      <c r="G154" s="939">
        <f t="shared" si="101"/>
        <v>138</v>
      </c>
      <c r="H154" s="527"/>
      <c r="I154" s="528"/>
      <c r="J154" s="528"/>
      <c r="K154" s="526"/>
      <c r="L154" s="289"/>
      <c r="M154" s="290"/>
      <c r="N154" s="927"/>
      <c r="O154" s="928"/>
      <c r="P154" s="929"/>
      <c r="Q154" s="291"/>
      <c r="R154" s="291"/>
      <c r="S154" s="292"/>
      <c r="T154" s="293" t="str">
        <f>IF(OR($H154="",$M154="",$S154=""),"",IF(ISERROR(VLOOKUP($C154,参照!$P$4:$T$114,5,FALSE)),0,VLOOKUP($C154,参照!$P$4:$T$114,5,FALSE)))</f>
        <v/>
      </c>
      <c r="U154" s="292"/>
      <c r="V154" s="294" t="str">
        <f>IF(OR($H154="",$M154="",$U154=""),"",IF(ISERROR(VLOOKUP($D154,参照!$P$4:$T$114,5,FALSE)),0,VLOOKUP($D154,参照!$P$4:$T$114,5,FALSE)))</f>
        <v/>
      </c>
      <c r="W154" s="295" t="str">
        <f t="shared" si="90"/>
        <v/>
      </c>
      <c r="X154" s="296"/>
      <c r="Y154" s="297"/>
      <c r="Z154" s="298"/>
      <c r="AA154" s="293">
        <f t="shared" si="91"/>
        <v>0</v>
      </c>
      <c r="AB154" s="299"/>
      <c r="AC154" s="293" t="str">
        <f t="shared" si="92"/>
        <v/>
      </c>
      <c r="AD154" s="296"/>
      <c r="AE154" s="297"/>
      <c r="AF154" s="298"/>
      <c r="AG154" s="300">
        <f t="shared" si="93"/>
        <v>0</v>
      </c>
      <c r="AH154" s="299"/>
      <c r="AI154" s="597"/>
      <c r="AJ154" s="300" t="str">
        <f t="shared" si="84"/>
        <v/>
      </c>
      <c r="AK154" s="293" t="str">
        <f t="shared" si="100"/>
        <v/>
      </c>
      <c r="AL154" s="296"/>
      <c r="AM154" s="297"/>
      <c r="AN154" s="298"/>
      <c r="AO154" s="300">
        <f t="shared" si="85"/>
        <v>0</v>
      </c>
      <c r="AP154" s="293" t="str">
        <f t="shared" si="86"/>
        <v/>
      </c>
      <c r="AQ154" s="296"/>
      <c r="AR154" s="297"/>
      <c r="AS154" s="298"/>
      <c r="AT154" s="300">
        <f t="shared" si="94"/>
        <v>0</v>
      </c>
      <c r="AU154" s="299"/>
      <c r="AV154" s="293" t="str">
        <f t="shared" si="87"/>
        <v/>
      </c>
      <c r="AW154" s="296"/>
      <c r="AX154" s="297"/>
      <c r="AY154" s="298"/>
      <c r="AZ154" s="300">
        <f t="shared" si="95"/>
        <v>0</v>
      </c>
      <c r="BA154" s="299"/>
      <c r="BB154" s="299"/>
      <c r="BC154" s="974"/>
      <c r="BD154" s="974"/>
      <c r="BE154" s="974"/>
      <c r="BF154" s="974"/>
      <c r="BG154" s="974"/>
      <c r="BH154" s="975"/>
      <c r="BI154" s="729"/>
      <c r="BJ154" s="301"/>
      <c r="BK154" s="730"/>
      <c r="BL154" s="731"/>
      <c r="BM154" s="732"/>
      <c r="BN154" s="300"/>
      <c r="BO154" s="733"/>
      <c r="BP154" s="295"/>
      <c r="BQ154" s="730"/>
      <c r="BR154" s="731"/>
      <c r="BS154" s="732"/>
      <c r="BT154" s="300"/>
      <c r="BU154" s="302"/>
      <c r="BV154" s="734"/>
      <c r="BW154" s="737"/>
      <c r="BX154" s="738"/>
    </row>
    <row r="155" spans="1:76" s="4" customFormat="1" ht="18" customHeight="1">
      <c r="A155" s="2" t="str">
        <f t="shared" si="96"/>
        <v/>
      </c>
      <c r="B155" s="220">
        <f t="shared" si="97"/>
        <v>0</v>
      </c>
      <c r="C155" s="790" t="str">
        <f t="shared" si="98"/>
        <v>授業料</v>
      </c>
      <c r="D155" s="790" t="str">
        <f t="shared" si="99"/>
        <v>入学金</v>
      </c>
      <c r="E155" s="220">
        <f t="shared" si="88"/>
        <v>0</v>
      </c>
      <c r="F155" s="2">
        <f t="shared" si="89"/>
        <v>0</v>
      </c>
      <c r="G155" s="939">
        <f t="shared" si="101"/>
        <v>139</v>
      </c>
      <c r="H155" s="527"/>
      <c r="I155" s="528"/>
      <c r="J155" s="528"/>
      <c r="K155" s="526"/>
      <c r="L155" s="289"/>
      <c r="M155" s="290"/>
      <c r="N155" s="927"/>
      <c r="O155" s="928"/>
      <c r="P155" s="929"/>
      <c r="Q155" s="291"/>
      <c r="R155" s="291"/>
      <c r="S155" s="292"/>
      <c r="T155" s="293" t="str">
        <f>IF(OR($H155="",$M155="",$S155=""),"",IF(ISERROR(VLOOKUP($C155,参照!$P$4:$T$114,5,FALSE)),0,VLOOKUP($C155,参照!$P$4:$T$114,5,FALSE)))</f>
        <v/>
      </c>
      <c r="U155" s="292"/>
      <c r="V155" s="294" t="str">
        <f>IF(OR($H155="",$M155="",$U155=""),"",IF(ISERROR(VLOOKUP($D155,参照!$P$4:$T$114,5,FALSE)),0,VLOOKUP($D155,参照!$P$4:$T$114,5,FALSE)))</f>
        <v/>
      </c>
      <c r="W155" s="295" t="str">
        <f t="shared" si="90"/>
        <v/>
      </c>
      <c r="X155" s="296"/>
      <c r="Y155" s="297"/>
      <c r="Z155" s="298"/>
      <c r="AA155" s="293">
        <f t="shared" si="91"/>
        <v>0</v>
      </c>
      <c r="AB155" s="299"/>
      <c r="AC155" s="293" t="str">
        <f t="shared" si="92"/>
        <v/>
      </c>
      <c r="AD155" s="296"/>
      <c r="AE155" s="297"/>
      <c r="AF155" s="298"/>
      <c r="AG155" s="300">
        <f t="shared" si="93"/>
        <v>0</v>
      </c>
      <c r="AH155" s="299"/>
      <c r="AI155" s="597"/>
      <c r="AJ155" s="300" t="str">
        <f t="shared" ref="AJ155:AJ216" si="102">IF(OR(H155="",M155="",S155="",AI155=""),"",IF(IF(AI155=6,W155/2,W155/12*AI155)&gt;W155/2,W155/2,IF(AI155=6,W155/2,W155/12*AI155)))</f>
        <v/>
      </c>
      <c r="AK155" s="293" t="str">
        <f t="shared" si="100"/>
        <v/>
      </c>
      <c r="AL155" s="296"/>
      <c r="AM155" s="297"/>
      <c r="AN155" s="298"/>
      <c r="AO155" s="300">
        <f t="shared" ref="AO155:AO216" si="103">SUM(AL155:AN155)</f>
        <v>0</v>
      </c>
      <c r="AP155" s="293" t="str">
        <f t="shared" ref="AP155:AP216" si="104">IF(OR(H155="",M155="",S155="",AT155=0),"",W155/2)</f>
        <v/>
      </c>
      <c r="AQ155" s="296"/>
      <c r="AR155" s="297"/>
      <c r="AS155" s="298"/>
      <c r="AT155" s="300">
        <f t="shared" si="94"/>
        <v>0</v>
      </c>
      <c r="AU155" s="299"/>
      <c r="AV155" s="293" t="str">
        <f t="shared" si="87"/>
        <v/>
      </c>
      <c r="AW155" s="296"/>
      <c r="AX155" s="297"/>
      <c r="AY155" s="298"/>
      <c r="AZ155" s="300">
        <f t="shared" si="95"/>
        <v>0</v>
      </c>
      <c r="BA155" s="299"/>
      <c r="BB155" s="299"/>
      <c r="BC155" s="974"/>
      <c r="BD155" s="974"/>
      <c r="BE155" s="974"/>
      <c r="BF155" s="974"/>
      <c r="BG155" s="974"/>
      <c r="BH155" s="975"/>
      <c r="BI155" s="729"/>
      <c r="BJ155" s="301"/>
      <c r="BK155" s="730"/>
      <c r="BL155" s="731"/>
      <c r="BM155" s="732"/>
      <c r="BN155" s="300"/>
      <c r="BO155" s="733"/>
      <c r="BP155" s="295"/>
      <c r="BQ155" s="730"/>
      <c r="BR155" s="731"/>
      <c r="BS155" s="732"/>
      <c r="BT155" s="300"/>
      <c r="BU155" s="302"/>
      <c r="BV155" s="734"/>
      <c r="BW155" s="737"/>
      <c r="BX155" s="738"/>
    </row>
    <row r="156" spans="1:76" s="4" customFormat="1" ht="18" customHeight="1">
      <c r="A156" s="2" t="str">
        <f t="shared" ref="A156:A209" si="105">H156&amp;M156</f>
        <v/>
      </c>
      <c r="B156" s="220">
        <f t="shared" ref="B156:B209" si="106">IF(A156="",0,IF(A156&lt;&gt;A155,B155+1,B155))</f>
        <v>0</v>
      </c>
      <c r="C156" s="790" t="str">
        <f t="shared" ref="C156:C209" si="107">$P$5&amp;$R$5&amp;$M156&amp;"授業料"</f>
        <v>授業料</v>
      </c>
      <c r="D156" s="790" t="str">
        <f t="shared" ref="D156:D209" si="108">$P$5&amp;$R$5&amp;$M156&amp;"入学金"</f>
        <v>入学金</v>
      </c>
      <c r="E156" s="220">
        <f t="shared" ref="E156:E208" si="109">IF(H156="",0,IF(H156&lt;&gt;H155,E155+1,E155))</f>
        <v>0</v>
      </c>
      <c r="F156" s="2">
        <f t="shared" ref="F156:F208" si="110">IF(OR(L156="",L156=0),0,IF(L156&lt;&gt;L155,F155+1,F155))</f>
        <v>0</v>
      </c>
      <c r="G156" s="939">
        <f t="shared" si="101"/>
        <v>140</v>
      </c>
      <c r="H156" s="527"/>
      <c r="I156" s="528"/>
      <c r="J156" s="528"/>
      <c r="K156" s="526"/>
      <c r="L156" s="289"/>
      <c r="M156" s="290"/>
      <c r="N156" s="927"/>
      <c r="O156" s="928"/>
      <c r="P156" s="929"/>
      <c r="Q156" s="291"/>
      <c r="R156" s="291"/>
      <c r="S156" s="292"/>
      <c r="T156" s="293" t="str">
        <f>IF(OR($H156="",$M156="",$S156=""),"",IF(ISERROR(VLOOKUP($C156,参照!$P$4:$T$114,5,FALSE)),0,VLOOKUP($C156,参照!$P$4:$T$114,5,FALSE)))</f>
        <v/>
      </c>
      <c r="U156" s="292"/>
      <c r="V156" s="294" t="str">
        <f>IF(OR($H156="",$M156="",$U156=""),"",IF(ISERROR(VLOOKUP($D156,参照!$P$4:$T$114,5,FALSE)),0,VLOOKUP($D156,参照!$P$4:$T$114,5,FALSE)))</f>
        <v/>
      </c>
      <c r="W156" s="295" t="str">
        <f t="shared" si="90"/>
        <v/>
      </c>
      <c r="X156" s="296"/>
      <c r="Y156" s="297"/>
      <c r="Z156" s="298"/>
      <c r="AA156" s="293">
        <f t="shared" si="91"/>
        <v>0</v>
      </c>
      <c r="AB156" s="299"/>
      <c r="AC156" s="293" t="str">
        <f t="shared" si="92"/>
        <v/>
      </c>
      <c r="AD156" s="296"/>
      <c r="AE156" s="297"/>
      <c r="AF156" s="298"/>
      <c r="AG156" s="300">
        <f t="shared" si="93"/>
        <v>0</v>
      </c>
      <c r="AH156" s="299"/>
      <c r="AI156" s="597"/>
      <c r="AJ156" s="300" t="str">
        <f t="shared" si="102"/>
        <v/>
      </c>
      <c r="AK156" s="293" t="str">
        <f t="shared" si="100"/>
        <v/>
      </c>
      <c r="AL156" s="296"/>
      <c r="AM156" s="297"/>
      <c r="AN156" s="298"/>
      <c r="AO156" s="300">
        <f t="shared" si="103"/>
        <v>0</v>
      </c>
      <c r="AP156" s="293" t="str">
        <f t="shared" si="104"/>
        <v/>
      </c>
      <c r="AQ156" s="296"/>
      <c r="AR156" s="297"/>
      <c r="AS156" s="298"/>
      <c r="AT156" s="300">
        <f t="shared" si="94"/>
        <v>0</v>
      </c>
      <c r="AU156" s="299"/>
      <c r="AV156" s="293" t="str">
        <f t="shared" ref="AV156:AV209" si="111">IF(AZ156=0,"",$AC156)</f>
        <v/>
      </c>
      <c r="AW156" s="296"/>
      <c r="AX156" s="297"/>
      <c r="AY156" s="298"/>
      <c r="AZ156" s="300">
        <f t="shared" si="95"/>
        <v>0</v>
      </c>
      <c r="BA156" s="299"/>
      <c r="BB156" s="299"/>
      <c r="BC156" s="974"/>
      <c r="BD156" s="974"/>
      <c r="BE156" s="974"/>
      <c r="BF156" s="974"/>
      <c r="BG156" s="974"/>
      <c r="BH156" s="975"/>
      <c r="BI156" s="729"/>
      <c r="BJ156" s="301"/>
      <c r="BK156" s="730"/>
      <c r="BL156" s="731"/>
      <c r="BM156" s="732"/>
      <c r="BN156" s="300"/>
      <c r="BO156" s="733"/>
      <c r="BP156" s="295"/>
      <c r="BQ156" s="730"/>
      <c r="BR156" s="731"/>
      <c r="BS156" s="732"/>
      <c r="BT156" s="300"/>
      <c r="BU156" s="302"/>
      <c r="BV156" s="734"/>
      <c r="BW156" s="737"/>
      <c r="BX156" s="738"/>
    </row>
    <row r="157" spans="1:76" s="4" customFormat="1" ht="18" customHeight="1">
      <c r="A157" s="2" t="str">
        <f t="shared" si="105"/>
        <v/>
      </c>
      <c r="B157" s="220">
        <f t="shared" si="106"/>
        <v>0</v>
      </c>
      <c r="C157" s="790" t="str">
        <f t="shared" si="107"/>
        <v>授業料</v>
      </c>
      <c r="D157" s="790" t="str">
        <f t="shared" si="108"/>
        <v>入学金</v>
      </c>
      <c r="E157" s="220">
        <f t="shared" si="109"/>
        <v>0</v>
      </c>
      <c r="F157" s="2">
        <f t="shared" si="110"/>
        <v>0</v>
      </c>
      <c r="G157" s="939">
        <f t="shared" si="101"/>
        <v>141</v>
      </c>
      <c r="H157" s="527"/>
      <c r="I157" s="528"/>
      <c r="J157" s="528"/>
      <c r="K157" s="526"/>
      <c r="L157" s="289"/>
      <c r="M157" s="290"/>
      <c r="N157" s="927"/>
      <c r="O157" s="928"/>
      <c r="P157" s="929"/>
      <c r="Q157" s="291"/>
      <c r="R157" s="291"/>
      <c r="S157" s="292"/>
      <c r="T157" s="293" t="str">
        <f>IF(OR($H157="",$M157="",$S157=""),"",IF(ISERROR(VLOOKUP($C157,参照!$P$4:$T$114,5,FALSE)),0,VLOOKUP($C157,参照!$P$4:$T$114,5,FALSE)))</f>
        <v/>
      </c>
      <c r="U157" s="292"/>
      <c r="V157" s="294" t="str">
        <f>IF(OR($H157="",$M157="",$U157=""),"",IF(ISERROR(VLOOKUP($D157,参照!$P$4:$T$114,5,FALSE)),0,VLOOKUP($D157,参照!$P$4:$T$114,5,FALSE)))</f>
        <v/>
      </c>
      <c r="W157" s="295" t="str">
        <f t="shared" si="90"/>
        <v/>
      </c>
      <c r="X157" s="296"/>
      <c r="Y157" s="297"/>
      <c r="Z157" s="298"/>
      <c r="AA157" s="293">
        <f t="shared" si="91"/>
        <v>0</v>
      </c>
      <c r="AB157" s="299"/>
      <c r="AC157" s="293" t="str">
        <f t="shared" si="92"/>
        <v/>
      </c>
      <c r="AD157" s="296"/>
      <c r="AE157" s="297"/>
      <c r="AF157" s="298"/>
      <c r="AG157" s="300">
        <f t="shared" si="93"/>
        <v>0</v>
      </c>
      <c r="AH157" s="299"/>
      <c r="AI157" s="597"/>
      <c r="AJ157" s="300" t="str">
        <f t="shared" si="102"/>
        <v/>
      </c>
      <c r="AK157" s="293" t="str">
        <f t="shared" si="100"/>
        <v/>
      </c>
      <c r="AL157" s="296"/>
      <c r="AM157" s="297"/>
      <c r="AN157" s="298"/>
      <c r="AO157" s="300">
        <f t="shared" si="103"/>
        <v>0</v>
      </c>
      <c r="AP157" s="293" t="str">
        <f t="shared" si="104"/>
        <v/>
      </c>
      <c r="AQ157" s="296"/>
      <c r="AR157" s="297"/>
      <c r="AS157" s="298"/>
      <c r="AT157" s="300">
        <f t="shared" si="94"/>
        <v>0</v>
      </c>
      <c r="AU157" s="299"/>
      <c r="AV157" s="293" t="str">
        <f t="shared" si="111"/>
        <v/>
      </c>
      <c r="AW157" s="296"/>
      <c r="AX157" s="297"/>
      <c r="AY157" s="298"/>
      <c r="AZ157" s="300">
        <f t="shared" si="95"/>
        <v>0</v>
      </c>
      <c r="BA157" s="299"/>
      <c r="BB157" s="299"/>
      <c r="BC157" s="974"/>
      <c r="BD157" s="974"/>
      <c r="BE157" s="974"/>
      <c r="BF157" s="974"/>
      <c r="BG157" s="974"/>
      <c r="BH157" s="975"/>
      <c r="BI157" s="729"/>
      <c r="BJ157" s="301"/>
      <c r="BK157" s="730"/>
      <c r="BL157" s="731"/>
      <c r="BM157" s="732"/>
      <c r="BN157" s="300"/>
      <c r="BO157" s="733"/>
      <c r="BP157" s="295"/>
      <c r="BQ157" s="730"/>
      <c r="BR157" s="731"/>
      <c r="BS157" s="732"/>
      <c r="BT157" s="300"/>
      <c r="BU157" s="302"/>
      <c r="BV157" s="734"/>
      <c r="BW157" s="737"/>
      <c r="BX157" s="738"/>
    </row>
    <row r="158" spans="1:76" s="4" customFormat="1" ht="18" customHeight="1">
      <c r="A158" s="2" t="str">
        <f t="shared" si="105"/>
        <v/>
      </c>
      <c r="B158" s="220">
        <f t="shared" si="106"/>
        <v>0</v>
      </c>
      <c r="C158" s="790" t="str">
        <f t="shared" si="107"/>
        <v>授業料</v>
      </c>
      <c r="D158" s="790" t="str">
        <f t="shared" si="108"/>
        <v>入学金</v>
      </c>
      <c r="E158" s="220">
        <f t="shared" si="109"/>
        <v>0</v>
      </c>
      <c r="F158" s="2">
        <f t="shared" si="110"/>
        <v>0</v>
      </c>
      <c r="G158" s="939">
        <f t="shared" si="101"/>
        <v>142</v>
      </c>
      <c r="H158" s="527"/>
      <c r="I158" s="528"/>
      <c r="J158" s="528"/>
      <c r="K158" s="526"/>
      <c r="L158" s="289"/>
      <c r="M158" s="290"/>
      <c r="N158" s="927"/>
      <c r="O158" s="928"/>
      <c r="P158" s="929"/>
      <c r="Q158" s="291"/>
      <c r="R158" s="291"/>
      <c r="S158" s="292"/>
      <c r="T158" s="293" t="str">
        <f>IF(OR($H158="",$M158="",$S158=""),"",IF(ISERROR(VLOOKUP($C158,参照!$P$4:$T$114,5,FALSE)),0,VLOOKUP($C158,参照!$P$4:$T$114,5,FALSE)))</f>
        <v/>
      </c>
      <c r="U158" s="292"/>
      <c r="V158" s="294" t="str">
        <f>IF(OR($H158="",$M158="",$U158=""),"",IF(ISERROR(VLOOKUP($D158,参照!$P$4:$T$114,5,FALSE)),0,VLOOKUP($D158,参照!$P$4:$T$114,5,FALSE)))</f>
        <v/>
      </c>
      <c r="W158" s="295" t="str">
        <f t="shared" si="90"/>
        <v/>
      </c>
      <c r="X158" s="296"/>
      <c r="Y158" s="297"/>
      <c r="Z158" s="298"/>
      <c r="AA158" s="293">
        <f t="shared" si="91"/>
        <v>0</v>
      </c>
      <c r="AB158" s="299"/>
      <c r="AC158" s="293" t="str">
        <f t="shared" si="92"/>
        <v/>
      </c>
      <c r="AD158" s="296"/>
      <c r="AE158" s="297"/>
      <c r="AF158" s="298"/>
      <c r="AG158" s="300">
        <f t="shared" si="93"/>
        <v>0</v>
      </c>
      <c r="AH158" s="299"/>
      <c r="AI158" s="597"/>
      <c r="AJ158" s="300" t="str">
        <f t="shared" si="102"/>
        <v/>
      </c>
      <c r="AK158" s="293" t="str">
        <f t="shared" si="100"/>
        <v/>
      </c>
      <c r="AL158" s="296"/>
      <c r="AM158" s="297"/>
      <c r="AN158" s="298"/>
      <c r="AO158" s="300">
        <f t="shared" si="103"/>
        <v>0</v>
      </c>
      <c r="AP158" s="293" t="str">
        <f t="shared" si="104"/>
        <v/>
      </c>
      <c r="AQ158" s="296"/>
      <c r="AR158" s="297"/>
      <c r="AS158" s="298"/>
      <c r="AT158" s="300">
        <f t="shared" si="94"/>
        <v>0</v>
      </c>
      <c r="AU158" s="299"/>
      <c r="AV158" s="293" t="str">
        <f t="shared" si="111"/>
        <v/>
      </c>
      <c r="AW158" s="296"/>
      <c r="AX158" s="297"/>
      <c r="AY158" s="298"/>
      <c r="AZ158" s="300">
        <f t="shared" si="95"/>
        <v>0</v>
      </c>
      <c r="BA158" s="299"/>
      <c r="BB158" s="299"/>
      <c r="BC158" s="974"/>
      <c r="BD158" s="974"/>
      <c r="BE158" s="974"/>
      <c r="BF158" s="974"/>
      <c r="BG158" s="974"/>
      <c r="BH158" s="975"/>
      <c r="BI158" s="729"/>
      <c r="BJ158" s="301"/>
      <c r="BK158" s="730"/>
      <c r="BL158" s="731"/>
      <c r="BM158" s="732"/>
      <c r="BN158" s="300"/>
      <c r="BO158" s="733"/>
      <c r="BP158" s="295"/>
      <c r="BQ158" s="730"/>
      <c r="BR158" s="731"/>
      <c r="BS158" s="732"/>
      <c r="BT158" s="300"/>
      <c r="BU158" s="302"/>
      <c r="BV158" s="734"/>
      <c r="BW158" s="737"/>
      <c r="BX158" s="738"/>
    </row>
    <row r="159" spans="1:76" s="4" customFormat="1" ht="18" customHeight="1">
      <c r="A159" s="2" t="str">
        <f t="shared" si="105"/>
        <v/>
      </c>
      <c r="B159" s="220">
        <f t="shared" si="106"/>
        <v>0</v>
      </c>
      <c r="C159" s="790" t="str">
        <f t="shared" si="107"/>
        <v>授業料</v>
      </c>
      <c r="D159" s="790" t="str">
        <f t="shared" si="108"/>
        <v>入学金</v>
      </c>
      <c r="E159" s="220">
        <f t="shared" si="109"/>
        <v>0</v>
      </c>
      <c r="F159" s="2">
        <f t="shared" si="110"/>
        <v>0</v>
      </c>
      <c r="G159" s="939">
        <f t="shared" si="101"/>
        <v>143</v>
      </c>
      <c r="H159" s="527"/>
      <c r="I159" s="528"/>
      <c r="J159" s="528"/>
      <c r="K159" s="526"/>
      <c r="L159" s="289"/>
      <c r="M159" s="290"/>
      <c r="N159" s="927"/>
      <c r="O159" s="928"/>
      <c r="P159" s="929"/>
      <c r="Q159" s="291"/>
      <c r="R159" s="291"/>
      <c r="S159" s="292"/>
      <c r="T159" s="293" t="str">
        <f>IF(OR($H159="",$M159="",$S159=""),"",IF(ISERROR(VLOOKUP($C159,参照!$P$4:$T$114,5,FALSE)),0,VLOOKUP($C159,参照!$P$4:$T$114,5,FALSE)))</f>
        <v/>
      </c>
      <c r="U159" s="292"/>
      <c r="V159" s="294" t="str">
        <f>IF(OR($H159="",$M159="",$U159=""),"",IF(ISERROR(VLOOKUP($D159,参照!$P$4:$T$114,5,FALSE)),0,VLOOKUP($D159,参照!$P$4:$T$114,5,FALSE)))</f>
        <v/>
      </c>
      <c r="W159" s="295" t="str">
        <f t="shared" si="90"/>
        <v/>
      </c>
      <c r="X159" s="296"/>
      <c r="Y159" s="297"/>
      <c r="Z159" s="298"/>
      <c r="AA159" s="293">
        <f t="shared" si="91"/>
        <v>0</v>
      </c>
      <c r="AB159" s="299"/>
      <c r="AC159" s="293" t="str">
        <f t="shared" si="92"/>
        <v/>
      </c>
      <c r="AD159" s="296"/>
      <c r="AE159" s="297"/>
      <c r="AF159" s="298"/>
      <c r="AG159" s="300">
        <f t="shared" si="93"/>
        <v>0</v>
      </c>
      <c r="AH159" s="299"/>
      <c r="AI159" s="597"/>
      <c r="AJ159" s="300" t="str">
        <f t="shared" si="102"/>
        <v/>
      </c>
      <c r="AK159" s="293" t="str">
        <f t="shared" si="100"/>
        <v/>
      </c>
      <c r="AL159" s="296"/>
      <c r="AM159" s="297"/>
      <c r="AN159" s="298"/>
      <c r="AO159" s="300">
        <f t="shared" si="103"/>
        <v>0</v>
      </c>
      <c r="AP159" s="293" t="str">
        <f t="shared" si="104"/>
        <v/>
      </c>
      <c r="AQ159" s="296"/>
      <c r="AR159" s="297"/>
      <c r="AS159" s="298"/>
      <c r="AT159" s="300">
        <f t="shared" si="94"/>
        <v>0</v>
      </c>
      <c r="AU159" s="299"/>
      <c r="AV159" s="293" t="str">
        <f t="shared" si="111"/>
        <v/>
      </c>
      <c r="AW159" s="296"/>
      <c r="AX159" s="297"/>
      <c r="AY159" s="298"/>
      <c r="AZ159" s="300">
        <f t="shared" si="95"/>
        <v>0</v>
      </c>
      <c r="BA159" s="299"/>
      <c r="BB159" s="299"/>
      <c r="BC159" s="974"/>
      <c r="BD159" s="974"/>
      <c r="BE159" s="974"/>
      <c r="BF159" s="974"/>
      <c r="BG159" s="974"/>
      <c r="BH159" s="975"/>
      <c r="BI159" s="729"/>
      <c r="BJ159" s="301"/>
      <c r="BK159" s="730"/>
      <c r="BL159" s="731"/>
      <c r="BM159" s="732"/>
      <c r="BN159" s="300"/>
      <c r="BO159" s="733"/>
      <c r="BP159" s="295"/>
      <c r="BQ159" s="730"/>
      <c r="BR159" s="731"/>
      <c r="BS159" s="732"/>
      <c r="BT159" s="300"/>
      <c r="BU159" s="302"/>
      <c r="BV159" s="734"/>
      <c r="BW159" s="737"/>
      <c r="BX159" s="738"/>
    </row>
    <row r="160" spans="1:76" s="4" customFormat="1" ht="18" customHeight="1">
      <c r="A160" s="2" t="str">
        <f t="shared" si="105"/>
        <v/>
      </c>
      <c r="B160" s="220">
        <f t="shared" si="106"/>
        <v>0</v>
      </c>
      <c r="C160" s="790" t="str">
        <f t="shared" si="107"/>
        <v>授業料</v>
      </c>
      <c r="D160" s="790" t="str">
        <f t="shared" si="108"/>
        <v>入学金</v>
      </c>
      <c r="E160" s="220">
        <f t="shared" si="109"/>
        <v>0</v>
      </c>
      <c r="F160" s="2">
        <f t="shared" si="110"/>
        <v>0</v>
      </c>
      <c r="G160" s="939">
        <f t="shared" si="101"/>
        <v>144</v>
      </c>
      <c r="H160" s="527"/>
      <c r="I160" s="528"/>
      <c r="J160" s="528"/>
      <c r="K160" s="526"/>
      <c r="L160" s="289"/>
      <c r="M160" s="290"/>
      <c r="N160" s="927"/>
      <c r="O160" s="928"/>
      <c r="P160" s="929"/>
      <c r="Q160" s="291"/>
      <c r="R160" s="291"/>
      <c r="S160" s="292"/>
      <c r="T160" s="293" t="str">
        <f>IF(OR($H160="",$M160="",$S160=""),"",IF(ISERROR(VLOOKUP($C160,参照!$P$4:$T$114,5,FALSE)),0,VLOOKUP($C160,参照!$P$4:$T$114,5,FALSE)))</f>
        <v/>
      </c>
      <c r="U160" s="292"/>
      <c r="V160" s="294" t="str">
        <f>IF(OR($H160="",$M160="",$U160=""),"",IF(ISERROR(VLOOKUP($D160,参照!$P$4:$T$114,5,FALSE)),0,VLOOKUP($D160,参照!$P$4:$T$114,5,FALSE)))</f>
        <v/>
      </c>
      <c r="W160" s="295" t="str">
        <f t="shared" si="90"/>
        <v/>
      </c>
      <c r="X160" s="296"/>
      <c r="Y160" s="297"/>
      <c r="Z160" s="298"/>
      <c r="AA160" s="293">
        <f t="shared" si="91"/>
        <v>0</v>
      </c>
      <c r="AB160" s="299"/>
      <c r="AC160" s="293" t="str">
        <f t="shared" si="92"/>
        <v/>
      </c>
      <c r="AD160" s="296"/>
      <c r="AE160" s="297"/>
      <c r="AF160" s="298"/>
      <c r="AG160" s="300">
        <f t="shared" si="93"/>
        <v>0</v>
      </c>
      <c r="AH160" s="299"/>
      <c r="AI160" s="597"/>
      <c r="AJ160" s="300" t="str">
        <f t="shared" si="102"/>
        <v/>
      </c>
      <c r="AK160" s="293" t="str">
        <f t="shared" si="100"/>
        <v/>
      </c>
      <c r="AL160" s="296"/>
      <c r="AM160" s="297"/>
      <c r="AN160" s="298"/>
      <c r="AO160" s="300">
        <f t="shared" si="103"/>
        <v>0</v>
      </c>
      <c r="AP160" s="293" t="str">
        <f t="shared" si="104"/>
        <v/>
      </c>
      <c r="AQ160" s="296"/>
      <c r="AR160" s="297"/>
      <c r="AS160" s="298"/>
      <c r="AT160" s="300">
        <f t="shared" si="94"/>
        <v>0</v>
      </c>
      <c r="AU160" s="299"/>
      <c r="AV160" s="293" t="str">
        <f t="shared" si="111"/>
        <v/>
      </c>
      <c r="AW160" s="296"/>
      <c r="AX160" s="297"/>
      <c r="AY160" s="298"/>
      <c r="AZ160" s="300">
        <f t="shared" si="95"/>
        <v>0</v>
      </c>
      <c r="BA160" s="299"/>
      <c r="BB160" s="299"/>
      <c r="BC160" s="974"/>
      <c r="BD160" s="974"/>
      <c r="BE160" s="974"/>
      <c r="BF160" s="974"/>
      <c r="BG160" s="974"/>
      <c r="BH160" s="975"/>
      <c r="BI160" s="729"/>
      <c r="BJ160" s="301"/>
      <c r="BK160" s="730"/>
      <c r="BL160" s="731"/>
      <c r="BM160" s="732"/>
      <c r="BN160" s="300"/>
      <c r="BO160" s="733"/>
      <c r="BP160" s="295"/>
      <c r="BQ160" s="730"/>
      <c r="BR160" s="731"/>
      <c r="BS160" s="732"/>
      <c r="BT160" s="300"/>
      <c r="BU160" s="302"/>
      <c r="BV160" s="734"/>
      <c r="BW160" s="737"/>
      <c r="BX160" s="738"/>
    </row>
    <row r="161" spans="1:76" s="4" customFormat="1" ht="18" customHeight="1">
      <c r="A161" s="2" t="str">
        <f t="shared" si="105"/>
        <v/>
      </c>
      <c r="B161" s="220">
        <f t="shared" si="106"/>
        <v>0</v>
      </c>
      <c r="C161" s="790" t="str">
        <f t="shared" si="107"/>
        <v>授業料</v>
      </c>
      <c r="D161" s="790" t="str">
        <f t="shared" si="108"/>
        <v>入学金</v>
      </c>
      <c r="E161" s="220">
        <f t="shared" si="109"/>
        <v>0</v>
      </c>
      <c r="F161" s="2">
        <f t="shared" si="110"/>
        <v>0</v>
      </c>
      <c r="G161" s="939">
        <f t="shared" si="101"/>
        <v>145</v>
      </c>
      <c r="H161" s="527"/>
      <c r="I161" s="528"/>
      <c r="J161" s="528"/>
      <c r="K161" s="526"/>
      <c r="L161" s="289"/>
      <c r="M161" s="290"/>
      <c r="N161" s="927"/>
      <c r="O161" s="928"/>
      <c r="P161" s="929"/>
      <c r="Q161" s="291"/>
      <c r="R161" s="291"/>
      <c r="S161" s="292"/>
      <c r="T161" s="293" t="str">
        <f>IF(OR($H161="",$M161="",$S161=""),"",IF(ISERROR(VLOOKUP($C161,参照!$P$4:$T$114,5,FALSE)),0,VLOOKUP($C161,参照!$P$4:$T$114,5,FALSE)))</f>
        <v/>
      </c>
      <c r="U161" s="292"/>
      <c r="V161" s="294" t="str">
        <f>IF(OR($H161="",$M161="",$U161=""),"",IF(ISERROR(VLOOKUP($D161,参照!$P$4:$T$114,5,FALSE)),0,VLOOKUP($D161,参照!$P$4:$T$114,5,FALSE)))</f>
        <v/>
      </c>
      <c r="W161" s="295" t="str">
        <f t="shared" si="90"/>
        <v/>
      </c>
      <c r="X161" s="296"/>
      <c r="Y161" s="297"/>
      <c r="Z161" s="298"/>
      <c r="AA161" s="293">
        <f t="shared" si="91"/>
        <v>0</v>
      </c>
      <c r="AB161" s="299"/>
      <c r="AC161" s="293" t="str">
        <f t="shared" si="92"/>
        <v/>
      </c>
      <c r="AD161" s="296"/>
      <c r="AE161" s="297"/>
      <c r="AF161" s="298"/>
      <c r="AG161" s="300">
        <f t="shared" si="93"/>
        <v>0</v>
      </c>
      <c r="AH161" s="299"/>
      <c r="AI161" s="597"/>
      <c r="AJ161" s="300" t="str">
        <f t="shared" si="102"/>
        <v/>
      </c>
      <c r="AK161" s="293" t="str">
        <f t="shared" si="100"/>
        <v/>
      </c>
      <c r="AL161" s="296"/>
      <c r="AM161" s="297"/>
      <c r="AN161" s="298"/>
      <c r="AO161" s="300">
        <f t="shared" si="103"/>
        <v>0</v>
      </c>
      <c r="AP161" s="293" t="str">
        <f t="shared" si="104"/>
        <v/>
      </c>
      <c r="AQ161" s="296"/>
      <c r="AR161" s="297"/>
      <c r="AS161" s="298"/>
      <c r="AT161" s="300">
        <f t="shared" si="94"/>
        <v>0</v>
      </c>
      <c r="AU161" s="299"/>
      <c r="AV161" s="293" t="str">
        <f t="shared" si="111"/>
        <v/>
      </c>
      <c r="AW161" s="296"/>
      <c r="AX161" s="297"/>
      <c r="AY161" s="298"/>
      <c r="AZ161" s="300">
        <f t="shared" si="95"/>
        <v>0</v>
      </c>
      <c r="BA161" s="299"/>
      <c r="BB161" s="299"/>
      <c r="BC161" s="974"/>
      <c r="BD161" s="974"/>
      <c r="BE161" s="974"/>
      <c r="BF161" s="974"/>
      <c r="BG161" s="974"/>
      <c r="BH161" s="975"/>
      <c r="BI161" s="729"/>
      <c r="BJ161" s="301"/>
      <c r="BK161" s="730"/>
      <c r="BL161" s="731"/>
      <c r="BM161" s="732"/>
      <c r="BN161" s="300"/>
      <c r="BO161" s="733"/>
      <c r="BP161" s="295"/>
      <c r="BQ161" s="730"/>
      <c r="BR161" s="731"/>
      <c r="BS161" s="732"/>
      <c r="BT161" s="300"/>
      <c r="BU161" s="302"/>
      <c r="BV161" s="734"/>
      <c r="BW161" s="737"/>
      <c r="BX161" s="738"/>
    </row>
    <row r="162" spans="1:76" s="4" customFormat="1" ht="18" customHeight="1">
      <c r="A162" s="2" t="str">
        <f t="shared" si="105"/>
        <v/>
      </c>
      <c r="B162" s="220">
        <f t="shared" si="106"/>
        <v>0</v>
      </c>
      <c r="C162" s="790" t="str">
        <f t="shared" si="107"/>
        <v>授業料</v>
      </c>
      <c r="D162" s="790" t="str">
        <f t="shared" si="108"/>
        <v>入学金</v>
      </c>
      <c r="E162" s="220">
        <f t="shared" si="109"/>
        <v>0</v>
      </c>
      <c r="F162" s="2">
        <f t="shared" si="110"/>
        <v>0</v>
      </c>
      <c r="G162" s="939">
        <f t="shared" si="101"/>
        <v>146</v>
      </c>
      <c r="H162" s="527"/>
      <c r="I162" s="528"/>
      <c r="J162" s="528"/>
      <c r="K162" s="526"/>
      <c r="L162" s="289"/>
      <c r="M162" s="290"/>
      <c r="N162" s="927"/>
      <c r="O162" s="928"/>
      <c r="P162" s="929"/>
      <c r="Q162" s="291"/>
      <c r="R162" s="291"/>
      <c r="S162" s="292"/>
      <c r="T162" s="293" t="str">
        <f>IF(OR($H162="",$M162="",$S162=""),"",IF(ISERROR(VLOOKUP($C162,参照!$P$4:$T$114,5,FALSE)),0,VLOOKUP($C162,参照!$P$4:$T$114,5,FALSE)))</f>
        <v/>
      </c>
      <c r="U162" s="292"/>
      <c r="V162" s="294" t="str">
        <f>IF(OR($H162="",$M162="",$U162=""),"",IF(ISERROR(VLOOKUP($D162,参照!$P$4:$T$114,5,FALSE)),0,VLOOKUP($D162,参照!$P$4:$T$114,5,FALSE)))</f>
        <v/>
      </c>
      <c r="W162" s="295" t="str">
        <f t="shared" si="90"/>
        <v/>
      </c>
      <c r="X162" s="296"/>
      <c r="Y162" s="297"/>
      <c r="Z162" s="298"/>
      <c r="AA162" s="293">
        <f t="shared" si="91"/>
        <v>0</v>
      </c>
      <c r="AB162" s="299"/>
      <c r="AC162" s="293" t="str">
        <f t="shared" si="92"/>
        <v/>
      </c>
      <c r="AD162" s="296"/>
      <c r="AE162" s="297"/>
      <c r="AF162" s="298"/>
      <c r="AG162" s="300">
        <f t="shared" si="93"/>
        <v>0</v>
      </c>
      <c r="AH162" s="299"/>
      <c r="AI162" s="597"/>
      <c r="AJ162" s="300" t="str">
        <f t="shared" si="102"/>
        <v/>
      </c>
      <c r="AK162" s="293" t="str">
        <f t="shared" si="100"/>
        <v/>
      </c>
      <c r="AL162" s="296"/>
      <c r="AM162" s="297"/>
      <c r="AN162" s="298"/>
      <c r="AO162" s="300">
        <f t="shared" si="103"/>
        <v>0</v>
      </c>
      <c r="AP162" s="293" t="str">
        <f t="shared" si="104"/>
        <v/>
      </c>
      <c r="AQ162" s="296"/>
      <c r="AR162" s="297"/>
      <c r="AS162" s="298"/>
      <c r="AT162" s="300">
        <f t="shared" si="94"/>
        <v>0</v>
      </c>
      <c r="AU162" s="299"/>
      <c r="AV162" s="293" t="str">
        <f t="shared" si="111"/>
        <v/>
      </c>
      <c r="AW162" s="296"/>
      <c r="AX162" s="297"/>
      <c r="AY162" s="298"/>
      <c r="AZ162" s="300">
        <f t="shared" si="95"/>
        <v>0</v>
      </c>
      <c r="BA162" s="299"/>
      <c r="BB162" s="299"/>
      <c r="BC162" s="974"/>
      <c r="BD162" s="974"/>
      <c r="BE162" s="974"/>
      <c r="BF162" s="974"/>
      <c r="BG162" s="974"/>
      <c r="BH162" s="975"/>
      <c r="BI162" s="729"/>
      <c r="BJ162" s="301"/>
      <c r="BK162" s="730"/>
      <c r="BL162" s="731"/>
      <c r="BM162" s="732"/>
      <c r="BN162" s="300"/>
      <c r="BO162" s="733"/>
      <c r="BP162" s="295"/>
      <c r="BQ162" s="730"/>
      <c r="BR162" s="731"/>
      <c r="BS162" s="732"/>
      <c r="BT162" s="300"/>
      <c r="BU162" s="302"/>
      <c r="BV162" s="734"/>
      <c r="BW162" s="737"/>
      <c r="BX162" s="738"/>
    </row>
    <row r="163" spans="1:76" s="4" customFormat="1" ht="18" customHeight="1">
      <c r="A163" s="2" t="str">
        <f t="shared" si="105"/>
        <v/>
      </c>
      <c r="B163" s="220">
        <f t="shared" si="106"/>
        <v>0</v>
      </c>
      <c r="C163" s="790" t="str">
        <f t="shared" si="107"/>
        <v>授業料</v>
      </c>
      <c r="D163" s="790" t="str">
        <f t="shared" si="108"/>
        <v>入学金</v>
      </c>
      <c r="E163" s="220">
        <f t="shared" si="109"/>
        <v>0</v>
      </c>
      <c r="F163" s="2">
        <f t="shared" si="110"/>
        <v>0</v>
      </c>
      <c r="G163" s="939">
        <f t="shared" si="101"/>
        <v>147</v>
      </c>
      <c r="H163" s="527"/>
      <c r="I163" s="528"/>
      <c r="J163" s="528"/>
      <c r="K163" s="526"/>
      <c r="L163" s="289"/>
      <c r="M163" s="290"/>
      <c r="N163" s="927"/>
      <c r="O163" s="928"/>
      <c r="P163" s="929"/>
      <c r="Q163" s="291"/>
      <c r="R163" s="291"/>
      <c r="S163" s="292"/>
      <c r="T163" s="293" t="str">
        <f>IF(OR($H163="",$M163="",$S163=""),"",IF(ISERROR(VLOOKUP($C163,参照!$P$4:$T$114,5,FALSE)),0,VLOOKUP($C163,参照!$P$4:$T$114,5,FALSE)))</f>
        <v/>
      </c>
      <c r="U163" s="292"/>
      <c r="V163" s="294" t="str">
        <f>IF(OR($H163="",$M163="",$U163=""),"",IF(ISERROR(VLOOKUP($D163,参照!$P$4:$T$114,5,FALSE)),0,VLOOKUP($D163,参照!$P$4:$T$114,5,FALSE)))</f>
        <v/>
      </c>
      <c r="W163" s="295" t="str">
        <f t="shared" si="90"/>
        <v/>
      </c>
      <c r="X163" s="296"/>
      <c r="Y163" s="297"/>
      <c r="Z163" s="298"/>
      <c r="AA163" s="293">
        <f t="shared" si="91"/>
        <v>0</v>
      </c>
      <c r="AB163" s="299"/>
      <c r="AC163" s="293" t="str">
        <f t="shared" si="92"/>
        <v/>
      </c>
      <c r="AD163" s="296"/>
      <c r="AE163" s="297"/>
      <c r="AF163" s="298"/>
      <c r="AG163" s="300">
        <f t="shared" si="93"/>
        <v>0</v>
      </c>
      <c r="AH163" s="299"/>
      <c r="AI163" s="597"/>
      <c r="AJ163" s="300" t="str">
        <f t="shared" si="102"/>
        <v/>
      </c>
      <c r="AK163" s="293" t="str">
        <f t="shared" si="100"/>
        <v/>
      </c>
      <c r="AL163" s="296"/>
      <c r="AM163" s="297"/>
      <c r="AN163" s="298"/>
      <c r="AO163" s="300">
        <f t="shared" si="103"/>
        <v>0</v>
      </c>
      <c r="AP163" s="293" t="str">
        <f t="shared" si="104"/>
        <v/>
      </c>
      <c r="AQ163" s="296"/>
      <c r="AR163" s="297"/>
      <c r="AS163" s="298"/>
      <c r="AT163" s="300">
        <f t="shared" si="94"/>
        <v>0</v>
      </c>
      <c r="AU163" s="299"/>
      <c r="AV163" s="293" t="str">
        <f t="shared" si="111"/>
        <v/>
      </c>
      <c r="AW163" s="296"/>
      <c r="AX163" s="297"/>
      <c r="AY163" s="298"/>
      <c r="AZ163" s="300">
        <f t="shared" si="95"/>
        <v>0</v>
      </c>
      <c r="BA163" s="299"/>
      <c r="BB163" s="299"/>
      <c r="BC163" s="974"/>
      <c r="BD163" s="974"/>
      <c r="BE163" s="974"/>
      <c r="BF163" s="974"/>
      <c r="BG163" s="974"/>
      <c r="BH163" s="975"/>
      <c r="BI163" s="729"/>
      <c r="BJ163" s="301"/>
      <c r="BK163" s="730"/>
      <c r="BL163" s="731"/>
      <c r="BM163" s="732"/>
      <c r="BN163" s="300"/>
      <c r="BO163" s="733"/>
      <c r="BP163" s="295"/>
      <c r="BQ163" s="730"/>
      <c r="BR163" s="731"/>
      <c r="BS163" s="732"/>
      <c r="BT163" s="300"/>
      <c r="BU163" s="302"/>
      <c r="BV163" s="734"/>
      <c r="BW163" s="737"/>
      <c r="BX163" s="738"/>
    </row>
    <row r="164" spans="1:76" s="4" customFormat="1" ht="18" customHeight="1">
      <c r="A164" s="2" t="str">
        <f t="shared" si="105"/>
        <v/>
      </c>
      <c r="B164" s="220">
        <f t="shared" si="106"/>
        <v>0</v>
      </c>
      <c r="C164" s="790" t="str">
        <f t="shared" si="107"/>
        <v>授業料</v>
      </c>
      <c r="D164" s="790" t="str">
        <f t="shared" si="108"/>
        <v>入学金</v>
      </c>
      <c r="E164" s="220">
        <f t="shared" si="109"/>
        <v>0</v>
      </c>
      <c r="F164" s="2">
        <f t="shared" si="110"/>
        <v>0</v>
      </c>
      <c r="G164" s="939">
        <f t="shared" si="101"/>
        <v>148</v>
      </c>
      <c r="H164" s="527"/>
      <c r="I164" s="528"/>
      <c r="J164" s="528"/>
      <c r="K164" s="526"/>
      <c r="L164" s="289"/>
      <c r="M164" s="290"/>
      <c r="N164" s="927"/>
      <c r="O164" s="928"/>
      <c r="P164" s="929"/>
      <c r="Q164" s="291"/>
      <c r="R164" s="291"/>
      <c r="S164" s="292"/>
      <c r="T164" s="293" t="str">
        <f>IF(OR($H164="",$M164="",$S164=""),"",IF(ISERROR(VLOOKUP($C164,参照!$P$4:$T$114,5,FALSE)),0,VLOOKUP($C164,参照!$P$4:$T$114,5,FALSE)))</f>
        <v/>
      </c>
      <c r="U164" s="292"/>
      <c r="V164" s="294" t="str">
        <f>IF(OR($H164="",$M164="",$U164=""),"",IF(ISERROR(VLOOKUP($D164,参照!$P$4:$T$114,5,FALSE)),0,VLOOKUP($D164,参照!$P$4:$T$114,5,FALSE)))</f>
        <v/>
      </c>
      <c r="W164" s="295" t="str">
        <f t="shared" si="90"/>
        <v/>
      </c>
      <c r="X164" s="296"/>
      <c r="Y164" s="297"/>
      <c r="Z164" s="298"/>
      <c r="AA164" s="293">
        <f t="shared" si="91"/>
        <v>0</v>
      </c>
      <c r="AB164" s="299"/>
      <c r="AC164" s="293" t="str">
        <f t="shared" si="92"/>
        <v/>
      </c>
      <c r="AD164" s="296"/>
      <c r="AE164" s="297"/>
      <c r="AF164" s="298"/>
      <c r="AG164" s="300">
        <f t="shared" si="93"/>
        <v>0</v>
      </c>
      <c r="AH164" s="299"/>
      <c r="AI164" s="597"/>
      <c r="AJ164" s="300" t="str">
        <f t="shared" si="102"/>
        <v/>
      </c>
      <c r="AK164" s="293" t="str">
        <f t="shared" si="100"/>
        <v/>
      </c>
      <c r="AL164" s="296"/>
      <c r="AM164" s="297"/>
      <c r="AN164" s="298"/>
      <c r="AO164" s="300">
        <f t="shared" si="103"/>
        <v>0</v>
      </c>
      <c r="AP164" s="293" t="str">
        <f t="shared" si="104"/>
        <v/>
      </c>
      <c r="AQ164" s="296"/>
      <c r="AR164" s="297"/>
      <c r="AS164" s="298"/>
      <c r="AT164" s="300">
        <f t="shared" si="94"/>
        <v>0</v>
      </c>
      <c r="AU164" s="299"/>
      <c r="AV164" s="293" t="str">
        <f t="shared" si="111"/>
        <v/>
      </c>
      <c r="AW164" s="296"/>
      <c r="AX164" s="297"/>
      <c r="AY164" s="298"/>
      <c r="AZ164" s="300">
        <f t="shared" si="95"/>
        <v>0</v>
      </c>
      <c r="BA164" s="299"/>
      <c r="BB164" s="299"/>
      <c r="BC164" s="974"/>
      <c r="BD164" s="974"/>
      <c r="BE164" s="974"/>
      <c r="BF164" s="974"/>
      <c r="BG164" s="974"/>
      <c r="BH164" s="975"/>
      <c r="BI164" s="729"/>
      <c r="BJ164" s="301"/>
      <c r="BK164" s="730"/>
      <c r="BL164" s="731"/>
      <c r="BM164" s="732"/>
      <c r="BN164" s="300"/>
      <c r="BO164" s="733"/>
      <c r="BP164" s="295"/>
      <c r="BQ164" s="730"/>
      <c r="BR164" s="731"/>
      <c r="BS164" s="732"/>
      <c r="BT164" s="300"/>
      <c r="BU164" s="302"/>
      <c r="BV164" s="734"/>
      <c r="BW164" s="737"/>
      <c r="BX164" s="738"/>
    </row>
    <row r="165" spans="1:76" s="4" customFormat="1" ht="18" customHeight="1">
      <c r="A165" s="2" t="str">
        <f t="shared" si="105"/>
        <v/>
      </c>
      <c r="B165" s="220">
        <f t="shared" si="106"/>
        <v>0</v>
      </c>
      <c r="C165" s="790" t="str">
        <f t="shared" si="107"/>
        <v>授業料</v>
      </c>
      <c r="D165" s="790" t="str">
        <f t="shared" si="108"/>
        <v>入学金</v>
      </c>
      <c r="E165" s="220">
        <f t="shared" si="109"/>
        <v>0</v>
      </c>
      <c r="F165" s="2">
        <f t="shared" si="110"/>
        <v>0</v>
      </c>
      <c r="G165" s="939">
        <f t="shared" si="101"/>
        <v>149</v>
      </c>
      <c r="H165" s="527"/>
      <c r="I165" s="528"/>
      <c r="J165" s="528"/>
      <c r="K165" s="526"/>
      <c r="L165" s="289"/>
      <c r="M165" s="290"/>
      <c r="N165" s="927"/>
      <c r="O165" s="928"/>
      <c r="P165" s="929"/>
      <c r="Q165" s="291"/>
      <c r="R165" s="291"/>
      <c r="S165" s="292"/>
      <c r="T165" s="293" t="str">
        <f>IF(OR($H165="",$M165="",$S165=""),"",IF(ISERROR(VLOOKUP($C165,参照!$P$4:$T$114,5,FALSE)),0,VLOOKUP($C165,参照!$P$4:$T$114,5,FALSE)))</f>
        <v/>
      </c>
      <c r="U165" s="292"/>
      <c r="V165" s="294" t="str">
        <f>IF(OR($H165="",$M165="",$U165=""),"",IF(ISERROR(VLOOKUP($D165,参照!$P$4:$T$114,5,FALSE)),0,VLOOKUP($D165,参照!$P$4:$T$114,5,FALSE)))</f>
        <v/>
      </c>
      <c r="W165" s="295" t="str">
        <f t="shared" si="90"/>
        <v/>
      </c>
      <c r="X165" s="296"/>
      <c r="Y165" s="297"/>
      <c r="Z165" s="298"/>
      <c r="AA165" s="293">
        <f t="shared" si="91"/>
        <v>0</v>
      </c>
      <c r="AB165" s="299"/>
      <c r="AC165" s="293" t="str">
        <f t="shared" si="92"/>
        <v/>
      </c>
      <c r="AD165" s="296"/>
      <c r="AE165" s="297"/>
      <c r="AF165" s="298"/>
      <c r="AG165" s="300">
        <f t="shared" si="93"/>
        <v>0</v>
      </c>
      <c r="AH165" s="299"/>
      <c r="AI165" s="597"/>
      <c r="AJ165" s="300" t="str">
        <f t="shared" si="102"/>
        <v/>
      </c>
      <c r="AK165" s="293" t="str">
        <f t="shared" si="100"/>
        <v/>
      </c>
      <c r="AL165" s="296"/>
      <c r="AM165" s="297"/>
      <c r="AN165" s="298"/>
      <c r="AO165" s="300">
        <f t="shared" si="103"/>
        <v>0</v>
      </c>
      <c r="AP165" s="293" t="str">
        <f t="shared" si="104"/>
        <v/>
      </c>
      <c r="AQ165" s="296"/>
      <c r="AR165" s="297"/>
      <c r="AS165" s="298"/>
      <c r="AT165" s="300">
        <f t="shared" si="94"/>
        <v>0</v>
      </c>
      <c r="AU165" s="299"/>
      <c r="AV165" s="293" t="str">
        <f t="shared" si="111"/>
        <v/>
      </c>
      <c r="AW165" s="296"/>
      <c r="AX165" s="297"/>
      <c r="AY165" s="298"/>
      <c r="AZ165" s="300">
        <f t="shared" si="95"/>
        <v>0</v>
      </c>
      <c r="BA165" s="299"/>
      <c r="BB165" s="299"/>
      <c r="BC165" s="974"/>
      <c r="BD165" s="974"/>
      <c r="BE165" s="974"/>
      <c r="BF165" s="974"/>
      <c r="BG165" s="974"/>
      <c r="BH165" s="975"/>
      <c r="BI165" s="729"/>
      <c r="BJ165" s="301"/>
      <c r="BK165" s="730"/>
      <c r="BL165" s="731"/>
      <c r="BM165" s="732"/>
      <c r="BN165" s="300"/>
      <c r="BO165" s="733"/>
      <c r="BP165" s="295"/>
      <c r="BQ165" s="730"/>
      <c r="BR165" s="731"/>
      <c r="BS165" s="732"/>
      <c r="BT165" s="300"/>
      <c r="BU165" s="302"/>
      <c r="BV165" s="734"/>
      <c r="BW165" s="737"/>
      <c r="BX165" s="738"/>
    </row>
    <row r="166" spans="1:76" s="4" customFormat="1" ht="18" customHeight="1">
      <c r="A166" s="2" t="str">
        <f t="shared" si="105"/>
        <v/>
      </c>
      <c r="B166" s="220">
        <f t="shared" si="106"/>
        <v>0</v>
      </c>
      <c r="C166" s="790" t="str">
        <f t="shared" si="107"/>
        <v>授業料</v>
      </c>
      <c r="D166" s="790" t="str">
        <f t="shared" si="108"/>
        <v>入学金</v>
      </c>
      <c r="E166" s="220">
        <f t="shared" si="109"/>
        <v>0</v>
      </c>
      <c r="F166" s="2">
        <f t="shared" si="110"/>
        <v>0</v>
      </c>
      <c r="G166" s="939">
        <f t="shared" si="101"/>
        <v>150</v>
      </c>
      <c r="H166" s="527"/>
      <c r="I166" s="528"/>
      <c r="J166" s="528"/>
      <c r="K166" s="526"/>
      <c r="L166" s="289"/>
      <c r="M166" s="290"/>
      <c r="N166" s="927"/>
      <c r="O166" s="928"/>
      <c r="P166" s="929"/>
      <c r="Q166" s="291"/>
      <c r="R166" s="291"/>
      <c r="S166" s="292"/>
      <c r="T166" s="293" t="str">
        <f>IF(OR($H166="",$M166="",$S166=""),"",IF(ISERROR(VLOOKUP($C166,参照!$P$4:$T$114,5,FALSE)),0,VLOOKUP($C166,参照!$P$4:$T$114,5,FALSE)))</f>
        <v/>
      </c>
      <c r="U166" s="292"/>
      <c r="V166" s="294" t="str">
        <f>IF(OR($H166="",$M166="",$U166=""),"",IF(ISERROR(VLOOKUP($D166,参照!$P$4:$T$114,5,FALSE)),0,VLOOKUP($D166,参照!$P$4:$T$114,5,FALSE)))</f>
        <v/>
      </c>
      <c r="W166" s="295" t="str">
        <f t="shared" si="90"/>
        <v/>
      </c>
      <c r="X166" s="296"/>
      <c r="Y166" s="297"/>
      <c r="Z166" s="298"/>
      <c r="AA166" s="293">
        <f t="shared" si="91"/>
        <v>0</v>
      </c>
      <c r="AB166" s="299"/>
      <c r="AC166" s="293" t="str">
        <f t="shared" si="92"/>
        <v/>
      </c>
      <c r="AD166" s="296"/>
      <c r="AE166" s="297"/>
      <c r="AF166" s="298"/>
      <c r="AG166" s="300">
        <f t="shared" si="93"/>
        <v>0</v>
      </c>
      <c r="AH166" s="299"/>
      <c r="AI166" s="597"/>
      <c r="AJ166" s="300" t="str">
        <f t="shared" si="102"/>
        <v/>
      </c>
      <c r="AK166" s="293" t="str">
        <f t="shared" si="100"/>
        <v/>
      </c>
      <c r="AL166" s="296"/>
      <c r="AM166" s="297"/>
      <c r="AN166" s="298"/>
      <c r="AO166" s="300">
        <f t="shared" si="103"/>
        <v>0</v>
      </c>
      <c r="AP166" s="293" t="str">
        <f t="shared" si="104"/>
        <v/>
      </c>
      <c r="AQ166" s="296"/>
      <c r="AR166" s="297"/>
      <c r="AS166" s="298"/>
      <c r="AT166" s="300">
        <f t="shared" si="94"/>
        <v>0</v>
      </c>
      <c r="AU166" s="299"/>
      <c r="AV166" s="293" t="str">
        <f t="shared" si="111"/>
        <v/>
      </c>
      <c r="AW166" s="296"/>
      <c r="AX166" s="297"/>
      <c r="AY166" s="298"/>
      <c r="AZ166" s="300">
        <f t="shared" si="95"/>
        <v>0</v>
      </c>
      <c r="BA166" s="299"/>
      <c r="BB166" s="299"/>
      <c r="BC166" s="974"/>
      <c r="BD166" s="974"/>
      <c r="BE166" s="974"/>
      <c r="BF166" s="974"/>
      <c r="BG166" s="974"/>
      <c r="BH166" s="975"/>
      <c r="BI166" s="729"/>
      <c r="BJ166" s="301"/>
      <c r="BK166" s="730"/>
      <c r="BL166" s="731"/>
      <c r="BM166" s="732"/>
      <c r="BN166" s="300"/>
      <c r="BO166" s="733"/>
      <c r="BP166" s="295"/>
      <c r="BQ166" s="730"/>
      <c r="BR166" s="731"/>
      <c r="BS166" s="732"/>
      <c r="BT166" s="300"/>
      <c r="BU166" s="302"/>
      <c r="BV166" s="734"/>
      <c r="BW166" s="737"/>
      <c r="BX166" s="738"/>
    </row>
    <row r="167" spans="1:76" s="4" customFormat="1" ht="18" customHeight="1">
      <c r="A167" s="2" t="str">
        <f t="shared" si="105"/>
        <v/>
      </c>
      <c r="B167" s="220">
        <f t="shared" si="106"/>
        <v>0</v>
      </c>
      <c r="C167" s="790" t="str">
        <f t="shared" si="107"/>
        <v>授業料</v>
      </c>
      <c r="D167" s="790" t="str">
        <f t="shared" si="108"/>
        <v>入学金</v>
      </c>
      <c r="E167" s="220">
        <f t="shared" si="109"/>
        <v>0</v>
      </c>
      <c r="F167" s="2">
        <f t="shared" si="110"/>
        <v>0</v>
      </c>
      <c r="G167" s="939">
        <f t="shared" si="101"/>
        <v>151</v>
      </c>
      <c r="H167" s="527"/>
      <c r="I167" s="528"/>
      <c r="J167" s="528"/>
      <c r="K167" s="526"/>
      <c r="L167" s="289"/>
      <c r="M167" s="290"/>
      <c r="N167" s="927"/>
      <c r="O167" s="928"/>
      <c r="P167" s="929"/>
      <c r="Q167" s="291"/>
      <c r="R167" s="291"/>
      <c r="S167" s="292"/>
      <c r="T167" s="293" t="str">
        <f>IF(OR($H167="",$M167="",$S167=""),"",IF(ISERROR(VLOOKUP($C167,参照!$P$4:$T$114,5,FALSE)),0,VLOOKUP($C167,参照!$P$4:$T$114,5,FALSE)))</f>
        <v/>
      </c>
      <c r="U167" s="292"/>
      <c r="V167" s="294" t="str">
        <f>IF(OR($H167="",$M167="",$U167=""),"",IF(ISERROR(VLOOKUP($D167,参照!$P$4:$T$114,5,FALSE)),0,VLOOKUP($D167,参照!$P$4:$T$114,5,FALSE)))</f>
        <v/>
      </c>
      <c r="W167" s="295" t="str">
        <f t="shared" si="90"/>
        <v/>
      </c>
      <c r="X167" s="296"/>
      <c r="Y167" s="297"/>
      <c r="Z167" s="298"/>
      <c r="AA167" s="293">
        <f t="shared" si="91"/>
        <v>0</v>
      </c>
      <c r="AB167" s="299"/>
      <c r="AC167" s="293" t="str">
        <f t="shared" si="92"/>
        <v/>
      </c>
      <c r="AD167" s="296"/>
      <c r="AE167" s="297"/>
      <c r="AF167" s="298"/>
      <c r="AG167" s="300">
        <f t="shared" si="93"/>
        <v>0</v>
      </c>
      <c r="AH167" s="299"/>
      <c r="AI167" s="597"/>
      <c r="AJ167" s="300" t="str">
        <f t="shared" si="102"/>
        <v/>
      </c>
      <c r="AK167" s="293" t="str">
        <f t="shared" si="100"/>
        <v/>
      </c>
      <c r="AL167" s="296"/>
      <c r="AM167" s="297"/>
      <c r="AN167" s="298"/>
      <c r="AO167" s="300">
        <f t="shared" si="103"/>
        <v>0</v>
      </c>
      <c r="AP167" s="293" t="str">
        <f t="shared" si="104"/>
        <v/>
      </c>
      <c r="AQ167" s="296"/>
      <c r="AR167" s="297"/>
      <c r="AS167" s="298"/>
      <c r="AT167" s="300">
        <f t="shared" si="94"/>
        <v>0</v>
      </c>
      <c r="AU167" s="299"/>
      <c r="AV167" s="293" t="str">
        <f t="shared" si="111"/>
        <v/>
      </c>
      <c r="AW167" s="296"/>
      <c r="AX167" s="297"/>
      <c r="AY167" s="298"/>
      <c r="AZ167" s="300">
        <f t="shared" si="95"/>
        <v>0</v>
      </c>
      <c r="BA167" s="299"/>
      <c r="BB167" s="299"/>
      <c r="BC167" s="974"/>
      <c r="BD167" s="974"/>
      <c r="BE167" s="974"/>
      <c r="BF167" s="974"/>
      <c r="BG167" s="974"/>
      <c r="BH167" s="975"/>
      <c r="BI167" s="729"/>
      <c r="BJ167" s="301"/>
      <c r="BK167" s="730"/>
      <c r="BL167" s="731"/>
      <c r="BM167" s="732"/>
      <c r="BN167" s="300"/>
      <c r="BO167" s="733"/>
      <c r="BP167" s="295"/>
      <c r="BQ167" s="730"/>
      <c r="BR167" s="731"/>
      <c r="BS167" s="732"/>
      <c r="BT167" s="300"/>
      <c r="BU167" s="302"/>
      <c r="BV167" s="734"/>
      <c r="BW167" s="737"/>
      <c r="BX167" s="738"/>
    </row>
    <row r="168" spans="1:76" s="4" customFormat="1" ht="18" customHeight="1">
      <c r="A168" s="2" t="str">
        <f t="shared" si="105"/>
        <v/>
      </c>
      <c r="B168" s="220">
        <f t="shared" si="106"/>
        <v>0</v>
      </c>
      <c r="C168" s="790" t="str">
        <f t="shared" si="107"/>
        <v>授業料</v>
      </c>
      <c r="D168" s="790" t="str">
        <f t="shared" si="108"/>
        <v>入学金</v>
      </c>
      <c r="E168" s="220">
        <f t="shared" si="109"/>
        <v>0</v>
      </c>
      <c r="F168" s="2">
        <f t="shared" si="110"/>
        <v>0</v>
      </c>
      <c r="G168" s="939">
        <f t="shared" si="101"/>
        <v>152</v>
      </c>
      <c r="H168" s="527"/>
      <c r="I168" s="528"/>
      <c r="J168" s="528"/>
      <c r="K168" s="526"/>
      <c r="L168" s="289"/>
      <c r="M168" s="290"/>
      <c r="N168" s="927"/>
      <c r="O168" s="928"/>
      <c r="P168" s="929"/>
      <c r="Q168" s="291"/>
      <c r="R168" s="291"/>
      <c r="S168" s="292"/>
      <c r="T168" s="293" t="str">
        <f>IF(OR($H168="",$M168="",$S168=""),"",IF(ISERROR(VLOOKUP($C168,参照!$P$4:$T$114,5,FALSE)),0,VLOOKUP($C168,参照!$P$4:$T$114,5,FALSE)))</f>
        <v/>
      </c>
      <c r="U168" s="292"/>
      <c r="V168" s="294" t="str">
        <f>IF(OR($H168="",$M168="",$U168=""),"",IF(ISERROR(VLOOKUP($D168,参照!$P$4:$T$114,5,FALSE)),0,VLOOKUP($D168,参照!$P$4:$T$114,5,FALSE)))</f>
        <v/>
      </c>
      <c r="W168" s="295" t="str">
        <f t="shared" si="90"/>
        <v/>
      </c>
      <c r="X168" s="296"/>
      <c r="Y168" s="297"/>
      <c r="Z168" s="298"/>
      <c r="AA168" s="293">
        <f t="shared" si="91"/>
        <v>0</v>
      </c>
      <c r="AB168" s="299"/>
      <c r="AC168" s="293" t="str">
        <f t="shared" si="92"/>
        <v/>
      </c>
      <c r="AD168" s="296"/>
      <c r="AE168" s="297"/>
      <c r="AF168" s="298"/>
      <c r="AG168" s="300">
        <f t="shared" si="93"/>
        <v>0</v>
      </c>
      <c r="AH168" s="299"/>
      <c r="AI168" s="597"/>
      <c r="AJ168" s="300" t="str">
        <f t="shared" si="102"/>
        <v/>
      </c>
      <c r="AK168" s="293" t="str">
        <f t="shared" si="100"/>
        <v/>
      </c>
      <c r="AL168" s="296"/>
      <c r="AM168" s="297"/>
      <c r="AN168" s="298"/>
      <c r="AO168" s="300">
        <f t="shared" si="103"/>
        <v>0</v>
      </c>
      <c r="AP168" s="293" t="str">
        <f t="shared" si="104"/>
        <v/>
      </c>
      <c r="AQ168" s="296"/>
      <c r="AR168" s="297"/>
      <c r="AS168" s="298"/>
      <c r="AT168" s="300">
        <f t="shared" si="94"/>
        <v>0</v>
      </c>
      <c r="AU168" s="299"/>
      <c r="AV168" s="293" t="str">
        <f t="shared" si="111"/>
        <v/>
      </c>
      <c r="AW168" s="296"/>
      <c r="AX168" s="297"/>
      <c r="AY168" s="298"/>
      <c r="AZ168" s="300">
        <f t="shared" si="95"/>
        <v>0</v>
      </c>
      <c r="BA168" s="299"/>
      <c r="BB168" s="299"/>
      <c r="BC168" s="974"/>
      <c r="BD168" s="974"/>
      <c r="BE168" s="974"/>
      <c r="BF168" s="974"/>
      <c r="BG168" s="974"/>
      <c r="BH168" s="975"/>
      <c r="BI168" s="729"/>
      <c r="BJ168" s="301"/>
      <c r="BK168" s="730"/>
      <c r="BL168" s="731"/>
      <c r="BM168" s="732"/>
      <c r="BN168" s="300"/>
      <c r="BO168" s="733"/>
      <c r="BP168" s="295"/>
      <c r="BQ168" s="730"/>
      <c r="BR168" s="731"/>
      <c r="BS168" s="732"/>
      <c r="BT168" s="300"/>
      <c r="BU168" s="302"/>
      <c r="BV168" s="734"/>
      <c r="BW168" s="737"/>
      <c r="BX168" s="738"/>
    </row>
    <row r="169" spans="1:76" s="4" customFormat="1" ht="18" customHeight="1">
      <c r="A169" s="2" t="str">
        <f t="shared" si="105"/>
        <v/>
      </c>
      <c r="B169" s="220">
        <f t="shared" si="106"/>
        <v>0</v>
      </c>
      <c r="C169" s="790" t="str">
        <f t="shared" si="107"/>
        <v>授業料</v>
      </c>
      <c r="D169" s="790" t="str">
        <f t="shared" si="108"/>
        <v>入学金</v>
      </c>
      <c r="E169" s="220">
        <f t="shared" si="109"/>
        <v>0</v>
      </c>
      <c r="F169" s="2">
        <f t="shared" si="110"/>
        <v>0</v>
      </c>
      <c r="G169" s="939">
        <f t="shared" si="101"/>
        <v>153</v>
      </c>
      <c r="H169" s="527"/>
      <c r="I169" s="528"/>
      <c r="J169" s="528"/>
      <c r="K169" s="526"/>
      <c r="L169" s="289"/>
      <c r="M169" s="290"/>
      <c r="N169" s="927"/>
      <c r="O169" s="928"/>
      <c r="P169" s="929"/>
      <c r="Q169" s="291"/>
      <c r="R169" s="291"/>
      <c r="S169" s="292"/>
      <c r="T169" s="293" t="str">
        <f>IF(OR($H169="",$M169="",$S169=""),"",IF(ISERROR(VLOOKUP($C169,参照!$P$4:$T$114,5,FALSE)),0,VLOOKUP($C169,参照!$P$4:$T$114,5,FALSE)))</f>
        <v/>
      </c>
      <c r="U169" s="292"/>
      <c r="V169" s="294" t="str">
        <f>IF(OR($H169="",$M169="",$U169=""),"",IF(ISERROR(VLOOKUP($D169,参照!$P$4:$T$114,5,FALSE)),0,VLOOKUP($D169,参照!$P$4:$T$114,5,FALSE)))</f>
        <v/>
      </c>
      <c r="W169" s="295" t="str">
        <f t="shared" si="90"/>
        <v/>
      </c>
      <c r="X169" s="296"/>
      <c r="Y169" s="297"/>
      <c r="Z169" s="298"/>
      <c r="AA169" s="293">
        <f t="shared" si="91"/>
        <v>0</v>
      </c>
      <c r="AB169" s="299"/>
      <c r="AC169" s="293" t="str">
        <f t="shared" si="92"/>
        <v/>
      </c>
      <c r="AD169" s="296"/>
      <c r="AE169" s="297"/>
      <c r="AF169" s="298"/>
      <c r="AG169" s="300">
        <f t="shared" si="93"/>
        <v>0</v>
      </c>
      <c r="AH169" s="299"/>
      <c r="AI169" s="597"/>
      <c r="AJ169" s="300" t="str">
        <f t="shared" si="102"/>
        <v/>
      </c>
      <c r="AK169" s="293" t="str">
        <f t="shared" si="100"/>
        <v/>
      </c>
      <c r="AL169" s="296"/>
      <c r="AM169" s="297"/>
      <c r="AN169" s="298"/>
      <c r="AO169" s="300">
        <f t="shared" si="103"/>
        <v>0</v>
      </c>
      <c r="AP169" s="293" t="str">
        <f t="shared" si="104"/>
        <v/>
      </c>
      <c r="AQ169" s="296"/>
      <c r="AR169" s="297"/>
      <c r="AS169" s="298"/>
      <c r="AT169" s="300">
        <f t="shared" si="94"/>
        <v>0</v>
      </c>
      <c r="AU169" s="299"/>
      <c r="AV169" s="293" t="str">
        <f t="shared" si="111"/>
        <v/>
      </c>
      <c r="AW169" s="296"/>
      <c r="AX169" s="297"/>
      <c r="AY169" s="298"/>
      <c r="AZ169" s="300">
        <f t="shared" si="95"/>
        <v>0</v>
      </c>
      <c r="BA169" s="299"/>
      <c r="BB169" s="299"/>
      <c r="BC169" s="974"/>
      <c r="BD169" s="974"/>
      <c r="BE169" s="974"/>
      <c r="BF169" s="974"/>
      <c r="BG169" s="974"/>
      <c r="BH169" s="975"/>
      <c r="BI169" s="729"/>
      <c r="BJ169" s="301"/>
      <c r="BK169" s="730"/>
      <c r="BL169" s="731"/>
      <c r="BM169" s="732"/>
      <c r="BN169" s="300"/>
      <c r="BO169" s="733"/>
      <c r="BP169" s="295"/>
      <c r="BQ169" s="730"/>
      <c r="BR169" s="731"/>
      <c r="BS169" s="732"/>
      <c r="BT169" s="300"/>
      <c r="BU169" s="302"/>
      <c r="BV169" s="734"/>
      <c r="BW169" s="737"/>
      <c r="BX169" s="738"/>
    </row>
    <row r="170" spans="1:76" s="4" customFormat="1" ht="18" customHeight="1">
      <c r="A170" s="2" t="str">
        <f t="shared" si="105"/>
        <v/>
      </c>
      <c r="B170" s="220">
        <f t="shared" si="106"/>
        <v>0</v>
      </c>
      <c r="C170" s="790" t="str">
        <f t="shared" si="107"/>
        <v>授業料</v>
      </c>
      <c r="D170" s="790" t="str">
        <f t="shared" si="108"/>
        <v>入学金</v>
      </c>
      <c r="E170" s="220">
        <f t="shared" si="109"/>
        <v>0</v>
      </c>
      <c r="F170" s="2">
        <f t="shared" si="110"/>
        <v>0</v>
      </c>
      <c r="G170" s="939">
        <f t="shared" si="101"/>
        <v>154</v>
      </c>
      <c r="H170" s="527"/>
      <c r="I170" s="528"/>
      <c r="J170" s="528"/>
      <c r="K170" s="526"/>
      <c r="L170" s="289"/>
      <c r="M170" s="290"/>
      <c r="N170" s="927"/>
      <c r="O170" s="928"/>
      <c r="P170" s="929"/>
      <c r="Q170" s="291"/>
      <c r="R170" s="291"/>
      <c r="S170" s="292"/>
      <c r="T170" s="293" t="str">
        <f>IF(OR($H170="",$M170="",$S170=""),"",IF(ISERROR(VLOOKUP($C170,参照!$P$4:$T$114,5,FALSE)),0,VLOOKUP($C170,参照!$P$4:$T$114,5,FALSE)))</f>
        <v/>
      </c>
      <c r="U170" s="292"/>
      <c r="V170" s="294" t="str">
        <f>IF(OR($H170="",$M170="",$U170=""),"",IF(ISERROR(VLOOKUP($D170,参照!$P$4:$T$114,5,FALSE)),0,VLOOKUP($D170,参照!$P$4:$T$114,5,FALSE)))</f>
        <v/>
      </c>
      <c r="W170" s="295" t="str">
        <f t="shared" si="90"/>
        <v/>
      </c>
      <c r="X170" s="296"/>
      <c r="Y170" s="297"/>
      <c r="Z170" s="298"/>
      <c r="AA170" s="293">
        <f t="shared" si="91"/>
        <v>0</v>
      </c>
      <c r="AB170" s="299"/>
      <c r="AC170" s="293" t="str">
        <f t="shared" si="92"/>
        <v/>
      </c>
      <c r="AD170" s="296"/>
      <c r="AE170" s="297"/>
      <c r="AF170" s="298"/>
      <c r="AG170" s="300">
        <f t="shared" si="93"/>
        <v>0</v>
      </c>
      <c r="AH170" s="299"/>
      <c r="AI170" s="597"/>
      <c r="AJ170" s="300" t="str">
        <f t="shared" si="102"/>
        <v/>
      </c>
      <c r="AK170" s="293" t="str">
        <f t="shared" si="100"/>
        <v/>
      </c>
      <c r="AL170" s="296"/>
      <c r="AM170" s="297"/>
      <c r="AN170" s="298"/>
      <c r="AO170" s="300">
        <f t="shared" si="103"/>
        <v>0</v>
      </c>
      <c r="AP170" s="293" t="str">
        <f t="shared" si="104"/>
        <v/>
      </c>
      <c r="AQ170" s="296"/>
      <c r="AR170" s="297"/>
      <c r="AS170" s="298"/>
      <c r="AT170" s="300">
        <f t="shared" si="94"/>
        <v>0</v>
      </c>
      <c r="AU170" s="299"/>
      <c r="AV170" s="293" t="str">
        <f t="shared" si="111"/>
        <v/>
      </c>
      <c r="AW170" s="296"/>
      <c r="AX170" s="297"/>
      <c r="AY170" s="298"/>
      <c r="AZ170" s="300">
        <f t="shared" si="95"/>
        <v>0</v>
      </c>
      <c r="BA170" s="299"/>
      <c r="BB170" s="299"/>
      <c r="BC170" s="974"/>
      <c r="BD170" s="974"/>
      <c r="BE170" s="974"/>
      <c r="BF170" s="974"/>
      <c r="BG170" s="974"/>
      <c r="BH170" s="975"/>
      <c r="BI170" s="729"/>
      <c r="BJ170" s="301"/>
      <c r="BK170" s="730"/>
      <c r="BL170" s="731"/>
      <c r="BM170" s="732"/>
      <c r="BN170" s="300"/>
      <c r="BO170" s="733"/>
      <c r="BP170" s="295"/>
      <c r="BQ170" s="730"/>
      <c r="BR170" s="731"/>
      <c r="BS170" s="732"/>
      <c r="BT170" s="300"/>
      <c r="BU170" s="302"/>
      <c r="BV170" s="734"/>
      <c r="BW170" s="737"/>
      <c r="BX170" s="738"/>
    </row>
    <row r="171" spans="1:76" s="4" customFormat="1" ht="18" customHeight="1">
      <c r="A171" s="2" t="str">
        <f t="shared" si="105"/>
        <v/>
      </c>
      <c r="B171" s="220">
        <f t="shared" si="106"/>
        <v>0</v>
      </c>
      <c r="C171" s="790" t="str">
        <f t="shared" si="107"/>
        <v>授業料</v>
      </c>
      <c r="D171" s="790" t="str">
        <f t="shared" si="108"/>
        <v>入学金</v>
      </c>
      <c r="E171" s="220">
        <f t="shared" si="109"/>
        <v>0</v>
      </c>
      <c r="F171" s="2">
        <f t="shared" si="110"/>
        <v>0</v>
      </c>
      <c r="G171" s="939">
        <f t="shared" si="101"/>
        <v>155</v>
      </c>
      <c r="H171" s="527"/>
      <c r="I171" s="528"/>
      <c r="J171" s="528"/>
      <c r="K171" s="526"/>
      <c r="L171" s="289"/>
      <c r="M171" s="290"/>
      <c r="N171" s="927"/>
      <c r="O171" s="928"/>
      <c r="P171" s="929"/>
      <c r="Q171" s="291"/>
      <c r="R171" s="291"/>
      <c r="S171" s="292"/>
      <c r="T171" s="293" t="str">
        <f>IF(OR($H171="",$M171="",$S171=""),"",IF(ISERROR(VLOOKUP($C171,参照!$P$4:$T$114,5,FALSE)),0,VLOOKUP($C171,参照!$P$4:$T$114,5,FALSE)))</f>
        <v/>
      </c>
      <c r="U171" s="292"/>
      <c r="V171" s="294" t="str">
        <f>IF(OR($H171="",$M171="",$U171=""),"",IF(ISERROR(VLOOKUP($D171,参照!$P$4:$T$114,5,FALSE)),0,VLOOKUP($D171,参照!$P$4:$T$114,5,FALSE)))</f>
        <v/>
      </c>
      <c r="W171" s="295" t="str">
        <f t="shared" si="90"/>
        <v/>
      </c>
      <c r="X171" s="296"/>
      <c r="Y171" s="297"/>
      <c r="Z171" s="298"/>
      <c r="AA171" s="293">
        <f t="shared" si="91"/>
        <v>0</v>
      </c>
      <c r="AB171" s="299"/>
      <c r="AC171" s="293" t="str">
        <f t="shared" si="92"/>
        <v/>
      </c>
      <c r="AD171" s="296"/>
      <c r="AE171" s="297"/>
      <c r="AF171" s="298"/>
      <c r="AG171" s="300">
        <f t="shared" si="93"/>
        <v>0</v>
      </c>
      <c r="AH171" s="299"/>
      <c r="AI171" s="597"/>
      <c r="AJ171" s="300" t="str">
        <f t="shared" si="102"/>
        <v/>
      </c>
      <c r="AK171" s="293" t="str">
        <f t="shared" si="100"/>
        <v/>
      </c>
      <c r="AL171" s="296"/>
      <c r="AM171" s="297"/>
      <c r="AN171" s="298"/>
      <c r="AO171" s="300">
        <f t="shared" si="103"/>
        <v>0</v>
      </c>
      <c r="AP171" s="293" t="str">
        <f t="shared" si="104"/>
        <v/>
      </c>
      <c r="AQ171" s="296"/>
      <c r="AR171" s="297"/>
      <c r="AS171" s="298"/>
      <c r="AT171" s="300">
        <f t="shared" si="94"/>
        <v>0</v>
      </c>
      <c r="AU171" s="299"/>
      <c r="AV171" s="293" t="str">
        <f t="shared" si="111"/>
        <v/>
      </c>
      <c r="AW171" s="296"/>
      <c r="AX171" s="297"/>
      <c r="AY171" s="298"/>
      <c r="AZ171" s="300">
        <f t="shared" si="95"/>
        <v>0</v>
      </c>
      <c r="BA171" s="299"/>
      <c r="BB171" s="299"/>
      <c r="BC171" s="974"/>
      <c r="BD171" s="974"/>
      <c r="BE171" s="974"/>
      <c r="BF171" s="974"/>
      <c r="BG171" s="974"/>
      <c r="BH171" s="975"/>
      <c r="BI171" s="729"/>
      <c r="BJ171" s="301"/>
      <c r="BK171" s="730"/>
      <c r="BL171" s="731"/>
      <c r="BM171" s="732"/>
      <c r="BN171" s="300"/>
      <c r="BO171" s="733"/>
      <c r="BP171" s="295"/>
      <c r="BQ171" s="730"/>
      <c r="BR171" s="731"/>
      <c r="BS171" s="732"/>
      <c r="BT171" s="300"/>
      <c r="BU171" s="302"/>
      <c r="BV171" s="734"/>
      <c r="BW171" s="737"/>
      <c r="BX171" s="738"/>
    </row>
    <row r="172" spans="1:76" s="4" customFormat="1" ht="18" customHeight="1">
      <c r="A172" s="2" t="str">
        <f t="shared" si="105"/>
        <v/>
      </c>
      <c r="B172" s="220">
        <f t="shared" si="106"/>
        <v>0</v>
      </c>
      <c r="C172" s="790" t="str">
        <f t="shared" si="107"/>
        <v>授業料</v>
      </c>
      <c r="D172" s="790" t="str">
        <f t="shared" si="108"/>
        <v>入学金</v>
      </c>
      <c r="E172" s="220">
        <f t="shared" si="109"/>
        <v>0</v>
      </c>
      <c r="F172" s="2">
        <f t="shared" si="110"/>
        <v>0</v>
      </c>
      <c r="G172" s="939">
        <f t="shared" si="101"/>
        <v>156</v>
      </c>
      <c r="H172" s="527"/>
      <c r="I172" s="528"/>
      <c r="J172" s="528"/>
      <c r="K172" s="526"/>
      <c r="L172" s="289"/>
      <c r="M172" s="290"/>
      <c r="N172" s="927"/>
      <c r="O172" s="928"/>
      <c r="P172" s="929"/>
      <c r="Q172" s="291"/>
      <c r="R172" s="291"/>
      <c r="S172" s="292"/>
      <c r="T172" s="293" t="str">
        <f>IF(OR($H172="",$M172="",$S172=""),"",IF(ISERROR(VLOOKUP($C172,参照!$P$4:$T$114,5,FALSE)),0,VLOOKUP($C172,参照!$P$4:$T$114,5,FALSE)))</f>
        <v/>
      </c>
      <c r="U172" s="292"/>
      <c r="V172" s="294" t="str">
        <f>IF(OR($H172="",$M172="",$U172=""),"",IF(ISERROR(VLOOKUP($D172,参照!$P$4:$T$114,5,FALSE)),0,VLOOKUP($D172,参照!$P$4:$T$114,5,FALSE)))</f>
        <v/>
      </c>
      <c r="W172" s="295" t="str">
        <f t="shared" si="90"/>
        <v/>
      </c>
      <c r="X172" s="296"/>
      <c r="Y172" s="297"/>
      <c r="Z172" s="298"/>
      <c r="AA172" s="293">
        <f t="shared" si="91"/>
        <v>0</v>
      </c>
      <c r="AB172" s="299"/>
      <c r="AC172" s="293" t="str">
        <f t="shared" si="92"/>
        <v/>
      </c>
      <c r="AD172" s="296"/>
      <c r="AE172" s="297"/>
      <c r="AF172" s="298"/>
      <c r="AG172" s="300">
        <f t="shared" si="93"/>
        <v>0</v>
      </c>
      <c r="AH172" s="299"/>
      <c r="AI172" s="597"/>
      <c r="AJ172" s="300" t="str">
        <f t="shared" si="102"/>
        <v/>
      </c>
      <c r="AK172" s="293" t="str">
        <f t="shared" si="100"/>
        <v/>
      </c>
      <c r="AL172" s="296"/>
      <c r="AM172" s="297"/>
      <c r="AN172" s="298"/>
      <c r="AO172" s="300">
        <f t="shared" si="103"/>
        <v>0</v>
      </c>
      <c r="AP172" s="293" t="str">
        <f t="shared" si="104"/>
        <v/>
      </c>
      <c r="AQ172" s="296"/>
      <c r="AR172" s="297"/>
      <c r="AS172" s="298"/>
      <c r="AT172" s="300">
        <f t="shared" si="94"/>
        <v>0</v>
      </c>
      <c r="AU172" s="299"/>
      <c r="AV172" s="293" t="str">
        <f t="shared" si="111"/>
        <v/>
      </c>
      <c r="AW172" s="296"/>
      <c r="AX172" s="297"/>
      <c r="AY172" s="298"/>
      <c r="AZ172" s="300">
        <f t="shared" si="95"/>
        <v>0</v>
      </c>
      <c r="BA172" s="299"/>
      <c r="BB172" s="299"/>
      <c r="BC172" s="974"/>
      <c r="BD172" s="974"/>
      <c r="BE172" s="974"/>
      <c r="BF172" s="974"/>
      <c r="BG172" s="974"/>
      <c r="BH172" s="975"/>
      <c r="BI172" s="729"/>
      <c r="BJ172" s="301"/>
      <c r="BK172" s="730"/>
      <c r="BL172" s="731"/>
      <c r="BM172" s="732"/>
      <c r="BN172" s="300"/>
      <c r="BO172" s="733"/>
      <c r="BP172" s="295"/>
      <c r="BQ172" s="730"/>
      <c r="BR172" s="731"/>
      <c r="BS172" s="732"/>
      <c r="BT172" s="300"/>
      <c r="BU172" s="302"/>
      <c r="BV172" s="734"/>
      <c r="BW172" s="737"/>
      <c r="BX172" s="738"/>
    </row>
    <row r="173" spans="1:76" s="4" customFormat="1" ht="18" customHeight="1">
      <c r="A173" s="2" t="str">
        <f t="shared" si="105"/>
        <v/>
      </c>
      <c r="B173" s="220">
        <f t="shared" si="106"/>
        <v>0</v>
      </c>
      <c r="C173" s="790" t="str">
        <f t="shared" si="107"/>
        <v>授業料</v>
      </c>
      <c r="D173" s="790" t="str">
        <f t="shared" si="108"/>
        <v>入学金</v>
      </c>
      <c r="E173" s="220">
        <f t="shared" si="109"/>
        <v>0</v>
      </c>
      <c r="F173" s="2">
        <f t="shared" si="110"/>
        <v>0</v>
      </c>
      <c r="G173" s="939">
        <f t="shared" si="101"/>
        <v>157</v>
      </c>
      <c r="H173" s="527"/>
      <c r="I173" s="528"/>
      <c r="J173" s="528"/>
      <c r="K173" s="526"/>
      <c r="L173" s="289"/>
      <c r="M173" s="290"/>
      <c r="N173" s="927"/>
      <c r="O173" s="928"/>
      <c r="P173" s="929"/>
      <c r="Q173" s="291"/>
      <c r="R173" s="291"/>
      <c r="S173" s="292"/>
      <c r="T173" s="293" t="str">
        <f>IF(OR($H173="",$M173="",$S173=""),"",IF(ISERROR(VLOOKUP($C173,参照!$P$4:$T$114,5,FALSE)),0,VLOOKUP($C173,参照!$P$4:$T$114,5,FALSE)))</f>
        <v/>
      </c>
      <c r="U173" s="292"/>
      <c r="V173" s="294" t="str">
        <f>IF(OR($H173="",$M173="",$U173=""),"",IF(ISERROR(VLOOKUP($D173,参照!$P$4:$T$114,5,FALSE)),0,VLOOKUP($D173,参照!$P$4:$T$114,5,FALSE)))</f>
        <v/>
      </c>
      <c r="W173" s="295" t="str">
        <f t="shared" si="90"/>
        <v/>
      </c>
      <c r="X173" s="296"/>
      <c r="Y173" s="297"/>
      <c r="Z173" s="298"/>
      <c r="AA173" s="293">
        <f t="shared" si="91"/>
        <v>0</v>
      </c>
      <c r="AB173" s="299"/>
      <c r="AC173" s="293" t="str">
        <f t="shared" si="92"/>
        <v/>
      </c>
      <c r="AD173" s="296"/>
      <c r="AE173" s="297"/>
      <c r="AF173" s="298"/>
      <c r="AG173" s="300">
        <f t="shared" si="93"/>
        <v>0</v>
      </c>
      <c r="AH173" s="299"/>
      <c r="AI173" s="597"/>
      <c r="AJ173" s="300" t="str">
        <f t="shared" si="102"/>
        <v/>
      </c>
      <c r="AK173" s="293" t="str">
        <f t="shared" si="100"/>
        <v/>
      </c>
      <c r="AL173" s="296"/>
      <c r="AM173" s="297"/>
      <c r="AN173" s="298"/>
      <c r="AO173" s="300">
        <f t="shared" si="103"/>
        <v>0</v>
      </c>
      <c r="AP173" s="293" t="str">
        <f t="shared" si="104"/>
        <v/>
      </c>
      <c r="AQ173" s="296"/>
      <c r="AR173" s="297"/>
      <c r="AS173" s="298"/>
      <c r="AT173" s="300">
        <f t="shared" si="94"/>
        <v>0</v>
      </c>
      <c r="AU173" s="299"/>
      <c r="AV173" s="293" t="str">
        <f t="shared" si="111"/>
        <v/>
      </c>
      <c r="AW173" s="296"/>
      <c r="AX173" s="297"/>
      <c r="AY173" s="298"/>
      <c r="AZ173" s="300">
        <f t="shared" si="95"/>
        <v>0</v>
      </c>
      <c r="BA173" s="299"/>
      <c r="BB173" s="299"/>
      <c r="BC173" s="974"/>
      <c r="BD173" s="974"/>
      <c r="BE173" s="974"/>
      <c r="BF173" s="974"/>
      <c r="BG173" s="974"/>
      <c r="BH173" s="975"/>
      <c r="BI173" s="729"/>
      <c r="BJ173" s="301"/>
      <c r="BK173" s="730"/>
      <c r="BL173" s="731"/>
      <c r="BM173" s="732"/>
      <c r="BN173" s="300"/>
      <c r="BO173" s="733"/>
      <c r="BP173" s="295"/>
      <c r="BQ173" s="730"/>
      <c r="BR173" s="731"/>
      <c r="BS173" s="732"/>
      <c r="BT173" s="300"/>
      <c r="BU173" s="302"/>
      <c r="BV173" s="734"/>
      <c r="BW173" s="737"/>
      <c r="BX173" s="738"/>
    </row>
    <row r="174" spans="1:76" s="4" customFormat="1" ht="18" customHeight="1">
      <c r="A174" s="2" t="str">
        <f t="shared" si="105"/>
        <v/>
      </c>
      <c r="B174" s="220">
        <f t="shared" si="106"/>
        <v>0</v>
      </c>
      <c r="C174" s="790" t="str">
        <f t="shared" si="107"/>
        <v>授業料</v>
      </c>
      <c r="D174" s="790" t="str">
        <f t="shared" si="108"/>
        <v>入学金</v>
      </c>
      <c r="E174" s="220">
        <f t="shared" si="109"/>
        <v>0</v>
      </c>
      <c r="F174" s="2">
        <f t="shared" si="110"/>
        <v>0</v>
      </c>
      <c r="G174" s="939">
        <f t="shared" si="101"/>
        <v>158</v>
      </c>
      <c r="H174" s="527"/>
      <c r="I174" s="528"/>
      <c r="J174" s="528"/>
      <c r="K174" s="526"/>
      <c r="L174" s="289"/>
      <c r="M174" s="290"/>
      <c r="N174" s="927"/>
      <c r="O174" s="928"/>
      <c r="P174" s="929"/>
      <c r="Q174" s="291"/>
      <c r="R174" s="291"/>
      <c r="S174" s="292"/>
      <c r="T174" s="293" t="str">
        <f>IF(OR($H174="",$M174="",$S174=""),"",IF(ISERROR(VLOOKUP($C174,参照!$P$4:$T$114,5,FALSE)),0,VLOOKUP($C174,参照!$P$4:$T$114,5,FALSE)))</f>
        <v/>
      </c>
      <c r="U174" s="292"/>
      <c r="V174" s="294" t="str">
        <f>IF(OR($H174="",$M174="",$U174=""),"",IF(ISERROR(VLOOKUP($D174,参照!$P$4:$T$114,5,FALSE)),0,VLOOKUP($D174,参照!$P$4:$T$114,5,FALSE)))</f>
        <v/>
      </c>
      <c r="W174" s="295" t="str">
        <f t="shared" si="90"/>
        <v/>
      </c>
      <c r="X174" s="296"/>
      <c r="Y174" s="297"/>
      <c r="Z174" s="298"/>
      <c r="AA174" s="293">
        <f t="shared" si="91"/>
        <v>0</v>
      </c>
      <c r="AB174" s="299"/>
      <c r="AC174" s="293" t="str">
        <f t="shared" si="92"/>
        <v/>
      </c>
      <c r="AD174" s="296"/>
      <c r="AE174" s="297"/>
      <c r="AF174" s="298"/>
      <c r="AG174" s="300">
        <f t="shared" si="93"/>
        <v>0</v>
      </c>
      <c r="AH174" s="299"/>
      <c r="AI174" s="597"/>
      <c r="AJ174" s="300" t="str">
        <f t="shared" si="102"/>
        <v/>
      </c>
      <c r="AK174" s="293" t="str">
        <f t="shared" si="100"/>
        <v/>
      </c>
      <c r="AL174" s="296"/>
      <c r="AM174" s="297"/>
      <c r="AN174" s="298"/>
      <c r="AO174" s="300">
        <f t="shared" si="103"/>
        <v>0</v>
      </c>
      <c r="AP174" s="293" t="str">
        <f t="shared" si="104"/>
        <v/>
      </c>
      <c r="AQ174" s="296"/>
      <c r="AR174" s="297"/>
      <c r="AS174" s="298"/>
      <c r="AT174" s="300">
        <f t="shared" si="94"/>
        <v>0</v>
      </c>
      <c r="AU174" s="299"/>
      <c r="AV174" s="293" t="str">
        <f t="shared" si="111"/>
        <v/>
      </c>
      <c r="AW174" s="296"/>
      <c r="AX174" s="297"/>
      <c r="AY174" s="298"/>
      <c r="AZ174" s="300">
        <f t="shared" si="95"/>
        <v>0</v>
      </c>
      <c r="BA174" s="299"/>
      <c r="BB174" s="299"/>
      <c r="BC174" s="974"/>
      <c r="BD174" s="974"/>
      <c r="BE174" s="974"/>
      <c r="BF174" s="974"/>
      <c r="BG174" s="974"/>
      <c r="BH174" s="975"/>
      <c r="BI174" s="729"/>
      <c r="BJ174" s="301"/>
      <c r="BK174" s="730"/>
      <c r="BL174" s="731"/>
      <c r="BM174" s="732"/>
      <c r="BN174" s="300"/>
      <c r="BO174" s="733"/>
      <c r="BP174" s="295"/>
      <c r="BQ174" s="730"/>
      <c r="BR174" s="731"/>
      <c r="BS174" s="732"/>
      <c r="BT174" s="300"/>
      <c r="BU174" s="302"/>
      <c r="BV174" s="734"/>
      <c r="BW174" s="737"/>
      <c r="BX174" s="738"/>
    </row>
    <row r="175" spans="1:76" s="4" customFormat="1" ht="18" customHeight="1">
      <c r="A175" s="2" t="str">
        <f t="shared" si="105"/>
        <v/>
      </c>
      <c r="B175" s="220">
        <f t="shared" si="106"/>
        <v>0</v>
      </c>
      <c r="C175" s="790" t="str">
        <f t="shared" si="107"/>
        <v>授業料</v>
      </c>
      <c r="D175" s="790" t="str">
        <f t="shared" si="108"/>
        <v>入学金</v>
      </c>
      <c r="E175" s="220">
        <f t="shared" si="109"/>
        <v>0</v>
      </c>
      <c r="F175" s="2">
        <f t="shared" si="110"/>
        <v>0</v>
      </c>
      <c r="G175" s="939">
        <f t="shared" si="101"/>
        <v>159</v>
      </c>
      <c r="H175" s="527"/>
      <c r="I175" s="528"/>
      <c r="J175" s="528"/>
      <c r="K175" s="526"/>
      <c r="L175" s="289"/>
      <c r="M175" s="290"/>
      <c r="N175" s="927"/>
      <c r="O175" s="928"/>
      <c r="P175" s="929"/>
      <c r="Q175" s="291"/>
      <c r="R175" s="291"/>
      <c r="S175" s="292"/>
      <c r="T175" s="293" t="str">
        <f>IF(OR($H175="",$M175="",$S175=""),"",IF(ISERROR(VLOOKUP($C175,参照!$P$4:$T$114,5,FALSE)),0,VLOOKUP($C175,参照!$P$4:$T$114,5,FALSE)))</f>
        <v/>
      </c>
      <c r="U175" s="292"/>
      <c r="V175" s="294" t="str">
        <f>IF(OR($H175="",$M175="",$U175=""),"",IF(ISERROR(VLOOKUP($D175,参照!$P$4:$T$114,5,FALSE)),0,VLOOKUP($D175,参照!$P$4:$T$114,5,FALSE)))</f>
        <v/>
      </c>
      <c r="W175" s="295" t="str">
        <f t="shared" si="90"/>
        <v/>
      </c>
      <c r="X175" s="296"/>
      <c r="Y175" s="297"/>
      <c r="Z175" s="298"/>
      <c r="AA175" s="293">
        <f t="shared" si="91"/>
        <v>0</v>
      </c>
      <c r="AB175" s="299"/>
      <c r="AC175" s="293" t="str">
        <f t="shared" si="92"/>
        <v/>
      </c>
      <c r="AD175" s="296"/>
      <c r="AE175" s="297"/>
      <c r="AF175" s="298"/>
      <c r="AG175" s="300">
        <f t="shared" si="93"/>
        <v>0</v>
      </c>
      <c r="AH175" s="299"/>
      <c r="AI175" s="597"/>
      <c r="AJ175" s="300" t="str">
        <f t="shared" si="102"/>
        <v/>
      </c>
      <c r="AK175" s="293" t="str">
        <f t="shared" si="100"/>
        <v/>
      </c>
      <c r="AL175" s="296"/>
      <c r="AM175" s="297"/>
      <c r="AN175" s="298"/>
      <c r="AO175" s="300">
        <f t="shared" si="103"/>
        <v>0</v>
      </c>
      <c r="AP175" s="293" t="str">
        <f t="shared" si="104"/>
        <v/>
      </c>
      <c r="AQ175" s="296"/>
      <c r="AR175" s="297"/>
      <c r="AS175" s="298"/>
      <c r="AT175" s="300">
        <f t="shared" si="94"/>
        <v>0</v>
      </c>
      <c r="AU175" s="299"/>
      <c r="AV175" s="293" t="str">
        <f t="shared" si="111"/>
        <v/>
      </c>
      <c r="AW175" s="296"/>
      <c r="AX175" s="297"/>
      <c r="AY175" s="298"/>
      <c r="AZ175" s="300">
        <f t="shared" si="95"/>
        <v>0</v>
      </c>
      <c r="BA175" s="299"/>
      <c r="BB175" s="299"/>
      <c r="BC175" s="974"/>
      <c r="BD175" s="974"/>
      <c r="BE175" s="974"/>
      <c r="BF175" s="974"/>
      <c r="BG175" s="974"/>
      <c r="BH175" s="975"/>
      <c r="BI175" s="729"/>
      <c r="BJ175" s="301"/>
      <c r="BK175" s="730"/>
      <c r="BL175" s="731"/>
      <c r="BM175" s="732"/>
      <c r="BN175" s="300"/>
      <c r="BO175" s="733"/>
      <c r="BP175" s="295"/>
      <c r="BQ175" s="730"/>
      <c r="BR175" s="731"/>
      <c r="BS175" s="732"/>
      <c r="BT175" s="300"/>
      <c r="BU175" s="302"/>
      <c r="BV175" s="734"/>
      <c r="BW175" s="737"/>
      <c r="BX175" s="738"/>
    </row>
    <row r="176" spans="1:76" s="4" customFormat="1" ht="18" customHeight="1">
      <c r="A176" s="2" t="str">
        <f t="shared" si="105"/>
        <v/>
      </c>
      <c r="B176" s="220">
        <f t="shared" si="106"/>
        <v>0</v>
      </c>
      <c r="C176" s="790" t="str">
        <f t="shared" si="107"/>
        <v>授業料</v>
      </c>
      <c r="D176" s="790" t="str">
        <f t="shared" si="108"/>
        <v>入学金</v>
      </c>
      <c r="E176" s="220">
        <f t="shared" si="109"/>
        <v>0</v>
      </c>
      <c r="F176" s="2">
        <f t="shared" si="110"/>
        <v>0</v>
      </c>
      <c r="G176" s="939">
        <f t="shared" si="101"/>
        <v>160</v>
      </c>
      <c r="H176" s="527"/>
      <c r="I176" s="528"/>
      <c r="J176" s="528"/>
      <c r="K176" s="526"/>
      <c r="L176" s="289"/>
      <c r="M176" s="290"/>
      <c r="N176" s="927"/>
      <c r="O176" s="928"/>
      <c r="P176" s="929"/>
      <c r="Q176" s="291"/>
      <c r="R176" s="291"/>
      <c r="S176" s="292"/>
      <c r="T176" s="293" t="str">
        <f>IF(OR($H176="",$M176="",$S176=""),"",IF(ISERROR(VLOOKUP($C176,参照!$P$4:$T$114,5,FALSE)),0,VLOOKUP($C176,参照!$P$4:$T$114,5,FALSE)))</f>
        <v/>
      </c>
      <c r="U176" s="292"/>
      <c r="V176" s="294" t="str">
        <f>IF(OR($H176="",$M176="",$U176=""),"",IF(ISERROR(VLOOKUP($D176,参照!$P$4:$T$114,5,FALSE)),0,VLOOKUP($D176,参照!$P$4:$T$114,5,FALSE)))</f>
        <v/>
      </c>
      <c r="W176" s="295" t="str">
        <f t="shared" si="90"/>
        <v/>
      </c>
      <c r="X176" s="296"/>
      <c r="Y176" s="297"/>
      <c r="Z176" s="298"/>
      <c r="AA176" s="293">
        <f t="shared" si="91"/>
        <v>0</v>
      </c>
      <c r="AB176" s="299"/>
      <c r="AC176" s="293" t="str">
        <f t="shared" si="92"/>
        <v/>
      </c>
      <c r="AD176" s="296"/>
      <c r="AE176" s="297"/>
      <c r="AF176" s="298"/>
      <c r="AG176" s="300">
        <f t="shared" si="93"/>
        <v>0</v>
      </c>
      <c r="AH176" s="299"/>
      <c r="AI176" s="597"/>
      <c r="AJ176" s="300" t="str">
        <f t="shared" si="102"/>
        <v/>
      </c>
      <c r="AK176" s="293" t="str">
        <f t="shared" si="100"/>
        <v/>
      </c>
      <c r="AL176" s="296"/>
      <c r="AM176" s="297"/>
      <c r="AN176" s="298"/>
      <c r="AO176" s="300">
        <f t="shared" si="103"/>
        <v>0</v>
      </c>
      <c r="AP176" s="293" t="str">
        <f t="shared" si="104"/>
        <v/>
      </c>
      <c r="AQ176" s="296"/>
      <c r="AR176" s="297"/>
      <c r="AS176" s="298"/>
      <c r="AT176" s="300">
        <f t="shared" si="94"/>
        <v>0</v>
      </c>
      <c r="AU176" s="299"/>
      <c r="AV176" s="293" t="str">
        <f t="shared" si="111"/>
        <v/>
      </c>
      <c r="AW176" s="296"/>
      <c r="AX176" s="297"/>
      <c r="AY176" s="298"/>
      <c r="AZ176" s="300">
        <f t="shared" si="95"/>
        <v>0</v>
      </c>
      <c r="BA176" s="299"/>
      <c r="BB176" s="299"/>
      <c r="BC176" s="974"/>
      <c r="BD176" s="974"/>
      <c r="BE176" s="974"/>
      <c r="BF176" s="974"/>
      <c r="BG176" s="974"/>
      <c r="BH176" s="975"/>
      <c r="BI176" s="729"/>
      <c r="BJ176" s="301"/>
      <c r="BK176" s="730"/>
      <c r="BL176" s="731"/>
      <c r="BM176" s="732"/>
      <c r="BN176" s="300"/>
      <c r="BO176" s="733"/>
      <c r="BP176" s="295"/>
      <c r="BQ176" s="730"/>
      <c r="BR176" s="731"/>
      <c r="BS176" s="732"/>
      <c r="BT176" s="300"/>
      <c r="BU176" s="302"/>
      <c r="BV176" s="734"/>
      <c r="BW176" s="737"/>
      <c r="BX176" s="738"/>
    </row>
    <row r="177" spans="1:76" s="4" customFormat="1" ht="18" customHeight="1">
      <c r="A177" s="2" t="str">
        <f t="shared" si="105"/>
        <v/>
      </c>
      <c r="B177" s="220">
        <f t="shared" si="106"/>
        <v>0</v>
      </c>
      <c r="C177" s="790" t="str">
        <f t="shared" si="107"/>
        <v>授業料</v>
      </c>
      <c r="D177" s="790" t="str">
        <f t="shared" si="108"/>
        <v>入学金</v>
      </c>
      <c r="E177" s="220">
        <f t="shared" si="109"/>
        <v>0</v>
      </c>
      <c r="F177" s="2">
        <f t="shared" si="110"/>
        <v>0</v>
      </c>
      <c r="G177" s="939">
        <f t="shared" si="101"/>
        <v>161</v>
      </c>
      <c r="H177" s="527"/>
      <c r="I177" s="528"/>
      <c r="J177" s="528"/>
      <c r="K177" s="526"/>
      <c r="L177" s="289"/>
      <c r="M177" s="290"/>
      <c r="N177" s="927"/>
      <c r="O177" s="928"/>
      <c r="P177" s="929"/>
      <c r="Q177" s="291"/>
      <c r="R177" s="291"/>
      <c r="S177" s="292"/>
      <c r="T177" s="293" t="str">
        <f>IF(OR($H177="",$M177="",$S177=""),"",IF(ISERROR(VLOOKUP($C177,参照!$P$4:$T$114,5,FALSE)),0,VLOOKUP($C177,参照!$P$4:$T$114,5,FALSE)))</f>
        <v/>
      </c>
      <c r="U177" s="292"/>
      <c r="V177" s="294" t="str">
        <f>IF(OR($H177="",$M177="",$U177=""),"",IF(ISERROR(VLOOKUP($D177,参照!$P$4:$T$114,5,FALSE)),0,VLOOKUP($D177,参照!$P$4:$T$114,5,FALSE)))</f>
        <v/>
      </c>
      <c r="W177" s="295" t="str">
        <f t="shared" si="90"/>
        <v/>
      </c>
      <c r="X177" s="296"/>
      <c r="Y177" s="297"/>
      <c r="Z177" s="298"/>
      <c r="AA177" s="293">
        <f t="shared" si="91"/>
        <v>0</v>
      </c>
      <c r="AB177" s="299"/>
      <c r="AC177" s="293" t="str">
        <f t="shared" si="92"/>
        <v/>
      </c>
      <c r="AD177" s="296"/>
      <c r="AE177" s="297"/>
      <c r="AF177" s="298"/>
      <c r="AG177" s="300">
        <f t="shared" si="93"/>
        <v>0</v>
      </c>
      <c r="AH177" s="299"/>
      <c r="AI177" s="597"/>
      <c r="AJ177" s="300" t="str">
        <f t="shared" si="102"/>
        <v/>
      </c>
      <c r="AK177" s="293" t="str">
        <f t="shared" si="100"/>
        <v/>
      </c>
      <c r="AL177" s="296"/>
      <c r="AM177" s="297"/>
      <c r="AN177" s="298"/>
      <c r="AO177" s="300">
        <f t="shared" si="103"/>
        <v>0</v>
      </c>
      <c r="AP177" s="293" t="str">
        <f t="shared" si="104"/>
        <v/>
      </c>
      <c r="AQ177" s="296"/>
      <c r="AR177" s="297"/>
      <c r="AS177" s="298"/>
      <c r="AT177" s="300">
        <f t="shared" si="94"/>
        <v>0</v>
      </c>
      <c r="AU177" s="299"/>
      <c r="AV177" s="293" t="str">
        <f t="shared" si="111"/>
        <v/>
      </c>
      <c r="AW177" s="296"/>
      <c r="AX177" s="297"/>
      <c r="AY177" s="298"/>
      <c r="AZ177" s="300">
        <f t="shared" si="95"/>
        <v>0</v>
      </c>
      <c r="BA177" s="299"/>
      <c r="BB177" s="299"/>
      <c r="BC177" s="974"/>
      <c r="BD177" s="974"/>
      <c r="BE177" s="974"/>
      <c r="BF177" s="974"/>
      <c r="BG177" s="974"/>
      <c r="BH177" s="975"/>
      <c r="BI177" s="729"/>
      <c r="BJ177" s="301"/>
      <c r="BK177" s="730"/>
      <c r="BL177" s="731"/>
      <c r="BM177" s="732"/>
      <c r="BN177" s="300"/>
      <c r="BO177" s="733"/>
      <c r="BP177" s="295"/>
      <c r="BQ177" s="730"/>
      <c r="BR177" s="731"/>
      <c r="BS177" s="732"/>
      <c r="BT177" s="300"/>
      <c r="BU177" s="302"/>
      <c r="BV177" s="734"/>
      <c r="BW177" s="737"/>
      <c r="BX177" s="738"/>
    </row>
    <row r="178" spans="1:76" s="4" customFormat="1" ht="18" customHeight="1">
      <c r="A178" s="2" t="str">
        <f t="shared" si="105"/>
        <v/>
      </c>
      <c r="B178" s="220">
        <f t="shared" si="106"/>
        <v>0</v>
      </c>
      <c r="C178" s="790" t="str">
        <f t="shared" si="107"/>
        <v>授業料</v>
      </c>
      <c r="D178" s="790" t="str">
        <f t="shared" si="108"/>
        <v>入学金</v>
      </c>
      <c r="E178" s="220">
        <f t="shared" si="109"/>
        <v>0</v>
      </c>
      <c r="F178" s="2">
        <f t="shared" si="110"/>
        <v>0</v>
      </c>
      <c r="G178" s="939">
        <f t="shared" si="101"/>
        <v>162</v>
      </c>
      <c r="H178" s="527"/>
      <c r="I178" s="528"/>
      <c r="J178" s="528"/>
      <c r="K178" s="526"/>
      <c r="L178" s="289"/>
      <c r="M178" s="290"/>
      <c r="N178" s="927"/>
      <c r="O178" s="928"/>
      <c r="P178" s="929"/>
      <c r="Q178" s="291"/>
      <c r="R178" s="291"/>
      <c r="S178" s="292"/>
      <c r="T178" s="293" t="str">
        <f>IF(OR($H178="",$M178="",$S178=""),"",IF(ISERROR(VLOOKUP($C178,参照!$P$4:$T$114,5,FALSE)),0,VLOOKUP($C178,参照!$P$4:$T$114,5,FALSE)))</f>
        <v/>
      </c>
      <c r="U178" s="292"/>
      <c r="V178" s="294" t="str">
        <f>IF(OR($H178="",$M178="",$U178=""),"",IF(ISERROR(VLOOKUP($D178,参照!$P$4:$T$114,5,FALSE)),0,VLOOKUP($D178,参照!$P$4:$T$114,5,FALSE)))</f>
        <v/>
      </c>
      <c r="W178" s="295" t="str">
        <f t="shared" si="90"/>
        <v/>
      </c>
      <c r="X178" s="296"/>
      <c r="Y178" s="297"/>
      <c r="Z178" s="298"/>
      <c r="AA178" s="293">
        <f t="shared" si="91"/>
        <v>0</v>
      </c>
      <c r="AB178" s="299"/>
      <c r="AC178" s="293" t="str">
        <f t="shared" si="92"/>
        <v/>
      </c>
      <c r="AD178" s="296"/>
      <c r="AE178" s="297"/>
      <c r="AF178" s="298"/>
      <c r="AG178" s="300">
        <f t="shared" si="93"/>
        <v>0</v>
      </c>
      <c r="AH178" s="299"/>
      <c r="AI178" s="597"/>
      <c r="AJ178" s="300" t="str">
        <f t="shared" si="102"/>
        <v/>
      </c>
      <c r="AK178" s="293" t="str">
        <f t="shared" si="100"/>
        <v/>
      </c>
      <c r="AL178" s="296"/>
      <c r="AM178" s="297"/>
      <c r="AN178" s="298"/>
      <c r="AO178" s="300">
        <f t="shared" si="103"/>
        <v>0</v>
      </c>
      <c r="AP178" s="293" t="str">
        <f t="shared" si="104"/>
        <v/>
      </c>
      <c r="AQ178" s="296"/>
      <c r="AR178" s="297"/>
      <c r="AS178" s="298"/>
      <c r="AT178" s="300">
        <f t="shared" si="94"/>
        <v>0</v>
      </c>
      <c r="AU178" s="299"/>
      <c r="AV178" s="293" t="str">
        <f t="shared" si="111"/>
        <v/>
      </c>
      <c r="AW178" s="296"/>
      <c r="AX178" s="297"/>
      <c r="AY178" s="298"/>
      <c r="AZ178" s="300">
        <f t="shared" si="95"/>
        <v>0</v>
      </c>
      <c r="BA178" s="299"/>
      <c r="BB178" s="299"/>
      <c r="BC178" s="974"/>
      <c r="BD178" s="974"/>
      <c r="BE178" s="974"/>
      <c r="BF178" s="974"/>
      <c r="BG178" s="974"/>
      <c r="BH178" s="975"/>
      <c r="BI178" s="729"/>
      <c r="BJ178" s="301"/>
      <c r="BK178" s="730"/>
      <c r="BL178" s="731"/>
      <c r="BM178" s="732"/>
      <c r="BN178" s="300"/>
      <c r="BO178" s="733"/>
      <c r="BP178" s="295"/>
      <c r="BQ178" s="730"/>
      <c r="BR178" s="731"/>
      <c r="BS178" s="732"/>
      <c r="BT178" s="300"/>
      <c r="BU178" s="302"/>
      <c r="BV178" s="734"/>
      <c r="BW178" s="737"/>
      <c r="BX178" s="738"/>
    </row>
    <row r="179" spans="1:76" s="4" customFormat="1" ht="18" customHeight="1">
      <c r="A179" s="2" t="str">
        <f t="shared" si="105"/>
        <v/>
      </c>
      <c r="B179" s="220">
        <f t="shared" si="106"/>
        <v>0</v>
      </c>
      <c r="C179" s="790" t="str">
        <f t="shared" si="107"/>
        <v>授業料</v>
      </c>
      <c r="D179" s="790" t="str">
        <f t="shared" si="108"/>
        <v>入学金</v>
      </c>
      <c r="E179" s="220">
        <f t="shared" si="109"/>
        <v>0</v>
      </c>
      <c r="F179" s="2">
        <f t="shared" si="110"/>
        <v>0</v>
      </c>
      <c r="G179" s="939">
        <f t="shared" si="101"/>
        <v>163</v>
      </c>
      <c r="H179" s="527"/>
      <c r="I179" s="528"/>
      <c r="J179" s="528"/>
      <c r="K179" s="526"/>
      <c r="L179" s="289"/>
      <c r="M179" s="290"/>
      <c r="N179" s="927"/>
      <c r="O179" s="928"/>
      <c r="P179" s="929"/>
      <c r="Q179" s="291"/>
      <c r="R179" s="291"/>
      <c r="S179" s="292"/>
      <c r="T179" s="293" t="str">
        <f>IF(OR($H179="",$M179="",$S179=""),"",IF(ISERROR(VLOOKUP($C179,参照!$P$4:$T$114,5,FALSE)),0,VLOOKUP($C179,参照!$P$4:$T$114,5,FALSE)))</f>
        <v/>
      </c>
      <c r="U179" s="292"/>
      <c r="V179" s="294" t="str">
        <f>IF(OR($H179="",$M179="",$U179=""),"",IF(ISERROR(VLOOKUP($D179,参照!$P$4:$T$114,5,FALSE)),0,VLOOKUP($D179,参照!$P$4:$T$114,5,FALSE)))</f>
        <v/>
      </c>
      <c r="W179" s="295" t="str">
        <f t="shared" si="90"/>
        <v/>
      </c>
      <c r="X179" s="296"/>
      <c r="Y179" s="297"/>
      <c r="Z179" s="298"/>
      <c r="AA179" s="293">
        <f t="shared" si="91"/>
        <v>0</v>
      </c>
      <c r="AB179" s="299"/>
      <c r="AC179" s="293" t="str">
        <f t="shared" si="92"/>
        <v/>
      </c>
      <c r="AD179" s="296"/>
      <c r="AE179" s="297"/>
      <c r="AF179" s="298"/>
      <c r="AG179" s="300">
        <f t="shared" si="93"/>
        <v>0</v>
      </c>
      <c r="AH179" s="299"/>
      <c r="AI179" s="597"/>
      <c r="AJ179" s="300" t="str">
        <f t="shared" si="102"/>
        <v/>
      </c>
      <c r="AK179" s="293" t="str">
        <f t="shared" si="100"/>
        <v/>
      </c>
      <c r="AL179" s="296"/>
      <c r="AM179" s="297"/>
      <c r="AN179" s="298"/>
      <c r="AO179" s="300">
        <f t="shared" si="103"/>
        <v>0</v>
      </c>
      <c r="AP179" s="293" t="str">
        <f t="shared" si="104"/>
        <v/>
      </c>
      <c r="AQ179" s="296"/>
      <c r="AR179" s="297"/>
      <c r="AS179" s="298"/>
      <c r="AT179" s="300">
        <f t="shared" si="94"/>
        <v>0</v>
      </c>
      <c r="AU179" s="299"/>
      <c r="AV179" s="293" t="str">
        <f t="shared" si="111"/>
        <v/>
      </c>
      <c r="AW179" s="296"/>
      <c r="AX179" s="297"/>
      <c r="AY179" s="298"/>
      <c r="AZ179" s="300">
        <f t="shared" si="95"/>
        <v>0</v>
      </c>
      <c r="BA179" s="299"/>
      <c r="BB179" s="299"/>
      <c r="BC179" s="974"/>
      <c r="BD179" s="974"/>
      <c r="BE179" s="974"/>
      <c r="BF179" s="974"/>
      <c r="BG179" s="974"/>
      <c r="BH179" s="975"/>
      <c r="BI179" s="729"/>
      <c r="BJ179" s="301"/>
      <c r="BK179" s="730"/>
      <c r="BL179" s="731"/>
      <c r="BM179" s="732"/>
      <c r="BN179" s="300"/>
      <c r="BO179" s="733"/>
      <c r="BP179" s="295"/>
      <c r="BQ179" s="730"/>
      <c r="BR179" s="731"/>
      <c r="BS179" s="732"/>
      <c r="BT179" s="300"/>
      <c r="BU179" s="302"/>
      <c r="BV179" s="734"/>
      <c r="BW179" s="737"/>
      <c r="BX179" s="738"/>
    </row>
    <row r="180" spans="1:76" s="4" customFormat="1" ht="18" customHeight="1">
      <c r="A180" s="2" t="str">
        <f t="shared" si="105"/>
        <v/>
      </c>
      <c r="B180" s="220">
        <f t="shared" si="106"/>
        <v>0</v>
      </c>
      <c r="C180" s="790" t="str">
        <f t="shared" si="107"/>
        <v>授業料</v>
      </c>
      <c r="D180" s="790" t="str">
        <f t="shared" si="108"/>
        <v>入学金</v>
      </c>
      <c r="E180" s="220">
        <f t="shared" si="109"/>
        <v>0</v>
      </c>
      <c r="F180" s="2">
        <f t="shared" si="110"/>
        <v>0</v>
      </c>
      <c r="G180" s="939">
        <f t="shared" si="101"/>
        <v>164</v>
      </c>
      <c r="H180" s="527"/>
      <c r="I180" s="528"/>
      <c r="J180" s="528"/>
      <c r="K180" s="526"/>
      <c r="L180" s="289"/>
      <c r="M180" s="290"/>
      <c r="N180" s="927"/>
      <c r="O180" s="928"/>
      <c r="P180" s="929"/>
      <c r="Q180" s="291"/>
      <c r="R180" s="291"/>
      <c r="S180" s="292"/>
      <c r="T180" s="293" t="str">
        <f>IF(OR($H180="",$M180="",$S180=""),"",IF(ISERROR(VLOOKUP($C180,参照!$P$4:$T$114,5,FALSE)),0,VLOOKUP($C180,参照!$P$4:$T$114,5,FALSE)))</f>
        <v/>
      </c>
      <c r="U180" s="292"/>
      <c r="V180" s="294" t="str">
        <f>IF(OR($H180="",$M180="",$U180=""),"",IF(ISERROR(VLOOKUP($D180,参照!$P$4:$T$114,5,FALSE)),0,VLOOKUP($D180,参照!$P$4:$T$114,5,FALSE)))</f>
        <v/>
      </c>
      <c r="W180" s="295" t="str">
        <f t="shared" si="90"/>
        <v/>
      </c>
      <c r="X180" s="296"/>
      <c r="Y180" s="297"/>
      <c r="Z180" s="298"/>
      <c r="AA180" s="293">
        <f t="shared" si="91"/>
        <v>0</v>
      </c>
      <c r="AB180" s="299"/>
      <c r="AC180" s="293" t="str">
        <f t="shared" si="92"/>
        <v/>
      </c>
      <c r="AD180" s="296"/>
      <c r="AE180" s="297"/>
      <c r="AF180" s="298"/>
      <c r="AG180" s="300">
        <f t="shared" si="93"/>
        <v>0</v>
      </c>
      <c r="AH180" s="299"/>
      <c r="AI180" s="597"/>
      <c r="AJ180" s="300" t="str">
        <f t="shared" si="102"/>
        <v/>
      </c>
      <c r="AK180" s="293" t="str">
        <f t="shared" si="100"/>
        <v/>
      </c>
      <c r="AL180" s="296"/>
      <c r="AM180" s="297"/>
      <c r="AN180" s="298"/>
      <c r="AO180" s="300">
        <f t="shared" si="103"/>
        <v>0</v>
      </c>
      <c r="AP180" s="293" t="str">
        <f t="shared" si="104"/>
        <v/>
      </c>
      <c r="AQ180" s="296"/>
      <c r="AR180" s="297"/>
      <c r="AS180" s="298"/>
      <c r="AT180" s="300">
        <f t="shared" si="94"/>
        <v>0</v>
      </c>
      <c r="AU180" s="299"/>
      <c r="AV180" s="293" t="str">
        <f t="shared" si="111"/>
        <v/>
      </c>
      <c r="AW180" s="296"/>
      <c r="AX180" s="297"/>
      <c r="AY180" s="298"/>
      <c r="AZ180" s="300">
        <f t="shared" si="95"/>
        <v>0</v>
      </c>
      <c r="BA180" s="299"/>
      <c r="BB180" s="299"/>
      <c r="BC180" s="974"/>
      <c r="BD180" s="974"/>
      <c r="BE180" s="974"/>
      <c r="BF180" s="974"/>
      <c r="BG180" s="974"/>
      <c r="BH180" s="975"/>
      <c r="BI180" s="729"/>
      <c r="BJ180" s="301"/>
      <c r="BK180" s="730"/>
      <c r="BL180" s="731"/>
      <c r="BM180" s="732"/>
      <c r="BN180" s="300"/>
      <c r="BO180" s="733"/>
      <c r="BP180" s="295"/>
      <c r="BQ180" s="730"/>
      <c r="BR180" s="731"/>
      <c r="BS180" s="732"/>
      <c r="BT180" s="300"/>
      <c r="BU180" s="302"/>
      <c r="BV180" s="734"/>
      <c r="BW180" s="737"/>
      <c r="BX180" s="738"/>
    </row>
    <row r="181" spans="1:76" s="4" customFormat="1" ht="18" customHeight="1">
      <c r="A181" s="2" t="str">
        <f t="shared" si="105"/>
        <v/>
      </c>
      <c r="B181" s="220">
        <f t="shared" si="106"/>
        <v>0</v>
      </c>
      <c r="C181" s="790" t="str">
        <f t="shared" si="107"/>
        <v>授業料</v>
      </c>
      <c r="D181" s="790" t="str">
        <f t="shared" si="108"/>
        <v>入学金</v>
      </c>
      <c r="E181" s="220">
        <f t="shared" si="109"/>
        <v>0</v>
      </c>
      <c r="F181" s="2">
        <f t="shared" si="110"/>
        <v>0</v>
      </c>
      <c r="G181" s="939">
        <f t="shared" si="101"/>
        <v>165</v>
      </c>
      <c r="H181" s="527"/>
      <c r="I181" s="528"/>
      <c r="J181" s="528"/>
      <c r="K181" s="526"/>
      <c r="L181" s="289"/>
      <c r="M181" s="290"/>
      <c r="N181" s="927"/>
      <c r="O181" s="928"/>
      <c r="P181" s="929"/>
      <c r="Q181" s="291"/>
      <c r="R181" s="291"/>
      <c r="S181" s="292"/>
      <c r="T181" s="293" t="str">
        <f>IF(OR($H181="",$M181="",$S181=""),"",IF(ISERROR(VLOOKUP($C181,参照!$P$4:$T$114,5,FALSE)),0,VLOOKUP($C181,参照!$P$4:$T$114,5,FALSE)))</f>
        <v/>
      </c>
      <c r="U181" s="292"/>
      <c r="V181" s="294" t="str">
        <f>IF(OR($H181="",$M181="",$U181=""),"",IF(ISERROR(VLOOKUP($D181,参照!$P$4:$T$114,5,FALSE)),0,VLOOKUP($D181,参照!$P$4:$T$114,5,FALSE)))</f>
        <v/>
      </c>
      <c r="W181" s="295" t="str">
        <f t="shared" si="90"/>
        <v/>
      </c>
      <c r="X181" s="296"/>
      <c r="Y181" s="297"/>
      <c r="Z181" s="298"/>
      <c r="AA181" s="293">
        <f t="shared" si="91"/>
        <v>0</v>
      </c>
      <c r="AB181" s="299"/>
      <c r="AC181" s="293" t="str">
        <f t="shared" si="92"/>
        <v/>
      </c>
      <c r="AD181" s="296"/>
      <c r="AE181" s="297"/>
      <c r="AF181" s="298"/>
      <c r="AG181" s="300">
        <f t="shared" si="93"/>
        <v>0</v>
      </c>
      <c r="AH181" s="299"/>
      <c r="AI181" s="597"/>
      <c r="AJ181" s="300" t="str">
        <f t="shared" si="102"/>
        <v/>
      </c>
      <c r="AK181" s="293" t="str">
        <f t="shared" si="100"/>
        <v/>
      </c>
      <c r="AL181" s="296"/>
      <c r="AM181" s="297"/>
      <c r="AN181" s="298"/>
      <c r="AO181" s="300">
        <f t="shared" si="103"/>
        <v>0</v>
      </c>
      <c r="AP181" s="293" t="str">
        <f t="shared" si="104"/>
        <v/>
      </c>
      <c r="AQ181" s="296"/>
      <c r="AR181" s="297"/>
      <c r="AS181" s="298"/>
      <c r="AT181" s="300">
        <f t="shared" si="94"/>
        <v>0</v>
      </c>
      <c r="AU181" s="299"/>
      <c r="AV181" s="293" t="str">
        <f t="shared" si="111"/>
        <v/>
      </c>
      <c r="AW181" s="296"/>
      <c r="AX181" s="297"/>
      <c r="AY181" s="298"/>
      <c r="AZ181" s="300">
        <f t="shared" si="95"/>
        <v>0</v>
      </c>
      <c r="BA181" s="299"/>
      <c r="BB181" s="299"/>
      <c r="BC181" s="974"/>
      <c r="BD181" s="974"/>
      <c r="BE181" s="974"/>
      <c r="BF181" s="974"/>
      <c r="BG181" s="974"/>
      <c r="BH181" s="975"/>
      <c r="BI181" s="729"/>
      <c r="BJ181" s="301"/>
      <c r="BK181" s="730"/>
      <c r="BL181" s="731"/>
      <c r="BM181" s="732"/>
      <c r="BN181" s="300"/>
      <c r="BO181" s="733"/>
      <c r="BP181" s="295"/>
      <c r="BQ181" s="730"/>
      <c r="BR181" s="731"/>
      <c r="BS181" s="732"/>
      <c r="BT181" s="300"/>
      <c r="BU181" s="302"/>
      <c r="BV181" s="734"/>
      <c r="BW181" s="737"/>
      <c r="BX181" s="738"/>
    </row>
    <row r="182" spans="1:76" s="4" customFormat="1" ht="18" customHeight="1">
      <c r="A182" s="2" t="str">
        <f t="shared" si="105"/>
        <v/>
      </c>
      <c r="B182" s="220">
        <f t="shared" si="106"/>
        <v>0</v>
      </c>
      <c r="C182" s="790" t="str">
        <f t="shared" si="107"/>
        <v>授業料</v>
      </c>
      <c r="D182" s="790" t="str">
        <f t="shared" si="108"/>
        <v>入学金</v>
      </c>
      <c r="E182" s="220">
        <f t="shared" si="109"/>
        <v>0</v>
      </c>
      <c r="F182" s="2">
        <f t="shared" si="110"/>
        <v>0</v>
      </c>
      <c r="G182" s="939">
        <f t="shared" si="101"/>
        <v>166</v>
      </c>
      <c r="H182" s="527"/>
      <c r="I182" s="528"/>
      <c r="J182" s="528"/>
      <c r="K182" s="526"/>
      <c r="L182" s="289"/>
      <c r="M182" s="290"/>
      <c r="N182" s="927"/>
      <c r="O182" s="928"/>
      <c r="P182" s="929"/>
      <c r="Q182" s="291"/>
      <c r="R182" s="291"/>
      <c r="S182" s="292"/>
      <c r="T182" s="293" t="str">
        <f>IF(OR($H182="",$M182="",$S182=""),"",IF(ISERROR(VLOOKUP($C182,参照!$P$4:$T$114,5,FALSE)),0,VLOOKUP($C182,参照!$P$4:$T$114,5,FALSE)))</f>
        <v/>
      </c>
      <c r="U182" s="292"/>
      <c r="V182" s="294" t="str">
        <f>IF(OR($H182="",$M182="",$U182=""),"",IF(ISERROR(VLOOKUP($D182,参照!$P$4:$T$114,5,FALSE)),0,VLOOKUP($D182,参照!$P$4:$T$114,5,FALSE)))</f>
        <v/>
      </c>
      <c r="W182" s="295" t="str">
        <f t="shared" si="90"/>
        <v/>
      </c>
      <c r="X182" s="296"/>
      <c r="Y182" s="297"/>
      <c r="Z182" s="298"/>
      <c r="AA182" s="293">
        <f t="shared" si="91"/>
        <v>0</v>
      </c>
      <c r="AB182" s="299"/>
      <c r="AC182" s="293" t="str">
        <f t="shared" si="92"/>
        <v/>
      </c>
      <c r="AD182" s="296"/>
      <c r="AE182" s="297"/>
      <c r="AF182" s="298"/>
      <c r="AG182" s="300">
        <f t="shared" si="93"/>
        <v>0</v>
      </c>
      <c r="AH182" s="299"/>
      <c r="AI182" s="597"/>
      <c r="AJ182" s="300" t="str">
        <f t="shared" si="102"/>
        <v/>
      </c>
      <c r="AK182" s="293" t="str">
        <f t="shared" si="100"/>
        <v/>
      </c>
      <c r="AL182" s="296"/>
      <c r="AM182" s="297"/>
      <c r="AN182" s="298"/>
      <c r="AO182" s="300">
        <f t="shared" si="103"/>
        <v>0</v>
      </c>
      <c r="AP182" s="293" t="str">
        <f t="shared" si="104"/>
        <v/>
      </c>
      <c r="AQ182" s="296"/>
      <c r="AR182" s="297"/>
      <c r="AS182" s="298"/>
      <c r="AT182" s="300">
        <f t="shared" si="94"/>
        <v>0</v>
      </c>
      <c r="AU182" s="299"/>
      <c r="AV182" s="293" t="str">
        <f t="shared" si="111"/>
        <v/>
      </c>
      <c r="AW182" s="296"/>
      <c r="AX182" s="297"/>
      <c r="AY182" s="298"/>
      <c r="AZ182" s="300">
        <f t="shared" si="95"/>
        <v>0</v>
      </c>
      <c r="BA182" s="299"/>
      <c r="BB182" s="299"/>
      <c r="BC182" s="974"/>
      <c r="BD182" s="974"/>
      <c r="BE182" s="974"/>
      <c r="BF182" s="974"/>
      <c r="BG182" s="974"/>
      <c r="BH182" s="975"/>
      <c r="BI182" s="729"/>
      <c r="BJ182" s="301"/>
      <c r="BK182" s="730"/>
      <c r="BL182" s="731"/>
      <c r="BM182" s="732"/>
      <c r="BN182" s="300"/>
      <c r="BO182" s="733"/>
      <c r="BP182" s="295"/>
      <c r="BQ182" s="730"/>
      <c r="BR182" s="731"/>
      <c r="BS182" s="732"/>
      <c r="BT182" s="300"/>
      <c r="BU182" s="302"/>
      <c r="BV182" s="734"/>
      <c r="BW182" s="737"/>
      <c r="BX182" s="738"/>
    </row>
    <row r="183" spans="1:76" s="4" customFormat="1" ht="18" customHeight="1">
      <c r="A183" s="2" t="str">
        <f t="shared" si="105"/>
        <v/>
      </c>
      <c r="B183" s="220">
        <f t="shared" si="106"/>
        <v>0</v>
      </c>
      <c r="C183" s="790" t="str">
        <f t="shared" si="107"/>
        <v>授業料</v>
      </c>
      <c r="D183" s="790" t="str">
        <f t="shared" si="108"/>
        <v>入学金</v>
      </c>
      <c r="E183" s="220">
        <f t="shared" si="109"/>
        <v>0</v>
      </c>
      <c r="F183" s="2">
        <f t="shared" si="110"/>
        <v>0</v>
      </c>
      <c r="G183" s="939">
        <f t="shared" si="101"/>
        <v>167</v>
      </c>
      <c r="H183" s="527"/>
      <c r="I183" s="528"/>
      <c r="J183" s="528"/>
      <c r="K183" s="526"/>
      <c r="L183" s="289"/>
      <c r="M183" s="290"/>
      <c r="N183" s="927"/>
      <c r="O183" s="928"/>
      <c r="P183" s="929"/>
      <c r="Q183" s="291"/>
      <c r="R183" s="291"/>
      <c r="S183" s="292"/>
      <c r="T183" s="293" t="str">
        <f>IF(OR($H183="",$M183="",$S183=""),"",IF(ISERROR(VLOOKUP($C183,参照!$P$4:$T$114,5,FALSE)),0,VLOOKUP($C183,参照!$P$4:$T$114,5,FALSE)))</f>
        <v/>
      </c>
      <c r="U183" s="292"/>
      <c r="V183" s="294" t="str">
        <f>IF(OR($H183="",$M183="",$U183=""),"",IF(ISERROR(VLOOKUP($D183,参照!$P$4:$T$114,5,FALSE)),0,VLOOKUP($D183,参照!$P$4:$T$114,5,FALSE)))</f>
        <v/>
      </c>
      <c r="W183" s="295" t="str">
        <f t="shared" si="90"/>
        <v/>
      </c>
      <c r="X183" s="296"/>
      <c r="Y183" s="297"/>
      <c r="Z183" s="298"/>
      <c r="AA183" s="293">
        <f t="shared" si="91"/>
        <v>0</v>
      </c>
      <c r="AB183" s="299"/>
      <c r="AC183" s="293" t="str">
        <f t="shared" si="92"/>
        <v/>
      </c>
      <c r="AD183" s="296"/>
      <c r="AE183" s="297"/>
      <c r="AF183" s="298"/>
      <c r="AG183" s="300">
        <f t="shared" si="93"/>
        <v>0</v>
      </c>
      <c r="AH183" s="299"/>
      <c r="AI183" s="597"/>
      <c r="AJ183" s="300" t="str">
        <f t="shared" si="102"/>
        <v/>
      </c>
      <c r="AK183" s="293" t="str">
        <f t="shared" si="100"/>
        <v/>
      </c>
      <c r="AL183" s="296"/>
      <c r="AM183" s="297"/>
      <c r="AN183" s="298"/>
      <c r="AO183" s="300">
        <f t="shared" si="103"/>
        <v>0</v>
      </c>
      <c r="AP183" s="293" t="str">
        <f t="shared" si="104"/>
        <v/>
      </c>
      <c r="AQ183" s="296"/>
      <c r="AR183" s="297"/>
      <c r="AS183" s="298"/>
      <c r="AT183" s="300">
        <f t="shared" si="94"/>
        <v>0</v>
      </c>
      <c r="AU183" s="299"/>
      <c r="AV183" s="293" t="str">
        <f t="shared" si="111"/>
        <v/>
      </c>
      <c r="AW183" s="296"/>
      <c r="AX183" s="297"/>
      <c r="AY183" s="298"/>
      <c r="AZ183" s="300">
        <f t="shared" si="95"/>
        <v>0</v>
      </c>
      <c r="BA183" s="299"/>
      <c r="BB183" s="299"/>
      <c r="BC183" s="974"/>
      <c r="BD183" s="974"/>
      <c r="BE183" s="974"/>
      <c r="BF183" s="974"/>
      <c r="BG183" s="974"/>
      <c r="BH183" s="975"/>
      <c r="BI183" s="729"/>
      <c r="BJ183" s="301"/>
      <c r="BK183" s="730"/>
      <c r="BL183" s="731"/>
      <c r="BM183" s="732"/>
      <c r="BN183" s="300"/>
      <c r="BO183" s="733"/>
      <c r="BP183" s="295"/>
      <c r="BQ183" s="730"/>
      <c r="BR183" s="731"/>
      <c r="BS183" s="732"/>
      <c r="BT183" s="300"/>
      <c r="BU183" s="302"/>
      <c r="BV183" s="734"/>
      <c r="BW183" s="737"/>
      <c r="BX183" s="738"/>
    </row>
    <row r="184" spans="1:76" s="4" customFormat="1" ht="18" customHeight="1">
      <c r="A184" s="2" t="str">
        <f t="shared" si="105"/>
        <v/>
      </c>
      <c r="B184" s="220">
        <f t="shared" si="106"/>
        <v>0</v>
      </c>
      <c r="C184" s="790" t="str">
        <f t="shared" si="107"/>
        <v>授業料</v>
      </c>
      <c r="D184" s="790" t="str">
        <f t="shared" si="108"/>
        <v>入学金</v>
      </c>
      <c r="E184" s="220">
        <f t="shared" si="109"/>
        <v>0</v>
      </c>
      <c r="F184" s="2">
        <f t="shared" si="110"/>
        <v>0</v>
      </c>
      <c r="G184" s="939">
        <f t="shared" si="101"/>
        <v>168</v>
      </c>
      <c r="H184" s="527"/>
      <c r="I184" s="528"/>
      <c r="J184" s="528"/>
      <c r="K184" s="526"/>
      <c r="L184" s="289"/>
      <c r="M184" s="290"/>
      <c r="N184" s="927"/>
      <c r="O184" s="928"/>
      <c r="P184" s="929"/>
      <c r="Q184" s="291"/>
      <c r="R184" s="291"/>
      <c r="S184" s="292"/>
      <c r="T184" s="293" t="str">
        <f>IF(OR($H184="",$M184="",$S184=""),"",IF(ISERROR(VLOOKUP($C184,参照!$P$4:$T$114,5,FALSE)),0,VLOOKUP($C184,参照!$P$4:$T$114,5,FALSE)))</f>
        <v/>
      </c>
      <c r="U184" s="292"/>
      <c r="V184" s="294" t="str">
        <f>IF(OR($H184="",$M184="",$U184=""),"",IF(ISERROR(VLOOKUP($D184,参照!$P$4:$T$114,5,FALSE)),0,VLOOKUP($D184,参照!$P$4:$T$114,5,FALSE)))</f>
        <v/>
      </c>
      <c r="W184" s="295" t="str">
        <f t="shared" si="90"/>
        <v/>
      </c>
      <c r="X184" s="296"/>
      <c r="Y184" s="297"/>
      <c r="Z184" s="298"/>
      <c r="AA184" s="293">
        <f t="shared" si="91"/>
        <v>0</v>
      </c>
      <c r="AB184" s="299"/>
      <c r="AC184" s="293" t="str">
        <f t="shared" si="92"/>
        <v/>
      </c>
      <c r="AD184" s="296"/>
      <c r="AE184" s="297"/>
      <c r="AF184" s="298"/>
      <c r="AG184" s="300">
        <f t="shared" si="93"/>
        <v>0</v>
      </c>
      <c r="AH184" s="299"/>
      <c r="AI184" s="597"/>
      <c r="AJ184" s="300" t="str">
        <f t="shared" si="102"/>
        <v/>
      </c>
      <c r="AK184" s="293" t="str">
        <f t="shared" si="100"/>
        <v/>
      </c>
      <c r="AL184" s="296"/>
      <c r="AM184" s="297"/>
      <c r="AN184" s="298"/>
      <c r="AO184" s="300">
        <f t="shared" si="103"/>
        <v>0</v>
      </c>
      <c r="AP184" s="293" t="str">
        <f t="shared" si="104"/>
        <v/>
      </c>
      <c r="AQ184" s="296"/>
      <c r="AR184" s="297"/>
      <c r="AS184" s="298"/>
      <c r="AT184" s="300">
        <f t="shared" si="94"/>
        <v>0</v>
      </c>
      <c r="AU184" s="299"/>
      <c r="AV184" s="293" t="str">
        <f t="shared" si="111"/>
        <v/>
      </c>
      <c r="AW184" s="296"/>
      <c r="AX184" s="297"/>
      <c r="AY184" s="298"/>
      <c r="AZ184" s="300">
        <f t="shared" si="95"/>
        <v>0</v>
      </c>
      <c r="BA184" s="299"/>
      <c r="BB184" s="299"/>
      <c r="BC184" s="974"/>
      <c r="BD184" s="974"/>
      <c r="BE184" s="974"/>
      <c r="BF184" s="974"/>
      <c r="BG184" s="974"/>
      <c r="BH184" s="975"/>
      <c r="BI184" s="729"/>
      <c r="BJ184" s="301"/>
      <c r="BK184" s="730"/>
      <c r="BL184" s="731"/>
      <c r="BM184" s="732"/>
      <c r="BN184" s="300"/>
      <c r="BO184" s="733"/>
      <c r="BP184" s="295"/>
      <c r="BQ184" s="730"/>
      <c r="BR184" s="731"/>
      <c r="BS184" s="732"/>
      <c r="BT184" s="300"/>
      <c r="BU184" s="302"/>
      <c r="BV184" s="734"/>
      <c r="BW184" s="737"/>
      <c r="BX184" s="738"/>
    </row>
    <row r="185" spans="1:76" s="4" customFormat="1" ht="18" customHeight="1">
      <c r="A185" s="2" t="str">
        <f t="shared" si="105"/>
        <v/>
      </c>
      <c r="B185" s="220">
        <f t="shared" si="106"/>
        <v>0</v>
      </c>
      <c r="C185" s="790" t="str">
        <f t="shared" si="107"/>
        <v>授業料</v>
      </c>
      <c r="D185" s="790" t="str">
        <f t="shared" si="108"/>
        <v>入学金</v>
      </c>
      <c r="E185" s="220">
        <f t="shared" si="109"/>
        <v>0</v>
      </c>
      <c r="F185" s="2">
        <f t="shared" si="110"/>
        <v>0</v>
      </c>
      <c r="G185" s="939">
        <f t="shared" si="101"/>
        <v>169</v>
      </c>
      <c r="H185" s="527"/>
      <c r="I185" s="528"/>
      <c r="J185" s="528"/>
      <c r="K185" s="526"/>
      <c r="L185" s="289"/>
      <c r="M185" s="290"/>
      <c r="N185" s="927"/>
      <c r="O185" s="928"/>
      <c r="P185" s="929"/>
      <c r="Q185" s="291"/>
      <c r="R185" s="291"/>
      <c r="S185" s="292"/>
      <c r="T185" s="293" t="str">
        <f>IF(OR($H185="",$M185="",$S185=""),"",IF(ISERROR(VLOOKUP($C185,参照!$P$4:$T$114,5,FALSE)),0,VLOOKUP($C185,参照!$P$4:$T$114,5,FALSE)))</f>
        <v/>
      </c>
      <c r="U185" s="292"/>
      <c r="V185" s="294" t="str">
        <f>IF(OR($H185="",$M185="",$U185=""),"",IF(ISERROR(VLOOKUP($D185,参照!$P$4:$T$114,5,FALSE)),0,VLOOKUP($D185,参照!$P$4:$T$114,5,FALSE)))</f>
        <v/>
      </c>
      <c r="W185" s="295" t="str">
        <f t="shared" si="90"/>
        <v/>
      </c>
      <c r="X185" s="296"/>
      <c r="Y185" s="297"/>
      <c r="Z185" s="298"/>
      <c r="AA185" s="293">
        <f t="shared" si="91"/>
        <v>0</v>
      </c>
      <c r="AB185" s="299"/>
      <c r="AC185" s="293" t="str">
        <f t="shared" si="92"/>
        <v/>
      </c>
      <c r="AD185" s="296"/>
      <c r="AE185" s="297"/>
      <c r="AF185" s="298"/>
      <c r="AG185" s="300">
        <f t="shared" si="93"/>
        <v>0</v>
      </c>
      <c r="AH185" s="299"/>
      <c r="AI185" s="597"/>
      <c r="AJ185" s="300" t="str">
        <f t="shared" si="102"/>
        <v/>
      </c>
      <c r="AK185" s="293" t="str">
        <f t="shared" si="100"/>
        <v/>
      </c>
      <c r="AL185" s="296"/>
      <c r="AM185" s="297"/>
      <c r="AN185" s="298"/>
      <c r="AO185" s="300">
        <f t="shared" si="103"/>
        <v>0</v>
      </c>
      <c r="AP185" s="293" t="str">
        <f t="shared" si="104"/>
        <v/>
      </c>
      <c r="AQ185" s="296"/>
      <c r="AR185" s="297"/>
      <c r="AS185" s="298"/>
      <c r="AT185" s="300">
        <f t="shared" si="94"/>
        <v>0</v>
      </c>
      <c r="AU185" s="299"/>
      <c r="AV185" s="293" t="str">
        <f t="shared" si="111"/>
        <v/>
      </c>
      <c r="AW185" s="296"/>
      <c r="AX185" s="297"/>
      <c r="AY185" s="298"/>
      <c r="AZ185" s="300">
        <f t="shared" si="95"/>
        <v>0</v>
      </c>
      <c r="BA185" s="299"/>
      <c r="BB185" s="299"/>
      <c r="BC185" s="974"/>
      <c r="BD185" s="974"/>
      <c r="BE185" s="974"/>
      <c r="BF185" s="974"/>
      <c r="BG185" s="974"/>
      <c r="BH185" s="975"/>
      <c r="BI185" s="729"/>
      <c r="BJ185" s="301"/>
      <c r="BK185" s="730"/>
      <c r="BL185" s="731"/>
      <c r="BM185" s="732"/>
      <c r="BN185" s="300"/>
      <c r="BO185" s="733"/>
      <c r="BP185" s="295"/>
      <c r="BQ185" s="730"/>
      <c r="BR185" s="731"/>
      <c r="BS185" s="732"/>
      <c r="BT185" s="300"/>
      <c r="BU185" s="302"/>
      <c r="BV185" s="734"/>
      <c r="BW185" s="737"/>
      <c r="BX185" s="738"/>
    </row>
    <row r="186" spans="1:76" s="4" customFormat="1" ht="18" customHeight="1">
      <c r="A186" s="2" t="str">
        <f t="shared" si="105"/>
        <v/>
      </c>
      <c r="B186" s="220">
        <f t="shared" si="106"/>
        <v>0</v>
      </c>
      <c r="C186" s="790" t="str">
        <f t="shared" si="107"/>
        <v>授業料</v>
      </c>
      <c r="D186" s="790" t="str">
        <f t="shared" si="108"/>
        <v>入学金</v>
      </c>
      <c r="E186" s="220">
        <f t="shared" si="109"/>
        <v>0</v>
      </c>
      <c r="F186" s="2">
        <f t="shared" si="110"/>
        <v>0</v>
      </c>
      <c r="G186" s="939">
        <f t="shared" si="101"/>
        <v>170</v>
      </c>
      <c r="H186" s="527"/>
      <c r="I186" s="528"/>
      <c r="J186" s="528"/>
      <c r="K186" s="526"/>
      <c r="L186" s="289"/>
      <c r="M186" s="290"/>
      <c r="N186" s="927"/>
      <c r="O186" s="928"/>
      <c r="P186" s="929"/>
      <c r="Q186" s="291"/>
      <c r="R186" s="291"/>
      <c r="S186" s="292"/>
      <c r="T186" s="293" t="str">
        <f>IF(OR($H186="",$M186="",$S186=""),"",IF(ISERROR(VLOOKUP($C186,参照!$P$4:$T$114,5,FALSE)),0,VLOOKUP($C186,参照!$P$4:$T$114,5,FALSE)))</f>
        <v/>
      </c>
      <c r="U186" s="292"/>
      <c r="V186" s="294" t="str">
        <f>IF(OR($H186="",$M186="",$U186=""),"",IF(ISERROR(VLOOKUP($D186,参照!$P$4:$T$114,5,FALSE)),0,VLOOKUP($D186,参照!$P$4:$T$114,5,FALSE)))</f>
        <v/>
      </c>
      <c r="W186" s="295" t="str">
        <f t="shared" si="90"/>
        <v/>
      </c>
      <c r="X186" s="296"/>
      <c r="Y186" s="297"/>
      <c r="Z186" s="298"/>
      <c r="AA186" s="293">
        <f t="shared" si="91"/>
        <v>0</v>
      </c>
      <c r="AB186" s="299"/>
      <c r="AC186" s="293" t="str">
        <f t="shared" si="92"/>
        <v/>
      </c>
      <c r="AD186" s="296"/>
      <c r="AE186" s="297"/>
      <c r="AF186" s="298"/>
      <c r="AG186" s="300">
        <f t="shared" si="93"/>
        <v>0</v>
      </c>
      <c r="AH186" s="299"/>
      <c r="AI186" s="597"/>
      <c r="AJ186" s="300" t="str">
        <f t="shared" si="102"/>
        <v/>
      </c>
      <c r="AK186" s="293" t="str">
        <f t="shared" si="100"/>
        <v/>
      </c>
      <c r="AL186" s="296"/>
      <c r="AM186" s="297"/>
      <c r="AN186" s="298"/>
      <c r="AO186" s="300">
        <f t="shared" si="103"/>
        <v>0</v>
      </c>
      <c r="AP186" s="293" t="str">
        <f t="shared" si="104"/>
        <v/>
      </c>
      <c r="AQ186" s="296"/>
      <c r="AR186" s="297"/>
      <c r="AS186" s="298"/>
      <c r="AT186" s="300">
        <f t="shared" si="94"/>
        <v>0</v>
      </c>
      <c r="AU186" s="299"/>
      <c r="AV186" s="293" t="str">
        <f t="shared" si="111"/>
        <v/>
      </c>
      <c r="AW186" s="296"/>
      <c r="AX186" s="297"/>
      <c r="AY186" s="298"/>
      <c r="AZ186" s="300">
        <f t="shared" si="95"/>
        <v>0</v>
      </c>
      <c r="BA186" s="299"/>
      <c r="BB186" s="299"/>
      <c r="BC186" s="974"/>
      <c r="BD186" s="974"/>
      <c r="BE186" s="974"/>
      <c r="BF186" s="974"/>
      <c r="BG186" s="974"/>
      <c r="BH186" s="975"/>
      <c r="BI186" s="729"/>
      <c r="BJ186" s="301"/>
      <c r="BK186" s="730"/>
      <c r="BL186" s="731"/>
      <c r="BM186" s="732"/>
      <c r="BN186" s="300"/>
      <c r="BO186" s="733"/>
      <c r="BP186" s="295"/>
      <c r="BQ186" s="730"/>
      <c r="BR186" s="731"/>
      <c r="BS186" s="732"/>
      <c r="BT186" s="300"/>
      <c r="BU186" s="302"/>
      <c r="BV186" s="734"/>
      <c r="BW186" s="737"/>
      <c r="BX186" s="738"/>
    </row>
    <row r="187" spans="1:76" s="4" customFormat="1" ht="18" customHeight="1">
      <c r="A187" s="2" t="str">
        <f t="shared" si="105"/>
        <v/>
      </c>
      <c r="B187" s="220">
        <f t="shared" si="106"/>
        <v>0</v>
      </c>
      <c r="C187" s="790" t="str">
        <f t="shared" si="107"/>
        <v>授業料</v>
      </c>
      <c r="D187" s="790" t="str">
        <f t="shared" si="108"/>
        <v>入学金</v>
      </c>
      <c r="E187" s="220">
        <f t="shared" si="109"/>
        <v>0</v>
      </c>
      <c r="F187" s="2">
        <f t="shared" si="110"/>
        <v>0</v>
      </c>
      <c r="G187" s="939">
        <f t="shared" si="101"/>
        <v>171</v>
      </c>
      <c r="H187" s="527"/>
      <c r="I187" s="528"/>
      <c r="J187" s="528"/>
      <c r="K187" s="526"/>
      <c r="L187" s="289"/>
      <c r="M187" s="290"/>
      <c r="N187" s="927"/>
      <c r="O187" s="928"/>
      <c r="P187" s="929"/>
      <c r="Q187" s="291"/>
      <c r="R187" s="291"/>
      <c r="S187" s="292"/>
      <c r="T187" s="293" t="str">
        <f>IF(OR($H187="",$M187="",$S187=""),"",IF(ISERROR(VLOOKUP($C187,参照!$P$4:$T$114,5,FALSE)),0,VLOOKUP($C187,参照!$P$4:$T$114,5,FALSE)))</f>
        <v/>
      </c>
      <c r="U187" s="292"/>
      <c r="V187" s="294" t="str">
        <f>IF(OR($H187="",$M187="",$U187=""),"",IF(ISERROR(VLOOKUP($D187,参照!$P$4:$T$114,5,FALSE)),0,VLOOKUP($D187,参照!$P$4:$T$114,5,FALSE)))</f>
        <v/>
      </c>
      <c r="W187" s="295" t="str">
        <f t="shared" si="90"/>
        <v/>
      </c>
      <c r="X187" s="296"/>
      <c r="Y187" s="297"/>
      <c r="Z187" s="298"/>
      <c r="AA187" s="293">
        <f t="shared" si="91"/>
        <v>0</v>
      </c>
      <c r="AB187" s="299"/>
      <c r="AC187" s="293" t="str">
        <f t="shared" si="92"/>
        <v/>
      </c>
      <c r="AD187" s="296"/>
      <c r="AE187" s="297"/>
      <c r="AF187" s="298"/>
      <c r="AG187" s="300">
        <f t="shared" si="93"/>
        <v>0</v>
      </c>
      <c r="AH187" s="299"/>
      <c r="AI187" s="597"/>
      <c r="AJ187" s="300" t="str">
        <f t="shared" si="102"/>
        <v/>
      </c>
      <c r="AK187" s="293" t="str">
        <f t="shared" si="100"/>
        <v/>
      </c>
      <c r="AL187" s="296"/>
      <c r="AM187" s="297"/>
      <c r="AN187" s="298"/>
      <c r="AO187" s="300">
        <f t="shared" si="103"/>
        <v>0</v>
      </c>
      <c r="AP187" s="293" t="str">
        <f t="shared" si="104"/>
        <v/>
      </c>
      <c r="AQ187" s="296"/>
      <c r="AR187" s="297"/>
      <c r="AS187" s="298"/>
      <c r="AT187" s="300">
        <f t="shared" si="94"/>
        <v>0</v>
      </c>
      <c r="AU187" s="299"/>
      <c r="AV187" s="293" t="str">
        <f t="shared" si="111"/>
        <v/>
      </c>
      <c r="AW187" s="296"/>
      <c r="AX187" s="297"/>
      <c r="AY187" s="298"/>
      <c r="AZ187" s="300">
        <f t="shared" si="95"/>
        <v>0</v>
      </c>
      <c r="BA187" s="299"/>
      <c r="BB187" s="299"/>
      <c r="BC187" s="974"/>
      <c r="BD187" s="974"/>
      <c r="BE187" s="974"/>
      <c r="BF187" s="974"/>
      <c r="BG187" s="974"/>
      <c r="BH187" s="975"/>
      <c r="BI187" s="729"/>
      <c r="BJ187" s="301"/>
      <c r="BK187" s="730"/>
      <c r="BL187" s="731"/>
      <c r="BM187" s="732"/>
      <c r="BN187" s="300"/>
      <c r="BO187" s="733"/>
      <c r="BP187" s="295"/>
      <c r="BQ187" s="730"/>
      <c r="BR187" s="731"/>
      <c r="BS187" s="732"/>
      <c r="BT187" s="300"/>
      <c r="BU187" s="302"/>
      <c r="BV187" s="734"/>
      <c r="BW187" s="737"/>
      <c r="BX187" s="738"/>
    </row>
    <row r="188" spans="1:76" s="4" customFormat="1" ht="18" customHeight="1">
      <c r="A188" s="2" t="str">
        <f t="shared" si="105"/>
        <v/>
      </c>
      <c r="B188" s="220">
        <f t="shared" si="106"/>
        <v>0</v>
      </c>
      <c r="C188" s="790" t="str">
        <f t="shared" si="107"/>
        <v>授業料</v>
      </c>
      <c r="D188" s="790" t="str">
        <f t="shared" si="108"/>
        <v>入学金</v>
      </c>
      <c r="E188" s="220">
        <f t="shared" si="109"/>
        <v>0</v>
      </c>
      <c r="F188" s="2">
        <f t="shared" si="110"/>
        <v>0</v>
      </c>
      <c r="G188" s="939">
        <f t="shared" si="101"/>
        <v>172</v>
      </c>
      <c r="H188" s="527"/>
      <c r="I188" s="528"/>
      <c r="J188" s="528"/>
      <c r="K188" s="526"/>
      <c r="L188" s="289"/>
      <c r="M188" s="290"/>
      <c r="N188" s="927"/>
      <c r="O188" s="928"/>
      <c r="P188" s="929"/>
      <c r="Q188" s="291"/>
      <c r="R188" s="291"/>
      <c r="S188" s="292"/>
      <c r="T188" s="293" t="str">
        <f>IF(OR($H188="",$M188="",$S188=""),"",IF(ISERROR(VLOOKUP($C188,参照!$P$4:$T$114,5,FALSE)),0,VLOOKUP($C188,参照!$P$4:$T$114,5,FALSE)))</f>
        <v/>
      </c>
      <c r="U188" s="292"/>
      <c r="V188" s="294" t="str">
        <f>IF(OR($H188="",$M188="",$U188=""),"",IF(ISERROR(VLOOKUP($D188,参照!$P$4:$T$114,5,FALSE)),0,VLOOKUP($D188,参照!$P$4:$T$114,5,FALSE)))</f>
        <v/>
      </c>
      <c r="W188" s="295" t="str">
        <f t="shared" si="90"/>
        <v/>
      </c>
      <c r="X188" s="296"/>
      <c r="Y188" s="297"/>
      <c r="Z188" s="298"/>
      <c r="AA188" s="293">
        <f t="shared" si="91"/>
        <v>0</v>
      </c>
      <c r="AB188" s="299"/>
      <c r="AC188" s="293" t="str">
        <f t="shared" si="92"/>
        <v/>
      </c>
      <c r="AD188" s="296"/>
      <c r="AE188" s="297"/>
      <c r="AF188" s="298"/>
      <c r="AG188" s="300">
        <f t="shared" si="93"/>
        <v>0</v>
      </c>
      <c r="AH188" s="299"/>
      <c r="AI188" s="597"/>
      <c r="AJ188" s="300" t="str">
        <f t="shared" si="102"/>
        <v/>
      </c>
      <c r="AK188" s="293" t="str">
        <f t="shared" si="100"/>
        <v/>
      </c>
      <c r="AL188" s="296"/>
      <c r="AM188" s="297"/>
      <c r="AN188" s="298"/>
      <c r="AO188" s="300">
        <f t="shared" si="103"/>
        <v>0</v>
      </c>
      <c r="AP188" s="293" t="str">
        <f t="shared" si="104"/>
        <v/>
      </c>
      <c r="AQ188" s="296"/>
      <c r="AR188" s="297"/>
      <c r="AS188" s="298"/>
      <c r="AT188" s="300">
        <f t="shared" si="94"/>
        <v>0</v>
      </c>
      <c r="AU188" s="299"/>
      <c r="AV188" s="293" t="str">
        <f t="shared" si="111"/>
        <v/>
      </c>
      <c r="AW188" s="296"/>
      <c r="AX188" s="297"/>
      <c r="AY188" s="298"/>
      <c r="AZ188" s="300">
        <f t="shared" si="95"/>
        <v>0</v>
      </c>
      <c r="BA188" s="299"/>
      <c r="BB188" s="299"/>
      <c r="BC188" s="974"/>
      <c r="BD188" s="974"/>
      <c r="BE188" s="974"/>
      <c r="BF188" s="974"/>
      <c r="BG188" s="974"/>
      <c r="BH188" s="975"/>
      <c r="BI188" s="729"/>
      <c r="BJ188" s="301"/>
      <c r="BK188" s="730"/>
      <c r="BL188" s="731"/>
      <c r="BM188" s="732"/>
      <c r="BN188" s="300"/>
      <c r="BO188" s="733"/>
      <c r="BP188" s="295"/>
      <c r="BQ188" s="730"/>
      <c r="BR188" s="731"/>
      <c r="BS188" s="732"/>
      <c r="BT188" s="300"/>
      <c r="BU188" s="302"/>
      <c r="BV188" s="734"/>
      <c r="BW188" s="737"/>
      <c r="BX188" s="738"/>
    </row>
    <row r="189" spans="1:76" s="4" customFormat="1" ht="18" customHeight="1">
      <c r="A189" s="2" t="str">
        <f t="shared" si="105"/>
        <v/>
      </c>
      <c r="B189" s="220">
        <f t="shared" si="106"/>
        <v>0</v>
      </c>
      <c r="C189" s="790" t="str">
        <f t="shared" si="107"/>
        <v>授業料</v>
      </c>
      <c r="D189" s="790" t="str">
        <f t="shared" si="108"/>
        <v>入学金</v>
      </c>
      <c r="E189" s="220">
        <f t="shared" si="109"/>
        <v>0</v>
      </c>
      <c r="F189" s="2">
        <f t="shared" si="110"/>
        <v>0</v>
      </c>
      <c r="G189" s="939">
        <f t="shared" si="101"/>
        <v>173</v>
      </c>
      <c r="H189" s="527"/>
      <c r="I189" s="528"/>
      <c r="J189" s="528"/>
      <c r="K189" s="526"/>
      <c r="L189" s="289"/>
      <c r="M189" s="290"/>
      <c r="N189" s="927"/>
      <c r="O189" s="928"/>
      <c r="P189" s="929"/>
      <c r="Q189" s="291"/>
      <c r="R189" s="291"/>
      <c r="S189" s="292"/>
      <c r="T189" s="293" t="str">
        <f>IF(OR($H189="",$M189="",$S189=""),"",IF(ISERROR(VLOOKUP($C189,参照!$P$4:$T$114,5,FALSE)),0,VLOOKUP($C189,参照!$P$4:$T$114,5,FALSE)))</f>
        <v/>
      </c>
      <c r="U189" s="292"/>
      <c r="V189" s="294" t="str">
        <f>IF(OR($H189="",$M189="",$U189=""),"",IF(ISERROR(VLOOKUP($D189,参照!$P$4:$T$114,5,FALSE)),0,VLOOKUP($D189,参照!$P$4:$T$114,5,FALSE)))</f>
        <v/>
      </c>
      <c r="W189" s="295" t="str">
        <f t="shared" si="90"/>
        <v/>
      </c>
      <c r="X189" s="296"/>
      <c r="Y189" s="297"/>
      <c r="Z189" s="298"/>
      <c r="AA189" s="293">
        <f t="shared" si="91"/>
        <v>0</v>
      </c>
      <c r="AB189" s="299"/>
      <c r="AC189" s="293" t="str">
        <f t="shared" si="92"/>
        <v/>
      </c>
      <c r="AD189" s="296"/>
      <c r="AE189" s="297"/>
      <c r="AF189" s="298"/>
      <c r="AG189" s="300">
        <f t="shared" si="93"/>
        <v>0</v>
      </c>
      <c r="AH189" s="299"/>
      <c r="AI189" s="597"/>
      <c r="AJ189" s="300" t="str">
        <f t="shared" si="102"/>
        <v/>
      </c>
      <c r="AK189" s="293" t="str">
        <f t="shared" si="100"/>
        <v/>
      </c>
      <c r="AL189" s="296"/>
      <c r="AM189" s="297"/>
      <c r="AN189" s="298"/>
      <c r="AO189" s="300">
        <f t="shared" si="103"/>
        <v>0</v>
      </c>
      <c r="AP189" s="293" t="str">
        <f t="shared" si="104"/>
        <v/>
      </c>
      <c r="AQ189" s="296"/>
      <c r="AR189" s="297"/>
      <c r="AS189" s="298"/>
      <c r="AT189" s="300">
        <f t="shared" si="94"/>
        <v>0</v>
      </c>
      <c r="AU189" s="299"/>
      <c r="AV189" s="293" t="str">
        <f t="shared" si="111"/>
        <v/>
      </c>
      <c r="AW189" s="296"/>
      <c r="AX189" s="297"/>
      <c r="AY189" s="298"/>
      <c r="AZ189" s="300">
        <f t="shared" si="95"/>
        <v>0</v>
      </c>
      <c r="BA189" s="299"/>
      <c r="BB189" s="299"/>
      <c r="BC189" s="974"/>
      <c r="BD189" s="974"/>
      <c r="BE189" s="974"/>
      <c r="BF189" s="974"/>
      <c r="BG189" s="974"/>
      <c r="BH189" s="975"/>
      <c r="BI189" s="729"/>
      <c r="BJ189" s="301"/>
      <c r="BK189" s="730"/>
      <c r="BL189" s="731"/>
      <c r="BM189" s="732"/>
      <c r="BN189" s="300"/>
      <c r="BO189" s="733"/>
      <c r="BP189" s="295"/>
      <c r="BQ189" s="730"/>
      <c r="BR189" s="731"/>
      <c r="BS189" s="732"/>
      <c r="BT189" s="300"/>
      <c r="BU189" s="302"/>
      <c r="BV189" s="734"/>
      <c r="BW189" s="737"/>
      <c r="BX189" s="738"/>
    </row>
    <row r="190" spans="1:76" s="4" customFormat="1" ht="18" customHeight="1">
      <c r="A190" s="2" t="str">
        <f t="shared" si="105"/>
        <v/>
      </c>
      <c r="B190" s="220">
        <f t="shared" si="106"/>
        <v>0</v>
      </c>
      <c r="C190" s="790" t="str">
        <f t="shared" si="107"/>
        <v>授業料</v>
      </c>
      <c r="D190" s="790" t="str">
        <f t="shared" si="108"/>
        <v>入学金</v>
      </c>
      <c r="E190" s="220">
        <f t="shared" si="109"/>
        <v>0</v>
      </c>
      <c r="F190" s="2">
        <f t="shared" si="110"/>
        <v>0</v>
      </c>
      <c r="G190" s="939">
        <f t="shared" si="101"/>
        <v>174</v>
      </c>
      <c r="H190" s="527"/>
      <c r="I190" s="528"/>
      <c r="J190" s="528"/>
      <c r="K190" s="526"/>
      <c r="L190" s="289"/>
      <c r="M190" s="290"/>
      <c r="N190" s="927"/>
      <c r="O190" s="928"/>
      <c r="P190" s="929"/>
      <c r="Q190" s="291"/>
      <c r="R190" s="291"/>
      <c r="S190" s="292"/>
      <c r="T190" s="293" t="str">
        <f>IF(OR($H190="",$M190="",$S190=""),"",IF(ISERROR(VLOOKUP($C190,参照!$P$4:$T$114,5,FALSE)),0,VLOOKUP($C190,参照!$P$4:$T$114,5,FALSE)))</f>
        <v/>
      </c>
      <c r="U190" s="292"/>
      <c r="V190" s="294" t="str">
        <f>IF(OR($H190="",$M190="",$U190=""),"",IF(ISERROR(VLOOKUP($D190,参照!$P$4:$T$114,5,FALSE)),0,VLOOKUP($D190,参照!$P$4:$T$114,5,FALSE)))</f>
        <v/>
      </c>
      <c r="W190" s="295" t="str">
        <f t="shared" si="90"/>
        <v/>
      </c>
      <c r="X190" s="296"/>
      <c r="Y190" s="297"/>
      <c r="Z190" s="298"/>
      <c r="AA190" s="293">
        <f t="shared" si="91"/>
        <v>0</v>
      </c>
      <c r="AB190" s="299"/>
      <c r="AC190" s="293" t="str">
        <f t="shared" si="92"/>
        <v/>
      </c>
      <c r="AD190" s="296"/>
      <c r="AE190" s="297"/>
      <c r="AF190" s="298"/>
      <c r="AG190" s="300">
        <f t="shared" si="93"/>
        <v>0</v>
      </c>
      <c r="AH190" s="299"/>
      <c r="AI190" s="597"/>
      <c r="AJ190" s="300" t="str">
        <f t="shared" si="102"/>
        <v/>
      </c>
      <c r="AK190" s="293" t="str">
        <f t="shared" si="100"/>
        <v/>
      </c>
      <c r="AL190" s="296"/>
      <c r="AM190" s="297"/>
      <c r="AN190" s="298"/>
      <c r="AO190" s="300">
        <f t="shared" si="103"/>
        <v>0</v>
      </c>
      <c r="AP190" s="293" t="str">
        <f t="shared" si="104"/>
        <v/>
      </c>
      <c r="AQ190" s="296"/>
      <c r="AR190" s="297"/>
      <c r="AS190" s="298"/>
      <c r="AT190" s="300">
        <f t="shared" si="94"/>
        <v>0</v>
      </c>
      <c r="AU190" s="299"/>
      <c r="AV190" s="293" t="str">
        <f t="shared" si="111"/>
        <v/>
      </c>
      <c r="AW190" s="296"/>
      <c r="AX190" s="297"/>
      <c r="AY190" s="298"/>
      <c r="AZ190" s="300">
        <f t="shared" si="95"/>
        <v>0</v>
      </c>
      <c r="BA190" s="299"/>
      <c r="BB190" s="299"/>
      <c r="BC190" s="974"/>
      <c r="BD190" s="974"/>
      <c r="BE190" s="974"/>
      <c r="BF190" s="974"/>
      <c r="BG190" s="974"/>
      <c r="BH190" s="975"/>
      <c r="BI190" s="729"/>
      <c r="BJ190" s="301"/>
      <c r="BK190" s="730"/>
      <c r="BL190" s="731"/>
      <c r="BM190" s="732"/>
      <c r="BN190" s="300"/>
      <c r="BO190" s="733"/>
      <c r="BP190" s="295"/>
      <c r="BQ190" s="730"/>
      <c r="BR190" s="731"/>
      <c r="BS190" s="732"/>
      <c r="BT190" s="300"/>
      <c r="BU190" s="302"/>
      <c r="BV190" s="734"/>
      <c r="BW190" s="737"/>
      <c r="BX190" s="738"/>
    </row>
    <row r="191" spans="1:76" s="4" customFormat="1" ht="18" customHeight="1">
      <c r="A191" s="2" t="str">
        <f t="shared" si="105"/>
        <v/>
      </c>
      <c r="B191" s="220">
        <f t="shared" si="106"/>
        <v>0</v>
      </c>
      <c r="C191" s="790" t="str">
        <f t="shared" si="107"/>
        <v>授業料</v>
      </c>
      <c r="D191" s="790" t="str">
        <f t="shared" si="108"/>
        <v>入学金</v>
      </c>
      <c r="E191" s="220">
        <f t="shared" si="109"/>
        <v>0</v>
      </c>
      <c r="F191" s="2">
        <f t="shared" si="110"/>
        <v>0</v>
      </c>
      <c r="G191" s="939">
        <f t="shared" si="101"/>
        <v>175</v>
      </c>
      <c r="H191" s="527"/>
      <c r="I191" s="528"/>
      <c r="J191" s="528"/>
      <c r="K191" s="526"/>
      <c r="L191" s="289"/>
      <c r="M191" s="290"/>
      <c r="N191" s="927"/>
      <c r="O191" s="928"/>
      <c r="P191" s="929"/>
      <c r="Q191" s="291"/>
      <c r="R191" s="291"/>
      <c r="S191" s="292"/>
      <c r="T191" s="293" t="str">
        <f>IF(OR($H191="",$M191="",$S191=""),"",IF(ISERROR(VLOOKUP($C191,参照!$P$4:$T$114,5,FALSE)),0,VLOOKUP($C191,参照!$P$4:$T$114,5,FALSE)))</f>
        <v/>
      </c>
      <c r="U191" s="292"/>
      <c r="V191" s="294" t="str">
        <f>IF(OR($H191="",$M191="",$U191=""),"",IF(ISERROR(VLOOKUP($D191,参照!$P$4:$T$114,5,FALSE)),0,VLOOKUP($D191,参照!$P$4:$T$114,5,FALSE)))</f>
        <v/>
      </c>
      <c r="W191" s="295" t="str">
        <f t="shared" si="90"/>
        <v/>
      </c>
      <c r="X191" s="296"/>
      <c r="Y191" s="297"/>
      <c r="Z191" s="298"/>
      <c r="AA191" s="293">
        <f t="shared" si="91"/>
        <v>0</v>
      </c>
      <c r="AB191" s="299"/>
      <c r="AC191" s="293" t="str">
        <f t="shared" si="92"/>
        <v/>
      </c>
      <c r="AD191" s="296"/>
      <c r="AE191" s="297"/>
      <c r="AF191" s="298"/>
      <c r="AG191" s="300">
        <f t="shared" si="93"/>
        <v>0</v>
      </c>
      <c r="AH191" s="299"/>
      <c r="AI191" s="597"/>
      <c r="AJ191" s="300" t="str">
        <f t="shared" si="102"/>
        <v/>
      </c>
      <c r="AK191" s="293" t="str">
        <f t="shared" si="100"/>
        <v/>
      </c>
      <c r="AL191" s="296"/>
      <c r="AM191" s="297"/>
      <c r="AN191" s="298"/>
      <c r="AO191" s="300">
        <f t="shared" si="103"/>
        <v>0</v>
      </c>
      <c r="AP191" s="293" t="str">
        <f t="shared" si="104"/>
        <v/>
      </c>
      <c r="AQ191" s="296"/>
      <c r="AR191" s="297"/>
      <c r="AS191" s="298"/>
      <c r="AT191" s="300">
        <f t="shared" si="94"/>
        <v>0</v>
      </c>
      <c r="AU191" s="299"/>
      <c r="AV191" s="293" t="str">
        <f t="shared" si="111"/>
        <v/>
      </c>
      <c r="AW191" s="296"/>
      <c r="AX191" s="297"/>
      <c r="AY191" s="298"/>
      <c r="AZ191" s="300">
        <f t="shared" si="95"/>
        <v>0</v>
      </c>
      <c r="BA191" s="299"/>
      <c r="BB191" s="299"/>
      <c r="BC191" s="974"/>
      <c r="BD191" s="974"/>
      <c r="BE191" s="974"/>
      <c r="BF191" s="974"/>
      <c r="BG191" s="974"/>
      <c r="BH191" s="975"/>
      <c r="BI191" s="729"/>
      <c r="BJ191" s="301"/>
      <c r="BK191" s="730"/>
      <c r="BL191" s="731"/>
      <c r="BM191" s="732"/>
      <c r="BN191" s="300"/>
      <c r="BO191" s="733"/>
      <c r="BP191" s="295"/>
      <c r="BQ191" s="730"/>
      <c r="BR191" s="731"/>
      <c r="BS191" s="732"/>
      <c r="BT191" s="300"/>
      <c r="BU191" s="302"/>
      <c r="BV191" s="734"/>
      <c r="BW191" s="737"/>
      <c r="BX191" s="738"/>
    </row>
    <row r="192" spans="1:76" s="4" customFormat="1" ht="18" customHeight="1">
      <c r="A192" s="2" t="str">
        <f t="shared" si="105"/>
        <v/>
      </c>
      <c r="B192" s="220">
        <f t="shared" si="106"/>
        <v>0</v>
      </c>
      <c r="C192" s="790" t="str">
        <f t="shared" si="107"/>
        <v>授業料</v>
      </c>
      <c r="D192" s="790" t="str">
        <f t="shared" si="108"/>
        <v>入学金</v>
      </c>
      <c r="E192" s="220">
        <f t="shared" si="109"/>
        <v>0</v>
      </c>
      <c r="F192" s="2">
        <f t="shared" si="110"/>
        <v>0</v>
      </c>
      <c r="G192" s="939">
        <f t="shared" si="101"/>
        <v>176</v>
      </c>
      <c r="H192" s="527"/>
      <c r="I192" s="528"/>
      <c r="J192" s="528"/>
      <c r="K192" s="526"/>
      <c r="L192" s="289"/>
      <c r="M192" s="290"/>
      <c r="N192" s="927"/>
      <c r="O192" s="928"/>
      <c r="P192" s="929"/>
      <c r="Q192" s="291"/>
      <c r="R192" s="291"/>
      <c r="S192" s="292"/>
      <c r="T192" s="293" t="str">
        <f>IF(OR($H192="",$M192="",$S192=""),"",IF(ISERROR(VLOOKUP($C192,参照!$P$4:$T$114,5,FALSE)),0,VLOOKUP($C192,参照!$P$4:$T$114,5,FALSE)))</f>
        <v/>
      </c>
      <c r="U192" s="292"/>
      <c r="V192" s="294" t="str">
        <f>IF(OR($H192="",$M192="",$U192=""),"",IF(ISERROR(VLOOKUP($D192,参照!$P$4:$T$114,5,FALSE)),0,VLOOKUP($D192,参照!$P$4:$T$114,5,FALSE)))</f>
        <v/>
      </c>
      <c r="W192" s="295" t="str">
        <f t="shared" si="90"/>
        <v/>
      </c>
      <c r="X192" s="296"/>
      <c r="Y192" s="297"/>
      <c r="Z192" s="298"/>
      <c r="AA192" s="293">
        <f t="shared" si="91"/>
        <v>0</v>
      </c>
      <c r="AB192" s="299"/>
      <c r="AC192" s="293" t="str">
        <f t="shared" si="92"/>
        <v/>
      </c>
      <c r="AD192" s="296"/>
      <c r="AE192" s="297"/>
      <c r="AF192" s="298"/>
      <c r="AG192" s="300">
        <f t="shared" si="93"/>
        <v>0</v>
      </c>
      <c r="AH192" s="299"/>
      <c r="AI192" s="597"/>
      <c r="AJ192" s="300" t="str">
        <f t="shared" si="102"/>
        <v/>
      </c>
      <c r="AK192" s="293" t="str">
        <f t="shared" si="100"/>
        <v/>
      </c>
      <c r="AL192" s="296"/>
      <c r="AM192" s="297"/>
      <c r="AN192" s="298"/>
      <c r="AO192" s="300">
        <f t="shared" si="103"/>
        <v>0</v>
      </c>
      <c r="AP192" s="293" t="str">
        <f t="shared" si="104"/>
        <v/>
      </c>
      <c r="AQ192" s="296"/>
      <c r="AR192" s="297"/>
      <c r="AS192" s="298"/>
      <c r="AT192" s="300">
        <f t="shared" si="94"/>
        <v>0</v>
      </c>
      <c r="AU192" s="299"/>
      <c r="AV192" s="293" t="str">
        <f t="shared" si="111"/>
        <v/>
      </c>
      <c r="AW192" s="296"/>
      <c r="AX192" s="297"/>
      <c r="AY192" s="298"/>
      <c r="AZ192" s="300">
        <f t="shared" si="95"/>
        <v>0</v>
      </c>
      <c r="BA192" s="299"/>
      <c r="BB192" s="299"/>
      <c r="BC192" s="974"/>
      <c r="BD192" s="974"/>
      <c r="BE192" s="974"/>
      <c r="BF192" s="974"/>
      <c r="BG192" s="974"/>
      <c r="BH192" s="975"/>
      <c r="BI192" s="729"/>
      <c r="BJ192" s="301"/>
      <c r="BK192" s="730"/>
      <c r="BL192" s="731"/>
      <c r="BM192" s="732"/>
      <c r="BN192" s="300"/>
      <c r="BO192" s="733"/>
      <c r="BP192" s="295"/>
      <c r="BQ192" s="730"/>
      <c r="BR192" s="731"/>
      <c r="BS192" s="732"/>
      <c r="BT192" s="300"/>
      <c r="BU192" s="302"/>
      <c r="BV192" s="734"/>
      <c r="BW192" s="737"/>
      <c r="BX192" s="738"/>
    </row>
    <row r="193" spans="1:76" s="4" customFormat="1" ht="18" customHeight="1">
      <c r="A193" s="2" t="str">
        <f t="shared" si="105"/>
        <v/>
      </c>
      <c r="B193" s="220">
        <f t="shared" si="106"/>
        <v>0</v>
      </c>
      <c r="C193" s="790" t="str">
        <f t="shared" si="107"/>
        <v>授業料</v>
      </c>
      <c r="D193" s="790" t="str">
        <f t="shared" si="108"/>
        <v>入学金</v>
      </c>
      <c r="E193" s="220">
        <f t="shared" si="109"/>
        <v>0</v>
      </c>
      <c r="F193" s="2">
        <f t="shared" si="110"/>
        <v>0</v>
      </c>
      <c r="G193" s="939">
        <f t="shared" si="101"/>
        <v>177</v>
      </c>
      <c r="H193" s="527"/>
      <c r="I193" s="528"/>
      <c r="J193" s="528"/>
      <c r="K193" s="526"/>
      <c r="L193" s="289"/>
      <c r="M193" s="290"/>
      <c r="N193" s="927"/>
      <c r="O193" s="928"/>
      <c r="P193" s="929"/>
      <c r="Q193" s="291"/>
      <c r="R193" s="291"/>
      <c r="S193" s="292"/>
      <c r="T193" s="293" t="str">
        <f>IF(OR($H193="",$M193="",$S193=""),"",IF(ISERROR(VLOOKUP($C193,参照!$P$4:$T$114,5,FALSE)),0,VLOOKUP($C193,参照!$P$4:$T$114,5,FALSE)))</f>
        <v/>
      </c>
      <c r="U193" s="292"/>
      <c r="V193" s="294" t="str">
        <f>IF(OR($H193="",$M193="",$U193=""),"",IF(ISERROR(VLOOKUP($D193,参照!$P$4:$T$114,5,FALSE)),0,VLOOKUP($D193,参照!$P$4:$T$114,5,FALSE)))</f>
        <v/>
      </c>
      <c r="W193" s="295" t="str">
        <f t="shared" si="90"/>
        <v/>
      </c>
      <c r="X193" s="296"/>
      <c r="Y193" s="297"/>
      <c r="Z193" s="298"/>
      <c r="AA193" s="293">
        <f t="shared" si="91"/>
        <v>0</v>
      </c>
      <c r="AB193" s="299"/>
      <c r="AC193" s="293" t="str">
        <f t="shared" si="92"/>
        <v/>
      </c>
      <c r="AD193" s="296"/>
      <c r="AE193" s="297"/>
      <c r="AF193" s="298"/>
      <c r="AG193" s="300">
        <f t="shared" si="93"/>
        <v>0</v>
      </c>
      <c r="AH193" s="299"/>
      <c r="AI193" s="597"/>
      <c r="AJ193" s="300" t="str">
        <f t="shared" si="102"/>
        <v/>
      </c>
      <c r="AK193" s="293" t="str">
        <f t="shared" si="100"/>
        <v/>
      </c>
      <c r="AL193" s="296"/>
      <c r="AM193" s="297"/>
      <c r="AN193" s="298"/>
      <c r="AO193" s="300">
        <f t="shared" si="103"/>
        <v>0</v>
      </c>
      <c r="AP193" s="293" t="str">
        <f t="shared" si="104"/>
        <v/>
      </c>
      <c r="AQ193" s="296"/>
      <c r="AR193" s="297"/>
      <c r="AS193" s="298"/>
      <c r="AT193" s="300">
        <f t="shared" si="94"/>
        <v>0</v>
      </c>
      <c r="AU193" s="299"/>
      <c r="AV193" s="293" t="str">
        <f t="shared" si="111"/>
        <v/>
      </c>
      <c r="AW193" s="296"/>
      <c r="AX193" s="297"/>
      <c r="AY193" s="298"/>
      <c r="AZ193" s="300">
        <f t="shared" si="95"/>
        <v>0</v>
      </c>
      <c r="BA193" s="299"/>
      <c r="BB193" s="299"/>
      <c r="BC193" s="974"/>
      <c r="BD193" s="974"/>
      <c r="BE193" s="974"/>
      <c r="BF193" s="974"/>
      <c r="BG193" s="974"/>
      <c r="BH193" s="975"/>
      <c r="BI193" s="729"/>
      <c r="BJ193" s="301"/>
      <c r="BK193" s="730"/>
      <c r="BL193" s="731"/>
      <c r="BM193" s="732"/>
      <c r="BN193" s="300"/>
      <c r="BO193" s="733"/>
      <c r="BP193" s="295"/>
      <c r="BQ193" s="730"/>
      <c r="BR193" s="731"/>
      <c r="BS193" s="732"/>
      <c r="BT193" s="300"/>
      <c r="BU193" s="302"/>
      <c r="BV193" s="734"/>
      <c r="BW193" s="737"/>
      <c r="BX193" s="738"/>
    </row>
    <row r="194" spans="1:76" s="4" customFormat="1" ht="18" customHeight="1">
      <c r="A194" s="2" t="str">
        <f t="shared" si="105"/>
        <v/>
      </c>
      <c r="B194" s="220">
        <f t="shared" si="106"/>
        <v>0</v>
      </c>
      <c r="C194" s="790" t="str">
        <f t="shared" si="107"/>
        <v>授業料</v>
      </c>
      <c r="D194" s="790" t="str">
        <f t="shared" si="108"/>
        <v>入学金</v>
      </c>
      <c r="E194" s="220">
        <f t="shared" si="109"/>
        <v>0</v>
      </c>
      <c r="F194" s="2">
        <f t="shared" si="110"/>
        <v>0</v>
      </c>
      <c r="G194" s="939">
        <f t="shared" si="101"/>
        <v>178</v>
      </c>
      <c r="H194" s="527"/>
      <c r="I194" s="528"/>
      <c r="J194" s="528"/>
      <c r="K194" s="526"/>
      <c r="L194" s="289"/>
      <c r="M194" s="290"/>
      <c r="N194" s="927"/>
      <c r="O194" s="928"/>
      <c r="P194" s="929"/>
      <c r="Q194" s="291"/>
      <c r="R194" s="291"/>
      <c r="S194" s="292"/>
      <c r="T194" s="293" t="str">
        <f>IF(OR($H194="",$M194="",$S194=""),"",IF(ISERROR(VLOOKUP($C194,参照!$P$4:$T$114,5,FALSE)),0,VLOOKUP($C194,参照!$P$4:$T$114,5,FALSE)))</f>
        <v/>
      </c>
      <c r="U194" s="292"/>
      <c r="V194" s="294" t="str">
        <f>IF(OR($H194="",$M194="",$U194=""),"",IF(ISERROR(VLOOKUP($D194,参照!$P$4:$T$114,5,FALSE)),0,VLOOKUP($D194,参照!$P$4:$T$114,5,FALSE)))</f>
        <v/>
      </c>
      <c r="W194" s="295" t="str">
        <f t="shared" si="90"/>
        <v/>
      </c>
      <c r="X194" s="296"/>
      <c r="Y194" s="297"/>
      <c r="Z194" s="298"/>
      <c r="AA194" s="293">
        <f t="shared" si="91"/>
        <v>0</v>
      </c>
      <c r="AB194" s="299"/>
      <c r="AC194" s="293" t="str">
        <f t="shared" si="92"/>
        <v/>
      </c>
      <c r="AD194" s="296"/>
      <c r="AE194" s="297"/>
      <c r="AF194" s="298"/>
      <c r="AG194" s="300">
        <f t="shared" si="93"/>
        <v>0</v>
      </c>
      <c r="AH194" s="299"/>
      <c r="AI194" s="597"/>
      <c r="AJ194" s="300" t="str">
        <f t="shared" si="102"/>
        <v/>
      </c>
      <c r="AK194" s="293" t="str">
        <f t="shared" si="100"/>
        <v/>
      </c>
      <c r="AL194" s="296"/>
      <c r="AM194" s="297"/>
      <c r="AN194" s="298"/>
      <c r="AO194" s="300">
        <f t="shared" si="103"/>
        <v>0</v>
      </c>
      <c r="AP194" s="293" t="str">
        <f t="shared" si="104"/>
        <v/>
      </c>
      <c r="AQ194" s="296"/>
      <c r="AR194" s="297"/>
      <c r="AS194" s="298"/>
      <c r="AT194" s="300">
        <f t="shared" si="94"/>
        <v>0</v>
      </c>
      <c r="AU194" s="299"/>
      <c r="AV194" s="293" t="str">
        <f t="shared" si="111"/>
        <v/>
      </c>
      <c r="AW194" s="296"/>
      <c r="AX194" s="297"/>
      <c r="AY194" s="298"/>
      <c r="AZ194" s="300">
        <f t="shared" si="95"/>
        <v>0</v>
      </c>
      <c r="BA194" s="299"/>
      <c r="BB194" s="299"/>
      <c r="BC194" s="974"/>
      <c r="BD194" s="974"/>
      <c r="BE194" s="974"/>
      <c r="BF194" s="974"/>
      <c r="BG194" s="974"/>
      <c r="BH194" s="975"/>
      <c r="BI194" s="729"/>
      <c r="BJ194" s="301"/>
      <c r="BK194" s="730"/>
      <c r="BL194" s="731"/>
      <c r="BM194" s="732"/>
      <c r="BN194" s="300"/>
      <c r="BO194" s="733"/>
      <c r="BP194" s="295"/>
      <c r="BQ194" s="730"/>
      <c r="BR194" s="731"/>
      <c r="BS194" s="732"/>
      <c r="BT194" s="300"/>
      <c r="BU194" s="302"/>
      <c r="BV194" s="734"/>
      <c r="BW194" s="737"/>
      <c r="BX194" s="738"/>
    </row>
    <row r="195" spans="1:76" s="4" customFormat="1" ht="18" customHeight="1">
      <c r="A195" s="2" t="str">
        <f t="shared" si="105"/>
        <v/>
      </c>
      <c r="B195" s="220">
        <f t="shared" si="106"/>
        <v>0</v>
      </c>
      <c r="C195" s="790" t="str">
        <f t="shared" si="107"/>
        <v>授業料</v>
      </c>
      <c r="D195" s="790" t="str">
        <f t="shared" si="108"/>
        <v>入学金</v>
      </c>
      <c r="E195" s="220">
        <f t="shared" si="109"/>
        <v>0</v>
      </c>
      <c r="F195" s="2">
        <f t="shared" si="110"/>
        <v>0</v>
      </c>
      <c r="G195" s="939">
        <f t="shared" si="101"/>
        <v>179</v>
      </c>
      <c r="H195" s="527"/>
      <c r="I195" s="528"/>
      <c r="J195" s="528"/>
      <c r="K195" s="526"/>
      <c r="L195" s="289"/>
      <c r="M195" s="290"/>
      <c r="N195" s="927"/>
      <c r="O195" s="928"/>
      <c r="P195" s="929"/>
      <c r="Q195" s="291"/>
      <c r="R195" s="291"/>
      <c r="S195" s="292"/>
      <c r="T195" s="293" t="str">
        <f>IF(OR($H195="",$M195="",$S195=""),"",IF(ISERROR(VLOOKUP($C195,参照!$P$4:$T$114,5,FALSE)),0,VLOOKUP($C195,参照!$P$4:$T$114,5,FALSE)))</f>
        <v/>
      </c>
      <c r="U195" s="292"/>
      <c r="V195" s="294" t="str">
        <f>IF(OR($H195="",$M195="",$U195=""),"",IF(ISERROR(VLOOKUP($D195,参照!$P$4:$T$114,5,FALSE)),0,VLOOKUP($D195,参照!$P$4:$T$114,5,FALSE)))</f>
        <v/>
      </c>
      <c r="W195" s="295" t="str">
        <f t="shared" si="90"/>
        <v/>
      </c>
      <c r="X195" s="296"/>
      <c r="Y195" s="297"/>
      <c r="Z195" s="298"/>
      <c r="AA195" s="293">
        <f t="shared" si="91"/>
        <v>0</v>
      </c>
      <c r="AB195" s="299"/>
      <c r="AC195" s="293" t="str">
        <f t="shared" si="92"/>
        <v/>
      </c>
      <c r="AD195" s="296"/>
      <c r="AE195" s="297"/>
      <c r="AF195" s="298"/>
      <c r="AG195" s="300">
        <f t="shared" si="93"/>
        <v>0</v>
      </c>
      <c r="AH195" s="299"/>
      <c r="AI195" s="597"/>
      <c r="AJ195" s="300" t="str">
        <f t="shared" si="102"/>
        <v/>
      </c>
      <c r="AK195" s="293" t="str">
        <f t="shared" si="100"/>
        <v/>
      </c>
      <c r="AL195" s="296"/>
      <c r="AM195" s="297"/>
      <c r="AN195" s="298"/>
      <c r="AO195" s="300">
        <f t="shared" si="103"/>
        <v>0</v>
      </c>
      <c r="AP195" s="293" t="str">
        <f t="shared" si="104"/>
        <v/>
      </c>
      <c r="AQ195" s="296"/>
      <c r="AR195" s="297"/>
      <c r="AS195" s="298"/>
      <c r="AT195" s="300">
        <f t="shared" si="94"/>
        <v>0</v>
      </c>
      <c r="AU195" s="299"/>
      <c r="AV195" s="293" t="str">
        <f t="shared" si="111"/>
        <v/>
      </c>
      <c r="AW195" s="296"/>
      <c r="AX195" s="297"/>
      <c r="AY195" s="298"/>
      <c r="AZ195" s="300">
        <f t="shared" si="95"/>
        <v>0</v>
      </c>
      <c r="BA195" s="299"/>
      <c r="BB195" s="299"/>
      <c r="BC195" s="974"/>
      <c r="BD195" s="974"/>
      <c r="BE195" s="974"/>
      <c r="BF195" s="974"/>
      <c r="BG195" s="974"/>
      <c r="BH195" s="975"/>
      <c r="BI195" s="729"/>
      <c r="BJ195" s="301"/>
      <c r="BK195" s="730"/>
      <c r="BL195" s="731"/>
      <c r="BM195" s="732"/>
      <c r="BN195" s="300"/>
      <c r="BO195" s="733"/>
      <c r="BP195" s="295"/>
      <c r="BQ195" s="730"/>
      <c r="BR195" s="731"/>
      <c r="BS195" s="732"/>
      <c r="BT195" s="300"/>
      <c r="BU195" s="302"/>
      <c r="BV195" s="734"/>
      <c r="BW195" s="737"/>
      <c r="BX195" s="738"/>
    </row>
    <row r="196" spans="1:76" s="4" customFormat="1" ht="18" customHeight="1">
      <c r="A196" s="2" t="str">
        <f t="shared" si="105"/>
        <v/>
      </c>
      <c r="B196" s="220">
        <f t="shared" si="106"/>
        <v>0</v>
      </c>
      <c r="C196" s="790" t="str">
        <f t="shared" si="107"/>
        <v>授業料</v>
      </c>
      <c r="D196" s="790" t="str">
        <f t="shared" si="108"/>
        <v>入学金</v>
      </c>
      <c r="E196" s="220">
        <f t="shared" si="109"/>
        <v>0</v>
      </c>
      <c r="F196" s="2">
        <f t="shared" si="110"/>
        <v>0</v>
      </c>
      <c r="G196" s="939">
        <f t="shared" si="101"/>
        <v>180</v>
      </c>
      <c r="H196" s="527"/>
      <c r="I196" s="528"/>
      <c r="J196" s="528"/>
      <c r="K196" s="526"/>
      <c r="L196" s="289"/>
      <c r="M196" s="290"/>
      <c r="N196" s="927"/>
      <c r="O196" s="928"/>
      <c r="P196" s="929"/>
      <c r="Q196" s="291"/>
      <c r="R196" s="291"/>
      <c r="S196" s="292"/>
      <c r="T196" s="293" t="str">
        <f>IF(OR($H196="",$M196="",$S196=""),"",IF(ISERROR(VLOOKUP($C196,参照!$P$4:$T$114,5,FALSE)),0,VLOOKUP($C196,参照!$P$4:$T$114,5,FALSE)))</f>
        <v/>
      </c>
      <c r="U196" s="292"/>
      <c r="V196" s="294" t="str">
        <f>IF(OR($H196="",$M196="",$U196=""),"",IF(ISERROR(VLOOKUP($D196,参照!$P$4:$T$114,5,FALSE)),0,VLOOKUP($D196,参照!$P$4:$T$114,5,FALSE)))</f>
        <v/>
      </c>
      <c r="W196" s="295" t="str">
        <f t="shared" si="90"/>
        <v/>
      </c>
      <c r="X196" s="296"/>
      <c r="Y196" s="297"/>
      <c r="Z196" s="298"/>
      <c r="AA196" s="293">
        <f t="shared" si="91"/>
        <v>0</v>
      </c>
      <c r="AB196" s="299"/>
      <c r="AC196" s="293" t="str">
        <f t="shared" si="92"/>
        <v/>
      </c>
      <c r="AD196" s="296"/>
      <c r="AE196" s="297"/>
      <c r="AF196" s="298"/>
      <c r="AG196" s="300">
        <f t="shared" si="93"/>
        <v>0</v>
      </c>
      <c r="AH196" s="299"/>
      <c r="AI196" s="597"/>
      <c r="AJ196" s="300" t="str">
        <f t="shared" si="102"/>
        <v/>
      </c>
      <c r="AK196" s="293" t="str">
        <f t="shared" si="100"/>
        <v/>
      </c>
      <c r="AL196" s="296"/>
      <c r="AM196" s="297"/>
      <c r="AN196" s="298"/>
      <c r="AO196" s="300">
        <f t="shared" si="103"/>
        <v>0</v>
      </c>
      <c r="AP196" s="293" t="str">
        <f t="shared" si="104"/>
        <v/>
      </c>
      <c r="AQ196" s="296"/>
      <c r="AR196" s="297"/>
      <c r="AS196" s="298"/>
      <c r="AT196" s="300">
        <f t="shared" si="94"/>
        <v>0</v>
      </c>
      <c r="AU196" s="299"/>
      <c r="AV196" s="293" t="str">
        <f t="shared" si="111"/>
        <v/>
      </c>
      <c r="AW196" s="296"/>
      <c r="AX196" s="297"/>
      <c r="AY196" s="298"/>
      <c r="AZ196" s="300">
        <f t="shared" si="95"/>
        <v>0</v>
      </c>
      <c r="BA196" s="299"/>
      <c r="BB196" s="299"/>
      <c r="BC196" s="974"/>
      <c r="BD196" s="974"/>
      <c r="BE196" s="974"/>
      <c r="BF196" s="974"/>
      <c r="BG196" s="974"/>
      <c r="BH196" s="975"/>
      <c r="BI196" s="729"/>
      <c r="BJ196" s="301"/>
      <c r="BK196" s="730"/>
      <c r="BL196" s="731"/>
      <c r="BM196" s="732"/>
      <c r="BN196" s="300"/>
      <c r="BO196" s="733"/>
      <c r="BP196" s="295"/>
      <c r="BQ196" s="730"/>
      <c r="BR196" s="731"/>
      <c r="BS196" s="732"/>
      <c r="BT196" s="300"/>
      <c r="BU196" s="302"/>
      <c r="BV196" s="734"/>
      <c r="BW196" s="737"/>
      <c r="BX196" s="738"/>
    </row>
    <row r="197" spans="1:76" s="4" customFormat="1" ht="18" customHeight="1">
      <c r="A197" s="2" t="str">
        <f t="shared" si="105"/>
        <v/>
      </c>
      <c r="B197" s="220">
        <f t="shared" si="106"/>
        <v>0</v>
      </c>
      <c r="C197" s="790" t="str">
        <f t="shared" si="107"/>
        <v>授業料</v>
      </c>
      <c r="D197" s="790" t="str">
        <f t="shared" si="108"/>
        <v>入学金</v>
      </c>
      <c r="E197" s="220">
        <f t="shared" si="109"/>
        <v>0</v>
      </c>
      <c r="F197" s="2">
        <f t="shared" si="110"/>
        <v>0</v>
      </c>
      <c r="G197" s="939">
        <f t="shared" si="101"/>
        <v>181</v>
      </c>
      <c r="H197" s="527"/>
      <c r="I197" s="528"/>
      <c r="J197" s="528"/>
      <c r="K197" s="526"/>
      <c r="L197" s="289"/>
      <c r="M197" s="290"/>
      <c r="N197" s="927"/>
      <c r="O197" s="928"/>
      <c r="P197" s="929"/>
      <c r="Q197" s="291"/>
      <c r="R197" s="291"/>
      <c r="S197" s="292"/>
      <c r="T197" s="293" t="str">
        <f>IF(OR($H197="",$M197="",$S197=""),"",IF(ISERROR(VLOOKUP($C197,参照!$P$4:$T$114,5,FALSE)),0,VLOOKUP($C197,参照!$P$4:$T$114,5,FALSE)))</f>
        <v/>
      </c>
      <c r="U197" s="292"/>
      <c r="V197" s="294" t="str">
        <f>IF(OR($H197="",$M197="",$U197=""),"",IF(ISERROR(VLOOKUP($D197,参照!$P$4:$T$114,5,FALSE)),0,VLOOKUP($D197,参照!$P$4:$T$114,5,FALSE)))</f>
        <v/>
      </c>
      <c r="W197" s="295" t="str">
        <f t="shared" si="90"/>
        <v/>
      </c>
      <c r="X197" s="296"/>
      <c r="Y197" s="297"/>
      <c r="Z197" s="298"/>
      <c r="AA197" s="293">
        <f t="shared" si="91"/>
        <v>0</v>
      </c>
      <c r="AB197" s="299"/>
      <c r="AC197" s="293" t="str">
        <f t="shared" si="92"/>
        <v/>
      </c>
      <c r="AD197" s="296"/>
      <c r="AE197" s="297"/>
      <c r="AF197" s="298"/>
      <c r="AG197" s="300">
        <f t="shared" si="93"/>
        <v>0</v>
      </c>
      <c r="AH197" s="299"/>
      <c r="AI197" s="597"/>
      <c r="AJ197" s="300" t="str">
        <f t="shared" si="102"/>
        <v/>
      </c>
      <c r="AK197" s="293" t="str">
        <f t="shared" si="100"/>
        <v/>
      </c>
      <c r="AL197" s="296"/>
      <c r="AM197" s="297"/>
      <c r="AN197" s="298"/>
      <c r="AO197" s="300">
        <f t="shared" si="103"/>
        <v>0</v>
      </c>
      <c r="AP197" s="293" t="str">
        <f t="shared" si="104"/>
        <v/>
      </c>
      <c r="AQ197" s="296"/>
      <c r="AR197" s="297"/>
      <c r="AS197" s="298"/>
      <c r="AT197" s="300">
        <f t="shared" si="94"/>
        <v>0</v>
      </c>
      <c r="AU197" s="299"/>
      <c r="AV197" s="293" t="str">
        <f t="shared" si="111"/>
        <v/>
      </c>
      <c r="AW197" s="296"/>
      <c r="AX197" s="297"/>
      <c r="AY197" s="298"/>
      <c r="AZ197" s="300">
        <f t="shared" si="95"/>
        <v>0</v>
      </c>
      <c r="BA197" s="299"/>
      <c r="BB197" s="299"/>
      <c r="BC197" s="974"/>
      <c r="BD197" s="974"/>
      <c r="BE197" s="974"/>
      <c r="BF197" s="974"/>
      <c r="BG197" s="974"/>
      <c r="BH197" s="975"/>
      <c r="BI197" s="729"/>
      <c r="BJ197" s="301"/>
      <c r="BK197" s="730"/>
      <c r="BL197" s="731"/>
      <c r="BM197" s="732"/>
      <c r="BN197" s="300"/>
      <c r="BO197" s="733"/>
      <c r="BP197" s="295"/>
      <c r="BQ197" s="730"/>
      <c r="BR197" s="731"/>
      <c r="BS197" s="732"/>
      <c r="BT197" s="300"/>
      <c r="BU197" s="302"/>
      <c r="BV197" s="734"/>
      <c r="BW197" s="737"/>
      <c r="BX197" s="738"/>
    </row>
    <row r="198" spans="1:76" s="4" customFormat="1" ht="18" customHeight="1">
      <c r="A198" s="2" t="str">
        <f t="shared" si="105"/>
        <v/>
      </c>
      <c r="B198" s="220">
        <f t="shared" si="106"/>
        <v>0</v>
      </c>
      <c r="C198" s="790" t="str">
        <f t="shared" si="107"/>
        <v>授業料</v>
      </c>
      <c r="D198" s="790" t="str">
        <f t="shared" si="108"/>
        <v>入学金</v>
      </c>
      <c r="E198" s="220">
        <f t="shared" si="109"/>
        <v>0</v>
      </c>
      <c r="F198" s="2">
        <f t="shared" si="110"/>
        <v>0</v>
      </c>
      <c r="G198" s="939">
        <f t="shared" si="101"/>
        <v>182</v>
      </c>
      <c r="H198" s="527"/>
      <c r="I198" s="528"/>
      <c r="J198" s="528"/>
      <c r="K198" s="526"/>
      <c r="L198" s="289"/>
      <c r="M198" s="290"/>
      <c r="N198" s="927"/>
      <c r="O198" s="928"/>
      <c r="P198" s="929"/>
      <c r="Q198" s="291"/>
      <c r="R198" s="291"/>
      <c r="S198" s="292"/>
      <c r="T198" s="293" t="str">
        <f>IF(OR($H198="",$M198="",$S198=""),"",IF(ISERROR(VLOOKUP($C198,参照!$P$4:$T$114,5,FALSE)),0,VLOOKUP($C198,参照!$P$4:$T$114,5,FALSE)))</f>
        <v/>
      </c>
      <c r="U198" s="292"/>
      <c r="V198" s="294" t="str">
        <f>IF(OR($H198="",$M198="",$U198=""),"",IF(ISERROR(VLOOKUP($D198,参照!$P$4:$T$114,5,FALSE)),0,VLOOKUP($D198,参照!$P$4:$T$114,5,FALSE)))</f>
        <v/>
      </c>
      <c r="W198" s="295" t="str">
        <f t="shared" si="90"/>
        <v/>
      </c>
      <c r="X198" s="296"/>
      <c r="Y198" s="297"/>
      <c r="Z198" s="298"/>
      <c r="AA198" s="293">
        <f t="shared" si="91"/>
        <v>0</v>
      </c>
      <c r="AB198" s="299"/>
      <c r="AC198" s="293" t="str">
        <f t="shared" si="92"/>
        <v/>
      </c>
      <c r="AD198" s="296"/>
      <c r="AE198" s="297"/>
      <c r="AF198" s="298"/>
      <c r="AG198" s="300">
        <f t="shared" si="93"/>
        <v>0</v>
      </c>
      <c r="AH198" s="299"/>
      <c r="AI198" s="597"/>
      <c r="AJ198" s="300" t="str">
        <f t="shared" si="102"/>
        <v/>
      </c>
      <c r="AK198" s="293" t="str">
        <f t="shared" si="100"/>
        <v/>
      </c>
      <c r="AL198" s="296"/>
      <c r="AM198" s="297"/>
      <c r="AN198" s="298"/>
      <c r="AO198" s="300">
        <f t="shared" si="103"/>
        <v>0</v>
      </c>
      <c r="AP198" s="293" t="str">
        <f t="shared" si="104"/>
        <v/>
      </c>
      <c r="AQ198" s="296"/>
      <c r="AR198" s="297"/>
      <c r="AS198" s="298"/>
      <c r="AT198" s="300">
        <f t="shared" si="94"/>
        <v>0</v>
      </c>
      <c r="AU198" s="299"/>
      <c r="AV198" s="293" t="str">
        <f t="shared" si="111"/>
        <v/>
      </c>
      <c r="AW198" s="296"/>
      <c r="AX198" s="297"/>
      <c r="AY198" s="298"/>
      <c r="AZ198" s="300">
        <f t="shared" si="95"/>
        <v>0</v>
      </c>
      <c r="BA198" s="299"/>
      <c r="BB198" s="299"/>
      <c r="BC198" s="974"/>
      <c r="BD198" s="974"/>
      <c r="BE198" s="974"/>
      <c r="BF198" s="974"/>
      <c r="BG198" s="974"/>
      <c r="BH198" s="975"/>
      <c r="BI198" s="729"/>
      <c r="BJ198" s="301"/>
      <c r="BK198" s="730"/>
      <c r="BL198" s="731"/>
      <c r="BM198" s="732"/>
      <c r="BN198" s="300"/>
      <c r="BO198" s="733"/>
      <c r="BP198" s="295"/>
      <c r="BQ198" s="730"/>
      <c r="BR198" s="731"/>
      <c r="BS198" s="732"/>
      <c r="BT198" s="300"/>
      <c r="BU198" s="302"/>
      <c r="BV198" s="734"/>
      <c r="BW198" s="737"/>
      <c r="BX198" s="738"/>
    </row>
    <row r="199" spans="1:76" s="4" customFormat="1" ht="18" customHeight="1">
      <c r="A199" s="2" t="str">
        <f t="shared" si="105"/>
        <v/>
      </c>
      <c r="B199" s="220">
        <f t="shared" si="106"/>
        <v>0</v>
      </c>
      <c r="C199" s="790" t="str">
        <f t="shared" si="107"/>
        <v>授業料</v>
      </c>
      <c r="D199" s="790" t="str">
        <f t="shared" si="108"/>
        <v>入学金</v>
      </c>
      <c r="E199" s="220">
        <f t="shared" si="109"/>
        <v>0</v>
      </c>
      <c r="F199" s="2">
        <f t="shared" si="110"/>
        <v>0</v>
      </c>
      <c r="G199" s="939">
        <f t="shared" si="101"/>
        <v>183</v>
      </c>
      <c r="H199" s="527"/>
      <c r="I199" s="528"/>
      <c r="J199" s="528"/>
      <c r="K199" s="526"/>
      <c r="L199" s="289"/>
      <c r="M199" s="290"/>
      <c r="N199" s="927"/>
      <c r="O199" s="928"/>
      <c r="P199" s="929"/>
      <c r="Q199" s="291"/>
      <c r="R199" s="291"/>
      <c r="S199" s="292"/>
      <c r="T199" s="293" t="str">
        <f>IF(OR($H199="",$M199="",$S199=""),"",IF(ISERROR(VLOOKUP($C199,参照!$P$4:$T$114,5,FALSE)),0,VLOOKUP($C199,参照!$P$4:$T$114,5,FALSE)))</f>
        <v/>
      </c>
      <c r="U199" s="292"/>
      <c r="V199" s="294" t="str">
        <f>IF(OR($H199="",$M199="",$U199=""),"",IF(ISERROR(VLOOKUP($D199,参照!$P$4:$T$114,5,FALSE)),0,VLOOKUP($D199,参照!$P$4:$T$114,5,FALSE)))</f>
        <v/>
      </c>
      <c r="W199" s="295" t="str">
        <f t="shared" si="90"/>
        <v/>
      </c>
      <c r="X199" s="296"/>
      <c r="Y199" s="297"/>
      <c r="Z199" s="298"/>
      <c r="AA199" s="293">
        <f t="shared" si="91"/>
        <v>0</v>
      </c>
      <c r="AB199" s="299"/>
      <c r="AC199" s="293" t="str">
        <f t="shared" si="92"/>
        <v/>
      </c>
      <c r="AD199" s="296"/>
      <c r="AE199" s="297"/>
      <c r="AF199" s="298"/>
      <c r="AG199" s="300">
        <f t="shared" si="93"/>
        <v>0</v>
      </c>
      <c r="AH199" s="299"/>
      <c r="AI199" s="597"/>
      <c r="AJ199" s="300" t="str">
        <f t="shared" si="102"/>
        <v/>
      </c>
      <c r="AK199" s="293" t="str">
        <f t="shared" si="100"/>
        <v/>
      </c>
      <c r="AL199" s="296"/>
      <c r="AM199" s="297"/>
      <c r="AN199" s="298"/>
      <c r="AO199" s="300">
        <f t="shared" si="103"/>
        <v>0</v>
      </c>
      <c r="AP199" s="293" t="str">
        <f t="shared" si="104"/>
        <v/>
      </c>
      <c r="AQ199" s="296"/>
      <c r="AR199" s="297"/>
      <c r="AS199" s="298"/>
      <c r="AT199" s="300">
        <f t="shared" si="94"/>
        <v>0</v>
      </c>
      <c r="AU199" s="299"/>
      <c r="AV199" s="293" t="str">
        <f t="shared" si="111"/>
        <v/>
      </c>
      <c r="AW199" s="296"/>
      <c r="AX199" s="297"/>
      <c r="AY199" s="298"/>
      <c r="AZ199" s="300">
        <f t="shared" si="95"/>
        <v>0</v>
      </c>
      <c r="BA199" s="299"/>
      <c r="BB199" s="299"/>
      <c r="BC199" s="974"/>
      <c r="BD199" s="974"/>
      <c r="BE199" s="974"/>
      <c r="BF199" s="974"/>
      <c r="BG199" s="974"/>
      <c r="BH199" s="975"/>
      <c r="BI199" s="729"/>
      <c r="BJ199" s="301"/>
      <c r="BK199" s="730"/>
      <c r="BL199" s="731"/>
      <c r="BM199" s="732"/>
      <c r="BN199" s="300"/>
      <c r="BO199" s="733"/>
      <c r="BP199" s="295"/>
      <c r="BQ199" s="730"/>
      <c r="BR199" s="731"/>
      <c r="BS199" s="732"/>
      <c r="BT199" s="300"/>
      <c r="BU199" s="302"/>
      <c r="BV199" s="734"/>
      <c r="BW199" s="737"/>
      <c r="BX199" s="738"/>
    </row>
    <row r="200" spans="1:76" s="4" customFormat="1" ht="18" customHeight="1">
      <c r="A200" s="2" t="str">
        <f t="shared" si="105"/>
        <v/>
      </c>
      <c r="B200" s="220">
        <f t="shared" si="106"/>
        <v>0</v>
      </c>
      <c r="C200" s="790" t="str">
        <f t="shared" si="107"/>
        <v>授業料</v>
      </c>
      <c r="D200" s="790" t="str">
        <f t="shared" si="108"/>
        <v>入学金</v>
      </c>
      <c r="E200" s="220">
        <f t="shared" si="109"/>
        <v>0</v>
      </c>
      <c r="F200" s="2">
        <f t="shared" si="110"/>
        <v>0</v>
      </c>
      <c r="G200" s="939">
        <f t="shared" si="101"/>
        <v>184</v>
      </c>
      <c r="H200" s="527"/>
      <c r="I200" s="528"/>
      <c r="J200" s="528"/>
      <c r="K200" s="526"/>
      <c r="L200" s="289"/>
      <c r="M200" s="290"/>
      <c r="N200" s="927"/>
      <c r="O200" s="928"/>
      <c r="P200" s="929"/>
      <c r="Q200" s="291"/>
      <c r="R200" s="291"/>
      <c r="S200" s="292"/>
      <c r="T200" s="293" t="str">
        <f>IF(OR($H200="",$M200="",$S200=""),"",IF(ISERROR(VLOOKUP($C200,参照!$P$4:$T$114,5,FALSE)),0,VLOOKUP($C200,参照!$P$4:$T$114,5,FALSE)))</f>
        <v/>
      </c>
      <c r="U200" s="292"/>
      <c r="V200" s="294" t="str">
        <f>IF(OR($H200="",$M200="",$U200=""),"",IF(ISERROR(VLOOKUP($D200,参照!$P$4:$T$114,5,FALSE)),0,VLOOKUP($D200,参照!$P$4:$T$114,5,FALSE)))</f>
        <v/>
      </c>
      <c r="W200" s="295" t="str">
        <f t="shared" si="90"/>
        <v/>
      </c>
      <c r="X200" s="296"/>
      <c r="Y200" s="297"/>
      <c r="Z200" s="298"/>
      <c r="AA200" s="293">
        <f t="shared" si="91"/>
        <v>0</v>
      </c>
      <c r="AB200" s="299"/>
      <c r="AC200" s="293" t="str">
        <f t="shared" si="92"/>
        <v/>
      </c>
      <c r="AD200" s="296"/>
      <c r="AE200" s="297"/>
      <c r="AF200" s="298"/>
      <c r="AG200" s="300">
        <f t="shared" si="93"/>
        <v>0</v>
      </c>
      <c r="AH200" s="299"/>
      <c r="AI200" s="597"/>
      <c r="AJ200" s="300" t="str">
        <f t="shared" si="102"/>
        <v/>
      </c>
      <c r="AK200" s="293" t="str">
        <f t="shared" si="100"/>
        <v/>
      </c>
      <c r="AL200" s="296"/>
      <c r="AM200" s="297"/>
      <c r="AN200" s="298"/>
      <c r="AO200" s="300">
        <f t="shared" si="103"/>
        <v>0</v>
      </c>
      <c r="AP200" s="293" t="str">
        <f t="shared" si="104"/>
        <v/>
      </c>
      <c r="AQ200" s="296"/>
      <c r="AR200" s="297"/>
      <c r="AS200" s="298"/>
      <c r="AT200" s="300">
        <f t="shared" si="94"/>
        <v>0</v>
      </c>
      <c r="AU200" s="299"/>
      <c r="AV200" s="293" t="str">
        <f t="shared" si="111"/>
        <v/>
      </c>
      <c r="AW200" s="296"/>
      <c r="AX200" s="297"/>
      <c r="AY200" s="298"/>
      <c r="AZ200" s="300">
        <f t="shared" si="95"/>
        <v>0</v>
      </c>
      <c r="BA200" s="299"/>
      <c r="BB200" s="299"/>
      <c r="BC200" s="974"/>
      <c r="BD200" s="974"/>
      <c r="BE200" s="974"/>
      <c r="BF200" s="974"/>
      <c r="BG200" s="974"/>
      <c r="BH200" s="975"/>
      <c r="BI200" s="729"/>
      <c r="BJ200" s="301"/>
      <c r="BK200" s="730"/>
      <c r="BL200" s="731"/>
      <c r="BM200" s="732"/>
      <c r="BN200" s="300"/>
      <c r="BO200" s="733"/>
      <c r="BP200" s="295"/>
      <c r="BQ200" s="730"/>
      <c r="BR200" s="731"/>
      <c r="BS200" s="732"/>
      <c r="BT200" s="300"/>
      <c r="BU200" s="302"/>
      <c r="BV200" s="734"/>
      <c r="BW200" s="737"/>
      <c r="BX200" s="738"/>
    </row>
    <row r="201" spans="1:76" s="4" customFormat="1" ht="18" customHeight="1">
      <c r="A201" s="2" t="str">
        <f t="shared" si="105"/>
        <v/>
      </c>
      <c r="B201" s="220">
        <f t="shared" si="106"/>
        <v>0</v>
      </c>
      <c r="C201" s="790" t="str">
        <f t="shared" si="107"/>
        <v>授業料</v>
      </c>
      <c r="D201" s="790" t="str">
        <f t="shared" si="108"/>
        <v>入学金</v>
      </c>
      <c r="E201" s="220">
        <f t="shared" si="109"/>
        <v>0</v>
      </c>
      <c r="F201" s="2">
        <f t="shared" si="110"/>
        <v>0</v>
      </c>
      <c r="G201" s="939">
        <f t="shared" si="101"/>
        <v>185</v>
      </c>
      <c r="H201" s="527"/>
      <c r="I201" s="528"/>
      <c r="J201" s="528"/>
      <c r="K201" s="526"/>
      <c r="L201" s="289"/>
      <c r="M201" s="290"/>
      <c r="N201" s="927"/>
      <c r="O201" s="928"/>
      <c r="P201" s="929"/>
      <c r="Q201" s="291"/>
      <c r="R201" s="291"/>
      <c r="S201" s="292"/>
      <c r="T201" s="293" t="str">
        <f>IF(OR($H201="",$M201="",$S201=""),"",IF(ISERROR(VLOOKUP($C201,参照!$P$4:$T$114,5,FALSE)),0,VLOOKUP($C201,参照!$P$4:$T$114,5,FALSE)))</f>
        <v/>
      </c>
      <c r="U201" s="292"/>
      <c r="V201" s="294" t="str">
        <f>IF(OR($H201="",$M201="",$U201=""),"",IF(ISERROR(VLOOKUP($D201,参照!$P$4:$T$114,5,FALSE)),0,VLOOKUP($D201,参照!$P$4:$T$114,5,FALSE)))</f>
        <v/>
      </c>
      <c r="W201" s="295" t="str">
        <f t="shared" si="90"/>
        <v/>
      </c>
      <c r="X201" s="296"/>
      <c r="Y201" s="297"/>
      <c r="Z201" s="298"/>
      <c r="AA201" s="293">
        <f t="shared" si="91"/>
        <v>0</v>
      </c>
      <c r="AB201" s="299"/>
      <c r="AC201" s="293" t="str">
        <f t="shared" si="92"/>
        <v/>
      </c>
      <c r="AD201" s="296"/>
      <c r="AE201" s="297"/>
      <c r="AF201" s="298"/>
      <c r="AG201" s="300">
        <f t="shared" si="93"/>
        <v>0</v>
      </c>
      <c r="AH201" s="299"/>
      <c r="AI201" s="597"/>
      <c r="AJ201" s="300" t="str">
        <f t="shared" si="102"/>
        <v/>
      </c>
      <c r="AK201" s="293" t="str">
        <f t="shared" si="100"/>
        <v/>
      </c>
      <c r="AL201" s="296"/>
      <c r="AM201" s="297"/>
      <c r="AN201" s="298"/>
      <c r="AO201" s="300">
        <f t="shared" si="103"/>
        <v>0</v>
      </c>
      <c r="AP201" s="293" t="str">
        <f t="shared" si="104"/>
        <v/>
      </c>
      <c r="AQ201" s="296"/>
      <c r="AR201" s="297"/>
      <c r="AS201" s="298"/>
      <c r="AT201" s="300">
        <f t="shared" si="94"/>
        <v>0</v>
      </c>
      <c r="AU201" s="299"/>
      <c r="AV201" s="293" t="str">
        <f t="shared" si="111"/>
        <v/>
      </c>
      <c r="AW201" s="296"/>
      <c r="AX201" s="297"/>
      <c r="AY201" s="298"/>
      <c r="AZ201" s="300">
        <f t="shared" si="95"/>
        <v>0</v>
      </c>
      <c r="BA201" s="299"/>
      <c r="BB201" s="299"/>
      <c r="BC201" s="974"/>
      <c r="BD201" s="974"/>
      <c r="BE201" s="974"/>
      <c r="BF201" s="974"/>
      <c r="BG201" s="974"/>
      <c r="BH201" s="975"/>
      <c r="BI201" s="729"/>
      <c r="BJ201" s="301"/>
      <c r="BK201" s="730"/>
      <c r="BL201" s="731"/>
      <c r="BM201" s="732"/>
      <c r="BN201" s="300"/>
      <c r="BO201" s="733"/>
      <c r="BP201" s="295"/>
      <c r="BQ201" s="730"/>
      <c r="BR201" s="731"/>
      <c r="BS201" s="732"/>
      <c r="BT201" s="300"/>
      <c r="BU201" s="302"/>
      <c r="BV201" s="734"/>
      <c r="BW201" s="737"/>
      <c r="BX201" s="738"/>
    </row>
    <row r="202" spans="1:76" s="4" customFormat="1" ht="18" customHeight="1">
      <c r="A202" s="2" t="str">
        <f t="shared" si="105"/>
        <v/>
      </c>
      <c r="B202" s="220">
        <f t="shared" si="106"/>
        <v>0</v>
      </c>
      <c r="C202" s="790" t="str">
        <f t="shared" si="107"/>
        <v>授業料</v>
      </c>
      <c r="D202" s="790" t="str">
        <f t="shared" si="108"/>
        <v>入学金</v>
      </c>
      <c r="E202" s="220">
        <f t="shared" si="109"/>
        <v>0</v>
      </c>
      <c r="F202" s="2">
        <f t="shared" si="110"/>
        <v>0</v>
      </c>
      <c r="G202" s="939">
        <f t="shared" si="101"/>
        <v>186</v>
      </c>
      <c r="H202" s="527"/>
      <c r="I202" s="528"/>
      <c r="J202" s="528"/>
      <c r="K202" s="526"/>
      <c r="L202" s="289"/>
      <c r="M202" s="290"/>
      <c r="N202" s="927"/>
      <c r="O202" s="928"/>
      <c r="P202" s="929"/>
      <c r="Q202" s="291"/>
      <c r="R202" s="291"/>
      <c r="S202" s="292"/>
      <c r="T202" s="293" t="str">
        <f>IF(OR($H202="",$M202="",$S202=""),"",IF(ISERROR(VLOOKUP($C202,参照!$P$4:$T$114,5,FALSE)),0,VLOOKUP($C202,参照!$P$4:$T$114,5,FALSE)))</f>
        <v/>
      </c>
      <c r="U202" s="292"/>
      <c r="V202" s="294" t="str">
        <f>IF(OR($H202="",$M202="",$U202=""),"",IF(ISERROR(VLOOKUP($D202,参照!$P$4:$T$114,5,FALSE)),0,VLOOKUP($D202,参照!$P$4:$T$114,5,FALSE)))</f>
        <v/>
      </c>
      <c r="W202" s="295" t="str">
        <f t="shared" si="90"/>
        <v/>
      </c>
      <c r="X202" s="296"/>
      <c r="Y202" s="297"/>
      <c r="Z202" s="298"/>
      <c r="AA202" s="293">
        <f t="shared" si="91"/>
        <v>0</v>
      </c>
      <c r="AB202" s="299"/>
      <c r="AC202" s="293" t="str">
        <f t="shared" si="92"/>
        <v/>
      </c>
      <c r="AD202" s="296"/>
      <c r="AE202" s="297"/>
      <c r="AF202" s="298"/>
      <c r="AG202" s="300">
        <f t="shared" si="93"/>
        <v>0</v>
      </c>
      <c r="AH202" s="299"/>
      <c r="AI202" s="597"/>
      <c r="AJ202" s="300" t="str">
        <f t="shared" si="102"/>
        <v/>
      </c>
      <c r="AK202" s="293" t="str">
        <f t="shared" si="100"/>
        <v/>
      </c>
      <c r="AL202" s="296"/>
      <c r="AM202" s="297"/>
      <c r="AN202" s="298"/>
      <c r="AO202" s="300">
        <f t="shared" si="103"/>
        <v>0</v>
      </c>
      <c r="AP202" s="293" t="str">
        <f t="shared" si="104"/>
        <v/>
      </c>
      <c r="AQ202" s="296"/>
      <c r="AR202" s="297"/>
      <c r="AS202" s="298"/>
      <c r="AT202" s="300">
        <f t="shared" si="94"/>
        <v>0</v>
      </c>
      <c r="AU202" s="299"/>
      <c r="AV202" s="293" t="str">
        <f t="shared" si="111"/>
        <v/>
      </c>
      <c r="AW202" s="296"/>
      <c r="AX202" s="297"/>
      <c r="AY202" s="298"/>
      <c r="AZ202" s="300">
        <f t="shared" si="95"/>
        <v>0</v>
      </c>
      <c r="BA202" s="299"/>
      <c r="BB202" s="299"/>
      <c r="BC202" s="974"/>
      <c r="BD202" s="974"/>
      <c r="BE202" s="974"/>
      <c r="BF202" s="974"/>
      <c r="BG202" s="974"/>
      <c r="BH202" s="975"/>
      <c r="BI202" s="729"/>
      <c r="BJ202" s="301"/>
      <c r="BK202" s="730"/>
      <c r="BL202" s="731"/>
      <c r="BM202" s="732"/>
      <c r="BN202" s="300"/>
      <c r="BO202" s="733"/>
      <c r="BP202" s="295"/>
      <c r="BQ202" s="730"/>
      <c r="BR202" s="731"/>
      <c r="BS202" s="732"/>
      <c r="BT202" s="300"/>
      <c r="BU202" s="302"/>
      <c r="BV202" s="734"/>
      <c r="BW202" s="737"/>
      <c r="BX202" s="738"/>
    </row>
    <row r="203" spans="1:76" s="4" customFormat="1" ht="18" customHeight="1">
      <c r="A203" s="2" t="str">
        <f t="shared" si="105"/>
        <v/>
      </c>
      <c r="B203" s="220">
        <f t="shared" si="106"/>
        <v>0</v>
      </c>
      <c r="C203" s="790" t="str">
        <f t="shared" si="107"/>
        <v>授業料</v>
      </c>
      <c r="D203" s="790" t="str">
        <f t="shared" si="108"/>
        <v>入学金</v>
      </c>
      <c r="E203" s="220">
        <f t="shared" si="109"/>
        <v>0</v>
      </c>
      <c r="F203" s="2">
        <f t="shared" si="110"/>
        <v>0</v>
      </c>
      <c r="G203" s="939">
        <f t="shared" si="101"/>
        <v>187</v>
      </c>
      <c r="H203" s="527"/>
      <c r="I203" s="528"/>
      <c r="J203" s="528"/>
      <c r="K203" s="526"/>
      <c r="L203" s="289"/>
      <c r="M203" s="290"/>
      <c r="N203" s="927"/>
      <c r="O203" s="928"/>
      <c r="P203" s="929"/>
      <c r="Q203" s="291"/>
      <c r="R203" s="291"/>
      <c r="S203" s="292"/>
      <c r="T203" s="293" t="str">
        <f>IF(OR($H203="",$M203="",$S203=""),"",IF(ISERROR(VLOOKUP($C203,参照!$P$4:$T$114,5,FALSE)),0,VLOOKUP($C203,参照!$P$4:$T$114,5,FALSE)))</f>
        <v/>
      </c>
      <c r="U203" s="292"/>
      <c r="V203" s="294" t="str">
        <f>IF(OR($H203="",$M203="",$U203=""),"",IF(ISERROR(VLOOKUP($D203,参照!$P$4:$T$114,5,FALSE)),0,VLOOKUP($D203,参照!$P$4:$T$114,5,FALSE)))</f>
        <v/>
      </c>
      <c r="W203" s="295" t="str">
        <f t="shared" si="90"/>
        <v/>
      </c>
      <c r="X203" s="296"/>
      <c r="Y203" s="297"/>
      <c r="Z203" s="298"/>
      <c r="AA203" s="293">
        <f t="shared" si="91"/>
        <v>0</v>
      </c>
      <c r="AB203" s="299"/>
      <c r="AC203" s="293" t="str">
        <f t="shared" si="92"/>
        <v/>
      </c>
      <c r="AD203" s="296"/>
      <c r="AE203" s="297"/>
      <c r="AF203" s="298"/>
      <c r="AG203" s="300">
        <f t="shared" si="93"/>
        <v>0</v>
      </c>
      <c r="AH203" s="299"/>
      <c r="AI203" s="597"/>
      <c r="AJ203" s="300" t="str">
        <f t="shared" si="102"/>
        <v/>
      </c>
      <c r="AK203" s="293" t="str">
        <f t="shared" si="100"/>
        <v/>
      </c>
      <c r="AL203" s="296"/>
      <c r="AM203" s="297"/>
      <c r="AN203" s="298"/>
      <c r="AO203" s="300">
        <f t="shared" si="103"/>
        <v>0</v>
      </c>
      <c r="AP203" s="293" t="str">
        <f t="shared" si="104"/>
        <v/>
      </c>
      <c r="AQ203" s="296"/>
      <c r="AR203" s="297"/>
      <c r="AS203" s="298"/>
      <c r="AT203" s="300">
        <f t="shared" si="94"/>
        <v>0</v>
      </c>
      <c r="AU203" s="299"/>
      <c r="AV203" s="293" t="str">
        <f t="shared" si="111"/>
        <v/>
      </c>
      <c r="AW203" s="296"/>
      <c r="AX203" s="297"/>
      <c r="AY203" s="298"/>
      <c r="AZ203" s="300">
        <f t="shared" si="95"/>
        <v>0</v>
      </c>
      <c r="BA203" s="299"/>
      <c r="BB203" s="299"/>
      <c r="BC203" s="974"/>
      <c r="BD203" s="974"/>
      <c r="BE203" s="974"/>
      <c r="BF203" s="974"/>
      <c r="BG203" s="974"/>
      <c r="BH203" s="975"/>
      <c r="BI203" s="729"/>
      <c r="BJ203" s="301"/>
      <c r="BK203" s="730"/>
      <c r="BL203" s="731"/>
      <c r="BM203" s="732"/>
      <c r="BN203" s="300"/>
      <c r="BO203" s="733"/>
      <c r="BP203" s="295"/>
      <c r="BQ203" s="730"/>
      <c r="BR203" s="731"/>
      <c r="BS203" s="732"/>
      <c r="BT203" s="300"/>
      <c r="BU203" s="302"/>
      <c r="BV203" s="734"/>
      <c r="BW203" s="737"/>
      <c r="BX203" s="738"/>
    </row>
    <row r="204" spans="1:76" s="4" customFormat="1" ht="18" customHeight="1">
      <c r="A204" s="2" t="str">
        <f t="shared" si="105"/>
        <v/>
      </c>
      <c r="B204" s="220">
        <f t="shared" si="106"/>
        <v>0</v>
      </c>
      <c r="C204" s="790" t="str">
        <f t="shared" si="107"/>
        <v>授業料</v>
      </c>
      <c r="D204" s="790" t="str">
        <f t="shared" si="108"/>
        <v>入学金</v>
      </c>
      <c r="E204" s="220">
        <f t="shared" si="109"/>
        <v>0</v>
      </c>
      <c r="F204" s="2">
        <f t="shared" si="110"/>
        <v>0</v>
      </c>
      <c r="G204" s="939">
        <f t="shared" si="101"/>
        <v>188</v>
      </c>
      <c r="H204" s="527"/>
      <c r="I204" s="528"/>
      <c r="J204" s="528"/>
      <c r="K204" s="526"/>
      <c r="L204" s="289"/>
      <c r="M204" s="290"/>
      <c r="N204" s="927"/>
      <c r="O204" s="928"/>
      <c r="P204" s="929"/>
      <c r="Q204" s="291"/>
      <c r="R204" s="291"/>
      <c r="S204" s="292"/>
      <c r="T204" s="293" t="str">
        <f>IF(OR($H204="",$M204="",$S204=""),"",IF(ISERROR(VLOOKUP($C204,参照!$P$4:$T$114,5,FALSE)),0,VLOOKUP($C204,参照!$P$4:$T$114,5,FALSE)))</f>
        <v/>
      </c>
      <c r="U204" s="292"/>
      <c r="V204" s="294" t="str">
        <f>IF(OR($H204="",$M204="",$U204=""),"",IF(ISERROR(VLOOKUP($D204,参照!$P$4:$T$114,5,FALSE)),0,VLOOKUP($D204,参照!$P$4:$T$114,5,FALSE)))</f>
        <v/>
      </c>
      <c r="W204" s="295" t="str">
        <f t="shared" si="90"/>
        <v/>
      </c>
      <c r="X204" s="296"/>
      <c r="Y204" s="297"/>
      <c r="Z204" s="298"/>
      <c r="AA204" s="293">
        <f t="shared" si="91"/>
        <v>0</v>
      </c>
      <c r="AB204" s="299"/>
      <c r="AC204" s="293" t="str">
        <f t="shared" si="92"/>
        <v/>
      </c>
      <c r="AD204" s="296"/>
      <c r="AE204" s="297"/>
      <c r="AF204" s="298"/>
      <c r="AG204" s="300">
        <f t="shared" si="93"/>
        <v>0</v>
      </c>
      <c r="AH204" s="299"/>
      <c r="AI204" s="597"/>
      <c r="AJ204" s="300" t="str">
        <f t="shared" si="102"/>
        <v/>
      </c>
      <c r="AK204" s="293" t="str">
        <f t="shared" si="100"/>
        <v/>
      </c>
      <c r="AL204" s="296"/>
      <c r="AM204" s="297"/>
      <c r="AN204" s="298"/>
      <c r="AO204" s="300">
        <f t="shared" si="103"/>
        <v>0</v>
      </c>
      <c r="AP204" s="293" t="str">
        <f t="shared" si="104"/>
        <v/>
      </c>
      <c r="AQ204" s="296"/>
      <c r="AR204" s="297"/>
      <c r="AS204" s="298"/>
      <c r="AT204" s="300">
        <f t="shared" si="94"/>
        <v>0</v>
      </c>
      <c r="AU204" s="299"/>
      <c r="AV204" s="293" t="str">
        <f t="shared" si="111"/>
        <v/>
      </c>
      <c r="AW204" s="296"/>
      <c r="AX204" s="297"/>
      <c r="AY204" s="298"/>
      <c r="AZ204" s="300">
        <f t="shared" si="95"/>
        <v>0</v>
      </c>
      <c r="BA204" s="299"/>
      <c r="BB204" s="299"/>
      <c r="BC204" s="974"/>
      <c r="BD204" s="974"/>
      <c r="BE204" s="974"/>
      <c r="BF204" s="974"/>
      <c r="BG204" s="974"/>
      <c r="BH204" s="975"/>
      <c r="BI204" s="729"/>
      <c r="BJ204" s="301"/>
      <c r="BK204" s="730"/>
      <c r="BL204" s="731"/>
      <c r="BM204" s="732"/>
      <c r="BN204" s="300"/>
      <c r="BO204" s="733"/>
      <c r="BP204" s="295"/>
      <c r="BQ204" s="730"/>
      <c r="BR204" s="731"/>
      <c r="BS204" s="732"/>
      <c r="BT204" s="300"/>
      <c r="BU204" s="302"/>
      <c r="BV204" s="734"/>
      <c r="BW204" s="737"/>
      <c r="BX204" s="738"/>
    </row>
    <row r="205" spans="1:76" s="4" customFormat="1" ht="18" customHeight="1">
      <c r="A205" s="2" t="str">
        <f t="shared" si="105"/>
        <v/>
      </c>
      <c r="B205" s="220">
        <f t="shared" si="106"/>
        <v>0</v>
      </c>
      <c r="C205" s="790" t="str">
        <f t="shared" si="107"/>
        <v>授業料</v>
      </c>
      <c r="D205" s="790" t="str">
        <f t="shared" si="108"/>
        <v>入学金</v>
      </c>
      <c r="E205" s="220">
        <f t="shared" si="109"/>
        <v>0</v>
      </c>
      <c r="F205" s="2">
        <f t="shared" si="110"/>
        <v>0</v>
      </c>
      <c r="G205" s="939">
        <f t="shared" si="101"/>
        <v>189</v>
      </c>
      <c r="H205" s="527"/>
      <c r="I205" s="528"/>
      <c r="J205" s="528"/>
      <c r="K205" s="526"/>
      <c r="L205" s="289"/>
      <c r="M205" s="290"/>
      <c r="N205" s="927"/>
      <c r="O205" s="928"/>
      <c r="P205" s="929"/>
      <c r="Q205" s="291"/>
      <c r="R205" s="291"/>
      <c r="S205" s="292"/>
      <c r="T205" s="293" t="str">
        <f>IF(OR($H205="",$M205="",$S205=""),"",IF(ISERROR(VLOOKUP($C205,参照!$P$4:$T$114,5,FALSE)),0,VLOOKUP($C205,参照!$P$4:$T$114,5,FALSE)))</f>
        <v/>
      </c>
      <c r="U205" s="292"/>
      <c r="V205" s="294" t="str">
        <f>IF(OR($H205="",$M205="",$U205=""),"",IF(ISERROR(VLOOKUP($D205,参照!$P$4:$T$114,5,FALSE)),0,VLOOKUP($D205,参照!$P$4:$T$114,5,FALSE)))</f>
        <v/>
      </c>
      <c r="W205" s="295" t="str">
        <f t="shared" si="90"/>
        <v/>
      </c>
      <c r="X205" s="296"/>
      <c r="Y205" s="297"/>
      <c r="Z205" s="298"/>
      <c r="AA205" s="293">
        <f t="shared" si="91"/>
        <v>0</v>
      </c>
      <c r="AB205" s="299"/>
      <c r="AC205" s="293" t="str">
        <f t="shared" si="92"/>
        <v/>
      </c>
      <c r="AD205" s="296"/>
      <c r="AE205" s="297"/>
      <c r="AF205" s="298"/>
      <c r="AG205" s="300">
        <f t="shared" si="93"/>
        <v>0</v>
      </c>
      <c r="AH205" s="299"/>
      <c r="AI205" s="597"/>
      <c r="AJ205" s="300" t="str">
        <f t="shared" si="102"/>
        <v/>
      </c>
      <c r="AK205" s="293" t="str">
        <f t="shared" si="100"/>
        <v/>
      </c>
      <c r="AL205" s="296"/>
      <c r="AM205" s="297"/>
      <c r="AN205" s="298"/>
      <c r="AO205" s="300">
        <f t="shared" si="103"/>
        <v>0</v>
      </c>
      <c r="AP205" s="293" t="str">
        <f t="shared" si="104"/>
        <v/>
      </c>
      <c r="AQ205" s="296"/>
      <c r="AR205" s="297"/>
      <c r="AS205" s="298"/>
      <c r="AT205" s="300">
        <f t="shared" si="94"/>
        <v>0</v>
      </c>
      <c r="AU205" s="299"/>
      <c r="AV205" s="293" t="str">
        <f t="shared" si="111"/>
        <v/>
      </c>
      <c r="AW205" s="296"/>
      <c r="AX205" s="297"/>
      <c r="AY205" s="298"/>
      <c r="AZ205" s="300">
        <f t="shared" si="95"/>
        <v>0</v>
      </c>
      <c r="BA205" s="299"/>
      <c r="BB205" s="299"/>
      <c r="BC205" s="974"/>
      <c r="BD205" s="974"/>
      <c r="BE205" s="974"/>
      <c r="BF205" s="974"/>
      <c r="BG205" s="974"/>
      <c r="BH205" s="975"/>
      <c r="BI205" s="729"/>
      <c r="BJ205" s="301"/>
      <c r="BK205" s="730"/>
      <c r="BL205" s="731"/>
      <c r="BM205" s="732"/>
      <c r="BN205" s="300"/>
      <c r="BO205" s="733"/>
      <c r="BP205" s="295"/>
      <c r="BQ205" s="730"/>
      <c r="BR205" s="731"/>
      <c r="BS205" s="732"/>
      <c r="BT205" s="300"/>
      <c r="BU205" s="302"/>
      <c r="BV205" s="734"/>
      <c r="BW205" s="737"/>
      <c r="BX205" s="738"/>
    </row>
    <row r="206" spans="1:76" s="4" customFormat="1" ht="18" customHeight="1">
      <c r="A206" s="2" t="str">
        <f t="shared" si="105"/>
        <v/>
      </c>
      <c r="B206" s="220">
        <f t="shared" si="106"/>
        <v>0</v>
      </c>
      <c r="C206" s="790" t="str">
        <f t="shared" si="107"/>
        <v>授業料</v>
      </c>
      <c r="D206" s="790" t="str">
        <f t="shared" si="108"/>
        <v>入学金</v>
      </c>
      <c r="E206" s="220">
        <f t="shared" si="109"/>
        <v>0</v>
      </c>
      <c r="F206" s="2">
        <f t="shared" si="110"/>
        <v>0</v>
      </c>
      <c r="G206" s="939">
        <f t="shared" si="101"/>
        <v>190</v>
      </c>
      <c r="H206" s="527"/>
      <c r="I206" s="528"/>
      <c r="J206" s="528"/>
      <c r="K206" s="526"/>
      <c r="L206" s="289"/>
      <c r="M206" s="290"/>
      <c r="N206" s="927"/>
      <c r="O206" s="928"/>
      <c r="P206" s="929"/>
      <c r="Q206" s="291"/>
      <c r="R206" s="291"/>
      <c r="S206" s="292"/>
      <c r="T206" s="293" t="str">
        <f>IF(OR($H206="",$M206="",$S206=""),"",IF(ISERROR(VLOOKUP($C206,参照!$P$4:$T$114,5,FALSE)),0,VLOOKUP($C206,参照!$P$4:$T$114,5,FALSE)))</f>
        <v/>
      </c>
      <c r="U206" s="292"/>
      <c r="V206" s="294" t="str">
        <f>IF(OR($H206="",$M206="",$U206=""),"",IF(ISERROR(VLOOKUP($D206,参照!$P$4:$T$114,5,FALSE)),0,VLOOKUP($D206,参照!$P$4:$T$114,5,FALSE)))</f>
        <v/>
      </c>
      <c r="W206" s="295" t="str">
        <f t="shared" si="90"/>
        <v/>
      </c>
      <c r="X206" s="296"/>
      <c r="Y206" s="297"/>
      <c r="Z206" s="298"/>
      <c r="AA206" s="293">
        <f t="shared" si="91"/>
        <v>0</v>
      </c>
      <c r="AB206" s="299"/>
      <c r="AC206" s="293" t="str">
        <f t="shared" si="92"/>
        <v/>
      </c>
      <c r="AD206" s="296"/>
      <c r="AE206" s="297"/>
      <c r="AF206" s="298"/>
      <c r="AG206" s="300">
        <f t="shared" si="93"/>
        <v>0</v>
      </c>
      <c r="AH206" s="299"/>
      <c r="AI206" s="597"/>
      <c r="AJ206" s="300" t="str">
        <f t="shared" si="102"/>
        <v/>
      </c>
      <c r="AK206" s="293" t="str">
        <f t="shared" si="100"/>
        <v/>
      </c>
      <c r="AL206" s="296"/>
      <c r="AM206" s="297"/>
      <c r="AN206" s="298"/>
      <c r="AO206" s="300">
        <f t="shared" si="103"/>
        <v>0</v>
      </c>
      <c r="AP206" s="293" t="str">
        <f t="shared" si="104"/>
        <v/>
      </c>
      <c r="AQ206" s="296"/>
      <c r="AR206" s="297"/>
      <c r="AS206" s="298"/>
      <c r="AT206" s="300">
        <f t="shared" si="94"/>
        <v>0</v>
      </c>
      <c r="AU206" s="299"/>
      <c r="AV206" s="293" t="str">
        <f t="shared" si="111"/>
        <v/>
      </c>
      <c r="AW206" s="296"/>
      <c r="AX206" s="297"/>
      <c r="AY206" s="298"/>
      <c r="AZ206" s="300">
        <f t="shared" si="95"/>
        <v>0</v>
      </c>
      <c r="BA206" s="299"/>
      <c r="BB206" s="299"/>
      <c r="BC206" s="974"/>
      <c r="BD206" s="974"/>
      <c r="BE206" s="974"/>
      <c r="BF206" s="974"/>
      <c r="BG206" s="974"/>
      <c r="BH206" s="975"/>
      <c r="BI206" s="729"/>
      <c r="BJ206" s="301"/>
      <c r="BK206" s="730"/>
      <c r="BL206" s="731"/>
      <c r="BM206" s="732"/>
      <c r="BN206" s="300"/>
      <c r="BO206" s="733"/>
      <c r="BP206" s="295"/>
      <c r="BQ206" s="730"/>
      <c r="BR206" s="731"/>
      <c r="BS206" s="732"/>
      <c r="BT206" s="300"/>
      <c r="BU206" s="302"/>
      <c r="BV206" s="734"/>
      <c r="BW206" s="737"/>
      <c r="BX206" s="738"/>
    </row>
    <row r="207" spans="1:76" s="4" customFormat="1" ht="18" customHeight="1">
      <c r="A207" s="2" t="str">
        <f t="shared" si="105"/>
        <v/>
      </c>
      <c r="B207" s="220">
        <f t="shared" si="106"/>
        <v>0</v>
      </c>
      <c r="C207" s="790" t="str">
        <f t="shared" si="107"/>
        <v>授業料</v>
      </c>
      <c r="D207" s="790" t="str">
        <f t="shared" si="108"/>
        <v>入学金</v>
      </c>
      <c r="E207" s="220">
        <f t="shared" si="109"/>
        <v>0</v>
      </c>
      <c r="F207" s="2">
        <f t="shared" si="110"/>
        <v>0</v>
      </c>
      <c r="G207" s="939">
        <f t="shared" si="101"/>
        <v>191</v>
      </c>
      <c r="H207" s="527"/>
      <c r="I207" s="528"/>
      <c r="J207" s="528"/>
      <c r="K207" s="526"/>
      <c r="L207" s="289"/>
      <c r="M207" s="290"/>
      <c r="N207" s="927"/>
      <c r="O207" s="928"/>
      <c r="P207" s="929"/>
      <c r="Q207" s="291"/>
      <c r="R207" s="291"/>
      <c r="S207" s="292"/>
      <c r="T207" s="293" t="str">
        <f>IF(OR($H207="",$M207="",$S207=""),"",IF(ISERROR(VLOOKUP($C207,参照!$P$4:$T$114,5,FALSE)),0,VLOOKUP($C207,参照!$P$4:$T$114,5,FALSE)))</f>
        <v/>
      </c>
      <c r="U207" s="292"/>
      <c r="V207" s="294" t="str">
        <f>IF(OR($H207="",$M207="",$U207=""),"",IF(ISERROR(VLOOKUP($D207,参照!$P$4:$T$114,5,FALSE)),0,VLOOKUP($D207,参照!$P$4:$T$114,5,FALSE)))</f>
        <v/>
      </c>
      <c r="W207" s="295" t="str">
        <f t="shared" si="90"/>
        <v/>
      </c>
      <c r="X207" s="296"/>
      <c r="Y207" s="297"/>
      <c r="Z207" s="298"/>
      <c r="AA207" s="293">
        <f t="shared" si="91"/>
        <v>0</v>
      </c>
      <c r="AB207" s="299"/>
      <c r="AC207" s="293" t="str">
        <f t="shared" si="92"/>
        <v/>
      </c>
      <c r="AD207" s="296"/>
      <c r="AE207" s="297"/>
      <c r="AF207" s="298"/>
      <c r="AG207" s="300">
        <f t="shared" si="93"/>
        <v>0</v>
      </c>
      <c r="AH207" s="299"/>
      <c r="AI207" s="597"/>
      <c r="AJ207" s="300" t="str">
        <f t="shared" si="102"/>
        <v/>
      </c>
      <c r="AK207" s="293" t="str">
        <f t="shared" si="100"/>
        <v/>
      </c>
      <c r="AL207" s="296"/>
      <c r="AM207" s="297"/>
      <c r="AN207" s="298"/>
      <c r="AO207" s="300">
        <f t="shared" si="103"/>
        <v>0</v>
      </c>
      <c r="AP207" s="293" t="str">
        <f t="shared" si="104"/>
        <v/>
      </c>
      <c r="AQ207" s="296"/>
      <c r="AR207" s="297"/>
      <c r="AS207" s="298"/>
      <c r="AT207" s="300">
        <f t="shared" si="94"/>
        <v>0</v>
      </c>
      <c r="AU207" s="299"/>
      <c r="AV207" s="293" t="str">
        <f t="shared" si="111"/>
        <v/>
      </c>
      <c r="AW207" s="296"/>
      <c r="AX207" s="297"/>
      <c r="AY207" s="298"/>
      <c r="AZ207" s="300">
        <f t="shared" si="95"/>
        <v>0</v>
      </c>
      <c r="BA207" s="299"/>
      <c r="BB207" s="299"/>
      <c r="BC207" s="974"/>
      <c r="BD207" s="974"/>
      <c r="BE207" s="974"/>
      <c r="BF207" s="974"/>
      <c r="BG207" s="974"/>
      <c r="BH207" s="975"/>
      <c r="BI207" s="729"/>
      <c r="BJ207" s="301"/>
      <c r="BK207" s="730"/>
      <c r="BL207" s="731"/>
      <c r="BM207" s="732"/>
      <c r="BN207" s="300"/>
      <c r="BO207" s="733"/>
      <c r="BP207" s="295"/>
      <c r="BQ207" s="730"/>
      <c r="BR207" s="731"/>
      <c r="BS207" s="732"/>
      <c r="BT207" s="300"/>
      <c r="BU207" s="302"/>
      <c r="BV207" s="734"/>
      <c r="BW207" s="737"/>
      <c r="BX207" s="738"/>
    </row>
    <row r="208" spans="1:76" s="4" customFormat="1" ht="18" customHeight="1">
      <c r="A208" s="2" t="str">
        <f t="shared" si="105"/>
        <v/>
      </c>
      <c r="B208" s="220">
        <f t="shared" si="106"/>
        <v>0</v>
      </c>
      <c r="C208" s="790" t="str">
        <f t="shared" si="107"/>
        <v>授業料</v>
      </c>
      <c r="D208" s="790" t="str">
        <f t="shared" si="108"/>
        <v>入学金</v>
      </c>
      <c r="E208" s="220">
        <f t="shared" si="109"/>
        <v>0</v>
      </c>
      <c r="F208" s="2">
        <f t="shared" si="110"/>
        <v>0</v>
      </c>
      <c r="G208" s="939">
        <f t="shared" si="101"/>
        <v>192</v>
      </c>
      <c r="H208" s="527"/>
      <c r="I208" s="528"/>
      <c r="J208" s="528"/>
      <c r="K208" s="526"/>
      <c r="L208" s="289"/>
      <c r="M208" s="290"/>
      <c r="N208" s="927"/>
      <c r="O208" s="928"/>
      <c r="P208" s="929"/>
      <c r="Q208" s="291"/>
      <c r="R208" s="291"/>
      <c r="S208" s="292"/>
      <c r="T208" s="293" t="str">
        <f>IF(OR($H208="",$M208="",$S208=""),"",IF(ISERROR(VLOOKUP($C208,参照!$P$4:$T$114,5,FALSE)),0,VLOOKUP($C208,参照!$P$4:$T$114,5,FALSE)))</f>
        <v/>
      </c>
      <c r="U208" s="292"/>
      <c r="V208" s="294" t="str">
        <f>IF(OR($H208="",$M208="",$U208=""),"",IF(ISERROR(VLOOKUP($D208,参照!$P$4:$T$114,5,FALSE)),0,VLOOKUP($D208,参照!$P$4:$T$114,5,FALSE)))</f>
        <v/>
      </c>
      <c r="W208" s="295" t="str">
        <f t="shared" si="90"/>
        <v/>
      </c>
      <c r="X208" s="296"/>
      <c r="Y208" s="297"/>
      <c r="Z208" s="298"/>
      <c r="AA208" s="293">
        <f t="shared" si="91"/>
        <v>0</v>
      </c>
      <c r="AB208" s="299"/>
      <c r="AC208" s="293" t="str">
        <f t="shared" si="92"/>
        <v/>
      </c>
      <c r="AD208" s="296"/>
      <c r="AE208" s="297"/>
      <c r="AF208" s="298"/>
      <c r="AG208" s="300">
        <f t="shared" si="93"/>
        <v>0</v>
      </c>
      <c r="AH208" s="299"/>
      <c r="AI208" s="597"/>
      <c r="AJ208" s="300" t="str">
        <f t="shared" si="102"/>
        <v/>
      </c>
      <c r="AK208" s="293" t="str">
        <f t="shared" si="100"/>
        <v/>
      </c>
      <c r="AL208" s="296"/>
      <c r="AM208" s="297"/>
      <c r="AN208" s="298"/>
      <c r="AO208" s="300">
        <f t="shared" si="103"/>
        <v>0</v>
      </c>
      <c r="AP208" s="293" t="str">
        <f t="shared" si="104"/>
        <v/>
      </c>
      <c r="AQ208" s="296"/>
      <c r="AR208" s="297"/>
      <c r="AS208" s="298"/>
      <c r="AT208" s="300">
        <f t="shared" si="94"/>
        <v>0</v>
      </c>
      <c r="AU208" s="299"/>
      <c r="AV208" s="293" t="str">
        <f t="shared" si="111"/>
        <v/>
      </c>
      <c r="AW208" s="296"/>
      <c r="AX208" s="297"/>
      <c r="AY208" s="298"/>
      <c r="AZ208" s="300">
        <f t="shared" si="95"/>
        <v>0</v>
      </c>
      <c r="BA208" s="299"/>
      <c r="BB208" s="299"/>
      <c r="BC208" s="974"/>
      <c r="BD208" s="974"/>
      <c r="BE208" s="974"/>
      <c r="BF208" s="974"/>
      <c r="BG208" s="974"/>
      <c r="BH208" s="975"/>
      <c r="BI208" s="729"/>
      <c r="BJ208" s="301"/>
      <c r="BK208" s="730"/>
      <c r="BL208" s="731"/>
      <c r="BM208" s="732"/>
      <c r="BN208" s="300"/>
      <c r="BO208" s="733"/>
      <c r="BP208" s="295"/>
      <c r="BQ208" s="730"/>
      <c r="BR208" s="731"/>
      <c r="BS208" s="732"/>
      <c r="BT208" s="300"/>
      <c r="BU208" s="302"/>
      <c r="BV208" s="734"/>
      <c r="BW208" s="737"/>
      <c r="BX208" s="738"/>
    </row>
    <row r="209" spans="1:76" s="4" customFormat="1" ht="18" customHeight="1">
      <c r="A209" s="2" t="str">
        <f t="shared" si="105"/>
        <v/>
      </c>
      <c r="B209" s="220">
        <f t="shared" si="106"/>
        <v>0</v>
      </c>
      <c r="C209" s="790" t="str">
        <f t="shared" si="107"/>
        <v>授業料</v>
      </c>
      <c r="D209" s="790" t="str">
        <f t="shared" si="108"/>
        <v>入学金</v>
      </c>
      <c r="E209" s="220">
        <f t="shared" ref="E209:E216" si="112">IF(H209="",0,IF(H209&lt;&gt;H208,E208+1,E208))</f>
        <v>0</v>
      </c>
      <c r="F209" s="2">
        <f t="shared" ref="F209:F216" si="113">IF(OR(L209="",L209=0),0,IF(L209&lt;&gt;L208,F208+1,F208))</f>
        <v>0</v>
      </c>
      <c r="G209" s="939">
        <f t="shared" si="101"/>
        <v>193</v>
      </c>
      <c r="H209" s="527"/>
      <c r="I209" s="528"/>
      <c r="J209" s="528"/>
      <c r="K209" s="526"/>
      <c r="L209" s="289"/>
      <c r="M209" s="290"/>
      <c r="N209" s="927"/>
      <c r="O209" s="928"/>
      <c r="P209" s="929"/>
      <c r="Q209" s="291"/>
      <c r="R209" s="291"/>
      <c r="S209" s="292"/>
      <c r="T209" s="293" t="str">
        <f>IF(OR($H209="",$M209="",$S209=""),"",IF(ISERROR(VLOOKUP($C209,参照!$P$4:$T$114,5,FALSE)),0,VLOOKUP($C209,参照!$P$4:$T$114,5,FALSE)))</f>
        <v/>
      </c>
      <c r="U209" s="292"/>
      <c r="V209" s="294" t="str">
        <f>IF(OR($H209="",$M209="",$U209=""),"",IF(ISERROR(VLOOKUP($D209,参照!$P$4:$T$114,5,FALSE)),0,VLOOKUP($D209,参照!$P$4:$T$114,5,FALSE)))</f>
        <v/>
      </c>
      <c r="W209" s="295" t="str">
        <f t="shared" ref="W209:W216" si="114">IF(OR($H209="",$M209="",$S209=""),"",IF(S209&lt;=T209,ROUNDDOWN(S209,-2),T209))</f>
        <v/>
      </c>
      <c r="X209" s="296"/>
      <c r="Y209" s="297"/>
      <c r="Z209" s="298"/>
      <c r="AA209" s="293">
        <f t="shared" ref="AA209:AA216" si="115">SUM(X209:Z209)</f>
        <v>0</v>
      </c>
      <c r="AB209" s="299"/>
      <c r="AC209" s="293" t="str">
        <f t="shared" ref="AC209:AC216" si="116">IF(OR($H209="",$M209="",$U209=""),"",IF(U209&lt;=V209,ROUNDDOWN(U209,-2),V209))</f>
        <v/>
      </c>
      <c r="AD209" s="296"/>
      <c r="AE209" s="297"/>
      <c r="AF209" s="298"/>
      <c r="AG209" s="300">
        <f t="shared" ref="AG209:AG216" si="117">SUM(AD209:AF209)</f>
        <v>0</v>
      </c>
      <c r="AH209" s="299"/>
      <c r="AI209" s="597"/>
      <c r="AJ209" s="300" t="str">
        <f t="shared" si="102"/>
        <v/>
      </c>
      <c r="AK209" s="293" t="str">
        <f t="shared" si="100"/>
        <v/>
      </c>
      <c r="AL209" s="296"/>
      <c r="AM209" s="297"/>
      <c r="AN209" s="298"/>
      <c r="AO209" s="300">
        <f t="shared" si="103"/>
        <v>0</v>
      </c>
      <c r="AP209" s="293" t="str">
        <f t="shared" si="104"/>
        <v/>
      </c>
      <c r="AQ209" s="296"/>
      <c r="AR209" s="297"/>
      <c r="AS209" s="298"/>
      <c r="AT209" s="300">
        <f t="shared" ref="AT209:AT216" si="118">SUM(AQ209:AS209)</f>
        <v>0</v>
      </c>
      <c r="AU209" s="299"/>
      <c r="AV209" s="293" t="str">
        <f t="shared" si="111"/>
        <v/>
      </c>
      <c r="AW209" s="296"/>
      <c r="AX209" s="297"/>
      <c r="AY209" s="298"/>
      <c r="AZ209" s="300">
        <f t="shared" ref="AZ209:AZ216" si="119">SUM(AW209:AY209)</f>
        <v>0</v>
      </c>
      <c r="BA209" s="299"/>
      <c r="BB209" s="299"/>
      <c r="BC209" s="974"/>
      <c r="BD209" s="974"/>
      <c r="BE209" s="974"/>
      <c r="BF209" s="974"/>
      <c r="BG209" s="974"/>
      <c r="BH209" s="975"/>
      <c r="BI209" s="729"/>
      <c r="BJ209" s="301"/>
      <c r="BK209" s="730"/>
      <c r="BL209" s="731"/>
      <c r="BM209" s="732"/>
      <c r="BN209" s="300"/>
      <c r="BO209" s="733"/>
      <c r="BP209" s="295"/>
      <c r="BQ209" s="730"/>
      <c r="BR209" s="731"/>
      <c r="BS209" s="732"/>
      <c r="BT209" s="300"/>
      <c r="BU209" s="302"/>
      <c r="BV209" s="734"/>
      <c r="BW209" s="737"/>
      <c r="BX209" s="738"/>
    </row>
    <row r="210" spans="1:76" s="4" customFormat="1" ht="18" customHeight="1">
      <c r="A210" s="2" t="str">
        <f t="shared" ref="A210:A216" si="120">H210&amp;M210</f>
        <v/>
      </c>
      <c r="B210" s="220">
        <f t="shared" ref="B210:B216" si="121">IF(A210="",0,IF(A210&lt;&gt;A209,B209+1,B209))</f>
        <v>0</v>
      </c>
      <c r="C210" s="790" t="str">
        <f t="shared" ref="C210:C216" si="122">$P$5&amp;$R$5&amp;$M210&amp;"授業料"</f>
        <v>授業料</v>
      </c>
      <c r="D210" s="790" t="str">
        <f t="shared" ref="D210:D216" si="123">$P$5&amp;$R$5&amp;$M210&amp;"入学金"</f>
        <v>入学金</v>
      </c>
      <c r="E210" s="220">
        <f t="shared" si="112"/>
        <v>0</v>
      </c>
      <c r="F210" s="2">
        <f t="shared" si="113"/>
        <v>0</v>
      </c>
      <c r="G210" s="939">
        <f t="shared" si="101"/>
        <v>194</v>
      </c>
      <c r="H210" s="527"/>
      <c r="I210" s="528"/>
      <c r="J210" s="528"/>
      <c r="K210" s="526"/>
      <c r="L210" s="289"/>
      <c r="M210" s="290"/>
      <c r="N210" s="927"/>
      <c r="O210" s="928"/>
      <c r="P210" s="929"/>
      <c r="Q210" s="291"/>
      <c r="R210" s="291"/>
      <c r="S210" s="292"/>
      <c r="T210" s="293" t="str">
        <f>IF(OR($H210="",$M210="",$S210=""),"",IF(ISERROR(VLOOKUP($C210,参照!$P$4:$T$114,5,FALSE)),0,VLOOKUP($C210,参照!$P$4:$T$114,5,FALSE)))</f>
        <v/>
      </c>
      <c r="U210" s="292"/>
      <c r="V210" s="294" t="str">
        <f>IF(OR($H210="",$M210="",$U210=""),"",IF(ISERROR(VLOOKUP($D210,参照!$P$4:$T$114,5,FALSE)),0,VLOOKUP($D210,参照!$P$4:$T$114,5,FALSE)))</f>
        <v/>
      </c>
      <c r="W210" s="295" t="str">
        <f t="shared" si="114"/>
        <v/>
      </c>
      <c r="X210" s="296"/>
      <c r="Y210" s="297"/>
      <c r="Z210" s="298"/>
      <c r="AA210" s="293">
        <f t="shared" si="115"/>
        <v>0</v>
      </c>
      <c r="AB210" s="299"/>
      <c r="AC210" s="293" t="str">
        <f t="shared" si="116"/>
        <v/>
      </c>
      <c r="AD210" s="296"/>
      <c r="AE210" s="297"/>
      <c r="AF210" s="298"/>
      <c r="AG210" s="300">
        <f t="shared" si="117"/>
        <v>0</v>
      </c>
      <c r="AH210" s="299"/>
      <c r="AI210" s="597"/>
      <c r="AJ210" s="300" t="str">
        <f t="shared" si="102"/>
        <v/>
      </c>
      <c r="AK210" s="293" t="str">
        <f t="shared" ref="AK210:AK216" si="124">IF(BB210="",AJ210,IF(AJ210&gt;BB210,ROUNDDOWN(BB210,-2),AJ210))</f>
        <v/>
      </c>
      <c r="AL210" s="296"/>
      <c r="AM210" s="297"/>
      <c r="AN210" s="298"/>
      <c r="AO210" s="300">
        <f t="shared" si="103"/>
        <v>0</v>
      </c>
      <c r="AP210" s="293" t="str">
        <f t="shared" si="104"/>
        <v/>
      </c>
      <c r="AQ210" s="296"/>
      <c r="AR210" s="297"/>
      <c r="AS210" s="298"/>
      <c r="AT210" s="300">
        <f t="shared" si="118"/>
        <v>0</v>
      </c>
      <c r="AU210" s="299"/>
      <c r="AV210" s="293" t="str">
        <f t="shared" ref="AV210:AV216" si="125">IF(AZ210=0,"",$AC210)</f>
        <v/>
      </c>
      <c r="AW210" s="296"/>
      <c r="AX210" s="297"/>
      <c r="AY210" s="298"/>
      <c r="AZ210" s="300">
        <f t="shared" si="119"/>
        <v>0</v>
      </c>
      <c r="BA210" s="299"/>
      <c r="BB210" s="299"/>
      <c r="BC210" s="974"/>
      <c r="BD210" s="974"/>
      <c r="BE210" s="974"/>
      <c r="BF210" s="974"/>
      <c r="BG210" s="974"/>
      <c r="BH210" s="975"/>
      <c r="BI210" s="729"/>
      <c r="BJ210" s="301"/>
      <c r="BK210" s="730"/>
      <c r="BL210" s="731"/>
      <c r="BM210" s="732"/>
      <c r="BN210" s="300"/>
      <c r="BO210" s="733"/>
      <c r="BP210" s="295"/>
      <c r="BQ210" s="730"/>
      <c r="BR210" s="731"/>
      <c r="BS210" s="732"/>
      <c r="BT210" s="300"/>
      <c r="BU210" s="302"/>
      <c r="BV210" s="734"/>
      <c r="BW210" s="737"/>
      <c r="BX210" s="738"/>
    </row>
    <row r="211" spans="1:76" s="4" customFormat="1" ht="18" customHeight="1">
      <c r="A211" s="2" t="str">
        <f t="shared" si="120"/>
        <v/>
      </c>
      <c r="B211" s="220">
        <f t="shared" si="121"/>
        <v>0</v>
      </c>
      <c r="C211" s="790" t="str">
        <f t="shared" si="122"/>
        <v>授業料</v>
      </c>
      <c r="D211" s="790" t="str">
        <f t="shared" si="123"/>
        <v>入学金</v>
      </c>
      <c r="E211" s="220">
        <f t="shared" si="112"/>
        <v>0</v>
      </c>
      <c r="F211" s="2">
        <f t="shared" si="113"/>
        <v>0</v>
      </c>
      <c r="G211" s="939">
        <f t="shared" ref="G211:G216" si="126">G210+1</f>
        <v>195</v>
      </c>
      <c r="H211" s="527"/>
      <c r="I211" s="528"/>
      <c r="J211" s="528"/>
      <c r="K211" s="526"/>
      <c r="L211" s="289"/>
      <c r="M211" s="290"/>
      <c r="N211" s="927"/>
      <c r="O211" s="928"/>
      <c r="P211" s="929"/>
      <c r="Q211" s="291"/>
      <c r="R211" s="291"/>
      <c r="S211" s="292"/>
      <c r="T211" s="293" t="str">
        <f>IF(OR($H211="",$M211="",$S211=""),"",IF(ISERROR(VLOOKUP($C211,参照!$P$4:$T$114,5,FALSE)),0,VLOOKUP($C211,参照!$P$4:$T$114,5,FALSE)))</f>
        <v/>
      </c>
      <c r="U211" s="292"/>
      <c r="V211" s="294" t="str">
        <f>IF(OR($H211="",$M211="",$U211=""),"",IF(ISERROR(VLOOKUP($D211,参照!$P$4:$T$114,5,FALSE)),0,VLOOKUP($D211,参照!$P$4:$T$114,5,FALSE)))</f>
        <v/>
      </c>
      <c r="W211" s="295" t="str">
        <f t="shared" si="114"/>
        <v/>
      </c>
      <c r="X211" s="296"/>
      <c r="Y211" s="297"/>
      <c r="Z211" s="298"/>
      <c r="AA211" s="293">
        <f t="shared" si="115"/>
        <v>0</v>
      </c>
      <c r="AB211" s="299"/>
      <c r="AC211" s="293" t="str">
        <f t="shared" si="116"/>
        <v/>
      </c>
      <c r="AD211" s="296"/>
      <c r="AE211" s="297"/>
      <c r="AF211" s="298"/>
      <c r="AG211" s="300">
        <f t="shared" si="117"/>
        <v>0</v>
      </c>
      <c r="AH211" s="299"/>
      <c r="AI211" s="597"/>
      <c r="AJ211" s="300" t="str">
        <f t="shared" si="102"/>
        <v/>
      </c>
      <c r="AK211" s="293" t="str">
        <f t="shared" si="124"/>
        <v/>
      </c>
      <c r="AL211" s="296"/>
      <c r="AM211" s="297"/>
      <c r="AN211" s="298"/>
      <c r="AO211" s="300">
        <f t="shared" si="103"/>
        <v>0</v>
      </c>
      <c r="AP211" s="293" t="str">
        <f t="shared" si="104"/>
        <v/>
      </c>
      <c r="AQ211" s="296"/>
      <c r="AR211" s="297"/>
      <c r="AS211" s="298"/>
      <c r="AT211" s="300">
        <f t="shared" si="118"/>
        <v>0</v>
      </c>
      <c r="AU211" s="299"/>
      <c r="AV211" s="293" t="str">
        <f t="shared" si="125"/>
        <v/>
      </c>
      <c r="AW211" s="296"/>
      <c r="AX211" s="297"/>
      <c r="AY211" s="298"/>
      <c r="AZ211" s="300">
        <f t="shared" si="119"/>
        <v>0</v>
      </c>
      <c r="BA211" s="299"/>
      <c r="BB211" s="299"/>
      <c r="BC211" s="974"/>
      <c r="BD211" s="974"/>
      <c r="BE211" s="974"/>
      <c r="BF211" s="974"/>
      <c r="BG211" s="974"/>
      <c r="BH211" s="975"/>
      <c r="BI211" s="729"/>
      <c r="BJ211" s="301"/>
      <c r="BK211" s="730"/>
      <c r="BL211" s="731"/>
      <c r="BM211" s="732"/>
      <c r="BN211" s="300"/>
      <c r="BO211" s="733"/>
      <c r="BP211" s="295"/>
      <c r="BQ211" s="730"/>
      <c r="BR211" s="731"/>
      <c r="BS211" s="732"/>
      <c r="BT211" s="300"/>
      <c r="BU211" s="302"/>
      <c r="BV211" s="734"/>
      <c r="BW211" s="737"/>
      <c r="BX211" s="738"/>
    </row>
    <row r="212" spans="1:76" s="4" customFormat="1" ht="18" customHeight="1">
      <c r="A212" s="2" t="str">
        <f t="shared" si="120"/>
        <v/>
      </c>
      <c r="B212" s="220">
        <f t="shared" si="121"/>
        <v>0</v>
      </c>
      <c r="C212" s="790" t="str">
        <f t="shared" si="122"/>
        <v>授業料</v>
      </c>
      <c r="D212" s="790" t="str">
        <f t="shared" si="123"/>
        <v>入学金</v>
      </c>
      <c r="E212" s="220">
        <f t="shared" si="112"/>
        <v>0</v>
      </c>
      <c r="F212" s="2">
        <f t="shared" si="113"/>
        <v>0</v>
      </c>
      <c r="G212" s="939">
        <f t="shared" si="126"/>
        <v>196</v>
      </c>
      <c r="H212" s="527"/>
      <c r="I212" s="528"/>
      <c r="J212" s="528"/>
      <c r="K212" s="526"/>
      <c r="L212" s="289"/>
      <c r="M212" s="290"/>
      <c r="N212" s="927"/>
      <c r="O212" s="928"/>
      <c r="P212" s="929"/>
      <c r="Q212" s="291"/>
      <c r="R212" s="291"/>
      <c r="S212" s="292"/>
      <c r="T212" s="293" t="str">
        <f>IF(OR($H212="",$M212="",$S212=""),"",IF(ISERROR(VLOOKUP($C212,参照!$P$4:$T$114,5,FALSE)),0,VLOOKUP($C212,参照!$P$4:$T$114,5,FALSE)))</f>
        <v/>
      </c>
      <c r="U212" s="292"/>
      <c r="V212" s="294" t="str">
        <f>IF(OR($H212="",$M212="",$U212=""),"",IF(ISERROR(VLOOKUP($D212,参照!$P$4:$T$114,5,FALSE)),0,VLOOKUP($D212,参照!$P$4:$T$114,5,FALSE)))</f>
        <v/>
      </c>
      <c r="W212" s="295" t="str">
        <f t="shared" si="114"/>
        <v/>
      </c>
      <c r="X212" s="296"/>
      <c r="Y212" s="297"/>
      <c r="Z212" s="298"/>
      <c r="AA212" s="293">
        <f t="shared" si="115"/>
        <v>0</v>
      </c>
      <c r="AB212" s="299"/>
      <c r="AC212" s="293" t="str">
        <f t="shared" si="116"/>
        <v/>
      </c>
      <c r="AD212" s="296"/>
      <c r="AE212" s="297"/>
      <c r="AF212" s="298"/>
      <c r="AG212" s="300">
        <f t="shared" si="117"/>
        <v>0</v>
      </c>
      <c r="AH212" s="299"/>
      <c r="AI212" s="597"/>
      <c r="AJ212" s="300" t="str">
        <f t="shared" si="102"/>
        <v/>
      </c>
      <c r="AK212" s="293" t="str">
        <f t="shared" si="124"/>
        <v/>
      </c>
      <c r="AL212" s="296"/>
      <c r="AM212" s="297"/>
      <c r="AN212" s="298"/>
      <c r="AO212" s="300">
        <f t="shared" si="103"/>
        <v>0</v>
      </c>
      <c r="AP212" s="293" t="str">
        <f t="shared" si="104"/>
        <v/>
      </c>
      <c r="AQ212" s="296"/>
      <c r="AR212" s="297"/>
      <c r="AS212" s="298"/>
      <c r="AT212" s="300">
        <f t="shared" si="118"/>
        <v>0</v>
      </c>
      <c r="AU212" s="299"/>
      <c r="AV212" s="293" t="str">
        <f t="shared" si="125"/>
        <v/>
      </c>
      <c r="AW212" s="296"/>
      <c r="AX212" s="297"/>
      <c r="AY212" s="298"/>
      <c r="AZ212" s="300">
        <f t="shared" si="119"/>
        <v>0</v>
      </c>
      <c r="BA212" s="299"/>
      <c r="BB212" s="299"/>
      <c r="BC212" s="974"/>
      <c r="BD212" s="974"/>
      <c r="BE212" s="974"/>
      <c r="BF212" s="974"/>
      <c r="BG212" s="974"/>
      <c r="BH212" s="975"/>
      <c r="BI212" s="729"/>
      <c r="BJ212" s="301"/>
      <c r="BK212" s="730"/>
      <c r="BL212" s="731"/>
      <c r="BM212" s="732"/>
      <c r="BN212" s="300"/>
      <c r="BO212" s="733"/>
      <c r="BP212" s="295"/>
      <c r="BQ212" s="730"/>
      <c r="BR212" s="731"/>
      <c r="BS212" s="732"/>
      <c r="BT212" s="300"/>
      <c r="BU212" s="302"/>
      <c r="BV212" s="734"/>
      <c r="BW212" s="737"/>
      <c r="BX212" s="738"/>
    </row>
    <row r="213" spans="1:76" s="4" customFormat="1" ht="18" customHeight="1">
      <c r="A213" s="2" t="str">
        <f t="shared" si="120"/>
        <v/>
      </c>
      <c r="B213" s="220">
        <f t="shared" si="121"/>
        <v>0</v>
      </c>
      <c r="C213" s="790" t="str">
        <f t="shared" si="122"/>
        <v>授業料</v>
      </c>
      <c r="D213" s="790" t="str">
        <f t="shared" si="123"/>
        <v>入学金</v>
      </c>
      <c r="E213" s="220">
        <f t="shared" si="112"/>
        <v>0</v>
      </c>
      <c r="F213" s="2">
        <f t="shared" si="113"/>
        <v>0</v>
      </c>
      <c r="G213" s="939">
        <f t="shared" si="126"/>
        <v>197</v>
      </c>
      <c r="H213" s="527"/>
      <c r="I213" s="528"/>
      <c r="J213" s="528"/>
      <c r="K213" s="526"/>
      <c r="L213" s="289"/>
      <c r="M213" s="290"/>
      <c r="N213" s="927"/>
      <c r="O213" s="928"/>
      <c r="P213" s="929"/>
      <c r="Q213" s="291"/>
      <c r="R213" s="291"/>
      <c r="S213" s="292"/>
      <c r="T213" s="293" t="str">
        <f>IF(OR($H213="",$M213="",$S213=""),"",IF(ISERROR(VLOOKUP($C213,参照!$P$4:$T$114,5,FALSE)),0,VLOOKUP($C213,参照!$P$4:$T$114,5,FALSE)))</f>
        <v/>
      </c>
      <c r="U213" s="292"/>
      <c r="V213" s="294" t="str">
        <f>IF(OR($H213="",$M213="",$U213=""),"",IF(ISERROR(VLOOKUP($D213,参照!$P$4:$T$114,5,FALSE)),0,VLOOKUP($D213,参照!$P$4:$T$114,5,FALSE)))</f>
        <v/>
      </c>
      <c r="W213" s="295" t="str">
        <f t="shared" si="114"/>
        <v/>
      </c>
      <c r="X213" s="296"/>
      <c r="Y213" s="297"/>
      <c r="Z213" s="298"/>
      <c r="AA213" s="293">
        <f t="shared" si="115"/>
        <v>0</v>
      </c>
      <c r="AB213" s="299"/>
      <c r="AC213" s="293" t="str">
        <f t="shared" si="116"/>
        <v/>
      </c>
      <c r="AD213" s="296"/>
      <c r="AE213" s="297"/>
      <c r="AF213" s="298"/>
      <c r="AG213" s="300">
        <f t="shared" si="117"/>
        <v>0</v>
      </c>
      <c r="AH213" s="299"/>
      <c r="AI213" s="597"/>
      <c r="AJ213" s="300" t="str">
        <f t="shared" si="102"/>
        <v/>
      </c>
      <c r="AK213" s="293" t="str">
        <f t="shared" si="124"/>
        <v/>
      </c>
      <c r="AL213" s="296"/>
      <c r="AM213" s="297"/>
      <c r="AN213" s="298"/>
      <c r="AO213" s="300">
        <f t="shared" si="103"/>
        <v>0</v>
      </c>
      <c r="AP213" s="293" t="str">
        <f t="shared" si="104"/>
        <v/>
      </c>
      <c r="AQ213" s="296"/>
      <c r="AR213" s="297"/>
      <c r="AS213" s="298"/>
      <c r="AT213" s="300">
        <f t="shared" si="118"/>
        <v>0</v>
      </c>
      <c r="AU213" s="299"/>
      <c r="AV213" s="293" t="str">
        <f t="shared" si="125"/>
        <v/>
      </c>
      <c r="AW213" s="296"/>
      <c r="AX213" s="297"/>
      <c r="AY213" s="298"/>
      <c r="AZ213" s="300">
        <f t="shared" si="119"/>
        <v>0</v>
      </c>
      <c r="BA213" s="299"/>
      <c r="BB213" s="299"/>
      <c r="BC213" s="974"/>
      <c r="BD213" s="974"/>
      <c r="BE213" s="974"/>
      <c r="BF213" s="974"/>
      <c r="BG213" s="974"/>
      <c r="BH213" s="975"/>
      <c r="BI213" s="729"/>
      <c r="BJ213" s="301"/>
      <c r="BK213" s="730"/>
      <c r="BL213" s="731"/>
      <c r="BM213" s="732"/>
      <c r="BN213" s="300"/>
      <c r="BO213" s="733"/>
      <c r="BP213" s="295"/>
      <c r="BQ213" s="730"/>
      <c r="BR213" s="731"/>
      <c r="BS213" s="732"/>
      <c r="BT213" s="300"/>
      <c r="BU213" s="302"/>
      <c r="BV213" s="734"/>
      <c r="BW213" s="737"/>
      <c r="BX213" s="738"/>
    </row>
    <row r="214" spans="1:76" s="4" customFormat="1" ht="18" customHeight="1">
      <c r="A214" s="2" t="str">
        <f t="shared" si="120"/>
        <v/>
      </c>
      <c r="B214" s="220">
        <f t="shared" si="121"/>
        <v>0</v>
      </c>
      <c r="C214" s="790" t="str">
        <f t="shared" si="122"/>
        <v>授業料</v>
      </c>
      <c r="D214" s="790" t="str">
        <f t="shared" si="123"/>
        <v>入学金</v>
      </c>
      <c r="E214" s="220">
        <f t="shared" si="112"/>
        <v>0</v>
      </c>
      <c r="F214" s="2">
        <f t="shared" si="113"/>
        <v>0</v>
      </c>
      <c r="G214" s="939">
        <f t="shared" si="126"/>
        <v>198</v>
      </c>
      <c r="H214" s="527"/>
      <c r="I214" s="528"/>
      <c r="J214" s="528"/>
      <c r="K214" s="526"/>
      <c r="L214" s="289"/>
      <c r="M214" s="290"/>
      <c r="N214" s="927"/>
      <c r="O214" s="928"/>
      <c r="P214" s="929"/>
      <c r="Q214" s="291"/>
      <c r="R214" s="291"/>
      <c r="S214" s="292"/>
      <c r="T214" s="293" t="str">
        <f>IF(OR($H214="",$M214="",$S214=""),"",IF(ISERROR(VLOOKUP($C214,参照!$P$4:$T$114,5,FALSE)),0,VLOOKUP($C214,参照!$P$4:$T$114,5,FALSE)))</f>
        <v/>
      </c>
      <c r="U214" s="292"/>
      <c r="V214" s="294" t="str">
        <f>IF(OR($H214="",$M214="",$U214=""),"",IF(ISERROR(VLOOKUP($D214,参照!$P$4:$T$114,5,FALSE)),0,VLOOKUP($D214,参照!$P$4:$T$114,5,FALSE)))</f>
        <v/>
      </c>
      <c r="W214" s="295" t="str">
        <f t="shared" si="114"/>
        <v/>
      </c>
      <c r="X214" s="296"/>
      <c r="Y214" s="297"/>
      <c r="Z214" s="298"/>
      <c r="AA214" s="293">
        <f t="shared" si="115"/>
        <v>0</v>
      </c>
      <c r="AB214" s="299"/>
      <c r="AC214" s="293" t="str">
        <f t="shared" si="116"/>
        <v/>
      </c>
      <c r="AD214" s="296"/>
      <c r="AE214" s="297"/>
      <c r="AF214" s="298"/>
      <c r="AG214" s="300">
        <f t="shared" si="117"/>
        <v>0</v>
      </c>
      <c r="AH214" s="299"/>
      <c r="AI214" s="597"/>
      <c r="AJ214" s="300" t="str">
        <f t="shared" si="102"/>
        <v/>
      </c>
      <c r="AK214" s="293" t="str">
        <f t="shared" si="124"/>
        <v/>
      </c>
      <c r="AL214" s="296"/>
      <c r="AM214" s="297"/>
      <c r="AN214" s="298"/>
      <c r="AO214" s="300">
        <f t="shared" si="103"/>
        <v>0</v>
      </c>
      <c r="AP214" s="293" t="str">
        <f t="shared" si="104"/>
        <v/>
      </c>
      <c r="AQ214" s="296"/>
      <c r="AR214" s="297"/>
      <c r="AS214" s="298"/>
      <c r="AT214" s="300">
        <f t="shared" si="118"/>
        <v>0</v>
      </c>
      <c r="AU214" s="299"/>
      <c r="AV214" s="293" t="str">
        <f t="shared" si="125"/>
        <v/>
      </c>
      <c r="AW214" s="296"/>
      <c r="AX214" s="297"/>
      <c r="AY214" s="298"/>
      <c r="AZ214" s="300">
        <f t="shared" si="119"/>
        <v>0</v>
      </c>
      <c r="BA214" s="299"/>
      <c r="BB214" s="299"/>
      <c r="BC214" s="974"/>
      <c r="BD214" s="974"/>
      <c r="BE214" s="974"/>
      <c r="BF214" s="974"/>
      <c r="BG214" s="974"/>
      <c r="BH214" s="975"/>
      <c r="BI214" s="729"/>
      <c r="BJ214" s="301"/>
      <c r="BK214" s="730"/>
      <c r="BL214" s="731"/>
      <c r="BM214" s="732"/>
      <c r="BN214" s="300"/>
      <c r="BO214" s="733"/>
      <c r="BP214" s="295"/>
      <c r="BQ214" s="730"/>
      <c r="BR214" s="731"/>
      <c r="BS214" s="732"/>
      <c r="BT214" s="300"/>
      <c r="BU214" s="302"/>
      <c r="BV214" s="734"/>
      <c r="BW214" s="737"/>
      <c r="BX214" s="738"/>
    </row>
    <row r="215" spans="1:76" s="4" customFormat="1" ht="18" customHeight="1">
      <c r="A215" s="2" t="str">
        <f t="shared" si="120"/>
        <v/>
      </c>
      <c r="B215" s="220">
        <f t="shared" si="121"/>
        <v>0</v>
      </c>
      <c r="C215" s="790" t="str">
        <f t="shared" si="122"/>
        <v>授業料</v>
      </c>
      <c r="D215" s="790" t="str">
        <f t="shared" si="123"/>
        <v>入学金</v>
      </c>
      <c r="E215" s="220">
        <f t="shared" si="112"/>
        <v>0</v>
      </c>
      <c r="F215" s="2">
        <f t="shared" si="113"/>
        <v>0</v>
      </c>
      <c r="G215" s="939">
        <f t="shared" si="126"/>
        <v>199</v>
      </c>
      <c r="H215" s="527"/>
      <c r="I215" s="528"/>
      <c r="J215" s="528"/>
      <c r="K215" s="526"/>
      <c r="L215" s="289"/>
      <c r="M215" s="290"/>
      <c r="N215" s="927"/>
      <c r="O215" s="928"/>
      <c r="P215" s="929"/>
      <c r="Q215" s="291"/>
      <c r="R215" s="291"/>
      <c r="S215" s="292"/>
      <c r="T215" s="293" t="str">
        <f>IF(OR($H215="",$M215="",$S215=""),"",IF(ISERROR(VLOOKUP($C215,参照!$P$4:$T$114,5,FALSE)),0,VLOOKUP($C215,参照!$P$4:$T$114,5,FALSE)))</f>
        <v/>
      </c>
      <c r="U215" s="292"/>
      <c r="V215" s="294" t="str">
        <f>IF(OR($H215="",$M215="",$U215=""),"",IF(ISERROR(VLOOKUP($D215,参照!$P$4:$T$114,5,FALSE)),0,VLOOKUP($D215,参照!$P$4:$T$114,5,FALSE)))</f>
        <v/>
      </c>
      <c r="W215" s="295" t="str">
        <f t="shared" si="114"/>
        <v/>
      </c>
      <c r="X215" s="296"/>
      <c r="Y215" s="297"/>
      <c r="Z215" s="298"/>
      <c r="AA215" s="293">
        <f t="shared" si="115"/>
        <v>0</v>
      </c>
      <c r="AB215" s="299"/>
      <c r="AC215" s="293" t="str">
        <f t="shared" si="116"/>
        <v/>
      </c>
      <c r="AD215" s="296"/>
      <c r="AE215" s="297"/>
      <c r="AF215" s="298"/>
      <c r="AG215" s="300">
        <f t="shared" si="117"/>
        <v>0</v>
      </c>
      <c r="AH215" s="299"/>
      <c r="AI215" s="597"/>
      <c r="AJ215" s="300" t="str">
        <f t="shared" si="102"/>
        <v/>
      </c>
      <c r="AK215" s="293" t="str">
        <f t="shared" si="124"/>
        <v/>
      </c>
      <c r="AL215" s="296"/>
      <c r="AM215" s="297"/>
      <c r="AN215" s="298"/>
      <c r="AO215" s="300">
        <f t="shared" si="103"/>
        <v>0</v>
      </c>
      <c r="AP215" s="293" t="str">
        <f t="shared" si="104"/>
        <v/>
      </c>
      <c r="AQ215" s="296"/>
      <c r="AR215" s="297"/>
      <c r="AS215" s="298"/>
      <c r="AT215" s="300">
        <f t="shared" si="118"/>
        <v>0</v>
      </c>
      <c r="AU215" s="299"/>
      <c r="AV215" s="293" t="str">
        <f t="shared" si="125"/>
        <v/>
      </c>
      <c r="AW215" s="296"/>
      <c r="AX215" s="297"/>
      <c r="AY215" s="298"/>
      <c r="AZ215" s="300">
        <f t="shared" si="119"/>
        <v>0</v>
      </c>
      <c r="BA215" s="299"/>
      <c r="BB215" s="299"/>
      <c r="BC215" s="974"/>
      <c r="BD215" s="974"/>
      <c r="BE215" s="974"/>
      <c r="BF215" s="974"/>
      <c r="BG215" s="974"/>
      <c r="BH215" s="975"/>
      <c r="BI215" s="729"/>
      <c r="BJ215" s="301"/>
      <c r="BK215" s="730"/>
      <c r="BL215" s="731"/>
      <c r="BM215" s="732"/>
      <c r="BN215" s="300"/>
      <c r="BO215" s="733"/>
      <c r="BP215" s="295"/>
      <c r="BQ215" s="730"/>
      <c r="BR215" s="731"/>
      <c r="BS215" s="732"/>
      <c r="BT215" s="300"/>
      <c r="BU215" s="302"/>
      <c r="BV215" s="734"/>
      <c r="BW215" s="737"/>
      <c r="BX215" s="738"/>
    </row>
    <row r="216" spans="1:76" s="4" customFormat="1" ht="18" customHeight="1">
      <c r="A216" s="2" t="str">
        <f t="shared" si="120"/>
        <v/>
      </c>
      <c r="B216" s="220">
        <f t="shared" si="121"/>
        <v>0</v>
      </c>
      <c r="C216" s="790" t="str">
        <f t="shared" si="122"/>
        <v>授業料</v>
      </c>
      <c r="D216" s="790" t="str">
        <f t="shared" si="123"/>
        <v>入学金</v>
      </c>
      <c r="E216" s="220">
        <f t="shared" si="112"/>
        <v>0</v>
      </c>
      <c r="F216" s="2">
        <f t="shared" si="113"/>
        <v>0</v>
      </c>
      <c r="G216" s="939">
        <f t="shared" si="126"/>
        <v>200</v>
      </c>
      <c r="H216" s="527"/>
      <c r="I216" s="528"/>
      <c r="J216" s="528"/>
      <c r="K216" s="526"/>
      <c r="L216" s="289"/>
      <c r="M216" s="290"/>
      <c r="N216" s="927"/>
      <c r="O216" s="928"/>
      <c r="P216" s="929"/>
      <c r="Q216" s="291"/>
      <c r="R216" s="291"/>
      <c r="S216" s="292"/>
      <c r="T216" s="293" t="str">
        <f>IF(OR($H216="",$M216="",$S216=""),"",IF(ISERROR(VLOOKUP($C216,参照!$P$4:$T$114,5,FALSE)),0,VLOOKUP($C216,参照!$P$4:$T$114,5,FALSE)))</f>
        <v/>
      </c>
      <c r="U216" s="292"/>
      <c r="V216" s="294" t="str">
        <f>IF(OR($H216="",$M216="",$U216=""),"",IF(ISERROR(VLOOKUP($D216,参照!$P$4:$T$114,5,FALSE)),0,VLOOKUP($D216,参照!$P$4:$T$114,5,FALSE)))</f>
        <v/>
      </c>
      <c r="W216" s="295" t="str">
        <f t="shared" si="114"/>
        <v/>
      </c>
      <c r="X216" s="296"/>
      <c r="Y216" s="297"/>
      <c r="Z216" s="298"/>
      <c r="AA216" s="293">
        <f t="shared" si="115"/>
        <v>0</v>
      </c>
      <c r="AB216" s="299"/>
      <c r="AC216" s="293" t="str">
        <f t="shared" si="116"/>
        <v/>
      </c>
      <c r="AD216" s="296"/>
      <c r="AE216" s="297"/>
      <c r="AF216" s="298"/>
      <c r="AG216" s="300">
        <f t="shared" si="117"/>
        <v>0</v>
      </c>
      <c r="AH216" s="299"/>
      <c r="AI216" s="597"/>
      <c r="AJ216" s="300" t="str">
        <f t="shared" si="102"/>
        <v/>
      </c>
      <c r="AK216" s="293" t="str">
        <f t="shared" si="124"/>
        <v/>
      </c>
      <c r="AL216" s="296"/>
      <c r="AM216" s="297"/>
      <c r="AN216" s="298"/>
      <c r="AO216" s="300">
        <f t="shared" si="103"/>
        <v>0</v>
      </c>
      <c r="AP216" s="293" t="str">
        <f t="shared" si="104"/>
        <v/>
      </c>
      <c r="AQ216" s="296"/>
      <c r="AR216" s="297"/>
      <c r="AS216" s="298"/>
      <c r="AT216" s="300">
        <f t="shared" si="118"/>
        <v>0</v>
      </c>
      <c r="AU216" s="299"/>
      <c r="AV216" s="293" t="str">
        <f t="shared" si="125"/>
        <v/>
      </c>
      <c r="AW216" s="296"/>
      <c r="AX216" s="297"/>
      <c r="AY216" s="298"/>
      <c r="AZ216" s="300">
        <f t="shared" si="119"/>
        <v>0</v>
      </c>
      <c r="BA216" s="299"/>
      <c r="BB216" s="299"/>
      <c r="BC216" s="974"/>
      <c r="BD216" s="974"/>
      <c r="BE216" s="974"/>
      <c r="BF216" s="974"/>
      <c r="BG216" s="974"/>
      <c r="BH216" s="975"/>
      <c r="BI216" s="729"/>
      <c r="BJ216" s="301"/>
      <c r="BK216" s="730"/>
      <c r="BL216" s="731"/>
      <c r="BM216" s="732"/>
      <c r="BN216" s="300"/>
      <c r="BO216" s="733"/>
      <c r="BP216" s="295"/>
      <c r="BQ216" s="730"/>
      <c r="BR216" s="731"/>
      <c r="BS216" s="732"/>
      <c r="BT216" s="300"/>
      <c r="BU216" s="302"/>
      <c r="BV216" s="734"/>
      <c r="BW216" s="737"/>
      <c r="BX216" s="738"/>
    </row>
    <row r="217" spans="1:76" s="4" customFormat="1" ht="18" customHeight="1">
      <c r="A217" s="2"/>
      <c r="B217" s="220"/>
      <c r="C217" s="926"/>
      <c r="D217" s="926"/>
      <c r="E217" s="220"/>
      <c r="F217" s="2"/>
      <c r="G217" s="932"/>
      <c r="H217" s="933"/>
      <c r="I217" s="933"/>
      <c r="J217" s="933"/>
      <c r="K217" s="933"/>
      <c r="L217" s="934"/>
      <c r="M217" s="935"/>
      <c r="N217" s="936"/>
      <c r="O217" s="936"/>
      <c r="P217" s="936"/>
      <c r="Q217" s="934"/>
      <c r="R217" s="934"/>
      <c r="S217" s="937"/>
      <c r="T217" s="931"/>
      <c r="U217" s="937"/>
      <c r="V217" s="931"/>
      <c r="W217" s="931"/>
      <c r="X217" s="937"/>
      <c r="Y217" s="937"/>
      <c r="Z217" s="937"/>
      <c r="AA217" s="931"/>
      <c r="AB217" s="937"/>
      <c r="AC217" s="931"/>
      <c r="AD217" s="937"/>
      <c r="AE217" s="937"/>
      <c r="AF217" s="937"/>
      <c r="AG217" s="931"/>
      <c r="AH217" s="937"/>
      <c r="AI217" s="938"/>
      <c r="AJ217" s="931"/>
      <c r="AK217" s="931"/>
      <c r="AL217" s="937"/>
      <c r="AM217" s="937"/>
      <c r="AN217" s="937"/>
      <c r="AO217" s="931"/>
      <c r="AP217" s="931"/>
      <c r="AQ217" s="937"/>
      <c r="AR217" s="937"/>
      <c r="AS217" s="937"/>
      <c r="AT217" s="931"/>
      <c r="AU217" s="937"/>
      <c r="AV217" s="931"/>
      <c r="AW217" s="937"/>
      <c r="AX217" s="937"/>
      <c r="AY217" s="937"/>
      <c r="AZ217" s="931"/>
      <c r="BA217" s="937"/>
      <c r="BB217" s="937"/>
      <c r="BC217" s="974"/>
      <c r="BD217" s="974"/>
      <c r="BE217" s="974"/>
      <c r="BF217" s="974"/>
      <c r="BG217" s="974"/>
      <c r="BH217" s="975"/>
      <c r="BI217" s="740"/>
      <c r="BJ217" s="305"/>
      <c r="BK217" s="741"/>
      <c r="BL217" s="742"/>
      <c r="BM217" s="743"/>
      <c r="BN217" s="304"/>
      <c r="BO217" s="744"/>
      <c r="BP217" s="303"/>
      <c r="BQ217" s="741"/>
      <c r="BR217" s="742"/>
      <c r="BS217" s="743"/>
      <c r="BT217" s="304"/>
      <c r="BU217" s="306"/>
      <c r="BV217" s="739"/>
      <c r="BW217" s="745"/>
      <c r="BX217" s="746"/>
    </row>
    <row r="218" spans="1:76" ht="18" customHeight="1">
      <c r="BC218" s="779"/>
      <c r="BD218" s="779"/>
      <c r="BE218" s="779"/>
      <c r="BF218" s="779"/>
      <c r="BG218" s="779"/>
      <c r="BH218" s="779"/>
    </row>
  </sheetData>
  <sheetProtection algorithmName="SHA-512" hashValue="1V9y7xWIu4nhlYv5gzaldX45VioKsUi3+jgr9oXO0g9FctE5TYW4ED2B2atCJkdcpastdv7zl0LHV8RCHATUFQ==" saltValue="sG37TLh2opfqIKJH31Jf5Q==" spinCount="100000" sheet="1" formatCells="0"/>
  <mergeCells count="130">
    <mergeCell ref="S5:V7"/>
    <mergeCell ref="AL5:AM5"/>
    <mergeCell ref="AJ13:AK13"/>
    <mergeCell ref="AK8:AK10"/>
    <mergeCell ref="AY5:AZ5"/>
    <mergeCell ref="AG5:AH5"/>
    <mergeCell ref="AC13:AC14"/>
    <mergeCell ref="AB8:AB10"/>
    <mergeCell ref="BN8:BN10"/>
    <mergeCell ref="AG8:AG10"/>
    <mergeCell ref="AI8:AI10"/>
    <mergeCell ref="AO8:AO10"/>
    <mergeCell ref="AL8:AN10"/>
    <mergeCell ref="AJ8:AJ10"/>
    <mergeCell ref="AP8:AP10"/>
    <mergeCell ref="AP13:AP14"/>
    <mergeCell ref="AQ13:AT13"/>
    <mergeCell ref="AT8:AT10"/>
    <mergeCell ref="AI13:AI15"/>
    <mergeCell ref="AI12:AU12"/>
    <mergeCell ref="AH8:AH10"/>
    <mergeCell ref="BB8:BB10"/>
    <mergeCell ref="BB11:BB14"/>
    <mergeCell ref="AH13:AH15"/>
    <mergeCell ref="AZ8:AZ10"/>
    <mergeCell ref="AU8:AU10"/>
    <mergeCell ref="AW8:AY10"/>
    <mergeCell ref="AV8:AV10"/>
    <mergeCell ref="AQ8:AS10"/>
    <mergeCell ref="W11:AH11"/>
    <mergeCell ref="AC8:AC10"/>
    <mergeCell ref="AI11:BA11"/>
    <mergeCell ref="BX8:BX10"/>
    <mergeCell ref="BW11:BX12"/>
    <mergeCell ref="BW13:BW14"/>
    <mergeCell ref="BX13:BX14"/>
    <mergeCell ref="BW8:BW10"/>
    <mergeCell ref="BV13:BV15"/>
    <mergeCell ref="BO8:BO10"/>
    <mergeCell ref="BV8:BV10"/>
    <mergeCell ref="BP8:BP10"/>
    <mergeCell ref="BP13:BP14"/>
    <mergeCell ref="BQ13:BT13"/>
    <mergeCell ref="BU13:BU15"/>
    <mergeCell ref="BL5:BN5"/>
    <mergeCell ref="BL6:BN6"/>
    <mergeCell ref="BO5:BO6"/>
    <mergeCell ref="BK13:BN13"/>
    <mergeCell ref="BA13:BA15"/>
    <mergeCell ref="BO13:BO15"/>
    <mergeCell ref="BQ5:BS5"/>
    <mergeCell ref="BT8:BT10"/>
    <mergeCell ref="BA8:BA10"/>
    <mergeCell ref="BI8:BI10"/>
    <mergeCell ref="BJ8:BJ10"/>
    <mergeCell ref="BK8:BM10"/>
    <mergeCell ref="BI5:BJ5"/>
    <mergeCell ref="BI6:BJ6"/>
    <mergeCell ref="BJ13:BJ14"/>
    <mergeCell ref="BI12:BO12"/>
    <mergeCell ref="BP12:BV12"/>
    <mergeCell ref="BQ8:BS10"/>
    <mergeCell ref="BI11:BV11"/>
    <mergeCell ref="AV12:BA12"/>
    <mergeCell ref="AY6:BA6"/>
    <mergeCell ref="AW5:AX5"/>
    <mergeCell ref="AW6:AX6"/>
    <mergeCell ref="AW13:AZ13"/>
    <mergeCell ref="N8:P9"/>
    <mergeCell ref="N10:P10"/>
    <mergeCell ref="AD5:AF5"/>
    <mergeCell ref="AD6:AF6"/>
    <mergeCell ref="BI13:BI15"/>
    <mergeCell ref="AL13:AO13"/>
    <mergeCell ref="AV13:AV14"/>
    <mergeCell ref="AU13:AU15"/>
    <mergeCell ref="S10:T10"/>
    <mergeCell ref="S8:S9"/>
    <mergeCell ref="U8:U10"/>
    <mergeCell ref="S12:S14"/>
    <mergeCell ref="T12:T14"/>
    <mergeCell ref="U12:U14"/>
    <mergeCell ref="AS5:AT5"/>
    <mergeCell ref="AS6:AT6"/>
    <mergeCell ref="AO5:AR6"/>
    <mergeCell ref="AD8:AF10"/>
    <mergeCell ref="W13:W14"/>
    <mergeCell ref="AD13:AG13"/>
    <mergeCell ref="AB13:AB15"/>
    <mergeCell ref="AJ5:AK5"/>
    <mergeCell ref="AJ6:AK6"/>
    <mergeCell ref="AL6:AM6"/>
    <mergeCell ref="BQ6:BS6"/>
    <mergeCell ref="AY7:AZ7"/>
    <mergeCell ref="L11:L15"/>
    <mergeCell ref="N11:P15"/>
    <mergeCell ref="M12:M15"/>
    <mergeCell ref="H11:K15"/>
    <mergeCell ref="AC12:AH12"/>
    <mergeCell ref="A5:F6"/>
    <mergeCell ref="G5:H5"/>
    <mergeCell ref="K5:L5"/>
    <mergeCell ref="M5:N5"/>
    <mergeCell ref="G6:H6"/>
    <mergeCell ref="I6:J6"/>
    <mergeCell ref="K6:L6"/>
    <mergeCell ref="M6:P6"/>
    <mergeCell ref="AA5:AB5"/>
    <mergeCell ref="W5:X5"/>
    <mergeCell ref="W6:X6"/>
    <mergeCell ref="Y6:Z6"/>
    <mergeCell ref="Y5:Z5"/>
    <mergeCell ref="G8:G15"/>
    <mergeCell ref="H8:K10"/>
    <mergeCell ref="L8:L10"/>
    <mergeCell ref="M8:M10"/>
    <mergeCell ref="S11:T11"/>
    <mergeCell ref="U11:V11"/>
    <mergeCell ref="V12:V14"/>
    <mergeCell ref="X13:AA13"/>
    <mergeCell ref="V8:V10"/>
    <mergeCell ref="Q8:Q10"/>
    <mergeCell ref="Q11:Q15"/>
    <mergeCell ref="W8:W10"/>
    <mergeCell ref="R8:R9"/>
    <mergeCell ref="T8:T9"/>
    <mergeCell ref="AA8:AA10"/>
    <mergeCell ref="X8:Z10"/>
    <mergeCell ref="R11:R15"/>
    <mergeCell ref="W12:AB12"/>
  </mergeCells>
  <phoneticPr fontId="7"/>
  <conditionalFormatting sqref="W6 Y6">
    <cfRule type="cellIs" dxfId="54" priority="39" operator="equal">
      <formula>"入力要確認"</formula>
    </cfRule>
  </conditionalFormatting>
  <conditionalFormatting sqref="AJ6">
    <cfRule type="cellIs" dxfId="53" priority="38" operator="equal">
      <formula>"入力要確認"</formula>
    </cfRule>
  </conditionalFormatting>
  <conditionalFormatting sqref="AL6">
    <cfRule type="cellIs" dxfId="52" priority="37" operator="equal">
      <formula>"入力要確認"</formula>
    </cfRule>
  </conditionalFormatting>
  <conditionalFormatting sqref="BI6">
    <cfRule type="cellIs" dxfId="51" priority="35" operator="equal">
      <formula>"入力要確認"</formula>
    </cfRule>
  </conditionalFormatting>
  <conditionalFormatting sqref="AI17:AI26 AI156:AI217 BI217">
    <cfRule type="cellIs" dxfId="50" priority="33" operator="between">
      <formula>5</formula>
      <formula>1</formula>
    </cfRule>
  </conditionalFormatting>
  <conditionalFormatting sqref="BI156:BI216 BI17:BI89">
    <cfRule type="cellIs" dxfId="49" priority="32" operator="between">
      <formula>5</formula>
      <formula>1</formula>
    </cfRule>
  </conditionalFormatting>
  <conditionalFormatting sqref="BV6">
    <cfRule type="cellIs" dxfId="48" priority="31" operator="equal">
      <formula>"入力要確認"</formula>
    </cfRule>
  </conditionalFormatting>
  <conditionalFormatting sqref="AW6">
    <cfRule type="cellIs" dxfId="47" priority="30" operator="equal">
      <formula>"入力要確認"</formula>
    </cfRule>
  </conditionalFormatting>
  <conditionalFormatting sqref="BW6">
    <cfRule type="cellIs" dxfId="46" priority="29" operator="equal">
      <formula>"入力要確認"</formula>
    </cfRule>
  </conditionalFormatting>
  <conditionalFormatting sqref="BX6">
    <cfRule type="cellIs" dxfId="45" priority="28" operator="equal">
      <formula>"入力要確認"</formula>
    </cfRule>
  </conditionalFormatting>
  <conditionalFormatting sqref="BI27:BI89">
    <cfRule type="cellIs" dxfId="44" priority="24" operator="between">
      <formula>5</formula>
      <formula>1</formula>
    </cfRule>
  </conditionalFormatting>
  <conditionalFormatting sqref="AI119:AI155">
    <cfRule type="cellIs" dxfId="43" priority="23" operator="between">
      <formula>5</formula>
      <formula>1</formula>
    </cfRule>
  </conditionalFormatting>
  <conditionalFormatting sqref="BI90:BI155">
    <cfRule type="cellIs" dxfId="42" priority="22" operator="between">
      <formula>5</formula>
      <formula>1</formula>
    </cfRule>
  </conditionalFormatting>
  <conditionalFormatting sqref="AI28:AI34 AI52:AI53 AI36:AI49">
    <cfRule type="cellIs" dxfId="41" priority="19" operator="between">
      <formula>5</formula>
      <formula>1</formula>
    </cfRule>
  </conditionalFormatting>
  <conditionalFormatting sqref="AI50:AI51">
    <cfRule type="cellIs" dxfId="40" priority="21" operator="between">
      <formula>5</formula>
      <formula>1</formula>
    </cfRule>
  </conditionalFormatting>
  <conditionalFormatting sqref="AI27">
    <cfRule type="cellIs" dxfId="39" priority="20" operator="between">
      <formula>5</formula>
      <formula>1</formula>
    </cfRule>
  </conditionalFormatting>
  <conditionalFormatting sqref="AI35">
    <cfRule type="cellIs" dxfId="38" priority="18" operator="between">
      <formula>5</formula>
      <formula>1</formula>
    </cfRule>
  </conditionalFormatting>
  <conditionalFormatting sqref="AI54:AI55">
    <cfRule type="cellIs" dxfId="37" priority="17" operator="between">
      <formula>5</formula>
      <formula>1</formula>
    </cfRule>
  </conditionalFormatting>
  <conditionalFormatting sqref="AI56:AI118">
    <cfRule type="cellIs" dxfId="36" priority="16" operator="between">
      <formula>5</formula>
      <formula>1</formula>
    </cfRule>
  </conditionalFormatting>
  <conditionalFormatting sqref="AI56:AI118">
    <cfRule type="cellIs" dxfId="35" priority="15" operator="between">
      <formula>5</formula>
      <formula>1</formula>
    </cfRule>
  </conditionalFormatting>
  <dataValidations count="7">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I6:J6">
      <formula1>$C$12</formula1>
    </dataValidation>
    <dataValidation type="whole" allowBlank="1" showInputMessage="1" showErrorMessage="1" sqref="M17:M217">
      <formula1>1</formula1>
      <formula2>4</formula2>
    </dataValidation>
    <dataValidation type="whole" allowBlank="1" showInputMessage="1" showErrorMessage="1" errorTitle="減免対象月数の制限" error="減免対象月数は1~6（月）の整数で入力してください。" sqref="AI17:AI217 BI17:BI217">
      <formula1>0</formula1>
      <formula2>6</formula2>
    </dataValidation>
    <dataValidation type="textLength" allowBlank="1" showInputMessage="1" showErrorMessage="1" errorTitle="文字数制限" error="学部等コードは半角3桁で入力してください。" sqref="L17:L217">
      <formula1>3</formula1>
      <formula2>3</formula2>
    </dataValidation>
    <dataValidation type="textLength" allowBlank="1" showInputMessage="1" showErrorMessage="1" errorTitle="文字数制限" error="学科等コードは半角5桁で入力してください。" sqref="Q17:Q217">
      <formula1>5</formula1>
      <formula2>5</formula2>
    </dataValidation>
    <dataValidation type="whole" allowBlank="1" showInputMessage="1" showErrorMessage="1" sqref="U17:U217 BB17:BG217 S17:S217">
      <formula1>0</formula1>
      <formula2>100000000</formula2>
    </dataValidation>
    <dataValidation type="whole" allowBlank="1" showInputMessage="1" showErrorMessage="1" sqref="AW17:AY217 X17:Z217 AD17:AF217 AQ17:AS217 BQ17:BS217 BK17:BM217 BW17:BX217 AL17:AN217">
      <formula1>0</formula1>
      <formula2>10000</formula2>
    </dataValidation>
  </dataValidations>
  <pageMargins left="0.35433070866141736" right="0.23622047244094491" top="0.55118110236220474" bottom="0.35433070866141736" header="0.31496062992125984" footer="0.19685039370078741"/>
  <pageSetup paperSize="8" scale="57" pageOrder="overThenDown" orientation="landscape" r:id="rId1"/>
  <headerFooter>
    <oddHeader>&amp;C&amp;22授業料等減免費交付金の申請・報告学科一覧&amp;RＢ様式２－４</oddHeader>
    <oddFooter>&amp;C&amp;P/&amp;N</oddFooter>
  </headerFooter>
  <rowBreaks count="1" manualBreakCount="1">
    <brk id="166" max="16383" man="1"/>
  </rowBreaks>
  <colBreaks count="3" manualBreakCount="3">
    <brk id="34" max="1048575" man="1"/>
    <brk id="47" max="1048575" man="1"/>
    <brk id="60" max="1048575" man="1"/>
  </colBreaks>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参照!$N$4:$N$7</xm:f>
          </x14:formula1>
          <xm:sqref>R5 BB5</xm:sqref>
        </x14:dataValidation>
        <x14:dataValidation type="list" allowBlank="1" showInputMessage="1" showErrorMessage="1">
          <x14:formula1>
            <xm:f>参照!$M$4:$M$6</xm:f>
          </x14:formula1>
          <xm:sqref>P5 BB3</xm:sqref>
        </x14:dataValidation>
        <x14:dataValidation type="list" allowBlank="1" showInputMessage="1" showErrorMessage="1">
          <x14:formula1>
            <xm:f>参照!$J$4:$J$50</xm:f>
          </x14:formula1>
          <xm:sqref>I5 BB2</xm:sqref>
        </x14:dataValidation>
        <x14:dataValidation type="list" allowBlank="1" showInputMessage="1" showErrorMessage="1">
          <x14:formula1>
            <xm:f>参照!$M$20:$M$119</xm:f>
          </x14:formula1>
          <xm:sqref>BB6 R17:R217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B72"/>
  <sheetViews>
    <sheetView zoomScale="80" zoomScaleNormal="80" workbookViewId="0">
      <pane xSplit="18" ySplit="16" topLeftCell="AI17" activePane="bottomRight" state="frozen"/>
      <selection activeCell="G1" sqref="G1"/>
      <selection pane="topRight" activeCell="S1" sqref="S1"/>
      <selection pane="bottomLeft" activeCell="G17" sqref="G17"/>
      <selection pane="bottomRight" activeCell="AK22" sqref="AK22"/>
    </sheetView>
  </sheetViews>
  <sheetFormatPr defaultColWidth="2.625" defaultRowHeight="18" customHeight="1" outlineLevelCol="1"/>
  <cols>
    <col min="1" max="1" width="13.5" style="421" hidden="1" customWidth="1" outlineLevel="1"/>
    <col min="2" max="2" width="13" style="421" hidden="1" customWidth="1" outlineLevel="1"/>
    <col min="3" max="4" width="14.75" style="421" hidden="1" customWidth="1" outlineLevel="1"/>
    <col min="5" max="5" width="7.25" style="423" hidden="1" customWidth="1" outlineLevel="1"/>
    <col min="6" max="6" width="8.375" style="421" hidden="1" customWidth="1" outlineLevel="1"/>
    <col min="7" max="7" width="5" style="422" customWidth="1" collapsed="1"/>
    <col min="8" max="8" width="8" style="421" customWidth="1"/>
    <col min="9" max="9" width="9.625" style="421" customWidth="1"/>
    <col min="10" max="10" width="3.625" style="421" customWidth="1"/>
    <col min="11" max="11" width="5.5" style="421" customWidth="1"/>
    <col min="12" max="12" width="9.375" style="421" customWidth="1"/>
    <col min="13" max="13" width="9" style="421" customWidth="1"/>
    <col min="14" max="14" width="26.75" style="421" customWidth="1"/>
    <col min="15" max="15" width="10.75" style="421" customWidth="1"/>
    <col min="16" max="16" width="13.625" style="421" customWidth="1"/>
    <col min="17" max="17" width="10.125" style="421" customWidth="1"/>
    <col min="18" max="18" width="26.5" style="421" customWidth="1"/>
    <col min="19" max="20" width="13" style="421" customWidth="1"/>
    <col min="21" max="22" width="13.125" style="421" customWidth="1"/>
    <col min="23" max="23" width="12.5" style="421" customWidth="1"/>
    <col min="24" max="27" width="8.75" style="421" customWidth="1"/>
    <col min="28" max="28" width="28.125" style="421" customWidth="1"/>
    <col min="29" max="29" width="12.5" style="421" customWidth="1"/>
    <col min="30" max="33" width="8.75" style="421" customWidth="1"/>
    <col min="34" max="34" width="28.25" style="421" customWidth="1"/>
    <col min="35" max="35" width="6.5" style="421" customWidth="1"/>
    <col min="36" max="37" width="11.25" style="421" customWidth="1"/>
    <col min="38" max="40" width="8.5" style="421" customWidth="1"/>
    <col min="41" max="41" width="8.625" style="421" customWidth="1"/>
    <col min="42" max="42" width="12.5" style="421" customWidth="1"/>
    <col min="43" max="45" width="8.5" style="421" customWidth="1"/>
    <col min="46" max="46" width="8.625" style="421" customWidth="1"/>
    <col min="47" max="47" width="29.875" style="421" customWidth="1"/>
    <col min="48" max="48" width="12.5" style="421" customWidth="1"/>
    <col min="49" max="51" width="8.375" style="421" customWidth="1"/>
    <col min="52" max="52" width="8.625" style="421" customWidth="1"/>
    <col min="53" max="53" width="31.125" style="421" customWidth="1"/>
    <col min="54" max="54" width="15.75" style="421" customWidth="1"/>
    <col min="55" max="59" width="13.875" style="421" customWidth="1"/>
    <col min="60" max="16384" width="2.625" style="421"/>
  </cols>
  <sheetData>
    <row r="1" spans="1:54" s="505" customFormat="1" ht="30.75" hidden="1" customHeight="1" thickBot="1">
      <c r="A1" s="508"/>
      <c r="B1" s="1053">
        <v>2020</v>
      </c>
      <c r="C1" s="1054" t="s">
        <v>651</v>
      </c>
      <c r="D1" s="1055" t="str">
        <f>IF(ISERROR(VLOOKUP($B$1,参照!$C$61:$Z$89,3,FALSE)),"－",VLOOKUP($B$1,参照!$C$61:$Z$89,3,FALSE))</f>
        <v>令和2事業年度</v>
      </c>
      <c r="E1" s="507"/>
      <c r="G1" s="506">
        <v>1</v>
      </c>
      <c r="H1" s="506">
        <f>G1+1</f>
        <v>2</v>
      </c>
      <c r="I1" s="506">
        <f t="shared" ref="I1:BB1" si="0">H1+1</f>
        <v>3</v>
      </c>
      <c r="J1" s="506">
        <f t="shared" si="0"/>
        <v>4</v>
      </c>
      <c r="K1" s="506">
        <f t="shared" si="0"/>
        <v>5</v>
      </c>
      <c r="L1" s="506">
        <f t="shared" si="0"/>
        <v>6</v>
      </c>
      <c r="M1" s="506">
        <f t="shared" si="0"/>
        <v>7</v>
      </c>
      <c r="N1" s="506">
        <f t="shared" si="0"/>
        <v>8</v>
      </c>
      <c r="O1" s="506">
        <f t="shared" si="0"/>
        <v>9</v>
      </c>
      <c r="P1" s="506">
        <f t="shared" si="0"/>
        <v>10</v>
      </c>
      <c r="Q1" s="506">
        <f t="shared" si="0"/>
        <v>11</v>
      </c>
      <c r="R1" s="506">
        <f t="shared" si="0"/>
        <v>12</v>
      </c>
      <c r="S1" s="506">
        <f t="shared" si="0"/>
        <v>13</v>
      </c>
      <c r="T1" s="506">
        <f t="shared" si="0"/>
        <v>14</v>
      </c>
      <c r="U1" s="506">
        <f t="shared" si="0"/>
        <v>15</v>
      </c>
      <c r="V1" s="506">
        <f t="shared" si="0"/>
        <v>16</v>
      </c>
      <c r="W1" s="506">
        <f t="shared" si="0"/>
        <v>17</v>
      </c>
      <c r="X1" s="506">
        <f t="shared" si="0"/>
        <v>18</v>
      </c>
      <c r="Y1" s="506">
        <f t="shared" si="0"/>
        <v>19</v>
      </c>
      <c r="Z1" s="506">
        <f t="shared" si="0"/>
        <v>20</v>
      </c>
      <c r="AA1" s="506">
        <f t="shared" si="0"/>
        <v>21</v>
      </c>
      <c r="AB1" s="506">
        <f t="shared" si="0"/>
        <v>22</v>
      </c>
      <c r="AC1" s="506">
        <f t="shared" si="0"/>
        <v>23</v>
      </c>
      <c r="AD1" s="506">
        <f t="shared" si="0"/>
        <v>24</v>
      </c>
      <c r="AE1" s="506">
        <f t="shared" si="0"/>
        <v>25</v>
      </c>
      <c r="AF1" s="506">
        <f t="shared" si="0"/>
        <v>26</v>
      </c>
      <c r="AG1" s="506">
        <f t="shared" si="0"/>
        <v>27</v>
      </c>
      <c r="AH1" s="506">
        <f t="shared" si="0"/>
        <v>28</v>
      </c>
      <c r="AI1" s="506">
        <f t="shared" si="0"/>
        <v>29</v>
      </c>
      <c r="AJ1" s="506">
        <f t="shared" si="0"/>
        <v>30</v>
      </c>
      <c r="AK1" s="506">
        <f t="shared" si="0"/>
        <v>31</v>
      </c>
      <c r="AL1" s="506">
        <f t="shared" si="0"/>
        <v>32</v>
      </c>
      <c r="AM1" s="506">
        <f t="shared" si="0"/>
        <v>33</v>
      </c>
      <c r="AN1" s="506">
        <f t="shared" si="0"/>
        <v>34</v>
      </c>
      <c r="AO1" s="506">
        <f t="shared" si="0"/>
        <v>35</v>
      </c>
      <c r="AP1" s="506">
        <f t="shared" si="0"/>
        <v>36</v>
      </c>
      <c r="AQ1" s="506">
        <f t="shared" si="0"/>
        <v>37</v>
      </c>
      <c r="AR1" s="506">
        <f t="shared" si="0"/>
        <v>38</v>
      </c>
      <c r="AS1" s="506">
        <f t="shared" si="0"/>
        <v>39</v>
      </c>
      <c r="AT1" s="506">
        <f t="shared" si="0"/>
        <v>40</v>
      </c>
      <c r="AU1" s="506">
        <f t="shared" si="0"/>
        <v>41</v>
      </c>
      <c r="AV1" s="506">
        <f t="shared" si="0"/>
        <v>42</v>
      </c>
      <c r="AW1" s="506">
        <f t="shared" si="0"/>
        <v>43</v>
      </c>
      <c r="AX1" s="506">
        <f t="shared" si="0"/>
        <v>44</v>
      </c>
      <c r="AY1" s="506">
        <f t="shared" si="0"/>
        <v>45</v>
      </c>
      <c r="AZ1" s="506">
        <f t="shared" si="0"/>
        <v>46</v>
      </c>
      <c r="BA1" s="506">
        <f t="shared" si="0"/>
        <v>47</v>
      </c>
      <c r="BB1" s="506">
        <f t="shared" si="0"/>
        <v>48</v>
      </c>
    </row>
    <row r="2" spans="1:54" ht="22.5" customHeight="1" thickTop="1">
      <c r="C2" s="498"/>
      <c r="D2" s="498"/>
      <c r="E2" s="499"/>
      <c r="F2" s="498"/>
      <c r="G2" s="504" t="s">
        <v>188</v>
      </c>
      <c r="H2" s="502"/>
      <c r="I2" s="502"/>
      <c r="J2" s="502"/>
      <c r="K2" s="502"/>
      <c r="L2" s="502"/>
      <c r="M2" s="502"/>
      <c r="N2" s="502"/>
      <c r="O2" s="502"/>
      <c r="P2" s="502"/>
      <c r="Q2" s="502"/>
      <c r="R2" s="502"/>
      <c r="S2" s="503" t="s">
        <v>188</v>
      </c>
      <c r="T2" s="503"/>
      <c r="U2" s="502"/>
      <c r="V2" s="502"/>
      <c r="W2" s="502"/>
      <c r="X2" s="502"/>
      <c r="Y2" s="502"/>
      <c r="Z2" s="502"/>
      <c r="AA2" s="502"/>
      <c r="AB2" s="502"/>
      <c r="AC2" s="502"/>
      <c r="AD2" s="502"/>
      <c r="AE2" s="502"/>
      <c r="AF2" s="502"/>
      <c r="AG2" s="502"/>
      <c r="AH2" s="501"/>
      <c r="AI2" s="492"/>
      <c r="AJ2" s="492"/>
      <c r="AK2" s="492"/>
      <c r="AM2" s="1056">
        <f t="array" ref="AM2">SUM(IF($AP$17:$AP$656="ｴﾗｰ",1,0))</f>
        <v>0</v>
      </c>
      <c r="AN2" s="492"/>
      <c r="AO2" s="492"/>
      <c r="AP2" s="492"/>
      <c r="AQ2" s="492"/>
      <c r="AR2" s="492"/>
      <c r="AS2" s="492"/>
      <c r="AT2" s="492"/>
      <c r="AU2" s="492"/>
      <c r="AV2" s="492"/>
      <c r="AW2" s="492"/>
      <c r="AX2" s="492"/>
      <c r="AY2" s="492"/>
      <c r="AZ2" s="492"/>
      <c r="BA2" s="492"/>
    </row>
    <row r="3" spans="1:54" ht="22.5" customHeight="1" thickBot="1">
      <c r="C3" s="498"/>
      <c r="D3" s="498"/>
      <c r="E3" s="499"/>
      <c r="F3" s="498"/>
      <c r="G3" s="497" t="s">
        <v>438</v>
      </c>
      <c r="H3" s="494"/>
      <c r="I3" s="494"/>
      <c r="J3" s="494"/>
      <c r="K3" s="494"/>
      <c r="L3" s="494"/>
      <c r="M3" s="494"/>
      <c r="N3" s="494"/>
      <c r="O3" s="494"/>
      <c r="P3" s="494"/>
      <c r="Q3" s="494"/>
      <c r="R3" s="494"/>
      <c r="S3" s="496" t="s">
        <v>438</v>
      </c>
      <c r="T3" s="495"/>
      <c r="U3" s="494"/>
      <c r="V3" s="494"/>
      <c r="W3" s="494"/>
      <c r="X3" s="494"/>
      <c r="Y3" s="494"/>
      <c r="Z3" s="494"/>
      <c r="AA3" s="494"/>
      <c r="AB3" s="494"/>
      <c r="AC3" s="494"/>
      <c r="AD3" s="494"/>
      <c r="AE3" s="494"/>
      <c r="AF3" s="494"/>
      <c r="AG3" s="494"/>
      <c r="AH3" s="493"/>
      <c r="AI3" s="492"/>
      <c r="AJ3" s="492"/>
      <c r="AK3" s="492"/>
      <c r="AM3" s="1056">
        <f t="array" ref="AM3">SUM(IF($AP$17:$AP$656="ｴﾗｰ",1,0))</f>
        <v>0</v>
      </c>
      <c r="AN3" s="492"/>
      <c r="AO3" s="492"/>
      <c r="AP3" s="492"/>
      <c r="AQ3" s="492"/>
      <c r="AR3" s="492"/>
      <c r="AS3" s="492"/>
      <c r="AT3" s="492"/>
      <c r="AU3" s="492"/>
      <c r="AV3" s="492"/>
      <c r="AW3" s="492"/>
      <c r="AX3" s="492"/>
    </row>
    <row r="4" spans="1:54" ht="5.25" customHeight="1" thickTop="1"/>
    <row r="5" spans="1:54" s="438" customFormat="1" ht="35.25" customHeight="1">
      <c r="A5" s="1534" t="s">
        <v>364</v>
      </c>
      <c r="B5" s="1534"/>
      <c r="C5" s="1534"/>
      <c r="D5" s="1534"/>
      <c r="E5" s="1534"/>
      <c r="F5" s="1534"/>
      <c r="G5" s="1261" t="s">
        <v>179</v>
      </c>
      <c r="H5" s="1261"/>
      <c r="I5" s="1057" t="s">
        <v>41</v>
      </c>
      <c r="J5" s="1058" t="str">
        <f>IF(ISERROR(VLOOKUP($I$5,参照!$J$4:$K$50,2,FALSE)),"",VLOOKUP($I$5,参照!$J$4:$K$50,2,FALSE))</f>
        <v>13</v>
      </c>
      <c r="K5" s="1262" t="s">
        <v>632</v>
      </c>
      <c r="L5" s="1263"/>
      <c r="M5" s="1535" t="s">
        <v>658</v>
      </c>
      <c r="N5" s="1535"/>
      <c r="O5" s="1051" t="s">
        <v>180</v>
      </c>
      <c r="P5" s="1059" t="s">
        <v>137</v>
      </c>
      <c r="Q5" s="925" t="s">
        <v>8</v>
      </c>
      <c r="R5" s="1060" t="s">
        <v>3</v>
      </c>
      <c r="S5" s="490"/>
      <c r="T5" s="1061"/>
      <c r="U5" s="1061"/>
      <c r="V5" s="477"/>
      <c r="W5" s="482"/>
      <c r="X5" s="482"/>
      <c r="Y5" s="482"/>
      <c r="Z5" s="482"/>
      <c r="AA5" s="480"/>
      <c r="AB5" s="480"/>
      <c r="AC5" s="488"/>
      <c r="AD5" s="478"/>
      <c r="AE5" s="478"/>
      <c r="AF5" s="478"/>
      <c r="AG5" s="489"/>
      <c r="AH5" s="489"/>
      <c r="AI5" s="472"/>
      <c r="AJ5" s="482"/>
      <c r="AK5" s="1062"/>
      <c r="AL5" s="482"/>
      <c r="AM5" s="1063"/>
      <c r="AN5" s="479"/>
      <c r="AO5" s="482"/>
      <c r="AP5" s="482"/>
      <c r="AQ5" s="482"/>
      <c r="AR5" s="482"/>
      <c r="AS5" s="482"/>
      <c r="AT5" s="482"/>
      <c r="AU5" s="478"/>
      <c r="AV5" s="472"/>
      <c r="AW5" s="482"/>
      <c r="AX5" s="482"/>
      <c r="AY5" s="482"/>
      <c r="AZ5" s="482"/>
      <c r="BA5" s="478"/>
      <c r="BB5" s="1064"/>
    </row>
    <row r="6" spans="1:54" s="438" customFormat="1" ht="35.25" customHeight="1">
      <c r="A6" s="1534"/>
      <c r="B6" s="1534"/>
      <c r="C6" s="1534"/>
      <c r="D6" s="1534"/>
      <c r="E6" s="1534"/>
      <c r="F6" s="1534"/>
      <c r="G6" s="1265" t="s">
        <v>14</v>
      </c>
      <c r="H6" s="1266"/>
      <c r="I6" s="1554" t="s">
        <v>758</v>
      </c>
      <c r="J6" s="1555"/>
      <c r="K6" s="1269" t="s">
        <v>441</v>
      </c>
      <c r="L6" s="1270"/>
      <c r="M6" s="1556" t="s">
        <v>657</v>
      </c>
      <c r="N6" s="1557"/>
      <c r="O6" s="1557"/>
      <c r="P6" s="1558"/>
      <c r="Q6" s="1047" t="s">
        <v>521</v>
      </c>
      <c r="R6" s="487"/>
      <c r="S6" s="472"/>
      <c r="T6" s="1061"/>
      <c r="U6" s="1061"/>
      <c r="V6" s="477"/>
      <c r="W6" s="481"/>
      <c r="X6" s="481"/>
      <c r="Y6" s="481"/>
      <c r="Z6" s="481"/>
      <c r="AA6" s="486"/>
      <c r="AB6" s="485"/>
      <c r="AC6" s="488"/>
      <c r="AD6" s="478"/>
      <c r="AE6" s="478"/>
      <c r="AF6" s="478"/>
      <c r="AG6" s="1049"/>
      <c r="AH6" s="484"/>
      <c r="AI6" s="483"/>
      <c r="AJ6" s="481"/>
      <c r="AK6" s="1065"/>
      <c r="AL6" s="481"/>
      <c r="AM6" s="1063"/>
      <c r="AN6" s="476"/>
      <c r="AO6" s="482"/>
      <c r="AP6" s="482"/>
      <c r="AQ6" s="482"/>
      <c r="AR6" s="482"/>
      <c r="AS6" s="482"/>
      <c r="AT6" s="482"/>
      <c r="AU6" s="478"/>
      <c r="AV6" s="472"/>
      <c r="AW6" s="481"/>
      <c r="AX6" s="481"/>
      <c r="AY6" s="1066"/>
      <c r="AZ6" s="1066"/>
      <c r="BA6" s="1066"/>
      <c r="BB6" s="1067"/>
    </row>
    <row r="7" spans="1:54" s="438" customFormat="1" ht="18" customHeight="1">
      <c r="B7" s="1068"/>
      <c r="E7" s="439"/>
      <c r="G7" s="475"/>
      <c r="H7" s="473"/>
      <c r="I7" s="473"/>
      <c r="J7" s="473"/>
      <c r="K7" s="473"/>
      <c r="L7" s="473"/>
      <c r="M7" s="473"/>
      <c r="N7" s="473"/>
      <c r="O7" s="472"/>
      <c r="P7" s="472"/>
      <c r="R7" s="473"/>
      <c r="S7" s="1069"/>
      <c r="T7" s="1069"/>
      <c r="U7" s="472"/>
      <c r="V7" s="473"/>
      <c r="W7" s="473"/>
      <c r="X7" s="473"/>
      <c r="Y7" s="473"/>
      <c r="Z7" s="473"/>
      <c r="AA7" s="474"/>
      <c r="AB7" s="473"/>
      <c r="AC7" s="474"/>
      <c r="AD7" s="1070"/>
      <c r="AE7" s="473"/>
      <c r="AF7" s="473"/>
      <c r="AG7" s="474"/>
      <c r="AH7" s="473"/>
      <c r="AI7" s="473"/>
      <c r="AJ7" s="473"/>
      <c r="AK7" s="473"/>
      <c r="AL7" s="473"/>
      <c r="AM7" s="473"/>
      <c r="AN7" s="474"/>
      <c r="AO7" s="474"/>
      <c r="AP7" s="473"/>
      <c r="AQ7" s="473"/>
      <c r="AR7" s="473"/>
      <c r="AS7" s="1071"/>
      <c r="AT7" s="474"/>
      <c r="AU7" s="473"/>
      <c r="AV7" s="474"/>
      <c r="AW7" s="1070"/>
      <c r="AX7" s="1072"/>
      <c r="AY7" s="1073"/>
      <c r="AZ7" s="1073"/>
      <c r="BA7" s="1074"/>
      <c r="BB7" s="1075"/>
    </row>
    <row r="8" spans="1:54" s="424" customFormat="1" ht="9" customHeight="1">
      <c r="E8" s="469"/>
      <c r="G8" s="1536" t="s">
        <v>187</v>
      </c>
      <c r="H8" s="1512" t="s">
        <v>182</v>
      </c>
      <c r="I8" s="1513"/>
      <c r="J8" s="1513"/>
      <c r="K8" s="1514"/>
      <c r="L8" s="1539" t="s">
        <v>186</v>
      </c>
      <c r="M8" s="1509" t="s">
        <v>182</v>
      </c>
      <c r="N8" s="1542" t="s">
        <v>334</v>
      </c>
      <c r="O8" s="1543"/>
      <c r="P8" s="1544"/>
      <c r="Q8" s="1539" t="s">
        <v>335</v>
      </c>
      <c r="R8" s="1509" t="s">
        <v>440</v>
      </c>
      <c r="S8" s="1512" t="s">
        <v>182</v>
      </c>
      <c r="T8" s="1529" t="s">
        <v>333</v>
      </c>
      <c r="U8" s="1551" t="s">
        <v>182</v>
      </c>
      <c r="V8" s="1529" t="s">
        <v>333</v>
      </c>
      <c r="W8" s="1521" t="s">
        <v>452</v>
      </c>
      <c r="X8" s="1512" t="s">
        <v>182</v>
      </c>
      <c r="Y8" s="1513"/>
      <c r="Z8" s="1514"/>
      <c r="AA8" s="1521" t="s">
        <v>333</v>
      </c>
      <c r="AB8" s="1512" t="s">
        <v>440</v>
      </c>
      <c r="AC8" s="1521" t="s">
        <v>452</v>
      </c>
      <c r="AD8" s="1512" t="s">
        <v>182</v>
      </c>
      <c r="AE8" s="1513"/>
      <c r="AF8" s="1514"/>
      <c r="AG8" s="1521" t="s">
        <v>333</v>
      </c>
      <c r="AH8" s="1509" t="s">
        <v>440</v>
      </c>
      <c r="AI8" s="1526" t="s">
        <v>814</v>
      </c>
      <c r="AJ8" s="1529" t="s">
        <v>453</v>
      </c>
      <c r="AK8" s="1529" t="s">
        <v>453</v>
      </c>
      <c r="AL8" s="1512" t="s">
        <v>182</v>
      </c>
      <c r="AM8" s="1513"/>
      <c r="AN8" s="1514"/>
      <c r="AO8" s="1521" t="s">
        <v>333</v>
      </c>
      <c r="AP8" s="1531" t="s">
        <v>333</v>
      </c>
      <c r="AQ8" s="1512" t="s">
        <v>182</v>
      </c>
      <c r="AR8" s="1513"/>
      <c r="AS8" s="1514"/>
      <c r="AT8" s="1521" t="s">
        <v>333</v>
      </c>
      <c r="AU8" s="1509" t="s">
        <v>440</v>
      </c>
      <c r="AV8" s="1521" t="s">
        <v>333</v>
      </c>
      <c r="AW8" s="1512" t="s">
        <v>182</v>
      </c>
      <c r="AX8" s="1513"/>
      <c r="AY8" s="1514"/>
      <c r="AZ8" s="1521" t="s">
        <v>333</v>
      </c>
      <c r="BA8" s="1509" t="s">
        <v>440</v>
      </c>
      <c r="BB8" s="1509" t="s">
        <v>885</v>
      </c>
    </row>
    <row r="9" spans="1:54" s="424" customFormat="1" ht="9" customHeight="1">
      <c r="E9" s="469"/>
      <c r="G9" s="1537"/>
      <c r="H9" s="1515"/>
      <c r="I9" s="1516"/>
      <c r="J9" s="1516"/>
      <c r="K9" s="1517"/>
      <c r="L9" s="1540"/>
      <c r="M9" s="1524"/>
      <c r="N9" s="1545"/>
      <c r="O9" s="1546"/>
      <c r="P9" s="1547"/>
      <c r="Q9" s="1540"/>
      <c r="R9" s="1524"/>
      <c r="S9" s="1518"/>
      <c r="T9" s="1560"/>
      <c r="U9" s="1552"/>
      <c r="V9" s="1559"/>
      <c r="W9" s="1522"/>
      <c r="X9" s="1515"/>
      <c r="Y9" s="1516"/>
      <c r="Z9" s="1517"/>
      <c r="AA9" s="1522"/>
      <c r="AB9" s="1515"/>
      <c r="AC9" s="1522"/>
      <c r="AD9" s="1515"/>
      <c r="AE9" s="1516"/>
      <c r="AF9" s="1517"/>
      <c r="AG9" s="1522"/>
      <c r="AH9" s="1524"/>
      <c r="AI9" s="1527"/>
      <c r="AJ9" s="1476"/>
      <c r="AK9" s="1476"/>
      <c r="AL9" s="1515"/>
      <c r="AM9" s="1516"/>
      <c r="AN9" s="1517"/>
      <c r="AO9" s="1522"/>
      <c r="AP9" s="1532"/>
      <c r="AQ9" s="1515"/>
      <c r="AR9" s="1516"/>
      <c r="AS9" s="1517"/>
      <c r="AT9" s="1522"/>
      <c r="AU9" s="1524"/>
      <c r="AV9" s="1522"/>
      <c r="AW9" s="1515"/>
      <c r="AX9" s="1516"/>
      <c r="AY9" s="1517"/>
      <c r="AZ9" s="1522"/>
      <c r="BA9" s="1524"/>
      <c r="BB9" s="1510"/>
    </row>
    <row r="10" spans="1:54" s="424" customFormat="1" ht="28.5" customHeight="1">
      <c r="E10" s="469"/>
      <c r="G10" s="1537"/>
      <c r="H10" s="1518"/>
      <c r="I10" s="1519"/>
      <c r="J10" s="1519"/>
      <c r="K10" s="1520"/>
      <c r="L10" s="1541"/>
      <c r="M10" s="1525"/>
      <c r="N10" s="1567" t="s">
        <v>756</v>
      </c>
      <c r="O10" s="1568"/>
      <c r="P10" s="1569"/>
      <c r="Q10" s="1541"/>
      <c r="R10" s="991" t="s">
        <v>755</v>
      </c>
      <c r="S10" s="1561" t="s">
        <v>319</v>
      </c>
      <c r="T10" s="1562"/>
      <c r="U10" s="1553"/>
      <c r="V10" s="1560"/>
      <c r="W10" s="1523"/>
      <c r="X10" s="1518"/>
      <c r="Y10" s="1519"/>
      <c r="Z10" s="1520"/>
      <c r="AA10" s="1523"/>
      <c r="AB10" s="1518"/>
      <c r="AC10" s="1523"/>
      <c r="AD10" s="1518"/>
      <c r="AE10" s="1519"/>
      <c r="AF10" s="1520"/>
      <c r="AG10" s="1523"/>
      <c r="AH10" s="1525"/>
      <c r="AI10" s="1528"/>
      <c r="AJ10" s="1530"/>
      <c r="AK10" s="1530"/>
      <c r="AL10" s="1518"/>
      <c r="AM10" s="1519"/>
      <c r="AN10" s="1520"/>
      <c r="AO10" s="1523"/>
      <c r="AP10" s="1533"/>
      <c r="AQ10" s="1518"/>
      <c r="AR10" s="1519"/>
      <c r="AS10" s="1520"/>
      <c r="AT10" s="1523"/>
      <c r="AU10" s="1525"/>
      <c r="AV10" s="1523"/>
      <c r="AW10" s="1518"/>
      <c r="AX10" s="1519"/>
      <c r="AY10" s="1520"/>
      <c r="AZ10" s="1523"/>
      <c r="BA10" s="1525"/>
      <c r="BB10" s="1511"/>
    </row>
    <row r="11" spans="1:54" s="424" customFormat="1" ht="31.5" customHeight="1">
      <c r="A11" s="470"/>
      <c r="B11" s="470"/>
      <c r="C11" s="470" t="s">
        <v>772</v>
      </c>
      <c r="E11" s="471"/>
      <c r="F11" s="470"/>
      <c r="G11" s="1537"/>
      <c r="H11" s="1477" t="s">
        <v>688</v>
      </c>
      <c r="I11" s="1478"/>
      <c r="J11" s="1478"/>
      <c r="K11" s="1479"/>
      <c r="L11" s="1471" t="s">
        <v>661</v>
      </c>
      <c r="M11" s="1050" t="s">
        <v>659</v>
      </c>
      <c r="N11" s="1477" t="s">
        <v>689</v>
      </c>
      <c r="O11" s="1478"/>
      <c r="P11" s="1479"/>
      <c r="Q11" s="1471" t="s">
        <v>662</v>
      </c>
      <c r="R11" s="1471" t="s">
        <v>777</v>
      </c>
      <c r="S11" s="1488" t="s">
        <v>871</v>
      </c>
      <c r="T11" s="1489"/>
      <c r="U11" s="1488" t="s">
        <v>600</v>
      </c>
      <c r="V11" s="1489"/>
      <c r="W11" s="1570" t="s">
        <v>1138</v>
      </c>
      <c r="X11" s="1571"/>
      <c r="Y11" s="1571"/>
      <c r="Z11" s="1571"/>
      <c r="AA11" s="1571"/>
      <c r="AB11" s="1571"/>
      <c r="AC11" s="1571"/>
      <c r="AD11" s="1571"/>
      <c r="AE11" s="1571"/>
      <c r="AF11" s="1571"/>
      <c r="AG11" s="1571"/>
      <c r="AH11" s="1572"/>
      <c r="AI11" s="1564" t="s">
        <v>1121</v>
      </c>
      <c r="AJ11" s="1565"/>
      <c r="AK11" s="1565"/>
      <c r="AL11" s="1565"/>
      <c r="AM11" s="1565"/>
      <c r="AN11" s="1565"/>
      <c r="AO11" s="1565"/>
      <c r="AP11" s="1565"/>
      <c r="AQ11" s="1565"/>
      <c r="AR11" s="1565"/>
      <c r="AS11" s="1565"/>
      <c r="AT11" s="1565"/>
      <c r="AU11" s="1565"/>
      <c r="AV11" s="1565"/>
      <c r="AW11" s="1565"/>
      <c r="AX11" s="1565"/>
      <c r="AY11" s="1565"/>
      <c r="AZ11" s="1565"/>
      <c r="BA11" s="1566"/>
      <c r="BB11" s="1471" t="s">
        <v>1081</v>
      </c>
    </row>
    <row r="12" spans="1:54" s="424" customFormat="1" ht="17.25" customHeight="1">
      <c r="C12" s="438">
        <f>SUMIF(参照!$C$33:$C$44,$P$5&amp;$R$5,参照!$D$33:$D$44)</f>
        <v>9</v>
      </c>
      <c r="E12" s="471"/>
      <c r="F12" s="470"/>
      <c r="G12" s="1537"/>
      <c r="H12" s="1480"/>
      <c r="I12" s="1481"/>
      <c r="J12" s="1481"/>
      <c r="K12" s="1482"/>
      <c r="L12" s="1486"/>
      <c r="M12" s="1473" t="s">
        <v>665</v>
      </c>
      <c r="N12" s="1480"/>
      <c r="O12" s="1481"/>
      <c r="P12" s="1482"/>
      <c r="Q12" s="1486"/>
      <c r="R12" s="1486"/>
      <c r="S12" s="1475" t="s">
        <v>844</v>
      </c>
      <c r="T12" s="1476" t="s">
        <v>754</v>
      </c>
      <c r="U12" s="1475" t="s">
        <v>845</v>
      </c>
      <c r="V12" s="1476" t="s">
        <v>445</v>
      </c>
      <c r="W12" s="1490" t="s">
        <v>1136</v>
      </c>
      <c r="X12" s="1491"/>
      <c r="Y12" s="1491"/>
      <c r="Z12" s="1491"/>
      <c r="AA12" s="1491"/>
      <c r="AB12" s="1492"/>
      <c r="AC12" s="1493" t="s">
        <v>1140</v>
      </c>
      <c r="AD12" s="1491"/>
      <c r="AE12" s="1491"/>
      <c r="AF12" s="1491"/>
      <c r="AG12" s="1491"/>
      <c r="AH12" s="1492"/>
      <c r="AI12" s="1573" t="s">
        <v>890</v>
      </c>
      <c r="AJ12" s="1491"/>
      <c r="AK12" s="1491"/>
      <c r="AL12" s="1491"/>
      <c r="AM12" s="1491"/>
      <c r="AN12" s="1491"/>
      <c r="AO12" s="1491"/>
      <c r="AP12" s="1491"/>
      <c r="AQ12" s="1491"/>
      <c r="AR12" s="1491"/>
      <c r="AS12" s="1491"/>
      <c r="AT12" s="1491"/>
      <c r="AU12" s="1492"/>
      <c r="AV12" s="1563" t="s">
        <v>846</v>
      </c>
      <c r="AW12" s="1491"/>
      <c r="AX12" s="1491"/>
      <c r="AY12" s="1491"/>
      <c r="AZ12" s="1491"/>
      <c r="BA12" s="1492"/>
      <c r="BB12" s="1472"/>
    </row>
    <row r="13" spans="1:54" s="424" customFormat="1" ht="17.25" customHeight="1">
      <c r="E13" s="471"/>
      <c r="F13" s="470"/>
      <c r="G13" s="1537"/>
      <c r="H13" s="1480"/>
      <c r="I13" s="1481"/>
      <c r="J13" s="1481"/>
      <c r="K13" s="1482"/>
      <c r="L13" s="1486"/>
      <c r="M13" s="1473"/>
      <c r="N13" s="1480"/>
      <c r="O13" s="1481"/>
      <c r="P13" s="1482"/>
      <c r="Q13" s="1486"/>
      <c r="R13" s="1486"/>
      <c r="S13" s="1475"/>
      <c r="T13" s="1476"/>
      <c r="U13" s="1475"/>
      <c r="V13" s="1476"/>
      <c r="W13" s="1494" t="s">
        <v>780</v>
      </c>
      <c r="X13" s="1496" t="s">
        <v>1137</v>
      </c>
      <c r="Y13" s="1497"/>
      <c r="Z13" s="1497"/>
      <c r="AA13" s="1498"/>
      <c r="AB13" s="1477" t="s">
        <v>439</v>
      </c>
      <c r="AC13" s="1499" t="s">
        <v>780</v>
      </c>
      <c r="AD13" s="1501" t="s">
        <v>1139</v>
      </c>
      <c r="AE13" s="1502"/>
      <c r="AF13" s="1502"/>
      <c r="AG13" s="1503"/>
      <c r="AH13" s="1471" t="s">
        <v>439</v>
      </c>
      <c r="AI13" s="1499" t="s">
        <v>449</v>
      </c>
      <c r="AJ13" s="1549" t="s">
        <v>886</v>
      </c>
      <c r="AK13" s="1550"/>
      <c r="AL13" s="1496" t="s">
        <v>839</v>
      </c>
      <c r="AM13" s="1497"/>
      <c r="AN13" s="1497"/>
      <c r="AO13" s="1506"/>
      <c r="AP13" s="1507" t="s">
        <v>525</v>
      </c>
      <c r="AQ13" s="1496" t="s">
        <v>1146</v>
      </c>
      <c r="AR13" s="1497"/>
      <c r="AS13" s="1497"/>
      <c r="AT13" s="1506"/>
      <c r="AU13" s="1471" t="s">
        <v>439</v>
      </c>
      <c r="AV13" s="1504" t="s">
        <v>1123</v>
      </c>
      <c r="AW13" s="1496" t="s">
        <v>1122</v>
      </c>
      <c r="AX13" s="1497"/>
      <c r="AY13" s="1497"/>
      <c r="AZ13" s="1506"/>
      <c r="BA13" s="1471" t="s">
        <v>439</v>
      </c>
      <c r="BB13" s="1472"/>
    </row>
    <row r="14" spans="1:54" s="424" customFormat="1" ht="12.75" customHeight="1">
      <c r="E14" s="471"/>
      <c r="F14" s="470"/>
      <c r="G14" s="1537"/>
      <c r="H14" s="1480"/>
      <c r="I14" s="1481"/>
      <c r="J14" s="1481"/>
      <c r="K14" s="1482"/>
      <c r="L14" s="1486"/>
      <c r="M14" s="1473"/>
      <c r="N14" s="1480"/>
      <c r="O14" s="1481"/>
      <c r="P14" s="1482"/>
      <c r="Q14" s="1486"/>
      <c r="R14" s="1486"/>
      <c r="S14" s="1475"/>
      <c r="T14" s="1476"/>
      <c r="U14" s="1475"/>
      <c r="V14" s="1476"/>
      <c r="W14" s="1495"/>
      <c r="X14" s="1076" t="s">
        <v>840</v>
      </c>
      <c r="Y14" s="1077">
        <v>0.66666666666666663</v>
      </c>
      <c r="Z14" s="1078">
        <v>0.33333333333333331</v>
      </c>
      <c r="AA14" s="1048" t="s">
        <v>185</v>
      </c>
      <c r="AB14" s="1480"/>
      <c r="AC14" s="1500"/>
      <c r="AD14" s="1076" t="s">
        <v>669</v>
      </c>
      <c r="AE14" s="1077">
        <v>0.66666666666666663</v>
      </c>
      <c r="AF14" s="1078">
        <v>0.33333333333333331</v>
      </c>
      <c r="AG14" s="1048" t="s">
        <v>185</v>
      </c>
      <c r="AH14" s="1486"/>
      <c r="AI14" s="1500"/>
      <c r="AJ14" s="1079" t="s">
        <v>887</v>
      </c>
      <c r="AK14" s="1079" t="s">
        <v>888</v>
      </c>
      <c r="AL14" s="1076" t="s">
        <v>669</v>
      </c>
      <c r="AM14" s="1077">
        <v>0.66666666666666663</v>
      </c>
      <c r="AN14" s="1078">
        <v>0.33333333333333331</v>
      </c>
      <c r="AO14" s="1050" t="s">
        <v>185</v>
      </c>
      <c r="AP14" s="1508"/>
      <c r="AQ14" s="1076" t="s">
        <v>669</v>
      </c>
      <c r="AR14" s="1077">
        <v>0.66666666666666663</v>
      </c>
      <c r="AS14" s="1078">
        <v>0.33333333333333331</v>
      </c>
      <c r="AT14" s="1048" t="s">
        <v>185</v>
      </c>
      <c r="AU14" s="1486"/>
      <c r="AV14" s="1505"/>
      <c r="AW14" s="1076" t="s">
        <v>669</v>
      </c>
      <c r="AX14" s="1077">
        <v>0.66666666666666663</v>
      </c>
      <c r="AY14" s="1078">
        <v>0.33333333333333331</v>
      </c>
      <c r="AZ14" s="1048" t="s">
        <v>185</v>
      </c>
      <c r="BA14" s="1486"/>
      <c r="BB14" s="1472"/>
    </row>
    <row r="15" spans="1:54" s="424" customFormat="1" ht="13.5" customHeight="1" thickBot="1">
      <c r="E15" s="469"/>
      <c r="G15" s="1538"/>
      <c r="H15" s="1483"/>
      <c r="I15" s="1484"/>
      <c r="J15" s="1484"/>
      <c r="K15" s="1485"/>
      <c r="L15" s="1487"/>
      <c r="M15" s="1474"/>
      <c r="N15" s="1483"/>
      <c r="O15" s="1484"/>
      <c r="P15" s="1485"/>
      <c r="Q15" s="1487"/>
      <c r="R15" s="1487"/>
      <c r="S15" s="1080" t="s">
        <v>184</v>
      </c>
      <c r="T15" s="1081" t="s">
        <v>184</v>
      </c>
      <c r="U15" s="1080" t="s">
        <v>184</v>
      </c>
      <c r="V15" s="1082" t="s">
        <v>184</v>
      </c>
      <c r="W15" s="1083" t="s">
        <v>184</v>
      </c>
      <c r="X15" s="1084" t="s">
        <v>841</v>
      </c>
      <c r="Y15" s="1085" t="s">
        <v>842</v>
      </c>
      <c r="Z15" s="1086" t="s">
        <v>843</v>
      </c>
      <c r="AA15" s="1087" t="s">
        <v>183</v>
      </c>
      <c r="AB15" s="1487"/>
      <c r="AC15" s="1088" t="s">
        <v>184</v>
      </c>
      <c r="AD15" s="1084" t="s">
        <v>841</v>
      </c>
      <c r="AE15" s="1085" t="s">
        <v>842</v>
      </c>
      <c r="AF15" s="1086" t="s">
        <v>843</v>
      </c>
      <c r="AG15" s="1087" t="s">
        <v>183</v>
      </c>
      <c r="AH15" s="1487"/>
      <c r="AI15" s="1548"/>
      <c r="AJ15" s="1089" t="s">
        <v>524</v>
      </c>
      <c r="AK15" s="1089" t="s">
        <v>184</v>
      </c>
      <c r="AL15" s="1084" t="s">
        <v>841</v>
      </c>
      <c r="AM15" s="1085" t="s">
        <v>842</v>
      </c>
      <c r="AN15" s="1086" t="s">
        <v>843</v>
      </c>
      <c r="AO15" s="1090" t="s">
        <v>183</v>
      </c>
      <c r="AP15" s="1088" t="s">
        <v>526</v>
      </c>
      <c r="AQ15" s="1084" t="s">
        <v>841</v>
      </c>
      <c r="AR15" s="1085" t="s">
        <v>842</v>
      </c>
      <c r="AS15" s="1086" t="s">
        <v>843</v>
      </c>
      <c r="AT15" s="1087" t="s">
        <v>183</v>
      </c>
      <c r="AU15" s="1487"/>
      <c r="AV15" s="1088" t="s">
        <v>184</v>
      </c>
      <c r="AW15" s="1084" t="s">
        <v>841</v>
      </c>
      <c r="AX15" s="1085" t="s">
        <v>842</v>
      </c>
      <c r="AY15" s="1086" t="s">
        <v>843</v>
      </c>
      <c r="AZ15" s="1087" t="s">
        <v>183</v>
      </c>
      <c r="BA15" s="1487"/>
      <c r="BB15" s="1091" t="s">
        <v>184</v>
      </c>
    </row>
    <row r="16" spans="1:54" s="424" customFormat="1" ht="18" customHeight="1" thickBot="1">
      <c r="C16" s="438" t="s">
        <v>357</v>
      </c>
      <c r="D16" s="438" t="s">
        <v>357</v>
      </c>
      <c r="E16" s="469"/>
      <c r="G16" s="1092" t="s">
        <v>189</v>
      </c>
      <c r="H16" s="534"/>
      <c r="I16" s="532"/>
      <c r="J16" s="532"/>
      <c r="K16" s="1093"/>
      <c r="L16" s="534"/>
      <c r="M16" s="1094"/>
      <c r="N16" s="534"/>
      <c r="O16" s="532"/>
      <c r="P16" s="1093"/>
      <c r="Q16" s="1095"/>
      <c r="R16" s="1095"/>
      <c r="S16" s="1096"/>
      <c r="T16" s="532"/>
      <c r="U16" s="1096"/>
      <c r="V16" s="1097"/>
      <c r="W16" s="1098"/>
      <c r="X16" s="530"/>
      <c r="Y16" s="531"/>
      <c r="Z16" s="533"/>
      <c r="AA16" s="468"/>
      <c r="AB16" s="1099"/>
      <c r="AC16" s="532"/>
      <c r="AD16" s="530"/>
      <c r="AE16" s="531"/>
      <c r="AF16" s="533"/>
      <c r="AG16" s="468"/>
      <c r="AH16" s="1100"/>
      <c r="AI16" s="1101" t="s">
        <v>837</v>
      </c>
      <c r="AJ16" s="1102" t="s">
        <v>838</v>
      </c>
      <c r="AK16" s="1103" t="s">
        <v>889</v>
      </c>
      <c r="AL16" s="530"/>
      <c r="AM16" s="531"/>
      <c r="AN16" s="533"/>
      <c r="AO16" s="468"/>
      <c r="AP16" s="1104"/>
      <c r="AQ16" s="530"/>
      <c r="AR16" s="531"/>
      <c r="AS16" s="533"/>
      <c r="AT16" s="468"/>
      <c r="AU16" s="1100"/>
      <c r="AV16" s="532"/>
      <c r="AW16" s="530"/>
      <c r="AX16" s="531"/>
      <c r="AY16" s="533"/>
      <c r="AZ16" s="468"/>
      <c r="BA16" s="1099"/>
      <c r="BB16" s="1105"/>
    </row>
    <row r="17" spans="1:54" s="424" customFormat="1" ht="27.75" customHeight="1">
      <c r="A17" s="438"/>
      <c r="B17" s="439"/>
      <c r="C17" s="440" t="str">
        <f>$P$5&amp;$R$5&amp;$M17&amp;"授業料"</f>
        <v>私立大学1授業料</v>
      </c>
      <c r="D17" s="440" t="str">
        <f>$P$5&amp;$R$5&amp;$M17&amp;"入学金"</f>
        <v>私立大学1入学金</v>
      </c>
      <c r="E17" s="439"/>
      <c r="F17" s="438"/>
      <c r="G17" s="467">
        <v>1</v>
      </c>
      <c r="H17" s="1462" t="s">
        <v>1012</v>
      </c>
      <c r="I17" s="1463"/>
      <c r="J17" s="1463"/>
      <c r="K17" s="1464"/>
      <c r="L17" s="466" t="s">
        <v>893</v>
      </c>
      <c r="M17" s="465">
        <v>1</v>
      </c>
      <c r="N17" s="1462" t="s">
        <v>902</v>
      </c>
      <c r="O17" s="1463"/>
      <c r="P17" s="1464"/>
      <c r="Q17" s="464" t="s">
        <v>894</v>
      </c>
      <c r="R17" s="464"/>
      <c r="S17" s="463">
        <v>800000</v>
      </c>
      <c r="T17" s="459">
        <f>IF(OR($H17="",$M17="",$S17=""),"",IF(ISERROR(VLOOKUP($C17,参照!$P$4:$T$114,5,FALSE)),0,VLOOKUP($C17,参照!$P$4:$T$114,5,FALSE)))</f>
        <v>700000</v>
      </c>
      <c r="U17" s="463">
        <v>250000</v>
      </c>
      <c r="V17" s="462">
        <f>IF(OR($H17="",$M17="",$U17=""),"",IF(ISERROR(VLOOKUP($D17,参照!$P$4:$T$114,5,FALSE)),0,VLOOKUP($D17,参照!$P$4:$T$114,5,FALSE)))</f>
        <v>260000</v>
      </c>
      <c r="W17" s="461">
        <f t="shared" ref="W17:W28" si="1">IF(OR($H17="",$M17="",$S17=""),"",IF(S17&lt;=T17,ROUNDDOWN(S17,-2),T17))</f>
        <v>700000</v>
      </c>
      <c r="X17" s="458">
        <v>1</v>
      </c>
      <c r="Y17" s="457"/>
      <c r="Z17" s="456"/>
      <c r="AA17" s="460">
        <f t="shared" ref="AA17:AA28" si="2">SUM(X17:Z17)</f>
        <v>1</v>
      </c>
      <c r="AB17" s="454"/>
      <c r="AC17" s="459">
        <f t="shared" ref="AC17:AC28" si="3">IF(OR($H17="",$M17="",$U17=""),"",IF(U17&lt;=V17,ROUNDDOWN(U17,-2),V17))</f>
        <v>250000</v>
      </c>
      <c r="AD17" s="458">
        <v>1</v>
      </c>
      <c r="AE17" s="457"/>
      <c r="AF17" s="456"/>
      <c r="AG17" s="1106">
        <f t="shared" ref="AG17:AG28" si="4">SUM(AD17:AF17)</f>
        <v>1</v>
      </c>
      <c r="AH17" s="454"/>
      <c r="AI17" s="1107">
        <v>6</v>
      </c>
      <c r="AJ17" s="1106">
        <f t="shared" ref="AJ17:AJ28" si="5">IF(OR(H17="",M17="",S17="",AI17=""),"",IF(IF(AI17=6,W17/2,W17/12*AI17)&gt;W17/2,W17/2,IF(AI17=6,W17/2,W17/12*AI17)))</f>
        <v>350000</v>
      </c>
      <c r="AK17" s="459">
        <f t="shared" ref="AK17:AK28" si="6">IF(BB17="",AJ17,IF(AJ17&gt;BB17,BB17,AJ17))</f>
        <v>350000</v>
      </c>
      <c r="AL17" s="458">
        <v>1</v>
      </c>
      <c r="AM17" s="457"/>
      <c r="AN17" s="456"/>
      <c r="AO17" s="1106">
        <f t="shared" ref="AO17:AO23" si="7">SUM(AL17:AN17)</f>
        <v>1</v>
      </c>
      <c r="AP17" s="459">
        <f t="shared" ref="AP17:AP24" si="8">IF(OR(H17="",M17="",S17="",AT17=0),"",W17/2)</f>
        <v>350000</v>
      </c>
      <c r="AQ17" s="458">
        <v>1</v>
      </c>
      <c r="AR17" s="457"/>
      <c r="AS17" s="456"/>
      <c r="AT17" s="1106">
        <f t="shared" ref="AT17:AT23" si="9">SUM(AQ17:AS17)</f>
        <v>1</v>
      </c>
      <c r="AU17" s="454"/>
      <c r="AV17" s="459" t="str">
        <f t="shared" ref="AV17:AV28" si="10">IF(AZ17=0,"",$AC17)</f>
        <v/>
      </c>
      <c r="AW17" s="1468" t="s">
        <v>1094</v>
      </c>
      <c r="AX17" s="1469"/>
      <c r="AY17" s="1470"/>
      <c r="AZ17" s="1106">
        <f t="shared" ref="AZ17:AZ28" si="11">SUM(AW17:AY17)</f>
        <v>0</v>
      </c>
      <c r="BA17" s="454"/>
      <c r="BB17" s="454"/>
    </row>
    <row r="18" spans="1:54" s="424" customFormat="1" ht="18" customHeight="1">
      <c r="A18" s="438"/>
      <c r="B18" s="439"/>
      <c r="C18" s="440" t="str">
        <f t="shared" ref="C18:C19" si="12">$P$5&amp;$R$5&amp;$M18&amp;"授業料"</f>
        <v>私立大学1授業料</v>
      </c>
      <c r="D18" s="440" t="str">
        <f t="shared" ref="D18:D19" si="13">$P$5&amp;$R$5&amp;$M18&amp;"入学金"</f>
        <v>私立大学1入学金</v>
      </c>
      <c r="E18" s="439"/>
      <c r="F18" s="438"/>
      <c r="G18" s="437">
        <f t="shared" ref="G18:G72" si="14">G17+1</f>
        <v>2</v>
      </c>
      <c r="H18" s="1420" t="s">
        <v>1013</v>
      </c>
      <c r="I18" s="1421"/>
      <c r="J18" s="1421"/>
      <c r="K18" s="1422"/>
      <c r="L18" s="436" t="s">
        <v>893</v>
      </c>
      <c r="M18" s="435">
        <v>1</v>
      </c>
      <c r="N18" s="1420" t="s">
        <v>902</v>
      </c>
      <c r="O18" s="1421"/>
      <c r="P18" s="1422"/>
      <c r="Q18" s="434" t="s">
        <v>894</v>
      </c>
      <c r="R18" s="434"/>
      <c r="S18" s="433">
        <v>800000</v>
      </c>
      <c r="T18" s="430">
        <f>IF(OR($H18="",$M18="",$S18=""),"",IF(ISERROR(VLOOKUP($C18,参照!$P$4:$T$114,5,FALSE)),0,VLOOKUP($C18,参照!$P$4:$T$114,5,FALSE)))</f>
        <v>700000</v>
      </c>
      <c r="U18" s="433"/>
      <c r="V18" s="432" t="str">
        <f>IF(OR($H18="",$M18="",$U18=""),"",IF(ISERROR(VLOOKUP($D18,参照!$P$4:$T$114,5,FALSE)),0,VLOOKUP($D18,参照!$P$4:$T$114,5,FALSE)))</f>
        <v/>
      </c>
      <c r="W18" s="431">
        <f t="shared" ref="W18" si="15">IF(OR($H18="",$M18="",$S18=""),"",IF(S18&lt;=T18,ROUNDDOWN(S18,-2),T18))</f>
        <v>700000</v>
      </c>
      <c r="X18" s="429">
        <v>1</v>
      </c>
      <c r="Y18" s="428"/>
      <c r="Z18" s="427"/>
      <c r="AA18" s="430">
        <f t="shared" ref="AA18" si="16">SUM(X18:Z18)</f>
        <v>1</v>
      </c>
      <c r="AB18" s="425"/>
      <c r="AC18" s="430" t="str">
        <f t="shared" ref="AC18" si="17">IF(OR($H18="",$M18="",$U18=""),"",IF(U18&lt;=V18,ROUNDDOWN(U18,-2),V18))</f>
        <v/>
      </c>
      <c r="AD18" s="1414" t="s">
        <v>1020</v>
      </c>
      <c r="AE18" s="1415"/>
      <c r="AF18" s="1416"/>
      <c r="AG18" s="426">
        <f t="shared" ref="AG18" si="18">SUM(AD18:AF18)</f>
        <v>0</v>
      </c>
      <c r="AH18" s="425"/>
      <c r="AI18" s="1108">
        <v>6</v>
      </c>
      <c r="AJ18" s="426">
        <f t="shared" ref="AJ18" si="19">IF(OR(H18="",M18="",S18="",AI18=""),"",IF(IF(AI18=6,W18/2,W18/12*AI18)&gt;W18/2,W18/2,IF(AI18=6,W18/2,W18/12*AI18)))</f>
        <v>350000</v>
      </c>
      <c r="AK18" s="430">
        <f t="shared" ref="AK18" si="20">IF(BB18="",AJ18,IF(AJ18&gt;BB18,BB18,AJ18))</f>
        <v>350000</v>
      </c>
      <c r="AL18" s="429">
        <v>1</v>
      </c>
      <c r="AM18" s="428"/>
      <c r="AN18" s="427"/>
      <c r="AO18" s="426">
        <f t="shared" ref="AO18" si="21">SUM(AL18:AN18)</f>
        <v>1</v>
      </c>
      <c r="AP18" s="430">
        <f t="shared" ref="AP18" si="22">IF(OR(H18="",M18="",S18="",AT18=0),"",W18/2)</f>
        <v>350000</v>
      </c>
      <c r="AQ18" s="429">
        <v>1</v>
      </c>
      <c r="AR18" s="428"/>
      <c r="AS18" s="427"/>
      <c r="AT18" s="426">
        <f t="shared" ref="AT18" si="23">SUM(AQ18:AS18)</f>
        <v>1</v>
      </c>
      <c r="AU18" s="425"/>
      <c r="AV18" s="430" t="str">
        <f t="shared" ref="AV18" si="24">IF(AZ18=0,"",$AC18)</f>
        <v/>
      </c>
      <c r="AW18" s="1414" t="s">
        <v>1020</v>
      </c>
      <c r="AX18" s="1415"/>
      <c r="AY18" s="1416"/>
      <c r="AZ18" s="426">
        <f t="shared" ref="AZ18" si="25">SUM(AW18:AY18)</f>
        <v>0</v>
      </c>
      <c r="BA18" s="425"/>
      <c r="BB18" s="425"/>
    </row>
    <row r="19" spans="1:54" s="424" customFormat="1" ht="18" customHeight="1">
      <c r="A19" s="438"/>
      <c r="B19" s="439"/>
      <c r="C19" s="440" t="str">
        <f t="shared" si="12"/>
        <v>私立大学授業料</v>
      </c>
      <c r="D19" s="440" t="str">
        <f t="shared" si="13"/>
        <v>私立大学入学金</v>
      </c>
      <c r="E19" s="439"/>
      <c r="F19" s="438"/>
      <c r="G19" s="467">
        <f t="shared" si="14"/>
        <v>3</v>
      </c>
      <c r="H19" s="1109" t="s">
        <v>897</v>
      </c>
      <c r="I19" s="1110"/>
      <c r="J19" s="1110"/>
      <c r="K19" s="1111"/>
      <c r="L19" s="466"/>
      <c r="M19" s="465"/>
      <c r="N19" s="1112"/>
      <c r="O19" s="1113"/>
      <c r="P19" s="1114"/>
      <c r="Q19" s="464"/>
      <c r="R19" s="464"/>
      <c r="S19" s="463"/>
      <c r="T19" s="459" t="str">
        <f>IF(OR($H19="",$M19="",$S19=""),"",IF(ISERROR(VLOOKUP($C19,参照!$P$4:$T$114,5,FALSE)),0,VLOOKUP($C19,参照!$P$4:$T$114,5,FALSE)))</f>
        <v/>
      </c>
      <c r="U19" s="463"/>
      <c r="V19" s="462" t="str">
        <f>IF(OR($H19="",$M19="",$U19=""),"",IF(ISERROR(VLOOKUP($D19,参照!$P$4:$T$114,5,FALSE)),0,VLOOKUP($D19,参照!$P$4:$T$114,5,FALSE)))</f>
        <v/>
      </c>
      <c r="W19" s="461" t="str">
        <f t="shared" ref="W19:W20" si="26">IF(OR($H19="",$M19="",$S19=""),"",IF(S19&lt;=T19,ROUNDDOWN(S19,-2),T19))</f>
        <v/>
      </c>
      <c r="X19" s="458"/>
      <c r="Y19" s="457"/>
      <c r="Z19" s="456"/>
      <c r="AA19" s="459"/>
      <c r="AB19" s="454"/>
      <c r="AC19" s="459" t="str">
        <f t="shared" ref="AC19:AC20" si="27">IF(OR($H19="",$M19="",$U19=""),"",IF(U19&lt;=V19,ROUNDDOWN(U19,-2),V19))</f>
        <v/>
      </c>
      <c r="AD19" s="458"/>
      <c r="AE19" s="457"/>
      <c r="AF19" s="456"/>
      <c r="AG19" s="1106"/>
      <c r="AH19" s="454"/>
      <c r="AI19" s="1107"/>
      <c r="AJ19" s="1106" t="str">
        <f t="shared" ref="AJ19:AJ20" si="28">IF(OR(H19="",M19="",S19="",AI19=""),"",IF(IF(AI19=6,W19/2,W19/12*AI19)&gt;W19/2,W19/2,IF(AI19=6,W19/2,W19/12*AI19)))</f>
        <v/>
      </c>
      <c r="AK19" s="459" t="str">
        <f t="shared" ref="AK19:AK20" si="29">IF(BB19="",AJ19,IF(AJ19&gt;BB19,BB19,AJ19))</f>
        <v/>
      </c>
      <c r="AL19" s="458"/>
      <c r="AM19" s="457"/>
      <c r="AN19" s="456"/>
      <c r="AO19" s="1106"/>
      <c r="AP19" s="459" t="str">
        <f t="shared" ref="AP19:AP20" si="30">IF(OR(H19="",M19="",S19="",AT19=0),"",W19/2)</f>
        <v/>
      </c>
      <c r="AQ19" s="458"/>
      <c r="AR19" s="457"/>
      <c r="AS19" s="456"/>
      <c r="AT19" s="1106"/>
      <c r="AU19" s="454"/>
      <c r="AV19" s="459" t="str">
        <f t="shared" ref="AV19:AV20" si="31">IF(AZ19=0,"",$AC19)</f>
        <v/>
      </c>
      <c r="AW19" s="1426" t="s">
        <v>1093</v>
      </c>
      <c r="AX19" s="1427"/>
      <c r="AY19" s="1428"/>
      <c r="AZ19" s="1106"/>
      <c r="BA19" s="454"/>
      <c r="BB19" s="454"/>
    </row>
    <row r="20" spans="1:54" s="424" customFormat="1" ht="18" customHeight="1">
      <c r="A20" s="438"/>
      <c r="B20" s="439"/>
      <c r="C20" s="440" t="str">
        <f t="shared" ref="C20:C72" si="32">$P$5&amp;$R$5&amp;$M20&amp;"授業料"</f>
        <v>私立大学1授業料</v>
      </c>
      <c r="D20" s="440" t="str">
        <f t="shared" ref="D20:D72" si="33">$P$5&amp;$R$5&amp;$M20&amp;"入学金"</f>
        <v>私立大学1入学金</v>
      </c>
      <c r="E20" s="439"/>
      <c r="F20" s="438"/>
      <c r="G20" s="437">
        <f t="shared" si="14"/>
        <v>4</v>
      </c>
      <c r="H20" s="1417" t="s">
        <v>895</v>
      </c>
      <c r="I20" s="1418"/>
      <c r="J20" s="1418"/>
      <c r="K20" s="1419"/>
      <c r="L20" s="436" t="s">
        <v>893</v>
      </c>
      <c r="M20" s="435">
        <v>1</v>
      </c>
      <c r="N20" s="1420" t="s">
        <v>753</v>
      </c>
      <c r="O20" s="1421"/>
      <c r="P20" s="1422"/>
      <c r="Q20" s="434" t="s">
        <v>894</v>
      </c>
      <c r="R20" s="434"/>
      <c r="S20" s="433">
        <v>800000</v>
      </c>
      <c r="T20" s="430">
        <f>IF(OR($H20="",$M20="",$S20=""),"",IF(ISERROR(VLOOKUP($C20,参照!$P$4:$T$114,5,FALSE)),0,VLOOKUP($C20,参照!$P$4:$T$114,5,FALSE)))</f>
        <v>700000</v>
      </c>
      <c r="U20" s="433">
        <v>250000</v>
      </c>
      <c r="V20" s="432">
        <f>IF(OR($H20="",$M20="",$U20=""),"",IF(ISERROR(VLOOKUP($D20,参照!$P$4:$T$114,5,FALSE)),0,VLOOKUP($D20,参照!$P$4:$T$114,5,FALSE)))</f>
        <v>260000</v>
      </c>
      <c r="W20" s="431">
        <f t="shared" si="26"/>
        <v>700000</v>
      </c>
      <c r="X20" s="429">
        <v>1</v>
      </c>
      <c r="Y20" s="428"/>
      <c r="Z20" s="427"/>
      <c r="AA20" s="430">
        <f t="shared" ref="AA20" si="34">SUM(X20:Z20)</f>
        <v>1</v>
      </c>
      <c r="AB20" s="425"/>
      <c r="AC20" s="430">
        <f t="shared" si="27"/>
        <v>250000</v>
      </c>
      <c r="AD20" s="429">
        <v>1</v>
      </c>
      <c r="AE20" s="428"/>
      <c r="AF20" s="427"/>
      <c r="AG20" s="426">
        <f t="shared" ref="AG20" si="35">SUM(AD20:AF20)</f>
        <v>1</v>
      </c>
      <c r="AH20" s="425"/>
      <c r="AI20" s="1108">
        <v>4</v>
      </c>
      <c r="AJ20" s="426">
        <f t="shared" si="28"/>
        <v>233333.33333333334</v>
      </c>
      <c r="AK20" s="430">
        <f t="shared" si="29"/>
        <v>233333.33333333334</v>
      </c>
      <c r="AL20" s="429">
        <v>1</v>
      </c>
      <c r="AM20" s="428"/>
      <c r="AN20" s="427"/>
      <c r="AO20" s="426">
        <f t="shared" ref="AO20" si="36">SUM(AL20:AN20)</f>
        <v>1</v>
      </c>
      <c r="AP20" s="430" t="str">
        <f t="shared" si="30"/>
        <v/>
      </c>
      <c r="AQ20" s="1414" t="s">
        <v>922</v>
      </c>
      <c r="AR20" s="1415"/>
      <c r="AS20" s="1416"/>
      <c r="AT20" s="426">
        <f t="shared" ref="AT20" si="37">SUM(AQ20:AS20)</f>
        <v>0</v>
      </c>
      <c r="AU20" s="425" t="s">
        <v>896</v>
      </c>
      <c r="AV20" s="430" t="str">
        <f t="shared" si="31"/>
        <v/>
      </c>
      <c r="AW20" s="1414" t="s">
        <v>923</v>
      </c>
      <c r="AX20" s="1415"/>
      <c r="AY20" s="1416"/>
      <c r="AZ20" s="426">
        <f t="shared" ref="AZ20" si="38">SUM(AW20:AY20)</f>
        <v>0</v>
      </c>
      <c r="BA20" s="425"/>
      <c r="BB20" s="425"/>
    </row>
    <row r="21" spans="1:54" s="424" customFormat="1" ht="18" customHeight="1">
      <c r="A21" s="438"/>
      <c r="B21" s="439"/>
      <c r="C21" s="440" t="str">
        <f t="shared" si="32"/>
        <v>私立大学授業料</v>
      </c>
      <c r="D21" s="440" t="str">
        <f t="shared" si="33"/>
        <v>私立大学入学金</v>
      </c>
      <c r="E21" s="439"/>
      <c r="F21" s="438"/>
      <c r="G21" s="996">
        <f t="shared" si="14"/>
        <v>5</v>
      </c>
      <c r="H21" s="1115" t="s">
        <v>900</v>
      </c>
      <c r="I21" s="1116"/>
      <c r="J21" s="1116"/>
      <c r="K21" s="1117"/>
      <c r="L21" s="1118"/>
      <c r="M21" s="1119"/>
      <c r="N21" s="1120"/>
      <c r="O21" s="1116"/>
      <c r="P21" s="1117"/>
      <c r="Q21" s="997"/>
      <c r="R21" s="1121" t="s">
        <v>954</v>
      </c>
      <c r="S21" s="1122"/>
      <c r="T21" s="460" t="str">
        <f>IF(OR($H21="",$M21="",$S21=""),"",IF(ISERROR(VLOOKUP($C21,参照!$P$4:$T$114,5,FALSE)),0,VLOOKUP($C21,参照!$P$4:$T$114,5,FALSE)))</f>
        <v/>
      </c>
      <c r="U21" s="1122"/>
      <c r="V21" s="1123" t="str">
        <f>IF(OR($H21="",$M21="",$U21=""),"",IF(ISERROR(VLOOKUP($D21,参照!$P$4:$T$114,5,FALSE)),0,VLOOKUP($D21,参照!$P$4:$T$114,5,FALSE)))</f>
        <v/>
      </c>
      <c r="W21" s="1124" t="str">
        <f t="shared" si="1"/>
        <v/>
      </c>
      <c r="X21" s="1125"/>
      <c r="Y21" s="1126"/>
      <c r="Z21" s="1127"/>
      <c r="AA21" s="460"/>
      <c r="AB21" s="1128"/>
      <c r="AC21" s="460" t="str">
        <f t="shared" si="3"/>
        <v/>
      </c>
      <c r="AD21" s="1125"/>
      <c r="AE21" s="1126"/>
      <c r="AF21" s="1127"/>
      <c r="AG21" s="455"/>
      <c r="AH21" s="1128"/>
      <c r="AI21" s="1129"/>
      <c r="AJ21" s="455" t="str">
        <f t="shared" si="5"/>
        <v/>
      </c>
      <c r="AK21" s="460" t="str">
        <f t="shared" si="6"/>
        <v/>
      </c>
      <c r="AL21" s="1125"/>
      <c r="AM21" s="1126"/>
      <c r="AN21" s="1127"/>
      <c r="AO21" s="455"/>
      <c r="AP21" s="460" t="str">
        <f t="shared" si="8"/>
        <v/>
      </c>
      <c r="AQ21" s="1125"/>
      <c r="AR21" s="1126"/>
      <c r="AS21" s="1127"/>
      <c r="AT21" s="455"/>
      <c r="AU21" s="1128"/>
      <c r="AV21" s="460" t="str">
        <f t="shared" si="10"/>
        <v/>
      </c>
      <c r="AW21" s="1426" t="s">
        <v>1093</v>
      </c>
      <c r="AX21" s="1427"/>
      <c r="AY21" s="1428"/>
      <c r="AZ21" s="455"/>
      <c r="BA21" s="1128"/>
      <c r="BB21" s="1128"/>
    </row>
    <row r="22" spans="1:54" s="424" customFormat="1" ht="18" customHeight="1">
      <c r="A22" s="438"/>
      <c r="B22" s="439"/>
      <c r="C22" s="440" t="str">
        <f t="shared" si="32"/>
        <v>私立大学1授業料</v>
      </c>
      <c r="D22" s="440" t="str">
        <f t="shared" si="33"/>
        <v>私立大学1入学金</v>
      </c>
      <c r="E22" s="439"/>
      <c r="F22" s="438"/>
      <c r="G22" s="453">
        <f t="shared" si="14"/>
        <v>6</v>
      </c>
      <c r="H22" s="1435" t="s">
        <v>899</v>
      </c>
      <c r="I22" s="1436"/>
      <c r="J22" s="1436"/>
      <c r="K22" s="1437"/>
      <c r="L22" s="452" t="s">
        <v>893</v>
      </c>
      <c r="M22" s="451">
        <v>1</v>
      </c>
      <c r="N22" s="1438" t="s">
        <v>753</v>
      </c>
      <c r="O22" s="1439"/>
      <c r="P22" s="1440"/>
      <c r="Q22" s="450" t="s">
        <v>894</v>
      </c>
      <c r="R22" s="450" t="s">
        <v>191</v>
      </c>
      <c r="S22" s="449">
        <v>800000</v>
      </c>
      <c r="T22" s="446">
        <f>IF(OR($H22="",$M22="",$S22=""),"",IF(ISERROR(VLOOKUP($C22,参照!$P$4:$T$114,5,FALSE)),0,VLOOKUP($C22,参照!$P$4:$T$114,5,FALSE)))</f>
        <v>700000</v>
      </c>
      <c r="U22" s="449">
        <v>250000</v>
      </c>
      <c r="V22" s="448">
        <f>IF(OR($H22="",$M22="",$U22=""),"",IF(ISERROR(VLOOKUP($D22,参照!$P$4:$T$114,5,FALSE)),0,VLOOKUP($D22,参照!$P$4:$T$114,5,FALSE)))</f>
        <v>260000</v>
      </c>
      <c r="W22" s="447">
        <f t="shared" si="1"/>
        <v>700000</v>
      </c>
      <c r="X22" s="445">
        <v>2</v>
      </c>
      <c r="Y22" s="444"/>
      <c r="Z22" s="443"/>
      <c r="AA22" s="446">
        <f t="shared" si="2"/>
        <v>2</v>
      </c>
      <c r="AB22" s="441"/>
      <c r="AC22" s="446">
        <f t="shared" si="3"/>
        <v>250000</v>
      </c>
      <c r="AD22" s="445">
        <v>2</v>
      </c>
      <c r="AE22" s="444"/>
      <c r="AF22" s="443"/>
      <c r="AG22" s="442">
        <f t="shared" si="4"/>
        <v>2</v>
      </c>
      <c r="AH22" s="441"/>
      <c r="AI22" s="1130">
        <v>6</v>
      </c>
      <c r="AJ22" s="442">
        <f t="shared" si="5"/>
        <v>350000</v>
      </c>
      <c r="AK22" s="446">
        <f t="shared" si="6"/>
        <v>350000</v>
      </c>
      <c r="AL22" s="445">
        <v>1</v>
      </c>
      <c r="AM22" s="444"/>
      <c r="AN22" s="443"/>
      <c r="AO22" s="442">
        <f t="shared" si="7"/>
        <v>1</v>
      </c>
      <c r="AP22" s="446">
        <f t="shared" si="8"/>
        <v>350000</v>
      </c>
      <c r="AQ22" s="445">
        <v>1</v>
      </c>
      <c r="AR22" s="444"/>
      <c r="AS22" s="443"/>
      <c r="AT22" s="442">
        <f t="shared" si="9"/>
        <v>1</v>
      </c>
      <c r="AU22" s="441"/>
      <c r="AV22" s="446" t="str">
        <f t="shared" si="10"/>
        <v/>
      </c>
      <c r="AW22" s="1459" t="s">
        <v>923</v>
      </c>
      <c r="AX22" s="1460"/>
      <c r="AY22" s="1461"/>
      <c r="AZ22" s="442">
        <f t="shared" si="11"/>
        <v>0</v>
      </c>
      <c r="BA22" s="441"/>
      <c r="BB22" s="441"/>
    </row>
    <row r="23" spans="1:54" s="424" customFormat="1" ht="18" customHeight="1">
      <c r="A23" s="438"/>
      <c r="B23" s="439"/>
      <c r="C23" s="440" t="str">
        <f t="shared" si="32"/>
        <v>私立大学1授業料</v>
      </c>
      <c r="D23" s="440" t="str">
        <f t="shared" si="33"/>
        <v>私立大学1入学金</v>
      </c>
      <c r="E23" s="439"/>
      <c r="F23" s="438"/>
      <c r="G23" s="992">
        <f t="shared" si="14"/>
        <v>7</v>
      </c>
      <c r="H23" s="1453" t="s">
        <v>899</v>
      </c>
      <c r="I23" s="1454"/>
      <c r="J23" s="1454"/>
      <c r="K23" s="1455"/>
      <c r="L23" s="993" t="s">
        <v>893</v>
      </c>
      <c r="M23" s="994">
        <v>1</v>
      </c>
      <c r="N23" s="1456" t="s">
        <v>753</v>
      </c>
      <c r="O23" s="1457"/>
      <c r="P23" s="1458"/>
      <c r="Q23" s="995" t="s">
        <v>894</v>
      </c>
      <c r="R23" s="995" t="s">
        <v>192</v>
      </c>
      <c r="S23" s="1131">
        <v>800000</v>
      </c>
      <c r="T23" s="1132">
        <f>IF(OR($H23="",$M23="",$S23=""),"",IF(ISERROR(VLOOKUP($C23,参照!$P$4:$T$114,5,FALSE)),0,VLOOKUP($C23,参照!$P$4:$T$114,5,FALSE)))</f>
        <v>700000</v>
      </c>
      <c r="U23" s="1131"/>
      <c r="V23" s="1133" t="str">
        <f>IF(OR($H23="",$M23="",$U23=""),"",IF(ISERROR(VLOOKUP($D23,参照!$P$4:$T$114,5,FALSE)),0,VLOOKUP($D23,参照!$P$4:$T$114,5,FALSE)))</f>
        <v/>
      </c>
      <c r="W23" s="1134">
        <f t="shared" si="1"/>
        <v>700000</v>
      </c>
      <c r="X23" s="429"/>
      <c r="Y23" s="428"/>
      <c r="Z23" s="427"/>
      <c r="AA23" s="1132">
        <f t="shared" si="2"/>
        <v>0</v>
      </c>
      <c r="AB23" s="1135"/>
      <c r="AC23" s="1132" t="str">
        <f t="shared" si="3"/>
        <v/>
      </c>
      <c r="AD23" s="1136"/>
      <c r="AE23" s="1137"/>
      <c r="AF23" s="1138"/>
      <c r="AG23" s="1139">
        <f t="shared" si="4"/>
        <v>0</v>
      </c>
      <c r="AH23" s="1135"/>
      <c r="AI23" s="1140">
        <v>4</v>
      </c>
      <c r="AJ23" s="1139">
        <f t="shared" si="5"/>
        <v>233333.33333333334</v>
      </c>
      <c r="AK23" s="1132">
        <f t="shared" si="6"/>
        <v>233333.33333333334</v>
      </c>
      <c r="AL23" s="1136">
        <v>1</v>
      </c>
      <c r="AM23" s="1137"/>
      <c r="AN23" s="1138"/>
      <c r="AO23" s="1139">
        <f t="shared" si="7"/>
        <v>1</v>
      </c>
      <c r="AP23" s="1132" t="str">
        <f t="shared" si="8"/>
        <v/>
      </c>
      <c r="AQ23" s="1414" t="s">
        <v>922</v>
      </c>
      <c r="AR23" s="1415"/>
      <c r="AS23" s="1416"/>
      <c r="AT23" s="1139">
        <f t="shared" si="9"/>
        <v>0</v>
      </c>
      <c r="AU23" s="1135" t="s">
        <v>896</v>
      </c>
      <c r="AV23" s="1132" t="str">
        <f t="shared" si="10"/>
        <v/>
      </c>
      <c r="AW23" s="1465" t="s">
        <v>923</v>
      </c>
      <c r="AX23" s="1466"/>
      <c r="AY23" s="1467"/>
      <c r="AZ23" s="1139">
        <f t="shared" si="11"/>
        <v>0</v>
      </c>
      <c r="BA23" s="1135"/>
      <c r="BB23" s="1135"/>
    </row>
    <row r="24" spans="1:54" s="424" customFormat="1" ht="18" customHeight="1">
      <c r="A24" s="438"/>
      <c r="B24" s="439"/>
      <c r="C24" s="440" t="str">
        <f t="shared" si="32"/>
        <v>私立大学授業料</v>
      </c>
      <c r="D24" s="440" t="str">
        <f t="shared" si="33"/>
        <v>私立大学入学金</v>
      </c>
      <c r="E24" s="439"/>
      <c r="F24" s="438"/>
      <c r="G24" s="467">
        <f t="shared" si="14"/>
        <v>8</v>
      </c>
      <c r="H24" s="1109" t="s">
        <v>901</v>
      </c>
      <c r="I24" s="1113"/>
      <c r="J24" s="1113"/>
      <c r="K24" s="1114"/>
      <c r="L24" s="1141"/>
      <c r="M24" s="1142"/>
      <c r="N24" s="1112"/>
      <c r="O24" s="1113"/>
      <c r="P24" s="1114"/>
      <c r="Q24" s="464"/>
      <c r="R24" s="1121" t="s">
        <v>954</v>
      </c>
      <c r="S24" s="463"/>
      <c r="T24" s="459" t="str">
        <f>IF(OR($H24="",$M24="",$S24=""),"",IF(ISERROR(VLOOKUP($C24,参照!$P$4:$T$114,5,FALSE)),0,VLOOKUP($C24,参照!$P$4:$T$114,5,FALSE)))</f>
        <v/>
      </c>
      <c r="U24" s="463"/>
      <c r="V24" s="462" t="str">
        <f>IF(OR($H24="",$M24="",$U24=""),"",IF(ISERROR(VLOOKUP($D24,参照!$P$4:$T$114,5,FALSE)),0,VLOOKUP($D24,参照!$P$4:$T$114,5,FALSE)))</f>
        <v/>
      </c>
      <c r="W24" s="461" t="str">
        <f t="shared" si="1"/>
        <v/>
      </c>
      <c r="X24" s="1426" t="s">
        <v>945</v>
      </c>
      <c r="Y24" s="1427"/>
      <c r="Z24" s="1428"/>
      <c r="AA24" s="459"/>
      <c r="AB24" s="454"/>
      <c r="AC24" s="459" t="str">
        <f t="shared" si="3"/>
        <v/>
      </c>
      <c r="AD24" s="1426" t="s">
        <v>945</v>
      </c>
      <c r="AE24" s="1427"/>
      <c r="AF24" s="1428"/>
      <c r="AG24" s="1106"/>
      <c r="AH24" s="454"/>
      <c r="AI24" s="1107"/>
      <c r="AJ24" s="1106" t="str">
        <f t="shared" si="5"/>
        <v/>
      </c>
      <c r="AK24" s="459" t="str">
        <f t="shared" si="6"/>
        <v/>
      </c>
      <c r="AL24" s="458"/>
      <c r="AM24" s="457"/>
      <c r="AN24" s="456"/>
      <c r="AO24" s="1106"/>
      <c r="AP24" s="459" t="str">
        <f t="shared" si="8"/>
        <v/>
      </c>
      <c r="AQ24" s="458"/>
      <c r="AR24" s="457"/>
      <c r="AS24" s="456"/>
      <c r="AT24" s="1106"/>
      <c r="AU24" s="454"/>
      <c r="AV24" s="459" t="str">
        <f t="shared" si="10"/>
        <v/>
      </c>
      <c r="AW24" s="1426" t="s">
        <v>1093</v>
      </c>
      <c r="AX24" s="1427"/>
      <c r="AY24" s="1428"/>
      <c r="AZ24" s="1106"/>
      <c r="BA24" s="454"/>
      <c r="BB24" s="454"/>
    </row>
    <row r="25" spans="1:54" s="424" customFormat="1" ht="18" customHeight="1">
      <c r="A25" s="438"/>
      <c r="B25" s="439"/>
      <c r="C25" s="440" t="str">
        <f t="shared" si="32"/>
        <v>私立大学1授業料</v>
      </c>
      <c r="D25" s="440" t="str">
        <f t="shared" si="33"/>
        <v>私立大学1入学金</v>
      </c>
      <c r="E25" s="439"/>
      <c r="F25" s="438"/>
      <c r="G25" s="453">
        <f t="shared" si="14"/>
        <v>9</v>
      </c>
      <c r="H25" s="1435" t="s">
        <v>909</v>
      </c>
      <c r="I25" s="1436"/>
      <c r="J25" s="1436"/>
      <c r="K25" s="1437"/>
      <c r="L25" s="452" t="s">
        <v>893</v>
      </c>
      <c r="M25" s="451">
        <v>1</v>
      </c>
      <c r="N25" s="1438" t="s">
        <v>753</v>
      </c>
      <c r="O25" s="1439"/>
      <c r="P25" s="1440"/>
      <c r="Q25" s="450" t="s">
        <v>894</v>
      </c>
      <c r="R25" s="450" t="s">
        <v>191</v>
      </c>
      <c r="S25" s="449">
        <v>800000</v>
      </c>
      <c r="T25" s="446">
        <f>IF(OR($H25="",$M25="",$S25=""),"",IF(ISERROR(VLOOKUP($C25,参照!$P$4:$T$114,5,FALSE)),0,VLOOKUP($C25,参照!$P$4:$T$114,5,FALSE)))</f>
        <v>700000</v>
      </c>
      <c r="U25" s="449">
        <v>250000</v>
      </c>
      <c r="V25" s="448">
        <f>IF(OR($H25="",$M25="",$U25=""),"",IF(ISERROR(VLOOKUP($D25,参照!$P$4:$T$114,5,FALSE)),0,VLOOKUP($D25,参照!$P$4:$T$114,5,FALSE)))</f>
        <v>260000</v>
      </c>
      <c r="W25" s="447">
        <f t="shared" si="1"/>
        <v>700000</v>
      </c>
      <c r="X25" s="445">
        <v>1</v>
      </c>
      <c r="Y25" s="444"/>
      <c r="Z25" s="443"/>
      <c r="AA25" s="446">
        <f t="shared" si="2"/>
        <v>1</v>
      </c>
      <c r="AB25" s="441"/>
      <c r="AC25" s="446">
        <f t="shared" si="3"/>
        <v>250000</v>
      </c>
      <c r="AD25" s="445">
        <v>1</v>
      </c>
      <c r="AE25" s="444"/>
      <c r="AF25" s="443"/>
      <c r="AG25" s="442">
        <f t="shared" si="4"/>
        <v>1</v>
      </c>
      <c r="AH25" s="441"/>
      <c r="AI25" s="1130">
        <v>6</v>
      </c>
      <c r="AJ25" s="442">
        <f t="shared" si="5"/>
        <v>350000</v>
      </c>
      <c r="AK25" s="446">
        <f t="shared" si="6"/>
        <v>350000</v>
      </c>
      <c r="AL25" s="445">
        <v>1</v>
      </c>
      <c r="AM25" s="444"/>
      <c r="AN25" s="443"/>
      <c r="AO25" s="442">
        <f t="shared" ref="AO25:AO28" si="39">SUM(AL25:AN25)</f>
        <v>1</v>
      </c>
      <c r="AP25" s="446">
        <f t="shared" ref="AP25:AP28" si="40">IF(OR(H25="",M25="",S25="",AT25=0),"",W25/2)</f>
        <v>350000</v>
      </c>
      <c r="AQ25" s="445">
        <v>1</v>
      </c>
      <c r="AR25" s="444"/>
      <c r="AS25" s="443"/>
      <c r="AT25" s="442">
        <f t="shared" ref="AT25:AT28" si="41">SUM(AQ25:AS25)</f>
        <v>1</v>
      </c>
      <c r="AU25" s="441"/>
      <c r="AV25" s="446" t="str">
        <f t="shared" si="10"/>
        <v/>
      </c>
      <c r="AW25" s="1459" t="s">
        <v>923</v>
      </c>
      <c r="AX25" s="1460"/>
      <c r="AY25" s="1461"/>
      <c r="AZ25" s="442">
        <f t="shared" si="11"/>
        <v>0</v>
      </c>
      <c r="BA25" s="441"/>
      <c r="BB25" s="441"/>
    </row>
    <row r="26" spans="1:54" s="424" customFormat="1" ht="18" customHeight="1">
      <c r="A26" s="438"/>
      <c r="B26" s="439"/>
      <c r="C26" s="440" t="str">
        <f t="shared" si="32"/>
        <v>私立大学1授業料</v>
      </c>
      <c r="D26" s="440" t="str">
        <f t="shared" si="33"/>
        <v>私立大学1入学金</v>
      </c>
      <c r="E26" s="439"/>
      <c r="F26" s="438"/>
      <c r="G26" s="437">
        <f t="shared" si="14"/>
        <v>10</v>
      </c>
      <c r="H26" s="1417" t="s">
        <v>909</v>
      </c>
      <c r="I26" s="1418"/>
      <c r="J26" s="1418"/>
      <c r="K26" s="1419"/>
      <c r="L26" s="436" t="s">
        <v>893</v>
      </c>
      <c r="M26" s="435">
        <v>1</v>
      </c>
      <c r="N26" s="1420" t="s">
        <v>753</v>
      </c>
      <c r="O26" s="1421"/>
      <c r="P26" s="1422"/>
      <c r="Q26" s="434" t="s">
        <v>894</v>
      </c>
      <c r="R26" s="434" t="s">
        <v>192</v>
      </c>
      <c r="S26" s="433">
        <v>800000</v>
      </c>
      <c r="T26" s="430">
        <f>IF(OR($H26="",$M26="",$S26=""),"",IF(ISERROR(VLOOKUP($C26,参照!$P$4:$T$114,5,FALSE)),0,VLOOKUP($C26,参照!$P$4:$T$114,5,FALSE)))</f>
        <v>700000</v>
      </c>
      <c r="U26" s="433">
        <v>250000</v>
      </c>
      <c r="V26" s="432">
        <f>IF(OR($H26="",$M26="",$U26=""),"",IF(ISERROR(VLOOKUP($D26,参照!$P$4:$T$114,5,FALSE)),0,VLOOKUP($D26,参照!$P$4:$T$114,5,FALSE)))</f>
        <v>260000</v>
      </c>
      <c r="W26" s="431">
        <f t="shared" si="1"/>
        <v>700000</v>
      </c>
      <c r="X26" s="429">
        <v>1</v>
      </c>
      <c r="Y26" s="428"/>
      <c r="Z26" s="427"/>
      <c r="AA26" s="430">
        <f t="shared" si="2"/>
        <v>1</v>
      </c>
      <c r="AB26" s="425"/>
      <c r="AC26" s="430">
        <f t="shared" si="3"/>
        <v>250000</v>
      </c>
      <c r="AD26" s="429">
        <v>1</v>
      </c>
      <c r="AE26" s="428"/>
      <c r="AF26" s="427"/>
      <c r="AG26" s="426">
        <f t="shared" si="4"/>
        <v>1</v>
      </c>
      <c r="AH26" s="425"/>
      <c r="AI26" s="1108">
        <v>4</v>
      </c>
      <c r="AJ26" s="426">
        <f t="shared" si="5"/>
        <v>233333.33333333334</v>
      </c>
      <c r="AK26" s="430">
        <f t="shared" si="6"/>
        <v>233333.33333333334</v>
      </c>
      <c r="AL26" s="429">
        <v>1</v>
      </c>
      <c r="AM26" s="428"/>
      <c r="AN26" s="427"/>
      <c r="AO26" s="426">
        <f t="shared" si="39"/>
        <v>1</v>
      </c>
      <c r="AP26" s="430" t="str">
        <f t="shared" si="40"/>
        <v/>
      </c>
      <c r="AQ26" s="1414" t="s">
        <v>922</v>
      </c>
      <c r="AR26" s="1415"/>
      <c r="AS26" s="1416"/>
      <c r="AT26" s="426">
        <f t="shared" si="41"/>
        <v>0</v>
      </c>
      <c r="AU26" s="425" t="s">
        <v>896</v>
      </c>
      <c r="AV26" s="430" t="str">
        <f t="shared" si="10"/>
        <v/>
      </c>
      <c r="AW26" s="1414" t="s">
        <v>923</v>
      </c>
      <c r="AX26" s="1415"/>
      <c r="AY26" s="1416"/>
      <c r="AZ26" s="426">
        <f t="shared" si="11"/>
        <v>0</v>
      </c>
      <c r="BA26" s="425"/>
      <c r="BB26" s="425"/>
    </row>
    <row r="27" spans="1:54" s="424" customFormat="1" ht="18" customHeight="1">
      <c r="A27" s="438"/>
      <c r="B27" s="439"/>
      <c r="C27" s="440" t="str">
        <f t="shared" si="32"/>
        <v>私立大学授業料</v>
      </c>
      <c r="D27" s="440" t="str">
        <f t="shared" si="33"/>
        <v>私立大学入学金</v>
      </c>
      <c r="E27" s="439"/>
      <c r="F27" s="438"/>
      <c r="G27" s="467">
        <f>G26+1</f>
        <v>11</v>
      </c>
      <c r="H27" s="1109" t="s">
        <v>903</v>
      </c>
      <c r="I27" s="1110"/>
      <c r="J27" s="1110"/>
      <c r="K27" s="1111"/>
      <c r="L27" s="466"/>
      <c r="M27" s="465"/>
      <c r="N27" s="1112"/>
      <c r="O27" s="1113"/>
      <c r="P27" s="1114"/>
      <c r="Q27" s="464"/>
      <c r="R27" s="464"/>
      <c r="S27" s="463"/>
      <c r="T27" s="459" t="str">
        <f>IF(OR($H27="",$M27="",$S27=""),"",IF(ISERROR(VLOOKUP($C27,参照!$P$4:$T$114,5,FALSE)),0,VLOOKUP($C27,参照!$P$4:$T$114,5,FALSE)))</f>
        <v/>
      </c>
      <c r="U27" s="463"/>
      <c r="V27" s="462" t="str">
        <f>IF(OR($H27="",$M27="",$U27=""),"",IF(ISERROR(VLOOKUP($D27,参照!$P$4:$T$114,5,FALSE)),0,VLOOKUP($D27,参照!$P$4:$T$114,5,FALSE)))</f>
        <v/>
      </c>
      <c r="W27" s="461" t="str">
        <f t="shared" si="1"/>
        <v/>
      </c>
      <c r="X27" s="458"/>
      <c r="Y27" s="457"/>
      <c r="Z27" s="456"/>
      <c r="AA27" s="459"/>
      <c r="AB27" s="454"/>
      <c r="AC27" s="459" t="str">
        <f t="shared" si="3"/>
        <v/>
      </c>
      <c r="AD27" s="1143" t="s">
        <v>1096</v>
      </c>
      <c r="AE27" s="1144"/>
      <c r="AF27" s="1144"/>
      <c r="AG27" s="1106"/>
      <c r="AH27" s="454"/>
      <c r="AI27" s="1107"/>
      <c r="AJ27" s="1106" t="str">
        <f t="shared" si="5"/>
        <v/>
      </c>
      <c r="AK27" s="459" t="str">
        <f t="shared" si="6"/>
        <v/>
      </c>
      <c r="AL27" s="458"/>
      <c r="AM27" s="457"/>
      <c r="AN27" s="456"/>
      <c r="AO27" s="1106"/>
      <c r="AP27" s="459" t="str">
        <f t="shared" si="40"/>
        <v/>
      </c>
      <c r="AQ27" s="1145" t="s">
        <v>1089</v>
      </c>
      <c r="AR27" s="1146"/>
      <c r="AS27" s="1147"/>
      <c r="AT27" s="1106"/>
      <c r="AU27" s="454"/>
      <c r="AV27" s="459" t="str">
        <f t="shared" si="10"/>
        <v/>
      </c>
      <c r="AW27" s="1426" t="s">
        <v>1093</v>
      </c>
      <c r="AX27" s="1427"/>
      <c r="AY27" s="1428"/>
      <c r="AZ27" s="1106"/>
      <c r="BA27" s="454"/>
      <c r="BB27" s="454"/>
    </row>
    <row r="28" spans="1:54" s="424" customFormat="1" ht="18" customHeight="1">
      <c r="A28" s="438"/>
      <c r="B28" s="439"/>
      <c r="C28" s="440" t="str">
        <f t="shared" si="32"/>
        <v>私立大学1授業料</v>
      </c>
      <c r="D28" s="440" t="str">
        <f t="shared" si="33"/>
        <v>私立大学1入学金</v>
      </c>
      <c r="E28" s="439"/>
      <c r="F28" s="438"/>
      <c r="G28" s="437">
        <f t="shared" ref="G28" si="42">G27+1</f>
        <v>12</v>
      </c>
      <c r="H28" s="1417" t="s">
        <v>910</v>
      </c>
      <c r="I28" s="1418"/>
      <c r="J28" s="1418"/>
      <c r="K28" s="1419"/>
      <c r="L28" s="436" t="s">
        <v>893</v>
      </c>
      <c r="M28" s="435">
        <v>1</v>
      </c>
      <c r="N28" s="1420" t="s">
        <v>753</v>
      </c>
      <c r="O28" s="1421"/>
      <c r="P28" s="1422"/>
      <c r="Q28" s="434" t="s">
        <v>894</v>
      </c>
      <c r="R28" s="434"/>
      <c r="S28" s="433">
        <v>800000</v>
      </c>
      <c r="T28" s="430">
        <f>IF(OR($H28="",$M28="",$S28=""),"",IF(ISERROR(VLOOKUP($C28,参照!$P$4:$T$114,5,FALSE)),0,VLOOKUP($C28,参照!$P$4:$T$114,5,FALSE)))</f>
        <v>700000</v>
      </c>
      <c r="U28" s="433"/>
      <c r="V28" s="432" t="str">
        <f>IF(OR($H28="",$M28="",$U28=""),"",IF(ISERROR(VLOOKUP($D28,参照!$P$4:$T$114,5,FALSE)),0,VLOOKUP($D28,参照!$P$4:$T$114,5,FALSE)))</f>
        <v/>
      </c>
      <c r="W28" s="431">
        <f t="shared" si="1"/>
        <v>700000</v>
      </c>
      <c r="X28" s="429">
        <v>12</v>
      </c>
      <c r="Y28" s="428">
        <v>5</v>
      </c>
      <c r="Z28" s="427">
        <v>3</v>
      </c>
      <c r="AA28" s="430">
        <f t="shared" si="2"/>
        <v>20</v>
      </c>
      <c r="AB28" s="425"/>
      <c r="AC28" s="430" t="str">
        <f t="shared" si="3"/>
        <v/>
      </c>
      <c r="AD28" s="429"/>
      <c r="AE28" s="428"/>
      <c r="AF28" s="427"/>
      <c r="AG28" s="426">
        <f t="shared" si="4"/>
        <v>0</v>
      </c>
      <c r="AH28" s="425"/>
      <c r="AI28" s="1108">
        <v>6</v>
      </c>
      <c r="AJ28" s="426">
        <f t="shared" si="5"/>
        <v>350000</v>
      </c>
      <c r="AK28" s="430">
        <f t="shared" si="6"/>
        <v>350000</v>
      </c>
      <c r="AL28" s="1148">
        <v>15</v>
      </c>
      <c r="AM28" s="1149">
        <v>4</v>
      </c>
      <c r="AN28" s="427">
        <v>3</v>
      </c>
      <c r="AO28" s="426">
        <f t="shared" si="39"/>
        <v>22</v>
      </c>
      <c r="AP28" s="430">
        <f t="shared" si="40"/>
        <v>350000</v>
      </c>
      <c r="AQ28" s="429">
        <v>15</v>
      </c>
      <c r="AR28" s="428">
        <v>4</v>
      </c>
      <c r="AS28" s="427">
        <v>3</v>
      </c>
      <c r="AT28" s="426">
        <f t="shared" si="41"/>
        <v>22</v>
      </c>
      <c r="AU28" s="425"/>
      <c r="AV28" s="430" t="str">
        <f t="shared" si="10"/>
        <v/>
      </c>
      <c r="AW28" s="429"/>
      <c r="AX28" s="428"/>
      <c r="AY28" s="427"/>
      <c r="AZ28" s="426">
        <f t="shared" si="11"/>
        <v>0</v>
      </c>
      <c r="BA28" s="425"/>
      <c r="BB28" s="425"/>
    </row>
    <row r="29" spans="1:54" s="424" customFormat="1" ht="18" customHeight="1">
      <c r="A29" s="438"/>
      <c r="B29" s="439"/>
      <c r="C29" s="440" t="str">
        <f t="shared" si="32"/>
        <v>私立大学授業料</v>
      </c>
      <c r="D29" s="440" t="str">
        <f t="shared" si="33"/>
        <v>私立大学入学金</v>
      </c>
      <c r="E29" s="439"/>
      <c r="F29" s="438"/>
      <c r="G29" s="467">
        <f>G28+1</f>
        <v>13</v>
      </c>
      <c r="H29" s="1109" t="s">
        <v>904</v>
      </c>
      <c r="I29" s="1110"/>
      <c r="J29" s="1110"/>
      <c r="K29" s="1111"/>
      <c r="L29" s="466"/>
      <c r="M29" s="465"/>
      <c r="N29" s="1112"/>
      <c r="O29" s="1113"/>
      <c r="P29" s="1114"/>
      <c r="Q29" s="464"/>
      <c r="R29" s="1121" t="s">
        <v>954</v>
      </c>
      <c r="S29" s="463"/>
      <c r="T29" s="459" t="str">
        <f>IF(OR($H29="",$M29="",$S29=""),"",IF(ISERROR(VLOOKUP($C29,参照!$P$4:$T$114,5,FALSE)),0,VLOOKUP($C29,参照!$P$4:$T$114,5,FALSE)))</f>
        <v/>
      </c>
      <c r="U29" s="463"/>
      <c r="V29" s="462" t="str">
        <f>IF(OR($H29="",$M29="",$U29=""),"",IF(ISERROR(VLOOKUP($D29,参照!$P$4:$T$114,5,FALSE)),0,VLOOKUP($D29,参照!$P$4:$T$114,5,FALSE)))</f>
        <v/>
      </c>
      <c r="W29" s="461" t="str">
        <f t="shared" ref="W29:W30" si="43">IF(OR($H29="",$M29="",$S29=""),"",IF(S29&lt;=T29,ROUNDDOWN(S29,-2),T29))</f>
        <v/>
      </c>
      <c r="X29" s="458"/>
      <c r="Y29" s="457"/>
      <c r="Z29" s="456"/>
      <c r="AA29" s="459"/>
      <c r="AB29" s="454"/>
      <c r="AC29" s="459" t="str">
        <f t="shared" ref="AC29:AC30" si="44">IF(OR($H29="",$M29="",$U29=""),"",IF(U29&lt;=V29,ROUNDDOWN(U29,-2),V29))</f>
        <v/>
      </c>
      <c r="AD29" s="1143" t="s">
        <v>1096</v>
      </c>
      <c r="AE29" s="457"/>
      <c r="AF29" s="456"/>
      <c r="AG29" s="1106"/>
      <c r="AH29" s="454"/>
      <c r="AI29" s="1107"/>
      <c r="AJ29" s="1106" t="str">
        <f t="shared" ref="AJ29:AJ30" si="45">IF(OR(H29="",M29="",S29="",AI29=""),"",IF(IF(AI29=6,W29/2,W29/12*AI29)&gt;W29/2,W29/2,IF(AI29=6,W29/2,W29/12*AI29)))</f>
        <v/>
      </c>
      <c r="AK29" s="459" t="str">
        <f t="shared" ref="AK29:AK30" si="46">IF(BB29="",AJ29,IF(AJ29&gt;BB29,BB29,AJ29))</f>
        <v/>
      </c>
      <c r="AL29" s="458"/>
      <c r="AM29" s="457"/>
      <c r="AN29" s="456"/>
      <c r="AO29" s="1106"/>
      <c r="AP29" s="459" t="str">
        <f t="shared" ref="AP29:AP30" si="47">IF(OR(H29="",M29="",S29="",AT29=0),"",W29/2)</f>
        <v/>
      </c>
      <c r="AQ29" s="1145" t="s">
        <v>1089</v>
      </c>
      <c r="AR29" s="1146"/>
      <c r="AS29" s="1147"/>
      <c r="AT29" s="1106"/>
      <c r="AU29" s="454"/>
      <c r="AV29" s="459" t="str">
        <f t="shared" ref="AV29:AV30" si="48">IF(AZ29=0,"",$AC29)</f>
        <v/>
      </c>
      <c r="AW29" s="1426" t="s">
        <v>1093</v>
      </c>
      <c r="AX29" s="1427"/>
      <c r="AY29" s="1428"/>
      <c r="AZ29" s="1106"/>
      <c r="BA29" s="454"/>
      <c r="BB29" s="454"/>
    </row>
    <row r="30" spans="1:54" s="424" customFormat="1" ht="18" customHeight="1">
      <c r="A30" s="438"/>
      <c r="B30" s="439"/>
      <c r="C30" s="440" t="str">
        <f t="shared" si="32"/>
        <v>私立大学1授業料</v>
      </c>
      <c r="D30" s="440" t="str">
        <f t="shared" si="33"/>
        <v>私立大学1入学金</v>
      </c>
      <c r="E30" s="439"/>
      <c r="F30" s="438"/>
      <c r="G30" s="453">
        <f t="shared" ref="G30" si="49">G29+1</f>
        <v>14</v>
      </c>
      <c r="H30" s="1435" t="s">
        <v>911</v>
      </c>
      <c r="I30" s="1436"/>
      <c r="J30" s="1436"/>
      <c r="K30" s="1437"/>
      <c r="L30" s="452" t="s">
        <v>893</v>
      </c>
      <c r="M30" s="451">
        <v>1</v>
      </c>
      <c r="N30" s="1438" t="s">
        <v>753</v>
      </c>
      <c r="O30" s="1439"/>
      <c r="P30" s="1440"/>
      <c r="Q30" s="450" t="s">
        <v>894</v>
      </c>
      <c r="R30" s="1150" t="s">
        <v>191</v>
      </c>
      <c r="S30" s="449">
        <v>800000</v>
      </c>
      <c r="T30" s="446">
        <f>IF(OR($H30="",$M30="",$S30=""),"",IF(ISERROR(VLOOKUP($C30,参照!$P$4:$T$114,5,FALSE)),0,VLOOKUP($C30,参照!$P$4:$T$114,5,FALSE)))</f>
        <v>700000</v>
      </c>
      <c r="U30" s="449"/>
      <c r="V30" s="448" t="str">
        <f>IF(OR($H30="",$M30="",$U30=""),"",IF(ISERROR(VLOOKUP($D30,参照!$P$4:$T$114,5,FALSE)),0,VLOOKUP($D30,参照!$P$4:$T$114,5,FALSE)))</f>
        <v/>
      </c>
      <c r="W30" s="447">
        <f t="shared" si="43"/>
        <v>700000</v>
      </c>
      <c r="X30" s="445">
        <v>1</v>
      </c>
      <c r="Y30" s="444"/>
      <c r="Z30" s="443"/>
      <c r="AA30" s="446">
        <f t="shared" ref="AA30" si="50">SUM(X30:Z30)</f>
        <v>1</v>
      </c>
      <c r="AB30" s="441"/>
      <c r="AC30" s="446" t="str">
        <f t="shared" si="44"/>
        <v/>
      </c>
      <c r="AD30" s="445"/>
      <c r="AE30" s="444"/>
      <c r="AF30" s="443"/>
      <c r="AG30" s="442">
        <f t="shared" ref="AG30" si="51">SUM(AD30:AF30)</f>
        <v>0</v>
      </c>
      <c r="AH30" s="441"/>
      <c r="AI30" s="1130"/>
      <c r="AJ30" s="442" t="str">
        <f t="shared" si="45"/>
        <v/>
      </c>
      <c r="AK30" s="446" t="str">
        <f t="shared" si="46"/>
        <v/>
      </c>
      <c r="AL30" s="445"/>
      <c r="AM30" s="444"/>
      <c r="AN30" s="443"/>
      <c r="AO30" s="442">
        <f t="shared" ref="AO30" si="52">SUM(AL30:AN30)</f>
        <v>0</v>
      </c>
      <c r="AP30" s="446" t="str">
        <f t="shared" si="47"/>
        <v/>
      </c>
      <c r="AQ30" s="445"/>
      <c r="AR30" s="444"/>
      <c r="AS30" s="443"/>
      <c r="AT30" s="442">
        <f t="shared" ref="AT30" si="53">SUM(AQ30:AS30)</f>
        <v>0</v>
      </c>
      <c r="AU30" s="441"/>
      <c r="AV30" s="446" t="str">
        <f t="shared" si="48"/>
        <v/>
      </c>
      <c r="AW30" s="445"/>
      <c r="AX30" s="444"/>
      <c r="AY30" s="443"/>
      <c r="AZ30" s="442">
        <f t="shared" ref="AZ30" si="54">SUM(AW30:AY30)</f>
        <v>0</v>
      </c>
      <c r="BA30" s="441"/>
      <c r="BB30" s="441"/>
    </row>
    <row r="31" spans="1:54" s="424" customFormat="1" ht="18" customHeight="1">
      <c r="A31" s="438"/>
      <c r="B31" s="439"/>
      <c r="C31" s="440" t="str">
        <f t="shared" si="32"/>
        <v>私立大学1授業料</v>
      </c>
      <c r="D31" s="440" t="str">
        <f t="shared" si="33"/>
        <v>私立大学1入学金</v>
      </c>
      <c r="E31" s="439"/>
      <c r="F31" s="438"/>
      <c r="G31" s="437">
        <f t="shared" si="14"/>
        <v>15</v>
      </c>
      <c r="H31" s="1417" t="s">
        <v>911</v>
      </c>
      <c r="I31" s="1418"/>
      <c r="J31" s="1418"/>
      <c r="K31" s="1419"/>
      <c r="L31" s="436" t="s">
        <v>893</v>
      </c>
      <c r="M31" s="435">
        <v>1</v>
      </c>
      <c r="N31" s="1420" t="s">
        <v>753</v>
      </c>
      <c r="O31" s="1421"/>
      <c r="P31" s="1422"/>
      <c r="Q31" s="434" t="s">
        <v>894</v>
      </c>
      <c r="R31" s="1151" t="s">
        <v>192</v>
      </c>
      <c r="S31" s="1152">
        <v>650000</v>
      </c>
      <c r="T31" s="430">
        <f>IF(OR($H31="",$M31="",$S31=""),"",IF(ISERROR(VLOOKUP($C31,参照!$P$4:$T$114,5,FALSE)),0,VLOOKUP($C31,参照!$P$4:$T$114,5,FALSE)))</f>
        <v>700000</v>
      </c>
      <c r="U31" s="433"/>
      <c r="V31" s="432" t="str">
        <f>IF(OR($H31="",$M31="",$U31=""),"",IF(ISERROR(VLOOKUP($D31,参照!$P$4:$T$114,5,FALSE)),0,VLOOKUP($D31,参照!$P$4:$T$114,5,FALSE)))</f>
        <v/>
      </c>
      <c r="W31" s="431">
        <f t="shared" ref="W31:W33" si="55">IF(OR($H31="",$M31="",$S31=""),"",IF(S31&lt;=T31,ROUNDDOWN(S31,-2),T31))</f>
        <v>650000</v>
      </c>
      <c r="X31" s="429"/>
      <c r="Y31" s="428"/>
      <c r="Z31" s="427"/>
      <c r="AA31" s="430">
        <f t="shared" ref="AA31:AA33" si="56">SUM(X31:Z31)</f>
        <v>0</v>
      </c>
      <c r="AB31" s="425"/>
      <c r="AC31" s="430" t="str">
        <f t="shared" ref="AC31:AC33" si="57">IF(OR($H31="",$M31="",$U31=""),"",IF(U31&lt;=V31,ROUNDDOWN(U31,-2),V31))</f>
        <v/>
      </c>
      <c r="AD31" s="429"/>
      <c r="AE31" s="428"/>
      <c r="AF31" s="427"/>
      <c r="AG31" s="426">
        <f t="shared" ref="AG31:AG33" si="58">SUM(AD31:AF31)</f>
        <v>0</v>
      </c>
      <c r="AH31" s="425"/>
      <c r="AI31" s="1108">
        <v>6</v>
      </c>
      <c r="AJ31" s="426">
        <f t="shared" ref="AJ31:AJ33" si="59">IF(OR(H31="",M31="",S31="",AI31=""),"",IF(IF(AI31=6,W31/2,W31/12*AI31)&gt;W31/2,W31/2,IF(AI31=6,W31/2,W31/12*AI31)))</f>
        <v>325000</v>
      </c>
      <c r="AK31" s="430">
        <f t="shared" ref="AK31:AK33" si="60">IF(BB31="",AJ31,IF(AJ31&gt;BB31,BB31,AJ31))</f>
        <v>325000</v>
      </c>
      <c r="AL31" s="1148">
        <v>1</v>
      </c>
      <c r="AM31" s="428"/>
      <c r="AN31" s="427"/>
      <c r="AO31" s="426">
        <f t="shared" ref="AO31:AO33" si="61">SUM(AL31:AN31)</f>
        <v>1</v>
      </c>
      <c r="AP31" s="430">
        <f t="shared" ref="AP31:AP33" si="62">IF(OR(H31="",M31="",S31="",AT31=0),"",W31/2)</f>
        <v>325000</v>
      </c>
      <c r="AQ31" s="429">
        <v>1</v>
      </c>
      <c r="AR31" s="428"/>
      <c r="AS31" s="427"/>
      <c r="AT31" s="426">
        <f t="shared" ref="AT31:AT33" si="63">SUM(AQ31:AS31)</f>
        <v>1</v>
      </c>
      <c r="AU31" s="425"/>
      <c r="AV31" s="430" t="str">
        <f t="shared" ref="AV31:AV33" si="64">IF(AZ31=0,"",$AC31)</f>
        <v/>
      </c>
      <c r="AW31" s="429"/>
      <c r="AX31" s="428"/>
      <c r="AY31" s="427"/>
      <c r="AZ31" s="426">
        <f t="shared" ref="AZ31:AZ33" si="65">SUM(AW31:AY31)</f>
        <v>0</v>
      </c>
      <c r="BA31" s="425"/>
      <c r="BB31" s="425"/>
    </row>
    <row r="32" spans="1:54" s="424" customFormat="1" ht="18" customHeight="1">
      <c r="A32" s="438"/>
      <c r="B32" s="439"/>
      <c r="C32" s="440" t="str">
        <f t="shared" si="32"/>
        <v>私立大学授業料</v>
      </c>
      <c r="D32" s="440" t="str">
        <f t="shared" si="33"/>
        <v>私立大学入学金</v>
      </c>
      <c r="E32" s="439"/>
      <c r="F32" s="438"/>
      <c r="G32" s="467">
        <f>G31+1</f>
        <v>16</v>
      </c>
      <c r="H32" s="1109" t="s">
        <v>955</v>
      </c>
      <c r="I32" s="1110"/>
      <c r="J32" s="1110"/>
      <c r="K32" s="1111"/>
      <c r="L32" s="466"/>
      <c r="M32" s="465"/>
      <c r="N32" s="1153"/>
      <c r="O32" s="1110"/>
      <c r="P32" s="1111"/>
      <c r="Q32" s="464"/>
      <c r="R32" s="464"/>
      <c r="S32" s="463"/>
      <c r="T32" s="459" t="str">
        <f>IF(OR($H32="",$M32="",$S32=""),"",IF(ISERROR(VLOOKUP($C32,参照!$P$4:$T$114,5,FALSE)),0,VLOOKUP($C32,参照!$P$4:$T$114,5,FALSE)))</f>
        <v/>
      </c>
      <c r="U32" s="463"/>
      <c r="V32" s="462" t="str">
        <f>IF(OR($H32="",$M32="",$U32=""),"",IF(ISERROR(VLOOKUP($D32,参照!$P$4:$T$114,5,FALSE)),0,VLOOKUP($D32,参照!$P$4:$T$114,5,FALSE)))</f>
        <v/>
      </c>
      <c r="W32" s="461" t="str">
        <f t="shared" si="55"/>
        <v/>
      </c>
      <c r="X32" s="458"/>
      <c r="Y32" s="457"/>
      <c r="Z32" s="456"/>
      <c r="AA32" s="459"/>
      <c r="AB32" s="454"/>
      <c r="AC32" s="459" t="str">
        <f t="shared" si="57"/>
        <v/>
      </c>
      <c r="AD32" s="458"/>
      <c r="AE32" s="457"/>
      <c r="AF32" s="456"/>
      <c r="AG32" s="1106"/>
      <c r="AH32" s="454"/>
      <c r="AI32" s="1107"/>
      <c r="AJ32" s="1106" t="str">
        <f t="shared" si="59"/>
        <v/>
      </c>
      <c r="AK32" s="459" t="str">
        <f t="shared" si="60"/>
        <v/>
      </c>
      <c r="AL32" s="458"/>
      <c r="AM32" s="457"/>
      <c r="AN32" s="456"/>
      <c r="AO32" s="1106"/>
      <c r="AP32" s="459" t="str">
        <f t="shared" si="62"/>
        <v/>
      </c>
      <c r="AQ32" s="458"/>
      <c r="AR32" s="457"/>
      <c r="AS32" s="456"/>
      <c r="AT32" s="1106"/>
      <c r="AU32" s="454"/>
      <c r="AV32" s="459" t="str">
        <f t="shared" si="64"/>
        <v/>
      </c>
      <c r="AW32" s="1426" t="s">
        <v>918</v>
      </c>
      <c r="AX32" s="1427"/>
      <c r="AY32" s="1428"/>
      <c r="AZ32" s="1106"/>
      <c r="BA32" s="454"/>
      <c r="BB32" s="454"/>
    </row>
    <row r="33" spans="1:54" s="424" customFormat="1" ht="18" customHeight="1">
      <c r="A33" s="438"/>
      <c r="B33" s="439"/>
      <c r="C33" s="440" t="str">
        <f t="shared" si="32"/>
        <v>私立大学1授業料</v>
      </c>
      <c r="D33" s="440" t="str">
        <f t="shared" si="33"/>
        <v>私立大学1入学金</v>
      </c>
      <c r="E33" s="439"/>
      <c r="F33" s="438"/>
      <c r="G33" s="437">
        <f t="shared" ref="G33" si="66">G32+1</f>
        <v>17</v>
      </c>
      <c r="H33" s="1417" t="s">
        <v>912</v>
      </c>
      <c r="I33" s="1418"/>
      <c r="J33" s="1418"/>
      <c r="K33" s="1419"/>
      <c r="L33" s="436" t="s">
        <v>893</v>
      </c>
      <c r="M33" s="435">
        <v>1</v>
      </c>
      <c r="N33" s="1420" t="s">
        <v>753</v>
      </c>
      <c r="O33" s="1421"/>
      <c r="P33" s="1422"/>
      <c r="Q33" s="434" t="s">
        <v>894</v>
      </c>
      <c r="R33" s="434"/>
      <c r="S33" s="433"/>
      <c r="T33" s="430" t="str">
        <f>IF(OR($H33="",$M33="",$S33=""),"",IF(ISERROR(VLOOKUP($C33,参照!$P$4:$T$114,5,FALSE)),0,VLOOKUP($C33,参照!$P$4:$T$114,5,FALSE)))</f>
        <v/>
      </c>
      <c r="U33" s="433">
        <v>250000</v>
      </c>
      <c r="V33" s="432">
        <f>IF(OR($H33="",$M33="",$U33=""),"",IF(ISERROR(VLOOKUP($D33,参照!$P$4:$T$114,5,FALSE)),0,VLOOKUP($D33,参照!$P$4:$T$114,5,FALSE)))</f>
        <v>260000</v>
      </c>
      <c r="W33" s="431" t="str">
        <f t="shared" si="55"/>
        <v/>
      </c>
      <c r="X33" s="429"/>
      <c r="Y33" s="428"/>
      <c r="Z33" s="427"/>
      <c r="AA33" s="430">
        <f t="shared" si="56"/>
        <v>0</v>
      </c>
      <c r="AB33" s="425"/>
      <c r="AC33" s="430">
        <f t="shared" si="57"/>
        <v>250000</v>
      </c>
      <c r="AD33" s="429">
        <v>5</v>
      </c>
      <c r="AE33" s="428"/>
      <c r="AF33" s="427"/>
      <c r="AG33" s="426">
        <f t="shared" si="58"/>
        <v>5</v>
      </c>
      <c r="AH33" s="425"/>
      <c r="AI33" s="1108"/>
      <c r="AJ33" s="426" t="str">
        <f t="shared" si="59"/>
        <v/>
      </c>
      <c r="AK33" s="430" t="str">
        <f t="shared" si="60"/>
        <v/>
      </c>
      <c r="AL33" s="429"/>
      <c r="AM33" s="428"/>
      <c r="AN33" s="427"/>
      <c r="AO33" s="426">
        <f t="shared" si="61"/>
        <v>0</v>
      </c>
      <c r="AP33" s="430" t="str">
        <f t="shared" si="62"/>
        <v/>
      </c>
      <c r="AQ33" s="429"/>
      <c r="AR33" s="428"/>
      <c r="AS33" s="427"/>
      <c r="AT33" s="426">
        <f t="shared" si="63"/>
        <v>0</v>
      </c>
      <c r="AU33" s="425"/>
      <c r="AV33" s="430" t="str">
        <f t="shared" si="64"/>
        <v/>
      </c>
      <c r="AW33" s="1445" t="s">
        <v>905</v>
      </c>
      <c r="AX33" s="1446"/>
      <c r="AY33" s="1447"/>
      <c r="AZ33" s="426">
        <f t="shared" si="65"/>
        <v>0</v>
      </c>
      <c r="BA33" s="425"/>
      <c r="BB33" s="425"/>
    </row>
    <row r="34" spans="1:54" s="424" customFormat="1" ht="18" customHeight="1">
      <c r="A34" s="438"/>
      <c r="B34" s="439"/>
      <c r="C34" s="440" t="str">
        <f t="shared" si="32"/>
        <v>私立大学授業料</v>
      </c>
      <c r="D34" s="440" t="str">
        <f t="shared" si="33"/>
        <v>私立大学入学金</v>
      </c>
      <c r="E34" s="439"/>
      <c r="F34" s="438"/>
      <c r="G34" s="467">
        <f>G33+1</f>
        <v>18</v>
      </c>
      <c r="H34" s="1109" t="s">
        <v>907</v>
      </c>
      <c r="I34" s="1110"/>
      <c r="J34" s="1110"/>
      <c r="K34" s="1111"/>
      <c r="L34" s="466"/>
      <c r="M34" s="465"/>
      <c r="N34" s="1153"/>
      <c r="O34" s="1110"/>
      <c r="P34" s="1111"/>
      <c r="Q34" s="464"/>
      <c r="R34" s="464"/>
      <c r="S34" s="463"/>
      <c r="T34" s="459" t="str">
        <f>IF(OR($H34="",$M34="",$S34=""),"",IF(ISERROR(VLOOKUP($C34,参照!$P$4:$T$114,5,FALSE)),0,VLOOKUP($C34,参照!$P$4:$T$114,5,FALSE)))</f>
        <v/>
      </c>
      <c r="U34" s="463"/>
      <c r="V34" s="462" t="str">
        <f>IF(OR($H34="",$M34="",$U34=""),"",IF(ISERROR(VLOOKUP($D34,参照!$P$4:$T$114,5,FALSE)),0,VLOOKUP($D34,参照!$P$4:$T$114,5,FALSE)))</f>
        <v/>
      </c>
      <c r="W34" s="461" t="str">
        <f t="shared" ref="W34:W42" si="67">IF(OR($H34="",$M34="",$S34=""),"",IF(S34&lt;=T34,ROUNDDOWN(S34,-2),T34))</f>
        <v/>
      </c>
      <c r="X34" s="458"/>
      <c r="Y34" s="457"/>
      <c r="Z34" s="456"/>
      <c r="AA34" s="459"/>
      <c r="AB34" s="454"/>
      <c r="AC34" s="459" t="str">
        <f t="shared" ref="AC34:AC42" si="68">IF(OR($H34="",$M34="",$U34=""),"",IF(U34&lt;=V34,ROUNDDOWN(U34,-2),V34))</f>
        <v/>
      </c>
      <c r="AD34" s="458"/>
      <c r="AE34" s="457"/>
      <c r="AF34" s="456"/>
      <c r="AG34" s="1106"/>
      <c r="AH34" s="454"/>
      <c r="AI34" s="1107"/>
      <c r="AJ34" s="1106" t="str">
        <f t="shared" ref="AJ34:AJ42" si="69">IF(OR(H34="",M34="",S34="",AI34=""),"",IF(IF(AI34=6,W34/2,W34/12*AI34)&gt;W34/2,W34/2,IF(AI34=6,W34/2,W34/12*AI34)))</f>
        <v/>
      </c>
      <c r="AK34" s="459" t="str">
        <f t="shared" ref="AK34:AK42" si="70">IF(BB34="",AJ34,IF(AJ34&gt;BB34,BB34,AJ34))</f>
        <v/>
      </c>
      <c r="AL34" s="458"/>
      <c r="AM34" s="457"/>
      <c r="AN34" s="456"/>
      <c r="AO34" s="1106"/>
      <c r="AP34" s="459" t="str">
        <f t="shared" ref="AP34:AP42" si="71">IF(OR(H34="",M34="",S34="",AT34=0),"",W34/2)</f>
        <v/>
      </c>
      <c r="AQ34" s="458"/>
      <c r="AR34" s="457"/>
      <c r="AS34" s="456"/>
      <c r="AT34" s="1106"/>
      <c r="AU34" s="454"/>
      <c r="AV34" s="459" t="str">
        <f t="shared" ref="AV34:AV42" si="72">IF(AZ34=0,"",$AC34)</f>
        <v/>
      </c>
      <c r="AW34" s="1426" t="s">
        <v>919</v>
      </c>
      <c r="AX34" s="1427"/>
      <c r="AY34" s="1428"/>
      <c r="AZ34" s="1106"/>
      <c r="BA34" s="1154" t="s">
        <v>1070</v>
      </c>
      <c r="BB34" s="454"/>
    </row>
    <row r="35" spans="1:54" s="424" customFormat="1" ht="18" customHeight="1">
      <c r="A35" s="438"/>
      <c r="B35" s="439"/>
      <c r="C35" s="440" t="str">
        <f t="shared" si="32"/>
        <v>私立大学1授業料</v>
      </c>
      <c r="D35" s="440" t="str">
        <f t="shared" si="33"/>
        <v>私立大学1入学金</v>
      </c>
      <c r="E35" s="439"/>
      <c r="F35" s="438"/>
      <c r="G35" s="437">
        <f t="shared" ref="G35" si="73">G34+1</f>
        <v>19</v>
      </c>
      <c r="H35" s="1417" t="s">
        <v>913</v>
      </c>
      <c r="I35" s="1418"/>
      <c r="J35" s="1418"/>
      <c r="K35" s="1419"/>
      <c r="L35" s="436" t="s">
        <v>893</v>
      </c>
      <c r="M35" s="435">
        <v>1</v>
      </c>
      <c r="N35" s="1420" t="s">
        <v>753</v>
      </c>
      <c r="O35" s="1421"/>
      <c r="P35" s="1422"/>
      <c r="Q35" s="434" t="s">
        <v>894</v>
      </c>
      <c r="R35" s="434"/>
      <c r="S35" s="433"/>
      <c r="T35" s="430" t="str">
        <f>IF(OR($H35="",$M35="",$S35=""),"",IF(ISERROR(VLOOKUP($C35,参照!$P$4:$T$114,5,FALSE)),0,VLOOKUP($C35,参照!$P$4:$T$114,5,FALSE)))</f>
        <v/>
      </c>
      <c r="U35" s="433">
        <v>250000</v>
      </c>
      <c r="V35" s="432">
        <f>IF(OR($H35="",$M35="",$U35=""),"",IF(ISERROR(VLOOKUP($D35,参照!$P$4:$T$114,5,FALSE)),0,VLOOKUP($D35,参照!$P$4:$T$114,5,FALSE)))</f>
        <v>260000</v>
      </c>
      <c r="W35" s="431" t="str">
        <f t="shared" si="67"/>
        <v/>
      </c>
      <c r="X35" s="429"/>
      <c r="Y35" s="428"/>
      <c r="Z35" s="427"/>
      <c r="AA35" s="430">
        <f t="shared" ref="AA35:AA42" si="74">SUM(X35:Z35)</f>
        <v>0</v>
      </c>
      <c r="AB35" s="425"/>
      <c r="AC35" s="430">
        <f t="shared" si="68"/>
        <v>250000</v>
      </c>
      <c r="AD35" s="429">
        <v>5</v>
      </c>
      <c r="AE35" s="428"/>
      <c r="AF35" s="427"/>
      <c r="AG35" s="426">
        <f t="shared" ref="AG35:AG42" si="75">SUM(AD35:AF35)</f>
        <v>5</v>
      </c>
      <c r="AH35" s="425"/>
      <c r="AI35" s="1108"/>
      <c r="AJ35" s="426" t="str">
        <f t="shared" si="69"/>
        <v/>
      </c>
      <c r="AK35" s="430" t="str">
        <f t="shared" si="70"/>
        <v/>
      </c>
      <c r="AL35" s="429"/>
      <c r="AM35" s="428"/>
      <c r="AN35" s="427"/>
      <c r="AO35" s="426">
        <f t="shared" ref="AO35:AO42" si="76">SUM(AL35:AN35)</f>
        <v>0</v>
      </c>
      <c r="AP35" s="430" t="str">
        <f t="shared" si="71"/>
        <v/>
      </c>
      <c r="AQ35" s="429"/>
      <c r="AR35" s="428"/>
      <c r="AS35" s="427"/>
      <c r="AT35" s="426">
        <f t="shared" ref="AT35:AT42" si="77">SUM(AQ35:AS35)</f>
        <v>0</v>
      </c>
      <c r="AU35" s="425"/>
      <c r="AV35" s="430">
        <f t="shared" si="72"/>
        <v>250000</v>
      </c>
      <c r="AW35" s="429"/>
      <c r="AX35" s="1149">
        <v>1</v>
      </c>
      <c r="AY35" s="1155">
        <v>1</v>
      </c>
      <c r="AZ35" s="426">
        <f t="shared" ref="AZ35:AZ42" si="78">SUM(AW35:AY35)</f>
        <v>2</v>
      </c>
      <c r="BA35" s="425" t="s">
        <v>906</v>
      </c>
      <c r="BB35" s="425"/>
    </row>
    <row r="36" spans="1:54" s="424" customFormat="1" ht="18" customHeight="1">
      <c r="A36" s="438"/>
      <c r="B36" s="439"/>
      <c r="C36" s="440" t="str">
        <f t="shared" si="32"/>
        <v>私立大学授業料</v>
      </c>
      <c r="D36" s="440" t="str">
        <f t="shared" si="33"/>
        <v>私立大学入学金</v>
      </c>
      <c r="E36" s="439"/>
      <c r="F36" s="438"/>
      <c r="G36" s="467">
        <f>G35+1</f>
        <v>20</v>
      </c>
      <c r="H36" s="1109" t="s">
        <v>956</v>
      </c>
      <c r="I36" s="1110"/>
      <c r="J36" s="1110"/>
      <c r="K36" s="1111"/>
      <c r="L36" s="466"/>
      <c r="M36" s="465"/>
      <c r="N36" s="1153"/>
      <c r="O36" s="1110"/>
      <c r="P36" s="1111"/>
      <c r="Q36" s="464"/>
      <c r="R36" s="464"/>
      <c r="S36" s="463"/>
      <c r="T36" s="459" t="str">
        <f>IF(OR($H36="",$M36="",$S36=""),"",IF(ISERROR(VLOOKUP($C36,参照!$P$4:$T$114,5,FALSE)),0,VLOOKUP($C36,参照!$P$4:$T$114,5,FALSE)))</f>
        <v/>
      </c>
      <c r="U36" s="1156" t="s">
        <v>917</v>
      </c>
      <c r="V36" s="462"/>
      <c r="W36" s="461" t="str">
        <f t="shared" si="67"/>
        <v/>
      </c>
      <c r="X36" s="458"/>
      <c r="Y36" s="457"/>
      <c r="Z36" s="456"/>
      <c r="AA36" s="459"/>
      <c r="AB36" s="454"/>
      <c r="AC36" s="459" t="str">
        <f t="shared" si="68"/>
        <v/>
      </c>
      <c r="AD36" s="458"/>
      <c r="AE36" s="457"/>
      <c r="AF36" s="456"/>
      <c r="AG36" s="1106"/>
      <c r="AH36" s="454"/>
      <c r="AI36" s="1107"/>
      <c r="AJ36" s="1106" t="str">
        <f t="shared" si="69"/>
        <v/>
      </c>
      <c r="AK36" s="459" t="str">
        <f t="shared" si="70"/>
        <v/>
      </c>
      <c r="AL36" s="458"/>
      <c r="AM36" s="457"/>
      <c r="AN36" s="456"/>
      <c r="AO36" s="1106"/>
      <c r="AP36" s="459" t="str">
        <f t="shared" si="71"/>
        <v/>
      </c>
      <c r="AQ36" s="458"/>
      <c r="AR36" s="457"/>
      <c r="AS36" s="456"/>
      <c r="AT36" s="1106"/>
      <c r="AU36" s="454"/>
      <c r="AV36" s="459" t="str">
        <f t="shared" si="72"/>
        <v/>
      </c>
      <c r="AW36" s="458"/>
      <c r="AX36" s="457"/>
      <c r="AY36" s="456"/>
      <c r="AZ36" s="1106"/>
      <c r="BA36" s="454"/>
      <c r="BB36" s="454"/>
    </row>
    <row r="37" spans="1:54" s="424" customFormat="1" ht="18" customHeight="1">
      <c r="A37" s="438"/>
      <c r="B37" s="439"/>
      <c r="C37" s="440" t="str">
        <f t="shared" si="32"/>
        <v>私立大学1授業料</v>
      </c>
      <c r="D37" s="440" t="str">
        <f t="shared" si="33"/>
        <v>私立大学1入学金</v>
      </c>
      <c r="E37" s="439"/>
      <c r="F37" s="438"/>
      <c r="G37" s="437">
        <f t="shared" ref="G37:G57" si="79">G36+1</f>
        <v>21</v>
      </c>
      <c r="H37" s="1417" t="s">
        <v>914</v>
      </c>
      <c r="I37" s="1418"/>
      <c r="J37" s="1418"/>
      <c r="K37" s="1419"/>
      <c r="L37" s="436" t="s">
        <v>893</v>
      </c>
      <c r="M37" s="435">
        <v>1</v>
      </c>
      <c r="N37" s="1420" t="s">
        <v>753</v>
      </c>
      <c r="O37" s="1421"/>
      <c r="P37" s="1422"/>
      <c r="Q37" s="434" t="s">
        <v>894</v>
      </c>
      <c r="R37" s="434"/>
      <c r="S37" s="433"/>
      <c r="T37" s="430" t="str">
        <f>IF(OR($H37="",$M37="",$S37=""),"",IF(ISERROR(VLOOKUP($C37,参照!$P$4:$T$114,5,FALSE)),0,VLOOKUP($C37,参照!$P$4:$T$114,5,FALSE)))</f>
        <v/>
      </c>
      <c r="U37" s="433">
        <v>250000</v>
      </c>
      <c r="V37" s="432">
        <f>IF(OR($H37="",$M37="",$U37=""),"",IF(ISERROR(VLOOKUP($D37,参照!$P$4:$T$114,5,FALSE)),0,VLOOKUP($D37,参照!$P$4:$T$114,5,FALSE)))</f>
        <v>260000</v>
      </c>
      <c r="W37" s="431" t="str">
        <f t="shared" si="67"/>
        <v/>
      </c>
      <c r="X37" s="429"/>
      <c r="Y37" s="428"/>
      <c r="Z37" s="427"/>
      <c r="AA37" s="430">
        <f t="shared" si="74"/>
        <v>0</v>
      </c>
      <c r="AB37" s="425"/>
      <c r="AC37" s="430">
        <f t="shared" si="68"/>
        <v>250000</v>
      </c>
      <c r="AD37" s="429">
        <v>5</v>
      </c>
      <c r="AE37" s="428"/>
      <c r="AF37" s="427"/>
      <c r="AG37" s="426">
        <f t="shared" si="75"/>
        <v>5</v>
      </c>
      <c r="AH37" s="425"/>
      <c r="AI37" s="1108"/>
      <c r="AJ37" s="426" t="str">
        <f t="shared" si="69"/>
        <v/>
      </c>
      <c r="AK37" s="430" t="str">
        <f t="shared" si="70"/>
        <v/>
      </c>
      <c r="AL37" s="429"/>
      <c r="AM37" s="428"/>
      <c r="AN37" s="427"/>
      <c r="AO37" s="426">
        <f t="shared" si="76"/>
        <v>0</v>
      </c>
      <c r="AP37" s="430" t="str">
        <f t="shared" si="71"/>
        <v/>
      </c>
      <c r="AQ37" s="429"/>
      <c r="AR37" s="428"/>
      <c r="AS37" s="427"/>
      <c r="AT37" s="426">
        <f t="shared" si="77"/>
        <v>0</v>
      </c>
      <c r="AU37" s="425"/>
      <c r="AV37" s="430" t="str">
        <f t="shared" si="72"/>
        <v/>
      </c>
      <c r="AW37" s="1445" t="s">
        <v>908</v>
      </c>
      <c r="AX37" s="1446"/>
      <c r="AY37" s="1447"/>
      <c r="AZ37" s="426">
        <f t="shared" si="78"/>
        <v>0</v>
      </c>
      <c r="BA37" s="425"/>
      <c r="BB37" s="425"/>
    </row>
    <row r="38" spans="1:54" s="424" customFormat="1" ht="18" customHeight="1">
      <c r="A38" s="438"/>
      <c r="B38" s="439"/>
      <c r="C38" s="440" t="str">
        <f t="shared" si="32"/>
        <v>私立大学授業料</v>
      </c>
      <c r="D38" s="440" t="str">
        <f t="shared" si="33"/>
        <v>私立大学入学金</v>
      </c>
      <c r="E38" s="439"/>
      <c r="F38" s="438"/>
      <c r="G38" s="467">
        <f t="shared" si="79"/>
        <v>22</v>
      </c>
      <c r="H38" s="1109" t="s">
        <v>1102</v>
      </c>
      <c r="I38" s="1113"/>
      <c r="J38" s="1113"/>
      <c r="K38" s="1114"/>
      <c r="L38" s="1141"/>
      <c r="M38" s="1142"/>
      <c r="N38" s="1112"/>
      <c r="O38" s="1113"/>
      <c r="P38" s="1114"/>
      <c r="Q38" s="464"/>
      <c r="R38" s="464"/>
      <c r="S38" s="463"/>
      <c r="T38" s="459" t="str">
        <f>IF(OR($H38="",$M38="",$S38=""),"",IF(ISERROR(VLOOKUP($C38,参照!$P$4:$T$114,5,FALSE)),0,VLOOKUP($C38,参照!$P$4:$T$114,5,FALSE)))</f>
        <v/>
      </c>
      <c r="U38" s="463"/>
      <c r="V38" s="462" t="str">
        <f>IF(OR($H38="",$M38="",$U38=""),"",IF(ISERROR(VLOOKUP($D38,参照!$P$4:$T$114,5,FALSE)),0,VLOOKUP($D38,参照!$P$4:$T$114,5,FALSE)))</f>
        <v/>
      </c>
      <c r="W38" s="461" t="str">
        <f t="shared" si="67"/>
        <v/>
      </c>
      <c r="X38" s="458"/>
      <c r="Y38" s="457"/>
      <c r="Z38" s="456"/>
      <c r="AA38" s="459"/>
      <c r="AB38" s="454"/>
      <c r="AC38" s="459" t="str">
        <f t="shared" si="68"/>
        <v/>
      </c>
      <c r="AD38" s="458"/>
      <c r="AE38" s="457"/>
      <c r="AF38" s="456"/>
      <c r="AG38" s="1106"/>
      <c r="AH38" s="454"/>
      <c r="AI38" s="1107"/>
      <c r="AJ38" s="1106" t="str">
        <f t="shared" si="69"/>
        <v/>
      </c>
      <c r="AK38" s="459" t="str">
        <f t="shared" si="70"/>
        <v/>
      </c>
      <c r="AL38" s="458"/>
      <c r="AM38" s="457"/>
      <c r="AN38" s="456"/>
      <c r="AO38" s="1106"/>
      <c r="AP38" s="459" t="str">
        <f t="shared" si="71"/>
        <v/>
      </c>
      <c r="AQ38" s="458"/>
      <c r="AR38" s="457"/>
      <c r="AS38" s="456"/>
      <c r="AT38" s="1106"/>
      <c r="AU38" s="454"/>
      <c r="AV38" s="459" t="str">
        <f t="shared" si="72"/>
        <v/>
      </c>
      <c r="AW38" s="1109" t="s">
        <v>1021</v>
      </c>
      <c r="AX38" s="1157"/>
      <c r="AY38" s="1158"/>
      <c r="AZ38" s="1106"/>
      <c r="BA38" s="454"/>
      <c r="BB38" s="454"/>
    </row>
    <row r="39" spans="1:54" s="424" customFormat="1" ht="18" customHeight="1">
      <c r="A39" s="438"/>
      <c r="B39" s="439"/>
      <c r="C39" s="440" t="str">
        <f t="shared" si="32"/>
        <v>私立大学1授業料</v>
      </c>
      <c r="D39" s="440" t="str">
        <f t="shared" si="33"/>
        <v>私立大学1入学金</v>
      </c>
      <c r="E39" s="439"/>
      <c r="F39" s="438"/>
      <c r="G39" s="453">
        <f t="shared" si="79"/>
        <v>23</v>
      </c>
      <c r="H39" s="1435" t="s">
        <v>915</v>
      </c>
      <c r="I39" s="1436"/>
      <c r="J39" s="1436"/>
      <c r="K39" s="1437"/>
      <c r="L39" s="452" t="s">
        <v>893</v>
      </c>
      <c r="M39" s="451">
        <v>1</v>
      </c>
      <c r="N39" s="1438" t="s">
        <v>753</v>
      </c>
      <c r="O39" s="1439"/>
      <c r="P39" s="1440"/>
      <c r="Q39" s="450" t="s">
        <v>894</v>
      </c>
      <c r="R39" s="450"/>
      <c r="S39" s="449">
        <v>800000</v>
      </c>
      <c r="T39" s="446">
        <f>IF(OR($H39="",$M39="",$S39=""),"",IF(ISERROR(VLOOKUP($C39,参照!$P$4:$T$114,5,FALSE)),0,VLOOKUP($C39,参照!$P$4:$T$114,5,FALSE)))</f>
        <v>700000</v>
      </c>
      <c r="U39" s="449">
        <v>250000</v>
      </c>
      <c r="V39" s="448">
        <f>IF(OR($H39="",$M39="",$U39=""),"",IF(ISERROR(VLOOKUP($D39,参照!$P$4:$T$114,5,FALSE)),0,VLOOKUP($D39,参照!$P$4:$T$114,5,FALSE)))</f>
        <v>260000</v>
      </c>
      <c r="W39" s="447">
        <f t="shared" si="67"/>
        <v>700000</v>
      </c>
      <c r="X39" s="445">
        <v>5</v>
      </c>
      <c r="Y39" s="444">
        <v>4</v>
      </c>
      <c r="Z39" s="443">
        <v>2</v>
      </c>
      <c r="AA39" s="446">
        <f t="shared" si="74"/>
        <v>11</v>
      </c>
      <c r="AB39" s="441"/>
      <c r="AC39" s="446">
        <f t="shared" si="68"/>
        <v>250000</v>
      </c>
      <c r="AD39" s="445">
        <v>3</v>
      </c>
      <c r="AE39" s="444">
        <v>2</v>
      </c>
      <c r="AF39" s="443">
        <v>1</v>
      </c>
      <c r="AG39" s="442">
        <f t="shared" si="75"/>
        <v>6</v>
      </c>
      <c r="AH39" s="441"/>
      <c r="AI39" s="1130">
        <v>6</v>
      </c>
      <c r="AJ39" s="442">
        <f t="shared" si="69"/>
        <v>350000</v>
      </c>
      <c r="AK39" s="446">
        <f t="shared" si="70"/>
        <v>350000</v>
      </c>
      <c r="AL39" s="1159">
        <v>4</v>
      </c>
      <c r="AM39" s="1160">
        <v>2</v>
      </c>
      <c r="AN39" s="1161">
        <v>1</v>
      </c>
      <c r="AO39" s="442">
        <f t="shared" si="76"/>
        <v>7</v>
      </c>
      <c r="AP39" s="446">
        <f t="shared" si="71"/>
        <v>350000</v>
      </c>
      <c r="AQ39" s="445">
        <v>4</v>
      </c>
      <c r="AR39" s="444">
        <v>2</v>
      </c>
      <c r="AS39" s="443">
        <v>1</v>
      </c>
      <c r="AT39" s="442">
        <f t="shared" si="77"/>
        <v>7</v>
      </c>
      <c r="AU39" s="441"/>
      <c r="AV39" s="446" t="str">
        <f t="shared" si="72"/>
        <v/>
      </c>
      <c r="AW39" s="1448" t="s">
        <v>898</v>
      </c>
      <c r="AX39" s="1449"/>
      <c r="AY39" s="1450"/>
      <c r="AZ39" s="442">
        <f t="shared" si="78"/>
        <v>0</v>
      </c>
      <c r="BA39" s="441"/>
      <c r="BB39" s="441"/>
    </row>
    <row r="40" spans="1:54" s="424" customFormat="1" ht="18" customHeight="1">
      <c r="A40" s="438"/>
      <c r="B40" s="439"/>
      <c r="C40" s="440" t="str">
        <f t="shared" si="32"/>
        <v>私立大学1授業料</v>
      </c>
      <c r="D40" s="440" t="str">
        <f t="shared" si="33"/>
        <v>私立大学1入学金</v>
      </c>
      <c r="E40" s="439"/>
      <c r="F40" s="438"/>
      <c r="G40" s="437">
        <f t="shared" si="79"/>
        <v>24</v>
      </c>
      <c r="H40" s="1429" t="s">
        <v>916</v>
      </c>
      <c r="I40" s="1430"/>
      <c r="J40" s="1430"/>
      <c r="K40" s="1431"/>
      <c r="L40" s="1162" t="s">
        <v>920</v>
      </c>
      <c r="M40" s="435">
        <v>1</v>
      </c>
      <c r="N40" s="1432" t="s">
        <v>723</v>
      </c>
      <c r="O40" s="1433"/>
      <c r="P40" s="1434"/>
      <c r="Q40" s="1151" t="s">
        <v>921</v>
      </c>
      <c r="R40" s="434"/>
      <c r="S40" s="433">
        <v>800000</v>
      </c>
      <c r="T40" s="430">
        <f>IF(OR($H40="",$M40="",$S40=""),"",IF(ISERROR(VLOOKUP($C40,参照!$P$4:$T$114,5,FALSE)),0,VLOOKUP($C40,参照!$P$4:$T$114,5,FALSE)))</f>
        <v>700000</v>
      </c>
      <c r="U40" s="433">
        <v>250000</v>
      </c>
      <c r="V40" s="432">
        <f>IF(OR($H40="",$M40="",$U40=""),"",IF(ISERROR(VLOOKUP($D40,参照!$P$4:$T$114,5,FALSE)),0,VLOOKUP($D40,参照!$P$4:$T$114,5,FALSE)))</f>
        <v>260000</v>
      </c>
      <c r="W40" s="431">
        <f t="shared" si="67"/>
        <v>700000</v>
      </c>
      <c r="X40" s="429"/>
      <c r="Y40" s="428"/>
      <c r="Z40" s="427"/>
      <c r="AA40" s="430">
        <f t="shared" si="74"/>
        <v>0</v>
      </c>
      <c r="AB40" s="425"/>
      <c r="AC40" s="430">
        <f t="shared" si="68"/>
        <v>250000</v>
      </c>
      <c r="AD40" s="429"/>
      <c r="AE40" s="428"/>
      <c r="AF40" s="427"/>
      <c r="AG40" s="426">
        <f t="shared" si="75"/>
        <v>0</v>
      </c>
      <c r="AH40" s="425"/>
      <c r="AI40" s="1108">
        <v>6</v>
      </c>
      <c r="AJ40" s="426">
        <f t="shared" si="69"/>
        <v>350000</v>
      </c>
      <c r="AK40" s="430">
        <f t="shared" si="70"/>
        <v>350000</v>
      </c>
      <c r="AL40" s="1148">
        <v>1</v>
      </c>
      <c r="AM40" s="1149">
        <v>2</v>
      </c>
      <c r="AN40" s="1155">
        <v>1</v>
      </c>
      <c r="AO40" s="426">
        <f t="shared" si="76"/>
        <v>4</v>
      </c>
      <c r="AP40" s="430">
        <f t="shared" si="71"/>
        <v>350000</v>
      </c>
      <c r="AQ40" s="429">
        <v>1</v>
      </c>
      <c r="AR40" s="428">
        <v>2</v>
      </c>
      <c r="AS40" s="427">
        <v>1</v>
      </c>
      <c r="AT40" s="426">
        <f t="shared" si="77"/>
        <v>4</v>
      </c>
      <c r="AU40" s="425"/>
      <c r="AV40" s="430" t="str">
        <f t="shared" si="72"/>
        <v/>
      </c>
      <c r="AW40" s="1445" t="s">
        <v>898</v>
      </c>
      <c r="AX40" s="1446"/>
      <c r="AY40" s="1447"/>
      <c r="AZ40" s="426">
        <f t="shared" si="78"/>
        <v>0</v>
      </c>
      <c r="BA40" s="425"/>
      <c r="BB40" s="425"/>
    </row>
    <row r="41" spans="1:54" s="424" customFormat="1" ht="18" customHeight="1">
      <c r="A41" s="438"/>
      <c r="B41" s="439"/>
      <c r="C41" s="440" t="str">
        <f t="shared" si="32"/>
        <v>私立大学授業料</v>
      </c>
      <c r="D41" s="440" t="str">
        <f t="shared" si="33"/>
        <v>私立大学入学金</v>
      </c>
      <c r="E41" s="439"/>
      <c r="F41" s="438"/>
      <c r="G41" s="467">
        <f t="shared" si="79"/>
        <v>25</v>
      </c>
      <c r="H41" s="1109" t="s">
        <v>1038</v>
      </c>
      <c r="I41" s="1113"/>
      <c r="J41" s="1113"/>
      <c r="K41" s="1114"/>
      <c r="L41" s="1141"/>
      <c r="M41" s="1142"/>
      <c r="N41" s="1112"/>
      <c r="O41" s="1113"/>
      <c r="P41" s="1114"/>
      <c r="Q41" s="464"/>
      <c r="R41" s="464"/>
      <c r="S41" s="1156" t="s">
        <v>937</v>
      </c>
      <c r="T41" s="1163"/>
      <c r="U41" s="463"/>
      <c r="V41" s="462"/>
      <c r="W41" s="461" t="str">
        <f t="shared" si="67"/>
        <v/>
      </c>
      <c r="X41" s="1423" t="s">
        <v>929</v>
      </c>
      <c r="Y41" s="1424"/>
      <c r="Z41" s="1425"/>
      <c r="AA41" s="459"/>
      <c r="AB41" s="454"/>
      <c r="AC41" s="459" t="str">
        <f t="shared" si="68"/>
        <v/>
      </c>
      <c r="AD41" s="1423" t="s">
        <v>929</v>
      </c>
      <c r="AE41" s="1424"/>
      <c r="AF41" s="1425"/>
      <c r="AG41" s="1106"/>
      <c r="AH41" s="454"/>
      <c r="AI41" s="1107"/>
      <c r="AJ41" s="1106" t="str">
        <f t="shared" si="69"/>
        <v/>
      </c>
      <c r="AK41" s="459" t="str">
        <f t="shared" si="70"/>
        <v/>
      </c>
      <c r="AL41" s="1423" t="s">
        <v>930</v>
      </c>
      <c r="AM41" s="1424"/>
      <c r="AN41" s="1425"/>
      <c r="AO41" s="1106"/>
      <c r="AP41" s="459" t="str">
        <f t="shared" si="71"/>
        <v/>
      </c>
      <c r="AQ41" s="1423" t="s">
        <v>939</v>
      </c>
      <c r="AR41" s="1424"/>
      <c r="AS41" s="1425"/>
      <c r="AT41" s="1106"/>
      <c r="AU41" s="454"/>
      <c r="AV41" s="459" t="str">
        <f t="shared" si="72"/>
        <v/>
      </c>
      <c r="AW41" s="1423" t="s">
        <v>932</v>
      </c>
      <c r="AX41" s="1424"/>
      <c r="AY41" s="1425"/>
      <c r="AZ41" s="1106"/>
      <c r="BA41" s="454"/>
      <c r="BB41" s="454"/>
    </row>
    <row r="42" spans="1:54" s="424" customFormat="1" ht="18" customHeight="1">
      <c r="A42" s="438"/>
      <c r="B42" s="439"/>
      <c r="C42" s="440" t="str">
        <f t="shared" si="32"/>
        <v>私立大学1授業料</v>
      </c>
      <c r="D42" s="440" t="str">
        <f t="shared" si="33"/>
        <v>私立大学1入学金</v>
      </c>
      <c r="E42" s="439"/>
      <c r="F42" s="438"/>
      <c r="G42" s="453">
        <f t="shared" si="79"/>
        <v>26</v>
      </c>
      <c r="H42" s="1435" t="s">
        <v>925</v>
      </c>
      <c r="I42" s="1436"/>
      <c r="J42" s="1436"/>
      <c r="K42" s="1437"/>
      <c r="L42" s="452" t="s">
        <v>893</v>
      </c>
      <c r="M42" s="451">
        <v>1</v>
      </c>
      <c r="N42" s="1438" t="s">
        <v>753</v>
      </c>
      <c r="O42" s="1439"/>
      <c r="P42" s="1440"/>
      <c r="Q42" s="450" t="s">
        <v>894</v>
      </c>
      <c r="R42" s="450"/>
      <c r="S42" s="1131">
        <v>800000</v>
      </c>
      <c r="T42" s="1132">
        <f>IF(OR($H42="",$M42="",$S42=""),"",IF(ISERROR(VLOOKUP($C42,参照!$P$4:$T$114,5,FALSE)),0,VLOOKUP($C42,参照!$P$4:$T$114,5,FALSE)))</f>
        <v>700000</v>
      </c>
      <c r="U42" s="449">
        <v>250000</v>
      </c>
      <c r="V42" s="448">
        <f>IF(OR($H42="",$M42="",$U42=""),"",IF(ISERROR(VLOOKUP($D42,参照!$P$4:$T$114,5,FALSE)),0,VLOOKUP($D42,参照!$P$4:$T$114,5,FALSE)))</f>
        <v>260000</v>
      </c>
      <c r="W42" s="447">
        <f t="shared" si="67"/>
        <v>700000</v>
      </c>
      <c r="X42" s="445"/>
      <c r="Y42" s="444"/>
      <c r="Z42" s="443"/>
      <c r="AA42" s="446">
        <f t="shared" si="74"/>
        <v>0</v>
      </c>
      <c r="AB42" s="441"/>
      <c r="AC42" s="446">
        <f t="shared" si="68"/>
        <v>250000</v>
      </c>
      <c r="AD42" s="445"/>
      <c r="AE42" s="444"/>
      <c r="AF42" s="443"/>
      <c r="AG42" s="442">
        <f t="shared" si="75"/>
        <v>0</v>
      </c>
      <c r="AH42" s="441"/>
      <c r="AI42" s="1130"/>
      <c r="AJ42" s="442" t="str">
        <f t="shared" si="69"/>
        <v/>
      </c>
      <c r="AK42" s="446" t="str">
        <f t="shared" si="70"/>
        <v/>
      </c>
      <c r="AL42" s="445"/>
      <c r="AM42" s="444"/>
      <c r="AN42" s="443"/>
      <c r="AO42" s="442">
        <f t="shared" si="76"/>
        <v>0</v>
      </c>
      <c r="AP42" s="446">
        <f t="shared" si="71"/>
        <v>350000</v>
      </c>
      <c r="AQ42" s="445">
        <v>1</v>
      </c>
      <c r="AR42" s="444"/>
      <c r="AS42" s="443"/>
      <c r="AT42" s="442">
        <f t="shared" si="77"/>
        <v>1</v>
      </c>
      <c r="AU42" s="441" t="s">
        <v>924</v>
      </c>
      <c r="AV42" s="446">
        <f t="shared" si="72"/>
        <v>250000</v>
      </c>
      <c r="AW42" s="445">
        <v>1</v>
      </c>
      <c r="AX42" s="444"/>
      <c r="AY42" s="443"/>
      <c r="AZ42" s="442">
        <f t="shared" si="78"/>
        <v>1</v>
      </c>
      <c r="BA42" s="441" t="s">
        <v>924</v>
      </c>
      <c r="BB42" s="441"/>
    </row>
    <row r="43" spans="1:54" s="424" customFormat="1" ht="18" customHeight="1">
      <c r="A43" s="438"/>
      <c r="B43" s="439"/>
      <c r="C43" s="440" t="str">
        <f t="shared" si="32"/>
        <v>私立大学授業料</v>
      </c>
      <c r="D43" s="440" t="str">
        <f t="shared" si="33"/>
        <v>私立大学入学金</v>
      </c>
      <c r="E43" s="439"/>
      <c r="F43" s="438"/>
      <c r="G43" s="996">
        <f t="shared" si="79"/>
        <v>27</v>
      </c>
      <c r="H43" s="1115" t="s">
        <v>1040</v>
      </c>
      <c r="I43" s="1116"/>
      <c r="J43" s="1116"/>
      <c r="K43" s="1117"/>
      <c r="L43" s="1118"/>
      <c r="M43" s="1119"/>
      <c r="N43" s="1120"/>
      <c r="O43" s="1116"/>
      <c r="P43" s="1117"/>
      <c r="Q43" s="997"/>
      <c r="R43" s="997"/>
      <c r="S43" s="1164" t="s">
        <v>937</v>
      </c>
      <c r="T43" s="1165"/>
      <c r="U43" s="1122"/>
      <c r="V43" s="1123"/>
      <c r="W43" s="1124" t="str">
        <f t="shared" ref="W43:W46" si="80">IF(OR($H43="",$M43="",$S43=""),"",IF(S43&lt;=T43,ROUNDDOWN(S43,-2),T43))</f>
        <v/>
      </c>
      <c r="X43" s="1423" t="s">
        <v>928</v>
      </c>
      <c r="Y43" s="1424"/>
      <c r="Z43" s="1425"/>
      <c r="AA43" s="460"/>
      <c r="AB43" s="1128"/>
      <c r="AC43" s="460" t="str">
        <f t="shared" ref="AC43:AC46" si="81">IF(OR($H43="",$M43="",$U43=""),"",IF(U43&lt;=V43,ROUNDDOWN(U43,-2),V43))</f>
        <v/>
      </c>
      <c r="AD43" s="1423" t="s">
        <v>938</v>
      </c>
      <c r="AE43" s="1424"/>
      <c r="AF43" s="1425"/>
      <c r="AG43" s="455"/>
      <c r="AH43" s="1128"/>
      <c r="AI43" s="1129"/>
      <c r="AJ43" s="455" t="str">
        <f t="shared" ref="AJ43:AJ46" si="82">IF(OR(H43="",M43="",S43="",AI43=""),"",IF(IF(AI43=6,W43/2,W43/12*AI43)&gt;W43/2,W43/2,IF(AI43=6,W43/2,W43/12*AI43)))</f>
        <v/>
      </c>
      <c r="AK43" s="460" t="str">
        <f t="shared" ref="AK43:AK46" si="83">IF(BB43="",AJ43,IF(AJ43&gt;BB43,BB43,AJ43))</f>
        <v/>
      </c>
      <c r="AL43" s="1423" t="s">
        <v>1014</v>
      </c>
      <c r="AM43" s="1424"/>
      <c r="AN43" s="1425"/>
      <c r="AO43" s="455"/>
      <c r="AP43" s="460" t="str">
        <f t="shared" ref="AP43:AP46" si="84">IF(OR(H43="",M43="",S43="",AT43=0),"",W43/2)</f>
        <v/>
      </c>
      <c r="AQ43" s="1423" t="s">
        <v>931</v>
      </c>
      <c r="AR43" s="1424"/>
      <c r="AS43" s="1425"/>
      <c r="AT43" s="455"/>
      <c r="AU43" s="1128"/>
      <c r="AV43" s="460" t="str">
        <f t="shared" ref="AV43:AV46" si="85">IF(AZ43=0,"",$AC43)</f>
        <v/>
      </c>
      <c r="AW43" s="1125"/>
      <c r="AX43" s="1126"/>
      <c r="AY43" s="1127"/>
      <c r="AZ43" s="455"/>
      <c r="BA43" s="1128"/>
      <c r="BB43" s="1128"/>
    </row>
    <row r="44" spans="1:54" s="424" customFormat="1" ht="18" customHeight="1">
      <c r="A44" s="438"/>
      <c r="B44" s="439"/>
      <c r="C44" s="440" t="str">
        <f t="shared" si="32"/>
        <v>私立大学1授業料</v>
      </c>
      <c r="D44" s="440" t="str">
        <f t="shared" si="33"/>
        <v>私立大学1入学金</v>
      </c>
      <c r="E44" s="439"/>
      <c r="F44" s="438"/>
      <c r="G44" s="437">
        <f t="shared" si="79"/>
        <v>28</v>
      </c>
      <c r="H44" s="1417" t="s">
        <v>926</v>
      </c>
      <c r="I44" s="1418"/>
      <c r="J44" s="1418"/>
      <c r="K44" s="1419"/>
      <c r="L44" s="436" t="s">
        <v>893</v>
      </c>
      <c r="M44" s="435">
        <v>1</v>
      </c>
      <c r="N44" s="1420" t="s">
        <v>753</v>
      </c>
      <c r="O44" s="1421"/>
      <c r="P44" s="1422"/>
      <c r="Q44" s="434" t="s">
        <v>894</v>
      </c>
      <c r="R44" s="434"/>
      <c r="S44" s="433">
        <v>800000</v>
      </c>
      <c r="T44" s="430">
        <f>IF(OR($H44="",$M44="",$S44=""),"",IF(ISERROR(VLOOKUP($C44,参照!$P$4:$T$114,5,FALSE)),0,VLOOKUP($C44,参照!$P$4:$T$114,5,FALSE)))</f>
        <v>700000</v>
      </c>
      <c r="U44" s="433">
        <v>250000</v>
      </c>
      <c r="V44" s="432">
        <f>IF(OR($H44="",$M44="",$U44=""),"",IF(ISERROR(VLOOKUP($D44,参照!$P$4:$T$114,5,FALSE)),0,VLOOKUP($D44,参照!$P$4:$T$114,5,FALSE)))</f>
        <v>260000</v>
      </c>
      <c r="W44" s="431">
        <f t="shared" si="80"/>
        <v>700000</v>
      </c>
      <c r="X44" s="429">
        <v>1</v>
      </c>
      <c r="Y44" s="428"/>
      <c r="Z44" s="427"/>
      <c r="AA44" s="430">
        <f t="shared" ref="AA44:AA46" si="86">SUM(X44:Z44)</f>
        <v>1</v>
      </c>
      <c r="AB44" s="425"/>
      <c r="AC44" s="430">
        <f t="shared" si="81"/>
        <v>250000</v>
      </c>
      <c r="AD44" s="429"/>
      <c r="AE44" s="428"/>
      <c r="AF44" s="427"/>
      <c r="AG44" s="426">
        <f t="shared" ref="AG44:AG46" si="87">SUM(AD44:AF44)</f>
        <v>0</v>
      </c>
      <c r="AH44" s="425"/>
      <c r="AI44" s="1108">
        <v>6</v>
      </c>
      <c r="AJ44" s="426">
        <f t="shared" si="82"/>
        <v>350000</v>
      </c>
      <c r="AK44" s="430">
        <f t="shared" si="83"/>
        <v>350000</v>
      </c>
      <c r="AL44" s="429">
        <v>1</v>
      </c>
      <c r="AM44" s="428"/>
      <c r="AN44" s="427"/>
      <c r="AO44" s="426">
        <f t="shared" ref="AO44:AO46" si="88">SUM(AL44:AN44)</f>
        <v>1</v>
      </c>
      <c r="AP44" s="430" t="str">
        <f t="shared" si="84"/>
        <v/>
      </c>
      <c r="AQ44" s="429"/>
      <c r="AR44" s="428"/>
      <c r="AS44" s="427"/>
      <c r="AT44" s="426">
        <f t="shared" ref="AT44:AT46" si="89">SUM(AQ44:AS44)</f>
        <v>0</v>
      </c>
      <c r="AU44" s="425" t="s">
        <v>927</v>
      </c>
      <c r="AV44" s="430" t="str">
        <f t="shared" si="85"/>
        <v/>
      </c>
      <c r="AW44" s="429"/>
      <c r="AX44" s="428"/>
      <c r="AY44" s="427"/>
      <c r="AZ44" s="426">
        <f t="shared" ref="AZ44:AZ46" si="90">SUM(AW44:AY44)</f>
        <v>0</v>
      </c>
      <c r="BA44" s="425"/>
      <c r="BB44" s="425"/>
    </row>
    <row r="45" spans="1:54" s="424" customFormat="1" ht="18" customHeight="1">
      <c r="A45" s="438"/>
      <c r="B45" s="439"/>
      <c r="C45" s="440" t="str">
        <f t="shared" si="32"/>
        <v>私立大学授業料</v>
      </c>
      <c r="D45" s="440" t="str">
        <f t="shared" si="33"/>
        <v>私立大学入学金</v>
      </c>
      <c r="E45" s="439"/>
      <c r="F45" s="438"/>
      <c r="G45" s="467">
        <f t="shared" si="79"/>
        <v>29</v>
      </c>
      <c r="H45" s="1109" t="s">
        <v>1115</v>
      </c>
      <c r="I45" s="1113"/>
      <c r="J45" s="1113"/>
      <c r="K45" s="1114"/>
      <c r="L45" s="1141"/>
      <c r="M45" s="1142"/>
      <c r="N45" s="1112"/>
      <c r="O45" s="1113"/>
      <c r="P45" s="1114"/>
      <c r="Q45" s="464"/>
      <c r="R45" s="464"/>
      <c r="S45" s="1156" t="s">
        <v>937</v>
      </c>
      <c r="T45" s="1163"/>
      <c r="U45" s="463"/>
      <c r="V45" s="462"/>
      <c r="W45" s="461" t="str">
        <f t="shared" si="80"/>
        <v/>
      </c>
      <c r="X45" s="1423" t="s">
        <v>929</v>
      </c>
      <c r="Y45" s="1424"/>
      <c r="Z45" s="1425"/>
      <c r="AA45" s="459"/>
      <c r="AB45" s="454"/>
      <c r="AC45" s="459" t="str">
        <f t="shared" si="81"/>
        <v/>
      </c>
      <c r="AD45" s="1423" t="s">
        <v>929</v>
      </c>
      <c r="AE45" s="1424"/>
      <c r="AF45" s="1425"/>
      <c r="AG45" s="1106"/>
      <c r="AH45" s="454"/>
      <c r="AI45" s="1107"/>
      <c r="AJ45" s="1106" t="str">
        <f t="shared" si="82"/>
        <v/>
      </c>
      <c r="AK45" s="459" t="str">
        <f t="shared" si="83"/>
        <v/>
      </c>
      <c r="AL45" s="1423" t="s">
        <v>942</v>
      </c>
      <c r="AM45" s="1424"/>
      <c r="AN45" s="1425"/>
      <c r="AO45" s="1106"/>
      <c r="AP45" s="459" t="str">
        <f t="shared" si="84"/>
        <v/>
      </c>
      <c r="AQ45" s="1423" t="s">
        <v>940</v>
      </c>
      <c r="AR45" s="1424"/>
      <c r="AS45" s="1425"/>
      <c r="AT45" s="1106"/>
      <c r="AU45" s="454"/>
      <c r="AV45" s="459" t="str">
        <f t="shared" si="85"/>
        <v/>
      </c>
      <c r="AW45" s="1423" t="s">
        <v>932</v>
      </c>
      <c r="AX45" s="1424"/>
      <c r="AY45" s="1425"/>
      <c r="AZ45" s="1106"/>
      <c r="BA45" s="454"/>
      <c r="BB45" s="454"/>
    </row>
    <row r="46" spans="1:54" s="424" customFormat="1" ht="18" customHeight="1">
      <c r="A46" s="438"/>
      <c r="B46" s="439"/>
      <c r="C46" s="440" t="str">
        <f t="shared" si="32"/>
        <v>私立大学1授業料</v>
      </c>
      <c r="D46" s="440" t="str">
        <f t="shared" si="33"/>
        <v>私立大学1入学金</v>
      </c>
      <c r="E46" s="439"/>
      <c r="F46" s="438"/>
      <c r="G46" s="453">
        <f t="shared" si="79"/>
        <v>30</v>
      </c>
      <c r="H46" s="1435" t="s">
        <v>933</v>
      </c>
      <c r="I46" s="1436"/>
      <c r="J46" s="1436"/>
      <c r="K46" s="1437"/>
      <c r="L46" s="452" t="s">
        <v>893</v>
      </c>
      <c r="M46" s="451">
        <v>1</v>
      </c>
      <c r="N46" s="1438" t="s">
        <v>753</v>
      </c>
      <c r="O46" s="1439"/>
      <c r="P46" s="1440"/>
      <c r="Q46" s="450" t="s">
        <v>894</v>
      </c>
      <c r="R46" s="450"/>
      <c r="S46" s="1131">
        <v>800000</v>
      </c>
      <c r="T46" s="1132">
        <f>IF(OR($H46="",$M46="",$S46=""),"",IF(ISERROR(VLOOKUP($C46,参照!$P$4:$T$114,5,FALSE)),0,VLOOKUP($C46,参照!$P$4:$T$114,5,FALSE)))</f>
        <v>700000</v>
      </c>
      <c r="U46" s="449">
        <v>250000</v>
      </c>
      <c r="V46" s="448">
        <f>IF(OR($H46="",$M46="",$U46=""),"",IF(ISERROR(VLOOKUP($D46,参照!$P$4:$T$114,5,FALSE)),0,VLOOKUP($D46,参照!$P$4:$T$114,5,FALSE)))</f>
        <v>260000</v>
      </c>
      <c r="W46" s="447">
        <f t="shared" si="80"/>
        <v>700000</v>
      </c>
      <c r="X46" s="445"/>
      <c r="Y46" s="444"/>
      <c r="Z46" s="443"/>
      <c r="AA46" s="446">
        <f t="shared" si="86"/>
        <v>0</v>
      </c>
      <c r="AB46" s="441"/>
      <c r="AC46" s="446">
        <f t="shared" si="81"/>
        <v>250000</v>
      </c>
      <c r="AD46" s="445"/>
      <c r="AE46" s="444"/>
      <c r="AF46" s="443"/>
      <c r="AG46" s="442">
        <f t="shared" si="87"/>
        <v>0</v>
      </c>
      <c r="AH46" s="441"/>
      <c r="AI46" s="1130">
        <v>1</v>
      </c>
      <c r="AJ46" s="442">
        <f t="shared" si="82"/>
        <v>58333.333333333336</v>
      </c>
      <c r="AK46" s="446">
        <f t="shared" si="83"/>
        <v>58333.333333333336</v>
      </c>
      <c r="AL46" s="445">
        <v>1</v>
      </c>
      <c r="AM46" s="444"/>
      <c r="AN46" s="443"/>
      <c r="AO46" s="442">
        <f t="shared" si="88"/>
        <v>1</v>
      </c>
      <c r="AP46" s="446">
        <f t="shared" si="84"/>
        <v>350000</v>
      </c>
      <c r="AQ46" s="445">
        <v>1</v>
      </c>
      <c r="AR46" s="444"/>
      <c r="AS46" s="443"/>
      <c r="AT46" s="442">
        <f t="shared" si="89"/>
        <v>1</v>
      </c>
      <c r="AU46" s="441" t="s">
        <v>935</v>
      </c>
      <c r="AV46" s="446">
        <f t="shared" si="85"/>
        <v>250000</v>
      </c>
      <c r="AW46" s="445">
        <v>1</v>
      </c>
      <c r="AX46" s="444"/>
      <c r="AY46" s="443"/>
      <c r="AZ46" s="442">
        <f t="shared" si="90"/>
        <v>1</v>
      </c>
      <c r="BA46" s="441" t="s">
        <v>935</v>
      </c>
      <c r="BB46" s="441"/>
    </row>
    <row r="47" spans="1:54" s="424" customFormat="1" ht="18" customHeight="1">
      <c r="A47" s="438"/>
      <c r="B47" s="439"/>
      <c r="C47" s="440" t="str">
        <f t="shared" si="32"/>
        <v>私立大学授業料</v>
      </c>
      <c r="D47" s="440" t="str">
        <f t="shared" si="33"/>
        <v>私立大学入学金</v>
      </c>
      <c r="E47" s="439"/>
      <c r="F47" s="438"/>
      <c r="G47" s="996">
        <f t="shared" si="79"/>
        <v>31</v>
      </c>
      <c r="H47" s="1115" t="s">
        <v>1041</v>
      </c>
      <c r="I47" s="1116"/>
      <c r="J47" s="1116"/>
      <c r="K47" s="1117"/>
      <c r="L47" s="1118"/>
      <c r="M47" s="1119"/>
      <c r="N47" s="1120"/>
      <c r="O47" s="1116"/>
      <c r="P47" s="1117"/>
      <c r="Q47" s="997"/>
      <c r="R47" s="997"/>
      <c r="S47" s="1164" t="s">
        <v>937</v>
      </c>
      <c r="T47" s="1165"/>
      <c r="U47" s="1122"/>
      <c r="V47" s="1123"/>
      <c r="W47" s="1124" t="str">
        <f t="shared" ref="W47:W53" si="91">IF(OR($H47="",$M47="",$S47=""),"",IF(S47&lt;=T47,ROUNDDOWN(S47,-2),T47))</f>
        <v/>
      </c>
      <c r="X47" s="1423" t="s">
        <v>928</v>
      </c>
      <c r="Y47" s="1424"/>
      <c r="Z47" s="1425"/>
      <c r="AA47" s="460"/>
      <c r="AB47" s="1128"/>
      <c r="AC47" s="460" t="str">
        <f t="shared" ref="AC47:AC54" si="92">IF(OR($H47="",$M47="",$U47=""),"",IF(U47&lt;=V47,ROUNDDOWN(U47,-2),V47))</f>
        <v/>
      </c>
      <c r="AD47" s="1423" t="s">
        <v>938</v>
      </c>
      <c r="AE47" s="1424"/>
      <c r="AF47" s="1425"/>
      <c r="AG47" s="455"/>
      <c r="AH47" s="1128"/>
      <c r="AI47" s="1129"/>
      <c r="AJ47" s="455" t="str">
        <f t="shared" ref="AJ47:AJ53" si="93">IF(OR(H47="",M47="",S47="",AI47=""),"",IF(IF(AI47=6,W47/2,W47/12*AI47)&gt;W47/2,W47/2,IF(AI47=6,W47/2,W47/12*AI47)))</f>
        <v/>
      </c>
      <c r="AK47" s="460" t="str">
        <f t="shared" ref="AK47:AK53" si="94">IF(BB47="",AJ47,IF(AJ47&gt;BB47,BB47,AJ47))</f>
        <v/>
      </c>
      <c r="AL47" s="1423" t="s">
        <v>941</v>
      </c>
      <c r="AM47" s="1424"/>
      <c r="AN47" s="1425"/>
      <c r="AO47" s="455"/>
      <c r="AP47" s="460" t="str">
        <f t="shared" ref="AP47:AP53" si="95">IF(OR(H47="",M47="",S47="",AT47=0),"",W47/2)</f>
        <v/>
      </c>
      <c r="AQ47" s="1423" t="s">
        <v>931</v>
      </c>
      <c r="AR47" s="1424"/>
      <c r="AS47" s="1425"/>
      <c r="AT47" s="455"/>
      <c r="AU47" s="1128"/>
      <c r="AV47" s="460" t="str">
        <f t="shared" ref="AV47:AV53" si="96">IF(AZ47=0,"",$AC47)</f>
        <v/>
      </c>
      <c r="AW47" s="1125"/>
      <c r="AX47" s="1126"/>
      <c r="AY47" s="1127"/>
      <c r="AZ47" s="455"/>
      <c r="BA47" s="1128"/>
      <c r="BB47" s="1128"/>
    </row>
    <row r="48" spans="1:54" s="424" customFormat="1" ht="18" customHeight="1">
      <c r="A48" s="438"/>
      <c r="B48" s="439"/>
      <c r="C48" s="440" t="str">
        <f t="shared" si="32"/>
        <v>私立大学1授業料</v>
      </c>
      <c r="D48" s="440" t="str">
        <f t="shared" si="33"/>
        <v>私立大学1入学金</v>
      </c>
      <c r="E48" s="439"/>
      <c r="F48" s="438"/>
      <c r="G48" s="437">
        <f t="shared" si="79"/>
        <v>32</v>
      </c>
      <c r="H48" s="1417" t="s">
        <v>934</v>
      </c>
      <c r="I48" s="1418"/>
      <c r="J48" s="1418"/>
      <c r="K48" s="1419"/>
      <c r="L48" s="436" t="s">
        <v>893</v>
      </c>
      <c r="M48" s="435">
        <v>1</v>
      </c>
      <c r="N48" s="1420" t="s">
        <v>753</v>
      </c>
      <c r="O48" s="1421"/>
      <c r="P48" s="1422"/>
      <c r="Q48" s="434" t="s">
        <v>894</v>
      </c>
      <c r="R48" s="434"/>
      <c r="S48" s="433">
        <v>800000</v>
      </c>
      <c r="T48" s="430">
        <f>IF(OR($H48="",$M48="",$S48=""),"",IF(ISERROR(VLOOKUP($C48,参照!$P$4:$T$114,5,FALSE)),0,VLOOKUP($C48,参照!$P$4:$T$114,5,FALSE)))</f>
        <v>700000</v>
      </c>
      <c r="U48" s="433">
        <v>250000</v>
      </c>
      <c r="V48" s="432">
        <f>IF(OR($H48="",$M48="",$U48=""),"",IF(ISERROR(VLOOKUP($D48,参照!$P$4:$T$114,5,FALSE)),0,VLOOKUP($D48,参照!$P$4:$T$114,5,FALSE)))</f>
        <v>260000</v>
      </c>
      <c r="W48" s="431">
        <f t="shared" si="91"/>
        <v>700000</v>
      </c>
      <c r="X48" s="429">
        <v>1</v>
      </c>
      <c r="Y48" s="428"/>
      <c r="Z48" s="427"/>
      <c r="AA48" s="430">
        <f t="shared" ref="AA48:AA53" si="97">SUM(X48:Z48)</f>
        <v>1</v>
      </c>
      <c r="AB48" s="425"/>
      <c r="AC48" s="430">
        <f t="shared" si="92"/>
        <v>250000</v>
      </c>
      <c r="AD48" s="429"/>
      <c r="AE48" s="428"/>
      <c r="AF48" s="427"/>
      <c r="AG48" s="426">
        <f t="shared" ref="AG48:AG53" si="98">SUM(AD48:AF48)</f>
        <v>0</v>
      </c>
      <c r="AH48" s="425"/>
      <c r="AI48" s="1108">
        <v>5</v>
      </c>
      <c r="AJ48" s="426">
        <f t="shared" si="93"/>
        <v>291666.66666666669</v>
      </c>
      <c r="AK48" s="430">
        <f t="shared" si="94"/>
        <v>291666.66666666669</v>
      </c>
      <c r="AL48" s="429">
        <v>1</v>
      </c>
      <c r="AM48" s="428"/>
      <c r="AN48" s="427"/>
      <c r="AO48" s="426">
        <f t="shared" ref="AO48:AO53" si="99">SUM(AL48:AN48)</f>
        <v>1</v>
      </c>
      <c r="AP48" s="430" t="str">
        <f t="shared" si="95"/>
        <v/>
      </c>
      <c r="AQ48" s="429"/>
      <c r="AR48" s="428"/>
      <c r="AS48" s="427"/>
      <c r="AT48" s="426">
        <f t="shared" ref="AT48:AT53" si="100">SUM(AQ48:AS48)</f>
        <v>0</v>
      </c>
      <c r="AU48" s="425" t="s">
        <v>936</v>
      </c>
      <c r="AV48" s="430" t="str">
        <f t="shared" si="96"/>
        <v/>
      </c>
      <c r="AW48" s="429"/>
      <c r="AX48" s="428"/>
      <c r="AY48" s="427"/>
      <c r="AZ48" s="426">
        <f t="shared" ref="AZ48:AZ53" si="101">SUM(AW48:AY48)</f>
        <v>0</v>
      </c>
      <c r="BA48" s="425"/>
      <c r="BB48" s="425"/>
    </row>
    <row r="49" spans="1:54" s="424" customFormat="1" ht="18" customHeight="1">
      <c r="A49" s="438"/>
      <c r="B49" s="439"/>
      <c r="C49" s="440" t="str">
        <f t="shared" si="32"/>
        <v>私立大学授業料</v>
      </c>
      <c r="D49" s="440" t="str">
        <f t="shared" si="33"/>
        <v>私立大学入学金</v>
      </c>
      <c r="E49" s="439"/>
      <c r="F49" s="438"/>
      <c r="G49" s="467">
        <f t="shared" si="79"/>
        <v>33</v>
      </c>
      <c r="H49" s="1109" t="s">
        <v>1039</v>
      </c>
      <c r="I49" s="1113"/>
      <c r="J49" s="1113"/>
      <c r="K49" s="1114"/>
      <c r="L49" s="1141"/>
      <c r="M49" s="1142"/>
      <c r="N49" s="1112"/>
      <c r="O49" s="1113"/>
      <c r="P49" s="1114"/>
      <c r="Q49" s="464"/>
      <c r="R49" s="464"/>
      <c r="S49" s="1156" t="s">
        <v>943</v>
      </c>
      <c r="T49" s="1163"/>
      <c r="U49" s="463"/>
      <c r="V49" s="462" t="str">
        <f>IF(OR($H49="",$M49="",$U49=""),"",IF(ISERROR(VLOOKUP($D49,参照!$P$4:$T$114,5,FALSE)),0,VLOOKUP($D49,参照!$P$4:$T$114,5,FALSE)))</f>
        <v/>
      </c>
      <c r="W49" s="461" t="str">
        <f t="shared" si="91"/>
        <v/>
      </c>
      <c r="X49" s="1423" t="s">
        <v>1015</v>
      </c>
      <c r="Y49" s="1424"/>
      <c r="Z49" s="1425"/>
      <c r="AA49" s="459"/>
      <c r="AB49" s="454"/>
      <c r="AC49" s="459" t="str">
        <f t="shared" si="92"/>
        <v/>
      </c>
      <c r="AD49" s="1143" t="s">
        <v>1097</v>
      </c>
      <c r="AE49" s="457"/>
      <c r="AF49" s="456"/>
      <c r="AG49" s="1106"/>
      <c r="AH49" s="454"/>
      <c r="AI49" s="1107"/>
      <c r="AJ49" s="1106" t="str">
        <f t="shared" si="93"/>
        <v/>
      </c>
      <c r="AK49" s="459" t="str">
        <f t="shared" si="94"/>
        <v/>
      </c>
      <c r="AL49" s="1423" t="s">
        <v>1016</v>
      </c>
      <c r="AM49" s="1424"/>
      <c r="AN49" s="1425"/>
      <c r="AO49" s="1106"/>
      <c r="AP49" s="459" t="str">
        <f t="shared" si="95"/>
        <v/>
      </c>
      <c r="AQ49" s="1423" t="s">
        <v>1017</v>
      </c>
      <c r="AR49" s="1424"/>
      <c r="AS49" s="1425"/>
      <c r="AT49" s="1106"/>
      <c r="AU49" s="454"/>
      <c r="AV49" s="459" t="str">
        <f t="shared" si="96"/>
        <v/>
      </c>
      <c r="AW49" s="458"/>
      <c r="AX49" s="457"/>
      <c r="AY49" s="456"/>
      <c r="AZ49" s="1106"/>
      <c r="BA49" s="454"/>
      <c r="BB49" s="454"/>
    </row>
    <row r="50" spans="1:54" s="424" customFormat="1" ht="45.75" customHeight="1">
      <c r="A50" s="438"/>
      <c r="B50" s="439"/>
      <c r="C50" s="440" t="str">
        <f t="shared" si="32"/>
        <v>私立大学1授業料</v>
      </c>
      <c r="D50" s="440" t="str">
        <f t="shared" si="33"/>
        <v>私立大学1入学金</v>
      </c>
      <c r="E50" s="439"/>
      <c r="F50" s="438"/>
      <c r="G50" s="992">
        <f t="shared" si="79"/>
        <v>34</v>
      </c>
      <c r="H50" s="1453" t="s">
        <v>944</v>
      </c>
      <c r="I50" s="1454"/>
      <c r="J50" s="1454"/>
      <c r="K50" s="1455"/>
      <c r="L50" s="993" t="s">
        <v>893</v>
      </c>
      <c r="M50" s="994">
        <v>1</v>
      </c>
      <c r="N50" s="1456" t="s">
        <v>753</v>
      </c>
      <c r="O50" s="1457"/>
      <c r="P50" s="1458"/>
      <c r="Q50" s="995" t="s">
        <v>894</v>
      </c>
      <c r="R50" s="1166" t="s">
        <v>1042</v>
      </c>
      <c r="S50" s="1131">
        <v>800000</v>
      </c>
      <c r="T50" s="1132">
        <f>IF(OR($H50="",$M50="",$S50=""),"",IF(ISERROR(VLOOKUP($C50,参照!$P$4:$T$114,5,FALSE)),0,VLOOKUP($C50,参照!$P$4:$T$114,5,FALSE)))</f>
        <v>700000</v>
      </c>
      <c r="U50" s="1131"/>
      <c r="V50" s="1133" t="str">
        <f>IF(OR($H50="",$M50="",$U50=""),"",IF(ISERROR(VLOOKUP($D50,参照!$P$4:$T$114,5,FALSE)),0,VLOOKUP($D50,参照!$P$4:$T$114,5,FALSE)))</f>
        <v/>
      </c>
      <c r="W50" s="1134">
        <f t="shared" si="91"/>
        <v>700000</v>
      </c>
      <c r="X50" s="429">
        <v>1</v>
      </c>
      <c r="Y50" s="428"/>
      <c r="Z50" s="427"/>
      <c r="AA50" s="1132">
        <f t="shared" si="97"/>
        <v>1</v>
      </c>
      <c r="AB50" s="1135"/>
      <c r="AC50" s="1132" t="str">
        <f t="shared" si="92"/>
        <v/>
      </c>
      <c r="AD50" s="1136"/>
      <c r="AE50" s="1137"/>
      <c r="AF50" s="1138"/>
      <c r="AG50" s="1139">
        <f t="shared" si="98"/>
        <v>0</v>
      </c>
      <c r="AH50" s="1135"/>
      <c r="AI50" s="1140">
        <v>6</v>
      </c>
      <c r="AJ50" s="1139">
        <f t="shared" si="93"/>
        <v>350000</v>
      </c>
      <c r="AK50" s="1132">
        <f t="shared" si="94"/>
        <v>350000</v>
      </c>
      <c r="AL50" s="1136">
        <v>1</v>
      </c>
      <c r="AM50" s="1137"/>
      <c r="AN50" s="1138"/>
      <c r="AO50" s="1139">
        <f t="shared" si="99"/>
        <v>1</v>
      </c>
      <c r="AP50" s="1132">
        <f t="shared" si="95"/>
        <v>350000</v>
      </c>
      <c r="AQ50" s="1136">
        <v>1</v>
      </c>
      <c r="AR50" s="1137"/>
      <c r="AS50" s="1138"/>
      <c r="AT50" s="1139">
        <f t="shared" si="100"/>
        <v>1</v>
      </c>
      <c r="AU50" s="1135" t="s">
        <v>1018</v>
      </c>
      <c r="AV50" s="1132" t="str">
        <f t="shared" si="96"/>
        <v/>
      </c>
      <c r="AW50" s="1136"/>
      <c r="AX50" s="1137"/>
      <c r="AY50" s="1138"/>
      <c r="AZ50" s="1139">
        <f t="shared" si="101"/>
        <v>0</v>
      </c>
      <c r="BA50" s="1135"/>
      <c r="BB50" s="1135"/>
    </row>
    <row r="51" spans="1:54" s="424" customFormat="1" ht="18" customHeight="1">
      <c r="A51" s="438"/>
      <c r="B51" s="439"/>
      <c r="C51" s="440" t="str">
        <f t="shared" si="32"/>
        <v>私立大学授業料</v>
      </c>
      <c r="D51" s="440" t="str">
        <f t="shared" si="33"/>
        <v>私立大学入学金</v>
      </c>
      <c r="E51" s="439"/>
      <c r="F51" s="438"/>
      <c r="G51" s="467">
        <f t="shared" si="79"/>
        <v>35</v>
      </c>
      <c r="H51" s="1109" t="s">
        <v>1119</v>
      </c>
      <c r="I51" s="1113"/>
      <c r="J51" s="1113"/>
      <c r="K51" s="1114"/>
      <c r="L51" s="1141"/>
      <c r="M51" s="1142"/>
      <c r="N51" s="1112"/>
      <c r="O51" s="1113"/>
      <c r="P51" s="1114"/>
      <c r="Q51" s="464"/>
      <c r="R51" s="1121" t="s">
        <v>954</v>
      </c>
      <c r="S51" s="1156" t="s">
        <v>1120</v>
      </c>
      <c r="T51" s="1167"/>
      <c r="U51" s="463"/>
      <c r="V51" s="462"/>
      <c r="W51" s="461"/>
      <c r="X51" s="1426" t="s">
        <v>953</v>
      </c>
      <c r="Y51" s="1427"/>
      <c r="Z51" s="1428"/>
      <c r="AA51" s="459"/>
      <c r="AB51" s="454"/>
      <c r="AC51" s="459" t="str">
        <f t="shared" si="92"/>
        <v/>
      </c>
      <c r="AD51" s="1143" t="s">
        <v>1096</v>
      </c>
      <c r="AE51" s="457"/>
      <c r="AF51" s="456"/>
      <c r="AG51" s="1106"/>
      <c r="AH51" s="454"/>
      <c r="AI51" s="1107"/>
      <c r="AJ51" s="1106" t="str">
        <f t="shared" si="93"/>
        <v/>
      </c>
      <c r="AK51" s="459" t="str">
        <f t="shared" si="94"/>
        <v/>
      </c>
      <c r="AL51" s="458"/>
      <c r="AM51" s="457"/>
      <c r="AN51" s="456"/>
      <c r="AO51" s="1106"/>
      <c r="AP51" s="459" t="str">
        <f t="shared" si="95"/>
        <v/>
      </c>
      <c r="AQ51" s="458"/>
      <c r="AR51" s="457"/>
      <c r="AS51" s="456"/>
      <c r="AT51" s="1106"/>
      <c r="AU51" s="454"/>
      <c r="AV51" s="459" t="str">
        <f t="shared" si="96"/>
        <v/>
      </c>
      <c r="AW51" s="1426" t="s">
        <v>1093</v>
      </c>
      <c r="AX51" s="1427"/>
      <c r="AY51" s="1428"/>
      <c r="AZ51" s="1106"/>
      <c r="BA51" s="454"/>
      <c r="BB51" s="454"/>
    </row>
    <row r="52" spans="1:54" s="424" customFormat="1" ht="18" customHeight="1">
      <c r="A52" s="438"/>
      <c r="B52" s="439"/>
      <c r="C52" s="440" t="str">
        <f t="shared" si="32"/>
        <v>私立大学1授業料</v>
      </c>
      <c r="D52" s="440" t="str">
        <f t="shared" si="33"/>
        <v>私立大学1入学金</v>
      </c>
      <c r="E52" s="439"/>
      <c r="F52" s="438"/>
      <c r="G52" s="453">
        <f t="shared" si="79"/>
        <v>36</v>
      </c>
      <c r="H52" s="1435" t="s">
        <v>946</v>
      </c>
      <c r="I52" s="1436"/>
      <c r="J52" s="1436"/>
      <c r="K52" s="1437"/>
      <c r="L52" s="452" t="s">
        <v>947</v>
      </c>
      <c r="M52" s="451">
        <v>1</v>
      </c>
      <c r="N52" s="1438" t="s">
        <v>951</v>
      </c>
      <c r="O52" s="1439"/>
      <c r="P52" s="1440"/>
      <c r="Q52" s="450" t="s">
        <v>950</v>
      </c>
      <c r="R52" s="450" t="s">
        <v>191</v>
      </c>
      <c r="S52" s="449">
        <v>600000</v>
      </c>
      <c r="T52" s="446">
        <f>IF(OR($H52="",$M52="",$S52=""),"",IF(ISERROR(VLOOKUP($C52,参照!$P$4:$T$114,5,FALSE)),0,VLOOKUP($C52,参照!$P$4:$T$114,5,FALSE)))</f>
        <v>700000</v>
      </c>
      <c r="U52" s="449"/>
      <c r="V52" s="448" t="str">
        <f>IF(OR($H52="",$M52="",$U52=""),"",IF(ISERROR(VLOOKUP($D52,参照!$P$4:$T$114,5,FALSE)),0,VLOOKUP($D52,参照!$P$4:$T$114,5,FALSE)))</f>
        <v/>
      </c>
      <c r="W52" s="447">
        <f t="shared" si="91"/>
        <v>600000</v>
      </c>
      <c r="X52" s="445">
        <v>1</v>
      </c>
      <c r="Y52" s="444"/>
      <c r="Z52" s="443"/>
      <c r="AA52" s="446">
        <f t="shared" si="97"/>
        <v>1</v>
      </c>
      <c r="AB52" s="441"/>
      <c r="AC52" s="446" t="str">
        <f t="shared" si="92"/>
        <v/>
      </c>
      <c r="AD52" s="445"/>
      <c r="AE52" s="444"/>
      <c r="AF52" s="443"/>
      <c r="AG52" s="442">
        <f t="shared" si="98"/>
        <v>0</v>
      </c>
      <c r="AH52" s="441"/>
      <c r="AI52" s="1130"/>
      <c r="AJ52" s="442" t="str">
        <f t="shared" si="93"/>
        <v/>
      </c>
      <c r="AK52" s="446" t="str">
        <f t="shared" si="94"/>
        <v/>
      </c>
      <c r="AL52" s="1423" t="s">
        <v>952</v>
      </c>
      <c r="AM52" s="1424"/>
      <c r="AN52" s="1425"/>
      <c r="AO52" s="442">
        <f t="shared" si="99"/>
        <v>0</v>
      </c>
      <c r="AP52" s="446" t="str">
        <f t="shared" si="95"/>
        <v/>
      </c>
      <c r="AQ52" s="1423" t="s">
        <v>1019</v>
      </c>
      <c r="AR52" s="1424"/>
      <c r="AS52" s="1425"/>
      <c r="AT52" s="442">
        <f t="shared" si="100"/>
        <v>0</v>
      </c>
      <c r="AU52" s="441"/>
      <c r="AV52" s="446" t="str">
        <f t="shared" si="96"/>
        <v/>
      </c>
      <c r="AW52" s="1168"/>
      <c r="AX52" s="1169"/>
      <c r="AY52" s="1170"/>
      <c r="AZ52" s="442">
        <f t="shared" si="101"/>
        <v>0</v>
      </c>
      <c r="BA52" s="441"/>
      <c r="BB52" s="441"/>
    </row>
    <row r="53" spans="1:54" s="424" customFormat="1" ht="18" customHeight="1">
      <c r="A53" s="438"/>
      <c r="B53" s="439"/>
      <c r="C53" s="440" t="str">
        <f t="shared" si="32"/>
        <v>私立大学1授業料</v>
      </c>
      <c r="D53" s="440" t="str">
        <f t="shared" si="33"/>
        <v>私立大学1入学金</v>
      </c>
      <c r="E53" s="439"/>
      <c r="F53" s="438"/>
      <c r="G53" s="437">
        <f t="shared" si="79"/>
        <v>37</v>
      </c>
      <c r="H53" s="1417" t="s">
        <v>946</v>
      </c>
      <c r="I53" s="1418"/>
      <c r="J53" s="1418"/>
      <c r="K53" s="1419"/>
      <c r="L53" s="436" t="s">
        <v>948</v>
      </c>
      <c r="M53" s="435">
        <v>1</v>
      </c>
      <c r="N53" s="1420" t="s">
        <v>951</v>
      </c>
      <c r="O53" s="1421"/>
      <c r="P53" s="1422"/>
      <c r="Q53" s="434" t="s">
        <v>949</v>
      </c>
      <c r="R53" s="434" t="s">
        <v>192</v>
      </c>
      <c r="S53" s="433">
        <v>1200000</v>
      </c>
      <c r="T53" s="430">
        <f>IF(OR($H53="",$M53="",$S53=""),"",IF(ISERROR(VLOOKUP($C53,参照!$P$4:$T$114,5,FALSE)),0,VLOOKUP($C53,参照!$P$4:$T$114,5,FALSE)))</f>
        <v>700000</v>
      </c>
      <c r="U53" s="433"/>
      <c r="V53" s="432" t="str">
        <f>IF(OR($H53="",$M53="",$U53=""),"",IF(ISERROR(VLOOKUP($D53,参照!$P$4:$T$114,5,FALSE)),0,VLOOKUP($D53,参照!$P$4:$T$114,5,FALSE)))</f>
        <v/>
      </c>
      <c r="W53" s="431">
        <f t="shared" si="91"/>
        <v>700000</v>
      </c>
      <c r="X53" s="429"/>
      <c r="Y53" s="428"/>
      <c r="Z53" s="427"/>
      <c r="AA53" s="430">
        <f t="shared" si="97"/>
        <v>0</v>
      </c>
      <c r="AB53" s="425"/>
      <c r="AC53" s="430" t="str">
        <f t="shared" si="92"/>
        <v/>
      </c>
      <c r="AD53" s="429"/>
      <c r="AE53" s="428"/>
      <c r="AF53" s="427"/>
      <c r="AG53" s="426">
        <f t="shared" si="98"/>
        <v>0</v>
      </c>
      <c r="AH53" s="425"/>
      <c r="AI53" s="1108">
        <v>6</v>
      </c>
      <c r="AJ53" s="426">
        <f t="shared" si="93"/>
        <v>350000</v>
      </c>
      <c r="AK53" s="430">
        <f t="shared" si="94"/>
        <v>350000</v>
      </c>
      <c r="AL53" s="429">
        <v>1</v>
      </c>
      <c r="AM53" s="428"/>
      <c r="AN53" s="427"/>
      <c r="AO53" s="426">
        <f t="shared" si="99"/>
        <v>1</v>
      </c>
      <c r="AP53" s="430">
        <f t="shared" si="95"/>
        <v>350000</v>
      </c>
      <c r="AQ53" s="429">
        <v>1</v>
      </c>
      <c r="AR53" s="428"/>
      <c r="AS53" s="427"/>
      <c r="AT53" s="426">
        <f t="shared" si="100"/>
        <v>1</v>
      </c>
      <c r="AU53" s="425"/>
      <c r="AV53" s="430" t="str">
        <f t="shared" si="96"/>
        <v/>
      </c>
      <c r="AW53" s="1171"/>
      <c r="AX53" s="1172"/>
      <c r="AY53" s="1173"/>
      <c r="AZ53" s="426">
        <f t="shared" si="101"/>
        <v>0</v>
      </c>
      <c r="BA53" s="425"/>
      <c r="BB53" s="425"/>
    </row>
    <row r="54" spans="1:54" s="424" customFormat="1" ht="18" customHeight="1">
      <c r="A54" s="438"/>
      <c r="B54" s="439"/>
      <c r="C54" s="440" t="str">
        <f t="shared" si="32"/>
        <v>私立大学授業料</v>
      </c>
      <c r="D54" s="440" t="str">
        <f t="shared" si="33"/>
        <v>私立大学入学金</v>
      </c>
      <c r="E54" s="439"/>
      <c r="F54" s="438"/>
      <c r="G54" s="467">
        <f t="shared" si="79"/>
        <v>38</v>
      </c>
      <c r="H54" s="1109" t="s">
        <v>991</v>
      </c>
      <c r="I54" s="1113"/>
      <c r="J54" s="1113"/>
      <c r="K54" s="1114"/>
      <c r="L54" s="1141"/>
      <c r="M54" s="1142"/>
      <c r="N54" s="1112"/>
      <c r="O54" s="1113"/>
      <c r="P54" s="1114"/>
      <c r="Q54" s="464"/>
      <c r="R54" s="464"/>
      <c r="S54" s="1156" t="s">
        <v>992</v>
      </c>
      <c r="T54" s="1163"/>
      <c r="U54" s="463"/>
      <c r="V54" s="462" t="str">
        <f>IF(OR($H54="",$M54="",$U54=""),"",IF(ISERROR(VLOOKUP($D54,参照!$P$4:$T$114,5,FALSE)),0,VLOOKUP($D54,参照!$P$4:$T$114,5,FALSE)))</f>
        <v/>
      </c>
      <c r="W54" s="461" t="str">
        <f t="shared" ref="W54:W55" si="102">IF(OR($H54="",$M54="",$S54=""),"",IF(S54&lt;=T54,ROUNDDOWN(S54,-2),T54))</f>
        <v/>
      </c>
      <c r="X54" s="1426" t="s">
        <v>994</v>
      </c>
      <c r="Y54" s="1427"/>
      <c r="Z54" s="1428"/>
      <c r="AA54" s="459"/>
      <c r="AB54" s="454"/>
      <c r="AC54" s="459" t="str">
        <f t="shared" si="92"/>
        <v/>
      </c>
      <c r="AD54" s="458"/>
      <c r="AE54" s="457"/>
      <c r="AF54" s="456"/>
      <c r="AG54" s="1106"/>
      <c r="AH54" s="454"/>
      <c r="AI54" s="1107"/>
      <c r="AJ54" s="1106"/>
      <c r="AK54" s="1174" t="s">
        <v>995</v>
      </c>
      <c r="AL54" s="1426" t="s">
        <v>994</v>
      </c>
      <c r="AM54" s="1427"/>
      <c r="AN54" s="1428"/>
      <c r="AO54" s="1106"/>
      <c r="AP54" s="459" t="str">
        <f t="shared" ref="AP54:AP55" si="103">IF(OR(H54="",M54="",S54="",AT54=0),"",W54/2)</f>
        <v/>
      </c>
      <c r="AQ54" s="1426" t="s">
        <v>994</v>
      </c>
      <c r="AR54" s="1427"/>
      <c r="AS54" s="1428"/>
      <c r="AT54" s="1106"/>
      <c r="AU54" s="454"/>
      <c r="AV54" s="459" t="str">
        <f t="shared" ref="AV54:AV55" si="104">IF(AZ54=0,"",$AC54)</f>
        <v/>
      </c>
      <c r="AW54" s="1426" t="s">
        <v>1093</v>
      </c>
      <c r="AX54" s="1427"/>
      <c r="AY54" s="1428"/>
      <c r="AZ54" s="1106"/>
      <c r="BA54" s="454"/>
      <c r="BB54" s="454"/>
    </row>
    <row r="55" spans="1:54" s="424" customFormat="1" ht="18" customHeight="1">
      <c r="A55" s="438"/>
      <c r="B55" s="439"/>
      <c r="C55" s="440" t="str">
        <f t="shared" si="32"/>
        <v>私立大学1授業料</v>
      </c>
      <c r="D55" s="440" t="str">
        <f t="shared" si="33"/>
        <v>私立大学1入学金</v>
      </c>
      <c r="E55" s="439"/>
      <c r="F55" s="438"/>
      <c r="G55" s="992">
        <f t="shared" si="79"/>
        <v>39</v>
      </c>
      <c r="H55" s="1453" t="s">
        <v>986</v>
      </c>
      <c r="I55" s="1454"/>
      <c r="J55" s="1454"/>
      <c r="K55" s="1455"/>
      <c r="L55" s="993" t="s">
        <v>893</v>
      </c>
      <c r="M55" s="994">
        <v>1</v>
      </c>
      <c r="N55" s="1456" t="s">
        <v>753</v>
      </c>
      <c r="O55" s="1457"/>
      <c r="P55" s="1458"/>
      <c r="Q55" s="995" t="s">
        <v>894</v>
      </c>
      <c r="R55" s="995"/>
      <c r="S55" s="1131">
        <v>400000</v>
      </c>
      <c r="T55" s="1132">
        <f>IF(OR($H55="",$M55="",$S55=""),"",IF(ISERROR(VLOOKUP($C55,参照!$P$4:$T$114,5,FALSE)),0,VLOOKUP($C55,参照!$P$4:$T$114,5,FALSE)))</f>
        <v>700000</v>
      </c>
      <c r="U55" s="1131"/>
      <c r="V55" s="1133" t="str">
        <f>IF(OR($H55="",$M55="",$U55=""),"",IF(ISERROR(VLOOKUP($D55,参照!$P$4:$T$114,5,FALSE)),0,VLOOKUP($D55,参照!$P$4:$T$114,5,FALSE)))</f>
        <v/>
      </c>
      <c r="W55" s="1134">
        <f t="shared" si="102"/>
        <v>400000</v>
      </c>
      <c r="X55" s="429">
        <v>1</v>
      </c>
      <c r="Y55" s="428"/>
      <c r="Z55" s="427"/>
      <c r="AA55" s="1132">
        <f t="shared" ref="AA55" si="105">SUM(X55:Z55)</f>
        <v>1</v>
      </c>
      <c r="AB55" s="1135"/>
      <c r="AC55" s="1132" t="str">
        <f t="shared" ref="AC55" si="106">IF(OR($H55="",$M55="",$U55=""),"",IF(U55&lt;=V55,ROUNDDOWN(U55,-2),V55))</f>
        <v/>
      </c>
      <c r="AD55" s="1574" t="s">
        <v>1098</v>
      </c>
      <c r="AE55" s="1575"/>
      <c r="AF55" s="1576"/>
      <c r="AG55" s="1139">
        <f t="shared" ref="AG55" si="107">SUM(AD55:AF55)</f>
        <v>0</v>
      </c>
      <c r="AH55" s="1135"/>
      <c r="AI55" s="1140">
        <v>6</v>
      </c>
      <c r="AJ55" s="1139">
        <f t="shared" ref="AJ55" si="108">IF(OR(H55="",M55="",S55="",AI55=""),"",IF(IF(AI55=6,W55/2,W55/12*AI55)&gt;W55/2,W55/2,IF(AI55=6,W55/2,W55/12*AI55)))</f>
        <v>200000</v>
      </c>
      <c r="AK55" s="1132">
        <f t="shared" ref="AK55" si="109">IF(BB55="",AJ55,IF(AJ55&gt;BB55,BB55,AJ55))</f>
        <v>200000</v>
      </c>
      <c r="AL55" s="1136">
        <v>1</v>
      </c>
      <c r="AM55" s="1137"/>
      <c r="AN55" s="1138"/>
      <c r="AO55" s="1139">
        <f t="shared" ref="AO55" si="110">SUM(AL55:AN55)</f>
        <v>1</v>
      </c>
      <c r="AP55" s="1132">
        <f t="shared" si="103"/>
        <v>200000</v>
      </c>
      <c r="AQ55" s="1136">
        <v>1</v>
      </c>
      <c r="AR55" s="1137"/>
      <c r="AS55" s="1138"/>
      <c r="AT55" s="1139">
        <f t="shared" ref="AT55" si="111">SUM(AQ55:AS55)</f>
        <v>1</v>
      </c>
      <c r="AU55" s="1135" t="s">
        <v>993</v>
      </c>
      <c r="AV55" s="1132" t="str">
        <f t="shared" si="104"/>
        <v/>
      </c>
      <c r="AW55" s="429"/>
      <c r="AX55" s="428"/>
      <c r="AY55" s="427"/>
      <c r="AZ55" s="1139">
        <f t="shared" ref="AZ55" si="112">SUM(AW55:AY55)</f>
        <v>0</v>
      </c>
      <c r="BA55" s="1135"/>
      <c r="BB55" s="1135"/>
    </row>
    <row r="56" spans="1:54" s="424" customFormat="1" ht="18" customHeight="1">
      <c r="A56" s="438"/>
      <c r="B56" s="439"/>
      <c r="C56" s="440" t="str">
        <f t="shared" si="32"/>
        <v>私立大学授業料</v>
      </c>
      <c r="D56" s="440" t="str">
        <f t="shared" si="33"/>
        <v>私立大学入学金</v>
      </c>
      <c r="E56" s="439"/>
      <c r="F56" s="438"/>
      <c r="G56" s="467">
        <f t="shared" si="79"/>
        <v>40</v>
      </c>
      <c r="H56" s="1109" t="s">
        <v>1082</v>
      </c>
      <c r="I56" s="1110"/>
      <c r="J56" s="1110"/>
      <c r="K56" s="1111"/>
      <c r="L56" s="466"/>
      <c r="M56" s="465"/>
      <c r="N56" s="1153"/>
      <c r="O56" s="1110"/>
      <c r="P56" s="1111"/>
      <c r="Q56" s="464"/>
      <c r="R56" s="464"/>
      <c r="S56" s="1156" t="s">
        <v>1113</v>
      </c>
      <c r="T56" s="1163"/>
      <c r="U56" s="1156"/>
      <c r="V56" s="1163"/>
      <c r="W56" s="461"/>
      <c r="X56" s="458"/>
      <c r="Y56" s="457"/>
      <c r="Z56" s="456"/>
      <c r="AA56" s="459"/>
      <c r="AB56" s="454"/>
      <c r="AC56" s="459"/>
      <c r="AD56" s="1143" t="s">
        <v>1096</v>
      </c>
      <c r="AE56" s="457"/>
      <c r="AF56" s="456"/>
      <c r="AG56" s="1106"/>
      <c r="AH56" s="454"/>
      <c r="AI56" s="1107"/>
      <c r="AJ56" s="1106"/>
      <c r="AK56" s="1175" t="s">
        <v>1029</v>
      </c>
      <c r="AL56" s="458"/>
      <c r="AM56" s="457"/>
      <c r="AN56" s="456"/>
      <c r="AO56" s="1106"/>
      <c r="AP56" s="459"/>
      <c r="AQ56" s="458"/>
      <c r="AR56" s="457"/>
      <c r="AS56" s="456"/>
      <c r="AT56" s="1106"/>
      <c r="AU56" s="454"/>
      <c r="AV56" s="1176"/>
      <c r="AW56" s="1177"/>
      <c r="AX56" s="1144"/>
      <c r="AY56" s="1144"/>
      <c r="AZ56" s="1144"/>
      <c r="BA56" s="1144"/>
      <c r="BB56" s="1178" t="s">
        <v>1088</v>
      </c>
    </row>
    <row r="57" spans="1:54" s="424" customFormat="1" ht="28.5" customHeight="1">
      <c r="A57" s="438"/>
      <c r="B57" s="439"/>
      <c r="C57" s="440" t="str">
        <f t="shared" si="32"/>
        <v>私立大学1授業料</v>
      </c>
      <c r="D57" s="440" t="str">
        <f t="shared" si="33"/>
        <v>私立大学1入学金</v>
      </c>
      <c r="E57" s="439"/>
      <c r="F57" s="438"/>
      <c r="G57" s="453">
        <f t="shared" si="79"/>
        <v>41</v>
      </c>
      <c r="H57" s="1435" t="s">
        <v>958</v>
      </c>
      <c r="I57" s="1436"/>
      <c r="J57" s="1436"/>
      <c r="K57" s="1437"/>
      <c r="L57" s="452" t="s">
        <v>893</v>
      </c>
      <c r="M57" s="451">
        <v>1</v>
      </c>
      <c r="N57" s="1441" t="s">
        <v>1043</v>
      </c>
      <c r="O57" s="1439"/>
      <c r="P57" s="1440"/>
      <c r="Q57" s="450" t="s">
        <v>894</v>
      </c>
      <c r="R57" s="1451" t="s">
        <v>1083</v>
      </c>
      <c r="S57" s="449">
        <v>1200000</v>
      </c>
      <c r="T57" s="446">
        <f>IF(OR($H57="",$M57="",$S57=""),"",IF(ISERROR(VLOOKUP($C57,参照!$P$4:$T$114,5,FALSE)),0,VLOOKUP($C57,参照!$P$4:$T$114,5,FALSE)))</f>
        <v>700000</v>
      </c>
      <c r="U57" s="449"/>
      <c r="V57" s="448" t="str">
        <f>IF(OR($H57="",$M57="",$U57=""),"",IF(ISERROR(VLOOKUP($D57,参照!$P$4:$T$114,5,FALSE)),0,VLOOKUP($D57,参照!$P$4:$T$114,5,FALSE)))</f>
        <v/>
      </c>
      <c r="W57" s="447">
        <f t="shared" ref="W57:W58" si="113">IF(OR($H57="",$M57="",$S57=""),"",IF(S57&lt;=T57,ROUNDDOWN(S57,-2),T57))</f>
        <v>700000</v>
      </c>
      <c r="X57" s="445">
        <v>1</v>
      </c>
      <c r="Y57" s="444"/>
      <c r="Z57" s="443"/>
      <c r="AA57" s="446">
        <f t="shared" ref="AA57:AA70" si="114">SUM(X57:Z57)</f>
        <v>1</v>
      </c>
      <c r="AB57" s="441"/>
      <c r="AC57" s="446" t="str">
        <f t="shared" ref="AC57:AC70" si="115">IF(OR($H57="",$M57="",$U57=""),"",IF(U57&lt;=V57,ROUNDDOWN(U57,-2),V57))</f>
        <v/>
      </c>
      <c r="AD57" s="445"/>
      <c r="AE57" s="444"/>
      <c r="AF57" s="443"/>
      <c r="AG57" s="442">
        <f t="shared" ref="AG57:AG70" si="116">SUM(AD57:AF57)</f>
        <v>0</v>
      </c>
      <c r="AH57" s="441"/>
      <c r="AI57" s="1130">
        <v>3</v>
      </c>
      <c r="AJ57" s="442">
        <f t="shared" ref="AJ57:AJ58" si="117">IF(OR(H57="",M57="",S57="",AI57=""),"",IF(IF(AI57=6,W57/2,W57/12*AI57)&gt;W57/2,W57/2,IF(AI57=6,W57/2,W57/12*AI57)))</f>
        <v>175000</v>
      </c>
      <c r="AK57" s="446">
        <f t="shared" ref="AK57:AK58" si="118">IF(BB57="",AJ57,IF(AJ57&gt;BB57,BB57,AJ57))</f>
        <v>175000</v>
      </c>
      <c r="AL57" s="445">
        <v>1</v>
      </c>
      <c r="AM57" s="444"/>
      <c r="AN57" s="443"/>
      <c r="AO57" s="442">
        <f t="shared" ref="AO57:AO61" si="119">SUM(AL57:AN57)</f>
        <v>1</v>
      </c>
      <c r="AP57" s="446" t="str">
        <f t="shared" ref="AP57:AP70" si="120">IF(OR(H57="",M57="",S57="",AT57=0),"",W57/2)</f>
        <v/>
      </c>
      <c r="AQ57" s="445"/>
      <c r="AR57" s="444"/>
      <c r="AS57" s="443"/>
      <c r="AT57" s="442">
        <f t="shared" ref="AT57:AT70" si="121">SUM(AQ57:AS57)</f>
        <v>0</v>
      </c>
      <c r="AU57" s="441" t="s">
        <v>957</v>
      </c>
      <c r="AV57" s="446"/>
      <c r="AW57" s="1179"/>
      <c r="AX57" s="1180"/>
      <c r="AY57" s="1181"/>
      <c r="AZ57" s="442">
        <f t="shared" ref="AZ57:AZ67" si="122">SUM(AW57:AY57)</f>
        <v>0</v>
      </c>
      <c r="BA57" s="441"/>
      <c r="BB57" s="441"/>
    </row>
    <row r="58" spans="1:54" s="424" customFormat="1" ht="28.5" customHeight="1">
      <c r="A58" s="438"/>
      <c r="B58" s="439"/>
      <c r="C58" s="440" t="str">
        <f t="shared" si="32"/>
        <v>私立大学1授業料</v>
      </c>
      <c r="D58" s="440" t="str">
        <f t="shared" si="33"/>
        <v>私立大学1入学金</v>
      </c>
      <c r="E58" s="439"/>
      <c r="F58" s="438"/>
      <c r="G58" s="453">
        <f t="shared" si="14"/>
        <v>42</v>
      </c>
      <c r="H58" s="1435" t="s">
        <v>959</v>
      </c>
      <c r="I58" s="1436"/>
      <c r="J58" s="1436"/>
      <c r="K58" s="1437"/>
      <c r="L58" s="452" t="s">
        <v>893</v>
      </c>
      <c r="M58" s="451">
        <v>1</v>
      </c>
      <c r="N58" s="1441" t="s">
        <v>1044</v>
      </c>
      <c r="O58" s="1439"/>
      <c r="P58" s="1440"/>
      <c r="Q58" s="450" t="s">
        <v>894</v>
      </c>
      <c r="R58" s="1451"/>
      <c r="S58" s="449">
        <v>1200000</v>
      </c>
      <c r="T58" s="446">
        <f>IF(OR($H58="",$M58="",$S58=""),"",IF(ISERROR(VLOOKUP($C58,参照!$P$4:$T$114,5,FALSE)),0,VLOOKUP($C58,参照!$P$4:$T$114,5,FALSE)))</f>
        <v>700000</v>
      </c>
      <c r="U58" s="449"/>
      <c r="V58" s="448" t="str">
        <f>IF(OR($H58="",$M58="",$U58=""),"",IF(ISERROR(VLOOKUP($D58,参照!$P$4:$T$114,5,FALSE)),0,VLOOKUP($D58,参照!$P$4:$T$114,5,FALSE)))</f>
        <v/>
      </c>
      <c r="W58" s="447">
        <f t="shared" si="113"/>
        <v>700000</v>
      </c>
      <c r="X58" s="445">
        <v>1</v>
      </c>
      <c r="Y58" s="444"/>
      <c r="Z58" s="443"/>
      <c r="AA58" s="446">
        <f t="shared" si="114"/>
        <v>1</v>
      </c>
      <c r="AB58" s="441"/>
      <c r="AC58" s="446" t="str">
        <f t="shared" si="115"/>
        <v/>
      </c>
      <c r="AD58" s="445"/>
      <c r="AE58" s="444"/>
      <c r="AF58" s="443"/>
      <c r="AG58" s="442">
        <f t="shared" si="116"/>
        <v>0</v>
      </c>
      <c r="AH58" s="441"/>
      <c r="AI58" s="1130">
        <v>3</v>
      </c>
      <c r="AJ58" s="442">
        <f t="shared" si="117"/>
        <v>175000</v>
      </c>
      <c r="AK58" s="446">
        <f t="shared" si="118"/>
        <v>175000</v>
      </c>
      <c r="AL58" s="445">
        <v>1</v>
      </c>
      <c r="AM58" s="444"/>
      <c r="AN58" s="443"/>
      <c r="AO58" s="442">
        <f t="shared" si="119"/>
        <v>1</v>
      </c>
      <c r="AP58" s="446" t="str">
        <f t="shared" si="120"/>
        <v/>
      </c>
      <c r="AQ58" s="445"/>
      <c r="AR58" s="444"/>
      <c r="AS58" s="443"/>
      <c r="AT58" s="442">
        <f t="shared" si="121"/>
        <v>0</v>
      </c>
      <c r="AU58" s="441" t="s">
        <v>957</v>
      </c>
      <c r="AV58" s="446"/>
      <c r="AW58" s="1182"/>
      <c r="AX58" s="1183"/>
      <c r="AY58" s="1184"/>
      <c r="AZ58" s="442">
        <f t="shared" si="122"/>
        <v>0</v>
      </c>
      <c r="BA58" s="441"/>
      <c r="BB58" s="441"/>
    </row>
    <row r="59" spans="1:54" s="424" customFormat="1" ht="28.5" customHeight="1">
      <c r="A59" s="438"/>
      <c r="B59" s="439"/>
      <c r="C59" s="440" t="str">
        <f t="shared" si="32"/>
        <v>私立大学1授業料</v>
      </c>
      <c r="D59" s="440" t="str">
        <f t="shared" si="33"/>
        <v>私立大学1入学金</v>
      </c>
      <c r="E59" s="439"/>
      <c r="F59" s="438"/>
      <c r="G59" s="453">
        <f t="shared" si="14"/>
        <v>43</v>
      </c>
      <c r="H59" s="1435" t="s">
        <v>960</v>
      </c>
      <c r="I59" s="1436"/>
      <c r="J59" s="1436"/>
      <c r="K59" s="1437"/>
      <c r="L59" s="452" t="s">
        <v>893</v>
      </c>
      <c r="M59" s="451">
        <v>1</v>
      </c>
      <c r="N59" s="1441" t="s">
        <v>1045</v>
      </c>
      <c r="O59" s="1439"/>
      <c r="P59" s="1440"/>
      <c r="Q59" s="450" t="s">
        <v>894</v>
      </c>
      <c r="R59" s="1451"/>
      <c r="S59" s="449">
        <v>1200000</v>
      </c>
      <c r="T59" s="446">
        <f>IF(OR($H59="",$M59="",$S59=""),"",IF(ISERROR(VLOOKUP($C59,参照!$P$4:$T$114,5,FALSE)),0,VLOOKUP($C59,参照!$P$4:$T$114,5,FALSE)))</f>
        <v>700000</v>
      </c>
      <c r="U59" s="449"/>
      <c r="V59" s="448" t="str">
        <f>IF(OR($H59="",$M59="",$U59=""),"",IF(ISERROR(VLOOKUP($D59,参照!$P$4:$T$114,5,FALSE)),0,VLOOKUP($D59,参照!$P$4:$T$114,5,FALSE)))</f>
        <v/>
      </c>
      <c r="W59" s="447">
        <f t="shared" ref="W59:W70" si="123">IF(OR($H59="",$M59="",$S59=""),"",IF(S59&lt;=T59,ROUNDDOWN(S59,-2),T59))</f>
        <v>700000</v>
      </c>
      <c r="X59" s="445">
        <v>1</v>
      </c>
      <c r="Y59" s="444"/>
      <c r="Z59" s="443"/>
      <c r="AA59" s="446">
        <f t="shared" si="114"/>
        <v>1</v>
      </c>
      <c r="AB59" s="441"/>
      <c r="AC59" s="446" t="str">
        <f t="shared" si="115"/>
        <v/>
      </c>
      <c r="AD59" s="445"/>
      <c r="AE59" s="444"/>
      <c r="AF59" s="443"/>
      <c r="AG59" s="442">
        <f t="shared" si="116"/>
        <v>0</v>
      </c>
      <c r="AH59" s="441"/>
      <c r="AI59" s="1130">
        <v>3</v>
      </c>
      <c r="AJ59" s="442">
        <f t="shared" ref="AJ59:AJ70" si="124">IF(OR(H59="",M59="",S59="",AI59=""),"",IF(IF(AI59=6,W59/2,W59/12*AI59)&gt;W59/2,W59/2,IF(AI59=6,W59/2,W59/12*AI59)))</f>
        <v>175000</v>
      </c>
      <c r="AK59" s="446">
        <f t="shared" ref="AK59:AK70" si="125">IF(BB59="",AJ59,IF(AJ59&gt;BB59,BB59,AJ59))</f>
        <v>175000</v>
      </c>
      <c r="AL59" s="445">
        <v>1</v>
      </c>
      <c r="AM59" s="444"/>
      <c r="AN59" s="443"/>
      <c r="AO59" s="442">
        <f t="shared" si="119"/>
        <v>1</v>
      </c>
      <c r="AP59" s="446" t="str">
        <f t="shared" si="120"/>
        <v/>
      </c>
      <c r="AQ59" s="445"/>
      <c r="AR59" s="444"/>
      <c r="AS59" s="443"/>
      <c r="AT59" s="442">
        <f t="shared" si="121"/>
        <v>0</v>
      </c>
      <c r="AU59" s="441" t="s">
        <v>957</v>
      </c>
      <c r="AV59" s="446" t="str">
        <f t="shared" ref="AV59:AV70" si="126">IF(AZ59=0,"",$AC59)</f>
        <v/>
      </c>
      <c r="AW59" s="1580" t="s">
        <v>1095</v>
      </c>
      <c r="AX59" s="1581"/>
      <c r="AY59" s="1582"/>
      <c r="AZ59" s="442">
        <f t="shared" si="122"/>
        <v>0</v>
      </c>
      <c r="BA59" s="441"/>
      <c r="BB59" s="441"/>
    </row>
    <row r="60" spans="1:54" s="424" customFormat="1" ht="28.5" customHeight="1">
      <c r="A60" s="438"/>
      <c r="B60" s="439"/>
      <c r="C60" s="440" t="str">
        <f t="shared" si="32"/>
        <v>私立大学1授業料</v>
      </c>
      <c r="D60" s="440" t="str">
        <f t="shared" si="33"/>
        <v>私立大学1入学金</v>
      </c>
      <c r="E60" s="439"/>
      <c r="F60" s="438"/>
      <c r="G60" s="453">
        <f t="shared" si="14"/>
        <v>44</v>
      </c>
      <c r="H60" s="1435" t="s">
        <v>961</v>
      </c>
      <c r="I60" s="1436"/>
      <c r="J60" s="1436"/>
      <c r="K60" s="1437"/>
      <c r="L60" s="452" t="s">
        <v>893</v>
      </c>
      <c r="M60" s="451">
        <v>1</v>
      </c>
      <c r="N60" s="1441" t="s">
        <v>1068</v>
      </c>
      <c r="O60" s="1439"/>
      <c r="P60" s="1440"/>
      <c r="Q60" s="450" t="s">
        <v>894</v>
      </c>
      <c r="R60" s="1451"/>
      <c r="S60" s="449">
        <v>1200000</v>
      </c>
      <c r="T60" s="446">
        <f>IF(OR($H60="",$M60="",$S60=""),"",IF(ISERROR(VLOOKUP($C60,参照!$P$4:$T$114,5,FALSE)),0,VLOOKUP($C60,参照!$P$4:$T$114,5,FALSE)))</f>
        <v>700000</v>
      </c>
      <c r="U60" s="449"/>
      <c r="V60" s="448" t="str">
        <f>IF(OR($H60="",$M60="",$U60=""),"",IF(ISERROR(VLOOKUP($D60,参照!$P$4:$T$114,5,FALSE)),0,VLOOKUP($D60,参照!$P$4:$T$114,5,FALSE)))</f>
        <v/>
      </c>
      <c r="W60" s="447">
        <f t="shared" ref="W60" si="127">IF(OR($H60="",$M60="",$S60=""),"",IF(S60&lt;=T60,ROUNDDOWN(S60,-2),T60))</f>
        <v>700000</v>
      </c>
      <c r="X60" s="445">
        <v>1</v>
      </c>
      <c r="Y60" s="444"/>
      <c r="Z60" s="443"/>
      <c r="AA60" s="446">
        <f t="shared" ref="AA60" si="128">SUM(X60:Z60)</f>
        <v>1</v>
      </c>
      <c r="AB60" s="441"/>
      <c r="AC60" s="446" t="str">
        <f t="shared" ref="AC60" si="129">IF(OR($H60="",$M60="",$U60=""),"",IF(U60&lt;=V60,ROUNDDOWN(U60,-2),V60))</f>
        <v/>
      </c>
      <c r="AD60" s="445"/>
      <c r="AE60" s="444"/>
      <c r="AF60" s="443"/>
      <c r="AG60" s="442">
        <f t="shared" ref="AG60" si="130">SUM(AD60:AF60)</f>
        <v>0</v>
      </c>
      <c r="AH60" s="441"/>
      <c r="AI60" s="1130">
        <v>3</v>
      </c>
      <c r="AJ60" s="442">
        <f t="shared" ref="AJ60" si="131">IF(OR(H60="",M60="",S60="",AI60=""),"",IF(IF(AI60=6,W60/2,W60/12*AI60)&gt;W60/2,W60/2,IF(AI60=6,W60/2,W60/12*AI60)))</f>
        <v>175000</v>
      </c>
      <c r="AK60" s="1185">
        <f t="shared" ref="AK60" si="132">IF(BB60="",AJ60,IF(AJ60&gt;BB60,BB60,AJ60))</f>
        <v>150000</v>
      </c>
      <c r="AL60" s="445">
        <v>1</v>
      </c>
      <c r="AM60" s="444"/>
      <c r="AN60" s="443"/>
      <c r="AO60" s="442">
        <f t="shared" ref="AO60" si="133">SUM(AL60:AN60)</f>
        <v>1</v>
      </c>
      <c r="AP60" s="446" t="str">
        <f t="shared" ref="AP60" si="134">IF(OR(H60="",M60="",S60="",AT60=0),"",W60/2)</f>
        <v/>
      </c>
      <c r="AQ60" s="445"/>
      <c r="AR60" s="444"/>
      <c r="AS60" s="443"/>
      <c r="AT60" s="442">
        <f t="shared" ref="AT60" si="135">SUM(AQ60:AS60)</f>
        <v>0</v>
      </c>
      <c r="AU60" s="441" t="s">
        <v>957</v>
      </c>
      <c r="AV60" s="446" t="str">
        <f t="shared" ref="AV60" si="136">IF(AZ60=0,"",$AC60)</f>
        <v/>
      </c>
      <c r="AW60" s="1186"/>
      <c r="AX60" s="1187"/>
      <c r="AY60" s="1188"/>
      <c r="AZ60" s="442">
        <f t="shared" si="122"/>
        <v>0</v>
      </c>
      <c r="BA60" s="441"/>
      <c r="BB60" s="1189">
        <v>150000</v>
      </c>
    </row>
    <row r="61" spans="1:54" s="424" customFormat="1" ht="28.5" customHeight="1">
      <c r="A61" s="438"/>
      <c r="B61" s="439"/>
      <c r="C61" s="440" t="str">
        <f t="shared" si="32"/>
        <v>私立大学1授業料</v>
      </c>
      <c r="D61" s="440" t="str">
        <f t="shared" si="33"/>
        <v>私立大学1入学金</v>
      </c>
      <c r="E61" s="439"/>
      <c r="F61" s="438"/>
      <c r="G61" s="437">
        <f t="shared" si="14"/>
        <v>45</v>
      </c>
      <c r="H61" s="1417" t="s">
        <v>1099</v>
      </c>
      <c r="I61" s="1418"/>
      <c r="J61" s="1418"/>
      <c r="K61" s="1419"/>
      <c r="L61" s="436" t="s">
        <v>893</v>
      </c>
      <c r="M61" s="435">
        <v>1</v>
      </c>
      <c r="N61" s="1444" t="s">
        <v>1100</v>
      </c>
      <c r="O61" s="1421"/>
      <c r="P61" s="1422"/>
      <c r="Q61" s="434" t="s">
        <v>894</v>
      </c>
      <c r="R61" s="1452"/>
      <c r="S61" s="433">
        <v>1200000</v>
      </c>
      <c r="T61" s="430">
        <f>IF(OR($H61="",$M61="",$S61=""),"",IF(ISERROR(VLOOKUP($C61,参照!$P$4:$T$114,5,FALSE)),0,VLOOKUP($C61,参照!$P$4:$T$114,5,FALSE)))</f>
        <v>700000</v>
      </c>
      <c r="U61" s="433"/>
      <c r="V61" s="432" t="str">
        <f>IF(OR($H61="",$M61="",$U61=""),"",IF(ISERROR(VLOOKUP($D61,参照!$P$4:$T$114,5,FALSE)),0,VLOOKUP($D61,参照!$P$4:$T$114,5,FALSE)))</f>
        <v/>
      </c>
      <c r="W61" s="431">
        <f t="shared" si="123"/>
        <v>700000</v>
      </c>
      <c r="X61" s="429">
        <v>1</v>
      </c>
      <c r="Y61" s="428"/>
      <c r="Z61" s="427"/>
      <c r="AA61" s="430">
        <f t="shared" si="114"/>
        <v>1</v>
      </c>
      <c r="AB61" s="425"/>
      <c r="AC61" s="430" t="str">
        <f t="shared" si="115"/>
        <v/>
      </c>
      <c r="AD61" s="429"/>
      <c r="AE61" s="428"/>
      <c r="AF61" s="427"/>
      <c r="AG61" s="426">
        <f t="shared" si="116"/>
        <v>0</v>
      </c>
      <c r="AH61" s="425"/>
      <c r="AI61" s="1108">
        <v>3</v>
      </c>
      <c r="AJ61" s="426">
        <f t="shared" si="124"/>
        <v>175000</v>
      </c>
      <c r="AK61" s="1190">
        <f t="shared" si="125"/>
        <v>0</v>
      </c>
      <c r="AL61" s="429">
        <v>1</v>
      </c>
      <c r="AM61" s="428"/>
      <c r="AN61" s="427"/>
      <c r="AO61" s="426">
        <f t="shared" si="119"/>
        <v>1</v>
      </c>
      <c r="AP61" s="430" t="str">
        <f t="shared" si="120"/>
        <v/>
      </c>
      <c r="AQ61" s="429"/>
      <c r="AR61" s="428"/>
      <c r="AS61" s="427"/>
      <c r="AT61" s="426">
        <f t="shared" si="121"/>
        <v>0</v>
      </c>
      <c r="AU61" s="425" t="s">
        <v>957</v>
      </c>
      <c r="AV61" s="430" t="str">
        <f t="shared" si="126"/>
        <v/>
      </c>
      <c r="AW61" s="1191"/>
      <c r="AX61" s="1192"/>
      <c r="AY61" s="1193"/>
      <c r="AZ61" s="426">
        <f t="shared" si="122"/>
        <v>0</v>
      </c>
      <c r="BA61" s="425"/>
      <c r="BB61" s="1194">
        <v>0</v>
      </c>
    </row>
    <row r="62" spans="1:54" s="424" customFormat="1" ht="18" customHeight="1">
      <c r="A62" s="438"/>
      <c r="B62" s="439"/>
      <c r="C62" s="440" t="str">
        <f t="shared" si="32"/>
        <v>私立大学授業料</v>
      </c>
      <c r="D62" s="440" t="str">
        <f t="shared" si="33"/>
        <v>私立大学入学金</v>
      </c>
      <c r="E62" s="439"/>
      <c r="F62" s="438"/>
      <c r="G62" s="467">
        <f t="shared" si="14"/>
        <v>46</v>
      </c>
      <c r="H62" s="1109" t="s">
        <v>1085</v>
      </c>
      <c r="I62" s="1110"/>
      <c r="J62" s="1110"/>
      <c r="K62" s="1111"/>
      <c r="L62" s="466"/>
      <c r="M62" s="465"/>
      <c r="N62" s="1153"/>
      <c r="O62" s="1110"/>
      <c r="P62" s="1111"/>
      <c r="Q62" s="464"/>
      <c r="R62" s="464"/>
      <c r="S62" s="1156" t="s">
        <v>1114</v>
      </c>
      <c r="T62" s="1163"/>
      <c r="U62" s="1156"/>
      <c r="V62" s="1163"/>
      <c r="W62" s="461"/>
      <c r="X62" s="458"/>
      <c r="Y62" s="457"/>
      <c r="Z62" s="456"/>
      <c r="AA62" s="459"/>
      <c r="AB62" s="454"/>
      <c r="AC62" s="459"/>
      <c r="AD62" s="1143" t="s">
        <v>1096</v>
      </c>
      <c r="AE62" s="457"/>
      <c r="AF62" s="456"/>
      <c r="AG62" s="1106"/>
      <c r="AH62" s="454"/>
      <c r="AI62" s="1107"/>
      <c r="AJ62" s="1106"/>
      <c r="AK62" s="1175" t="s">
        <v>1086</v>
      </c>
      <c r="AL62" s="458"/>
      <c r="AM62" s="457"/>
      <c r="AN62" s="456"/>
      <c r="AO62" s="1106"/>
      <c r="AP62" s="459"/>
      <c r="AQ62" s="458"/>
      <c r="AR62" s="457"/>
      <c r="AS62" s="456"/>
      <c r="AT62" s="1106"/>
      <c r="AU62" s="454"/>
      <c r="AV62" s="1176"/>
      <c r="AW62" s="1177"/>
      <c r="AX62" s="1144"/>
      <c r="AY62" s="1144"/>
      <c r="AZ62" s="1144"/>
      <c r="BA62" s="1144"/>
      <c r="BB62" s="1178" t="s">
        <v>1087</v>
      </c>
    </row>
    <row r="63" spans="1:54" s="424" customFormat="1" ht="28.5" customHeight="1">
      <c r="A63" s="438"/>
      <c r="B63" s="439"/>
      <c r="C63" s="440" t="str">
        <f t="shared" si="32"/>
        <v>私立大学1授業料</v>
      </c>
      <c r="D63" s="440" t="str">
        <f t="shared" si="33"/>
        <v>私立大学1入学金</v>
      </c>
      <c r="E63" s="439"/>
      <c r="F63" s="438"/>
      <c r="G63" s="453">
        <f t="shared" si="14"/>
        <v>47</v>
      </c>
      <c r="H63" s="1435" t="s">
        <v>987</v>
      </c>
      <c r="I63" s="1436"/>
      <c r="J63" s="1436"/>
      <c r="K63" s="1437"/>
      <c r="L63" s="452" t="s">
        <v>893</v>
      </c>
      <c r="M63" s="451">
        <v>1</v>
      </c>
      <c r="N63" s="1441" t="s">
        <v>1046</v>
      </c>
      <c r="O63" s="1442"/>
      <c r="P63" s="1443"/>
      <c r="Q63" s="450" t="s">
        <v>894</v>
      </c>
      <c r="R63" s="1451" t="s">
        <v>1084</v>
      </c>
      <c r="S63" s="449">
        <v>600000</v>
      </c>
      <c r="T63" s="446">
        <f>IF(OR($H63="",$M63="",$S63=""),"",IF(ISERROR(VLOOKUP($C63,参照!$P$4:$T$114,5,FALSE)),0,VLOOKUP($C63,参照!$P$4:$T$114,5,FALSE)))</f>
        <v>700000</v>
      </c>
      <c r="U63" s="449"/>
      <c r="V63" s="448" t="str">
        <f>IF(OR($H63="",$M63="",$U63=""),"",IF(ISERROR(VLOOKUP($D63,参照!$P$4:$T$114,5,FALSE)),0,VLOOKUP($D63,参照!$P$4:$T$114,5,FALSE)))</f>
        <v/>
      </c>
      <c r="W63" s="447">
        <f t="shared" ref="W63:W67" si="137">IF(OR($H63="",$M63="",$S63=""),"",IF(S63&lt;=T63,ROUNDDOWN(S63,-2),T63))</f>
        <v>600000</v>
      </c>
      <c r="X63" s="445">
        <v>1</v>
      </c>
      <c r="Y63" s="444"/>
      <c r="Z63" s="443"/>
      <c r="AA63" s="446">
        <f t="shared" ref="AA63:AA67" si="138">SUM(X63:Z63)</f>
        <v>1</v>
      </c>
      <c r="AB63" s="441"/>
      <c r="AC63" s="446" t="str">
        <f t="shared" ref="AC63:AC67" si="139">IF(OR($H63="",$M63="",$U63=""),"",IF(U63&lt;=V63,ROUNDDOWN(U63,-2),V63))</f>
        <v/>
      </c>
      <c r="AD63" s="445"/>
      <c r="AE63" s="444"/>
      <c r="AF63" s="443"/>
      <c r="AG63" s="442">
        <f t="shared" ref="AG63:AG67" si="140">SUM(AD63:AF63)</f>
        <v>0</v>
      </c>
      <c r="AH63" s="441"/>
      <c r="AI63" s="1130">
        <v>3</v>
      </c>
      <c r="AJ63" s="442">
        <f t="shared" ref="AJ63:AJ67" si="141">IF(OR(H63="",M63="",S63="",AI63=""),"",IF(IF(AI63=6,W63/2,W63/12*AI63)&gt;W63/2,W63/2,IF(AI63=6,W63/2,W63/12*AI63)))</f>
        <v>150000</v>
      </c>
      <c r="AK63" s="446">
        <f t="shared" ref="AK63:AK67" si="142">IF(BB63="",AJ63,IF(AJ63&gt;BB63,BB63,AJ63))</f>
        <v>150000</v>
      </c>
      <c r="AL63" s="445">
        <v>1</v>
      </c>
      <c r="AM63" s="444"/>
      <c r="AN63" s="443"/>
      <c r="AO63" s="442">
        <f t="shared" ref="AO63:AO67" si="143">SUM(AL63:AN63)</f>
        <v>1</v>
      </c>
      <c r="AP63" s="446" t="str">
        <f t="shared" ref="AP63:AP67" si="144">IF(OR(H63="",M63="",S63="",AT63=0),"",W63/2)</f>
        <v/>
      </c>
      <c r="AQ63" s="445"/>
      <c r="AR63" s="444"/>
      <c r="AS63" s="443"/>
      <c r="AT63" s="442">
        <f t="shared" ref="AT63:AT67" si="145">SUM(AQ63:AS63)</f>
        <v>0</v>
      </c>
      <c r="AU63" s="441" t="s">
        <v>957</v>
      </c>
      <c r="AV63" s="446"/>
      <c r="AW63" s="1179"/>
      <c r="AX63" s="1180"/>
      <c r="AY63" s="1181"/>
      <c r="AZ63" s="442">
        <f t="shared" si="122"/>
        <v>0</v>
      </c>
      <c r="BA63" s="441"/>
      <c r="BB63" s="441"/>
    </row>
    <row r="64" spans="1:54" s="424" customFormat="1" ht="28.5" customHeight="1">
      <c r="A64" s="438"/>
      <c r="B64" s="439"/>
      <c r="C64" s="440" t="str">
        <f t="shared" si="32"/>
        <v>私立大学1授業料</v>
      </c>
      <c r="D64" s="440" t="str">
        <f t="shared" si="33"/>
        <v>私立大学1入学金</v>
      </c>
      <c r="E64" s="439"/>
      <c r="F64" s="438"/>
      <c r="G64" s="453">
        <f t="shared" si="14"/>
        <v>48</v>
      </c>
      <c r="H64" s="1435" t="s">
        <v>988</v>
      </c>
      <c r="I64" s="1436"/>
      <c r="J64" s="1436"/>
      <c r="K64" s="1437"/>
      <c r="L64" s="452" t="s">
        <v>893</v>
      </c>
      <c r="M64" s="451">
        <v>1</v>
      </c>
      <c r="N64" s="1441" t="s">
        <v>1047</v>
      </c>
      <c r="O64" s="1442"/>
      <c r="P64" s="1443"/>
      <c r="Q64" s="450" t="s">
        <v>894</v>
      </c>
      <c r="R64" s="1451"/>
      <c r="S64" s="449">
        <v>600000</v>
      </c>
      <c r="T64" s="446">
        <f>IF(OR($H64="",$M64="",$S64=""),"",IF(ISERROR(VLOOKUP($C64,参照!$P$4:$T$114,5,FALSE)),0,VLOOKUP($C64,参照!$P$4:$T$114,5,FALSE)))</f>
        <v>700000</v>
      </c>
      <c r="U64" s="449"/>
      <c r="V64" s="448" t="str">
        <f>IF(OR($H64="",$M64="",$U64=""),"",IF(ISERROR(VLOOKUP($D64,参照!$P$4:$T$114,5,FALSE)),0,VLOOKUP($D64,参照!$P$4:$T$114,5,FALSE)))</f>
        <v/>
      </c>
      <c r="W64" s="447">
        <f t="shared" si="137"/>
        <v>600000</v>
      </c>
      <c r="X64" s="445">
        <v>1</v>
      </c>
      <c r="Y64" s="444"/>
      <c r="Z64" s="443"/>
      <c r="AA64" s="446">
        <f t="shared" si="138"/>
        <v>1</v>
      </c>
      <c r="AB64" s="441"/>
      <c r="AC64" s="446" t="str">
        <f t="shared" si="139"/>
        <v/>
      </c>
      <c r="AD64" s="445"/>
      <c r="AE64" s="444"/>
      <c r="AF64" s="443"/>
      <c r="AG64" s="442">
        <f t="shared" si="140"/>
        <v>0</v>
      </c>
      <c r="AH64" s="441"/>
      <c r="AI64" s="1130">
        <v>3</v>
      </c>
      <c r="AJ64" s="442">
        <f t="shared" si="141"/>
        <v>150000</v>
      </c>
      <c r="AK64" s="446">
        <f t="shared" si="142"/>
        <v>150000</v>
      </c>
      <c r="AL64" s="445">
        <v>1</v>
      </c>
      <c r="AM64" s="444"/>
      <c r="AN64" s="443"/>
      <c r="AO64" s="442">
        <f t="shared" si="143"/>
        <v>1</v>
      </c>
      <c r="AP64" s="446" t="str">
        <f t="shared" si="144"/>
        <v/>
      </c>
      <c r="AQ64" s="445"/>
      <c r="AR64" s="444"/>
      <c r="AS64" s="443"/>
      <c r="AT64" s="442">
        <f t="shared" si="145"/>
        <v>0</v>
      </c>
      <c r="AU64" s="441" t="s">
        <v>957</v>
      </c>
      <c r="AV64" s="446"/>
      <c r="AW64" s="1182"/>
      <c r="AX64" s="1183"/>
      <c r="AY64" s="1184"/>
      <c r="AZ64" s="442">
        <f t="shared" si="122"/>
        <v>0</v>
      </c>
      <c r="BA64" s="441"/>
      <c r="BB64" s="441"/>
    </row>
    <row r="65" spans="1:54" s="424" customFormat="1" ht="28.5" customHeight="1">
      <c r="A65" s="438"/>
      <c r="B65" s="439"/>
      <c r="C65" s="440" t="str">
        <f t="shared" si="32"/>
        <v>私立大学1授業料</v>
      </c>
      <c r="D65" s="440" t="str">
        <f t="shared" si="33"/>
        <v>私立大学1入学金</v>
      </c>
      <c r="E65" s="439"/>
      <c r="F65" s="438"/>
      <c r="G65" s="453">
        <f t="shared" si="14"/>
        <v>49</v>
      </c>
      <c r="H65" s="1435" t="s">
        <v>989</v>
      </c>
      <c r="I65" s="1436"/>
      <c r="J65" s="1436"/>
      <c r="K65" s="1437"/>
      <c r="L65" s="452" t="s">
        <v>893</v>
      </c>
      <c r="M65" s="451">
        <v>1</v>
      </c>
      <c r="N65" s="1441" t="s">
        <v>1048</v>
      </c>
      <c r="O65" s="1442"/>
      <c r="P65" s="1443"/>
      <c r="Q65" s="450" t="s">
        <v>894</v>
      </c>
      <c r="R65" s="1451"/>
      <c r="S65" s="449">
        <v>600000</v>
      </c>
      <c r="T65" s="446">
        <f>IF(OR($H65="",$M65="",$S65=""),"",IF(ISERROR(VLOOKUP($C65,参照!$P$4:$T$114,5,FALSE)),0,VLOOKUP($C65,参照!$P$4:$T$114,5,FALSE)))</f>
        <v>700000</v>
      </c>
      <c r="U65" s="449"/>
      <c r="V65" s="448" t="str">
        <f>IF(OR($H65="",$M65="",$U65=""),"",IF(ISERROR(VLOOKUP($D65,参照!$P$4:$T$114,5,FALSE)),0,VLOOKUP($D65,参照!$P$4:$T$114,5,FALSE)))</f>
        <v/>
      </c>
      <c r="W65" s="447">
        <f t="shared" si="137"/>
        <v>600000</v>
      </c>
      <c r="X65" s="445">
        <v>1</v>
      </c>
      <c r="Y65" s="444"/>
      <c r="Z65" s="443"/>
      <c r="AA65" s="446">
        <f t="shared" si="138"/>
        <v>1</v>
      </c>
      <c r="AB65" s="441"/>
      <c r="AC65" s="446" t="str">
        <f t="shared" si="139"/>
        <v/>
      </c>
      <c r="AD65" s="445"/>
      <c r="AE65" s="444"/>
      <c r="AF65" s="443"/>
      <c r="AG65" s="442">
        <f t="shared" si="140"/>
        <v>0</v>
      </c>
      <c r="AH65" s="441"/>
      <c r="AI65" s="1130">
        <v>3</v>
      </c>
      <c r="AJ65" s="442">
        <f t="shared" si="141"/>
        <v>150000</v>
      </c>
      <c r="AK65" s="446">
        <f t="shared" si="142"/>
        <v>150000</v>
      </c>
      <c r="AL65" s="445">
        <v>1</v>
      </c>
      <c r="AM65" s="444"/>
      <c r="AN65" s="443"/>
      <c r="AO65" s="442">
        <f t="shared" si="143"/>
        <v>1</v>
      </c>
      <c r="AP65" s="446" t="str">
        <f t="shared" si="144"/>
        <v/>
      </c>
      <c r="AQ65" s="445"/>
      <c r="AR65" s="444"/>
      <c r="AS65" s="443"/>
      <c r="AT65" s="442">
        <f t="shared" si="145"/>
        <v>0</v>
      </c>
      <c r="AU65" s="441" t="s">
        <v>957</v>
      </c>
      <c r="AV65" s="446" t="str">
        <f t="shared" ref="AV65:AV67" si="146">IF(AZ65=0,"",$AC65)</f>
        <v/>
      </c>
      <c r="AW65" s="1580" t="s">
        <v>1095</v>
      </c>
      <c r="AX65" s="1581"/>
      <c r="AY65" s="1582"/>
      <c r="AZ65" s="442">
        <f t="shared" si="122"/>
        <v>0</v>
      </c>
      <c r="BA65" s="441"/>
      <c r="BB65" s="441"/>
    </row>
    <row r="66" spans="1:54" s="424" customFormat="1" ht="28.5" customHeight="1">
      <c r="A66" s="438"/>
      <c r="B66" s="439"/>
      <c r="C66" s="440" t="str">
        <f t="shared" si="32"/>
        <v>私立大学1授業料</v>
      </c>
      <c r="D66" s="440" t="str">
        <f t="shared" si="33"/>
        <v>私立大学1入学金</v>
      </c>
      <c r="E66" s="439"/>
      <c r="F66" s="438"/>
      <c r="G66" s="453">
        <f t="shared" si="14"/>
        <v>50</v>
      </c>
      <c r="H66" s="1435" t="s">
        <v>990</v>
      </c>
      <c r="I66" s="1436"/>
      <c r="J66" s="1436"/>
      <c r="K66" s="1437"/>
      <c r="L66" s="452" t="s">
        <v>893</v>
      </c>
      <c r="M66" s="451">
        <v>1</v>
      </c>
      <c r="N66" s="1441" t="s">
        <v>1069</v>
      </c>
      <c r="O66" s="1442"/>
      <c r="P66" s="1443"/>
      <c r="Q66" s="450" t="s">
        <v>894</v>
      </c>
      <c r="R66" s="1451"/>
      <c r="S66" s="449">
        <v>600000</v>
      </c>
      <c r="T66" s="446">
        <f>IF(OR($H66="",$M66="",$S66=""),"",IF(ISERROR(VLOOKUP($C66,参照!$P$4:$T$114,5,FALSE)),0,VLOOKUP($C66,参照!$P$4:$T$114,5,FALSE)))</f>
        <v>700000</v>
      </c>
      <c r="U66" s="449"/>
      <c r="V66" s="448" t="str">
        <f>IF(OR($H66="",$M66="",$U66=""),"",IF(ISERROR(VLOOKUP($D66,参照!$P$4:$T$114,5,FALSE)),0,VLOOKUP($D66,参照!$P$4:$T$114,5,FALSE)))</f>
        <v/>
      </c>
      <c r="W66" s="447">
        <f t="shared" ref="W66" si="147">IF(OR($H66="",$M66="",$S66=""),"",IF(S66&lt;=T66,ROUNDDOWN(S66,-2),T66))</f>
        <v>600000</v>
      </c>
      <c r="X66" s="445">
        <v>1</v>
      </c>
      <c r="Y66" s="444"/>
      <c r="Z66" s="443"/>
      <c r="AA66" s="446">
        <f t="shared" ref="AA66" si="148">SUM(X66:Z66)</f>
        <v>1</v>
      </c>
      <c r="AB66" s="441"/>
      <c r="AC66" s="446" t="str">
        <f t="shared" ref="AC66" si="149">IF(OR($H66="",$M66="",$U66=""),"",IF(U66&lt;=V66,ROUNDDOWN(U66,-2),V66))</f>
        <v/>
      </c>
      <c r="AD66" s="445"/>
      <c r="AE66" s="444"/>
      <c r="AF66" s="443"/>
      <c r="AG66" s="442">
        <f t="shared" ref="AG66" si="150">SUM(AD66:AF66)</f>
        <v>0</v>
      </c>
      <c r="AH66" s="441"/>
      <c r="AI66" s="1130">
        <v>3</v>
      </c>
      <c r="AJ66" s="442">
        <f t="shared" ref="AJ66" si="151">IF(OR(H66="",M66="",S66="",AI66=""),"",IF(IF(AI66=6,W66/2,W66/12*AI66)&gt;W66/2,W66/2,IF(AI66=6,W66/2,W66/12*AI66)))</f>
        <v>150000</v>
      </c>
      <c r="AK66" s="1185">
        <f t="shared" ref="AK66" si="152">IF(BB66="",AJ66,IF(AJ66&gt;BB66,BB66,AJ66))</f>
        <v>75000</v>
      </c>
      <c r="AL66" s="445">
        <v>1</v>
      </c>
      <c r="AM66" s="444"/>
      <c r="AN66" s="443"/>
      <c r="AO66" s="442">
        <f t="shared" ref="AO66" si="153">SUM(AL66:AN66)</f>
        <v>1</v>
      </c>
      <c r="AP66" s="446" t="str">
        <f t="shared" ref="AP66" si="154">IF(OR(H66="",M66="",S66="",AT66=0),"",W66/2)</f>
        <v/>
      </c>
      <c r="AQ66" s="445"/>
      <c r="AR66" s="444"/>
      <c r="AS66" s="443"/>
      <c r="AT66" s="442">
        <f t="shared" ref="AT66" si="155">SUM(AQ66:AS66)</f>
        <v>0</v>
      </c>
      <c r="AU66" s="441" t="s">
        <v>957</v>
      </c>
      <c r="AV66" s="446" t="str">
        <f t="shared" ref="AV66" si="156">IF(AZ66=0,"",$AC66)</f>
        <v/>
      </c>
      <c r="AW66" s="1186"/>
      <c r="AX66" s="1187"/>
      <c r="AY66" s="1188"/>
      <c r="AZ66" s="442">
        <f t="shared" si="122"/>
        <v>0</v>
      </c>
      <c r="BA66" s="441"/>
      <c r="BB66" s="1189">
        <v>75000</v>
      </c>
    </row>
    <row r="67" spans="1:54" s="424" customFormat="1" ht="28.5" customHeight="1">
      <c r="A67" s="438"/>
      <c r="B67" s="439"/>
      <c r="C67" s="440" t="str">
        <f t="shared" si="32"/>
        <v>私立大学1授業料</v>
      </c>
      <c r="D67" s="440" t="str">
        <f t="shared" si="33"/>
        <v>私立大学1入学金</v>
      </c>
      <c r="E67" s="439"/>
      <c r="F67" s="438"/>
      <c r="G67" s="437">
        <f t="shared" si="14"/>
        <v>51</v>
      </c>
      <c r="H67" s="1417" t="s">
        <v>1101</v>
      </c>
      <c r="I67" s="1418"/>
      <c r="J67" s="1418"/>
      <c r="K67" s="1419"/>
      <c r="L67" s="436" t="s">
        <v>893</v>
      </c>
      <c r="M67" s="435">
        <v>1</v>
      </c>
      <c r="N67" s="1444" t="s">
        <v>1100</v>
      </c>
      <c r="O67" s="1421"/>
      <c r="P67" s="1422"/>
      <c r="Q67" s="434" t="s">
        <v>894</v>
      </c>
      <c r="R67" s="1452"/>
      <c r="S67" s="433">
        <v>600000</v>
      </c>
      <c r="T67" s="430">
        <f>IF(OR($H67="",$M67="",$S67=""),"",IF(ISERROR(VLOOKUP($C67,参照!$P$4:$T$114,5,FALSE)),0,VLOOKUP($C67,参照!$P$4:$T$114,5,FALSE)))</f>
        <v>700000</v>
      </c>
      <c r="U67" s="433"/>
      <c r="V67" s="432" t="str">
        <f>IF(OR($H67="",$M67="",$U67=""),"",IF(ISERROR(VLOOKUP($D67,参照!$P$4:$T$114,5,FALSE)),0,VLOOKUP($D67,参照!$P$4:$T$114,5,FALSE)))</f>
        <v/>
      </c>
      <c r="W67" s="431">
        <f t="shared" si="137"/>
        <v>600000</v>
      </c>
      <c r="X67" s="429">
        <v>1</v>
      </c>
      <c r="Y67" s="428"/>
      <c r="Z67" s="427"/>
      <c r="AA67" s="430">
        <f t="shared" si="138"/>
        <v>1</v>
      </c>
      <c r="AB67" s="425"/>
      <c r="AC67" s="430" t="str">
        <f t="shared" si="139"/>
        <v/>
      </c>
      <c r="AD67" s="429"/>
      <c r="AE67" s="428"/>
      <c r="AF67" s="427"/>
      <c r="AG67" s="426">
        <f t="shared" si="140"/>
        <v>0</v>
      </c>
      <c r="AH67" s="425"/>
      <c r="AI67" s="1108">
        <v>3</v>
      </c>
      <c r="AJ67" s="426">
        <f t="shared" si="141"/>
        <v>150000</v>
      </c>
      <c r="AK67" s="1190">
        <f t="shared" si="142"/>
        <v>0</v>
      </c>
      <c r="AL67" s="429">
        <v>1</v>
      </c>
      <c r="AM67" s="428"/>
      <c r="AN67" s="427"/>
      <c r="AO67" s="426">
        <f t="shared" si="143"/>
        <v>1</v>
      </c>
      <c r="AP67" s="430" t="str">
        <f t="shared" si="144"/>
        <v/>
      </c>
      <c r="AQ67" s="429"/>
      <c r="AR67" s="428"/>
      <c r="AS67" s="427"/>
      <c r="AT67" s="426">
        <f t="shared" si="145"/>
        <v>0</v>
      </c>
      <c r="AU67" s="425" t="s">
        <v>957</v>
      </c>
      <c r="AV67" s="430" t="str">
        <f t="shared" si="146"/>
        <v/>
      </c>
      <c r="AW67" s="1191"/>
      <c r="AX67" s="1192"/>
      <c r="AY67" s="1193"/>
      <c r="AZ67" s="426">
        <f t="shared" si="122"/>
        <v>0</v>
      </c>
      <c r="BA67" s="425"/>
      <c r="BB67" s="1194">
        <v>0</v>
      </c>
    </row>
    <row r="68" spans="1:54" s="424" customFormat="1" ht="18" customHeight="1">
      <c r="A68" s="438"/>
      <c r="B68" s="439"/>
      <c r="C68" s="440" t="str">
        <f t="shared" si="32"/>
        <v>私立大学授業料</v>
      </c>
      <c r="D68" s="440" t="str">
        <f t="shared" si="33"/>
        <v>私立大学入学金</v>
      </c>
      <c r="E68" s="439"/>
      <c r="F68" s="438"/>
      <c r="G68" s="453">
        <f t="shared" si="14"/>
        <v>52</v>
      </c>
      <c r="H68" s="1195" t="s">
        <v>1024</v>
      </c>
      <c r="I68" s="1196"/>
      <c r="J68" s="1196"/>
      <c r="K68" s="1197"/>
      <c r="L68" s="452"/>
      <c r="M68" s="451"/>
      <c r="N68" s="1198"/>
      <c r="O68" s="1199"/>
      <c r="P68" s="1200"/>
      <c r="Q68" s="450"/>
      <c r="R68" s="1121" t="s">
        <v>954</v>
      </c>
      <c r="S68" s="449"/>
      <c r="T68" s="446" t="str">
        <f>IF(OR($H68="",$M68="",$S68=""),"",IF(ISERROR(VLOOKUP($C68,参照!$P$4:$T$114,5,FALSE)),0,VLOOKUP($C68,参照!$P$4:$T$114,5,FALSE)))</f>
        <v/>
      </c>
      <c r="U68" s="449"/>
      <c r="V68" s="448" t="str">
        <f>IF(OR($H68="",$M68="",$U68=""),"",IF(ISERROR(VLOOKUP($D68,参照!$P$4:$T$114,5,FALSE)),0,VLOOKUP($D68,参照!$P$4:$T$114,5,FALSE)))</f>
        <v/>
      </c>
      <c r="W68" s="447" t="str">
        <f t="shared" si="123"/>
        <v/>
      </c>
      <c r="X68" s="445"/>
      <c r="Y68" s="444"/>
      <c r="Z68" s="443"/>
      <c r="AA68" s="446"/>
      <c r="AB68" s="441"/>
      <c r="AC68" s="446" t="str">
        <f t="shared" si="115"/>
        <v/>
      </c>
      <c r="AD68" s="445"/>
      <c r="AE68" s="1201" t="s">
        <v>1051</v>
      </c>
      <c r="AF68" s="443"/>
      <c r="AG68" s="442"/>
      <c r="AH68" s="441"/>
      <c r="AI68" s="1175" t="s">
        <v>1025</v>
      </c>
      <c r="AJ68" s="442"/>
      <c r="AK68" s="446"/>
      <c r="AL68" s="445"/>
      <c r="AM68" s="444"/>
      <c r="AN68" s="443"/>
      <c r="AO68" s="442"/>
      <c r="AP68" s="446"/>
      <c r="AQ68" s="1202" t="s">
        <v>1027</v>
      </c>
      <c r="AR68" s="1203"/>
      <c r="AS68" s="1204"/>
      <c r="AT68" s="442"/>
      <c r="AU68" s="441"/>
      <c r="AV68" s="446"/>
      <c r="AW68" s="1145" t="s">
        <v>1049</v>
      </c>
      <c r="AX68" s="457"/>
      <c r="AY68" s="456"/>
      <c r="AZ68" s="1106"/>
      <c r="BA68" s="454"/>
      <c r="BB68" s="454"/>
    </row>
    <row r="69" spans="1:54" s="424" customFormat="1" ht="18" customHeight="1">
      <c r="A69" s="438"/>
      <c r="B69" s="439"/>
      <c r="C69" s="440" t="str">
        <f t="shared" si="32"/>
        <v>私立大学1授業料</v>
      </c>
      <c r="D69" s="440" t="str">
        <f t="shared" si="33"/>
        <v>私立大学1入学金</v>
      </c>
      <c r="E69" s="439"/>
      <c r="F69" s="438"/>
      <c r="G69" s="453">
        <f t="shared" si="14"/>
        <v>53</v>
      </c>
      <c r="H69" s="1435" t="s">
        <v>1022</v>
      </c>
      <c r="I69" s="1436"/>
      <c r="J69" s="1436"/>
      <c r="K69" s="1437"/>
      <c r="L69" s="452" t="s">
        <v>893</v>
      </c>
      <c r="M69" s="451">
        <v>1</v>
      </c>
      <c r="N69" s="1438" t="s">
        <v>753</v>
      </c>
      <c r="O69" s="1439"/>
      <c r="P69" s="1440"/>
      <c r="Q69" s="450" t="s">
        <v>894</v>
      </c>
      <c r="R69" s="450" t="s">
        <v>191</v>
      </c>
      <c r="S69" s="449">
        <v>800000</v>
      </c>
      <c r="T69" s="446">
        <f>IF(OR($H69="",$M69="",$S69=""),"",IF(ISERROR(VLOOKUP($C69,参照!$P$4:$T$114,5,FALSE)),0,VLOOKUP($C69,参照!$P$4:$T$114,5,FALSE)))</f>
        <v>700000</v>
      </c>
      <c r="U69" s="449"/>
      <c r="V69" s="448" t="str">
        <f>IF(OR($H69="",$M69="",$U69=""),"",IF(ISERROR(VLOOKUP($D69,参照!$P$4:$T$114,5,FALSE)),0,VLOOKUP($D69,参照!$P$4:$T$114,5,FALSE)))</f>
        <v/>
      </c>
      <c r="W69" s="447">
        <f t="shared" si="123"/>
        <v>700000</v>
      </c>
      <c r="X69" s="445"/>
      <c r="Y69" s="444">
        <v>1</v>
      </c>
      <c r="Z69" s="443"/>
      <c r="AA69" s="446">
        <f t="shared" si="114"/>
        <v>1</v>
      </c>
      <c r="AB69" s="441"/>
      <c r="AC69" s="446" t="str">
        <f t="shared" si="115"/>
        <v/>
      </c>
      <c r="AD69" s="445"/>
      <c r="AE69" s="444">
        <v>1</v>
      </c>
      <c r="AF69" s="443"/>
      <c r="AG69" s="442">
        <f t="shared" si="116"/>
        <v>1</v>
      </c>
      <c r="AH69" s="441"/>
      <c r="AI69" s="1130">
        <v>4</v>
      </c>
      <c r="AJ69" s="442">
        <f t="shared" si="124"/>
        <v>233333.33333333334</v>
      </c>
      <c r="AK69" s="446">
        <f t="shared" si="125"/>
        <v>233333.33333333334</v>
      </c>
      <c r="AL69" s="445"/>
      <c r="AM69" s="444">
        <v>1</v>
      </c>
      <c r="AN69" s="443"/>
      <c r="AO69" s="442">
        <f t="shared" ref="AO69:AO70" si="157">SUM(AL69:AN69)</f>
        <v>1</v>
      </c>
      <c r="AP69" s="446" t="str">
        <f t="shared" si="120"/>
        <v/>
      </c>
      <c r="AQ69" s="445"/>
      <c r="AR69" s="444"/>
      <c r="AS69" s="443"/>
      <c r="AT69" s="442">
        <f t="shared" si="121"/>
        <v>0</v>
      </c>
      <c r="AU69" s="441" t="s">
        <v>1023</v>
      </c>
      <c r="AV69" s="446" t="str">
        <f t="shared" si="126"/>
        <v/>
      </c>
      <c r="AW69" s="1459" t="s">
        <v>923</v>
      </c>
      <c r="AX69" s="1460"/>
      <c r="AY69" s="1461"/>
      <c r="AZ69" s="442">
        <f t="shared" ref="AZ69:AZ70" si="158">SUM(AW69:AY69)</f>
        <v>0</v>
      </c>
      <c r="BA69" s="441"/>
      <c r="BB69" s="441"/>
    </row>
    <row r="70" spans="1:54" s="424" customFormat="1" ht="18" customHeight="1">
      <c r="A70" s="438"/>
      <c r="B70" s="439"/>
      <c r="C70" s="440" t="str">
        <f t="shared" si="32"/>
        <v>私立大学1授業料</v>
      </c>
      <c r="D70" s="440" t="str">
        <f t="shared" si="33"/>
        <v>私立大学1入学金</v>
      </c>
      <c r="E70" s="439"/>
      <c r="F70" s="438"/>
      <c r="G70" s="437">
        <f t="shared" si="14"/>
        <v>54</v>
      </c>
      <c r="H70" s="1417" t="s">
        <v>1022</v>
      </c>
      <c r="I70" s="1418"/>
      <c r="J70" s="1418"/>
      <c r="K70" s="1419"/>
      <c r="L70" s="436" t="s">
        <v>893</v>
      </c>
      <c r="M70" s="435">
        <v>1</v>
      </c>
      <c r="N70" s="1420" t="s">
        <v>753</v>
      </c>
      <c r="O70" s="1421"/>
      <c r="P70" s="1422"/>
      <c r="Q70" s="434" t="s">
        <v>894</v>
      </c>
      <c r="R70" s="434" t="s">
        <v>192</v>
      </c>
      <c r="S70" s="433">
        <v>800000</v>
      </c>
      <c r="T70" s="430">
        <f>IF(OR($H70="",$M70="",$S70=""),"",IF(ISERROR(VLOOKUP($C70,参照!$P$4:$T$114,5,FALSE)),0,VLOOKUP($C70,参照!$P$4:$T$114,5,FALSE)))</f>
        <v>700000</v>
      </c>
      <c r="U70" s="433"/>
      <c r="V70" s="432" t="str">
        <f>IF(OR($H70="",$M70="",$U70=""),"",IF(ISERROR(VLOOKUP($D70,参照!$P$4:$T$114,5,FALSE)),0,VLOOKUP($D70,参照!$P$4:$T$114,5,FALSE)))</f>
        <v/>
      </c>
      <c r="W70" s="431">
        <f t="shared" si="123"/>
        <v>700000</v>
      </c>
      <c r="X70" s="429"/>
      <c r="Y70" s="428"/>
      <c r="Z70" s="427"/>
      <c r="AA70" s="430">
        <f t="shared" si="114"/>
        <v>0</v>
      </c>
      <c r="AB70" s="425"/>
      <c r="AC70" s="430" t="str">
        <f t="shared" si="115"/>
        <v/>
      </c>
      <c r="AD70" s="429"/>
      <c r="AE70" s="428"/>
      <c r="AF70" s="427"/>
      <c r="AG70" s="426">
        <f t="shared" si="116"/>
        <v>0</v>
      </c>
      <c r="AH70" s="425"/>
      <c r="AI70" s="1108">
        <v>2</v>
      </c>
      <c r="AJ70" s="426">
        <f t="shared" si="124"/>
        <v>116666.66666666667</v>
      </c>
      <c r="AK70" s="430">
        <f t="shared" si="125"/>
        <v>116666.66666666667</v>
      </c>
      <c r="AL70" s="429">
        <v>1</v>
      </c>
      <c r="AM70" s="428"/>
      <c r="AN70" s="427"/>
      <c r="AO70" s="426">
        <f t="shared" si="157"/>
        <v>1</v>
      </c>
      <c r="AP70" s="430">
        <f t="shared" si="120"/>
        <v>350000</v>
      </c>
      <c r="AQ70" s="429">
        <v>1</v>
      </c>
      <c r="AR70" s="428"/>
      <c r="AS70" s="427"/>
      <c r="AT70" s="426">
        <f t="shared" si="121"/>
        <v>1</v>
      </c>
      <c r="AU70" s="425" t="s">
        <v>648</v>
      </c>
      <c r="AV70" s="430" t="str">
        <f t="shared" si="126"/>
        <v/>
      </c>
      <c r="AW70" s="429"/>
      <c r="AX70" s="428"/>
      <c r="AY70" s="427"/>
      <c r="AZ70" s="426">
        <f t="shared" si="158"/>
        <v>0</v>
      </c>
      <c r="BA70" s="425"/>
      <c r="BB70" s="425"/>
    </row>
    <row r="71" spans="1:54" s="424" customFormat="1" ht="28.5" customHeight="1">
      <c r="A71" s="438"/>
      <c r="B71" s="439"/>
      <c r="C71" s="440" t="str">
        <f t="shared" si="32"/>
        <v>私立大学授業料</v>
      </c>
      <c r="D71" s="440" t="str">
        <f t="shared" si="33"/>
        <v>私立大学入学金</v>
      </c>
      <c r="E71" s="439"/>
      <c r="F71" s="438"/>
      <c r="G71" s="467">
        <f t="shared" si="14"/>
        <v>55</v>
      </c>
      <c r="H71" s="1109" t="s">
        <v>1028</v>
      </c>
      <c r="I71" s="1157"/>
      <c r="J71" s="1157"/>
      <c r="K71" s="1158"/>
      <c r="L71" s="466"/>
      <c r="M71" s="465"/>
      <c r="N71" s="1153"/>
      <c r="O71" s="1110"/>
      <c r="P71" s="1111"/>
      <c r="Q71" s="464"/>
      <c r="R71" s="464"/>
      <c r="S71" s="463"/>
      <c r="T71" s="459" t="str">
        <f>IF(OR($H71="",$M71="",$S71=""),"",IF(ISERROR(VLOOKUP($C71,参照!$P$4:$T$114,5,FALSE)),0,VLOOKUP($C71,参照!$P$4:$T$114,5,FALSE)))</f>
        <v/>
      </c>
      <c r="U71" s="463"/>
      <c r="V71" s="462" t="str">
        <f>IF(OR($H71="",$M71="",$U71=""),"",IF(ISERROR(VLOOKUP($D71,参照!$P$4:$T$114,5,FALSE)),0,VLOOKUP($D71,参照!$P$4:$T$114,5,FALSE)))</f>
        <v/>
      </c>
      <c r="W71" s="461" t="str">
        <f t="shared" ref="W71:W72" si="159">IF(OR($H71="",$M71="",$S71=""),"",IF(S71&lt;=T71,ROUNDDOWN(S71,-2),T71))</f>
        <v/>
      </c>
      <c r="X71" s="1423" t="s">
        <v>929</v>
      </c>
      <c r="Y71" s="1424"/>
      <c r="Z71" s="1425"/>
      <c r="AA71" s="459"/>
      <c r="AB71" s="454"/>
      <c r="AC71" s="459" t="str">
        <f t="shared" ref="AC71:AC72" si="160">IF(OR($H71="",$M71="",$U71=""),"",IF(U71&lt;=V71,ROUNDDOWN(U71,-2),V71))</f>
        <v/>
      </c>
      <c r="AD71" s="1423" t="s">
        <v>929</v>
      </c>
      <c r="AE71" s="1424"/>
      <c r="AF71" s="1425"/>
      <c r="AG71" s="1106"/>
      <c r="AH71" s="454"/>
      <c r="AI71" s="1175" t="s">
        <v>1025</v>
      </c>
      <c r="AJ71" s="1106"/>
      <c r="AK71" s="459"/>
      <c r="AL71" s="458"/>
      <c r="AM71" s="457"/>
      <c r="AN71" s="456"/>
      <c r="AO71" s="1106"/>
      <c r="AP71" s="459"/>
      <c r="AQ71" s="458"/>
      <c r="AR71" s="457"/>
      <c r="AS71" s="456"/>
      <c r="AT71" s="1106"/>
      <c r="AU71" s="454"/>
      <c r="AV71" s="459"/>
      <c r="AW71" s="1577" t="s">
        <v>1050</v>
      </c>
      <c r="AX71" s="1578"/>
      <c r="AY71" s="1578"/>
      <c r="AZ71" s="1578"/>
      <c r="BA71" s="1578"/>
      <c r="BB71" s="1579"/>
    </row>
    <row r="72" spans="1:54" s="424" customFormat="1" ht="18" customHeight="1">
      <c r="A72" s="438"/>
      <c r="B72" s="439"/>
      <c r="C72" s="440" t="str">
        <f t="shared" si="32"/>
        <v>私立大学1授業料</v>
      </c>
      <c r="D72" s="440" t="str">
        <f t="shared" si="33"/>
        <v>私立大学1入学金</v>
      </c>
      <c r="E72" s="439"/>
      <c r="F72" s="438"/>
      <c r="G72" s="437">
        <f t="shared" si="14"/>
        <v>56</v>
      </c>
      <c r="H72" s="1417" t="s">
        <v>1031</v>
      </c>
      <c r="I72" s="1418"/>
      <c r="J72" s="1418"/>
      <c r="K72" s="1419"/>
      <c r="L72" s="436" t="s">
        <v>893</v>
      </c>
      <c r="M72" s="435">
        <v>1</v>
      </c>
      <c r="N72" s="1420" t="s">
        <v>753</v>
      </c>
      <c r="O72" s="1421"/>
      <c r="P72" s="1422"/>
      <c r="Q72" s="434" t="s">
        <v>894</v>
      </c>
      <c r="R72" s="434"/>
      <c r="S72" s="433">
        <v>800000</v>
      </c>
      <c r="T72" s="430">
        <f>IF(OR($H72="",$M72="",$S72=""),"",IF(ISERROR(VLOOKUP($C72,参照!$P$4:$T$114,5,FALSE)),0,VLOOKUP($C72,参照!$P$4:$T$114,5,FALSE)))</f>
        <v>700000</v>
      </c>
      <c r="U72" s="433"/>
      <c r="V72" s="432" t="str">
        <f>IF(OR($H72="",$M72="",$U72=""),"",IF(ISERROR(VLOOKUP($D72,参照!$P$4:$T$114,5,FALSE)),0,VLOOKUP($D72,参照!$P$4:$T$114,5,FALSE)))</f>
        <v/>
      </c>
      <c r="W72" s="431">
        <f t="shared" si="159"/>
        <v>700000</v>
      </c>
      <c r="X72" s="429"/>
      <c r="Y72" s="428"/>
      <c r="Z72" s="427"/>
      <c r="AA72" s="430">
        <f t="shared" ref="AA72" si="161">SUM(X72:Z72)</f>
        <v>0</v>
      </c>
      <c r="AB72" s="425"/>
      <c r="AC72" s="430" t="str">
        <f t="shared" si="160"/>
        <v/>
      </c>
      <c r="AD72" s="429"/>
      <c r="AE72" s="428"/>
      <c r="AF72" s="427"/>
      <c r="AG72" s="426">
        <f t="shared" ref="AG72" si="162">SUM(AD72:AF72)</f>
        <v>0</v>
      </c>
      <c r="AH72" s="425"/>
      <c r="AI72" s="1108">
        <v>2</v>
      </c>
      <c r="AJ72" s="426">
        <f t="shared" ref="AJ72" si="163">IF(OR(H72="",M72="",S72="",AI72=""),"",IF(IF(AI72=6,W72/2,W72/12*AI72)&gt;W72/2,W72/2,IF(AI72=6,W72/2,W72/12*AI72)))</f>
        <v>116666.66666666667</v>
      </c>
      <c r="AK72" s="430">
        <f t="shared" ref="AK72" si="164">IF(BB72="",AJ72,IF(AJ72&gt;BB72,BB72,AJ72))</f>
        <v>116666.66666666667</v>
      </c>
      <c r="AL72" s="429">
        <v>1</v>
      </c>
      <c r="AM72" s="428"/>
      <c r="AN72" s="427"/>
      <c r="AO72" s="426">
        <f t="shared" ref="AO72" si="165">SUM(AL72:AN72)</f>
        <v>1</v>
      </c>
      <c r="AP72" s="430">
        <f t="shared" ref="AP72" si="166">IF(OR(H72="",M72="",S72="",AT72=0),"",W72/2)</f>
        <v>350000</v>
      </c>
      <c r="AQ72" s="429">
        <v>1</v>
      </c>
      <c r="AR72" s="428"/>
      <c r="AS72" s="427"/>
      <c r="AT72" s="426">
        <f t="shared" ref="AT72" si="167">SUM(AQ72:AS72)</f>
        <v>1</v>
      </c>
      <c r="AU72" s="425" t="s">
        <v>1026</v>
      </c>
      <c r="AV72" s="430" t="str">
        <f t="shared" ref="AV72" si="168">IF(AZ72=0,"",$AC72)</f>
        <v/>
      </c>
      <c r="AW72" s="429">
        <v>1</v>
      </c>
      <c r="AX72" s="428"/>
      <c r="AY72" s="427"/>
      <c r="AZ72" s="426">
        <f t="shared" ref="AZ72" si="169">SUM(AW72:AY72)</f>
        <v>1</v>
      </c>
      <c r="BA72" s="425" t="s">
        <v>648</v>
      </c>
      <c r="BB72" s="425"/>
    </row>
  </sheetData>
  <sheetProtection algorithmName="SHA-512" hashValue="yy/gYpZKc80V3Zc3SOlrxGGg2E0/XJ/GRSAdS1u1SgZ0T8eWfBcGqOoEkUafMwe8k1j6HvfaQHpk81QYmJD6Vw==" saltValue="zVXpwAtHuT67wdcdPT6TfQ==" spinCount="100000" sheet="1" objects="1" scenarios="1"/>
  <mergeCells count="211">
    <mergeCell ref="AW27:AY27"/>
    <mergeCell ref="AW29:AY29"/>
    <mergeCell ref="AW54:AY54"/>
    <mergeCell ref="AW51:AY51"/>
    <mergeCell ref="AD55:AF55"/>
    <mergeCell ref="AW69:AY69"/>
    <mergeCell ref="AD71:AF71"/>
    <mergeCell ref="AW71:BB71"/>
    <mergeCell ref="AW65:AY65"/>
    <mergeCell ref="AW59:AY59"/>
    <mergeCell ref="H46:K46"/>
    <mergeCell ref="N46:P46"/>
    <mergeCell ref="X47:Z47"/>
    <mergeCell ref="H48:K48"/>
    <mergeCell ref="N48:P48"/>
    <mergeCell ref="AQ13:AT13"/>
    <mergeCell ref="H55:K55"/>
    <mergeCell ref="N55:P55"/>
    <mergeCell ref="AL45:AN45"/>
    <mergeCell ref="AQ54:AS54"/>
    <mergeCell ref="H11:K15"/>
    <mergeCell ref="L11:L15"/>
    <mergeCell ref="H35:K35"/>
    <mergeCell ref="N35:P35"/>
    <mergeCell ref="H37:K37"/>
    <mergeCell ref="N37:P37"/>
    <mergeCell ref="H39:K39"/>
    <mergeCell ref="N39:P39"/>
    <mergeCell ref="N30:P30"/>
    <mergeCell ref="H31:K31"/>
    <mergeCell ref="N31:P31"/>
    <mergeCell ref="AI12:AU12"/>
    <mergeCell ref="N22:P22"/>
    <mergeCell ref="H33:K33"/>
    <mergeCell ref="AV12:BA12"/>
    <mergeCell ref="AI11:BA11"/>
    <mergeCell ref="R8:R9"/>
    <mergeCell ref="N10:P10"/>
    <mergeCell ref="AH8:AH10"/>
    <mergeCell ref="S8:S9"/>
    <mergeCell ref="T8:T9"/>
    <mergeCell ref="AB8:AB10"/>
    <mergeCell ref="AC8:AC10"/>
    <mergeCell ref="AD8:AF10"/>
    <mergeCell ref="AG8:AG10"/>
    <mergeCell ref="W11:AH11"/>
    <mergeCell ref="A5:F6"/>
    <mergeCell ref="G5:H5"/>
    <mergeCell ref="K5:L5"/>
    <mergeCell ref="M5:N5"/>
    <mergeCell ref="AQ23:AS23"/>
    <mergeCell ref="G8:G15"/>
    <mergeCell ref="H8:K10"/>
    <mergeCell ref="L8:L10"/>
    <mergeCell ref="M8:M10"/>
    <mergeCell ref="N8:P9"/>
    <mergeCell ref="AI13:AI15"/>
    <mergeCell ref="AJ13:AK13"/>
    <mergeCell ref="AL13:AO13"/>
    <mergeCell ref="Q8:Q10"/>
    <mergeCell ref="U8:U10"/>
    <mergeCell ref="G6:H6"/>
    <mergeCell ref="I6:J6"/>
    <mergeCell ref="K6:L6"/>
    <mergeCell ref="M6:P6"/>
    <mergeCell ref="V8:V10"/>
    <mergeCell ref="W8:W10"/>
    <mergeCell ref="X8:Z10"/>
    <mergeCell ref="S10:T10"/>
    <mergeCell ref="AA8:AA10"/>
    <mergeCell ref="BB8:BB10"/>
    <mergeCell ref="AQ8:AS10"/>
    <mergeCell ref="AT8:AT10"/>
    <mergeCell ref="AU8:AU10"/>
    <mergeCell ref="AV8:AV10"/>
    <mergeCell ref="AW8:AY10"/>
    <mergeCell ref="AZ8:AZ10"/>
    <mergeCell ref="AI8:AI10"/>
    <mergeCell ref="AJ8:AJ10"/>
    <mergeCell ref="AK8:AK10"/>
    <mergeCell ref="AL8:AN10"/>
    <mergeCell ref="AO8:AO10"/>
    <mergeCell ref="AP8:AP10"/>
    <mergeCell ref="BA8:BA10"/>
    <mergeCell ref="BB11:BB14"/>
    <mergeCell ref="M12:M15"/>
    <mergeCell ref="S12:S14"/>
    <mergeCell ref="T12:T14"/>
    <mergeCell ref="U12:U14"/>
    <mergeCell ref="V12:V14"/>
    <mergeCell ref="N11:P15"/>
    <mergeCell ref="Q11:Q15"/>
    <mergeCell ref="R11:R15"/>
    <mergeCell ref="S11:T11"/>
    <mergeCell ref="U11:V11"/>
    <mergeCell ref="W12:AB12"/>
    <mergeCell ref="AC12:AH12"/>
    <mergeCell ref="W13:W14"/>
    <mergeCell ref="X13:AA13"/>
    <mergeCell ref="AB13:AB15"/>
    <mergeCell ref="AC13:AC14"/>
    <mergeCell ref="AD13:AG13"/>
    <mergeCell ref="AH13:AH15"/>
    <mergeCell ref="AV13:AV14"/>
    <mergeCell ref="AW13:AZ13"/>
    <mergeCell ref="BA13:BA15"/>
    <mergeCell ref="AU13:AU15"/>
    <mergeCell ref="AP13:AP14"/>
    <mergeCell ref="AW25:AY25"/>
    <mergeCell ref="H17:K17"/>
    <mergeCell ref="N17:P17"/>
    <mergeCell ref="AW22:AY22"/>
    <mergeCell ref="AW23:AY23"/>
    <mergeCell ref="AW20:AY20"/>
    <mergeCell ref="AW18:AY18"/>
    <mergeCell ref="AD24:AF24"/>
    <mergeCell ref="AD18:AF18"/>
    <mergeCell ref="X24:Z24"/>
    <mergeCell ref="H18:K18"/>
    <mergeCell ref="N18:P18"/>
    <mergeCell ref="AW19:AY19"/>
    <mergeCell ref="AW21:AY21"/>
    <mergeCell ref="AW24:AY24"/>
    <mergeCell ref="AW17:AY17"/>
    <mergeCell ref="H23:K23"/>
    <mergeCell ref="N23:P23"/>
    <mergeCell ref="H25:K25"/>
    <mergeCell ref="N25:P25"/>
    <mergeCell ref="H20:K20"/>
    <mergeCell ref="N20:P20"/>
    <mergeCell ref="H22:K22"/>
    <mergeCell ref="AQ20:AS20"/>
    <mergeCell ref="X51:Z51"/>
    <mergeCell ref="X49:Z49"/>
    <mergeCell ref="H63:K63"/>
    <mergeCell ref="N63:P63"/>
    <mergeCell ref="H59:K59"/>
    <mergeCell ref="N59:P59"/>
    <mergeCell ref="N57:P57"/>
    <mergeCell ref="N58:P58"/>
    <mergeCell ref="H57:K57"/>
    <mergeCell ref="H58:K58"/>
    <mergeCell ref="H52:K52"/>
    <mergeCell ref="N52:P52"/>
    <mergeCell ref="H53:K53"/>
    <mergeCell ref="N53:P53"/>
    <mergeCell ref="H50:K50"/>
    <mergeCell ref="N50:P50"/>
    <mergeCell ref="R57:R61"/>
    <mergeCell ref="H61:K61"/>
    <mergeCell ref="N61:P61"/>
    <mergeCell ref="N33:P33"/>
    <mergeCell ref="H60:K60"/>
    <mergeCell ref="N60:P60"/>
    <mergeCell ref="H66:K66"/>
    <mergeCell ref="N66:P66"/>
    <mergeCell ref="X71:Z71"/>
    <mergeCell ref="AW33:AY33"/>
    <mergeCell ref="AW37:AY37"/>
    <mergeCell ref="AW39:AY39"/>
    <mergeCell ref="AW40:AY40"/>
    <mergeCell ref="AQ52:AS52"/>
    <mergeCell ref="AQ47:AS47"/>
    <mergeCell ref="AL49:AN49"/>
    <mergeCell ref="X54:Z54"/>
    <mergeCell ref="AW45:AY45"/>
    <mergeCell ref="AL52:AN52"/>
    <mergeCell ref="AQ49:AS49"/>
    <mergeCell ref="AQ45:AS45"/>
    <mergeCell ref="AD45:AF45"/>
    <mergeCell ref="AD47:AF47"/>
    <mergeCell ref="AL47:AN47"/>
    <mergeCell ref="X45:Z45"/>
    <mergeCell ref="AL54:AN54"/>
    <mergeCell ref="R63:R67"/>
    <mergeCell ref="H72:K72"/>
    <mergeCell ref="N72:P72"/>
    <mergeCell ref="H69:K69"/>
    <mergeCell ref="N69:P69"/>
    <mergeCell ref="H70:K70"/>
    <mergeCell ref="N70:P70"/>
    <mergeCell ref="H64:K64"/>
    <mergeCell ref="N64:P64"/>
    <mergeCell ref="H65:K65"/>
    <mergeCell ref="N65:P65"/>
    <mergeCell ref="H67:K67"/>
    <mergeCell ref="N67:P67"/>
    <mergeCell ref="AW26:AY26"/>
    <mergeCell ref="H44:K44"/>
    <mergeCell ref="N44:P44"/>
    <mergeCell ref="X43:Z43"/>
    <mergeCell ref="X41:Z41"/>
    <mergeCell ref="AD41:AF41"/>
    <mergeCell ref="AL43:AN43"/>
    <mergeCell ref="AL41:AN41"/>
    <mergeCell ref="AW41:AY41"/>
    <mergeCell ref="AW32:AY32"/>
    <mergeCell ref="AW34:AY34"/>
    <mergeCell ref="AQ26:AS26"/>
    <mergeCell ref="AQ41:AS41"/>
    <mergeCell ref="AQ43:AS43"/>
    <mergeCell ref="AD43:AF43"/>
    <mergeCell ref="H40:K40"/>
    <mergeCell ref="N40:P40"/>
    <mergeCell ref="H42:K42"/>
    <mergeCell ref="N42:P42"/>
    <mergeCell ref="H26:K26"/>
    <mergeCell ref="N26:P26"/>
    <mergeCell ref="H28:K28"/>
    <mergeCell ref="N28:P28"/>
    <mergeCell ref="H30:K30"/>
  </mergeCells>
  <phoneticPr fontId="7"/>
  <conditionalFormatting sqref="AI19:AI20">
    <cfRule type="cellIs" dxfId="34" priority="28" operator="between">
      <formula>5</formula>
      <formula>1</formula>
    </cfRule>
  </conditionalFormatting>
  <conditionalFormatting sqref="AI59 AI61">
    <cfRule type="cellIs" dxfId="33" priority="32" operator="between">
      <formula>5</formula>
      <formula>1</formula>
    </cfRule>
  </conditionalFormatting>
  <conditionalFormatting sqref="AI17 AI21:AI26">
    <cfRule type="cellIs" dxfId="32" priority="29" operator="between">
      <formula>5</formula>
      <formula>1</formula>
    </cfRule>
  </conditionalFormatting>
  <conditionalFormatting sqref="AI31 AI56:AI58">
    <cfRule type="cellIs" dxfId="31" priority="27" operator="between">
      <formula>5</formula>
      <formula>1</formula>
    </cfRule>
  </conditionalFormatting>
  <conditionalFormatting sqref="AI27:AI28">
    <cfRule type="cellIs" dxfId="30" priority="26" operator="between">
      <formula>5</formula>
      <formula>1</formula>
    </cfRule>
  </conditionalFormatting>
  <conditionalFormatting sqref="AI29:AI30">
    <cfRule type="cellIs" dxfId="29" priority="25" operator="between">
      <formula>5</formula>
      <formula>1</formula>
    </cfRule>
  </conditionalFormatting>
  <conditionalFormatting sqref="AI32:AI33">
    <cfRule type="cellIs" dxfId="28" priority="24" operator="between">
      <formula>5</formula>
      <formula>1</formula>
    </cfRule>
  </conditionalFormatting>
  <conditionalFormatting sqref="AI34:AI35">
    <cfRule type="cellIs" dxfId="27" priority="23" operator="between">
      <formula>5</formula>
      <formula>1</formula>
    </cfRule>
  </conditionalFormatting>
  <conditionalFormatting sqref="AI38:AI40">
    <cfRule type="cellIs" dxfId="26" priority="21" operator="between">
      <formula>5</formula>
      <formula>1</formula>
    </cfRule>
  </conditionalFormatting>
  <conditionalFormatting sqref="AI36:AI37">
    <cfRule type="cellIs" dxfId="25" priority="22" operator="between">
      <formula>5</formula>
      <formula>1</formula>
    </cfRule>
  </conditionalFormatting>
  <conditionalFormatting sqref="AI41:AI42">
    <cfRule type="cellIs" dxfId="24" priority="20" operator="between">
      <formula>5</formula>
      <formula>1</formula>
    </cfRule>
  </conditionalFormatting>
  <conditionalFormatting sqref="AI43:AI44">
    <cfRule type="cellIs" dxfId="23" priority="19" operator="between">
      <formula>5</formula>
      <formula>1</formula>
    </cfRule>
  </conditionalFormatting>
  <conditionalFormatting sqref="AI45:AI46">
    <cfRule type="cellIs" dxfId="22" priority="18" operator="between">
      <formula>5</formula>
      <formula>1</formula>
    </cfRule>
  </conditionalFormatting>
  <conditionalFormatting sqref="AI47:AI48">
    <cfRule type="cellIs" dxfId="21" priority="17" operator="between">
      <formula>5</formula>
      <formula>1</formula>
    </cfRule>
  </conditionalFormatting>
  <conditionalFormatting sqref="AI49:AI50">
    <cfRule type="cellIs" dxfId="20" priority="16" operator="between">
      <formula>5</formula>
      <formula>1</formula>
    </cfRule>
  </conditionalFormatting>
  <conditionalFormatting sqref="AI51:AI53">
    <cfRule type="cellIs" dxfId="19" priority="14" operator="between">
      <formula>5</formula>
      <formula>1</formula>
    </cfRule>
  </conditionalFormatting>
  <conditionalFormatting sqref="AI65 AI67">
    <cfRule type="cellIs" dxfId="18" priority="13" operator="between">
      <formula>5</formula>
      <formula>1</formula>
    </cfRule>
  </conditionalFormatting>
  <conditionalFormatting sqref="AI62:AI64">
    <cfRule type="cellIs" dxfId="17" priority="12" operator="between">
      <formula>5</formula>
      <formula>1</formula>
    </cfRule>
  </conditionalFormatting>
  <conditionalFormatting sqref="W6 Y6">
    <cfRule type="cellIs" dxfId="16" priority="11" operator="equal">
      <formula>"入力要確認"</formula>
    </cfRule>
  </conditionalFormatting>
  <conditionalFormatting sqref="AJ6">
    <cfRule type="cellIs" dxfId="15" priority="10" operator="equal">
      <formula>"入力要確認"</formula>
    </cfRule>
  </conditionalFormatting>
  <conditionalFormatting sqref="AL6">
    <cfRule type="cellIs" dxfId="14" priority="9" operator="equal">
      <formula>"入力要確認"</formula>
    </cfRule>
  </conditionalFormatting>
  <conditionalFormatting sqref="AW6">
    <cfRule type="cellIs" dxfId="13" priority="8" operator="equal">
      <formula>"入力要確認"</formula>
    </cfRule>
  </conditionalFormatting>
  <conditionalFormatting sqref="AI54:AI55">
    <cfRule type="cellIs" dxfId="12" priority="7" operator="between">
      <formula>5</formula>
      <formula>1</formula>
    </cfRule>
  </conditionalFormatting>
  <conditionalFormatting sqref="AI18">
    <cfRule type="cellIs" dxfId="11" priority="6" operator="between">
      <formula>5</formula>
      <formula>1</formula>
    </cfRule>
  </conditionalFormatting>
  <conditionalFormatting sqref="AI69:AI70">
    <cfRule type="cellIs" dxfId="10" priority="4" operator="between">
      <formula>5</formula>
      <formula>1</formula>
    </cfRule>
  </conditionalFormatting>
  <conditionalFormatting sqref="AI72">
    <cfRule type="cellIs" dxfId="9" priority="3" operator="between">
      <formula>5</formula>
      <formula>1</formula>
    </cfRule>
  </conditionalFormatting>
  <conditionalFormatting sqref="AI60">
    <cfRule type="cellIs" dxfId="8" priority="2" operator="between">
      <formula>5</formula>
      <formula>1</formula>
    </cfRule>
  </conditionalFormatting>
  <conditionalFormatting sqref="AI66">
    <cfRule type="cellIs" dxfId="7" priority="1" operator="between">
      <formula>5</formula>
      <formula>1</formula>
    </cfRule>
  </conditionalFormatting>
  <dataValidations count="7">
    <dataValidation type="textLength" operator="equal" allowBlank="1" showInputMessage="1" showErrorMessage="1" errorTitle="文字数制限" error="このセルは設置者・学校種別によって入力文字数が異なります。セルコメントを確認してください。" sqref="I6:J6">
      <formula1>$C$12</formula1>
    </dataValidation>
    <dataValidation type="whole" allowBlank="1" showInputMessage="1" showErrorMessage="1" sqref="AQ21:AS22 AQ28:AS28 AD19:AF23 AQ24:AS25 AW70:AY70 AW35:AY36 AW28:AY28 AD44:AF44 AL42:AN42 X42:Z42 AW42:AY44 AL44:AN44 X44:Z44 X46:Z46 AQ42:AS42 AQ46:AS46 AL46:AN46 AD42:AF42 AD46:AF46 AW72:AY72 AQ44:AS44 AQ48:AS48 AL48:AN48 X48:Z48 X25:Z40 AW55:AY55 AL50:AN51 X50:Z50 AW46:AY50 AW30:AY31 AL53:AN53 AX68:AY68 AQ30:AS40 X52:Z53 X17:Z23 AL17:AN40 AQ17:AS19 AQ53:AS53 AQ50:AS51 AD17:AF17 AD72:AF72 X72:Z72 AQ69:AS72 AD69:AF70 AD30:AD40 AD25:AF26 AE28:AF40 AD28 AD52:AD54 AD50 AD48 AE48:AF54 AD57:AD61 AL55:AN72 X55:Z70 AQ55:AS67 AE56:AF67 AD63:AD67">
      <formula1>0</formula1>
      <formula2>10000</formula2>
    </dataValidation>
    <dataValidation type="whole" allowBlank="1" showInputMessage="1" showErrorMessage="1" sqref="S42 S46 S44 S48 S55 U17:U35 U48:U55 BB72 U42 U46 U44 U37:U40 BB17:BB55 S17:S40 S52:S53 S50 BB57:BB61 S57:S61 U57:U61 BB63:BB70 S63:S72 U63:U72">
      <formula1>0</formula1>
      <formula2>100000000</formula2>
    </dataValidation>
    <dataValidation type="textLength" allowBlank="1" showInputMessage="1" showErrorMessage="1" errorTitle="文字数制限" error="学科等コードは半角5桁で入力してください。" sqref="Q17:Q72">
      <formula1>5</formula1>
      <formula2>5</formula2>
    </dataValidation>
    <dataValidation type="textLength" allowBlank="1" showInputMessage="1" showErrorMessage="1" errorTitle="文字数制限" error="学部等コードは半角3桁で入力してください。" sqref="L17:L72">
      <formula1>3</formula1>
      <formula2>3</formula2>
    </dataValidation>
    <dataValidation type="whole" allowBlank="1" showInputMessage="1" showErrorMessage="1" errorTitle="減免対象月数の制限" error="減免対象月数は1~6（月）の整数で入力してください。" sqref="AI72 AI69:AI70 AI17:AI67">
      <formula1>0</formula1>
      <formula2>6</formula2>
    </dataValidation>
    <dataValidation type="whole" allowBlank="1" showInputMessage="1" showErrorMessage="1" sqref="M17:M72">
      <formula1>1</formula1>
      <formula2>4</formula2>
    </dataValidation>
  </dataValidations>
  <pageMargins left="0.35433070866141736" right="0.23622047244094491" top="0.55118110236220474" bottom="0.35433070866141736" header="0.31496062992125984" footer="0.19685039370078741"/>
  <pageSetup paperSize="8" scale="57" pageOrder="overThenDown" orientation="landscape" r:id="rId1"/>
  <headerFooter>
    <oddHeader>&amp;C&amp;22授業料等減免費交付金「全入力(様式2-4）」シートの入力例　※変更交付申請時&amp;RＢ様式２－４</oddHeader>
    <oddFooter>&amp;C&amp;P/&amp;N</oddFooter>
  </headerFooter>
  <colBreaks count="2" manualBreakCount="2">
    <brk id="34" max="1048575" man="1"/>
    <brk id="47" max="1048575" man="1"/>
  </colBreaks>
  <drawing r:id="rId2"/>
  <legacyDrawing r:id="rId3"/>
  <extLst>
    <ext xmlns:x14="http://schemas.microsoft.com/office/spreadsheetml/2009/9/main" uri="{CCE6A557-97BC-4b89-ADB6-D9C93CAAB3DF}">
      <x14:dataValidations xmlns:xm="http://schemas.microsoft.com/office/excel/2006/main" count="4">
        <x14:dataValidation type="list" allowBlank="1" showInputMessage="1" showErrorMessage="1">
          <x14:formula1>
            <xm:f>参照!$J$4:$J$50</xm:f>
          </x14:formula1>
          <xm:sqref>I5</xm:sqref>
        </x14:dataValidation>
        <x14:dataValidation type="list" allowBlank="1" showInputMessage="1" showErrorMessage="1">
          <x14:formula1>
            <xm:f>参照!$M$4:$M$6</xm:f>
          </x14:formula1>
          <xm:sqref>P5</xm:sqref>
        </x14:dataValidation>
        <x14:dataValidation type="list" allowBlank="1" showInputMessage="1" showErrorMessage="1">
          <x14:formula1>
            <xm:f>参照!$N$4:$N$7</xm:f>
          </x14:formula1>
          <xm:sqref>R5</xm:sqref>
        </x14:dataValidation>
        <x14:dataValidation type="list" allowBlank="1" showInputMessage="1" showErrorMessage="1">
          <x14:formula1>
            <xm:f>参照!$M$20:$M$119</xm:f>
          </x14:formula1>
          <xm:sqref>R52:R56 R25:R28 R69:R72 R17:R20 R62 R22:R23 R30:R49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O19"/>
  <sheetViews>
    <sheetView topLeftCell="C1" workbookViewId="0">
      <selection activeCell="G11" sqref="G11:H11"/>
    </sheetView>
  </sheetViews>
  <sheetFormatPr defaultRowHeight="19.5" customHeight="1" outlineLevelCol="1"/>
  <cols>
    <col min="1" max="2" width="9" style="574" hidden="1" customWidth="1" outlineLevel="1"/>
    <col min="3" max="3" width="1.25" style="574" customWidth="1" collapsed="1"/>
    <col min="4" max="4" width="17.25" style="574" customWidth="1"/>
    <col min="5" max="5" width="7.75" style="574" customWidth="1"/>
    <col min="6" max="6" width="16.25" style="574" customWidth="1"/>
    <col min="7" max="7" width="8.875" style="574" customWidth="1"/>
    <col min="8" max="8" width="17.375" style="574" customWidth="1"/>
    <col min="9" max="9" width="7" style="574" customWidth="1"/>
    <col min="10" max="10" width="17" style="574" customWidth="1"/>
    <col min="11" max="11" width="7.75" style="574" customWidth="1"/>
    <col min="12" max="12" width="16.5" style="574" customWidth="1"/>
    <col min="13" max="13" width="7.75" style="574" customWidth="1"/>
    <col min="14" max="14" width="16.375" style="574" customWidth="1"/>
    <col min="15" max="15" width="1" style="574" customWidth="1"/>
    <col min="16" max="16384" width="9" style="574"/>
  </cols>
  <sheetData>
    <row r="1" spans="1:15" ht="31.5" customHeight="1">
      <c r="A1" s="571" t="s">
        <v>555</v>
      </c>
      <c r="B1" s="572">
        <f>'全入力（様式2-4）'!$B$1</f>
        <v>2020</v>
      </c>
      <c r="C1" s="573" t="s">
        <v>1078</v>
      </c>
      <c r="D1" s="573"/>
      <c r="E1" s="573"/>
      <c r="F1" s="573"/>
      <c r="G1" s="573"/>
      <c r="H1" s="573"/>
      <c r="I1" s="573"/>
      <c r="J1" s="573"/>
      <c r="K1" s="573"/>
      <c r="L1" s="573"/>
      <c r="M1" s="573"/>
      <c r="N1" s="573"/>
      <c r="O1" s="573"/>
    </row>
    <row r="2" spans="1:15" ht="7.5" customHeight="1"/>
    <row r="3" spans="1:15" ht="19.5" customHeight="1">
      <c r="A3" s="776">
        <f>'全入力（様式2-4）'!I6</f>
        <v>0</v>
      </c>
      <c r="B3" s="775">
        <f>'全入力（様式2-4）'!M6</f>
        <v>0</v>
      </c>
      <c r="C3" s="575" t="str">
        <f>"○"&amp;'全入力（様式2-4）'!M6&amp;"の交付金に関する交付額・返還額（変更交付申請時）"</f>
        <v>○の交付金に関する交付額・返還額（変更交付申請時）</v>
      </c>
      <c r="D3" s="576"/>
      <c r="K3" s="577"/>
      <c r="L3" s="577"/>
      <c r="M3" s="577"/>
      <c r="N3" s="577"/>
    </row>
    <row r="4" spans="1:15" ht="5.25" customHeight="1">
      <c r="D4" s="576"/>
    </row>
    <row r="5" spans="1:15" ht="15" customHeight="1">
      <c r="A5" s="777" t="s">
        <v>1103</v>
      </c>
      <c r="B5" s="775">
        <f>'全入力（様式2-4）'!M5</f>
        <v>0</v>
      </c>
      <c r="D5" s="1606" t="s">
        <v>517</v>
      </c>
      <c r="E5" s="1608" t="s">
        <v>514</v>
      </c>
      <c r="F5" s="1609"/>
      <c r="G5" s="1595" t="s">
        <v>515</v>
      </c>
      <c r="H5" s="1596"/>
      <c r="I5" s="1596"/>
      <c r="J5" s="1597"/>
      <c r="K5" s="1612" t="s">
        <v>516</v>
      </c>
      <c r="L5" s="1613"/>
      <c r="M5" s="1613"/>
      <c r="N5" s="1614"/>
    </row>
    <row r="6" spans="1:15" ht="15" customHeight="1" thickBot="1">
      <c r="D6" s="1607"/>
      <c r="E6" s="1615"/>
      <c r="F6" s="1616"/>
      <c r="G6" s="1598"/>
      <c r="H6" s="1599"/>
      <c r="I6" s="1599"/>
      <c r="J6" s="1600"/>
      <c r="K6" s="1617"/>
      <c r="L6" s="1618"/>
      <c r="M6" s="1618"/>
      <c r="N6" s="1619"/>
    </row>
    <row r="7" spans="1:15" ht="33" customHeight="1" thickTop="1">
      <c r="D7" s="1607"/>
      <c r="E7" s="1628" t="s">
        <v>1079</v>
      </c>
      <c r="F7" s="1629"/>
      <c r="G7" s="1624" t="s">
        <v>1079</v>
      </c>
      <c r="H7" s="1625"/>
      <c r="I7" s="1620" t="s">
        <v>996</v>
      </c>
      <c r="J7" s="1621"/>
      <c r="K7" s="1632" t="s">
        <v>1080</v>
      </c>
      <c r="L7" s="1625"/>
      <c r="M7" s="1630" t="s">
        <v>530</v>
      </c>
      <c r="N7" s="1631"/>
    </row>
    <row r="8" spans="1:15" ht="51" customHeight="1">
      <c r="D8" s="630" t="s">
        <v>773</v>
      </c>
      <c r="E8" s="1636" t="s">
        <v>1142</v>
      </c>
      <c r="F8" s="1637"/>
      <c r="G8" s="1626" t="s">
        <v>1124</v>
      </c>
      <c r="H8" s="1627"/>
      <c r="I8" s="1622" t="s">
        <v>387</v>
      </c>
      <c r="J8" s="1623"/>
      <c r="K8" s="1593" t="s">
        <v>605</v>
      </c>
      <c r="L8" s="1594"/>
      <c r="M8" s="1622" t="s">
        <v>387</v>
      </c>
      <c r="N8" s="1623"/>
    </row>
    <row r="9" spans="1:15" ht="66" customHeight="1">
      <c r="D9" s="630" t="s">
        <v>774</v>
      </c>
      <c r="E9" s="1636" t="s">
        <v>1143</v>
      </c>
      <c r="F9" s="1637"/>
      <c r="G9" s="1626" t="s">
        <v>1125</v>
      </c>
      <c r="H9" s="1627"/>
      <c r="I9" s="1622" t="s">
        <v>387</v>
      </c>
      <c r="J9" s="1623"/>
      <c r="K9" s="1593" t="s">
        <v>606</v>
      </c>
      <c r="L9" s="1594"/>
      <c r="M9" s="1622" t="s">
        <v>387</v>
      </c>
      <c r="N9" s="1623"/>
    </row>
    <row r="10" spans="1:15" s="578" customFormat="1" ht="13.5" customHeight="1">
      <c r="D10" s="579" t="s">
        <v>520</v>
      </c>
      <c r="E10" s="1638" t="s">
        <v>300</v>
      </c>
      <c r="F10" s="1639"/>
      <c r="G10" s="1638" t="s">
        <v>309</v>
      </c>
      <c r="H10" s="1611"/>
      <c r="I10" s="1610" t="s">
        <v>518</v>
      </c>
      <c r="J10" s="1611"/>
      <c r="K10" s="1610" t="s">
        <v>311</v>
      </c>
      <c r="L10" s="1611"/>
      <c r="M10" s="1610" t="s">
        <v>519</v>
      </c>
      <c r="N10" s="1611"/>
    </row>
    <row r="11" spans="1:15" ht="17.25" customHeight="1">
      <c r="D11" s="580" t="s">
        <v>302</v>
      </c>
      <c r="E11" s="1585">
        <f>交付申請時のデータチェック!L10</f>
        <v>0</v>
      </c>
      <c r="F11" s="1586"/>
      <c r="G11" s="1585">
        <f>SUM('全入力（様式2-4）'!AU5,'全入力（様式2-4）'!AU6)</f>
        <v>0</v>
      </c>
      <c r="H11" s="1603"/>
      <c r="I11" s="1601"/>
      <c r="J11" s="1602"/>
      <c r="K11" s="1642"/>
      <c r="L11" s="1643"/>
      <c r="M11" s="1648"/>
      <c r="N11" s="1649"/>
    </row>
    <row r="12" spans="1:15" ht="17.25" customHeight="1" thickBot="1">
      <c r="D12" s="581" t="s">
        <v>303</v>
      </c>
      <c r="E12" s="1587">
        <f>交付申請時のデータチェック!T10</f>
        <v>0</v>
      </c>
      <c r="F12" s="1588"/>
      <c r="G12" s="1591">
        <f>'全入力（様式2-4）'!BA5+'全入力（様式2-4）'!AD6</f>
        <v>0</v>
      </c>
      <c r="H12" s="1592"/>
      <c r="I12" s="1604"/>
      <c r="J12" s="1605"/>
      <c r="K12" s="1644"/>
      <c r="L12" s="1645"/>
      <c r="M12" s="1650"/>
      <c r="N12" s="1651"/>
    </row>
    <row r="13" spans="1:15" ht="17.25" customHeight="1" thickTop="1" thickBot="1">
      <c r="D13" s="582" t="s">
        <v>353</v>
      </c>
      <c r="E13" s="1589">
        <f>SUM(E11:E12)</f>
        <v>0</v>
      </c>
      <c r="F13" s="1590"/>
      <c r="G13" s="1583">
        <f t="shared" ref="G13" si="0">SUM(G11:G12)</f>
        <v>0</v>
      </c>
      <c r="H13" s="1584"/>
      <c r="I13" s="1640">
        <f>IF(G13-E13&lt;0,"マイナスでの返還不要",G13-E13)</f>
        <v>0</v>
      </c>
      <c r="J13" s="1641"/>
      <c r="K13" s="1646"/>
      <c r="L13" s="1647"/>
      <c r="M13" s="1634"/>
      <c r="N13" s="1635"/>
    </row>
    <row r="14" spans="1:15" ht="3" customHeight="1" thickTop="1">
      <c r="D14" s="576"/>
    </row>
    <row r="15" spans="1:15" s="583" customFormat="1" ht="15" customHeight="1">
      <c r="D15" s="584" t="s">
        <v>531</v>
      </c>
      <c r="E15" s="585"/>
      <c r="F15" s="585"/>
      <c r="G15" s="585"/>
      <c r="H15" s="585"/>
      <c r="I15" s="585"/>
    </row>
    <row r="16" spans="1:15" s="583" customFormat="1" ht="15" customHeight="1">
      <c r="D16" s="1633" t="s">
        <v>604</v>
      </c>
      <c r="E16" s="1633"/>
      <c r="F16" s="1633"/>
      <c r="G16" s="1633"/>
      <c r="H16" s="1633"/>
      <c r="I16" s="1633"/>
      <c r="J16" s="1633"/>
      <c r="K16" s="1633"/>
      <c r="L16" s="1633"/>
      <c r="M16" s="1633"/>
    </row>
    <row r="18" spans="4:9" ht="19.5" hidden="1" customHeight="1">
      <c r="D18" s="976" t="s">
        <v>1108</v>
      </c>
      <c r="E18" s="777" t="s">
        <v>1109</v>
      </c>
      <c r="F18" s="977" t="str">
        <f>'全入力（様式2-4）'!W6</f>
        <v>○</v>
      </c>
      <c r="H18" s="977" t="str">
        <f>'全入力（様式2-4）'!AJ6</f>
        <v>○</v>
      </c>
      <c r="I18" s="977" t="str">
        <f>'全入力（様式2-4）'!AL6</f>
        <v>○</v>
      </c>
    </row>
    <row r="19" spans="4:9" ht="19.5" hidden="1" customHeight="1">
      <c r="E19" s="777" t="s">
        <v>1110</v>
      </c>
      <c r="F19" s="977" t="str">
        <f>'全入力（様式2-4）'!Y6</f>
        <v>○</v>
      </c>
      <c r="H19" s="977" t="str">
        <f>'全入力（様式2-4）'!AW6</f>
        <v>○</v>
      </c>
    </row>
  </sheetData>
  <sheetProtection algorithmName="SHA-512" hashValue="1DFDzvQXlYFd0tR1gfBL7RP9p2fo2EQuNMS/Wf1M2gi5VzTv5b6M+CsjsyakcP+iqIlwa5ipNBFo4RbJ0k7vMw==" saltValue="RhxXUqGk7eo4RUP6IvTRPw==" spinCount="100000" sheet="1" objects="1" scenarios="1"/>
  <mergeCells count="42">
    <mergeCell ref="M9:N9"/>
    <mergeCell ref="D16:M16"/>
    <mergeCell ref="M13:N13"/>
    <mergeCell ref="E8:F8"/>
    <mergeCell ref="E9:F9"/>
    <mergeCell ref="E10:F10"/>
    <mergeCell ref="G10:H10"/>
    <mergeCell ref="I10:J10"/>
    <mergeCell ref="I13:J13"/>
    <mergeCell ref="K11:L11"/>
    <mergeCell ref="K12:L12"/>
    <mergeCell ref="K13:L13"/>
    <mergeCell ref="M11:N11"/>
    <mergeCell ref="M12:N12"/>
    <mergeCell ref="M10:N10"/>
    <mergeCell ref="K8:L8"/>
    <mergeCell ref="D5:D7"/>
    <mergeCell ref="E5:F5"/>
    <mergeCell ref="K10:L10"/>
    <mergeCell ref="K5:N5"/>
    <mergeCell ref="E6:F6"/>
    <mergeCell ref="K6:N6"/>
    <mergeCell ref="I7:J7"/>
    <mergeCell ref="I8:J8"/>
    <mergeCell ref="I9:J9"/>
    <mergeCell ref="G7:H7"/>
    <mergeCell ref="G8:H8"/>
    <mergeCell ref="G9:H9"/>
    <mergeCell ref="E7:F7"/>
    <mergeCell ref="M7:N7"/>
    <mergeCell ref="M8:N8"/>
    <mergeCell ref="K7:L7"/>
    <mergeCell ref="K9:L9"/>
    <mergeCell ref="G5:J6"/>
    <mergeCell ref="I11:J11"/>
    <mergeCell ref="G11:H11"/>
    <mergeCell ref="I12:J12"/>
    <mergeCell ref="G13:H13"/>
    <mergeCell ref="E11:F11"/>
    <mergeCell ref="E12:F12"/>
    <mergeCell ref="E13:F13"/>
    <mergeCell ref="G12:H12"/>
  </mergeCells>
  <phoneticPr fontId="7"/>
  <printOptions horizontalCentered="1"/>
  <pageMargins left="0.62992125984251968" right="0.51181102362204722" top="0.76" bottom="0.27559055118110237" header="0.31496062992125984" footer="0.31496062992125984"/>
  <pageSetup paperSize="9" scale="9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pageSetUpPr fitToPage="1"/>
  </sheetPr>
  <dimension ref="A1:V44"/>
  <sheetViews>
    <sheetView topLeftCell="A2" workbookViewId="0">
      <selection activeCell="D11" sqref="D11"/>
    </sheetView>
  </sheetViews>
  <sheetFormatPr defaultRowHeight="15" customHeight="1"/>
  <cols>
    <col min="1" max="1" width="1.25" style="1003" customWidth="1"/>
    <col min="2" max="2" width="5.75" style="1004" customWidth="1"/>
    <col min="3" max="3" width="0.875" style="1003" customWidth="1"/>
    <col min="4" max="4" width="25.125" style="1003" customWidth="1"/>
    <col min="5" max="5" width="0.75" style="1003" customWidth="1"/>
    <col min="6" max="6" width="15.25" style="1003" customWidth="1"/>
    <col min="7" max="10" width="7.5" style="1003" customWidth="1"/>
    <col min="11" max="11" width="5.75" style="1003" customWidth="1"/>
    <col min="12" max="14" width="5.125" style="1003" customWidth="1"/>
    <col min="15" max="18" width="7.5" style="1003" customWidth="1"/>
    <col min="19" max="19" width="5.75" style="1003" customWidth="1"/>
    <col min="20" max="22" width="5.125" style="1003" customWidth="1"/>
    <col min="23" max="16384" width="9" style="1003"/>
  </cols>
  <sheetData>
    <row r="1" spans="1:22" ht="25.5" hidden="1" customHeight="1">
      <c r="A1" s="1000" t="s">
        <v>802</v>
      </c>
      <c r="B1" s="1000">
        <v>2020</v>
      </c>
      <c r="C1" s="1001" t="s">
        <v>801</v>
      </c>
      <c r="D1" s="1002"/>
      <c r="F1" s="1004">
        <f>'全入力（様式2-4）'!I6</f>
        <v>0</v>
      </c>
      <c r="G1" s="1003">
        <f>'全入力（様式2-4）'!M5</f>
        <v>0</v>
      </c>
      <c r="J1" s="1003">
        <f>'全入力（様式2-4）'!M6</f>
        <v>0</v>
      </c>
    </row>
    <row r="2" spans="1:22" ht="30" customHeight="1">
      <c r="A2" s="1653" t="s">
        <v>811</v>
      </c>
      <c r="B2" s="1653"/>
      <c r="C2" s="1653"/>
      <c r="D2" s="1653"/>
      <c r="E2" s="1653"/>
      <c r="F2" s="1653"/>
      <c r="G2" s="1653"/>
      <c r="H2" s="1653"/>
      <c r="I2" s="1653"/>
      <c r="J2" s="1653"/>
      <c r="K2" s="1653"/>
      <c r="L2" s="1653"/>
      <c r="M2" s="1653"/>
      <c r="N2" s="1653"/>
      <c r="O2" s="1653"/>
      <c r="P2" s="1653"/>
      <c r="Q2" s="1653"/>
      <c r="R2" s="1653"/>
      <c r="S2" s="1653"/>
      <c r="T2" s="1653"/>
      <c r="U2" s="1653"/>
      <c r="V2" s="1653"/>
    </row>
    <row r="3" spans="1:22" ht="9" customHeight="1">
      <c r="A3" s="1004"/>
      <c r="C3" s="1004"/>
      <c r="D3" s="1004"/>
      <c r="E3" s="1004"/>
      <c r="F3" s="1004"/>
      <c r="G3" s="1004"/>
      <c r="H3" s="1004"/>
      <c r="I3" s="1004"/>
      <c r="J3" s="1004"/>
      <c r="K3" s="1004"/>
      <c r="L3" s="1004"/>
      <c r="M3" s="1004"/>
      <c r="N3" s="1004"/>
      <c r="O3" s="1004"/>
      <c r="P3" s="1004"/>
      <c r="Q3" s="1004"/>
      <c r="R3" s="1004"/>
      <c r="S3" s="1004"/>
      <c r="T3" s="1004"/>
    </row>
    <row r="4" spans="1:22" ht="25.5" customHeight="1">
      <c r="A4" s="1005" t="s">
        <v>1145</v>
      </c>
      <c r="P4" s="1652" t="s">
        <v>800</v>
      </c>
      <c r="Q4" s="1652"/>
      <c r="R4" s="1652"/>
      <c r="S4" s="1652"/>
      <c r="T4" s="1652"/>
      <c r="U4" s="1652"/>
      <c r="V4" s="1652"/>
    </row>
    <row r="5" spans="1:22" ht="15" customHeight="1">
      <c r="B5" s="1659" t="s">
        <v>799</v>
      </c>
      <c r="C5" s="1006"/>
      <c r="D5" s="1660" t="s">
        <v>798</v>
      </c>
      <c r="E5" s="1007"/>
      <c r="F5" s="1663" t="s">
        <v>803</v>
      </c>
      <c r="G5" s="1675" t="s">
        <v>808</v>
      </c>
      <c r="H5" s="1676"/>
      <c r="I5" s="1676"/>
      <c r="J5" s="1676"/>
      <c r="K5" s="1676"/>
      <c r="L5" s="1676"/>
      <c r="M5" s="1676"/>
      <c r="N5" s="1676"/>
      <c r="O5" s="1676"/>
      <c r="P5" s="1676"/>
      <c r="Q5" s="1676"/>
      <c r="R5" s="1676"/>
      <c r="S5" s="1676"/>
      <c r="T5" s="1676"/>
      <c r="U5" s="1676"/>
      <c r="V5" s="1677"/>
    </row>
    <row r="6" spans="1:22" ht="15" customHeight="1">
      <c r="B6" s="1659"/>
      <c r="C6" s="1008"/>
      <c r="D6" s="1661"/>
      <c r="E6" s="1009"/>
      <c r="F6" s="1664"/>
      <c r="G6" s="1689" t="s">
        <v>797</v>
      </c>
      <c r="H6" s="1690"/>
      <c r="I6" s="1690"/>
      <c r="J6" s="1690"/>
      <c r="K6" s="1690"/>
      <c r="L6" s="1690"/>
      <c r="M6" s="1690"/>
      <c r="N6" s="1691"/>
      <c r="O6" s="1672" t="s">
        <v>796</v>
      </c>
      <c r="P6" s="1673"/>
      <c r="Q6" s="1673"/>
      <c r="R6" s="1673"/>
      <c r="S6" s="1673"/>
      <c r="T6" s="1673"/>
      <c r="U6" s="1673"/>
      <c r="V6" s="1674"/>
    </row>
    <row r="7" spans="1:22" ht="15" customHeight="1">
      <c r="B7" s="1659"/>
      <c r="C7" s="1008"/>
      <c r="D7" s="1661"/>
      <c r="E7" s="1009"/>
      <c r="F7" s="1664"/>
      <c r="G7" s="1659" t="s">
        <v>998</v>
      </c>
      <c r="H7" s="1659"/>
      <c r="I7" s="1659"/>
      <c r="J7" s="1659"/>
      <c r="K7" s="1678" t="s">
        <v>795</v>
      </c>
      <c r="L7" s="1679"/>
      <c r="M7" s="1679"/>
      <c r="N7" s="1680"/>
      <c r="O7" s="1659" t="s">
        <v>998</v>
      </c>
      <c r="P7" s="1659"/>
      <c r="Q7" s="1659"/>
      <c r="R7" s="1659"/>
      <c r="S7" s="1678" t="s">
        <v>795</v>
      </c>
      <c r="T7" s="1679"/>
      <c r="U7" s="1679"/>
      <c r="V7" s="1680"/>
    </row>
    <row r="8" spans="1:22" ht="15" customHeight="1">
      <c r="B8" s="1659"/>
      <c r="C8" s="1008"/>
      <c r="D8" s="1661"/>
      <c r="E8" s="1009"/>
      <c r="F8" s="1664"/>
      <c r="G8" s="1010" t="s">
        <v>669</v>
      </c>
      <c r="H8" s="1011">
        <v>0.66666666666666663</v>
      </c>
      <c r="I8" s="1012">
        <v>0.33333333333333331</v>
      </c>
      <c r="J8" s="1013" t="s">
        <v>185</v>
      </c>
      <c r="K8" s="1657" t="s">
        <v>794</v>
      </c>
      <c r="L8" s="1681" t="s">
        <v>793</v>
      </c>
      <c r="M8" s="1660"/>
      <c r="N8" s="1682"/>
      <c r="O8" s="1010" t="s">
        <v>669</v>
      </c>
      <c r="P8" s="1011">
        <v>0.66666666666666663</v>
      </c>
      <c r="Q8" s="1012">
        <v>0.33333333333333331</v>
      </c>
      <c r="R8" s="1013" t="s">
        <v>185</v>
      </c>
      <c r="S8" s="1657" t="s">
        <v>794</v>
      </c>
      <c r="T8" s="1681" t="s">
        <v>793</v>
      </c>
      <c r="U8" s="1660"/>
      <c r="V8" s="1682"/>
    </row>
    <row r="9" spans="1:22" ht="15" customHeight="1">
      <c r="B9" s="1659"/>
      <c r="C9" s="1014"/>
      <c r="D9" s="1662"/>
      <c r="E9" s="1015"/>
      <c r="F9" s="1665"/>
      <c r="G9" s="1016" t="s">
        <v>183</v>
      </c>
      <c r="H9" s="1017" t="s">
        <v>183</v>
      </c>
      <c r="I9" s="1018" t="s">
        <v>183</v>
      </c>
      <c r="J9" s="1019" t="s">
        <v>183</v>
      </c>
      <c r="K9" s="1658"/>
      <c r="L9" s="1654" t="s">
        <v>184</v>
      </c>
      <c r="M9" s="1655"/>
      <c r="N9" s="1656"/>
      <c r="O9" s="1016" t="s">
        <v>183</v>
      </c>
      <c r="P9" s="1017" t="s">
        <v>183</v>
      </c>
      <c r="Q9" s="1018" t="s">
        <v>183</v>
      </c>
      <c r="R9" s="1019" t="s">
        <v>183</v>
      </c>
      <c r="S9" s="1658"/>
      <c r="T9" s="1654" t="s">
        <v>184</v>
      </c>
      <c r="U9" s="1655"/>
      <c r="V9" s="1656"/>
    </row>
    <row r="10" spans="1:22" ht="27" customHeight="1">
      <c r="B10" s="1020">
        <v>1</v>
      </c>
      <c r="C10" s="1021"/>
      <c r="D10" s="1022" t="s">
        <v>1166</v>
      </c>
      <c r="E10" s="1023"/>
      <c r="F10" s="1024" t="s">
        <v>809</v>
      </c>
      <c r="G10" s="631"/>
      <c r="H10" s="632"/>
      <c r="I10" s="633"/>
      <c r="J10" s="1025">
        <f>SUM(G10:I10)</f>
        <v>0</v>
      </c>
      <c r="K10" s="1026" t="s">
        <v>791</v>
      </c>
      <c r="L10" s="1683"/>
      <c r="M10" s="1684"/>
      <c r="N10" s="1685"/>
      <c r="O10" s="631"/>
      <c r="P10" s="632"/>
      <c r="Q10" s="633"/>
      <c r="R10" s="1025">
        <f>SUM(O10:Q10)</f>
        <v>0</v>
      </c>
      <c r="S10" s="1026" t="s">
        <v>790</v>
      </c>
      <c r="T10" s="1683"/>
      <c r="U10" s="1684"/>
      <c r="V10" s="1685"/>
    </row>
    <row r="11" spans="1:22" ht="27" customHeight="1" thickBot="1">
      <c r="B11" s="1027">
        <v>2</v>
      </c>
      <c r="C11" s="1006"/>
      <c r="D11" s="1028" t="s">
        <v>792</v>
      </c>
      <c r="E11" s="1007"/>
      <c r="F11" s="1029" t="s">
        <v>810</v>
      </c>
      <c r="G11" s="970">
        <f>'全入力（様式2-4）'!X16</f>
        <v>0</v>
      </c>
      <c r="H11" s="971">
        <f>'全入力（様式2-4）'!Y16</f>
        <v>0</v>
      </c>
      <c r="I11" s="972">
        <f>'全入力（様式2-4）'!Z16</f>
        <v>0</v>
      </c>
      <c r="J11" s="634">
        <f>SUM(G11:I11)</f>
        <v>0</v>
      </c>
      <c r="K11" s="1030" t="s">
        <v>791</v>
      </c>
      <c r="L11" s="1686">
        <f>'全入力（様式2-4）'!AD5</f>
        <v>0</v>
      </c>
      <c r="M11" s="1687"/>
      <c r="N11" s="1688"/>
      <c r="O11" s="970">
        <f>'全入力（様式2-4）'!AD16</f>
        <v>0</v>
      </c>
      <c r="P11" s="971">
        <f>'全入力（様式2-4）'!AE16</f>
        <v>0</v>
      </c>
      <c r="Q11" s="972">
        <f>'全入力（様式2-4）'!AF16</f>
        <v>0</v>
      </c>
      <c r="R11" s="634">
        <f>SUM(O11:Q11)</f>
        <v>0</v>
      </c>
      <c r="S11" s="1030" t="s">
        <v>790</v>
      </c>
      <c r="T11" s="1686">
        <f>'全入力（様式2-4）'!AD6</f>
        <v>0</v>
      </c>
      <c r="U11" s="1687"/>
      <c r="V11" s="1688"/>
    </row>
    <row r="12" spans="1:22" ht="15" customHeight="1" thickTop="1">
      <c r="B12" s="1031">
        <v>3</v>
      </c>
      <c r="C12" s="1032"/>
      <c r="D12" s="1033" t="s">
        <v>789</v>
      </c>
      <c r="E12" s="1034"/>
      <c r="F12" s="1033" t="s">
        <v>806</v>
      </c>
      <c r="G12" s="635">
        <f>G10-G11</f>
        <v>0</v>
      </c>
      <c r="H12" s="636">
        <f>H10-H11</f>
        <v>0</v>
      </c>
      <c r="I12" s="637">
        <f>I10-I11</f>
        <v>0</v>
      </c>
      <c r="J12" s="638">
        <f>J10-J11</f>
        <v>0</v>
      </c>
      <c r="K12" s="639"/>
      <c r="L12" s="1666">
        <f>L10-L11</f>
        <v>0</v>
      </c>
      <c r="M12" s="1667"/>
      <c r="N12" s="1668"/>
      <c r="O12" s="635">
        <f>O10-O11</f>
        <v>0</v>
      </c>
      <c r="P12" s="636">
        <f>P10-P11</f>
        <v>0</v>
      </c>
      <c r="Q12" s="637">
        <f>Q10-Q11</f>
        <v>0</v>
      </c>
      <c r="R12" s="638">
        <f>R10-R11</f>
        <v>0</v>
      </c>
      <c r="S12" s="639"/>
      <c r="T12" s="1666">
        <f>T10-T11</f>
        <v>0</v>
      </c>
      <c r="U12" s="1667"/>
      <c r="V12" s="1668"/>
    </row>
    <row r="13" spans="1:22" ht="15" customHeight="1">
      <c r="B13" s="1035">
        <v>4</v>
      </c>
      <c r="C13" s="1014"/>
      <c r="D13" s="1036" t="s">
        <v>788</v>
      </c>
      <c r="E13" s="1015"/>
      <c r="F13" s="1036" t="s">
        <v>807</v>
      </c>
      <c r="G13" s="513" t="str">
        <f>IF(G12&lt;&gt;0,"要確認","○")</f>
        <v>○</v>
      </c>
      <c r="H13" s="515" t="str">
        <f>IF(H12&lt;&gt;0,"要確認","○")</f>
        <v>○</v>
      </c>
      <c r="I13" s="512" t="str">
        <f>IF(I12&lt;&gt;0,"要確認","○")</f>
        <v>○</v>
      </c>
      <c r="J13" s="514" t="str">
        <f>IF(J12&lt;&gt;0,"要確認","○")</f>
        <v>○</v>
      </c>
      <c r="K13" s="513"/>
      <c r="L13" s="1669" t="str">
        <f>IF(L12&lt;&gt;0,"要確認","○")</f>
        <v>○</v>
      </c>
      <c r="M13" s="1670"/>
      <c r="N13" s="1671"/>
      <c r="O13" s="513" t="str">
        <f>IF(O12&lt;&gt;0,"要確認","○")</f>
        <v>○</v>
      </c>
      <c r="P13" s="515" t="str">
        <f>IF(P12&lt;&gt;0,"要確認","○")</f>
        <v>○</v>
      </c>
      <c r="Q13" s="512" t="str">
        <f>IF(Q12&lt;&gt;0,"要確認","○")</f>
        <v>○</v>
      </c>
      <c r="R13" s="514" t="str">
        <f>IF(R12&lt;&gt;0,"要確認","○")</f>
        <v>○</v>
      </c>
      <c r="S13" s="513"/>
      <c r="T13" s="1669" t="str">
        <f>IF(T12&lt;&gt;0,"要確認","○")</f>
        <v>○</v>
      </c>
      <c r="U13" s="1670"/>
      <c r="V13" s="1671"/>
    </row>
    <row r="14" spans="1:22" ht="5.25" customHeight="1">
      <c r="F14" s="1004"/>
    </row>
    <row r="15" spans="1:22" ht="13.5" customHeight="1">
      <c r="B15" s="1037" t="s">
        <v>787</v>
      </c>
    </row>
    <row r="16" spans="1:22" ht="13.5" customHeight="1">
      <c r="B16" s="1038" t="s">
        <v>1141</v>
      </c>
      <c r="C16" s="1038"/>
      <c r="D16" s="1038"/>
      <c r="E16" s="1039"/>
      <c r="F16" s="1039"/>
      <c r="G16" s="1039"/>
      <c r="H16" s="1039"/>
      <c r="I16" s="1039"/>
      <c r="J16" s="1039"/>
      <c r="K16" s="1039"/>
      <c r="L16" s="1039"/>
      <c r="M16" s="1039"/>
      <c r="N16" s="1039"/>
      <c r="O16" s="1039"/>
      <c r="P16" s="1039"/>
      <c r="Q16" s="1039"/>
      <c r="R16" s="1039"/>
      <c r="S16" s="1039"/>
      <c r="T16" s="1039"/>
    </row>
    <row r="17" spans="1:22" ht="13.5" customHeight="1">
      <c r="B17" s="1038" t="s">
        <v>1112</v>
      </c>
      <c r="C17" s="1038"/>
      <c r="D17" s="1038"/>
    </row>
    <row r="18" spans="1:22" ht="13.5" customHeight="1">
      <c r="B18" s="1040" t="s">
        <v>786</v>
      </c>
      <c r="C18" s="1038"/>
      <c r="D18" s="1038"/>
    </row>
    <row r="19" spans="1:22" ht="13.5" customHeight="1">
      <c r="D19" s="1003" t="s">
        <v>785</v>
      </c>
    </row>
    <row r="20" spans="1:22" ht="13.5" customHeight="1">
      <c r="D20" s="1003" t="s">
        <v>784</v>
      </c>
    </row>
    <row r="21" spans="1:22" ht="13.5" customHeight="1">
      <c r="D21" s="1003" t="s">
        <v>783</v>
      </c>
    </row>
    <row r="22" spans="1:22" ht="13.5" customHeight="1">
      <c r="D22" s="1003" t="s">
        <v>782</v>
      </c>
    </row>
    <row r="23" spans="1:22" ht="5.25" customHeight="1">
      <c r="A23" s="1041"/>
      <c r="B23" s="1042"/>
      <c r="C23" s="1041"/>
      <c r="D23" s="1041"/>
      <c r="E23" s="1041"/>
      <c r="F23" s="1041"/>
      <c r="G23" s="1041"/>
      <c r="H23" s="1041"/>
      <c r="I23" s="1041"/>
      <c r="J23" s="1041"/>
      <c r="K23" s="1041"/>
      <c r="L23" s="1041"/>
      <c r="M23" s="1041"/>
      <c r="N23" s="1041"/>
      <c r="O23" s="1041"/>
      <c r="P23" s="1041"/>
      <c r="Q23" s="1041"/>
      <c r="R23" s="1041"/>
      <c r="S23" s="1041"/>
      <c r="T23" s="1041"/>
      <c r="U23" s="1041"/>
      <c r="V23" s="1041"/>
    </row>
    <row r="24" spans="1:22" ht="5.25" customHeight="1">
      <c r="A24" s="1043"/>
      <c r="B24" s="1044"/>
      <c r="C24" s="1043"/>
      <c r="D24" s="1043"/>
      <c r="E24" s="1043"/>
      <c r="F24" s="1043"/>
      <c r="G24" s="1043"/>
      <c r="H24" s="1043"/>
      <c r="I24" s="1043"/>
      <c r="J24" s="1043"/>
      <c r="K24" s="1043"/>
      <c r="L24" s="1043"/>
      <c r="M24" s="1043"/>
      <c r="N24" s="1043"/>
      <c r="O24" s="1043"/>
      <c r="P24" s="1043"/>
      <c r="Q24" s="1043"/>
      <c r="R24" s="1043"/>
      <c r="S24" s="1043"/>
      <c r="T24" s="1043"/>
      <c r="U24" s="1043"/>
      <c r="V24" s="1043"/>
    </row>
    <row r="25" spans="1:22" ht="15.75" customHeight="1">
      <c r="B25" s="1045" t="s">
        <v>1144</v>
      </c>
    </row>
    <row r="26" spans="1:22" ht="15.75" customHeight="1">
      <c r="B26" s="1046" t="s">
        <v>781</v>
      </c>
    </row>
    <row r="27" spans="1:22" ht="15.75" customHeight="1"/>
    <row r="28" spans="1:22" ht="15.75" customHeight="1"/>
    <row r="29" spans="1:22" ht="15.75" customHeight="1"/>
    <row r="30" spans="1:22" ht="15.75" customHeight="1"/>
    <row r="31" spans="1:22" ht="15.75" customHeight="1"/>
    <row r="32" spans="1:22" ht="15.75" customHeight="1"/>
    <row r="33" spans="4:20" ht="15.75" customHeight="1"/>
    <row r="34" spans="4:20" ht="15.75" customHeight="1"/>
    <row r="35" spans="4:20" ht="15.75" customHeight="1"/>
    <row r="36" spans="4:20" ht="15.75" customHeight="1"/>
    <row r="37" spans="4:20" ht="15.75" customHeight="1"/>
    <row r="38" spans="4:20" ht="15.75" customHeight="1"/>
    <row r="39" spans="4:20" ht="15.75" customHeight="1"/>
    <row r="40" spans="4:20" ht="15.75" customHeight="1"/>
    <row r="41" spans="4:20" ht="15.75" customHeight="1"/>
    <row r="42" spans="4:20" ht="15.75" customHeight="1"/>
    <row r="43" spans="4:20" ht="15" hidden="1" customHeight="1">
      <c r="D43" s="1004">
        <f>SUM(G43:L43)</f>
        <v>0</v>
      </c>
      <c r="F43" s="1004">
        <f>SUM(O43:T43)</f>
        <v>0</v>
      </c>
      <c r="G43" s="1004">
        <f>IF(G13="○",0,1)</f>
        <v>0</v>
      </c>
      <c r="H43" s="1004">
        <f>IF(H13="○",0,1)</f>
        <v>0</v>
      </c>
      <c r="I43" s="1004">
        <f>IF(I13="○",0,1)</f>
        <v>0</v>
      </c>
      <c r="J43" s="1004">
        <f>IF(J13="○",0,1)</f>
        <v>0</v>
      </c>
      <c r="K43" s="1004"/>
      <c r="L43" s="1004">
        <f>IF(L13="○",0,1)</f>
        <v>0</v>
      </c>
      <c r="M43" s="1004"/>
      <c r="N43" s="1004"/>
      <c r="O43" s="1004">
        <f>IF(O13="○",0,1)</f>
        <v>0</v>
      </c>
      <c r="P43" s="1004">
        <f>IF(P13="○",0,1)</f>
        <v>0</v>
      </c>
      <c r="Q43" s="1004">
        <f>IF(Q13="○",0,1)</f>
        <v>0</v>
      </c>
      <c r="R43" s="1004">
        <f>IF(R13="○",0,1)</f>
        <v>0</v>
      </c>
      <c r="S43" s="1004"/>
      <c r="T43" s="1004">
        <f>IF(T13="○",0,1)</f>
        <v>0</v>
      </c>
    </row>
    <row r="44" spans="4:20" ht="15" hidden="1" customHeight="1">
      <c r="D44" s="1004" t="s">
        <v>804</v>
      </c>
      <c r="F44" s="1004" t="s">
        <v>805</v>
      </c>
    </row>
  </sheetData>
  <sheetProtection algorithmName="SHA-512" hashValue="GrD1pNVA3BUc/5OAT/6JHb9eEcT4TwSHIfS5zvTK9LxGubFsrWrH/0nDPfQ+olG7P6aTykXOYmHHPwaU1U5Jag==" saltValue="Wny+IIoKSzv5Mec/1ZF+rQ==" spinCount="100000" sheet="1" objects="1" scenarios="1"/>
  <mergeCells count="26">
    <mergeCell ref="L12:N12"/>
    <mergeCell ref="L13:N13"/>
    <mergeCell ref="O6:V6"/>
    <mergeCell ref="G5:V5"/>
    <mergeCell ref="S7:V7"/>
    <mergeCell ref="T8:V8"/>
    <mergeCell ref="T9:V9"/>
    <mergeCell ref="T10:V10"/>
    <mergeCell ref="T11:V11"/>
    <mergeCell ref="T12:V12"/>
    <mergeCell ref="T13:V13"/>
    <mergeCell ref="L10:N10"/>
    <mergeCell ref="L11:N11"/>
    <mergeCell ref="G6:N6"/>
    <mergeCell ref="K7:N7"/>
    <mergeCell ref="L8:N8"/>
    <mergeCell ref="P4:V4"/>
    <mergeCell ref="A2:V2"/>
    <mergeCell ref="L9:N9"/>
    <mergeCell ref="S8:S9"/>
    <mergeCell ref="B5:B9"/>
    <mergeCell ref="D5:D9"/>
    <mergeCell ref="G7:J7"/>
    <mergeCell ref="O7:R7"/>
    <mergeCell ref="K8:K9"/>
    <mergeCell ref="F5:F9"/>
  </mergeCells>
  <phoneticPr fontId="7"/>
  <conditionalFormatting sqref="G13:L13 O13:R13">
    <cfRule type="cellIs" dxfId="6" priority="2" operator="equal">
      <formula>"要確認"</formula>
    </cfRule>
  </conditionalFormatting>
  <conditionalFormatting sqref="S13:T13">
    <cfRule type="cellIs" dxfId="5" priority="1" operator="equal">
      <formula>"要確認"</formula>
    </cfRule>
  </conditionalFormatting>
  <printOptions horizontalCentered="1"/>
  <pageMargins left="0.51181102362204722" right="0.51181102362204722" top="0.8" bottom="0.18" header="0.31496062992125984" footer="0.21"/>
  <pageSetup paperSize="9" scale="9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33FF"/>
  </sheetPr>
  <dimension ref="A1:Q46"/>
  <sheetViews>
    <sheetView showGridLines="0" topLeftCell="A2" zoomScaleNormal="100" workbookViewId="0">
      <selection activeCell="A46" sqref="A46"/>
    </sheetView>
  </sheetViews>
  <sheetFormatPr defaultRowHeight="13.5"/>
  <cols>
    <col min="1" max="1" width="3.625" style="416" customWidth="1"/>
    <col min="2" max="2" width="4.625" style="416" customWidth="1"/>
    <col min="3" max="3" width="3.625" style="416" customWidth="1"/>
    <col min="4" max="4" width="4.125" style="416" customWidth="1"/>
    <col min="5" max="5" width="7.625" style="416" customWidth="1"/>
    <col min="6" max="6" width="7.125" style="416" customWidth="1"/>
    <col min="7" max="7" width="9.625" style="416" customWidth="1"/>
    <col min="8" max="8" width="6.25" style="416" customWidth="1"/>
    <col min="9" max="9" width="6.625" style="416" customWidth="1"/>
    <col min="10" max="10" width="3.625" style="417" customWidth="1"/>
    <col min="11" max="11" width="4.625" style="416" customWidth="1"/>
    <col min="12" max="12" width="3.625" style="416" customWidth="1"/>
    <col min="13" max="13" width="2.625" style="416" customWidth="1"/>
    <col min="14" max="14" width="1.625" style="416" customWidth="1"/>
    <col min="15" max="15" width="8.125" style="416" customWidth="1"/>
    <col min="16" max="16" width="16.75" style="416" customWidth="1"/>
    <col min="17" max="17" width="6.875" style="416" customWidth="1"/>
    <col min="18" max="26" width="2.625" style="416" customWidth="1"/>
    <col min="27" max="16384" width="9" style="416"/>
  </cols>
  <sheetData>
    <row r="1" spans="1:17" s="418" customFormat="1" ht="28.5" hidden="1" customHeight="1">
      <c r="A1" s="420" t="s">
        <v>742</v>
      </c>
      <c r="B1" s="627">
        <v>2020</v>
      </c>
      <c r="J1" s="419"/>
    </row>
    <row r="2" spans="1:17" ht="24" customHeight="1">
      <c r="A2" s="1740" t="s">
        <v>1164</v>
      </c>
      <c r="B2" s="1740"/>
      <c r="C2" s="1740"/>
      <c r="D2" s="1740"/>
      <c r="E2" s="1740"/>
      <c r="F2" s="1740"/>
      <c r="G2" s="1740"/>
      <c r="H2" s="1740"/>
      <c r="I2" s="1740"/>
      <c r="J2" s="1740"/>
      <c r="K2" s="1740"/>
      <c r="L2" s="1740"/>
      <c r="M2" s="1740"/>
      <c r="N2" s="1740"/>
      <c r="O2" s="1740"/>
      <c r="P2" s="1740"/>
      <c r="Q2" s="1740"/>
    </row>
    <row r="3" spans="1:17" ht="8.25" customHeight="1"/>
    <row r="4" spans="1:17" ht="18" customHeight="1">
      <c r="A4" s="1697" t="s">
        <v>329</v>
      </c>
      <c r="B4" s="1726"/>
      <c r="C4" s="1727"/>
      <c r="D4" s="1744"/>
      <c r="E4" s="1745"/>
      <c r="F4" s="1745"/>
      <c r="G4" s="1746"/>
      <c r="H4" s="1750" t="s">
        <v>740</v>
      </c>
      <c r="I4" s="1751"/>
      <c r="J4" s="1751"/>
      <c r="K4" s="1752"/>
      <c r="L4" s="1753"/>
      <c r="M4" s="1753"/>
      <c r="N4" s="1753"/>
      <c r="O4" s="1753"/>
      <c r="P4" s="1753"/>
      <c r="Q4" s="1754"/>
    </row>
    <row r="5" spans="1:17" ht="32.25" customHeight="1">
      <c r="A5" s="1741"/>
      <c r="B5" s="1742"/>
      <c r="C5" s="1743"/>
      <c r="D5" s="1747"/>
      <c r="E5" s="1748"/>
      <c r="F5" s="1748"/>
      <c r="G5" s="1749"/>
      <c r="H5" s="1692" t="s">
        <v>741</v>
      </c>
      <c r="I5" s="1693"/>
      <c r="J5" s="1693"/>
      <c r="K5" s="1755"/>
      <c r="L5" s="1756"/>
      <c r="M5" s="1756"/>
      <c r="N5" s="1756"/>
      <c r="O5" s="1756"/>
      <c r="P5" s="1756"/>
      <c r="Q5" s="1757"/>
    </row>
    <row r="6" spans="1:17" ht="18" customHeight="1">
      <c r="A6" s="1750" t="s">
        <v>740</v>
      </c>
      <c r="B6" s="1751"/>
      <c r="C6" s="1751"/>
      <c r="D6" s="1752"/>
      <c r="E6" s="1753"/>
      <c r="F6" s="1753"/>
      <c r="G6" s="1753"/>
      <c r="H6" s="1758"/>
      <c r="I6" s="1758"/>
      <c r="J6" s="1758"/>
      <c r="K6" s="1758"/>
      <c r="L6" s="1758"/>
      <c r="M6" s="1758"/>
      <c r="N6" s="1758"/>
      <c r="O6" s="1758"/>
      <c r="P6" s="1758"/>
      <c r="Q6" s="1759"/>
    </row>
    <row r="7" spans="1:17" ht="32.25" customHeight="1">
      <c r="A7" s="1692" t="s">
        <v>739</v>
      </c>
      <c r="B7" s="1693"/>
      <c r="C7" s="1693"/>
      <c r="D7" s="1694"/>
      <c r="E7" s="1695"/>
      <c r="F7" s="1695"/>
      <c r="G7" s="1695"/>
      <c r="H7" s="1695"/>
      <c r="I7" s="1695"/>
      <c r="J7" s="1695"/>
      <c r="K7" s="1695"/>
      <c r="L7" s="1695"/>
      <c r="M7" s="1695"/>
      <c r="N7" s="1695"/>
      <c r="O7" s="1695"/>
      <c r="P7" s="1695"/>
      <c r="Q7" s="1696"/>
    </row>
    <row r="8" spans="1:17" ht="12.75" customHeight="1">
      <c r="A8" s="1697" t="s">
        <v>738</v>
      </c>
      <c r="B8" s="1698"/>
      <c r="C8" s="1699"/>
      <c r="D8" s="626" t="s">
        <v>734</v>
      </c>
      <c r="E8" s="1706"/>
      <c r="F8" s="1706"/>
      <c r="G8" s="1706"/>
      <c r="H8" s="1706"/>
      <c r="I8" s="1706"/>
      <c r="J8" s="1706"/>
      <c r="K8" s="1706"/>
      <c r="L8" s="1706"/>
      <c r="M8" s="1706"/>
      <c r="N8" s="1706"/>
      <c r="O8" s="1706"/>
      <c r="P8" s="1706"/>
      <c r="Q8" s="1707"/>
    </row>
    <row r="9" spans="1:17" ht="15" customHeight="1">
      <c r="A9" s="1700"/>
      <c r="B9" s="1701"/>
      <c r="C9" s="1702"/>
      <c r="D9" s="1720"/>
      <c r="E9" s="1721"/>
      <c r="F9" s="1721"/>
      <c r="G9" s="1721"/>
      <c r="H9" s="1721"/>
      <c r="I9" s="1721"/>
      <c r="J9" s="1721"/>
      <c r="K9" s="1721"/>
      <c r="L9" s="1721"/>
      <c r="M9" s="1721"/>
      <c r="N9" s="1721"/>
      <c r="O9" s="1721"/>
      <c r="P9" s="1721"/>
      <c r="Q9" s="1722"/>
    </row>
    <row r="10" spans="1:17">
      <c r="A10" s="1703"/>
      <c r="B10" s="1704"/>
      <c r="C10" s="1705"/>
      <c r="D10" s="1723"/>
      <c r="E10" s="1724"/>
      <c r="F10" s="1724"/>
      <c r="G10" s="1724"/>
      <c r="H10" s="1724"/>
      <c r="I10" s="1724"/>
      <c r="J10" s="1724"/>
      <c r="K10" s="1724"/>
      <c r="L10" s="1724"/>
      <c r="M10" s="1724"/>
      <c r="N10" s="1724"/>
      <c r="O10" s="1724"/>
      <c r="P10" s="1724"/>
      <c r="Q10" s="1725"/>
    </row>
    <row r="11" spans="1:17" ht="12.75" customHeight="1">
      <c r="A11" s="1703"/>
      <c r="B11" s="1704"/>
      <c r="C11" s="1705"/>
      <c r="D11" s="1720"/>
      <c r="E11" s="1721"/>
      <c r="F11" s="1721"/>
      <c r="G11" s="1721"/>
      <c r="H11" s="1721"/>
      <c r="I11" s="1721"/>
      <c r="J11" s="1714" t="s">
        <v>733</v>
      </c>
      <c r="K11" s="1714"/>
      <c r="L11" s="1714"/>
      <c r="M11" s="1714"/>
      <c r="N11" s="1716"/>
      <c r="O11" s="1716"/>
      <c r="P11" s="1716"/>
      <c r="Q11" s="1717"/>
    </row>
    <row r="12" spans="1:17">
      <c r="A12" s="1708" t="s">
        <v>737</v>
      </c>
      <c r="B12" s="1709"/>
      <c r="C12" s="1710"/>
      <c r="D12" s="1763"/>
      <c r="E12" s="1764"/>
      <c r="F12" s="1764"/>
      <c r="G12" s="1764"/>
      <c r="H12" s="1764"/>
      <c r="I12" s="1764"/>
      <c r="J12" s="1715"/>
      <c r="K12" s="1715"/>
      <c r="L12" s="1715"/>
      <c r="M12" s="1715"/>
      <c r="N12" s="1718"/>
      <c r="O12" s="1718"/>
      <c r="P12" s="1718"/>
      <c r="Q12" s="1719"/>
    </row>
    <row r="13" spans="1:17" ht="10.5" customHeight="1">
      <c r="A13" s="1708"/>
      <c r="B13" s="1709"/>
      <c r="C13" s="1710"/>
      <c r="D13" s="1763"/>
      <c r="E13" s="1764"/>
      <c r="F13" s="1764"/>
      <c r="G13" s="1764"/>
      <c r="H13" s="1764"/>
      <c r="I13" s="1764"/>
      <c r="J13" s="1767" t="s">
        <v>736</v>
      </c>
      <c r="K13" s="1767"/>
      <c r="L13" s="1767"/>
      <c r="M13" s="1767"/>
      <c r="N13" s="1760"/>
      <c r="O13" s="1760"/>
      <c r="P13" s="1760"/>
      <c r="Q13" s="1719"/>
    </row>
    <row r="14" spans="1:17">
      <c r="A14" s="1711"/>
      <c r="B14" s="1712"/>
      <c r="C14" s="1713"/>
      <c r="D14" s="1765"/>
      <c r="E14" s="1766"/>
      <c r="F14" s="1766"/>
      <c r="G14" s="1766"/>
      <c r="H14" s="1766"/>
      <c r="I14" s="1766"/>
      <c r="J14" s="1768"/>
      <c r="K14" s="1768"/>
      <c r="L14" s="1768"/>
      <c r="M14" s="1768"/>
      <c r="N14" s="1761"/>
      <c r="O14" s="1761"/>
      <c r="P14" s="1761"/>
      <c r="Q14" s="1762"/>
    </row>
    <row r="15" spans="1:17" ht="12.75" customHeight="1">
      <c r="A15" s="1697" t="s">
        <v>735</v>
      </c>
      <c r="B15" s="1726"/>
      <c r="C15" s="1727"/>
      <c r="D15" s="626" t="s">
        <v>734</v>
      </c>
      <c r="E15" s="1706"/>
      <c r="F15" s="1706"/>
      <c r="G15" s="1706"/>
      <c r="H15" s="1706"/>
      <c r="I15" s="1706"/>
      <c r="J15" s="1706"/>
      <c r="K15" s="1706"/>
      <c r="L15" s="1706"/>
      <c r="M15" s="1706"/>
      <c r="N15" s="1706"/>
      <c r="O15" s="1706"/>
      <c r="P15" s="1706"/>
      <c r="Q15" s="1707"/>
    </row>
    <row r="16" spans="1:17" ht="15" customHeight="1">
      <c r="A16" s="1728"/>
      <c r="B16" s="1729"/>
      <c r="C16" s="1730"/>
      <c r="D16" s="1720"/>
      <c r="E16" s="1721"/>
      <c r="F16" s="1721"/>
      <c r="G16" s="1721"/>
      <c r="H16" s="1721"/>
      <c r="I16" s="1721"/>
      <c r="J16" s="1721"/>
      <c r="K16" s="1721"/>
      <c r="L16" s="1721"/>
      <c r="M16" s="1721"/>
      <c r="N16" s="1721"/>
      <c r="O16" s="1721"/>
      <c r="P16" s="1721"/>
      <c r="Q16" s="1722"/>
    </row>
    <row r="17" spans="1:17">
      <c r="A17" s="1731"/>
      <c r="B17" s="1732"/>
      <c r="C17" s="1733"/>
      <c r="D17" s="1723"/>
      <c r="E17" s="1724"/>
      <c r="F17" s="1724"/>
      <c r="G17" s="1724"/>
      <c r="H17" s="1724"/>
      <c r="I17" s="1724"/>
      <c r="J17" s="1724"/>
      <c r="K17" s="1724"/>
      <c r="L17" s="1724"/>
      <c r="M17" s="1724"/>
      <c r="N17" s="1724"/>
      <c r="O17" s="1724"/>
      <c r="P17" s="1724"/>
      <c r="Q17" s="1725"/>
    </row>
    <row r="18" spans="1:17" ht="12.75" customHeight="1">
      <c r="A18" s="1731"/>
      <c r="B18" s="1732"/>
      <c r="C18" s="1733"/>
      <c r="D18" s="1720"/>
      <c r="E18" s="1721"/>
      <c r="F18" s="1721"/>
      <c r="G18" s="1721"/>
      <c r="H18" s="1721"/>
      <c r="I18" s="1721"/>
      <c r="J18" s="1714" t="s">
        <v>733</v>
      </c>
      <c r="K18" s="1714"/>
      <c r="L18" s="1714"/>
      <c r="M18" s="1714"/>
      <c r="N18" s="1716"/>
      <c r="O18" s="1716"/>
      <c r="P18" s="1716"/>
      <c r="Q18" s="1717"/>
    </row>
    <row r="19" spans="1:17">
      <c r="A19" s="1734" t="s">
        <v>732</v>
      </c>
      <c r="B19" s="1735"/>
      <c r="C19" s="1736"/>
      <c r="D19" s="1763"/>
      <c r="E19" s="1764"/>
      <c r="F19" s="1764"/>
      <c r="G19" s="1764"/>
      <c r="H19" s="1764"/>
      <c r="I19" s="1764"/>
      <c r="J19" s="1715"/>
      <c r="K19" s="1715"/>
      <c r="L19" s="1715"/>
      <c r="M19" s="1715"/>
      <c r="N19" s="1718"/>
      <c r="O19" s="1718"/>
      <c r="P19" s="1718"/>
      <c r="Q19" s="1719"/>
    </row>
    <row r="20" spans="1:17" ht="10.5" customHeight="1">
      <c r="A20" s="1734"/>
      <c r="B20" s="1735"/>
      <c r="C20" s="1736"/>
      <c r="D20" s="1763"/>
      <c r="E20" s="1764"/>
      <c r="F20" s="1764"/>
      <c r="G20" s="1764"/>
      <c r="H20" s="1764"/>
      <c r="I20" s="1764"/>
      <c r="J20" s="1767" t="s">
        <v>731</v>
      </c>
      <c r="K20" s="1767"/>
      <c r="L20" s="1767"/>
      <c r="M20" s="1767"/>
      <c r="N20" s="1760"/>
      <c r="O20" s="1760"/>
      <c r="P20" s="1760"/>
      <c r="Q20" s="1719"/>
    </row>
    <row r="21" spans="1:17">
      <c r="A21" s="1737"/>
      <c r="B21" s="1738"/>
      <c r="C21" s="1739"/>
      <c r="D21" s="1765"/>
      <c r="E21" s="1766"/>
      <c r="F21" s="1766"/>
      <c r="G21" s="1766"/>
      <c r="H21" s="1766"/>
      <c r="I21" s="1766"/>
      <c r="J21" s="1768"/>
      <c r="K21" s="1768"/>
      <c r="L21" s="1768"/>
      <c r="M21" s="1768"/>
      <c r="N21" s="1761"/>
      <c r="O21" s="1761"/>
      <c r="P21" s="1761"/>
      <c r="Q21" s="1762"/>
    </row>
    <row r="22" spans="1:17" ht="18" customHeight="1">
      <c r="A22" s="1804" t="s">
        <v>1165</v>
      </c>
      <c r="B22" s="1803" t="s">
        <v>729</v>
      </c>
      <c r="C22" s="1803"/>
      <c r="D22" s="1803"/>
      <c r="E22" s="1803"/>
      <c r="F22" s="1807" t="s">
        <v>728</v>
      </c>
      <c r="G22" s="1808"/>
      <c r="H22" s="1781" t="s">
        <v>727</v>
      </c>
      <c r="I22" s="1782"/>
      <c r="J22" s="1782"/>
      <c r="K22" s="1782"/>
      <c r="L22" s="1782"/>
      <c r="M22" s="1782"/>
      <c r="N22" s="1783"/>
      <c r="O22" s="1807" t="s">
        <v>726</v>
      </c>
      <c r="P22" s="1803"/>
      <c r="Q22" s="1808"/>
    </row>
    <row r="23" spans="1:17" ht="12.95" customHeight="1">
      <c r="A23" s="1805"/>
      <c r="B23" s="1769"/>
      <c r="C23" s="1770"/>
      <c r="D23" s="1770"/>
      <c r="E23" s="1771"/>
      <c r="F23" s="1769"/>
      <c r="G23" s="1771"/>
      <c r="H23" s="1778"/>
      <c r="I23" s="1779"/>
      <c r="J23" s="1779"/>
      <c r="K23" s="1779"/>
      <c r="L23" s="1779"/>
      <c r="M23" s="1779"/>
      <c r="N23" s="1780"/>
      <c r="O23" s="1784" t="s">
        <v>725</v>
      </c>
      <c r="P23" s="1787"/>
      <c r="Q23" s="1788"/>
    </row>
    <row r="24" spans="1:17" ht="9.9499999999999993" customHeight="1">
      <c r="A24" s="1805"/>
      <c r="B24" s="1772"/>
      <c r="C24" s="1773"/>
      <c r="D24" s="1773"/>
      <c r="E24" s="1774"/>
      <c r="F24" s="1772"/>
      <c r="G24" s="1774"/>
      <c r="H24" s="1791"/>
      <c r="I24" s="1792"/>
      <c r="J24" s="1792"/>
      <c r="K24" s="1792"/>
      <c r="L24" s="1792"/>
      <c r="M24" s="1792"/>
      <c r="N24" s="1793"/>
      <c r="O24" s="1785"/>
      <c r="P24" s="1789"/>
      <c r="Q24" s="1719"/>
    </row>
    <row r="25" spans="1:17" ht="9.9499999999999993" customHeight="1">
      <c r="A25" s="1805"/>
      <c r="B25" s="1772"/>
      <c r="C25" s="1773"/>
      <c r="D25" s="1773"/>
      <c r="E25" s="1774"/>
      <c r="F25" s="1772"/>
      <c r="G25" s="1774"/>
      <c r="H25" s="1794"/>
      <c r="I25" s="1795"/>
      <c r="J25" s="1795"/>
      <c r="K25" s="1795"/>
      <c r="L25" s="1795"/>
      <c r="M25" s="1795"/>
      <c r="N25" s="1796"/>
      <c r="O25" s="1785"/>
      <c r="P25" s="1789"/>
      <c r="Q25" s="1719"/>
    </row>
    <row r="26" spans="1:17" ht="9.9499999999999993" customHeight="1">
      <c r="A26" s="1805"/>
      <c r="B26" s="1772"/>
      <c r="C26" s="1773"/>
      <c r="D26" s="1773"/>
      <c r="E26" s="1774"/>
      <c r="F26" s="1772"/>
      <c r="G26" s="1774"/>
      <c r="H26" s="1797"/>
      <c r="I26" s="1798"/>
      <c r="J26" s="1798"/>
      <c r="K26" s="1798"/>
      <c r="L26" s="1798"/>
      <c r="M26" s="1798"/>
      <c r="N26" s="1799"/>
      <c r="O26" s="1786"/>
      <c r="P26" s="1790"/>
      <c r="Q26" s="1762"/>
    </row>
    <row r="27" spans="1:17" ht="18.75" customHeight="1">
      <c r="A27" s="1805"/>
      <c r="B27" s="1775"/>
      <c r="C27" s="1776"/>
      <c r="D27" s="1776"/>
      <c r="E27" s="1777"/>
      <c r="F27" s="1775"/>
      <c r="G27" s="1777"/>
      <c r="H27" s="798" t="s">
        <v>730</v>
      </c>
      <c r="I27" s="1800"/>
      <c r="J27" s="1801"/>
      <c r="K27" s="1801"/>
      <c r="L27" s="1801"/>
      <c r="M27" s="1801"/>
      <c r="N27" s="1801"/>
      <c r="O27" s="1801"/>
      <c r="P27" s="1801"/>
      <c r="Q27" s="1802"/>
    </row>
    <row r="28" spans="1:17" ht="18" customHeight="1">
      <c r="A28" s="1805"/>
      <c r="B28" s="1803" t="s">
        <v>729</v>
      </c>
      <c r="C28" s="1803"/>
      <c r="D28" s="1803"/>
      <c r="E28" s="1803"/>
      <c r="F28" s="1807" t="s">
        <v>728</v>
      </c>
      <c r="G28" s="1808"/>
      <c r="H28" s="1781" t="s">
        <v>727</v>
      </c>
      <c r="I28" s="1782"/>
      <c r="J28" s="1782"/>
      <c r="K28" s="1782"/>
      <c r="L28" s="1782"/>
      <c r="M28" s="1782"/>
      <c r="N28" s="1783"/>
      <c r="O28" s="1807" t="s">
        <v>726</v>
      </c>
      <c r="P28" s="1803"/>
      <c r="Q28" s="1808"/>
    </row>
    <row r="29" spans="1:17" ht="12.95" customHeight="1">
      <c r="A29" s="1805"/>
      <c r="B29" s="1769"/>
      <c r="C29" s="1770"/>
      <c r="D29" s="1770"/>
      <c r="E29" s="1771"/>
      <c r="F29" s="1769"/>
      <c r="G29" s="1771"/>
      <c r="H29" s="1778"/>
      <c r="I29" s="1779"/>
      <c r="J29" s="1779"/>
      <c r="K29" s="1779"/>
      <c r="L29" s="1779"/>
      <c r="M29" s="1779"/>
      <c r="N29" s="1780"/>
      <c r="O29" s="1784" t="s">
        <v>725</v>
      </c>
      <c r="P29" s="1787"/>
      <c r="Q29" s="1788"/>
    </row>
    <row r="30" spans="1:17" ht="9.9499999999999993" customHeight="1">
      <c r="A30" s="1805"/>
      <c r="B30" s="1772"/>
      <c r="C30" s="1773"/>
      <c r="D30" s="1773"/>
      <c r="E30" s="1774"/>
      <c r="F30" s="1772"/>
      <c r="G30" s="1774"/>
      <c r="H30" s="1791"/>
      <c r="I30" s="1792"/>
      <c r="J30" s="1792"/>
      <c r="K30" s="1792"/>
      <c r="L30" s="1792"/>
      <c r="M30" s="1792"/>
      <c r="N30" s="1793"/>
      <c r="O30" s="1785"/>
      <c r="P30" s="1789"/>
      <c r="Q30" s="1719"/>
    </row>
    <row r="31" spans="1:17" ht="9.9499999999999993" customHeight="1">
      <c r="A31" s="1805"/>
      <c r="B31" s="1772"/>
      <c r="C31" s="1773"/>
      <c r="D31" s="1773"/>
      <c r="E31" s="1774"/>
      <c r="F31" s="1772"/>
      <c r="G31" s="1774"/>
      <c r="H31" s="1794"/>
      <c r="I31" s="1795"/>
      <c r="J31" s="1795"/>
      <c r="K31" s="1795"/>
      <c r="L31" s="1795"/>
      <c r="M31" s="1795"/>
      <c r="N31" s="1796"/>
      <c r="O31" s="1785"/>
      <c r="P31" s="1789"/>
      <c r="Q31" s="1719"/>
    </row>
    <row r="32" spans="1:17" ht="9.9499999999999993" customHeight="1">
      <c r="A32" s="1805"/>
      <c r="B32" s="1772"/>
      <c r="C32" s="1773"/>
      <c r="D32" s="1773"/>
      <c r="E32" s="1774"/>
      <c r="F32" s="1772"/>
      <c r="G32" s="1774"/>
      <c r="H32" s="1797"/>
      <c r="I32" s="1798"/>
      <c r="J32" s="1798"/>
      <c r="K32" s="1798"/>
      <c r="L32" s="1798"/>
      <c r="M32" s="1798"/>
      <c r="N32" s="1799"/>
      <c r="O32" s="1786"/>
      <c r="P32" s="1790"/>
      <c r="Q32" s="1762"/>
    </row>
    <row r="33" spans="1:17" ht="18.75" customHeight="1">
      <c r="A33" s="1805"/>
      <c r="B33" s="1775"/>
      <c r="C33" s="1776"/>
      <c r="D33" s="1776"/>
      <c r="E33" s="1777"/>
      <c r="F33" s="1775"/>
      <c r="G33" s="1777"/>
      <c r="H33" s="798" t="s">
        <v>724</v>
      </c>
      <c r="I33" s="1800"/>
      <c r="J33" s="1801"/>
      <c r="K33" s="1801"/>
      <c r="L33" s="1801"/>
      <c r="M33" s="1801"/>
      <c r="N33" s="1801"/>
      <c r="O33" s="1801"/>
      <c r="P33" s="1801"/>
      <c r="Q33" s="1802"/>
    </row>
    <row r="34" spans="1:17" ht="18" customHeight="1">
      <c r="A34" s="1805"/>
      <c r="B34" s="1803" t="s">
        <v>729</v>
      </c>
      <c r="C34" s="1803"/>
      <c r="D34" s="1803"/>
      <c r="E34" s="1803"/>
      <c r="F34" s="1807" t="s">
        <v>728</v>
      </c>
      <c r="G34" s="1808"/>
      <c r="H34" s="1781" t="s">
        <v>727</v>
      </c>
      <c r="I34" s="1782"/>
      <c r="J34" s="1782"/>
      <c r="K34" s="1782"/>
      <c r="L34" s="1782"/>
      <c r="M34" s="1782"/>
      <c r="N34" s="1783"/>
      <c r="O34" s="1807" t="s">
        <v>726</v>
      </c>
      <c r="P34" s="1803"/>
      <c r="Q34" s="1808"/>
    </row>
    <row r="35" spans="1:17" ht="12.95" customHeight="1">
      <c r="A35" s="1805"/>
      <c r="B35" s="1769"/>
      <c r="C35" s="1770"/>
      <c r="D35" s="1770"/>
      <c r="E35" s="1771"/>
      <c r="F35" s="1769"/>
      <c r="G35" s="1771"/>
      <c r="H35" s="1778"/>
      <c r="I35" s="1779"/>
      <c r="J35" s="1779"/>
      <c r="K35" s="1779"/>
      <c r="L35" s="1779"/>
      <c r="M35" s="1779"/>
      <c r="N35" s="1780"/>
      <c r="O35" s="1784" t="s">
        <v>725</v>
      </c>
      <c r="P35" s="1787"/>
      <c r="Q35" s="1788"/>
    </row>
    <row r="36" spans="1:17" ht="9.9499999999999993" customHeight="1">
      <c r="A36" s="1805"/>
      <c r="B36" s="1772"/>
      <c r="C36" s="1773"/>
      <c r="D36" s="1773"/>
      <c r="E36" s="1774"/>
      <c r="F36" s="1772"/>
      <c r="G36" s="1774"/>
      <c r="H36" s="1791"/>
      <c r="I36" s="1792"/>
      <c r="J36" s="1792"/>
      <c r="K36" s="1792"/>
      <c r="L36" s="1792"/>
      <c r="M36" s="1792"/>
      <c r="N36" s="1793"/>
      <c r="O36" s="1785"/>
      <c r="P36" s="1789"/>
      <c r="Q36" s="1719"/>
    </row>
    <row r="37" spans="1:17" ht="9.9499999999999993" customHeight="1">
      <c r="A37" s="1805"/>
      <c r="B37" s="1772"/>
      <c r="C37" s="1773"/>
      <c r="D37" s="1773"/>
      <c r="E37" s="1774"/>
      <c r="F37" s="1772"/>
      <c r="G37" s="1774"/>
      <c r="H37" s="1794"/>
      <c r="I37" s="1795"/>
      <c r="J37" s="1795"/>
      <c r="K37" s="1795"/>
      <c r="L37" s="1795"/>
      <c r="M37" s="1795"/>
      <c r="N37" s="1796"/>
      <c r="O37" s="1785"/>
      <c r="P37" s="1789"/>
      <c r="Q37" s="1719"/>
    </row>
    <row r="38" spans="1:17" ht="9.9499999999999993" customHeight="1">
      <c r="A38" s="1805"/>
      <c r="B38" s="1772"/>
      <c r="C38" s="1773"/>
      <c r="D38" s="1773"/>
      <c r="E38" s="1774"/>
      <c r="F38" s="1772"/>
      <c r="G38" s="1774"/>
      <c r="H38" s="1797"/>
      <c r="I38" s="1798"/>
      <c r="J38" s="1798"/>
      <c r="K38" s="1798"/>
      <c r="L38" s="1798"/>
      <c r="M38" s="1798"/>
      <c r="N38" s="1799"/>
      <c r="O38" s="1786"/>
      <c r="P38" s="1790"/>
      <c r="Q38" s="1762"/>
    </row>
    <row r="39" spans="1:17" ht="18.75" customHeight="1">
      <c r="A39" s="1805"/>
      <c r="B39" s="1775"/>
      <c r="C39" s="1776"/>
      <c r="D39" s="1776"/>
      <c r="E39" s="1777"/>
      <c r="F39" s="1775"/>
      <c r="G39" s="1777"/>
      <c r="H39" s="798" t="s">
        <v>724</v>
      </c>
      <c r="I39" s="1800"/>
      <c r="J39" s="1801"/>
      <c r="K39" s="1801"/>
      <c r="L39" s="1801"/>
      <c r="M39" s="1801"/>
      <c r="N39" s="1801"/>
      <c r="O39" s="1801"/>
      <c r="P39" s="1801"/>
      <c r="Q39" s="1802"/>
    </row>
    <row r="40" spans="1:17" ht="18" customHeight="1">
      <c r="A40" s="1805"/>
      <c r="B40" s="1803" t="s">
        <v>729</v>
      </c>
      <c r="C40" s="1803"/>
      <c r="D40" s="1803"/>
      <c r="E40" s="1803"/>
      <c r="F40" s="1807" t="s">
        <v>728</v>
      </c>
      <c r="G40" s="1808"/>
      <c r="H40" s="1781" t="s">
        <v>727</v>
      </c>
      <c r="I40" s="1782"/>
      <c r="J40" s="1782"/>
      <c r="K40" s="1782"/>
      <c r="L40" s="1782"/>
      <c r="M40" s="1782"/>
      <c r="N40" s="1783"/>
      <c r="O40" s="1807" t="s">
        <v>726</v>
      </c>
      <c r="P40" s="1803"/>
      <c r="Q40" s="1808"/>
    </row>
    <row r="41" spans="1:17" ht="12.95" customHeight="1">
      <c r="A41" s="1805"/>
      <c r="B41" s="1769"/>
      <c r="C41" s="1770"/>
      <c r="D41" s="1770"/>
      <c r="E41" s="1771"/>
      <c r="F41" s="1769"/>
      <c r="G41" s="1771"/>
      <c r="H41" s="1778"/>
      <c r="I41" s="1779"/>
      <c r="J41" s="1779"/>
      <c r="K41" s="1779"/>
      <c r="L41" s="1779"/>
      <c r="M41" s="1779"/>
      <c r="N41" s="1780"/>
      <c r="O41" s="1784" t="s">
        <v>725</v>
      </c>
      <c r="P41" s="1787"/>
      <c r="Q41" s="1788"/>
    </row>
    <row r="42" spans="1:17" ht="9.9499999999999993" customHeight="1">
      <c r="A42" s="1805"/>
      <c r="B42" s="1772"/>
      <c r="C42" s="1773"/>
      <c r="D42" s="1773"/>
      <c r="E42" s="1774"/>
      <c r="F42" s="1772"/>
      <c r="G42" s="1774"/>
      <c r="H42" s="1791"/>
      <c r="I42" s="1792"/>
      <c r="J42" s="1792"/>
      <c r="K42" s="1792"/>
      <c r="L42" s="1792"/>
      <c r="M42" s="1792"/>
      <c r="N42" s="1793"/>
      <c r="O42" s="1785"/>
      <c r="P42" s="1789"/>
      <c r="Q42" s="1719"/>
    </row>
    <row r="43" spans="1:17" ht="9.9499999999999993" customHeight="1">
      <c r="A43" s="1805"/>
      <c r="B43" s="1772"/>
      <c r="C43" s="1773"/>
      <c r="D43" s="1773"/>
      <c r="E43" s="1774"/>
      <c r="F43" s="1772"/>
      <c r="G43" s="1774"/>
      <c r="H43" s="1794"/>
      <c r="I43" s="1795"/>
      <c r="J43" s="1795"/>
      <c r="K43" s="1795"/>
      <c r="L43" s="1795"/>
      <c r="M43" s="1795"/>
      <c r="N43" s="1796"/>
      <c r="O43" s="1785"/>
      <c r="P43" s="1789"/>
      <c r="Q43" s="1719"/>
    </row>
    <row r="44" spans="1:17" ht="9.9499999999999993" customHeight="1">
      <c r="A44" s="1805"/>
      <c r="B44" s="1772"/>
      <c r="C44" s="1773"/>
      <c r="D44" s="1773"/>
      <c r="E44" s="1774"/>
      <c r="F44" s="1772"/>
      <c r="G44" s="1774"/>
      <c r="H44" s="1797"/>
      <c r="I44" s="1798"/>
      <c r="J44" s="1798"/>
      <c r="K44" s="1798"/>
      <c r="L44" s="1798"/>
      <c r="M44" s="1798"/>
      <c r="N44" s="1799"/>
      <c r="O44" s="1786"/>
      <c r="P44" s="1790"/>
      <c r="Q44" s="1762"/>
    </row>
    <row r="45" spans="1:17" ht="18.75" customHeight="1">
      <c r="A45" s="1806"/>
      <c r="B45" s="1775"/>
      <c r="C45" s="1776"/>
      <c r="D45" s="1776"/>
      <c r="E45" s="1777"/>
      <c r="F45" s="1775"/>
      <c r="G45" s="1777"/>
      <c r="H45" s="798" t="s">
        <v>724</v>
      </c>
      <c r="I45" s="1800"/>
      <c r="J45" s="1801"/>
      <c r="K45" s="1801"/>
      <c r="L45" s="1801"/>
      <c r="M45" s="1801"/>
      <c r="N45" s="1801"/>
      <c r="O45" s="1801"/>
      <c r="P45" s="1801"/>
      <c r="Q45" s="1802"/>
    </row>
    <row r="46" spans="1:17" ht="7.5" customHeight="1"/>
  </sheetData>
  <sheetProtection algorithmName="SHA-512" hashValue="yPw3JbqxLH0ubHIHpnJO+pOaKWrU1a5mPQRii9MGSM0z1aojiJI0MjqRTm6pdcHoBHahMsPn+obWVxlYoiM8DA==" saltValue="9bNAwNHzJbMl/aM43psJ9A==" spinCount="100000" sheet="1" objects="1" scenarios="1"/>
  <mergeCells count="74">
    <mergeCell ref="B41:E45"/>
    <mergeCell ref="F41:G45"/>
    <mergeCell ref="H41:N41"/>
    <mergeCell ref="O41:O44"/>
    <mergeCell ref="P41:Q44"/>
    <mergeCell ref="H42:N44"/>
    <mergeCell ref="I45:Q45"/>
    <mergeCell ref="B34:E34"/>
    <mergeCell ref="F34:G34"/>
    <mergeCell ref="O34:Q34"/>
    <mergeCell ref="B40:E40"/>
    <mergeCell ref="F40:G40"/>
    <mergeCell ref="O40:Q40"/>
    <mergeCell ref="B35:E39"/>
    <mergeCell ref="F35:G39"/>
    <mergeCell ref="H35:N35"/>
    <mergeCell ref="H36:N38"/>
    <mergeCell ref="I39:Q39"/>
    <mergeCell ref="A22:A45"/>
    <mergeCell ref="B22:E22"/>
    <mergeCell ref="F22:G22"/>
    <mergeCell ref="O22:Q22"/>
    <mergeCell ref="B23:E27"/>
    <mergeCell ref="F23:G27"/>
    <mergeCell ref="O28:Q28"/>
    <mergeCell ref="H28:N28"/>
    <mergeCell ref="H34:N34"/>
    <mergeCell ref="O35:O38"/>
    <mergeCell ref="P35:Q38"/>
    <mergeCell ref="O29:O32"/>
    <mergeCell ref="P29:Q32"/>
    <mergeCell ref="I33:Q33"/>
    <mergeCell ref="H40:N40"/>
    <mergeCell ref="F28:G28"/>
    <mergeCell ref="D16:Q17"/>
    <mergeCell ref="B29:E33"/>
    <mergeCell ref="F29:G33"/>
    <mergeCell ref="H29:N29"/>
    <mergeCell ref="H22:N22"/>
    <mergeCell ref="D18:I21"/>
    <mergeCell ref="J18:M19"/>
    <mergeCell ref="N18:Q19"/>
    <mergeCell ref="J20:M21"/>
    <mergeCell ref="H23:N23"/>
    <mergeCell ref="O23:O26"/>
    <mergeCell ref="P23:Q26"/>
    <mergeCell ref="H24:N26"/>
    <mergeCell ref="I27:Q27"/>
    <mergeCell ref="B28:E28"/>
    <mergeCell ref="H30:N32"/>
    <mergeCell ref="A15:C18"/>
    <mergeCell ref="A19:C21"/>
    <mergeCell ref="A2:Q2"/>
    <mergeCell ref="A4:C5"/>
    <mergeCell ref="D4:G5"/>
    <mergeCell ref="H4:J4"/>
    <mergeCell ref="K4:Q4"/>
    <mergeCell ref="H5:J5"/>
    <mergeCell ref="K5:Q5"/>
    <mergeCell ref="A6:C6"/>
    <mergeCell ref="D6:Q6"/>
    <mergeCell ref="N20:Q21"/>
    <mergeCell ref="D11:I14"/>
    <mergeCell ref="J13:M14"/>
    <mergeCell ref="N13:Q14"/>
    <mergeCell ref="E15:Q15"/>
    <mergeCell ref="A7:C7"/>
    <mergeCell ref="D7:Q7"/>
    <mergeCell ref="A8:C11"/>
    <mergeCell ref="E8:Q8"/>
    <mergeCell ref="A12:C14"/>
    <mergeCell ref="J11:M12"/>
    <mergeCell ref="N11:Q12"/>
    <mergeCell ref="D9:Q10"/>
  </mergeCells>
  <phoneticPr fontId="7"/>
  <dataValidations count="2">
    <dataValidation imeMode="fullKatakana" allowBlank="1" showInputMessage="1" showErrorMessage="1" sqref="D6:G6"/>
    <dataValidation allowBlank="1" showErrorMessage="1" sqref="A46:G46 J46:Q46 Q40 J28:N32 C28:E28 B28:B29 G28 F28:F29 O28:P29 Q28 J34:N38 C34:E34 B34:B35 G34 F34:F35 Q34 O34:P35 O40:P41 J40:N44 C40:E40 B40:B41 G40 F40:F41 A6:C7 H4:Q5 E8:Q14 D7:D14 D15:Q21 A22 J22:N26 O22:P23 Q22 F22:F23 G22 B22:B23 C22:E22 H22:I46"/>
  </dataValidations>
  <pageMargins left="0.78740157480314965" right="0.39370078740157483" top="0.48" bottom="0.47244094488188981" header="0.3" footer="0.51181102362204722"/>
  <pageSetup paperSize="9" scale="89" orientation="portrait" cellComments="asDisplayed"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AG48"/>
  <sheetViews>
    <sheetView workbookViewId="0">
      <selection activeCell="AN37" sqref="AN37"/>
    </sheetView>
  </sheetViews>
  <sheetFormatPr defaultColWidth="3.125" defaultRowHeight="15.75" customHeight="1"/>
  <cols>
    <col min="1" max="16384" width="3.125" style="99"/>
  </cols>
  <sheetData>
    <row r="1" spans="1:32" ht="21" customHeight="1">
      <c r="A1" s="99" t="s">
        <v>1154</v>
      </c>
      <c r="AB1" s="1208"/>
      <c r="AC1" s="1209"/>
      <c r="AD1" s="1209"/>
      <c r="AE1" s="1209"/>
      <c r="AF1" s="1209"/>
    </row>
    <row r="2" spans="1:32" ht="21" customHeight="1">
      <c r="W2" s="1840" t="s">
        <v>1155</v>
      </c>
      <c r="X2" s="1840"/>
      <c r="Y2" s="1840"/>
      <c r="Z2" s="1840"/>
      <c r="AA2" s="1840"/>
      <c r="AB2" s="1840"/>
      <c r="AC2" s="1840"/>
      <c r="AD2" s="1840"/>
      <c r="AE2" s="1840"/>
      <c r="AF2" s="1840"/>
    </row>
    <row r="3" spans="1:32" ht="21" customHeight="1">
      <c r="W3" s="1840" t="s">
        <v>388</v>
      </c>
      <c r="X3" s="1840"/>
      <c r="Y3" s="1840"/>
      <c r="Z3" s="1840"/>
      <c r="AA3" s="1840"/>
      <c r="AB3" s="1840"/>
      <c r="AC3" s="1840"/>
      <c r="AD3" s="1840"/>
      <c r="AE3" s="1840"/>
      <c r="AF3" s="1840"/>
    </row>
    <row r="4" spans="1:32" ht="12" customHeight="1">
      <c r="W4" s="370"/>
      <c r="X4" s="370"/>
      <c r="Y4" s="370"/>
      <c r="Z4" s="370"/>
      <c r="AA4" s="370"/>
      <c r="AB4" s="370"/>
      <c r="AC4" s="370"/>
      <c r="AD4" s="370"/>
      <c r="AE4" s="370"/>
      <c r="AF4" s="370"/>
    </row>
    <row r="5" spans="1:32" ht="17.25" customHeight="1"/>
    <row r="6" spans="1:32" ht="17.25" customHeight="1">
      <c r="B6" s="99" t="s">
        <v>1156</v>
      </c>
    </row>
    <row r="7" spans="1:32" ht="17.25" customHeight="1"/>
    <row r="8" spans="1:32" ht="12" customHeight="1"/>
    <row r="9" spans="1:32" ht="21" customHeight="1">
      <c r="Q9" s="100"/>
      <c r="U9" s="100"/>
      <c r="V9" s="100"/>
      <c r="W9" s="100"/>
      <c r="X9" s="100"/>
      <c r="Y9" s="100"/>
      <c r="Z9" s="100"/>
      <c r="AA9" s="100"/>
      <c r="AB9" s="100"/>
      <c r="AC9" s="100"/>
      <c r="AD9" s="100"/>
      <c r="AE9" s="100"/>
    </row>
    <row r="10" spans="1:32" ht="21" customHeight="1">
      <c r="T10" s="99" t="s">
        <v>1157</v>
      </c>
    </row>
    <row r="11" spans="1:32" ht="14.25" customHeight="1">
      <c r="Q11" s="240"/>
    </row>
    <row r="12" spans="1:32" ht="14.25" customHeight="1"/>
    <row r="13" spans="1:32" ht="14.25" customHeight="1"/>
    <row r="14" spans="1:32" ht="17.25" customHeight="1">
      <c r="B14" s="101"/>
      <c r="C14" s="101"/>
      <c r="D14" s="101"/>
      <c r="E14" s="101"/>
      <c r="F14" s="1841" t="s">
        <v>1158</v>
      </c>
      <c r="G14" s="1841"/>
      <c r="H14" s="1841"/>
      <c r="I14" s="1841"/>
      <c r="J14" s="1841"/>
      <c r="K14" s="1841"/>
      <c r="L14" s="1841"/>
      <c r="M14" s="1841"/>
      <c r="N14" s="1841"/>
      <c r="O14" s="1841"/>
      <c r="P14" s="1841"/>
      <c r="Q14" s="1841"/>
      <c r="R14" s="1841"/>
      <c r="S14" s="1841"/>
      <c r="T14" s="1841"/>
      <c r="U14" s="1841"/>
      <c r="V14" s="1841"/>
      <c r="W14" s="1841"/>
      <c r="X14" s="1841"/>
      <c r="Y14" s="1841"/>
      <c r="Z14" s="1841"/>
      <c r="AA14" s="1841"/>
      <c r="AB14" s="101"/>
      <c r="AC14" s="101"/>
      <c r="AD14" s="101"/>
      <c r="AE14" s="101"/>
      <c r="AF14" s="101"/>
    </row>
    <row r="15" spans="1:32" ht="17.25" customHeight="1">
      <c r="F15" s="1841"/>
      <c r="G15" s="1841"/>
      <c r="H15" s="1841"/>
      <c r="I15" s="1841"/>
      <c r="J15" s="1841"/>
      <c r="K15" s="1841"/>
      <c r="L15" s="1841"/>
      <c r="M15" s="1841"/>
      <c r="N15" s="1841"/>
      <c r="O15" s="1841"/>
      <c r="P15" s="1841"/>
      <c r="Q15" s="1841"/>
      <c r="R15" s="1841"/>
      <c r="S15" s="1841"/>
      <c r="T15" s="1841"/>
      <c r="U15" s="1841"/>
      <c r="V15" s="1841"/>
      <c r="W15" s="1841"/>
      <c r="X15" s="1841"/>
      <c r="Y15" s="1841"/>
      <c r="Z15" s="1841"/>
      <c r="AA15" s="1841"/>
    </row>
    <row r="16" spans="1:32" ht="14.25" customHeight="1"/>
    <row r="17" spans="1:33" ht="14.25" customHeight="1">
      <c r="A17" s="1210" t="s">
        <v>1159</v>
      </c>
      <c r="B17" s="1210"/>
      <c r="C17" s="1210"/>
      <c r="D17" s="1210"/>
      <c r="E17" s="1210"/>
      <c r="F17" s="1210"/>
      <c r="G17" s="1210"/>
      <c r="H17" s="1210"/>
      <c r="I17" s="1210"/>
      <c r="J17" s="1210"/>
      <c r="K17" s="1210"/>
      <c r="L17" s="1210"/>
      <c r="M17" s="1210"/>
      <c r="N17" s="1210"/>
      <c r="O17" s="1210"/>
      <c r="P17" s="1210"/>
      <c r="Q17" s="1210"/>
      <c r="R17" s="1210"/>
      <c r="S17" s="1210"/>
      <c r="T17" s="1210"/>
      <c r="U17" s="1210"/>
      <c r="V17" s="1210"/>
      <c r="W17" s="1210"/>
      <c r="X17" s="1210"/>
      <c r="Y17" s="1210"/>
      <c r="Z17" s="1210"/>
      <c r="AA17" s="1210"/>
      <c r="AB17" s="1210"/>
      <c r="AC17" s="1210"/>
      <c r="AD17" s="1210"/>
      <c r="AE17" s="1210"/>
      <c r="AF17" s="1210"/>
      <c r="AG17" s="1210"/>
    </row>
    <row r="18" spans="1:33" ht="14.25" customHeight="1">
      <c r="A18" s="1841" t="s">
        <v>1159</v>
      </c>
      <c r="B18" s="1841"/>
      <c r="C18" s="1841"/>
      <c r="D18" s="1841"/>
      <c r="E18" s="1841"/>
      <c r="F18" s="1841"/>
      <c r="G18" s="1841"/>
      <c r="H18" s="1841"/>
      <c r="I18" s="1841"/>
      <c r="J18" s="1841"/>
      <c r="K18" s="1841"/>
      <c r="L18" s="1841"/>
      <c r="M18" s="1841"/>
      <c r="N18" s="1841"/>
      <c r="O18" s="1841"/>
      <c r="P18" s="1841"/>
      <c r="Q18" s="1841"/>
      <c r="R18" s="1841"/>
      <c r="S18" s="1841"/>
      <c r="T18" s="1841"/>
      <c r="U18" s="1841"/>
      <c r="V18" s="1841"/>
      <c r="W18" s="1841"/>
      <c r="X18" s="1841"/>
      <c r="Y18" s="1841"/>
      <c r="Z18" s="1841"/>
      <c r="AA18" s="1841"/>
      <c r="AB18" s="1841"/>
      <c r="AC18" s="1841"/>
      <c r="AD18" s="1841"/>
      <c r="AE18" s="1841"/>
      <c r="AF18" s="1841"/>
      <c r="AG18" s="1210"/>
    </row>
    <row r="19" spans="1:33" ht="17.25" customHeight="1">
      <c r="A19" s="1841"/>
      <c r="B19" s="1841"/>
      <c r="C19" s="1841"/>
      <c r="D19" s="1841"/>
      <c r="E19" s="1841"/>
      <c r="F19" s="1841"/>
      <c r="G19" s="1841"/>
      <c r="H19" s="1841"/>
      <c r="I19" s="1841"/>
      <c r="J19" s="1841"/>
      <c r="K19" s="1841"/>
      <c r="L19" s="1841"/>
      <c r="M19" s="1841"/>
      <c r="N19" s="1841"/>
      <c r="O19" s="1841"/>
      <c r="P19" s="1841"/>
      <c r="Q19" s="1841"/>
      <c r="R19" s="1841"/>
      <c r="S19" s="1841"/>
      <c r="T19" s="1841"/>
      <c r="U19" s="1841"/>
      <c r="V19" s="1841"/>
      <c r="W19" s="1841"/>
      <c r="X19" s="1841"/>
      <c r="Y19" s="1841"/>
      <c r="Z19" s="1841"/>
      <c r="AA19" s="1841"/>
      <c r="AB19" s="1841"/>
      <c r="AC19" s="1841"/>
      <c r="AD19" s="1841"/>
      <c r="AE19" s="1841"/>
      <c r="AF19" s="1841"/>
      <c r="AG19" s="1210"/>
    </row>
    <row r="20" spans="1:33" ht="17.25" customHeight="1">
      <c r="A20" s="1841"/>
      <c r="B20" s="1841"/>
      <c r="C20" s="1841"/>
      <c r="D20" s="1841"/>
      <c r="E20" s="1841"/>
      <c r="F20" s="1841"/>
      <c r="G20" s="1841"/>
      <c r="H20" s="1841"/>
      <c r="I20" s="1841"/>
      <c r="J20" s="1841"/>
      <c r="K20" s="1841"/>
      <c r="L20" s="1841"/>
      <c r="M20" s="1841"/>
      <c r="N20" s="1841"/>
      <c r="O20" s="1841"/>
      <c r="P20" s="1841"/>
      <c r="Q20" s="1841"/>
      <c r="R20" s="1841"/>
      <c r="S20" s="1841"/>
      <c r="T20" s="1841"/>
      <c r="U20" s="1841"/>
      <c r="V20" s="1841"/>
      <c r="W20" s="1841"/>
      <c r="X20" s="1841"/>
      <c r="Y20" s="1841"/>
      <c r="Z20" s="1841"/>
      <c r="AA20" s="1841"/>
      <c r="AB20" s="1841"/>
      <c r="AC20" s="1841"/>
      <c r="AD20" s="1841"/>
      <c r="AE20" s="1841"/>
      <c r="AF20" s="1841"/>
      <c r="AG20" s="1210"/>
    </row>
    <row r="21" spans="1:33" ht="13.5" customHeight="1"/>
    <row r="22" spans="1:33" ht="13.5" customHeight="1"/>
    <row r="23" spans="1:33" ht="13.5" customHeight="1"/>
    <row r="24" spans="1:33" ht="21" customHeight="1">
      <c r="A24" s="1840" t="s">
        <v>389</v>
      </c>
      <c r="B24" s="1840"/>
      <c r="C24" s="1840"/>
      <c r="D24" s="1840"/>
      <c r="E24" s="1840"/>
      <c r="F24" s="1840"/>
      <c r="G24" s="1840"/>
      <c r="H24" s="1840"/>
      <c r="I24" s="1840"/>
      <c r="J24" s="1840"/>
      <c r="K24" s="1840"/>
      <c r="L24" s="1840"/>
      <c r="M24" s="1840"/>
      <c r="N24" s="1840"/>
      <c r="O24" s="1840"/>
      <c r="P24" s="1840"/>
      <c r="Q24" s="1840"/>
      <c r="R24" s="1840"/>
      <c r="S24" s="1840"/>
      <c r="T24" s="1840"/>
      <c r="U24" s="1840"/>
      <c r="V24" s="1840"/>
      <c r="W24" s="1840"/>
      <c r="X24" s="1840"/>
      <c r="Y24" s="1840"/>
      <c r="Z24" s="1840"/>
      <c r="AA24" s="1840"/>
      <c r="AB24" s="1840"/>
      <c r="AC24" s="1840"/>
      <c r="AD24" s="1840"/>
      <c r="AE24" s="1840"/>
      <c r="AF24" s="1840"/>
    </row>
    <row r="25" spans="1:33" ht="13.5" customHeight="1"/>
    <row r="26" spans="1:33" ht="13.5" customHeight="1"/>
    <row r="27" spans="1:33" ht="13.5" customHeight="1"/>
    <row r="28" spans="1:33" ht="18.75" customHeight="1">
      <c r="B28" s="99" t="s">
        <v>391</v>
      </c>
      <c r="L28" s="99" t="s">
        <v>482</v>
      </c>
    </row>
    <row r="29" spans="1:33" ht="18.75" customHeight="1"/>
    <row r="30" spans="1:33" s="762" customFormat="1" ht="18.75" customHeight="1">
      <c r="B30" s="762" t="s">
        <v>1162</v>
      </c>
      <c r="L30" s="1838">
        <f>M46</f>
        <v>0</v>
      </c>
      <c r="M30" s="1838"/>
      <c r="N30" s="1838"/>
      <c r="O30" s="1838"/>
      <c r="P30" s="1838"/>
      <c r="Q30" s="1838"/>
      <c r="R30" s="1838"/>
      <c r="S30" s="762" t="s">
        <v>390</v>
      </c>
      <c r="T30" s="764"/>
      <c r="U30" s="764"/>
      <c r="V30" s="764"/>
    </row>
    <row r="31" spans="1:33" s="762" customFormat="1" ht="18.75" customHeight="1"/>
    <row r="32" spans="1:33" s="762" customFormat="1" ht="18.75" customHeight="1">
      <c r="B32" s="763" t="s">
        <v>392</v>
      </c>
      <c r="L32" s="1838">
        <f>S46</f>
        <v>0</v>
      </c>
      <c r="M32" s="1838"/>
      <c r="N32" s="1838"/>
      <c r="O32" s="1838"/>
      <c r="P32" s="1838"/>
      <c r="Q32" s="1838"/>
      <c r="R32" s="1838"/>
      <c r="S32" s="762" t="s">
        <v>390</v>
      </c>
      <c r="T32" s="764"/>
      <c r="U32" s="764"/>
      <c r="V32" s="764"/>
    </row>
    <row r="33" spans="2:32" s="762" customFormat="1" ht="18.75" customHeight="1"/>
    <row r="34" spans="2:32" s="762" customFormat="1" ht="18.75" customHeight="1">
      <c r="B34" s="762" t="s">
        <v>1160</v>
      </c>
      <c r="L34" s="1839">
        <f>L32-L30</f>
        <v>0</v>
      </c>
      <c r="M34" s="1839"/>
      <c r="N34" s="1839"/>
      <c r="O34" s="1839"/>
      <c r="P34" s="1839"/>
      <c r="Q34" s="1839"/>
      <c r="R34" s="1839"/>
      <c r="S34" s="762" t="s">
        <v>390</v>
      </c>
    </row>
    <row r="35" spans="2:32" s="762" customFormat="1" ht="21" customHeight="1"/>
    <row r="36" spans="2:32" s="762" customFormat="1" ht="18.75" customHeight="1">
      <c r="B36" s="769" t="s">
        <v>1163</v>
      </c>
      <c r="C36" s="769"/>
      <c r="D36" s="769"/>
      <c r="E36" s="769"/>
      <c r="F36" s="769"/>
      <c r="G36" s="769"/>
      <c r="H36" s="769"/>
      <c r="I36" s="769"/>
      <c r="J36" s="769"/>
      <c r="K36" s="769"/>
      <c r="L36" s="769"/>
      <c r="M36" s="769"/>
      <c r="N36" s="769"/>
      <c r="O36" s="769"/>
      <c r="P36" s="769"/>
      <c r="Q36" s="769"/>
      <c r="R36" s="769"/>
      <c r="S36" s="769"/>
      <c r="T36" s="769"/>
      <c r="U36" s="769"/>
      <c r="V36" s="769"/>
      <c r="W36" s="769"/>
      <c r="X36" s="769"/>
      <c r="Y36" s="769"/>
      <c r="Z36" s="769"/>
      <c r="AA36" s="769"/>
      <c r="AB36" s="769"/>
      <c r="AC36" s="769"/>
      <c r="AD36" s="771"/>
      <c r="AE36" s="772"/>
      <c r="AF36" s="772"/>
    </row>
    <row r="37" spans="2:32" s="762" customFormat="1" ht="27" customHeight="1">
      <c r="B37" s="769"/>
      <c r="C37" s="1818" t="s">
        <v>181</v>
      </c>
      <c r="D37" s="1819"/>
      <c r="E37" s="1819"/>
      <c r="F37" s="1819"/>
      <c r="G37" s="1819"/>
      <c r="H37" s="1819"/>
      <c r="I37" s="1819"/>
      <c r="J37" s="1819"/>
      <c r="K37" s="1819"/>
      <c r="L37" s="1820"/>
      <c r="M37" s="1843" t="s">
        <v>1076</v>
      </c>
      <c r="N37" s="1844"/>
      <c r="O37" s="1844"/>
      <c r="P37" s="1844"/>
      <c r="Q37" s="1844"/>
      <c r="R37" s="1844"/>
      <c r="S37" s="1844" t="s">
        <v>1075</v>
      </c>
      <c r="T37" s="1844"/>
      <c r="U37" s="1844"/>
      <c r="V37" s="1844"/>
      <c r="W37" s="1844"/>
      <c r="X37" s="1845"/>
      <c r="Y37" s="1846" t="s">
        <v>1074</v>
      </c>
      <c r="Z37" s="1847"/>
      <c r="AA37" s="1847"/>
      <c r="AB37" s="1847"/>
      <c r="AC37" s="1847"/>
      <c r="AD37" s="1848"/>
      <c r="AE37" s="773"/>
      <c r="AF37" s="773"/>
    </row>
    <row r="38" spans="2:32" s="762" customFormat="1" ht="27" customHeight="1">
      <c r="B38" s="769"/>
      <c r="C38" s="1849">
        <f>'全入力（様式2-4）'!M6</f>
        <v>0</v>
      </c>
      <c r="D38" s="1850"/>
      <c r="E38" s="1850"/>
      <c r="F38" s="1850"/>
      <c r="G38" s="1850"/>
      <c r="H38" s="1850"/>
      <c r="I38" s="1850"/>
      <c r="J38" s="1850"/>
      <c r="K38" s="1850"/>
      <c r="L38" s="1851"/>
      <c r="M38" s="1852">
        <f>'全入力（様式2-4）'!AH6</f>
        <v>0</v>
      </c>
      <c r="N38" s="1853"/>
      <c r="O38" s="1853"/>
      <c r="P38" s="1853"/>
      <c r="Q38" s="1853"/>
      <c r="R38" s="1853"/>
      <c r="S38" s="1853">
        <f>'全入力（様式2-4）'!BA7</f>
        <v>0</v>
      </c>
      <c r="T38" s="1853"/>
      <c r="U38" s="1853"/>
      <c r="V38" s="1853"/>
      <c r="W38" s="1853"/>
      <c r="X38" s="1854"/>
      <c r="Y38" s="1855">
        <f t="shared" ref="Y38:Y45" si="0">S38-M38</f>
        <v>0</v>
      </c>
      <c r="Z38" s="1856"/>
      <c r="AA38" s="1856"/>
      <c r="AB38" s="1856"/>
      <c r="AC38" s="1856"/>
      <c r="AD38" s="1857"/>
      <c r="AE38" s="773"/>
      <c r="AF38" s="773"/>
    </row>
    <row r="39" spans="2:32" s="762" customFormat="1" ht="27" customHeight="1">
      <c r="B39" s="769"/>
      <c r="C39" s="1829"/>
      <c r="D39" s="1830"/>
      <c r="E39" s="1830"/>
      <c r="F39" s="1830"/>
      <c r="G39" s="1830"/>
      <c r="H39" s="1830"/>
      <c r="I39" s="1830"/>
      <c r="J39" s="1830"/>
      <c r="K39" s="1830"/>
      <c r="L39" s="1831"/>
      <c r="M39" s="1832"/>
      <c r="N39" s="1833"/>
      <c r="O39" s="1833"/>
      <c r="P39" s="1833"/>
      <c r="Q39" s="1833"/>
      <c r="R39" s="1833"/>
      <c r="S39" s="1833"/>
      <c r="T39" s="1833"/>
      <c r="U39" s="1833"/>
      <c r="V39" s="1833"/>
      <c r="W39" s="1833"/>
      <c r="X39" s="1834"/>
      <c r="Y39" s="1835">
        <f t="shared" si="0"/>
        <v>0</v>
      </c>
      <c r="Z39" s="1836"/>
      <c r="AA39" s="1836"/>
      <c r="AB39" s="1836"/>
      <c r="AC39" s="1836"/>
      <c r="AD39" s="1837"/>
      <c r="AE39" s="773"/>
      <c r="AF39" s="773"/>
    </row>
    <row r="40" spans="2:32" s="762" customFormat="1" ht="27" customHeight="1">
      <c r="B40" s="769"/>
      <c r="C40" s="1829"/>
      <c r="D40" s="1830"/>
      <c r="E40" s="1830"/>
      <c r="F40" s="1830"/>
      <c r="G40" s="1830"/>
      <c r="H40" s="1830"/>
      <c r="I40" s="1830"/>
      <c r="J40" s="1830"/>
      <c r="K40" s="1830"/>
      <c r="L40" s="1831"/>
      <c r="M40" s="1832"/>
      <c r="N40" s="1833"/>
      <c r="O40" s="1833"/>
      <c r="P40" s="1833"/>
      <c r="Q40" s="1833"/>
      <c r="R40" s="1833"/>
      <c r="S40" s="1833"/>
      <c r="T40" s="1833"/>
      <c r="U40" s="1833"/>
      <c r="V40" s="1833"/>
      <c r="W40" s="1833"/>
      <c r="X40" s="1834"/>
      <c r="Y40" s="1835">
        <f t="shared" si="0"/>
        <v>0</v>
      </c>
      <c r="Z40" s="1836"/>
      <c r="AA40" s="1836"/>
      <c r="AB40" s="1836"/>
      <c r="AC40" s="1836"/>
      <c r="AD40" s="1837"/>
      <c r="AE40" s="773"/>
      <c r="AF40" s="773"/>
    </row>
    <row r="41" spans="2:32" s="762" customFormat="1" ht="27" customHeight="1">
      <c r="B41" s="769"/>
      <c r="C41" s="1829"/>
      <c r="D41" s="1830"/>
      <c r="E41" s="1830"/>
      <c r="F41" s="1830"/>
      <c r="G41" s="1830"/>
      <c r="H41" s="1830"/>
      <c r="I41" s="1830"/>
      <c r="J41" s="1830"/>
      <c r="K41" s="1830"/>
      <c r="L41" s="1831"/>
      <c r="M41" s="1832"/>
      <c r="N41" s="1833"/>
      <c r="O41" s="1833"/>
      <c r="P41" s="1833"/>
      <c r="Q41" s="1833"/>
      <c r="R41" s="1833"/>
      <c r="S41" s="1833"/>
      <c r="T41" s="1833"/>
      <c r="U41" s="1833"/>
      <c r="V41" s="1833"/>
      <c r="W41" s="1833"/>
      <c r="X41" s="1834"/>
      <c r="Y41" s="1835">
        <f t="shared" si="0"/>
        <v>0</v>
      </c>
      <c r="Z41" s="1836"/>
      <c r="AA41" s="1836"/>
      <c r="AB41" s="1836"/>
      <c r="AC41" s="1836"/>
      <c r="AD41" s="1837"/>
      <c r="AE41" s="773"/>
      <c r="AF41" s="773"/>
    </row>
    <row r="42" spans="2:32" s="762" customFormat="1" ht="27" customHeight="1">
      <c r="B42" s="769"/>
      <c r="C42" s="1829"/>
      <c r="D42" s="1830"/>
      <c r="E42" s="1830"/>
      <c r="F42" s="1830"/>
      <c r="G42" s="1830"/>
      <c r="H42" s="1830"/>
      <c r="I42" s="1830"/>
      <c r="J42" s="1830"/>
      <c r="K42" s="1830"/>
      <c r="L42" s="1831"/>
      <c r="M42" s="1832"/>
      <c r="N42" s="1833"/>
      <c r="O42" s="1833"/>
      <c r="P42" s="1833"/>
      <c r="Q42" s="1833"/>
      <c r="R42" s="1833"/>
      <c r="S42" s="1833"/>
      <c r="T42" s="1833"/>
      <c r="U42" s="1833"/>
      <c r="V42" s="1833"/>
      <c r="W42" s="1833"/>
      <c r="X42" s="1834"/>
      <c r="Y42" s="1835">
        <f t="shared" si="0"/>
        <v>0</v>
      </c>
      <c r="Z42" s="1836"/>
      <c r="AA42" s="1836"/>
      <c r="AB42" s="1836"/>
      <c r="AC42" s="1836"/>
      <c r="AD42" s="1837"/>
      <c r="AE42" s="773"/>
      <c r="AF42" s="773"/>
    </row>
    <row r="43" spans="2:32" s="762" customFormat="1" ht="27" customHeight="1">
      <c r="B43" s="769"/>
      <c r="C43" s="1829"/>
      <c r="D43" s="1830"/>
      <c r="E43" s="1830"/>
      <c r="F43" s="1830"/>
      <c r="G43" s="1830"/>
      <c r="H43" s="1830"/>
      <c r="I43" s="1830"/>
      <c r="J43" s="1830"/>
      <c r="K43" s="1830"/>
      <c r="L43" s="1831"/>
      <c r="M43" s="1832"/>
      <c r="N43" s="1833"/>
      <c r="O43" s="1833"/>
      <c r="P43" s="1833"/>
      <c r="Q43" s="1833"/>
      <c r="R43" s="1833"/>
      <c r="S43" s="1833"/>
      <c r="T43" s="1833"/>
      <c r="U43" s="1833"/>
      <c r="V43" s="1833"/>
      <c r="W43" s="1833"/>
      <c r="X43" s="1834"/>
      <c r="Y43" s="1835">
        <f t="shared" si="0"/>
        <v>0</v>
      </c>
      <c r="Z43" s="1836"/>
      <c r="AA43" s="1836"/>
      <c r="AB43" s="1836"/>
      <c r="AC43" s="1836"/>
      <c r="AD43" s="1837"/>
      <c r="AE43" s="773"/>
      <c r="AF43" s="773"/>
    </row>
    <row r="44" spans="2:32" s="762" customFormat="1" ht="27" customHeight="1">
      <c r="B44" s="769"/>
      <c r="C44" s="1829"/>
      <c r="D44" s="1830"/>
      <c r="E44" s="1830"/>
      <c r="F44" s="1830"/>
      <c r="G44" s="1830"/>
      <c r="H44" s="1830"/>
      <c r="I44" s="1830"/>
      <c r="J44" s="1830"/>
      <c r="K44" s="1830"/>
      <c r="L44" s="1831"/>
      <c r="M44" s="1832"/>
      <c r="N44" s="1833"/>
      <c r="O44" s="1833"/>
      <c r="P44" s="1833"/>
      <c r="Q44" s="1833"/>
      <c r="R44" s="1833"/>
      <c r="S44" s="1833"/>
      <c r="T44" s="1833"/>
      <c r="U44" s="1833"/>
      <c r="V44" s="1833"/>
      <c r="W44" s="1833"/>
      <c r="X44" s="1834"/>
      <c r="Y44" s="1835">
        <f t="shared" si="0"/>
        <v>0</v>
      </c>
      <c r="Z44" s="1836"/>
      <c r="AA44" s="1836"/>
      <c r="AB44" s="1836"/>
      <c r="AC44" s="1836"/>
      <c r="AD44" s="1837"/>
      <c r="AE44" s="773"/>
      <c r="AF44" s="773"/>
    </row>
    <row r="45" spans="2:32" s="762" customFormat="1" ht="27" customHeight="1">
      <c r="B45" s="769"/>
      <c r="C45" s="1809"/>
      <c r="D45" s="1810"/>
      <c r="E45" s="1810"/>
      <c r="F45" s="1810"/>
      <c r="G45" s="1810"/>
      <c r="H45" s="1810"/>
      <c r="I45" s="1810"/>
      <c r="J45" s="1810"/>
      <c r="K45" s="1810"/>
      <c r="L45" s="1811"/>
      <c r="M45" s="1812"/>
      <c r="N45" s="1813"/>
      <c r="O45" s="1813"/>
      <c r="P45" s="1813"/>
      <c r="Q45" s="1813"/>
      <c r="R45" s="1813"/>
      <c r="S45" s="1813"/>
      <c r="T45" s="1813"/>
      <c r="U45" s="1813"/>
      <c r="V45" s="1813"/>
      <c r="W45" s="1813"/>
      <c r="X45" s="1814"/>
      <c r="Y45" s="1815">
        <f t="shared" si="0"/>
        <v>0</v>
      </c>
      <c r="Z45" s="1816"/>
      <c r="AA45" s="1816"/>
      <c r="AB45" s="1816"/>
      <c r="AC45" s="1816"/>
      <c r="AD45" s="1817"/>
      <c r="AE45" s="773"/>
      <c r="AF45" s="773"/>
    </row>
    <row r="46" spans="2:32" s="762" customFormat="1" ht="27" customHeight="1">
      <c r="B46" s="769"/>
      <c r="C46" s="1818" t="s">
        <v>353</v>
      </c>
      <c r="D46" s="1819"/>
      <c r="E46" s="1819"/>
      <c r="F46" s="1819"/>
      <c r="G46" s="1819"/>
      <c r="H46" s="1819"/>
      <c r="I46" s="1819"/>
      <c r="J46" s="1819"/>
      <c r="K46" s="1819"/>
      <c r="L46" s="1820"/>
      <c r="M46" s="1821">
        <f>SUM(M38:R45)</f>
        <v>0</v>
      </c>
      <c r="N46" s="1822"/>
      <c r="O46" s="1822"/>
      <c r="P46" s="1822"/>
      <c r="Q46" s="1822"/>
      <c r="R46" s="1823"/>
      <c r="S46" s="1824">
        <f>SUM(S38:X45)</f>
        <v>0</v>
      </c>
      <c r="T46" s="1824"/>
      <c r="U46" s="1824"/>
      <c r="V46" s="1824"/>
      <c r="W46" s="1824"/>
      <c r="X46" s="1825"/>
      <c r="Y46" s="1826">
        <f>SUM(Y38:AD45)</f>
        <v>0</v>
      </c>
      <c r="Z46" s="1827"/>
      <c r="AA46" s="1827"/>
      <c r="AB46" s="1827"/>
      <c r="AC46" s="1827"/>
      <c r="AD46" s="1828"/>
    </row>
    <row r="47" spans="2:32" s="762" customFormat="1" ht="15.75" customHeight="1">
      <c r="B47" s="769"/>
      <c r="C47" s="769"/>
      <c r="D47" s="769"/>
      <c r="E47" s="769"/>
      <c r="F47" s="769"/>
      <c r="G47" s="769"/>
      <c r="H47" s="769"/>
      <c r="I47" s="769"/>
      <c r="J47" s="769"/>
      <c r="K47" s="769"/>
      <c r="L47" s="769"/>
      <c r="M47" s="769"/>
      <c r="N47" s="769"/>
      <c r="O47" s="769"/>
      <c r="P47" s="769"/>
      <c r="Q47" s="769"/>
      <c r="R47" s="769"/>
      <c r="S47" s="769"/>
      <c r="T47" s="769"/>
      <c r="U47" s="769"/>
      <c r="V47" s="769"/>
      <c r="W47" s="769"/>
      <c r="X47" s="769"/>
      <c r="Y47" s="769"/>
      <c r="Z47" s="769"/>
      <c r="AA47" s="769"/>
      <c r="AB47" s="769"/>
      <c r="AC47" s="769"/>
      <c r="AD47" s="769"/>
    </row>
    <row r="48" spans="2:32" s="762" customFormat="1" ht="15.75" customHeight="1">
      <c r="B48" s="769"/>
      <c r="C48" s="769"/>
      <c r="D48" s="769"/>
      <c r="E48" s="769"/>
      <c r="F48" s="769"/>
      <c r="G48" s="769"/>
      <c r="H48" s="769"/>
      <c r="I48" s="769"/>
      <c r="J48" s="769"/>
      <c r="K48" s="769"/>
      <c r="L48" s="769"/>
      <c r="M48" s="769"/>
      <c r="N48" s="769"/>
      <c r="O48" s="769"/>
      <c r="P48" s="769"/>
      <c r="Q48" s="769"/>
      <c r="R48" s="769"/>
      <c r="S48" s="769"/>
      <c r="T48" s="769"/>
      <c r="U48" s="769"/>
      <c r="V48" s="769"/>
      <c r="W48" s="769"/>
      <c r="X48" s="770" t="s">
        <v>1077</v>
      </c>
      <c r="Y48" s="1842">
        <f>SUMIF(Y38:AD45,"&gt;0",Y38:AD45)</f>
        <v>0</v>
      </c>
      <c r="Z48" s="1842"/>
      <c r="AA48" s="1842"/>
      <c r="AB48" s="1842"/>
      <c r="AC48" s="1842"/>
      <c r="AD48" s="1842"/>
    </row>
  </sheetData>
  <mergeCells count="49">
    <mergeCell ref="Y48:AD48"/>
    <mergeCell ref="M37:R37"/>
    <mergeCell ref="S37:X37"/>
    <mergeCell ref="Y37:AD37"/>
    <mergeCell ref="C38:L38"/>
    <mergeCell ref="M38:R38"/>
    <mergeCell ref="S38:X38"/>
    <mergeCell ref="Y38:AD38"/>
    <mergeCell ref="C39:L39"/>
    <mergeCell ref="M39:R39"/>
    <mergeCell ref="S39:X39"/>
    <mergeCell ref="Y39:AD39"/>
    <mergeCell ref="C40:L40"/>
    <mergeCell ref="M40:R40"/>
    <mergeCell ref="S40:X40"/>
    <mergeCell ref="Y40:AD40"/>
    <mergeCell ref="W2:AF2"/>
    <mergeCell ref="W3:AF3"/>
    <mergeCell ref="F14:AA15"/>
    <mergeCell ref="A18:AF20"/>
    <mergeCell ref="A24:AF24"/>
    <mergeCell ref="L30:R30"/>
    <mergeCell ref="L32:R32"/>
    <mergeCell ref="L34:R34"/>
    <mergeCell ref="C37:L37"/>
    <mergeCell ref="C41:L41"/>
    <mergeCell ref="M41:R41"/>
    <mergeCell ref="S41:X41"/>
    <mergeCell ref="Y41:AD41"/>
    <mergeCell ref="C42:L42"/>
    <mergeCell ref="M42:R42"/>
    <mergeCell ref="S42:X42"/>
    <mergeCell ref="Y42:AD42"/>
    <mergeCell ref="C43:L43"/>
    <mergeCell ref="M43:R43"/>
    <mergeCell ref="S43:X43"/>
    <mergeCell ref="Y43:AD43"/>
    <mergeCell ref="C44:L44"/>
    <mergeCell ref="M44:R44"/>
    <mergeCell ref="S44:X44"/>
    <mergeCell ref="Y44:AD44"/>
    <mergeCell ref="C45:L45"/>
    <mergeCell ref="M45:R45"/>
    <mergeCell ref="S45:X45"/>
    <mergeCell ref="Y45:AD45"/>
    <mergeCell ref="C46:L46"/>
    <mergeCell ref="M46:R46"/>
    <mergeCell ref="S46:X46"/>
    <mergeCell ref="Y46:AD46"/>
  </mergeCells>
  <phoneticPr fontId="7"/>
  <printOptions horizontalCentered="1"/>
  <pageMargins left="0.70866141732283472" right="0.70866141732283472" top="0.74803149606299213" bottom="0.31" header="0.31496062992125984" footer="0.31496062992125984"/>
  <pageSetup paperSize="9" scale="86"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F92"/>
  <sheetViews>
    <sheetView topLeftCell="E2" zoomScaleNormal="100" workbookViewId="0">
      <selection activeCell="I5" sqref="I5:M5"/>
    </sheetView>
  </sheetViews>
  <sheetFormatPr defaultColWidth="11.25" defaultRowHeight="14.25" customHeight="1" outlineLevelCol="1"/>
  <cols>
    <col min="1" max="1" width="7.875" style="56" hidden="1" customWidth="1" outlineLevel="1"/>
    <col min="2" max="3" width="11.25" style="57" hidden="1" customWidth="1" outlineLevel="1"/>
    <col min="4" max="4" width="11.25" style="56" hidden="1" customWidth="1" outlineLevel="1"/>
    <col min="5" max="5" width="3.125" style="56" customWidth="1" collapsed="1"/>
    <col min="6" max="6" width="16.375" style="59" customWidth="1"/>
    <col min="7" max="7" width="13" style="59" customWidth="1"/>
    <col min="8" max="8" width="12" style="59" customWidth="1"/>
    <col min="9" max="9" width="16.5" style="59" customWidth="1"/>
    <col min="10" max="10" width="12" style="59" hidden="1" customWidth="1" outlineLevel="1"/>
    <col min="11" max="11" width="16.5" style="59" hidden="1" customWidth="1" outlineLevel="1"/>
    <col min="12" max="12" width="12" style="59" customWidth="1" collapsed="1"/>
    <col min="13" max="14" width="16.5" style="59" customWidth="1"/>
    <col min="15" max="15" width="12" style="59" customWidth="1"/>
    <col min="16" max="16" width="16.5" style="59" customWidth="1"/>
    <col min="17" max="17" width="12" style="59" customWidth="1"/>
    <col min="18" max="19" width="16.5" style="59" customWidth="1"/>
    <col min="20" max="20" width="1.125" style="59" customWidth="1"/>
    <col min="21" max="21" width="3.75" style="59" customWidth="1"/>
    <col min="22" max="22" width="5" style="59" customWidth="1"/>
    <col min="23" max="23" width="25.75" style="59" customWidth="1"/>
    <col min="24" max="26" width="11.25" style="59"/>
    <col min="27" max="32" width="3.125" style="59" customWidth="1"/>
    <col min="33" max="16384" width="11.25" style="59"/>
  </cols>
  <sheetData>
    <row r="1" spans="1:32" s="2" customFormat="1" ht="27" hidden="1" customHeight="1">
      <c r="A1" s="81" t="s">
        <v>556</v>
      </c>
      <c r="B1" s="363">
        <f>'全入力（様式2-4）'!$B$1</f>
        <v>2020</v>
      </c>
      <c r="C1" s="2">
        <v>8</v>
      </c>
      <c r="D1" s="16"/>
      <c r="E1" s="80"/>
      <c r="F1" s="2">
        <v>4</v>
      </c>
      <c r="G1" s="142"/>
      <c r="H1" s="104"/>
      <c r="I1" s="104"/>
      <c r="J1" s="104"/>
      <c r="K1" s="104"/>
      <c r="L1" s="104"/>
      <c r="M1" s="104"/>
      <c r="N1" s="104"/>
      <c r="O1" s="104"/>
      <c r="P1" s="104"/>
      <c r="Q1" s="104"/>
      <c r="R1" s="104"/>
      <c r="S1" s="104"/>
    </row>
    <row r="2" spans="1:32" s="18" customFormat="1" ht="27" customHeight="1">
      <c r="A2" s="2" t="s">
        <v>354</v>
      </c>
      <c r="B2" s="15"/>
      <c r="C2" s="15"/>
      <c r="D2" s="16"/>
      <c r="E2" s="95" t="str">
        <f>'全入力（様式2-4）'!$D$1&amp;"授業料等減免事業　変更承認申請書内訳（学部・学科での計）"</f>
        <v>令和2事業年度授業料等減免事業　変更承認申請書内訳（学部・学科での計）</v>
      </c>
      <c r="F2" s="17"/>
      <c r="G2" s="17"/>
      <c r="H2" s="17"/>
      <c r="I2" s="17"/>
      <c r="J2" s="17"/>
      <c r="K2" s="17"/>
      <c r="L2" s="17"/>
      <c r="M2" s="17"/>
      <c r="N2" s="17"/>
      <c r="O2" s="17"/>
      <c r="P2" s="17"/>
      <c r="Q2" s="17"/>
      <c r="R2" s="17"/>
      <c r="S2" s="17"/>
    </row>
    <row r="3" spans="1:32" s="18" customFormat="1" ht="9" customHeight="1" thickBot="1">
      <c r="A3" s="15"/>
      <c r="B3" s="2"/>
      <c r="C3" s="2"/>
      <c r="D3" s="16"/>
      <c r="E3" s="16"/>
      <c r="F3" s="16"/>
      <c r="G3" s="16"/>
      <c r="H3" s="16"/>
      <c r="I3" s="16"/>
      <c r="J3" s="16"/>
      <c r="K3" s="16"/>
      <c r="L3" s="16"/>
      <c r="M3" s="16"/>
      <c r="N3" s="16"/>
      <c r="O3" s="16"/>
      <c r="P3" s="16"/>
      <c r="Q3" s="16"/>
      <c r="R3" s="16"/>
      <c r="S3" s="16"/>
    </row>
    <row r="4" spans="1:32" s="18" customFormat="1" ht="23.25" customHeight="1" thickBot="1">
      <c r="A4" s="19"/>
      <c r="B4" s="2"/>
      <c r="C4" s="2"/>
      <c r="D4" s="19"/>
      <c r="E4" s="19"/>
      <c r="F4" s="20" t="s">
        <v>14</v>
      </c>
      <c r="G4" s="510">
        <f>'全入力（様式2-4）'!I6</f>
        <v>0</v>
      </c>
      <c r="H4" s="87" t="s">
        <v>181</v>
      </c>
      <c r="I4" s="1862">
        <f>IF(OR('全入力（様式2-4）'!$W$6&lt;&gt;"○",'全入力（様式2-4）'!$Y$6&lt;&gt;"○",'全入力（様式2-4）'!$AJ$6&lt;&gt;"○",'全入力（様式2-4）'!$AL$6&lt;&gt;"○",'全入力（様式2-4）'!$AW$6&lt;&gt;"○"),"入力要確認",'全入力（様式2-4）'!M6)</f>
        <v>0</v>
      </c>
      <c r="J4" s="1863"/>
      <c r="K4" s="1863"/>
      <c r="L4" s="1863"/>
      <c r="M4" s="1864"/>
      <c r="O4" s="1"/>
      <c r="P4" s="16"/>
      <c r="Q4" s="1"/>
      <c r="R4" s="1"/>
      <c r="T4" s="19"/>
      <c r="U4" s="19"/>
      <c r="V4" s="19"/>
    </row>
    <row r="5" spans="1:32" s="18" customFormat="1" ht="23.25" customHeight="1" thickBot="1">
      <c r="A5" s="19"/>
      <c r="B5" s="2"/>
      <c r="C5" s="2"/>
      <c r="D5" s="19"/>
      <c r="E5" s="19"/>
      <c r="F5" s="1"/>
      <c r="G5" s="86"/>
      <c r="H5" s="316" t="s">
        <v>639</v>
      </c>
      <c r="I5" s="1865">
        <f>IF(OR('全入力（様式2-4）'!$W$6&lt;&gt;"○",'全入力（様式2-4）'!$Y$6&lt;&gt;"○",'全入力（様式2-4）'!$AJ$6&lt;&gt;"○",'全入力（様式2-4）'!$AL$6&lt;&gt;"○",'全入力（様式2-4）'!$AW$6&lt;&gt;"○"),"入力要確認",'全入力（様式2-4）'!M5)</f>
        <v>0</v>
      </c>
      <c r="J5" s="1866"/>
      <c r="K5" s="1866"/>
      <c r="L5" s="1866"/>
      <c r="M5" s="1867"/>
      <c r="O5" s="1"/>
      <c r="P5" s="16"/>
      <c r="Q5" s="1"/>
      <c r="R5" s="1"/>
      <c r="T5" s="19"/>
      <c r="U5" s="19"/>
      <c r="V5" s="19"/>
    </row>
    <row r="6" spans="1:32" s="19" customFormat="1" ht="9" customHeight="1" thickBot="1">
      <c r="A6" s="21"/>
      <c r="B6" s="1"/>
      <c r="C6" s="1"/>
      <c r="D6" s="21"/>
      <c r="E6" s="21"/>
      <c r="F6" s="22"/>
      <c r="G6" s="23"/>
      <c r="H6" s="25"/>
      <c r="I6" s="25"/>
      <c r="J6" s="25"/>
      <c r="K6" s="25"/>
      <c r="L6" s="25"/>
      <c r="M6" s="25"/>
      <c r="N6" s="26"/>
      <c r="O6" s="25"/>
      <c r="P6" s="25"/>
      <c r="Q6" s="25"/>
      <c r="R6" s="25"/>
      <c r="S6" s="26"/>
    </row>
    <row r="7" spans="1:32" s="18" customFormat="1" ht="16.5" customHeight="1">
      <c r="A7" s="1878" t="s">
        <v>444</v>
      </c>
      <c r="B7" s="1879"/>
      <c r="C7" s="1879"/>
      <c r="D7" s="1879"/>
      <c r="E7" s="1872" t="s">
        <v>352</v>
      </c>
      <c r="F7" s="1872"/>
      <c r="G7" s="1872"/>
      <c r="H7" s="1872"/>
      <c r="I7" s="1872"/>
      <c r="J7" s="989"/>
      <c r="K7" s="989"/>
      <c r="L7" s="1868" t="s">
        <v>1161</v>
      </c>
      <c r="M7" s="1869"/>
      <c r="N7" s="26"/>
      <c r="O7" s="1868" t="s">
        <v>430</v>
      </c>
      <c r="P7" s="1869"/>
      <c r="S7" s="26"/>
    </row>
    <row r="8" spans="1:32" s="18" customFormat="1" ht="23.25" customHeight="1" thickBot="1">
      <c r="A8" s="120"/>
      <c r="B8" s="121"/>
      <c r="C8" s="121"/>
      <c r="D8" s="121"/>
      <c r="E8" s="1872"/>
      <c r="F8" s="1872"/>
      <c r="G8" s="1872"/>
      <c r="H8" s="1872"/>
      <c r="I8" s="1872"/>
      <c r="J8" s="989"/>
      <c r="K8" s="989"/>
      <c r="L8" s="1873">
        <f>IF(OR('全入力（様式2-4）'!$W$6&lt;&gt;"○",'全入力（様式2-4）'!$Y$6&lt;&gt;"○",'全入力（様式2-4）'!$AJ$6&lt;&gt;"○",'全入力（様式2-4）'!$AL$6&lt;&gt;"○",'全入力（様式2-4）'!$AW$6&lt;&gt;"○"),"入力要確認",M17+P17+R17)</f>
        <v>0</v>
      </c>
      <c r="M8" s="1874"/>
      <c r="N8" s="26"/>
      <c r="O8" s="1870">
        <f>IF(S17&lt;0,TEXT(S17,"#.##0;△#,##0円")&amp;"は実績報告時に調整",S17)</f>
        <v>0</v>
      </c>
      <c r="P8" s="1871"/>
      <c r="Q8" s="1205" t="s">
        <v>513</v>
      </c>
      <c r="R8" s="1206"/>
      <c r="S8" s="1207"/>
    </row>
    <row r="9" spans="1:32" s="18" customFormat="1" ht="7.5" customHeight="1" thickBot="1">
      <c r="A9" s="30"/>
      <c r="B9" s="2"/>
      <c r="C9" s="2"/>
      <c r="D9" s="30"/>
      <c r="E9" s="30"/>
      <c r="F9" s="29"/>
      <c r="G9" s="31"/>
    </row>
    <row r="10" spans="1:32" s="18" customFormat="1" ht="14.25" customHeight="1">
      <c r="A10" s="1880" t="s">
        <v>691</v>
      </c>
      <c r="B10" s="1881" t="s">
        <v>14</v>
      </c>
      <c r="C10" s="1881" t="s">
        <v>291</v>
      </c>
      <c r="D10" s="990"/>
      <c r="E10" s="990"/>
      <c r="F10" s="1882" t="s">
        <v>294</v>
      </c>
      <c r="G10" s="1885" t="s">
        <v>668</v>
      </c>
      <c r="H10" s="1886" t="s">
        <v>431</v>
      </c>
      <c r="I10" s="1887"/>
      <c r="J10" s="1887"/>
      <c r="K10" s="1887"/>
      <c r="L10" s="1887"/>
      <c r="M10" s="1887"/>
      <c r="N10" s="1888"/>
      <c r="O10" s="1858" t="s">
        <v>1132</v>
      </c>
      <c r="P10" s="1859"/>
      <c r="Q10" s="1859"/>
      <c r="R10" s="1859"/>
      <c r="S10" s="1860" t="s">
        <v>591</v>
      </c>
    </row>
    <row r="11" spans="1:32" s="18" customFormat="1" ht="14.25" customHeight="1">
      <c r="A11" s="1880"/>
      <c r="B11" s="1881"/>
      <c r="C11" s="1881"/>
      <c r="D11" s="990"/>
      <c r="E11" s="990"/>
      <c r="F11" s="1883"/>
      <c r="G11" s="1335"/>
      <c r="H11" s="122" t="s">
        <v>400</v>
      </c>
      <c r="I11" s="234" t="s">
        <v>401</v>
      </c>
      <c r="J11" s="122" t="s">
        <v>400</v>
      </c>
      <c r="K11" s="234" t="s">
        <v>465</v>
      </c>
      <c r="L11" s="122" t="s">
        <v>400</v>
      </c>
      <c r="M11" s="234" t="s">
        <v>401</v>
      </c>
      <c r="N11" s="1876" t="s">
        <v>459</v>
      </c>
      <c r="O11" s="122" t="s">
        <v>400</v>
      </c>
      <c r="P11" s="234" t="s">
        <v>401</v>
      </c>
      <c r="Q11" s="122" t="s">
        <v>1128</v>
      </c>
      <c r="R11" s="276" t="s">
        <v>1128</v>
      </c>
      <c r="S11" s="1861"/>
      <c r="X11" s="34"/>
      <c r="Y11" s="34"/>
      <c r="Z11" s="34"/>
      <c r="AA11" s="34"/>
      <c r="AB11" s="34"/>
      <c r="AC11" s="34"/>
      <c r="AD11" s="34"/>
      <c r="AE11" s="34"/>
      <c r="AF11" s="34"/>
    </row>
    <row r="12" spans="1:32" s="18" customFormat="1" ht="14.25" customHeight="1">
      <c r="A12" s="1880"/>
      <c r="B12" s="1881"/>
      <c r="C12" s="1881"/>
      <c r="D12" s="990"/>
      <c r="E12" s="990"/>
      <c r="F12" s="1883"/>
      <c r="G12" s="1335"/>
      <c r="H12" s="123" t="s">
        <v>402</v>
      </c>
      <c r="I12" s="119" t="s">
        <v>403</v>
      </c>
      <c r="J12" s="164" t="s">
        <v>464</v>
      </c>
      <c r="K12" s="165" t="s">
        <v>466</v>
      </c>
      <c r="L12" s="123" t="s">
        <v>428</v>
      </c>
      <c r="M12" s="119" t="s">
        <v>592</v>
      </c>
      <c r="N12" s="1877"/>
      <c r="O12" s="123" t="s">
        <v>852</v>
      </c>
      <c r="P12" s="119" t="s">
        <v>852</v>
      </c>
      <c r="Q12" s="123" t="s">
        <v>489</v>
      </c>
      <c r="R12" s="277" t="s">
        <v>593</v>
      </c>
      <c r="S12" s="287" t="s">
        <v>964</v>
      </c>
    </row>
    <row r="13" spans="1:32" s="34" customFormat="1" ht="14.25" customHeight="1" thickBot="1">
      <c r="A13" s="1880"/>
      <c r="B13" s="1881"/>
      <c r="C13" s="1881"/>
      <c r="D13" s="990"/>
      <c r="E13" s="990"/>
      <c r="F13" s="1884"/>
      <c r="G13" s="1336"/>
      <c r="H13" s="124"/>
      <c r="I13" s="118" t="s">
        <v>300</v>
      </c>
      <c r="J13" s="124"/>
      <c r="K13" s="118"/>
      <c r="L13" s="124"/>
      <c r="M13" s="118" t="s">
        <v>429</v>
      </c>
      <c r="N13" s="133" t="s">
        <v>588</v>
      </c>
      <c r="O13" s="124"/>
      <c r="P13" s="118" t="s">
        <v>589</v>
      </c>
      <c r="Q13" s="124"/>
      <c r="R13" s="278" t="s">
        <v>590</v>
      </c>
      <c r="S13" s="267" t="s">
        <v>963</v>
      </c>
      <c r="U13" s="18"/>
      <c r="V13" s="18"/>
      <c r="W13" s="18"/>
      <c r="X13" s="18"/>
      <c r="Y13" s="18"/>
      <c r="Z13" s="18"/>
      <c r="AA13" s="18"/>
      <c r="AB13" s="18"/>
      <c r="AC13" s="18"/>
      <c r="AD13" s="18"/>
      <c r="AE13" s="18"/>
      <c r="AF13" s="18"/>
    </row>
    <row r="14" spans="1:32" s="18" customFormat="1" ht="14.25" customHeight="1">
      <c r="A14" s="35"/>
      <c r="B14" s="2"/>
      <c r="C14" s="35"/>
      <c r="D14" s="37" t="s">
        <v>671</v>
      </c>
      <c r="E14" s="37"/>
      <c r="F14" s="313" t="s">
        <v>621</v>
      </c>
      <c r="G14" s="82" t="s">
        <v>670</v>
      </c>
      <c r="H14" s="125">
        <f t="shared" ref="H14:M16" si="0">SUMIF($G$18:$G$92,$G14,H$18:H$92)</f>
        <v>0</v>
      </c>
      <c r="I14" s="134">
        <f t="shared" si="0"/>
        <v>0</v>
      </c>
      <c r="J14" s="125">
        <f t="shared" si="0"/>
        <v>0</v>
      </c>
      <c r="K14" s="166">
        <f t="shared" si="0"/>
        <v>0</v>
      </c>
      <c r="L14" s="125">
        <f t="shared" si="0"/>
        <v>0</v>
      </c>
      <c r="M14" s="134">
        <f t="shared" si="0"/>
        <v>0</v>
      </c>
      <c r="N14" s="156">
        <f>M14-I14</f>
        <v>0</v>
      </c>
      <c r="O14" s="125">
        <f t="shared" ref="O14:S16" si="1">SUMIF($G$18:$G$92,$G14,O$18:O$92)</f>
        <v>0</v>
      </c>
      <c r="P14" s="134">
        <f t="shared" si="1"/>
        <v>0</v>
      </c>
      <c r="Q14" s="125">
        <f t="shared" si="1"/>
        <v>0</v>
      </c>
      <c r="R14" s="279">
        <f t="shared" si="1"/>
        <v>0</v>
      </c>
      <c r="S14" s="268">
        <f t="shared" si="1"/>
        <v>0</v>
      </c>
    </row>
    <row r="15" spans="1:32" s="18" customFormat="1" ht="14.25" customHeight="1">
      <c r="A15" s="35"/>
      <c r="B15" s="2"/>
      <c r="C15" s="35"/>
      <c r="D15" s="37" t="s">
        <v>672</v>
      </c>
      <c r="E15" s="37"/>
      <c r="F15" s="1875" t="s">
        <v>353</v>
      </c>
      <c r="G15" s="374">
        <v>0.66666666666666663</v>
      </c>
      <c r="H15" s="126">
        <f t="shared" si="0"/>
        <v>0</v>
      </c>
      <c r="I15" s="135">
        <f t="shared" si="0"/>
        <v>0</v>
      </c>
      <c r="J15" s="126">
        <f t="shared" si="0"/>
        <v>0</v>
      </c>
      <c r="K15" s="167">
        <f t="shared" si="0"/>
        <v>0</v>
      </c>
      <c r="L15" s="126">
        <f t="shared" si="0"/>
        <v>0</v>
      </c>
      <c r="M15" s="135">
        <f t="shared" si="0"/>
        <v>0</v>
      </c>
      <c r="N15" s="157">
        <f>M15-I15</f>
        <v>0</v>
      </c>
      <c r="O15" s="126">
        <f t="shared" si="1"/>
        <v>0</v>
      </c>
      <c r="P15" s="135">
        <f t="shared" si="1"/>
        <v>0</v>
      </c>
      <c r="Q15" s="126">
        <f t="shared" si="1"/>
        <v>0</v>
      </c>
      <c r="R15" s="280">
        <f t="shared" si="1"/>
        <v>0</v>
      </c>
      <c r="S15" s="269">
        <f t="shared" si="1"/>
        <v>0</v>
      </c>
    </row>
    <row r="16" spans="1:32" s="18" customFormat="1" ht="14.25" customHeight="1" thickBot="1">
      <c r="A16" s="35"/>
      <c r="B16" s="2"/>
      <c r="C16" s="35"/>
      <c r="D16" s="37" t="s">
        <v>673</v>
      </c>
      <c r="E16" s="37"/>
      <c r="F16" s="1875"/>
      <c r="G16" s="375">
        <v>0.33333333333333331</v>
      </c>
      <c r="H16" s="127">
        <f t="shared" si="0"/>
        <v>0</v>
      </c>
      <c r="I16" s="136">
        <f t="shared" si="0"/>
        <v>0</v>
      </c>
      <c r="J16" s="127">
        <f t="shared" si="0"/>
        <v>0</v>
      </c>
      <c r="K16" s="168">
        <f t="shared" si="0"/>
        <v>0</v>
      </c>
      <c r="L16" s="127">
        <f t="shared" si="0"/>
        <v>0</v>
      </c>
      <c r="M16" s="136">
        <f t="shared" si="0"/>
        <v>0</v>
      </c>
      <c r="N16" s="158">
        <f>M16-I16</f>
        <v>0</v>
      </c>
      <c r="O16" s="127">
        <f t="shared" si="1"/>
        <v>0</v>
      </c>
      <c r="P16" s="136">
        <f t="shared" si="1"/>
        <v>0</v>
      </c>
      <c r="Q16" s="127">
        <f t="shared" si="1"/>
        <v>0</v>
      </c>
      <c r="R16" s="281">
        <f t="shared" si="1"/>
        <v>0</v>
      </c>
      <c r="S16" s="270">
        <f t="shared" si="1"/>
        <v>0</v>
      </c>
    </row>
    <row r="17" spans="1:19" s="18" customFormat="1" ht="14.25" customHeight="1" thickTop="1" thickBot="1">
      <c r="A17" s="35"/>
      <c r="B17" s="2"/>
      <c r="C17" s="35"/>
      <c r="D17" s="37" t="str">
        <f t="shared" ref="D17:D80" si="2">F17</f>
        <v>総計</v>
      </c>
      <c r="E17" s="37"/>
      <c r="F17" s="312" t="s">
        <v>622</v>
      </c>
      <c r="G17" s="83" t="s">
        <v>353</v>
      </c>
      <c r="H17" s="128">
        <f>SUM(H14:H16)</f>
        <v>0</v>
      </c>
      <c r="I17" s="137">
        <f t="shared" ref="I17:M17" si="3">SUM(I14:I16)</f>
        <v>0</v>
      </c>
      <c r="J17" s="128">
        <f t="shared" si="3"/>
        <v>0</v>
      </c>
      <c r="K17" s="169">
        <f t="shared" si="3"/>
        <v>0</v>
      </c>
      <c r="L17" s="128">
        <f t="shared" si="3"/>
        <v>0</v>
      </c>
      <c r="M17" s="137">
        <f t="shared" si="3"/>
        <v>0</v>
      </c>
      <c r="N17" s="159">
        <f t="shared" ref="N17:R17" si="4">SUM(N14:N16)</f>
        <v>0</v>
      </c>
      <c r="O17" s="128">
        <f t="shared" si="4"/>
        <v>0</v>
      </c>
      <c r="P17" s="137">
        <f t="shared" si="4"/>
        <v>0</v>
      </c>
      <c r="Q17" s="128">
        <f t="shared" si="4"/>
        <v>0</v>
      </c>
      <c r="R17" s="282">
        <f t="shared" si="4"/>
        <v>0</v>
      </c>
      <c r="S17" s="271">
        <f t="shared" ref="S17" si="5">SUM(S14:S16)</f>
        <v>0</v>
      </c>
    </row>
    <row r="18" spans="1:19" s="18" customFormat="1" ht="14.25" customHeight="1">
      <c r="A18" s="35">
        <v>1</v>
      </c>
      <c r="B18" s="2">
        <f>'全入力（様式2-4）'!$I$6</f>
        <v>0</v>
      </c>
      <c r="C18" s="35" t="str">
        <f>IF(ISERROR(VLOOKUP($A18,'全入力（様式2-4）'!$E$17:$BY$1200,C$1,FALSE)),"",VLOOKUP($A18,'全入力（様式2-4）'!$E$17:$BY$1200,C$1,FALSE))</f>
        <v/>
      </c>
      <c r="D18" s="37" t="str">
        <f t="shared" si="2"/>
        <v/>
      </c>
      <c r="E18" s="37"/>
      <c r="F18" s="70" t="str">
        <f>IF(ISERROR(VLOOKUP($A18,'全入力（様式2-4）'!$E$17:$BY$216,F$1,FALSE)),"",VLOOKUP($A18,'全入力（様式2-4）'!$E$17:$BY$216,F$1,FALSE))</f>
        <v/>
      </c>
      <c r="G18" s="376" t="s">
        <v>670</v>
      </c>
      <c r="H18" s="129">
        <f t="array" ref="H18">SUM(IF('⑦申請・報告内訳（授業料）'!$AN$12:$AN$2600=$F18,IF('⑦申請・報告内訳（授業料）'!$AR$12:$AR$2600=$G18,'⑦申請・報告内訳（授業料）'!$BC$12:$BC$2600)))</f>
        <v>0</v>
      </c>
      <c r="I18" s="138">
        <f t="array" ref="I18">SUM(IF('⑦申請・報告内訳（授業料）'!$AN$12:$AN$2600=$F18,IF('⑦申請・報告内訳（授業料）'!$AR$12:$AR$2600=$G18,'⑦申請・報告内訳（授業料）'!$BD$12:$BD$2600)))</f>
        <v>0</v>
      </c>
      <c r="J18" s="129">
        <f t="array" ref="J18">SUM(IF('⑦申請・報告内訳（授業料）'!$AN$12:$AN$2600=$F18,IF('⑦申請・報告内訳（授業料）'!$AR$12:$AR$2600=$G18,'⑦申請・報告内訳（授業料）'!$BE$12:$BE$2600)))</f>
        <v>0</v>
      </c>
      <c r="K18" s="170">
        <f t="array" ref="K18">SUM(IF('⑦申請・報告内訳（授業料）'!$AN$12:$AN$2600=$F18,IF('⑦申請・報告内訳（授業料）'!$AR$12:$AR$2600=$G18,'⑦申請・報告内訳（授業料）'!$BG$12:$BG$2600)))</f>
        <v>0</v>
      </c>
      <c r="L18" s="129">
        <f t="array" ref="L18">SUM(IF('⑦申請・報告内訳（授業料）'!$AN$12:$AN$2600=$F18,IF('⑦申請・報告内訳（授業料）'!$AR$12:$AR$2600=$G18,'⑦申請・報告内訳（授業料）'!$BH$12:$BH$2600)))</f>
        <v>0</v>
      </c>
      <c r="M18" s="138">
        <f t="array" ref="M18">SUM(IF('⑦申請・報告内訳（授業料）'!$AN$12:$AN$2600=$F18,IF('⑦申請・報告内訳（授業料）'!$AR$12:$AR$2600=$G18,'⑦申請・報告内訳（授業料）'!$BJ$12:$BJ$2600)))</f>
        <v>0</v>
      </c>
      <c r="N18" s="160">
        <f t="shared" ref="N18:N81" si="6">M18-I18</f>
        <v>0</v>
      </c>
      <c r="O18" s="129">
        <f t="array" ref="O18">SUM(IF('⑧申請・報告内訳（入学金）'!$AN$12:$AN$2600=$F18,IF('⑧申請・報告内訳（入学金）'!$AR$12:$AR$2600=$G18,'⑧申請・報告内訳（入学金）'!BA$12:BA$2600)))</f>
        <v>0</v>
      </c>
      <c r="P18" s="138">
        <f t="array" ref="P18">SUM(IF('⑧申請・報告内訳（入学金）'!$AN$12:$AN$2600=$F18,IF('⑧申請・報告内訳（入学金）'!$AR$12:$AR$2600=$G18,'⑧申請・報告内訳（入学金）'!BB$12:BB$2600)))</f>
        <v>0</v>
      </c>
      <c r="Q18" s="129">
        <f t="array" ref="Q18">SUM(IF('⑧申請・報告内訳（入学金）'!$AN$12:$AN$2600=$F18,IF('⑧申請・報告内訳（入学金）'!$AR$12:$AR$2600=$G18,'⑧申請・報告内訳（入学金）'!BC$12:BC$2600)))</f>
        <v>0</v>
      </c>
      <c r="R18" s="283">
        <f t="array" ref="R18">SUM(IF('⑧申請・報告内訳（入学金）'!$AN$12:$AN$2600=$F18,IF('⑧申請・報告内訳（入学金）'!$AR$12:$AR$2600=$G18,'⑧申請・報告内訳（入学金）'!BD$12:BD$2600)))</f>
        <v>0</v>
      </c>
      <c r="S18" s="272">
        <f>N18+R18</f>
        <v>0</v>
      </c>
    </row>
    <row r="19" spans="1:19" s="18" customFormat="1" ht="14.25" customHeight="1">
      <c r="A19" s="35">
        <v>1</v>
      </c>
      <c r="B19" s="2">
        <f>'全入力（様式2-4）'!$I$6</f>
        <v>0</v>
      </c>
      <c r="C19" s="35" t="str">
        <f>IF(ISERROR(VLOOKUP($A19,'全入力（様式2-4）'!$E$17:$BY$1200,C$1,FALSE)),"",VLOOKUP($A19,'全入力（様式2-4）'!$E$17:$BY$1200,C$1,FALSE))</f>
        <v/>
      </c>
      <c r="D19" s="37" t="str">
        <f t="shared" si="2"/>
        <v/>
      </c>
      <c r="E19" s="37"/>
      <c r="F19" s="72" t="str">
        <f>IF(ISERROR(VLOOKUP($A19,'全入力（様式2-4）'!$E$17:$BY$216,F$1,FALSE)),"",VLOOKUP($A19,'全入力（様式2-4）'!$E$17:$BY$216,F$1,FALSE))</f>
        <v/>
      </c>
      <c r="G19" s="377">
        <v>0.66666666666666663</v>
      </c>
      <c r="H19" s="130">
        <f t="array" ref="H19">SUM(IF('⑦申請・報告内訳（授業料）'!$AN$12:$AN$2600=$F19,IF('⑦申請・報告内訳（授業料）'!$AR$12:$AR$2600=$G19,'⑦申請・報告内訳（授業料）'!$BC$12:$BC$2600)))</f>
        <v>0</v>
      </c>
      <c r="I19" s="139">
        <f t="array" ref="I19">SUM(IF('⑦申請・報告内訳（授業料）'!$AN$12:$AN$2600=$F19,IF('⑦申請・報告内訳（授業料）'!$AR$12:$AR$2600=$G19,'⑦申請・報告内訳（授業料）'!$BD$12:$BD$2600)))</f>
        <v>0</v>
      </c>
      <c r="J19" s="130">
        <f t="array" ref="J19">SUM(IF('⑦申請・報告内訳（授業料）'!$AN$12:$AN$2600=$F19,IF('⑦申請・報告内訳（授業料）'!$AR$12:$AR$2600=$G19,'⑦申請・報告内訳（授業料）'!$BE$12:$BE$2600)))</f>
        <v>0</v>
      </c>
      <c r="K19" s="171">
        <f t="array" ref="K19">SUM(IF('⑦申請・報告内訳（授業料）'!$AN$12:$AN$2600=$F19,IF('⑦申請・報告内訳（授業料）'!$AR$12:$AR$2600=$G19,'⑦申請・報告内訳（授業料）'!$BG$12:$BG$2600)))</f>
        <v>0</v>
      </c>
      <c r="L19" s="130">
        <f t="array" ref="L19">SUM(IF('⑦申請・報告内訳（授業料）'!$AN$12:$AN$2600=$F19,IF('⑦申請・報告内訳（授業料）'!$AR$12:$AR$2600=$G19,'⑦申請・報告内訳（授業料）'!$BH$12:$BH$2600)))</f>
        <v>0</v>
      </c>
      <c r="M19" s="139">
        <f t="array" ref="M19">SUM(IF('⑦申請・報告内訳（授業料）'!$AN$12:$AN$2600=$F19,IF('⑦申請・報告内訳（授業料）'!$AR$12:$AR$2600=$G19,'⑦申請・報告内訳（授業料）'!$BJ$12:$BJ$2600)))</f>
        <v>0</v>
      </c>
      <c r="N19" s="161">
        <f t="shared" si="6"/>
        <v>0</v>
      </c>
      <c r="O19" s="130">
        <f t="array" ref="O19">SUM(IF('⑧申請・報告内訳（入学金）'!$AN$12:$AN$2600=$F19,IF('⑧申請・報告内訳（入学金）'!$AR$12:$AR$2600=$G19,'⑧申請・報告内訳（入学金）'!BA$12:BA$2600)))</f>
        <v>0</v>
      </c>
      <c r="P19" s="139">
        <f t="array" ref="P19">SUM(IF('⑧申請・報告内訳（入学金）'!$AN$12:$AN$2600=$F19,IF('⑧申請・報告内訳（入学金）'!$AR$12:$AR$2600=$G19,'⑧申請・報告内訳（入学金）'!BB$12:BB$2600)))</f>
        <v>0</v>
      </c>
      <c r="Q19" s="130">
        <f t="array" ref="Q19">SUM(IF('⑧申請・報告内訳（入学金）'!$AN$12:$AN$2600=$F19,IF('⑧申請・報告内訳（入学金）'!$AR$12:$AR$2600=$G19,'⑧申請・報告内訳（入学金）'!BC$12:BC$2600)))</f>
        <v>0</v>
      </c>
      <c r="R19" s="284">
        <f t="array" ref="R19">SUM(IF('⑧申請・報告内訳（入学金）'!$AN$12:$AN$2600=$F19,IF('⑧申請・報告内訳（入学金）'!$AR$12:$AR$2600=$G19,'⑧申請・報告内訳（入学金）'!BD$12:BD$2600)))</f>
        <v>0</v>
      </c>
      <c r="S19" s="273">
        <f t="shared" ref="S19:S82" si="7">N19+R19</f>
        <v>0</v>
      </c>
    </row>
    <row r="20" spans="1:19" s="18" customFormat="1" ht="14.25" customHeight="1" thickBot="1">
      <c r="A20" s="35">
        <v>1</v>
      </c>
      <c r="B20" s="2">
        <f>'全入力（様式2-4）'!$I$6</f>
        <v>0</v>
      </c>
      <c r="C20" s="35" t="str">
        <f>IF(ISERROR(VLOOKUP($A20,'全入力（様式2-4）'!$E$17:$BY$1200,C$1,FALSE)),"",VLOOKUP($A20,'全入力（様式2-4）'!$E$17:$BY$1200,C$1,FALSE))</f>
        <v/>
      </c>
      <c r="D20" s="37" t="str">
        <f t="shared" si="2"/>
        <v/>
      </c>
      <c r="E20" s="37"/>
      <c r="F20" s="74" t="str">
        <f>IF(ISERROR(VLOOKUP($A20,'全入力（様式2-4）'!$E$17:$BY$216,F$1,FALSE)),"",VLOOKUP($A20,'全入力（様式2-4）'!$E$17:$BY$216,F$1,FALSE))</f>
        <v/>
      </c>
      <c r="G20" s="378">
        <v>0.33333333333333331</v>
      </c>
      <c r="H20" s="131">
        <f t="array" ref="H20">SUM(IF('⑦申請・報告内訳（授業料）'!$AN$12:$AN$2600=$F20,IF('⑦申請・報告内訳（授業料）'!$AR$12:$AR$2600=$G20,'⑦申請・報告内訳（授業料）'!$BC$12:$BC$2600)))</f>
        <v>0</v>
      </c>
      <c r="I20" s="140">
        <f t="array" ref="I20">SUM(IF('⑦申請・報告内訳（授業料）'!$AN$12:$AN$2600=$F20,IF('⑦申請・報告内訳（授業料）'!$AR$12:$AR$2600=$G20,'⑦申請・報告内訳（授業料）'!$BD$12:$BD$2600)))</f>
        <v>0</v>
      </c>
      <c r="J20" s="131">
        <f t="array" ref="J20">SUM(IF('⑦申請・報告内訳（授業料）'!$AN$12:$AN$2600=$F20,IF('⑦申請・報告内訳（授業料）'!$AR$12:$AR$2600=$G20,'⑦申請・報告内訳（授業料）'!$BE$12:$BE$2600)))</f>
        <v>0</v>
      </c>
      <c r="K20" s="172">
        <f t="array" ref="K20">SUM(IF('⑦申請・報告内訳（授業料）'!$AN$12:$AN$2600=$F20,IF('⑦申請・報告内訳（授業料）'!$AR$12:$AR$2600=$G20,'⑦申請・報告内訳（授業料）'!$BG$12:$BG$2600)))</f>
        <v>0</v>
      </c>
      <c r="L20" s="131">
        <f t="array" ref="L20">SUM(IF('⑦申請・報告内訳（授業料）'!$AN$12:$AN$2600=$F20,IF('⑦申請・報告内訳（授業料）'!$AR$12:$AR$2600=$G20,'⑦申請・報告内訳（授業料）'!$BH$12:$BH$2600)))</f>
        <v>0</v>
      </c>
      <c r="M20" s="140">
        <f t="array" ref="M20">SUM(IF('⑦申請・報告内訳（授業料）'!$AN$12:$AN$2600=$F20,IF('⑦申請・報告内訳（授業料）'!$AR$12:$AR$2600=$G20,'⑦申請・報告内訳（授業料）'!$BJ$12:$BJ$2600)))</f>
        <v>0</v>
      </c>
      <c r="N20" s="162">
        <f t="shared" si="6"/>
        <v>0</v>
      </c>
      <c r="O20" s="131">
        <f t="array" ref="O20">SUM(IF('⑧申請・報告内訳（入学金）'!$AN$12:$AN$2600=$F20,IF('⑧申請・報告内訳（入学金）'!$AR$12:$AR$2600=$G20,'⑧申請・報告内訳（入学金）'!BA$12:BA$2600)))</f>
        <v>0</v>
      </c>
      <c r="P20" s="140">
        <f t="array" ref="P20">SUM(IF('⑧申請・報告内訳（入学金）'!$AN$12:$AN$2600=$F20,IF('⑧申請・報告内訳（入学金）'!$AR$12:$AR$2600=$G20,'⑧申請・報告内訳（入学金）'!BB$12:BB$2600)))</f>
        <v>0</v>
      </c>
      <c r="Q20" s="131">
        <f t="array" ref="Q20">SUM(IF('⑧申請・報告内訳（入学金）'!$AN$12:$AN$2600=$F20,IF('⑧申請・報告内訳（入学金）'!$AR$12:$AR$2600=$G20,'⑧申請・報告内訳（入学金）'!BC$12:BC$2600)))</f>
        <v>0</v>
      </c>
      <c r="R20" s="285">
        <f t="array" ref="R20">SUM(IF('⑧申請・報告内訳（入学金）'!$AN$12:$AN$2600=$F20,IF('⑧申請・報告内訳（入学金）'!$AR$12:$AR$2600=$G20,'⑧申請・報告内訳（入学金）'!BD$12:BD$2600)))</f>
        <v>0</v>
      </c>
      <c r="S20" s="274">
        <f t="shared" si="7"/>
        <v>0</v>
      </c>
    </row>
    <row r="21" spans="1:19" s="18" customFormat="1" ht="14.25" customHeight="1">
      <c r="A21" s="35">
        <f>A18+1</f>
        <v>2</v>
      </c>
      <c r="B21" s="2">
        <f>'全入力（様式2-4）'!$I$6</f>
        <v>0</v>
      </c>
      <c r="C21" s="35" t="str">
        <f>IF(ISERROR(VLOOKUP($A21,'全入力（様式2-4）'!$E$17:$BY$1200,C$1,FALSE)),"",VLOOKUP($A21,'全入力（様式2-4）'!$E$17:$BY$1200,C$1,FALSE))</f>
        <v/>
      </c>
      <c r="D21" s="37" t="str">
        <f t="shared" si="2"/>
        <v/>
      </c>
      <c r="E21" s="37"/>
      <c r="F21" s="76" t="str">
        <f>IF(ISERROR(VLOOKUP($A21,'全入力（様式2-4）'!$E$17:$BY$216,F$1,FALSE)),"",VLOOKUP($A21,'全入力（様式2-4）'!$E$17:$BY$216,F$1,FALSE))</f>
        <v/>
      </c>
      <c r="G21" s="376" t="s">
        <v>670</v>
      </c>
      <c r="H21" s="132">
        <f t="array" ref="H21">SUM(IF('⑦申請・報告内訳（授業料）'!$AN$12:$AN$2600=$F21,IF('⑦申請・報告内訳（授業料）'!$AR$12:$AR$2600=$G21,'⑦申請・報告内訳（授業料）'!$BC$12:$BC$2600)))</f>
        <v>0</v>
      </c>
      <c r="I21" s="141">
        <f t="array" ref="I21">SUM(IF('⑦申請・報告内訳（授業料）'!$AN$12:$AN$2600=$F21,IF('⑦申請・報告内訳（授業料）'!$AR$12:$AR$2600=$G21,'⑦申請・報告内訳（授業料）'!$BD$12:$BD$2600)))</f>
        <v>0</v>
      </c>
      <c r="J21" s="132">
        <f t="array" ref="J21">SUM(IF('⑦申請・報告内訳（授業料）'!$AN$12:$AN$2600=$F21,IF('⑦申請・報告内訳（授業料）'!$AR$12:$AR$2600=$G21,'⑦申請・報告内訳（授業料）'!$BE$12:$BE$2600)))</f>
        <v>0</v>
      </c>
      <c r="K21" s="173">
        <f t="array" ref="K21">SUM(IF('⑦申請・報告内訳（授業料）'!$AN$12:$AN$2600=$F21,IF('⑦申請・報告内訳（授業料）'!$AR$12:$AR$2600=$G21,'⑦申請・報告内訳（授業料）'!$BG$12:$BG$2600)))</f>
        <v>0</v>
      </c>
      <c r="L21" s="132">
        <f t="array" ref="L21">SUM(IF('⑦申請・報告内訳（授業料）'!$AN$12:$AN$2600=$F21,IF('⑦申請・報告内訳（授業料）'!$AR$12:$AR$2600=$G21,'⑦申請・報告内訳（授業料）'!$BH$12:$BH$2600)))</f>
        <v>0</v>
      </c>
      <c r="M21" s="141">
        <f t="array" ref="M21">SUM(IF('⑦申請・報告内訳（授業料）'!$AN$12:$AN$2600=$F21,IF('⑦申請・報告内訳（授業料）'!$AR$12:$AR$2600=$G21,'⑦申請・報告内訳（授業料）'!$BJ$12:$BJ$2600)))</f>
        <v>0</v>
      </c>
      <c r="N21" s="163">
        <f t="shared" si="6"/>
        <v>0</v>
      </c>
      <c r="O21" s="132">
        <f t="array" ref="O21">SUM(IF('⑧申請・報告内訳（入学金）'!$AN$12:$AN$2600=$F21,IF('⑧申請・報告内訳（入学金）'!$AR$12:$AR$2600=$G21,'⑧申請・報告内訳（入学金）'!BA$12:BA$2600)))</f>
        <v>0</v>
      </c>
      <c r="P21" s="141">
        <f t="array" ref="P21">SUM(IF('⑧申請・報告内訳（入学金）'!$AN$12:$AN$2600=$F21,IF('⑧申請・報告内訳（入学金）'!$AR$12:$AR$2600=$G21,'⑧申請・報告内訳（入学金）'!BB$12:BB$2600)))</f>
        <v>0</v>
      </c>
      <c r="Q21" s="132">
        <f t="array" ref="Q21">SUM(IF('⑧申請・報告内訳（入学金）'!$AN$12:$AN$2600=$F21,IF('⑧申請・報告内訳（入学金）'!$AR$12:$AR$2600=$G21,'⑧申請・報告内訳（入学金）'!BC$12:BC$2600)))</f>
        <v>0</v>
      </c>
      <c r="R21" s="286">
        <f t="array" ref="R21">SUM(IF('⑧申請・報告内訳（入学金）'!$AN$12:$AN$2600=$F21,IF('⑧申請・報告内訳（入学金）'!$AR$12:$AR$2600=$G21,'⑧申請・報告内訳（入学金）'!BD$12:BD$2600)))</f>
        <v>0</v>
      </c>
      <c r="S21" s="275">
        <f t="shared" si="7"/>
        <v>0</v>
      </c>
    </row>
    <row r="22" spans="1:19" s="18" customFormat="1" ht="14.25" customHeight="1">
      <c r="A22" s="35">
        <f t="shared" ref="A22:A23" si="8">A19+1</f>
        <v>2</v>
      </c>
      <c r="B22" s="2">
        <f>'全入力（様式2-4）'!$I$6</f>
        <v>0</v>
      </c>
      <c r="C22" s="35" t="str">
        <f>IF(ISERROR(VLOOKUP($A22,'全入力（様式2-4）'!$E$17:$BY$1200,C$1,FALSE)),"",VLOOKUP($A22,'全入力（様式2-4）'!$E$17:$BY$1200,C$1,FALSE))</f>
        <v/>
      </c>
      <c r="D22" s="37" t="str">
        <f t="shared" si="2"/>
        <v/>
      </c>
      <c r="E22" s="37"/>
      <c r="F22" s="72" t="str">
        <f>IF(ISERROR(VLOOKUP($A22,'全入力（様式2-4）'!$E$17:$BY$216,F$1,FALSE)),"",VLOOKUP($A22,'全入力（様式2-4）'!$E$17:$BY$216,F$1,FALSE))</f>
        <v/>
      </c>
      <c r="G22" s="377">
        <v>0.66666666666666663</v>
      </c>
      <c r="H22" s="130">
        <f t="array" ref="H22">SUM(IF('⑦申請・報告内訳（授業料）'!$AN$12:$AN$2600=$F22,IF('⑦申請・報告内訳（授業料）'!$AR$12:$AR$2600=$G22,'⑦申請・報告内訳（授業料）'!$BC$12:$BC$2600)))</f>
        <v>0</v>
      </c>
      <c r="I22" s="139">
        <f t="array" ref="I22">SUM(IF('⑦申請・報告内訳（授業料）'!$AN$12:$AN$2600=$F22,IF('⑦申請・報告内訳（授業料）'!$AR$12:$AR$2600=$G22,'⑦申請・報告内訳（授業料）'!$BD$12:$BD$2600)))</f>
        <v>0</v>
      </c>
      <c r="J22" s="130">
        <f t="array" ref="J22">SUM(IF('⑦申請・報告内訳（授業料）'!$AN$12:$AN$2600=$F22,IF('⑦申請・報告内訳（授業料）'!$AR$12:$AR$2600=$G22,'⑦申請・報告内訳（授業料）'!$BE$12:$BE$2600)))</f>
        <v>0</v>
      </c>
      <c r="K22" s="171">
        <f t="array" ref="K22">SUM(IF('⑦申請・報告内訳（授業料）'!$AN$12:$AN$2600=$F22,IF('⑦申請・報告内訳（授業料）'!$AR$12:$AR$2600=$G22,'⑦申請・報告内訳（授業料）'!$BG$12:$BG$2600)))</f>
        <v>0</v>
      </c>
      <c r="L22" s="130">
        <f t="array" ref="L22">SUM(IF('⑦申請・報告内訳（授業料）'!$AN$12:$AN$2600=$F22,IF('⑦申請・報告内訳（授業料）'!$AR$12:$AR$2600=$G22,'⑦申請・報告内訳（授業料）'!$BH$12:$BH$2600)))</f>
        <v>0</v>
      </c>
      <c r="M22" s="139">
        <f t="array" ref="M22">SUM(IF('⑦申請・報告内訳（授業料）'!$AN$12:$AN$2600=$F22,IF('⑦申請・報告内訳（授業料）'!$AR$12:$AR$2600=$G22,'⑦申請・報告内訳（授業料）'!$BJ$12:$BJ$2600)))</f>
        <v>0</v>
      </c>
      <c r="N22" s="161">
        <f t="shared" si="6"/>
        <v>0</v>
      </c>
      <c r="O22" s="130">
        <f t="array" ref="O22">SUM(IF('⑧申請・報告内訳（入学金）'!$AN$12:$AN$2600=$F22,IF('⑧申請・報告内訳（入学金）'!$AR$12:$AR$2600=$G22,'⑧申請・報告内訳（入学金）'!BA$12:BA$2600)))</f>
        <v>0</v>
      </c>
      <c r="P22" s="139">
        <f t="array" ref="P22">SUM(IF('⑧申請・報告内訳（入学金）'!$AN$12:$AN$2600=$F22,IF('⑧申請・報告内訳（入学金）'!$AR$12:$AR$2600=$G22,'⑧申請・報告内訳（入学金）'!BB$12:BB$2600)))</f>
        <v>0</v>
      </c>
      <c r="Q22" s="130">
        <f t="array" ref="Q22">SUM(IF('⑧申請・報告内訳（入学金）'!$AN$12:$AN$2600=$F22,IF('⑧申請・報告内訳（入学金）'!$AR$12:$AR$2600=$G22,'⑧申請・報告内訳（入学金）'!BC$12:BC$2600)))</f>
        <v>0</v>
      </c>
      <c r="R22" s="284">
        <f t="array" ref="R22">SUM(IF('⑧申請・報告内訳（入学金）'!$AN$12:$AN$2600=$F22,IF('⑧申請・報告内訳（入学金）'!$AR$12:$AR$2600=$G22,'⑧申請・報告内訳（入学金）'!BD$12:BD$2600)))</f>
        <v>0</v>
      </c>
      <c r="S22" s="273">
        <f t="shared" si="7"/>
        <v>0</v>
      </c>
    </row>
    <row r="23" spans="1:19" s="18" customFormat="1" ht="14.25" customHeight="1" thickBot="1">
      <c r="A23" s="35">
        <f t="shared" si="8"/>
        <v>2</v>
      </c>
      <c r="B23" s="2">
        <f>'全入力（様式2-4）'!$I$6</f>
        <v>0</v>
      </c>
      <c r="C23" s="35" t="str">
        <f>IF(ISERROR(VLOOKUP($A23,'全入力（様式2-4）'!$E$17:$BY$1200,C$1,FALSE)),"",VLOOKUP($A23,'全入力（様式2-4）'!$E$17:$BY$1200,C$1,FALSE))</f>
        <v/>
      </c>
      <c r="D23" s="37" t="str">
        <f t="shared" si="2"/>
        <v/>
      </c>
      <c r="E23" s="37"/>
      <c r="F23" s="74" t="str">
        <f>IF(ISERROR(VLOOKUP($A23,'全入力（様式2-4）'!$E$17:$BY$216,F$1,FALSE)),"",VLOOKUP($A23,'全入力（様式2-4）'!$E$17:$BY$216,F$1,FALSE))</f>
        <v/>
      </c>
      <c r="G23" s="378">
        <v>0.33333333333333331</v>
      </c>
      <c r="H23" s="131">
        <f t="array" ref="H23">SUM(IF('⑦申請・報告内訳（授業料）'!$AN$12:$AN$2600=$F23,IF('⑦申請・報告内訳（授業料）'!$AR$12:$AR$2600=$G23,'⑦申請・報告内訳（授業料）'!$BC$12:$BC$2600)))</f>
        <v>0</v>
      </c>
      <c r="I23" s="140">
        <f t="array" ref="I23">SUM(IF('⑦申請・報告内訳（授業料）'!$AN$12:$AN$2600=$F23,IF('⑦申請・報告内訳（授業料）'!$AR$12:$AR$2600=$G23,'⑦申請・報告内訳（授業料）'!$BD$12:$BD$2600)))</f>
        <v>0</v>
      </c>
      <c r="J23" s="131">
        <f t="array" ref="J23">SUM(IF('⑦申請・報告内訳（授業料）'!$AN$12:$AN$2600=$F23,IF('⑦申請・報告内訳（授業料）'!$AR$12:$AR$2600=$G23,'⑦申請・報告内訳（授業料）'!$BE$12:$BE$2600)))</f>
        <v>0</v>
      </c>
      <c r="K23" s="172">
        <f t="array" ref="K23">SUM(IF('⑦申請・報告内訳（授業料）'!$AN$12:$AN$2600=$F23,IF('⑦申請・報告内訳（授業料）'!$AR$12:$AR$2600=$G23,'⑦申請・報告内訳（授業料）'!$BG$12:$BG$2600)))</f>
        <v>0</v>
      </c>
      <c r="L23" s="131">
        <f t="array" ref="L23">SUM(IF('⑦申請・報告内訳（授業料）'!$AN$12:$AN$2600=$F23,IF('⑦申請・報告内訳（授業料）'!$AR$12:$AR$2600=$G23,'⑦申請・報告内訳（授業料）'!$BH$12:$BH$2600)))</f>
        <v>0</v>
      </c>
      <c r="M23" s="140">
        <f t="array" ref="M23">SUM(IF('⑦申請・報告内訳（授業料）'!$AN$12:$AN$2600=$F23,IF('⑦申請・報告内訳（授業料）'!$AR$12:$AR$2600=$G23,'⑦申請・報告内訳（授業料）'!$BJ$12:$BJ$2600)))</f>
        <v>0</v>
      </c>
      <c r="N23" s="162">
        <f t="shared" si="6"/>
        <v>0</v>
      </c>
      <c r="O23" s="131">
        <f t="array" ref="O23">SUM(IF('⑧申請・報告内訳（入学金）'!$AN$12:$AN$2600=$F23,IF('⑧申請・報告内訳（入学金）'!$AR$12:$AR$2600=$G23,'⑧申請・報告内訳（入学金）'!BA$12:BA$2600)))</f>
        <v>0</v>
      </c>
      <c r="P23" s="140">
        <f t="array" ref="P23">SUM(IF('⑧申請・報告内訳（入学金）'!$AN$12:$AN$2600=$F23,IF('⑧申請・報告内訳（入学金）'!$AR$12:$AR$2600=$G23,'⑧申請・報告内訳（入学金）'!BB$12:BB$2600)))</f>
        <v>0</v>
      </c>
      <c r="Q23" s="131">
        <f t="array" ref="Q23">SUM(IF('⑧申請・報告内訳（入学金）'!$AN$12:$AN$2600=$F23,IF('⑧申請・報告内訳（入学金）'!$AR$12:$AR$2600=$G23,'⑧申請・報告内訳（入学金）'!BC$12:BC$2600)))</f>
        <v>0</v>
      </c>
      <c r="R23" s="285">
        <f t="array" ref="R23">SUM(IF('⑧申請・報告内訳（入学金）'!$AN$12:$AN$2600=$F23,IF('⑧申請・報告内訳（入学金）'!$AR$12:$AR$2600=$G23,'⑧申請・報告内訳（入学金）'!BD$12:BD$2600)))</f>
        <v>0</v>
      </c>
      <c r="S23" s="274">
        <f t="shared" si="7"/>
        <v>0</v>
      </c>
    </row>
    <row r="24" spans="1:19" s="18" customFormat="1" ht="14.25" customHeight="1">
      <c r="A24" s="35">
        <f>A21+1</f>
        <v>3</v>
      </c>
      <c r="B24" s="2">
        <f>'全入力（様式2-4）'!$I$6</f>
        <v>0</v>
      </c>
      <c r="C24" s="35" t="str">
        <f>IF(ISERROR(VLOOKUP($A24,'全入力（様式2-4）'!$E$17:$BY$1200,C$1,FALSE)),"",VLOOKUP($A24,'全入力（様式2-4）'!$E$17:$BY$1200,C$1,FALSE))</f>
        <v/>
      </c>
      <c r="D24" s="37" t="str">
        <f t="shared" si="2"/>
        <v/>
      </c>
      <c r="E24" s="37"/>
      <c r="F24" s="76" t="str">
        <f>IF(ISERROR(VLOOKUP($A24,'全入力（様式2-4）'!$E$17:$BY$216,F$1,FALSE)),"",VLOOKUP($A24,'全入力（様式2-4）'!$E$17:$BY$216,F$1,FALSE))</f>
        <v/>
      </c>
      <c r="G24" s="376" t="s">
        <v>670</v>
      </c>
      <c r="H24" s="132">
        <f t="array" ref="H24">SUM(IF('⑦申請・報告内訳（授業料）'!$AN$12:$AN$2600=$F24,IF('⑦申請・報告内訳（授業料）'!$AR$12:$AR$2600=$G24,'⑦申請・報告内訳（授業料）'!$BC$12:$BC$2600)))</f>
        <v>0</v>
      </c>
      <c r="I24" s="141">
        <f t="array" ref="I24">SUM(IF('⑦申請・報告内訳（授業料）'!$AN$12:$AN$2600=$F24,IF('⑦申請・報告内訳（授業料）'!$AR$12:$AR$2600=$G24,'⑦申請・報告内訳（授業料）'!$BD$12:$BD$2600)))</f>
        <v>0</v>
      </c>
      <c r="J24" s="132">
        <f t="array" ref="J24">SUM(IF('⑦申請・報告内訳（授業料）'!$AN$12:$AN$2600=$F24,IF('⑦申請・報告内訳（授業料）'!$AR$12:$AR$2600=$G24,'⑦申請・報告内訳（授業料）'!$BE$12:$BE$2600)))</f>
        <v>0</v>
      </c>
      <c r="K24" s="173">
        <f t="array" ref="K24">SUM(IF('⑦申請・報告内訳（授業料）'!$AN$12:$AN$2600=$F24,IF('⑦申請・報告内訳（授業料）'!$AR$12:$AR$2600=$G24,'⑦申請・報告内訳（授業料）'!$BG$12:$BG$2600)))</f>
        <v>0</v>
      </c>
      <c r="L24" s="132">
        <f t="array" ref="L24">SUM(IF('⑦申請・報告内訳（授業料）'!$AN$12:$AN$2600=$F24,IF('⑦申請・報告内訳（授業料）'!$AR$12:$AR$2600=$G24,'⑦申請・報告内訳（授業料）'!$BH$12:$BH$2600)))</f>
        <v>0</v>
      </c>
      <c r="M24" s="141">
        <f t="array" ref="M24">SUM(IF('⑦申請・報告内訳（授業料）'!$AN$12:$AN$2600=$F24,IF('⑦申請・報告内訳（授業料）'!$AR$12:$AR$2600=$G24,'⑦申請・報告内訳（授業料）'!$BJ$12:$BJ$2600)))</f>
        <v>0</v>
      </c>
      <c r="N24" s="163">
        <f t="shared" si="6"/>
        <v>0</v>
      </c>
      <c r="O24" s="132">
        <f t="array" ref="O24">SUM(IF('⑧申請・報告内訳（入学金）'!$AN$12:$AN$2600=$F24,IF('⑧申請・報告内訳（入学金）'!$AR$12:$AR$2600=$G24,'⑧申請・報告内訳（入学金）'!BA$12:BA$2600)))</f>
        <v>0</v>
      </c>
      <c r="P24" s="141">
        <f t="array" ref="P24">SUM(IF('⑧申請・報告内訳（入学金）'!$AN$12:$AN$2600=$F24,IF('⑧申請・報告内訳（入学金）'!$AR$12:$AR$2600=$G24,'⑧申請・報告内訳（入学金）'!BB$12:BB$2600)))</f>
        <v>0</v>
      </c>
      <c r="Q24" s="132">
        <f t="array" ref="Q24">SUM(IF('⑧申請・報告内訳（入学金）'!$AN$12:$AN$2600=$F24,IF('⑧申請・報告内訳（入学金）'!$AR$12:$AR$2600=$G24,'⑧申請・報告内訳（入学金）'!BC$12:BC$2600)))</f>
        <v>0</v>
      </c>
      <c r="R24" s="286">
        <f t="array" ref="R24">SUM(IF('⑧申請・報告内訳（入学金）'!$AN$12:$AN$2600=$F24,IF('⑧申請・報告内訳（入学金）'!$AR$12:$AR$2600=$G24,'⑧申請・報告内訳（入学金）'!BD$12:BD$2600)))</f>
        <v>0</v>
      </c>
      <c r="S24" s="275">
        <f t="shared" si="7"/>
        <v>0</v>
      </c>
    </row>
    <row r="25" spans="1:19" s="18" customFormat="1" ht="14.25" customHeight="1">
      <c r="A25" s="35">
        <f t="shared" ref="A25:A26" si="9">A22+1</f>
        <v>3</v>
      </c>
      <c r="B25" s="2">
        <f>'全入力（様式2-4）'!$I$6</f>
        <v>0</v>
      </c>
      <c r="C25" s="35" t="str">
        <f>IF(ISERROR(VLOOKUP($A25,'全入力（様式2-4）'!$E$17:$BY$1200,C$1,FALSE)),"",VLOOKUP($A25,'全入力（様式2-4）'!$E$17:$BY$1200,C$1,FALSE))</f>
        <v/>
      </c>
      <c r="D25" s="37" t="str">
        <f t="shared" si="2"/>
        <v/>
      </c>
      <c r="E25" s="37"/>
      <c r="F25" s="72" t="str">
        <f>IF(ISERROR(VLOOKUP($A25,'全入力（様式2-4）'!$E$17:$BY$216,F$1,FALSE)),"",VLOOKUP($A25,'全入力（様式2-4）'!$E$17:$BY$216,F$1,FALSE))</f>
        <v/>
      </c>
      <c r="G25" s="377">
        <v>0.66666666666666663</v>
      </c>
      <c r="H25" s="130">
        <f t="array" ref="H25">SUM(IF('⑦申請・報告内訳（授業料）'!$AN$12:$AN$2600=$F25,IF('⑦申請・報告内訳（授業料）'!$AR$12:$AR$2600=$G25,'⑦申請・報告内訳（授業料）'!$BC$12:$BC$2600)))</f>
        <v>0</v>
      </c>
      <c r="I25" s="139">
        <f t="array" ref="I25">SUM(IF('⑦申請・報告内訳（授業料）'!$AN$12:$AN$2600=$F25,IF('⑦申請・報告内訳（授業料）'!$AR$12:$AR$2600=$G25,'⑦申請・報告内訳（授業料）'!$BD$12:$BD$2600)))</f>
        <v>0</v>
      </c>
      <c r="J25" s="130">
        <f t="array" ref="J25">SUM(IF('⑦申請・報告内訳（授業料）'!$AN$12:$AN$2600=$F25,IF('⑦申請・報告内訳（授業料）'!$AR$12:$AR$2600=$G25,'⑦申請・報告内訳（授業料）'!$BE$12:$BE$2600)))</f>
        <v>0</v>
      </c>
      <c r="K25" s="171">
        <f t="array" ref="K25">SUM(IF('⑦申請・報告内訳（授業料）'!$AN$12:$AN$2600=$F25,IF('⑦申請・報告内訳（授業料）'!$AR$12:$AR$2600=$G25,'⑦申請・報告内訳（授業料）'!$BG$12:$BG$2600)))</f>
        <v>0</v>
      </c>
      <c r="L25" s="130">
        <f t="array" ref="L25">SUM(IF('⑦申請・報告内訳（授業料）'!$AN$12:$AN$2600=$F25,IF('⑦申請・報告内訳（授業料）'!$AR$12:$AR$2600=$G25,'⑦申請・報告内訳（授業料）'!$BH$12:$BH$2600)))</f>
        <v>0</v>
      </c>
      <c r="M25" s="139">
        <f t="array" ref="M25">SUM(IF('⑦申請・報告内訳（授業料）'!$AN$12:$AN$2600=$F25,IF('⑦申請・報告内訳（授業料）'!$AR$12:$AR$2600=$G25,'⑦申請・報告内訳（授業料）'!$BJ$12:$BJ$2600)))</f>
        <v>0</v>
      </c>
      <c r="N25" s="161">
        <f t="shared" si="6"/>
        <v>0</v>
      </c>
      <c r="O25" s="130">
        <f t="array" ref="O25">SUM(IF('⑧申請・報告内訳（入学金）'!$AN$12:$AN$2600=$F25,IF('⑧申請・報告内訳（入学金）'!$AR$12:$AR$2600=$G25,'⑧申請・報告内訳（入学金）'!BA$12:BA$2600)))</f>
        <v>0</v>
      </c>
      <c r="P25" s="139">
        <f t="array" ref="P25">SUM(IF('⑧申請・報告内訳（入学金）'!$AN$12:$AN$2600=$F25,IF('⑧申請・報告内訳（入学金）'!$AR$12:$AR$2600=$G25,'⑧申請・報告内訳（入学金）'!BB$12:BB$2600)))</f>
        <v>0</v>
      </c>
      <c r="Q25" s="130">
        <f t="array" ref="Q25">SUM(IF('⑧申請・報告内訳（入学金）'!$AN$12:$AN$2600=$F25,IF('⑧申請・報告内訳（入学金）'!$AR$12:$AR$2600=$G25,'⑧申請・報告内訳（入学金）'!BC$12:BC$2600)))</f>
        <v>0</v>
      </c>
      <c r="R25" s="284">
        <f t="array" ref="R25">SUM(IF('⑧申請・報告内訳（入学金）'!$AN$12:$AN$2600=$F25,IF('⑧申請・報告内訳（入学金）'!$AR$12:$AR$2600=$G25,'⑧申請・報告内訳（入学金）'!BD$12:BD$2600)))</f>
        <v>0</v>
      </c>
      <c r="S25" s="273">
        <f t="shared" si="7"/>
        <v>0</v>
      </c>
    </row>
    <row r="26" spans="1:19" s="18" customFormat="1" ht="14.25" customHeight="1" thickBot="1">
      <c r="A26" s="35">
        <f t="shared" si="9"/>
        <v>3</v>
      </c>
      <c r="B26" s="2">
        <f>'全入力（様式2-4）'!$I$6</f>
        <v>0</v>
      </c>
      <c r="C26" s="35" t="str">
        <f>IF(ISERROR(VLOOKUP($A26,'全入力（様式2-4）'!$E$17:$BY$1200,C$1,FALSE)),"",VLOOKUP($A26,'全入力（様式2-4）'!$E$17:$BY$1200,C$1,FALSE))</f>
        <v/>
      </c>
      <c r="D26" s="37" t="str">
        <f t="shared" si="2"/>
        <v/>
      </c>
      <c r="E26" s="37"/>
      <c r="F26" s="74" t="str">
        <f>IF(ISERROR(VLOOKUP($A26,'全入力（様式2-4）'!$E$17:$BY$216,F$1,FALSE)),"",VLOOKUP($A26,'全入力（様式2-4）'!$E$17:$BY$216,F$1,FALSE))</f>
        <v/>
      </c>
      <c r="G26" s="378">
        <v>0.33333333333333331</v>
      </c>
      <c r="H26" s="131">
        <f t="array" ref="H26">SUM(IF('⑦申請・報告内訳（授業料）'!$AN$12:$AN$2600=$F26,IF('⑦申請・報告内訳（授業料）'!$AR$12:$AR$2600=$G26,'⑦申請・報告内訳（授業料）'!$BC$12:$BC$2600)))</f>
        <v>0</v>
      </c>
      <c r="I26" s="140">
        <f t="array" ref="I26">SUM(IF('⑦申請・報告内訳（授業料）'!$AN$12:$AN$2600=$F26,IF('⑦申請・報告内訳（授業料）'!$AR$12:$AR$2600=$G26,'⑦申請・報告内訳（授業料）'!$BD$12:$BD$2600)))</f>
        <v>0</v>
      </c>
      <c r="J26" s="131">
        <f t="array" ref="J26">SUM(IF('⑦申請・報告内訳（授業料）'!$AN$12:$AN$2600=$F26,IF('⑦申請・報告内訳（授業料）'!$AR$12:$AR$2600=$G26,'⑦申請・報告内訳（授業料）'!$BE$12:$BE$2600)))</f>
        <v>0</v>
      </c>
      <c r="K26" s="172">
        <f t="array" ref="K26">SUM(IF('⑦申請・報告内訳（授業料）'!$AN$12:$AN$2600=$F26,IF('⑦申請・報告内訳（授業料）'!$AR$12:$AR$2600=$G26,'⑦申請・報告内訳（授業料）'!$BG$12:$BG$2600)))</f>
        <v>0</v>
      </c>
      <c r="L26" s="131">
        <f t="array" ref="L26">SUM(IF('⑦申請・報告内訳（授業料）'!$AN$12:$AN$2600=$F26,IF('⑦申請・報告内訳（授業料）'!$AR$12:$AR$2600=$G26,'⑦申請・報告内訳（授業料）'!$BH$12:$BH$2600)))</f>
        <v>0</v>
      </c>
      <c r="M26" s="140">
        <f t="array" ref="M26">SUM(IF('⑦申請・報告内訳（授業料）'!$AN$12:$AN$2600=$F26,IF('⑦申請・報告内訳（授業料）'!$AR$12:$AR$2600=$G26,'⑦申請・報告内訳（授業料）'!$BJ$12:$BJ$2600)))</f>
        <v>0</v>
      </c>
      <c r="N26" s="162">
        <f t="shared" si="6"/>
        <v>0</v>
      </c>
      <c r="O26" s="131">
        <f t="array" ref="O26">SUM(IF('⑧申請・報告内訳（入学金）'!$AN$12:$AN$2600=$F26,IF('⑧申請・報告内訳（入学金）'!$AR$12:$AR$2600=$G26,'⑧申請・報告内訳（入学金）'!BA$12:BA$2600)))</f>
        <v>0</v>
      </c>
      <c r="P26" s="140">
        <f t="array" ref="P26">SUM(IF('⑧申請・報告内訳（入学金）'!$AN$12:$AN$2600=$F26,IF('⑧申請・報告内訳（入学金）'!$AR$12:$AR$2600=$G26,'⑧申請・報告内訳（入学金）'!BB$12:BB$2600)))</f>
        <v>0</v>
      </c>
      <c r="Q26" s="131">
        <f t="array" ref="Q26">SUM(IF('⑧申請・報告内訳（入学金）'!$AN$12:$AN$2600=$F26,IF('⑧申請・報告内訳（入学金）'!$AR$12:$AR$2600=$G26,'⑧申請・報告内訳（入学金）'!BC$12:BC$2600)))</f>
        <v>0</v>
      </c>
      <c r="R26" s="285">
        <f t="array" ref="R26">SUM(IF('⑧申請・報告内訳（入学金）'!$AN$12:$AN$2600=$F26,IF('⑧申請・報告内訳（入学金）'!$AR$12:$AR$2600=$G26,'⑧申請・報告内訳（入学金）'!BD$12:BD$2600)))</f>
        <v>0</v>
      </c>
      <c r="S26" s="274">
        <f t="shared" si="7"/>
        <v>0</v>
      </c>
    </row>
    <row r="27" spans="1:19" s="18" customFormat="1" ht="14.25" customHeight="1">
      <c r="A27" s="35">
        <f>A24+1</f>
        <v>4</v>
      </c>
      <c r="B27" s="2">
        <f>'全入力（様式2-4）'!$I$6</f>
        <v>0</v>
      </c>
      <c r="C27" s="35" t="str">
        <f>IF(ISERROR(VLOOKUP($A27,'全入力（様式2-4）'!$E$17:$BY$1200,C$1,FALSE)),"",VLOOKUP($A27,'全入力（様式2-4）'!$E$17:$BY$1200,C$1,FALSE))</f>
        <v/>
      </c>
      <c r="D27" s="37" t="str">
        <f t="shared" si="2"/>
        <v/>
      </c>
      <c r="E27" s="37"/>
      <c r="F27" s="76" t="str">
        <f>IF(ISERROR(VLOOKUP($A27,'全入力（様式2-4）'!$E$17:$BY$216,F$1,FALSE)),"",VLOOKUP($A27,'全入力（様式2-4）'!$E$17:$BY$216,F$1,FALSE))</f>
        <v/>
      </c>
      <c r="G27" s="376" t="s">
        <v>670</v>
      </c>
      <c r="H27" s="132">
        <f t="array" ref="H27">SUM(IF('⑦申請・報告内訳（授業料）'!$AN$12:$AN$2600=$F27,IF('⑦申請・報告内訳（授業料）'!$AR$12:$AR$2600=$G27,'⑦申請・報告内訳（授業料）'!$BC$12:$BC$2600)))</f>
        <v>0</v>
      </c>
      <c r="I27" s="141">
        <f t="array" ref="I27">SUM(IF('⑦申請・報告内訳（授業料）'!$AN$12:$AN$2600=$F27,IF('⑦申請・報告内訳（授業料）'!$AR$12:$AR$2600=$G27,'⑦申請・報告内訳（授業料）'!$BD$12:$BD$2600)))</f>
        <v>0</v>
      </c>
      <c r="J27" s="132">
        <f t="array" ref="J27">SUM(IF('⑦申請・報告内訳（授業料）'!$AN$12:$AN$2600=$F27,IF('⑦申請・報告内訳（授業料）'!$AR$12:$AR$2600=$G27,'⑦申請・報告内訳（授業料）'!$BE$12:$BE$2600)))</f>
        <v>0</v>
      </c>
      <c r="K27" s="173">
        <f t="array" ref="K27">SUM(IF('⑦申請・報告内訳（授業料）'!$AN$12:$AN$2600=$F27,IF('⑦申請・報告内訳（授業料）'!$AR$12:$AR$2600=$G27,'⑦申請・報告内訳（授業料）'!$BG$12:$BG$2600)))</f>
        <v>0</v>
      </c>
      <c r="L27" s="132">
        <f t="array" ref="L27">SUM(IF('⑦申請・報告内訳（授業料）'!$AN$12:$AN$2600=$F27,IF('⑦申請・報告内訳（授業料）'!$AR$12:$AR$2600=$G27,'⑦申請・報告内訳（授業料）'!$BH$12:$BH$2600)))</f>
        <v>0</v>
      </c>
      <c r="M27" s="141">
        <f t="array" ref="M27">SUM(IF('⑦申請・報告内訳（授業料）'!$AN$12:$AN$2600=$F27,IF('⑦申請・報告内訳（授業料）'!$AR$12:$AR$2600=$G27,'⑦申請・報告内訳（授業料）'!$BJ$12:$BJ$2600)))</f>
        <v>0</v>
      </c>
      <c r="N27" s="163">
        <f t="shared" si="6"/>
        <v>0</v>
      </c>
      <c r="O27" s="132">
        <f t="array" ref="O27">SUM(IF('⑧申請・報告内訳（入学金）'!$AN$12:$AN$2600=$F27,IF('⑧申請・報告内訳（入学金）'!$AR$12:$AR$2600=$G27,'⑧申請・報告内訳（入学金）'!BA$12:BA$2600)))</f>
        <v>0</v>
      </c>
      <c r="P27" s="141">
        <f t="array" ref="P27">SUM(IF('⑧申請・報告内訳（入学金）'!$AN$12:$AN$2600=$F27,IF('⑧申請・報告内訳（入学金）'!$AR$12:$AR$2600=$G27,'⑧申請・報告内訳（入学金）'!BB$12:BB$2600)))</f>
        <v>0</v>
      </c>
      <c r="Q27" s="132">
        <f t="array" ref="Q27">SUM(IF('⑧申請・報告内訳（入学金）'!$AN$12:$AN$2600=$F27,IF('⑧申請・報告内訳（入学金）'!$AR$12:$AR$2600=$G27,'⑧申請・報告内訳（入学金）'!BC$12:BC$2600)))</f>
        <v>0</v>
      </c>
      <c r="R27" s="286">
        <f t="array" ref="R27">SUM(IF('⑧申請・報告内訳（入学金）'!$AN$12:$AN$2600=$F27,IF('⑧申請・報告内訳（入学金）'!$AR$12:$AR$2600=$G27,'⑧申請・報告内訳（入学金）'!BD$12:BD$2600)))</f>
        <v>0</v>
      </c>
      <c r="S27" s="275">
        <f t="shared" si="7"/>
        <v>0</v>
      </c>
    </row>
    <row r="28" spans="1:19" s="18" customFormat="1" ht="14.25" customHeight="1">
      <c r="A28" s="35">
        <f t="shared" ref="A28:A29" si="10">A25+1</f>
        <v>4</v>
      </c>
      <c r="B28" s="2">
        <f>'全入力（様式2-4）'!$I$6</f>
        <v>0</v>
      </c>
      <c r="C28" s="35" t="str">
        <f>IF(ISERROR(VLOOKUP($A28,'全入力（様式2-4）'!$E$17:$BY$1200,C$1,FALSE)),"",VLOOKUP($A28,'全入力（様式2-4）'!$E$17:$BY$1200,C$1,FALSE))</f>
        <v/>
      </c>
      <c r="D28" s="37" t="str">
        <f t="shared" si="2"/>
        <v/>
      </c>
      <c r="E28" s="37"/>
      <c r="F28" s="72" t="str">
        <f>IF(ISERROR(VLOOKUP($A28,'全入力（様式2-4）'!$E$17:$BY$216,F$1,FALSE)),"",VLOOKUP($A28,'全入力（様式2-4）'!$E$17:$BY$216,F$1,FALSE))</f>
        <v/>
      </c>
      <c r="G28" s="377">
        <v>0.66666666666666663</v>
      </c>
      <c r="H28" s="130">
        <f t="array" ref="H28">SUM(IF('⑦申請・報告内訳（授業料）'!$AN$12:$AN$2600=$F28,IF('⑦申請・報告内訳（授業料）'!$AR$12:$AR$2600=$G28,'⑦申請・報告内訳（授業料）'!$BC$12:$BC$2600)))</f>
        <v>0</v>
      </c>
      <c r="I28" s="139">
        <f t="array" ref="I28">SUM(IF('⑦申請・報告内訳（授業料）'!$AN$12:$AN$2600=$F28,IF('⑦申請・報告内訳（授業料）'!$AR$12:$AR$2600=$G28,'⑦申請・報告内訳（授業料）'!$BD$12:$BD$2600)))</f>
        <v>0</v>
      </c>
      <c r="J28" s="130">
        <f t="array" ref="J28">SUM(IF('⑦申請・報告内訳（授業料）'!$AN$12:$AN$2600=$F28,IF('⑦申請・報告内訳（授業料）'!$AR$12:$AR$2600=$G28,'⑦申請・報告内訳（授業料）'!$BE$12:$BE$2600)))</f>
        <v>0</v>
      </c>
      <c r="K28" s="171">
        <f t="array" ref="K28">SUM(IF('⑦申請・報告内訳（授業料）'!$AN$12:$AN$2600=$F28,IF('⑦申請・報告内訳（授業料）'!$AR$12:$AR$2600=$G28,'⑦申請・報告内訳（授業料）'!$BG$12:$BG$2600)))</f>
        <v>0</v>
      </c>
      <c r="L28" s="130">
        <f t="array" ref="L28">SUM(IF('⑦申請・報告内訳（授業料）'!$AN$12:$AN$2600=$F28,IF('⑦申請・報告内訳（授業料）'!$AR$12:$AR$2600=$G28,'⑦申請・報告内訳（授業料）'!$BH$12:$BH$2600)))</f>
        <v>0</v>
      </c>
      <c r="M28" s="139">
        <f t="array" ref="M28">SUM(IF('⑦申請・報告内訳（授業料）'!$AN$12:$AN$2600=$F28,IF('⑦申請・報告内訳（授業料）'!$AR$12:$AR$2600=$G28,'⑦申請・報告内訳（授業料）'!$BJ$12:$BJ$2600)))</f>
        <v>0</v>
      </c>
      <c r="N28" s="161">
        <f t="shared" si="6"/>
        <v>0</v>
      </c>
      <c r="O28" s="130">
        <f t="array" ref="O28">SUM(IF('⑧申請・報告内訳（入学金）'!$AN$12:$AN$2600=$F28,IF('⑧申請・報告内訳（入学金）'!$AR$12:$AR$2600=$G28,'⑧申請・報告内訳（入学金）'!BA$12:BA$2600)))</f>
        <v>0</v>
      </c>
      <c r="P28" s="139">
        <f t="array" ref="P28">SUM(IF('⑧申請・報告内訳（入学金）'!$AN$12:$AN$2600=$F28,IF('⑧申請・報告内訳（入学金）'!$AR$12:$AR$2600=$G28,'⑧申請・報告内訳（入学金）'!BB$12:BB$2600)))</f>
        <v>0</v>
      </c>
      <c r="Q28" s="130">
        <f t="array" ref="Q28">SUM(IF('⑧申請・報告内訳（入学金）'!$AN$12:$AN$2600=$F28,IF('⑧申請・報告内訳（入学金）'!$AR$12:$AR$2600=$G28,'⑧申請・報告内訳（入学金）'!BC$12:BC$2600)))</f>
        <v>0</v>
      </c>
      <c r="R28" s="284">
        <f t="array" ref="R28">SUM(IF('⑧申請・報告内訳（入学金）'!$AN$12:$AN$2600=$F28,IF('⑧申請・報告内訳（入学金）'!$AR$12:$AR$2600=$G28,'⑧申請・報告内訳（入学金）'!BD$12:BD$2600)))</f>
        <v>0</v>
      </c>
      <c r="S28" s="273">
        <f t="shared" si="7"/>
        <v>0</v>
      </c>
    </row>
    <row r="29" spans="1:19" s="18" customFormat="1" ht="14.25" customHeight="1" thickBot="1">
      <c r="A29" s="35">
        <f t="shared" si="10"/>
        <v>4</v>
      </c>
      <c r="B29" s="2">
        <f>'全入力（様式2-4）'!$I$6</f>
        <v>0</v>
      </c>
      <c r="C29" s="35" t="str">
        <f>IF(ISERROR(VLOOKUP($A29,'全入力（様式2-4）'!$E$17:$BY$1200,C$1,FALSE)),"",VLOOKUP($A29,'全入力（様式2-4）'!$E$17:$BY$1200,C$1,FALSE))</f>
        <v/>
      </c>
      <c r="D29" s="37" t="str">
        <f t="shared" si="2"/>
        <v/>
      </c>
      <c r="E29" s="37"/>
      <c r="F29" s="74" t="str">
        <f>IF(ISERROR(VLOOKUP($A29,'全入力（様式2-4）'!$E$17:$BY$216,F$1,FALSE)),"",VLOOKUP($A29,'全入力（様式2-4）'!$E$17:$BY$216,F$1,FALSE))</f>
        <v/>
      </c>
      <c r="G29" s="378">
        <v>0.33333333333333331</v>
      </c>
      <c r="H29" s="131">
        <f t="array" ref="H29">SUM(IF('⑦申請・報告内訳（授業料）'!$AN$12:$AN$2600=$F29,IF('⑦申請・報告内訳（授業料）'!$AR$12:$AR$2600=$G29,'⑦申請・報告内訳（授業料）'!$BC$12:$BC$2600)))</f>
        <v>0</v>
      </c>
      <c r="I29" s="140">
        <f t="array" ref="I29">SUM(IF('⑦申請・報告内訳（授業料）'!$AN$12:$AN$2600=$F29,IF('⑦申請・報告内訳（授業料）'!$AR$12:$AR$2600=$G29,'⑦申請・報告内訳（授業料）'!$BD$12:$BD$2600)))</f>
        <v>0</v>
      </c>
      <c r="J29" s="131">
        <f t="array" ref="J29">SUM(IF('⑦申請・報告内訳（授業料）'!$AN$12:$AN$2600=$F29,IF('⑦申請・報告内訳（授業料）'!$AR$12:$AR$2600=$G29,'⑦申請・報告内訳（授業料）'!$BE$12:$BE$2600)))</f>
        <v>0</v>
      </c>
      <c r="K29" s="172">
        <f t="array" ref="K29">SUM(IF('⑦申請・報告内訳（授業料）'!$AN$12:$AN$2600=$F29,IF('⑦申請・報告内訳（授業料）'!$AR$12:$AR$2600=$G29,'⑦申請・報告内訳（授業料）'!$BG$12:$BG$2600)))</f>
        <v>0</v>
      </c>
      <c r="L29" s="131">
        <f t="array" ref="L29">SUM(IF('⑦申請・報告内訳（授業料）'!$AN$12:$AN$2600=$F29,IF('⑦申請・報告内訳（授業料）'!$AR$12:$AR$2600=$G29,'⑦申請・報告内訳（授業料）'!$BH$12:$BH$2600)))</f>
        <v>0</v>
      </c>
      <c r="M29" s="140">
        <f t="array" ref="M29">SUM(IF('⑦申請・報告内訳（授業料）'!$AN$12:$AN$2600=$F29,IF('⑦申請・報告内訳（授業料）'!$AR$12:$AR$2600=$G29,'⑦申請・報告内訳（授業料）'!$BJ$12:$BJ$2600)))</f>
        <v>0</v>
      </c>
      <c r="N29" s="162">
        <f t="shared" si="6"/>
        <v>0</v>
      </c>
      <c r="O29" s="131">
        <f t="array" ref="O29">SUM(IF('⑧申請・報告内訳（入学金）'!$AN$12:$AN$2600=$F29,IF('⑧申請・報告内訳（入学金）'!$AR$12:$AR$2600=$G29,'⑧申請・報告内訳（入学金）'!BA$12:BA$2600)))</f>
        <v>0</v>
      </c>
      <c r="P29" s="140">
        <f t="array" ref="P29">SUM(IF('⑧申請・報告内訳（入学金）'!$AN$12:$AN$2600=$F29,IF('⑧申請・報告内訳（入学金）'!$AR$12:$AR$2600=$G29,'⑧申請・報告内訳（入学金）'!BB$12:BB$2600)))</f>
        <v>0</v>
      </c>
      <c r="Q29" s="131">
        <f t="array" ref="Q29">SUM(IF('⑧申請・報告内訳（入学金）'!$AN$12:$AN$2600=$F29,IF('⑧申請・報告内訳（入学金）'!$AR$12:$AR$2600=$G29,'⑧申請・報告内訳（入学金）'!BC$12:BC$2600)))</f>
        <v>0</v>
      </c>
      <c r="R29" s="285">
        <f t="array" ref="R29">SUM(IF('⑧申請・報告内訳（入学金）'!$AN$12:$AN$2600=$F29,IF('⑧申請・報告内訳（入学金）'!$AR$12:$AR$2600=$G29,'⑧申請・報告内訳（入学金）'!BD$12:BD$2600)))</f>
        <v>0</v>
      </c>
      <c r="S29" s="274">
        <f t="shared" si="7"/>
        <v>0</v>
      </c>
    </row>
    <row r="30" spans="1:19" s="18" customFormat="1" ht="14.25" customHeight="1">
      <c r="A30" s="35">
        <f>A27+1</f>
        <v>5</v>
      </c>
      <c r="B30" s="2">
        <f>'全入力（様式2-4）'!$I$6</f>
        <v>0</v>
      </c>
      <c r="C30" s="35" t="str">
        <f>IF(ISERROR(VLOOKUP($A30,'全入力（様式2-4）'!$E$17:$BY$1200,C$1,FALSE)),"",VLOOKUP($A30,'全入力（様式2-4）'!$E$17:$BY$1200,C$1,FALSE))</f>
        <v/>
      </c>
      <c r="D30" s="37" t="str">
        <f t="shared" si="2"/>
        <v/>
      </c>
      <c r="E30" s="37"/>
      <c r="F30" s="76" t="str">
        <f>IF(ISERROR(VLOOKUP($A30,'全入力（様式2-4）'!$E$17:$BY$216,F$1,FALSE)),"",VLOOKUP($A30,'全入力（様式2-4）'!$E$17:$BY$216,F$1,FALSE))</f>
        <v/>
      </c>
      <c r="G30" s="376" t="s">
        <v>670</v>
      </c>
      <c r="H30" s="132">
        <f t="array" ref="H30">SUM(IF('⑦申請・報告内訳（授業料）'!$AN$12:$AN$2600=$F30,IF('⑦申請・報告内訳（授業料）'!$AR$12:$AR$2600=$G30,'⑦申請・報告内訳（授業料）'!$BC$12:$BC$2600)))</f>
        <v>0</v>
      </c>
      <c r="I30" s="141">
        <f t="array" ref="I30">SUM(IF('⑦申請・報告内訳（授業料）'!$AN$12:$AN$2600=$F30,IF('⑦申請・報告内訳（授業料）'!$AR$12:$AR$2600=$G30,'⑦申請・報告内訳（授業料）'!$BD$12:$BD$2600)))</f>
        <v>0</v>
      </c>
      <c r="J30" s="132">
        <f t="array" ref="J30">SUM(IF('⑦申請・報告内訳（授業料）'!$AN$12:$AN$2600=$F30,IF('⑦申請・報告内訳（授業料）'!$AR$12:$AR$2600=$G30,'⑦申請・報告内訳（授業料）'!$BE$12:$BE$2600)))</f>
        <v>0</v>
      </c>
      <c r="K30" s="173">
        <f t="array" ref="K30">SUM(IF('⑦申請・報告内訳（授業料）'!$AN$12:$AN$2600=$F30,IF('⑦申請・報告内訳（授業料）'!$AR$12:$AR$2600=$G30,'⑦申請・報告内訳（授業料）'!$BG$12:$BG$2600)))</f>
        <v>0</v>
      </c>
      <c r="L30" s="132">
        <f t="array" ref="L30">SUM(IF('⑦申請・報告内訳（授業料）'!$AN$12:$AN$2600=$F30,IF('⑦申請・報告内訳（授業料）'!$AR$12:$AR$2600=$G30,'⑦申請・報告内訳（授業料）'!$BH$12:$BH$2600)))</f>
        <v>0</v>
      </c>
      <c r="M30" s="141">
        <f t="array" ref="M30">SUM(IF('⑦申請・報告内訳（授業料）'!$AN$12:$AN$2600=$F30,IF('⑦申請・報告内訳（授業料）'!$AR$12:$AR$2600=$G30,'⑦申請・報告内訳（授業料）'!$BJ$12:$BJ$2600)))</f>
        <v>0</v>
      </c>
      <c r="N30" s="163">
        <f t="shared" si="6"/>
        <v>0</v>
      </c>
      <c r="O30" s="132">
        <f t="array" ref="O30">SUM(IF('⑧申請・報告内訳（入学金）'!$AN$12:$AN$2600=$F30,IF('⑧申請・報告内訳（入学金）'!$AR$12:$AR$2600=$G30,'⑧申請・報告内訳（入学金）'!BA$12:BA$2600)))</f>
        <v>0</v>
      </c>
      <c r="P30" s="141">
        <f t="array" ref="P30">SUM(IF('⑧申請・報告内訳（入学金）'!$AN$12:$AN$2600=$F30,IF('⑧申請・報告内訳（入学金）'!$AR$12:$AR$2600=$G30,'⑧申請・報告内訳（入学金）'!BB$12:BB$2600)))</f>
        <v>0</v>
      </c>
      <c r="Q30" s="132">
        <f t="array" ref="Q30">SUM(IF('⑧申請・報告内訳（入学金）'!$AN$12:$AN$2600=$F30,IF('⑧申請・報告内訳（入学金）'!$AR$12:$AR$2600=$G30,'⑧申請・報告内訳（入学金）'!BC$12:BC$2600)))</f>
        <v>0</v>
      </c>
      <c r="R30" s="286">
        <f t="array" ref="R30">SUM(IF('⑧申請・報告内訳（入学金）'!$AN$12:$AN$2600=$F30,IF('⑧申請・報告内訳（入学金）'!$AR$12:$AR$2600=$G30,'⑧申請・報告内訳（入学金）'!BD$12:BD$2600)))</f>
        <v>0</v>
      </c>
      <c r="S30" s="275">
        <f t="shared" si="7"/>
        <v>0</v>
      </c>
    </row>
    <row r="31" spans="1:19" s="18" customFormat="1" ht="14.25" customHeight="1">
      <c r="A31" s="35">
        <f t="shared" ref="A31:A32" si="11">A28+1</f>
        <v>5</v>
      </c>
      <c r="B31" s="2">
        <f>'全入力（様式2-4）'!$I$6</f>
        <v>0</v>
      </c>
      <c r="C31" s="35" t="str">
        <f>IF(ISERROR(VLOOKUP($A31,'全入力（様式2-4）'!$E$17:$BY$1200,C$1,FALSE)),"",VLOOKUP($A31,'全入力（様式2-4）'!$E$17:$BY$1200,C$1,FALSE))</f>
        <v/>
      </c>
      <c r="D31" s="37" t="str">
        <f t="shared" si="2"/>
        <v/>
      </c>
      <c r="E31" s="37"/>
      <c r="F31" s="72" t="str">
        <f>IF(ISERROR(VLOOKUP($A31,'全入力（様式2-4）'!$E$17:$BY$216,F$1,FALSE)),"",VLOOKUP($A31,'全入力（様式2-4）'!$E$17:$BY$216,F$1,FALSE))</f>
        <v/>
      </c>
      <c r="G31" s="377">
        <v>0.66666666666666663</v>
      </c>
      <c r="H31" s="130">
        <f t="array" ref="H31">SUM(IF('⑦申請・報告内訳（授業料）'!$AN$12:$AN$2600=$F31,IF('⑦申請・報告内訳（授業料）'!$AR$12:$AR$2600=$G31,'⑦申請・報告内訳（授業料）'!$BC$12:$BC$2600)))</f>
        <v>0</v>
      </c>
      <c r="I31" s="139">
        <f t="array" ref="I31">SUM(IF('⑦申請・報告内訳（授業料）'!$AN$12:$AN$2600=$F31,IF('⑦申請・報告内訳（授業料）'!$AR$12:$AR$2600=$G31,'⑦申請・報告内訳（授業料）'!$BD$12:$BD$2600)))</f>
        <v>0</v>
      </c>
      <c r="J31" s="130">
        <f t="array" ref="J31">SUM(IF('⑦申請・報告内訳（授業料）'!$AN$12:$AN$2600=$F31,IF('⑦申請・報告内訳（授業料）'!$AR$12:$AR$2600=$G31,'⑦申請・報告内訳（授業料）'!$BE$12:$BE$2600)))</f>
        <v>0</v>
      </c>
      <c r="K31" s="171">
        <f t="array" ref="K31">SUM(IF('⑦申請・報告内訳（授業料）'!$AN$12:$AN$2600=$F31,IF('⑦申請・報告内訳（授業料）'!$AR$12:$AR$2600=$G31,'⑦申請・報告内訳（授業料）'!$BG$12:$BG$2600)))</f>
        <v>0</v>
      </c>
      <c r="L31" s="130">
        <f t="array" ref="L31">SUM(IF('⑦申請・報告内訳（授業料）'!$AN$12:$AN$2600=$F31,IF('⑦申請・報告内訳（授業料）'!$AR$12:$AR$2600=$G31,'⑦申請・報告内訳（授業料）'!$BH$12:$BH$2600)))</f>
        <v>0</v>
      </c>
      <c r="M31" s="139">
        <f t="array" ref="M31">SUM(IF('⑦申請・報告内訳（授業料）'!$AN$12:$AN$2600=$F31,IF('⑦申請・報告内訳（授業料）'!$AR$12:$AR$2600=$G31,'⑦申請・報告内訳（授業料）'!$BJ$12:$BJ$2600)))</f>
        <v>0</v>
      </c>
      <c r="N31" s="161">
        <f t="shared" si="6"/>
        <v>0</v>
      </c>
      <c r="O31" s="130">
        <f t="array" ref="O31">SUM(IF('⑧申請・報告内訳（入学金）'!$AN$12:$AN$2600=$F31,IF('⑧申請・報告内訳（入学金）'!$AR$12:$AR$2600=$G31,'⑧申請・報告内訳（入学金）'!BA$12:BA$2600)))</f>
        <v>0</v>
      </c>
      <c r="P31" s="139">
        <f t="array" ref="P31">SUM(IF('⑧申請・報告内訳（入学金）'!$AN$12:$AN$2600=$F31,IF('⑧申請・報告内訳（入学金）'!$AR$12:$AR$2600=$G31,'⑧申請・報告内訳（入学金）'!BB$12:BB$2600)))</f>
        <v>0</v>
      </c>
      <c r="Q31" s="130">
        <f t="array" ref="Q31">SUM(IF('⑧申請・報告内訳（入学金）'!$AN$12:$AN$2600=$F31,IF('⑧申請・報告内訳（入学金）'!$AR$12:$AR$2600=$G31,'⑧申請・報告内訳（入学金）'!BC$12:BC$2600)))</f>
        <v>0</v>
      </c>
      <c r="R31" s="284">
        <f t="array" ref="R31">SUM(IF('⑧申請・報告内訳（入学金）'!$AN$12:$AN$2600=$F31,IF('⑧申請・報告内訳（入学金）'!$AR$12:$AR$2600=$G31,'⑧申請・報告内訳（入学金）'!BD$12:BD$2600)))</f>
        <v>0</v>
      </c>
      <c r="S31" s="273">
        <f t="shared" si="7"/>
        <v>0</v>
      </c>
    </row>
    <row r="32" spans="1:19" s="18" customFormat="1" ht="14.25" customHeight="1" thickBot="1">
      <c r="A32" s="35">
        <f t="shared" si="11"/>
        <v>5</v>
      </c>
      <c r="B32" s="2">
        <f>'全入力（様式2-4）'!$I$6</f>
        <v>0</v>
      </c>
      <c r="C32" s="35" t="str">
        <f>IF(ISERROR(VLOOKUP($A32,'全入力（様式2-4）'!$E$17:$BY$1200,C$1,FALSE)),"",VLOOKUP($A32,'全入力（様式2-4）'!$E$17:$BY$1200,C$1,FALSE))</f>
        <v/>
      </c>
      <c r="D32" s="37" t="str">
        <f t="shared" si="2"/>
        <v/>
      </c>
      <c r="E32" s="37"/>
      <c r="F32" s="74" t="str">
        <f>IF(ISERROR(VLOOKUP($A32,'全入力（様式2-4）'!$E$17:$BY$216,F$1,FALSE)),"",VLOOKUP($A32,'全入力（様式2-4）'!$E$17:$BY$216,F$1,FALSE))</f>
        <v/>
      </c>
      <c r="G32" s="378">
        <v>0.33333333333333331</v>
      </c>
      <c r="H32" s="131">
        <f t="array" ref="H32">SUM(IF('⑦申請・報告内訳（授業料）'!$AN$12:$AN$2600=$F32,IF('⑦申請・報告内訳（授業料）'!$AR$12:$AR$2600=$G32,'⑦申請・報告内訳（授業料）'!$BC$12:$BC$2600)))</f>
        <v>0</v>
      </c>
      <c r="I32" s="140">
        <f t="array" ref="I32">SUM(IF('⑦申請・報告内訳（授業料）'!$AN$12:$AN$2600=$F32,IF('⑦申請・報告内訳（授業料）'!$AR$12:$AR$2600=$G32,'⑦申請・報告内訳（授業料）'!$BD$12:$BD$2600)))</f>
        <v>0</v>
      </c>
      <c r="J32" s="131">
        <f t="array" ref="J32">SUM(IF('⑦申請・報告内訳（授業料）'!$AN$12:$AN$2600=$F32,IF('⑦申請・報告内訳（授業料）'!$AR$12:$AR$2600=$G32,'⑦申請・報告内訳（授業料）'!$BE$12:$BE$2600)))</f>
        <v>0</v>
      </c>
      <c r="K32" s="172">
        <f t="array" ref="K32">SUM(IF('⑦申請・報告内訳（授業料）'!$AN$12:$AN$2600=$F32,IF('⑦申請・報告内訳（授業料）'!$AR$12:$AR$2600=$G32,'⑦申請・報告内訳（授業料）'!$BG$12:$BG$2600)))</f>
        <v>0</v>
      </c>
      <c r="L32" s="131">
        <f t="array" ref="L32">SUM(IF('⑦申請・報告内訳（授業料）'!$AN$12:$AN$2600=$F32,IF('⑦申請・報告内訳（授業料）'!$AR$12:$AR$2600=$G32,'⑦申請・報告内訳（授業料）'!$BH$12:$BH$2600)))</f>
        <v>0</v>
      </c>
      <c r="M32" s="140">
        <f t="array" ref="M32">SUM(IF('⑦申請・報告内訳（授業料）'!$AN$12:$AN$2600=$F32,IF('⑦申請・報告内訳（授業料）'!$AR$12:$AR$2600=$G32,'⑦申請・報告内訳（授業料）'!$BJ$12:$BJ$2600)))</f>
        <v>0</v>
      </c>
      <c r="N32" s="162">
        <f t="shared" si="6"/>
        <v>0</v>
      </c>
      <c r="O32" s="131">
        <f t="array" ref="O32">SUM(IF('⑧申請・報告内訳（入学金）'!$AN$12:$AN$2600=$F32,IF('⑧申請・報告内訳（入学金）'!$AR$12:$AR$2600=$G32,'⑧申請・報告内訳（入学金）'!BA$12:BA$2600)))</f>
        <v>0</v>
      </c>
      <c r="P32" s="140">
        <f t="array" ref="P32">SUM(IF('⑧申請・報告内訳（入学金）'!$AN$12:$AN$2600=$F32,IF('⑧申請・報告内訳（入学金）'!$AR$12:$AR$2600=$G32,'⑧申請・報告内訳（入学金）'!BB$12:BB$2600)))</f>
        <v>0</v>
      </c>
      <c r="Q32" s="131">
        <f t="array" ref="Q32">SUM(IF('⑧申請・報告内訳（入学金）'!$AN$12:$AN$2600=$F32,IF('⑧申請・報告内訳（入学金）'!$AR$12:$AR$2600=$G32,'⑧申請・報告内訳（入学金）'!BC$12:BC$2600)))</f>
        <v>0</v>
      </c>
      <c r="R32" s="285">
        <f t="array" ref="R32">SUM(IF('⑧申請・報告内訳（入学金）'!$AN$12:$AN$2600=$F32,IF('⑧申請・報告内訳（入学金）'!$AR$12:$AR$2600=$G32,'⑧申請・報告内訳（入学金）'!BD$12:BD$2600)))</f>
        <v>0</v>
      </c>
      <c r="S32" s="274">
        <f t="shared" si="7"/>
        <v>0</v>
      </c>
    </row>
    <row r="33" spans="1:19" s="18" customFormat="1" ht="14.25" customHeight="1">
      <c r="A33" s="35">
        <f>A30+1</f>
        <v>6</v>
      </c>
      <c r="B33" s="2">
        <f>'全入力（様式2-4）'!$I$6</f>
        <v>0</v>
      </c>
      <c r="C33" s="35" t="str">
        <f>IF(ISERROR(VLOOKUP($A33,'全入力（様式2-4）'!$E$17:$BY$1200,C$1,FALSE)),"",VLOOKUP($A33,'全入力（様式2-4）'!$E$17:$BY$1200,C$1,FALSE))</f>
        <v/>
      </c>
      <c r="D33" s="37" t="str">
        <f t="shared" si="2"/>
        <v/>
      </c>
      <c r="E33" s="37"/>
      <c r="F33" s="76" t="str">
        <f>IF(ISERROR(VLOOKUP($A33,'全入力（様式2-4）'!$E$17:$BY$216,F$1,FALSE)),"",VLOOKUP($A33,'全入力（様式2-4）'!$E$17:$BY$216,F$1,FALSE))</f>
        <v/>
      </c>
      <c r="G33" s="376" t="s">
        <v>670</v>
      </c>
      <c r="H33" s="132">
        <f t="array" ref="H33">SUM(IF('⑦申請・報告内訳（授業料）'!$AN$12:$AN$2600=$F33,IF('⑦申請・報告内訳（授業料）'!$AR$12:$AR$2600=$G33,'⑦申請・報告内訳（授業料）'!$BC$12:$BC$2600)))</f>
        <v>0</v>
      </c>
      <c r="I33" s="141">
        <f t="array" ref="I33">SUM(IF('⑦申請・報告内訳（授業料）'!$AN$12:$AN$2600=$F33,IF('⑦申請・報告内訳（授業料）'!$AR$12:$AR$2600=$G33,'⑦申請・報告内訳（授業料）'!$BD$12:$BD$2600)))</f>
        <v>0</v>
      </c>
      <c r="J33" s="132">
        <f t="array" ref="J33">SUM(IF('⑦申請・報告内訳（授業料）'!$AN$12:$AN$2600=$F33,IF('⑦申請・報告内訳（授業料）'!$AR$12:$AR$2600=$G33,'⑦申請・報告内訳（授業料）'!$BE$12:$BE$2600)))</f>
        <v>0</v>
      </c>
      <c r="K33" s="173">
        <f t="array" ref="K33">SUM(IF('⑦申請・報告内訳（授業料）'!$AN$12:$AN$2600=$F33,IF('⑦申請・報告内訳（授業料）'!$AR$12:$AR$2600=$G33,'⑦申請・報告内訳（授業料）'!$BG$12:$BG$2600)))</f>
        <v>0</v>
      </c>
      <c r="L33" s="132">
        <f t="array" ref="L33">SUM(IF('⑦申請・報告内訳（授業料）'!$AN$12:$AN$2600=$F33,IF('⑦申請・報告内訳（授業料）'!$AR$12:$AR$2600=$G33,'⑦申請・報告内訳（授業料）'!$BH$12:$BH$2600)))</f>
        <v>0</v>
      </c>
      <c r="M33" s="141">
        <f t="array" ref="M33">SUM(IF('⑦申請・報告内訳（授業料）'!$AN$12:$AN$2600=$F33,IF('⑦申請・報告内訳（授業料）'!$AR$12:$AR$2600=$G33,'⑦申請・報告内訳（授業料）'!$BJ$12:$BJ$2600)))</f>
        <v>0</v>
      </c>
      <c r="N33" s="163">
        <f t="shared" si="6"/>
        <v>0</v>
      </c>
      <c r="O33" s="132">
        <f t="array" ref="O33">SUM(IF('⑧申請・報告内訳（入学金）'!$AN$12:$AN$2600=$F33,IF('⑧申請・報告内訳（入学金）'!$AR$12:$AR$2600=$G33,'⑧申請・報告内訳（入学金）'!BA$12:BA$2600)))</f>
        <v>0</v>
      </c>
      <c r="P33" s="141">
        <f t="array" ref="P33">SUM(IF('⑧申請・報告内訳（入学金）'!$AN$12:$AN$2600=$F33,IF('⑧申請・報告内訳（入学金）'!$AR$12:$AR$2600=$G33,'⑧申請・報告内訳（入学金）'!BB$12:BB$2600)))</f>
        <v>0</v>
      </c>
      <c r="Q33" s="132">
        <f t="array" ref="Q33">SUM(IF('⑧申請・報告内訳（入学金）'!$AN$12:$AN$2600=$F33,IF('⑧申請・報告内訳（入学金）'!$AR$12:$AR$2600=$G33,'⑧申請・報告内訳（入学金）'!BC$12:BC$2600)))</f>
        <v>0</v>
      </c>
      <c r="R33" s="286">
        <f t="array" ref="R33">SUM(IF('⑧申請・報告内訳（入学金）'!$AN$12:$AN$2600=$F33,IF('⑧申請・報告内訳（入学金）'!$AR$12:$AR$2600=$G33,'⑧申請・報告内訳（入学金）'!BD$12:BD$2600)))</f>
        <v>0</v>
      </c>
      <c r="S33" s="275">
        <f t="shared" si="7"/>
        <v>0</v>
      </c>
    </row>
    <row r="34" spans="1:19" s="18" customFormat="1" ht="14.25" customHeight="1">
      <c r="A34" s="35">
        <f t="shared" ref="A34:A35" si="12">A31+1</f>
        <v>6</v>
      </c>
      <c r="B34" s="2">
        <f>'全入力（様式2-4）'!$I$6</f>
        <v>0</v>
      </c>
      <c r="C34" s="35" t="str">
        <f>IF(ISERROR(VLOOKUP($A34,'全入力（様式2-4）'!$E$17:$BY$1200,C$1,FALSE)),"",VLOOKUP($A34,'全入力（様式2-4）'!$E$17:$BY$1200,C$1,FALSE))</f>
        <v/>
      </c>
      <c r="D34" s="37" t="str">
        <f t="shared" si="2"/>
        <v/>
      </c>
      <c r="E34" s="37"/>
      <c r="F34" s="72" t="str">
        <f>IF(ISERROR(VLOOKUP($A34,'全入力（様式2-4）'!$E$17:$BY$216,F$1,FALSE)),"",VLOOKUP($A34,'全入力（様式2-4）'!$E$17:$BY$216,F$1,FALSE))</f>
        <v/>
      </c>
      <c r="G34" s="377">
        <v>0.66666666666666663</v>
      </c>
      <c r="H34" s="130">
        <f t="array" ref="H34">SUM(IF('⑦申請・報告内訳（授業料）'!$AN$12:$AN$2600=$F34,IF('⑦申請・報告内訳（授業料）'!$AR$12:$AR$2600=$G34,'⑦申請・報告内訳（授業料）'!$BC$12:$BC$2600)))</f>
        <v>0</v>
      </c>
      <c r="I34" s="139">
        <f t="array" ref="I34">SUM(IF('⑦申請・報告内訳（授業料）'!$AN$12:$AN$2600=$F34,IF('⑦申請・報告内訳（授業料）'!$AR$12:$AR$2600=$G34,'⑦申請・報告内訳（授業料）'!$BD$12:$BD$2600)))</f>
        <v>0</v>
      </c>
      <c r="J34" s="130">
        <f t="array" ref="J34">SUM(IF('⑦申請・報告内訳（授業料）'!$AN$12:$AN$2600=$F34,IF('⑦申請・報告内訳（授業料）'!$AR$12:$AR$2600=$G34,'⑦申請・報告内訳（授業料）'!$BE$12:$BE$2600)))</f>
        <v>0</v>
      </c>
      <c r="K34" s="171">
        <f t="array" ref="K34">SUM(IF('⑦申請・報告内訳（授業料）'!$AN$12:$AN$2600=$F34,IF('⑦申請・報告内訳（授業料）'!$AR$12:$AR$2600=$G34,'⑦申請・報告内訳（授業料）'!$BG$12:$BG$2600)))</f>
        <v>0</v>
      </c>
      <c r="L34" s="130">
        <f t="array" ref="L34">SUM(IF('⑦申請・報告内訳（授業料）'!$AN$12:$AN$2600=$F34,IF('⑦申請・報告内訳（授業料）'!$AR$12:$AR$2600=$G34,'⑦申請・報告内訳（授業料）'!$BH$12:$BH$2600)))</f>
        <v>0</v>
      </c>
      <c r="M34" s="139">
        <f t="array" ref="M34">SUM(IF('⑦申請・報告内訳（授業料）'!$AN$12:$AN$2600=$F34,IF('⑦申請・報告内訳（授業料）'!$AR$12:$AR$2600=$G34,'⑦申請・報告内訳（授業料）'!$BJ$12:$BJ$2600)))</f>
        <v>0</v>
      </c>
      <c r="N34" s="161">
        <f t="shared" si="6"/>
        <v>0</v>
      </c>
      <c r="O34" s="130">
        <f t="array" ref="O34">SUM(IF('⑧申請・報告内訳（入学金）'!$AN$12:$AN$2600=$F34,IF('⑧申請・報告内訳（入学金）'!$AR$12:$AR$2600=$G34,'⑧申請・報告内訳（入学金）'!BA$12:BA$2600)))</f>
        <v>0</v>
      </c>
      <c r="P34" s="139">
        <f t="array" ref="P34">SUM(IF('⑧申請・報告内訳（入学金）'!$AN$12:$AN$2600=$F34,IF('⑧申請・報告内訳（入学金）'!$AR$12:$AR$2600=$G34,'⑧申請・報告内訳（入学金）'!BB$12:BB$2600)))</f>
        <v>0</v>
      </c>
      <c r="Q34" s="130">
        <f t="array" ref="Q34">SUM(IF('⑧申請・報告内訳（入学金）'!$AN$12:$AN$2600=$F34,IF('⑧申請・報告内訳（入学金）'!$AR$12:$AR$2600=$G34,'⑧申請・報告内訳（入学金）'!BC$12:BC$2600)))</f>
        <v>0</v>
      </c>
      <c r="R34" s="284">
        <f t="array" ref="R34">SUM(IF('⑧申請・報告内訳（入学金）'!$AN$12:$AN$2600=$F34,IF('⑧申請・報告内訳（入学金）'!$AR$12:$AR$2600=$G34,'⑧申請・報告内訳（入学金）'!BD$12:BD$2600)))</f>
        <v>0</v>
      </c>
      <c r="S34" s="273">
        <f t="shared" si="7"/>
        <v>0</v>
      </c>
    </row>
    <row r="35" spans="1:19" s="18" customFormat="1" ht="14.25" customHeight="1" thickBot="1">
      <c r="A35" s="35">
        <f t="shared" si="12"/>
        <v>6</v>
      </c>
      <c r="B35" s="2">
        <f>'全入力（様式2-4）'!$I$6</f>
        <v>0</v>
      </c>
      <c r="C35" s="35" t="str">
        <f>IF(ISERROR(VLOOKUP($A35,'全入力（様式2-4）'!$E$17:$BY$1200,C$1,FALSE)),"",VLOOKUP($A35,'全入力（様式2-4）'!$E$17:$BY$1200,C$1,FALSE))</f>
        <v/>
      </c>
      <c r="D35" s="37" t="str">
        <f t="shared" si="2"/>
        <v/>
      </c>
      <c r="E35" s="37"/>
      <c r="F35" s="74" t="str">
        <f>IF(ISERROR(VLOOKUP($A35,'全入力（様式2-4）'!$E$17:$BY$216,F$1,FALSE)),"",VLOOKUP($A35,'全入力（様式2-4）'!$E$17:$BY$216,F$1,FALSE))</f>
        <v/>
      </c>
      <c r="G35" s="378">
        <v>0.33333333333333331</v>
      </c>
      <c r="H35" s="131">
        <f t="array" ref="H35">SUM(IF('⑦申請・報告内訳（授業料）'!$AN$12:$AN$2600=$F35,IF('⑦申請・報告内訳（授業料）'!$AR$12:$AR$2600=$G35,'⑦申請・報告内訳（授業料）'!$BC$12:$BC$2600)))</f>
        <v>0</v>
      </c>
      <c r="I35" s="140">
        <f t="array" ref="I35">SUM(IF('⑦申請・報告内訳（授業料）'!$AN$12:$AN$2600=$F35,IF('⑦申請・報告内訳（授業料）'!$AR$12:$AR$2600=$G35,'⑦申請・報告内訳（授業料）'!$BD$12:$BD$2600)))</f>
        <v>0</v>
      </c>
      <c r="J35" s="131">
        <f t="array" ref="J35">SUM(IF('⑦申請・報告内訳（授業料）'!$AN$12:$AN$2600=$F35,IF('⑦申請・報告内訳（授業料）'!$AR$12:$AR$2600=$G35,'⑦申請・報告内訳（授業料）'!$BE$12:$BE$2600)))</f>
        <v>0</v>
      </c>
      <c r="K35" s="172">
        <f t="array" ref="K35">SUM(IF('⑦申請・報告内訳（授業料）'!$AN$12:$AN$2600=$F35,IF('⑦申請・報告内訳（授業料）'!$AR$12:$AR$2600=$G35,'⑦申請・報告内訳（授業料）'!$BG$12:$BG$2600)))</f>
        <v>0</v>
      </c>
      <c r="L35" s="131">
        <f t="array" ref="L35">SUM(IF('⑦申請・報告内訳（授業料）'!$AN$12:$AN$2600=$F35,IF('⑦申請・報告内訳（授業料）'!$AR$12:$AR$2600=$G35,'⑦申請・報告内訳（授業料）'!$BH$12:$BH$2600)))</f>
        <v>0</v>
      </c>
      <c r="M35" s="140">
        <f t="array" ref="M35">SUM(IF('⑦申請・報告内訳（授業料）'!$AN$12:$AN$2600=$F35,IF('⑦申請・報告内訳（授業料）'!$AR$12:$AR$2600=$G35,'⑦申請・報告内訳（授業料）'!$BJ$12:$BJ$2600)))</f>
        <v>0</v>
      </c>
      <c r="N35" s="162">
        <f t="shared" si="6"/>
        <v>0</v>
      </c>
      <c r="O35" s="131">
        <f t="array" ref="O35">SUM(IF('⑧申請・報告内訳（入学金）'!$AN$12:$AN$2600=$F35,IF('⑧申請・報告内訳（入学金）'!$AR$12:$AR$2600=$G35,'⑧申請・報告内訳（入学金）'!BA$12:BA$2600)))</f>
        <v>0</v>
      </c>
      <c r="P35" s="140">
        <f t="array" ref="P35">SUM(IF('⑧申請・報告内訳（入学金）'!$AN$12:$AN$2600=$F35,IF('⑧申請・報告内訳（入学金）'!$AR$12:$AR$2600=$G35,'⑧申請・報告内訳（入学金）'!BB$12:BB$2600)))</f>
        <v>0</v>
      </c>
      <c r="Q35" s="131">
        <f t="array" ref="Q35">SUM(IF('⑧申請・報告内訳（入学金）'!$AN$12:$AN$2600=$F35,IF('⑧申請・報告内訳（入学金）'!$AR$12:$AR$2600=$G35,'⑧申請・報告内訳（入学金）'!BC$12:BC$2600)))</f>
        <v>0</v>
      </c>
      <c r="R35" s="285">
        <f t="array" ref="R35">SUM(IF('⑧申請・報告内訳（入学金）'!$AN$12:$AN$2600=$F35,IF('⑧申請・報告内訳（入学金）'!$AR$12:$AR$2600=$G35,'⑧申請・報告内訳（入学金）'!BD$12:BD$2600)))</f>
        <v>0</v>
      </c>
      <c r="S35" s="274">
        <f t="shared" si="7"/>
        <v>0</v>
      </c>
    </row>
    <row r="36" spans="1:19" s="18" customFormat="1" ht="14.25" customHeight="1">
      <c r="A36" s="35">
        <f>A33+1</f>
        <v>7</v>
      </c>
      <c r="B36" s="2">
        <f>'全入力（様式2-4）'!$I$6</f>
        <v>0</v>
      </c>
      <c r="C36" s="35" t="str">
        <f>IF(ISERROR(VLOOKUP($A36,'全入力（様式2-4）'!$E$17:$BY$1200,C$1,FALSE)),"",VLOOKUP($A36,'全入力（様式2-4）'!$E$17:$BY$1200,C$1,FALSE))</f>
        <v/>
      </c>
      <c r="D36" s="37" t="str">
        <f t="shared" si="2"/>
        <v/>
      </c>
      <c r="E36" s="37"/>
      <c r="F36" s="76" t="str">
        <f>IF(ISERROR(VLOOKUP($A36,'全入力（様式2-4）'!$E$17:$BY$216,F$1,FALSE)),"",VLOOKUP($A36,'全入力（様式2-4）'!$E$17:$BY$216,F$1,FALSE))</f>
        <v/>
      </c>
      <c r="G36" s="376" t="s">
        <v>670</v>
      </c>
      <c r="H36" s="132">
        <f t="array" ref="H36">SUM(IF('⑦申請・報告内訳（授業料）'!$AN$12:$AN$2600=$F36,IF('⑦申請・報告内訳（授業料）'!$AR$12:$AR$2600=$G36,'⑦申請・報告内訳（授業料）'!$BC$12:$BC$2600)))</f>
        <v>0</v>
      </c>
      <c r="I36" s="141">
        <f t="array" ref="I36">SUM(IF('⑦申請・報告内訳（授業料）'!$AN$12:$AN$2600=$F36,IF('⑦申請・報告内訳（授業料）'!$AR$12:$AR$2600=$G36,'⑦申請・報告内訳（授業料）'!$BD$12:$BD$2600)))</f>
        <v>0</v>
      </c>
      <c r="J36" s="132">
        <f t="array" ref="J36">SUM(IF('⑦申請・報告内訳（授業料）'!$AN$12:$AN$2600=$F36,IF('⑦申請・報告内訳（授業料）'!$AR$12:$AR$2600=$G36,'⑦申請・報告内訳（授業料）'!$BE$12:$BE$2600)))</f>
        <v>0</v>
      </c>
      <c r="K36" s="173">
        <f t="array" ref="K36">SUM(IF('⑦申請・報告内訳（授業料）'!$AN$12:$AN$2600=$F36,IF('⑦申請・報告内訳（授業料）'!$AR$12:$AR$2600=$G36,'⑦申請・報告内訳（授業料）'!$BG$12:$BG$2600)))</f>
        <v>0</v>
      </c>
      <c r="L36" s="132">
        <f t="array" ref="L36">SUM(IF('⑦申請・報告内訳（授業料）'!$AN$12:$AN$2600=$F36,IF('⑦申請・報告内訳（授業料）'!$AR$12:$AR$2600=$G36,'⑦申請・報告内訳（授業料）'!$BH$12:$BH$2600)))</f>
        <v>0</v>
      </c>
      <c r="M36" s="141">
        <f t="array" ref="M36">SUM(IF('⑦申請・報告内訳（授業料）'!$AN$12:$AN$2600=$F36,IF('⑦申請・報告内訳（授業料）'!$AR$12:$AR$2600=$G36,'⑦申請・報告内訳（授業料）'!$BJ$12:$BJ$2600)))</f>
        <v>0</v>
      </c>
      <c r="N36" s="163">
        <f t="shared" si="6"/>
        <v>0</v>
      </c>
      <c r="O36" s="132">
        <f t="array" ref="O36">SUM(IF('⑧申請・報告内訳（入学金）'!$AN$12:$AN$2600=$F36,IF('⑧申請・報告内訳（入学金）'!$AR$12:$AR$2600=$G36,'⑧申請・報告内訳（入学金）'!BA$12:BA$2600)))</f>
        <v>0</v>
      </c>
      <c r="P36" s="141">
        <f t="array" ref="P36">SUM(IF('⑧申請・報告内訳（入学金）'!$AN$12:$AN$2600=$F36,IF('⑧申請・報告内訳（入学金）'!$AR$12:$AR$2600=$G36,'⑧申請・報告内訳（入学金）'!BB$12:BB$2600)))</f>
        <v>0</v>
      </c>
      <c r="Q36" s="132">
        <f t="array" ref="Q36">SUM(IF('⑧申請・報告内訳（入学金）'!$AN$12:$AN$2600=$F36,IF('⑧申請・報告内訳（入学金）'!$AR$12:$AR$2600=$G36,'⑧申請・報告内訳（入学金）'!BC$12:BC$2600)))</f>
        <v>0</v>
      </c>
      <c r="R36" s="286">
        <f t="array" ref="R36">SUM(IF('⑧申請・報告内訳（入学金）'!$AN$12:$AN$2600=$F36,IF('⑧申請・報告内訳（入学金）'!$AR$12:$AR$2600=$G36,'⑧申請・報告内訳（入学金）'!BD$12:BD$2600)))</f>
        <v>0</v>
      </c>
      <c r="S36" s="275">
        <f t="shared" si="7"/>
        <v>0</v>
      </c>
    </row>
    <row r="37" spans="1:19" s="18" customFormat="1" ht="14.25" customHeight="1">
      <c r="A37" s="35">
        <f t="shared" ref="A37:A38" si="13">A34+1</f>
        <v>7</v>
      </c>
      <c r="B37" s="2">
        <f>'全入力（様式2-4）'!$I$6</f>
        <v>0</v>
      </c>
      <c r="C37" s="35" t="str">
        <f>IF(ISERROR(VLOOKUP($A37,'全入力（様式2-4）'!$E$17:$BY$1200,C$1,FALSE)),"",VLOOKUP($A37,'全入力（様式2-4）'!$E$17:$BY$1200,C$1,FALSE))</f>
        <v/>
      </c>
      <c r="D37" s="37" t="str">
        <f t="shared" si="2"/>
        <v/>
      </c>
      <c r="E37" s="37"/>
      <c r="F37" s="72" t="str">
        <f>IF(ISERROR(VLOOKUP($A37,'全入力（様式2-4）'!$E$17:$BY$216,F$1,FALSE)),"",VLOOKUP($A37,'全入力（様式2-4）'!$E$17:$BY$216,F$1,FALSE))</f>
        <v/>
      </c>
      <c r="G37" s="377">
        <v>0.66666666666666663</v>
      </c>
      <c r="H37" s="130">
        <f t="array" ref="H37">SUM(IF('⑦申請・報告内訳（授業料）'!$AN$12:$AN$2600=$F37,IF('⑦申請・報告内訳（授業料）'!$AR$12:$AR$2600=$G37,'⑦申請・報告内訳（授業料）'!$BC$12:$BC$2600)))</f>
        <v>0</v>
      </c>
      <c r="I37" s="139">
        <f t="array" ref="I37">SUM(IF('⑦申請・報告内訳（授業料）'!$AN$12:$AN$2600=$F37,IF('⑦申請・報告内訳（授業料）'!$AR$12:$AR$2600=$G37,'⑦申請・報告内訳（授業料）'!$BD$12:$BD$2600)))</f>
        <v>0</v>
      </c>
      <c r="J37" s="130">
        <f t="array" ref="J37">SUM(IF('⑦申請・報告内訳（授業料）'!$AN$12:$AN$2600=$F37,IF('⑦申請・報告内訳（授業料）'!$AR$12:$AR$2600=$G37,'⑦申請・報告内訳（授業料）'!$BE$12:$BE$2600)))</f>
        <v>0</v>
      </c>
      <c r="K37" s="171">
        <f t="array" ref="K37">SUM(IF('⑦申請・報告内訳（授業料）'!$AN$12:$AN$2600=$F37,IF('⑦申請・報告内訳（授業料）'!$AR$12:$AR$2600=$G37,'⑦申請・報告内訳（授業料）'!$BG$12:$BG$2600)))</f>
        <v>0</v>
      </c>
      <c r="L37" s="130">
        <f t="array" ref="L37">SUM(IF('⑦申請・報告内訳（授業料）'!$AN$12:$AN$2600=$F37,IF('⑦申請・報告内訳（授業料）'!$AR$12:$AR$2600=$G37,'⑦申請・報告内訳（授業料）'!$BH$12:$BH$2600)))</f>
        <v>0</v>
      </c>
      <c r="M37" s="139">
        <f t="array" ref="M37">SUM(IF('⑦申請・報告内訳（授業料）'!$AN$12:$AN$2600=$F37,IF('⑦申請・報告内訳（授業料）'!$AR$12:$AR$2600=$G37,'⑦申請・報告内訳（授業料）'!$BJ$12:$BJ$2600)))</f>
        <v>0</v>
      </c>
      <c r="N37" s="161">
        <f t="shared" si="6"/>
        <v>0</v>
      </c>
      <c r="O37" s="130">
        <f t="array" ref="O37">SUM(IF('⑧申請・報告内訳（入学金）'!$AN$12:$AN$2600=$F37,IF('⑧申請・報告内訳（入学金）'!$AR$12:$AR$2600=$G37,'⑧申請・報告内訳（入学金）'!BA$12:BA$2600)))</f>
        <v>0</v>
      </c>
      <c r="P37" s="139">
        <f t="array" ref="P37">SUM(IF('⑧申請・報告内訳（入学金）'!$AN$12:$AN$2600=$F37,IF('⑧申請・報告内訳（入学金）'!$AR$12:$AR$2600=$G37,'⑧申請・報告内訳（入学金）'!BB$12:BB$2600)))</f>
        <v>0</v>
      </c>
      <c r="Q37" s="130">
        <f t="array" ref="Q37">SUM(IF('⑧申請・報告内訳（入学金）'!$AN$12:$AN$2600=$F37,IF('⑧申請・報告内訳（入学金）'!$AR$12:$AR$2600=$G37,'⑧申請・報告内訳（入学金）'!BC$12:BC$2600)))</f>
        <v>0</v>
      </c>
      <c r="R37" s="284">
        <f t="array" ref="R37">SUM(IF('⑧申請・報告内訳（入学金）'!$AN$12:$AN$2600=$F37,IF('⑧申請・報告内訳（入学金）'!$AR$12:$AR$2600=$G37,'⑧申請・報告内訳（入学金）'!BD$12:BD$2600)))</f>
        <v>0</v>
      </c>
      <c r="S37" s="273">
        <f t="shared" si="7"/>
        <v>0</v>
      </c>
    </row>
    <row r="38" spans="1:19" s="18" customFormat="1" ht="14.25" customHeight="1" thickBot="1">
      <c r="A38" s="35">
        <f t="shared" si="13"/>
        <v>7</v>
      </c>
      <c r="B38" s="2">
        <f>'全入力（様式2-4）'!$I$6</f>
        <v>0</v>
      </c>
      <c r="C38" s="35" t="str">
        <f>IF(ISERROR(VLOOKUP($A38,'全入力（様式2-4）'!$E$17:$BY$1200,C$1,FALSE)),"",VLOOKUP($A38,'全入力（様式2-4）'!$E$17:$BY$1200,C$1,FALSE))</f>
        <v/>
      </c>
      <c r="D38" s="37" t="str">
        <f t="shared" si="2"/>
        <v/>
      </c>
      <c r="E38" s="37"/>
      <c r="F38" s="74" t="str">
        <f>IF(ISERROR(VLOOKUP($A38,'全入力（様式2-4）'!$E$17:$BY$216,F$1,FALSE)),"",VLOOKUP($A38,'全入力（様式2-4）'!$E$17:$BY$216,F$1,FALSE))</f>
        <v/>
      </c>
      <c r="G38" s="378">
        <v>0.33333333333333331</v>
      </c>
      <c r="H38" s="131">
        <f t="array" ref="H38">SUM(IF('⑦申請・報告内訳（授業料）'!$AN$12:$AN$2600=$F38,IF('⑦申請・報告内訳（授業料）'!$AR$12:$AR$2600=$G38,'⑦申請・報告内訳（授業料）'!$BC$12:$BC$2600)))</f>
        <v>0</v>
      </c>
      <c r="I38" s="140">
        <f t="array" ref="I38">SUM(IF('⑦申請・報告内訳（授業料）'!$AN$12:$AN$2600=$F38,IF('⑦申請・報告内訳（授業料）'!$AR$12:$AR$2600=$G38,'⑦申請・報告内訳（授業料）'!$BD$12:$BD$2600)))</f>
        <v>0</v>
      </c>
      <c r="J38" s="131">
        <f t="array" ref="J38">SUM(IF('⑦申請・報告内訳（授業料）'!$AN$12:$AN$2600=$F38,IF('⑦申請・報告内訳（授業料）'!$AR$12:$AR$2600=$G38,'⑦申請・報告内訳（授業料）'!$BE$12:$BE$2600)))</f>
        <v>0</v>
      </c>
      <c r="K38" s="172">
        <f t="array" ref="K38">SUM(IF('⑦申請・報告内訳（授業料）'!$AN$12:$AN$2600=$F38,IF('⑦申請・報告内訳（授業料）'!$AR$12:$AR$2600=$G38,'⑦申請・報告内訳（授業料）'!$BG$12:$BG$2600)))</f>
        <v>0</v>
      </c>
      <c r="L38" s="131">
        <f t="array" ref="L38">SUM(IF('⑦申請・報告内訳（授業料）'!$AN$12:$AN$2600=$F38,IF('⑦申請・報告内訳（授業料）'!$AR$12:$AR$2600=$G38,'⑦申請・報告内訳（授業料）'!$BH$12:$BH$2600)))</f>
        <v>0</v>
      </c>
      <c r="M38" s="140">
        <f t="array" ref="M38">SUM(IF('⑦申請・報告内訳（授業料）'!$AN$12:$AN$2600=$F38,IF('⑦申請・報告内訳（授業料）'!$AR$12:$AR$2600=$G38,'⑦申請・報告内訳（授業料）'!$BJ$12:$BJ$2600)))</f>
        <v>0</v>
      </c>
      <c r="N38" s="162">
        <f t="shared" si="6"/>
        <v>0</v>
      </c>
      <c r="O38" s="131">
        <f t="array" ref="O38">SUM(IF('⑧申請・報告内訳（入学金）'!$AN$12:$AN$2600=$F38,IF('⑧申請・報告内訳（入学金）'!$AR$12:$AR$2600=$G38,'⑧申請・報告内訳（入学金）'!BA$12:BA$2600)))</f>
        <v>0</v>
      </c>
      <c r="P38" s="140">
        <f t="array" ref="P38">SUM(IF('⑧申請・報告内訳（入学金）'!$AN$12:$AN$2600=$F38,IF('⑧申請・報告内訳（入学金）'!$AR$12:$AR$2600=$G38,'⑧申請・報告内訳（入学金）'!BB$12:BB$2600)))</f>
        <v>0</v>
      </c>
      <c r="Q38" s="131">
        <f t="array" ref="Q38">SUM(IF('⑧申請・報告内訳（入学金）'!$AN$12:$AN$2600=$F38,IF('⑧申請・報告内訳（入学金）'!$AR$12:$AR$2600=$G38,'⑧申請・報告内訳（入学金）'!BC$12:BC$2600)))</f>
        <v>0</v>
      </c>
      <c r="R38" s="285">
        <f t="array" ref="R38">SUM(IF('⑧申請・報告内訳（入学金）'!$AN$12:$AN$2600=$F38,IF('⑧申請・報告内訳（入学金）'!$AR$12:$AR$2600=$G38,'⑧申請・報告内訳（入学金）'!BD$12:BD$2600)))</f>
        <v>0</v>
      </c>
      <c r="S38" s="274">
        <f t="shared" si="7"/>
        <v>0</v>
      </c>
    </row>
    <row r="39" spans="1:19" s="18" customFormat="1" ht="14.25" customHeight="1">
      <c r="A39" s="35">
        <f>A36+1</f>
        <v>8</v>
      </c>
      <c r="B39" s="2">
        <f>'全入力（様式2-4）'!$I$6</f>
        <v>0</v>
      </c>
      <c r="C39" s="35" t="str">
        <f>IF(ISERROR(VLOOKUP($A39,'全入力（様式2-4）'!$E$17:$BY$1200,C$1,FALSE)),"",VLOOKUP($A39,'全入力（様式2-4）'!$E$17:$BY$1200,C$1,FALSE))</f>
        <v/>
      </c>
      <c r="D39" s="37" t="str">
        <f t="shared" si="2"/>
        <v/>
      </c>
      <c r="E39" s="37"/>
      <c r="F39" s="76" t="str">
        <f>IF(ISERROR(VLOOKUP($A39,'全入力（様式2-4）'!$E$17:$BY$216,F$1,FALSE)),"",VLOOKUP($A39,'全入力（様式2-4）'!$E$17:$BY$216,F$1,FALSE))</f>
        <v/>
      </c>
      <c r="G39" s="376" t="s">
        <v>670</v>
      </c>
      <c r="H39" s="132">
        <f t="array" ref="H39">SUM(IF('⑦申請・報告内訳（授業料）'!$AN$12:$AN$2600=$F39,IF('⑦申請・報告内訳（授業料）'!$AR$12:$AR$2600=$G39,'⑦申請・報告内訳（授業料）'!$BC$12:$BC$2600)))</f>
        <v>0</v>
      </c>
      <c r="I39" s="141">
        <f t="array" ref="I39">SUM(IF('⑦申請・報告内訳（授業料）'!$AN$12:$AN$2600=$F39,IF('⑦申請・報告内訳（授業料）'!$AR$12:$AR$2600=$G39,'⑦申請・報告内訳（授業料）'!$BD$12:$BD$2600)))</f>
        <v>0</v>
      </c>
      <c r="J39" s="132">
        <f t="array" ref="J39">SUM(IF('⑦申請・報告内訳（授業料）'!$AN$12:$AN$2600=$F39,IF('⑦申請・報告内訳（授業料）'!$AR$12:$AR$2600=$G39,'⑦申請・報告内訳（授業料）'!$BE$12:$BE$2600)))</f>
        <v>0</v>
      </c>
      <c r="K39" s="173">
        <f t="array" ref="K39">SUM(IF('⑦申請・報告内訳（授業料）'!$AN$12:$AN$2600=$F39,IF('⑦申請・報告内訳（授業料）'!$AR$12:$AR$2600=$G39,'⑦申請・報告内訳（授業料）'!$BG$12:$BG$2600)))</f>
        <v>0</v>
      </c>
      <c r="L39" s="132">
        <f t="array" ref="L39">SUM(IF('⑦申請・報告内訳（授業料）'!$AN$12:$AN$2600=$F39,IF('⑦申請・報告内訳（授業料）'!$AR$12:$AR$2600=$G39,'⑦申請・報告内訳（授業料）'!$BH$12:$BH$2600)))</f>
        <v>0</v>
      </c>
      <c r="M39" s="141">
        <f t="array" ref="M39">SUM(IF('⑦申請・報告内訳（授業料）'!$AN$12:$AN$2600=$F39,IF('⑦申請・報告内訳（授業料）'!$AR$12:$AR$2600=$G39,'⑦申請・報告内訳（授業料）'!$BJ$12:$BJ$2600)))</f>
        <v>0</v>
      </c>
      <c r="N39" s="163">
        <f t="shared" si="6"/>
        <v>0</v>
      </c>
      <c r="O39" s="132">
        <f t="array" ref="O39">SUM(IF('⑧申請・報告内訳（入学金）'!$AN$12:$AN$2600=$F39,IF('⑧申請・報告内訳（入学金）'!$AR$12:$AR$2600=$G39,'⑧申請・報告内訳（入学金）'!BA$12:BA$2600)))</f>
        <v>0</v>
      </c>
      <c r="P39" s="141">
        <f t="array" ref="P39">SUM(IF('⑧申請・報告内訳（入学金）'!$AN$12:$AN$2600=$F39,IF('⑧申請・報告内訳（入学金）'!$AR$12:$AR$2600=$G39,'⑧申請・報告内訳（入学金）'!BB$12:BB$2600)))</f>
        <v>0</v>
      </c>
      <c r="Q39" s="132">
        <f t="array" ref="Q39">SUM(IF('⑧申請・報告内訳（入学金）'!$AN$12:$AN$2600=$F39,IF('⑧申請・報告内訳（入学金）'!$AR$12:$AR$2600=$G39,'⑧申請・報告内訳（入学金）'!BC$12:BC$2600)))</f>
        <v>0</v>
      </c>
      <c r="R39" s="286">
        <f t="array" ref="R39">SUM(IF('⑧申請・報告内訳（入学金）'!$AN$12:$AN$2600=$F39,IF('⑧申請・報告内訳（入学金）'!$AR$12:$AR$2600=$G39,'⑧申請・報告内訳（入学金）'!BD$12:BD$2600)))</f>
        <v>0</v>
      </c>
      <c r="S39" s="275">
        <f t="shared" si="7"/>
        <v>0</v>
      </c>
    </row>
    <row r="40" spans="1:19" s="18" customFormat="1" ht="14.25" customHeight="1">
      <c r="A40" s="35">
        <f t="shared" ref="A40:A41" si="14">A37+1</f>
        <v>8</v>
      </c>
      <c r="B40" s="2">
        <f>'全入力（様式2-4）'!$I$6</f>
        <v>0</v>
      </c>
      <c r="C40" s="35" t="str">
        <f>IF(ISERROR(VLOOKUP($A40,'全入力（様式2-4）'!$E$17:$BY$1200,C$1,FALSE)),"",VLOOKUP($A40,'全入力（様式2-4）'!$E$17:$BY$1200,C$1,FALSE))</f>
        <v/>
      </c>
      <c r="D40" s="37" t="str">
        <f t="shared" si="2"/>
        <v/>
      </c>
      <c r="E40" s="37"/>
      <c r="F40" s="72" t="str">
        <f>IF(ISERROR(VLOOKUP($A40,'全入力（様式2-4）'!$E$17:$BY$216,F$1,FALSE)),"",VLOOKUP($A40,'全入力（様式2-4）'!$E$17:$BY$216,F$1,FALSE))</f>
        <v/>
      </c>
      <c r="G40" s="377">
        <v>0.66666666666666663</v>
      </c>
      <c r="H40" s="130">
        <f t="array" ref="H40">SUM(IF('⑦申請・報告内訳（授業料）'!$AN$12:$AN$2600=$F40,IF('⑦申請・報告内訳（授業料）'!$AR$12:$AR$2600=$G40,'⑦申請・報告内訳（授業料）'!$BC$12:$BC$2600)))</f>
        <v>0</v>
      </c>
      <c r="I40" s="139">
        <f t="array" ref="I40">SUM(IF('⑦申請・報告内訳（授業料）'!$AN$12:$AN$2600=$F40,IF('⑦申請・報告内訳（授業料）'!$AR$12:$AR$2600=$G40,'⑦申請・報告内訳（授業料）'!$BD$12:$BD$2600)))</f>
        <v>0</v>
      </c>
      <c r="J40" s="130">
        <f t="array" ref="J40">SUM(IF('⑦申請・報告内訳（授業料）'!$AN$12:$AN$2600=$F40,IF('⑦申請・報告内訳（授業料）'!$AR$12:$AR$2600=$G40,'⑦申請・報告内訳（授業料）'!$BE$12:$BE$2600)))</f>
        <v>0</v>
      </c>
      <c r="K40" s="171">
        <f t="array" ref="K40">SUM(IF('⑦申請・報告内訳（授業料）'!$AN$12:$AN$2600=$F40,IF('⑦申請・報告内訳（授業料）'!$AR$12:$AR$2600=$G40,'⑦申請・報告内訳（授業料）'!$BG$12:$BG$2600)))</f>
        <v>0</v>
      </c>
      <c r="L40" s="130">
        <f t="array" ref="L40">SUM(IF('⑦申請・報告内訳（授業料）'!$AN$12:$AN$2600=$F40,IF('⑦申請・報告内訳（授業料）'!$AR$12:$AR$2600=$G40,'⑦申請・報告内訳（授業料）'!$BH$12:$BH$2600)))</f>
        <v>0</v>
      </c>
      <c r="M40" s="139">
        <f t="array" ref="M40">SUM(IF('⑦申請・報告内訳（授業料）'!$AN$12:$AN$2600=$F40,IF('⑦申請・報告内訳（授業料）'!$AR$12:$AR$2600=$G40,'⑦申請・報告内訳（授業料）'!$BJ$12:$BJ$2600)))</f>
        <v>0</v>
      </c>
      <c r="N40" s="161">
        <f t="shared" si="6"/>
        <v>0</v>
      </c>
      <c r="O40" s="130">
        <f t="array" ref="O40">SUM(IF('⑧申請・報告内訳（入学金）'!$AN$12:$AN$2600=$F40,IF('⑧申請・報告内訳（入学金）'!$AR$12:$AR$2600=$G40,'⑧申請・報告内訳（入学金）'!BA$12:BA$2600)))</f>
        <v>0</v>
      </c>
      <c r="P40" s="139">
        <f t="array" ref="P40">SUM(IF('⑧申請・報告内訳（入学金）'!$AN$12:$AN$2600=$F40,IF('⑧申請・報告内訳（入学金）'!$AR$12:$AR$2600=$G40,'⑧申請・報告内訳（入学金）'!BB$12:BB$2600)))</f>
        <v>0</v>
      </c>
      <c r="Q40" s="130">
        <f t="array" ref="Q40">SUM(IF('⑧申請・報告内訳（入学金）'!$AN$12:$AN$2600=$F40,IF('⑧申請・報告内訳（入学金）'!$AR$12:$AR$2600=$G40,'⑧申請・報告内訳（入学金）'!BC$12:BC$2600)))</f>
        <v>0</v>
      </c>
      <c r="R40" s="284">
        <f t="array" ref="R40">SUM(IF('⑧申請・報告内訳（入学金）'!$AN$12:$AN$2600=$F40,IF('⑧申請・報告内訳（入学金）'!$AR$12:$AR$2600=$G40,'⑧申請・報告内訳（入学金）'!BD$12:BD$2600)))</f>
        <v>0</v>
      </c>
      <c r="S40" s="273">
        <f t="shared" si="7"/>
        <v>0</v>
      </c>
    </row>
    <row r="41" spans="1:19" s="18" customFormat="1" ht="14.25" customHeight="1" thickBot="1">
      <c r="A41" s="35">
        <f t="shared" si="14"/>
        <v>8</v>
      </c>
      <c r="B41" s="2">
        <f>'全入力（様式2-4）'!$I$6</f>
        <v>0</v>
      </c>
      <c r="C41" s="35" t="str">
        <f>IF(ISERROR(VLOOKUP($A41,'全入力（様式2-4）'!$E$17:$BY$1200,C$1,FALSE)),"",VLOOKUP($A41,'全入力（様式2-4）'!$E$17:$BY$1200,C$1,FALSE))</f>
        <v/>
      </c>
      <c r="D41" s="37" t="str">
        <f t="shared" si="2"/>
        <v/>
      </c>
      <c r="E41" s="37"/>
      <c r="F41" s="74" t="str">
        <f>IF(ISERROR(VLOOKUP($A41,'全入力（様式2-4）'!$E$17:$BY$216,F$1,FALSE)),"",VLOOKUP($A41,'全入力（様式2-4）'!$E$17:$BY$216,F$1,FALSE))</f>
        <v/>
      </c>
      <c r="G41" s="378">
        <v>0.33333333333333331</v>
      </c>
      <c r="H41" s="131">
        <f t="array" ref="H41">SUM(IF('⑦申請・報告内訳（授業料）'!$AN$12:$AN$2600=$F41,IF('⑦申請・報告内訳（授業料）'!$AR$12:$AR$2600=$G41,'⑦申請・報告内訳（授業料）'!$BC$12:$BC$2600)))</f>
        <v>0</v>
      </c>
      <c r="I41" s="140">
        <f t="array" ref="I41">SUM(IF('⑦申請・報告内訳（授業料）'!$AN$12:$AN$2600=$F41,IF('⑦申請・報告内訳（授業料）'!$AR$12:$AR$2600=$G41,'⑦申請・報告内訳（授業料）'!$BD$12:$BD$2600)))</f>
        <v>0</v>
      </c>
      <c r="J41" s="131">
        <f t="array" ref="J41">SUM(IF('⑦申請・報告内訳（授業料）'!$AN$12:$AN$2600=$F41,IF('⑦申請・報告内訳（授業料）'!$AR$12:$AR$2600=$G41,'⑦申請・報告内訳（授業料）'!$BE$12:$BE$2600)))</f>
        <v>0</v>
      </c>
      <c r="K41" s="172">
        <f t="array" ref="K41">SUM(IF('⑦申請・報告内訳（授業料）'!$AN$12:$AN$2600=$F41,IF('⑦申請・報告内訳（授業料）'!$AR$12:$AR$2600=$G41,'⑦申請・報告内訳（授業料）'!$BG$12:$BG$2600)))</f>
        <v>0</v>
      </c>
      <c r="L41" s="131">
        <f t="array" ref="L41">SUM(IF('⑦申請・報告内訳（授業料）'!$AN$12:$AN$2600=$F41,IF('⑦申請・報告内訳（授業料）'!$AR$12:$AR$2600=$G41,'⑦申請・報告内訳（授業料）'!$BH$12:$BH$2600)))</f>
        <v>0</v>
      </c>
      <c r="M41" s="140">
        <f t="array" ref="M41">SUM(IF('⑦申請・報告内訳（授業料）'!$AN$12:$AN$2600=$F41,IF('⑦申請・報告内訳（授業料）'!$AR$12:$AR$2600=$G41,'⑦申請・報告内訳（授業料）'!$BJ$12:$BJ$2600)))</f>
        <v>0</v>
      </c>
      <c r="N41" s="162">
        <f t="shared" si="6"/>
        <v>0</v>
      </c>
      <c r="O41" s="131">
        <f t="array" ref="O41">SUM(IF('⑧申請・報告内訳（入学金）'!$AN$12:$AN$2600=$F41,IF('⑧申請・報告内訳（入学金）'!$AR$12:$AR$2600=$G41,'⑧申請・報告内訳（入学金）'!BA$12:BA$2600)))</f>
        <v>0</v>
      </c>
      <c r="P41" s="140">
        <f t="array" ref="P41">SUM(IF('⑧申請・報告内訳（入学金）'!$AN$12:$AN$2600=$F41,IF('⑧申請・報告内訳（入学金）'!$AR$12:$AR$2600=$G41,'⑧申請・報告内訳（入学金）'!BB$12:BB$2600)))</f>
        <v>0</v>
      </c>
      <c r="Q41" s="131">
        <f t="array" ref="Q41">SUM(IF('⑧申請・報告内訳（入学金）'!$AN$12:$AN$2600=$F41,IF('⑧申請・報告内訳（入学金）'!$AR$12:$AR$2600=$G41,'⑧申請・報告内訳（入学金）'!BC$12:BC$2600)))</f>
        <v>0</v>
      </c>
      <c r="R41" s="285">
        <f t="array" ref="R41">SUM(IF('⑧申請・報告内訳（入学金）'!$AN$12:$AN$2600=$F41,IF('⑧申請・報告内訳（入学金）'!$AR$12:$AR$2600=$G41,'⑧申請・報告内訳（入学金）'!BD$12:BD$2600)))</f>
        <v>0</v>
      </c>
      <c r="S41" s="274">
        <f t="shared" si="7"/>
        <v>0</v>
      </c>
    </row>
    <row r="42" spans="1:19" s="18" customFormat="1" ht="14.25" customHeight="1">
      <c r="A42" s="35">
        <f>A39+1</f>
        <v>9</v>
      </c>
      <c r="B42" s="2">
        <f>'全入力（様式2-4）'!$I$6</f>
        <v>0</v>
      </c>
      <c r="C42" s="35" t="str">
        <f>IF(ISERROR(VLOOKUP($A42,'全入力（様式2-4）'!$E$17:$BY$1200,C$1,FALSE)),"",VLOOKUP($A42,'全入力（様式2-4）'!$E$17:$BY$1200,C$1,FALSE))</f>
        <v/>
      </c>
      <c r="D42" s="37" t="str">
        <f t="shared" si="2"/>
        <v/>
      </c>
      <c r="E42" s="37"/>
      <c r="F42" s="76" t="str">
        <f>IF(ISERROR(VLOOKUP($A42,'全入力（様式2-4）'!$E$17:$BY$216,F$1,FALSE)),"",VLOOKUP($A42,'全入力（様式2-4）'!$E$17:$BY$216,F$1,FALSE))</f>
        <v/>
      </c>
      <c r="G42" s="376" t="s">
        <v>670</v>
      </c>
      <c r="H42" s="132">
        <f t="array" ref="H42">SUM(IF('⑦申請・報告内訳（授業料）'!$AN$12:$AN$2600=$F42,IF('⑦申請・報告内訳（授業料）'!$AR$12:$AR$2600=$G42,'⑦申請・報告内訳（授業料）'!$BC$12:$BC$2600)))</f>
        <v>0</v>
      </c>
      <c r="I42" s="141">
        <f t="array" ref="I42">SUM(IF('⑦申請・報告内訳（授業料）'!$AN$12:$AN$2600=$F42,IF('⑦申請・報告内訳（授業料）'!$AR$12:$AR$2600=$G42,'⑦申請・報告内訳（授業料）'!$BD$12:$BD$2600)))</f>
        <v>0</v>
      </c>
      <c r="J42" s="132">
        <f t="array" ref="J42">SUM(IF('⑦申請・報告内訳（授業料）'!$AN$12:$AN$2600=$F42,IF('⑦申請・報告内訳（授業料）'!$AR$12:$AR$2600=$G42,'⑦申請・報告内訳（授業料）'!$BE$12:$BE$2600)))</f>
        <v>0</v>
      </c>
      <c r="K42" s="173">
        <f t="array" ref="K42">SUM(IF('⑦申請・報告内訳（授業料）'!$AN$12:$AN$2600=$F42,IF('⑦申請・報告内訳（授業料）'!$AR$12:$AR$2600=$G42,'⑦申請・報告内訳（授業料）'!$BG$12:$BG$2600)))</f>
        <v>0</v>
      </c>
      <c r="L42" s="132">
        <f t="array" ref="L42">SUM(IF('⑦申請・報告内訳（授業料）'!$AN$12:$AN$2600=$F42,IF('⑦申請・報告内訳（授業料）'!$AR$12:$AR$2600=$G42,'⑦申請・報告内訳（授業料）'!$BH$12:$BH$2600)))</f>
        <v>0</v>
      </c>
      <c r="M42" s="141">
        <f t="array" ref="M42">SUM(IF('⑦申請・報告内訳（授業料）'!$AN$12:$AN$2600=$F42,IF('⑦申請・報告内訳（授業料）'!$AR$12:$AR$2600=$G42,'⑦申請・報告内訳（授業料）'!$BJ$12:$BJ$2600)))</f>
        <v>0</v>
      </c>
      <c r="N42" s="163">
        <f t="shared" si="6"/>
        <v>0</v>
      </c>
      <c r="O42" s="132">
        <f t="array" ref="O42">SUM(IF('⑧申請・報告内訳（入学金）'!$AN$12:$AN$2600=$F42,IF('⑧申請・報告内訳（入学金）'!$AR$12:$AR$2600=$G42,'⑧申請・報告内訳（入学金）'!BA$12:BA$2600)))</f>
        <v>0</v>
      </c>
      <c r="P42" s="141">
        <f t="array" ref="P42">SUM(IF('⑧申請・報告内訳（入学金）'!$AN$12:$AN$2600=$F42,IF('⑧申請・報告内訳（入学金）'!$AR$12:$AR$2600=$G42,'⑧申請・報告内訳（入学金）'!BB$12:BB$2600)))</f>
        <v>0</v>
      </c>
      <c r="Q42" s="132">
        <f t="array" ref="Q42">SUM(IF('⑧申請・報告内訳（入学金）'!$AN$12:$AN$2600=$F42,IF('⑧申請・報告内訳（入学金）'!$AR$12:$AR$2600=$G42,'⑧申請・報告内訳（入学金）'!BC$12:BC$2600)))</f>
        <v>0</v>
      </c>
      <c r="R42" s="286">
        <f t="array" ref="R42">SUM(IF('⑧申請・報告内訳（入学金）'!$AN$12:$AN$2600=$F42,IF('⑧申請・報告内訳（入学金）'!$AR$12:$AR$2600=$G42,'⑧申請・報告内訳（入学金）'!BD$12:BD$2600)))</f>
        <v>0</v>
      </c>
      <c r="S42" s="275">
        <f t="shared" si="7"/>
        <v>0</v>
      </c>
    </row>
    <row r="43" spans="1:19" s="18" customFormat="1" ht="14.25" customHeight="1">
      <c r="A43" s="35">
        <f t="shared" ref="A43:A44" si="15">A40+1</f>
        <v>9</v>
      </c>
      <c r="B43" s="2">
        <f>'全入力（様式2-4）'!$I$6</f>
        <v>0</v>
      </c>
      <c r="C43" s="35" t="str">
        <f>IF(ISERROR(VLOOKUP($A43,'全入力（様式2-4）'!$E$17:$BY$1200,C$1,FALSE)),"",VLOOKUP($A43,'全入力（様式2-4）'!$E$17:$BY$1200,C$1,FALSE))</f>
        <v/>
      </c>
      <c r="D43" s="37" t="str">
        <f t="shared" si="2"/>
        <v/>
      </c>
      <c r="E43" s="37"/>
      <c r="F43" s="72" t="str">
        <f>IF(ISERROR(VLOOKUP($A43,'全入力（様式2-4）'!$E$17:$BY$216,F$1,FALSE)),"",VLOOKUP($A43,'全入力（様式2-4）'!$E$17:$BY$216,F$1,FALSE))</f>
        <v/>
      </c>
      <c r="G43" s="377">
        <v>0.66666666666666663</v>
      </c>
      <c r="H43" s="130">
        <f t="array" ref="H43">SUM(IF('⑦申請・報告内訳（授業料）'!$AN$12:$AN$2600=$F43,IF('⑦申請・報告内訳（授業料）'!$AR$12:$AR$2600=$G43,'⑦申請・報告内訳（授業料）'!$BC$12:$BC$2600)))</f>
        <v>0</v>
      </c>
      <c r="I43" s="139">
        <f t="array" ref="I43">SUM(IF('⑦申請・報告内訳（授業料）'!$AN$12:$AN$2600=$F43,IF('⑦申請・報告内訳（授業料）'!$AR$12:$AR$2600=$G43,'⑦申請・報告内訳（授業料）'!$BD$12:$BD$2600)))</f>
        <v>0</v>
      </c>
      <c r="J43" s="130">
        <f t="array" ref="J43">SUM(IF('⑦申請・報告内訳（授業料）'!$AN$12:$AN$2600=$F43,IF('⑦申請・報告内訳（授業料）'!$AR$12:$AR$2600=$G43,'⑦申請・報告内訳（授業料）'!$BE$12:$BE$2600)))</f>
        <v>0</v>
      </c>
      <c r="K43" s="171">
        <f t="array" ref="K43">SUM(IF('⑦申請・報告内訳（授業料）'!$AN$12:$AN$2600=$F43,IF('⑦申請・報告内訳（授業料）'!$AR$12:$AR$2600=$G43,'⑦申請・報告内訳（授業料）'!$BG$12:$BG$2600)))</f>
        <v>0</v>
      </c>
      <c r="L43" s="130">
        <f t="array" ref="L43">SUM(IF('⑦申請・報告内訳（授業料）'!$AN$12:$AN$2600=$F43,IF('⑦申請・報告内訳（授業料）'!$AR$12:$AR$2600=$G43,'⑦申請・報告内訳（授業料）'!$BH$12:$BH$2600)))</f>
        <v>0</v>
      </c>
      <c r="M43" s="139">
        <f t="array" ref="M43">SUM(IF('⑦申請・報告内訳（授業料）'!$AN$12:$AN$2600=$F43,IF('⑦申請・報告内訳（授業料）'!$AR$12:$AR$2600=$G43,'⑦申請・報告内訳（授業料）'!$BJ$12:$BJ$2600)))</f>
        <v>0</v>
      </c>
      <c r="N43" s="161">
        <f t="shared" si="6"/>
        <v>0</v>
      </c>
      <c r="O43" s="130">
        <f t="array" ref="O43">SUM(IF('⑧申請・報告内訳（入学金）'!$AN$12:$AN$2600=$F43,IF('⑧申請・報告内訳（入学金）'!$AR$12:$AR$2600=$G43,'⑧申請・報告内訳（入学金）'!BA$12:BA$2600)))</f>
        <v>0</v>
      </c>
      <c r="P43" s="139">
        <f t="array" ref="P43">SUM(IF('⑧申請・報告内訳（入学金）'!$AN$12:$AN$2600=$F43,IF('⑧申請・報告内訳（入学金）'!$AR$12:$AR$2600=$G43,'⑧申請・報告内訳（入学金）'!BB$12:BB$2600)))</f>
        <v>0</v>
      </c>
      <c r="Q43" s="130">
        <f t="array" ref="Q43">SUM(IF('⑧申請・報告内訳（入学金）'!$AN$12:$AN$2600=$F43,IF('⑧申請・報告内訳（入学金）'!$AR$12:$AR$2600=$G43,'⑧申請・報告内訳（入学金）'!BC$12:BC$2600)))</f>
        <v>0</v>
      </c>
      <c r="R43" s="284">
        <f t="array" ref="R43">SUM(IF('⑧申請・報告内訳（入学金）'!$AN$12:$AN$2600=$F43,IF('⑧申請・報告内訳（入学金）'!$AR$12:$AR$2600=$G43,'⑧申請・報告内訳（入学金）'!BD$12:BD$2600)))</f>
        <v>0</v>
      </c>
      <c r="S43" s="273">
        <f t="shared" si="7"/>
        <v>0</v>
      </c>
    </row>
    <row r="44" spans="1:19" s="18" customFormat="1" ht="14.25" customHeight="1" thickBot="1">
      <c r="A44" s="35">
        <f t="shared" si="15"/>
        <v>9</v>
      </c>
      <c r="B44" s="2">
        <f>'全入力（様式2-4）'!$I$6</f>
        <v>0</v>
      </c>
      <c r="C44" s="35" t="str">
        <f>IF(ISERROR(VLOOKUP($A44,'全入力（様式2-4）'!$E$17:$BY$1200,C$1,FALSE)),"",VLOOKUP($A44,'全入力（様式2-4）'!$E$17:$BY$1200,C$1,FALSE))</f>
        <v/>
      </c>
      <c r="D44" s="37" t="str">
        <f t="shared" si="2"/>
        <v/>
      </c>
      <c r="E44" s="37"/>
      <c r="F44" s="74" t="str">
        <f>IF(ISERROR(VLOOKUP($A44,'全入力（様式2-4）'!$E$17:$BY$216,F$1,FALSE)),"",VLOOKUP($A44,'全入力（様式2-4）'!$E$17:$BY$216,F$1,FALSE))</f>
        <v/>
      </c>
      <c r="G44" s="378">
        <v>0.33333333333333331</v>
      </c>
      <c r="H44" s="131">
        <f t="array" ref="H44">SUM(IF('⑦申請・報告内訳（授業料）'!$AN$12:$AN$2600=$F44,IF('⑦申請・報告内訳（授業料）'!$AR$12:$AR$2600=$G44,'⑦申請・報告内訳（授業料）'!$BC$12:$BC$2600)))</f>
        <v>0</v>
      </c>
      <c r="I44" s="140">
        <f t="array" ref="I44">SUM(IF('⑦申請・報告内訳（授業料）'!$AN$12:$AN$2600=$F44,IF('⑦申請・報告内訳（授業料）'!$AR$12:$AR$2600=$G44,'⑦申請・報告内訳（授業料）'!$BD$12:$BD$2600)))</f>
        <v>0</v>
      </c>
      <c r="J44" s="131">
        <f t="array" ref="J44">SUM(IF('⑦申請・報告内訳（授業料）'!$AN$12:$AN$2600=$F44,IF('⑦申請・報告内訳（授業料）'!$AR$12:$AR$2600=$G44,'⑦申請・報告内訳（授業料）'!$BE$12:$BE$2600)))</f>
        <v>0</v>
      </c>
      <c r="K44" s="172">
        <f t="array" ref="K44">SUM(IF('⑦申請・報告内訳（授業料）'!$AN$12:$AN$2600=$F44,IF('⑦申請・報告内訳（授業料）'!$AR$12:$AR$2600=$G44,'⑦申請・報告内訳（授業料）'!$BG$12:$BG$2600)))</f>
        <v>0</v>
      </c>
      <c r="L44" s="131">
        <f t="array" ref="L44">SUM(IF('⑦申請・報告内訳（授業料）'!$AN$12:$AN$2600=$F44,IF('⑦申請・報告内訳（授業料）'!$AR$12:$AR$2600=$G44,'⑦申請・報告内訳（授業料）'!$BH$12:$BH$2600)))</f>
        <v>0</v>
      </c>
      <c r="M44" s="140">
        <f t="array" ref="M44">SUM(IF('⑦申請・報告内訳（授業料）'!$AN$12:$AN$2600=$F44,IF('⑦申請・報告内訳（授業料）'!$AR$12:$AR$2600=$G44,'⑦申請・報告内訳（授業料）'!$BJ$12:$BJ$2600)))</f>
        <v>0</v>
      </c>
      <c r="N44" s="162">
        <f t="shared" si="6"/>
        <v>0</v>
      </c>
      <c r="O44" s="131">
        <f t="array" ref="O44">SUM(IF('⑧申請・報告内訳（入学金）'!$AN$12:$AN$2600=$F44,IF('⑧申請・報告内訳（入学金）'!$AR$12:$AR$2600=$G44,'⑧申請・報告内訳（入学金）'!BA$12:BA$2600)))</f>
        <v>0</v>
      </c>
      <c r="P44" s="140">
        <f t="array" ref="P44">SUM(IF('⑧申請・報告内訳（入学金）'!$AN$12:$AN$2600=$F44,IF('⑧申請・報告内訳（入学金）'!$AR$12:$AR$2600=$G44,'⑧申請・報告内訳（入学金）'!BB$12:BB$2600)))</f>
        <v>0</v>
      </c>
      <c r="Q44" s="131">
        <f t="array" ref="Q44">SUM(IF('⑧申請・報告内訳（入学金）'!$AN$12:$AN$2600=$F44,IF('⑧申請・報告内訳（入学金）'!$AR$12:$AR$2600=$G44,'⑧申請・報告内訳（入学金）'!BC$12:BC$2600)))</f>
        <v>0</v>
      </c>
      <c r="R44" s="285">
        <f t="array" ref="R44">SUM(IF('⑧申請・報告内訳（入学金）'!$AN$12:$AN$2600=$F44,IF('⑧申請・報告内訳（入学金）'!$AR$12:$AR$2600=$G44,'⑧申請・報告内訳（入学金）'!BD$12:BD$2600)))</f>
        <v>0</v>
      </c>
      <c r="S44" s="274">
        <f t="shared" si="7"/>
        <v>0</v>
      </c>
    </row>
    <row r="45" spans="1:19" s="18" customFormat="1" ht="14.25" customHeight="1">
      <c r="A45" s="35">
        <f>A42+1</f>
        <v>10</v>
      </c>
      <c r="B45" s="2">
        <f>'全入力（様式2-4）'!$I$6</f>
        <v>0</v>
      </c>
      <c r="C45" s="35" t="str">
        <f>IF(ISERROR(VLOOKUP($A45,'全入力（様式2-4）'!$E$17:$BY$1200,C$1,FALSE)),"",VLOOKUP($A45,'全入力（様式2-4）'!$E$17:$BY$1200,C$1,FALSE))</f>
        <v/>
      </c>
      <c r="D45" s="37" t="str">
        <f t="shared" si="2"/>
        <v/>
      </c>
      <c r="E45" s="37"/>
      <c r="F45" s="76" t="str">
        <f>IF(ISERROR(VLOOKUP($A45,'全入力（様式2-4）'!$E$17:$BY$216,F$1,FALSE)),"",VLOOKUP($A45,'全入力（様式2-4）'!$E$17:$BY$216,F$1,FALSE))</f>
        <v/>
      </c>
      <c r="G45" s="376" t="s">
        <v>670</v>
      </c>
      <c r="H45" s="132">
        <f t="array" ref="H45">SUM(IF('⑦申請・報告内訳（授業料）'!$AN$12:$AN$2600=$F45,IF('⑦申請・報告内訳（授業料）'!$AR$12:$AR$2600=$G45,'⑦申請・報告内訳（授業料）'!$BC$12:$BC$2600)))</f>
        <v>0</v>
      </c>
      <c r="I45" s="141">
        <f t="array" ref="I45">SUM(IF('⑦申請・報告内訳（授業料）'!$AN$12:$AN$2600=$F45,IF('⑦申請・報告内訳（授業料）'!$AR$12:$AR$2600=$G45,'⑦申請・報告内訳（授業料）'!$BD$12:$BD$2600)))</f>
        <v>0</v>
      </c>
      <c r="J45" s="132">
        <f t="array" ref="J45">SUM(IF('⑦申請・報告内訳（授業料）'!$AN$12:$AN$2600=$F45,IF('⑦申請・報告内訳（授業料）'!$AR$12:$AR$2600=$G45,'⑦申請・報告内訳（授業料）'!$BE$12:$BE$2600)))</f>
        <v>0</v>
      </c>
      <c r="K45" s="173">
        <f t="array" ref="K45">SUM(IF('⑦申請・報告内訳（授業料）'!$AN$12:$AN$2600=$F45,IF('⑦申請・報告内訳（授業料）'!$AR$12:$AR$2600=$G45,'⑦申請・報告内訳（授業料）'!$BG$12:$BG$2600)))</f>
        <v>0</v>
      </c>
      <c r="L45" s="132">
        <f t="array" ref="L45">SUM(IF('⑦申請・報告内訳（授業料）'!$AN$12:$AN$2600=$F45,IF('⑦申請・報告内訳（授業料）'!$AR$12:$AR$2600=$G45,'⑦申請・報告内訳（授業料）'!$BH$12:$BH$2600)))</f>
        <v>0</v>
      </c>
      <c r="M45" s="141">
        <f t="array" ref="M45">SUM(IF('⑦申請・報告内訳（授業料）'!$AN$12:$AN$2600=$F45,IF('⑦申請・報告内訳（授業料）'!$AR$12:$AR$2600=$G45,'⑦申請・報告内訳（授業料）'!$BJ$12:$BJ$2600)))</f>
        <v>0</v>
      </c>
      <c r="N45" s="163">
        <f t="shared" si="6"/>
        <v>0</v>
      </c>
      <c r="O45" s="132">
        <f t="array" ref="O45">SUM(IF('⑧申請・報告内訳（入学金）'!$AN$12:$AN$2600=$F45,IF('⑧申請・報告内訳（入学金）'!$AR$12:$AR$2600=$G45,'⑧申請・報告内訳（入学金）'!BA$12:BA$2600)))</f>
        <v>0</v>
      </c>
      <c r="P45" s="141">
        <f t="array" ref="P45">SUM(IF('⑧申請・報告内訳（入学金）'!$AN$12:$AN$2600=$F45,IF('⑧申請・報告内訳（入学金）'!$AR$12:$AR$2600=$G45,'⑧申請・報告内訳（入学金）'!BB$12:BB$2600)))</f>
        <v>0</v>
      </c>
      <c r="Q45" s="132">
        <f t="array" ref="Q45">SUM(IF('⑧申請・報告内訳（入学金）'!$AN$12:$AN$2600=$F45,IF('⑧申請・報告内訳（入学金）'!$AR$12:$AR$2600=$G45,'⑧申請・報告内訳（入学金）'!BC$12:BC$2600)))</f>
        <v>0</v>
      </c>
      <c r="R45" s="286">
        <f t="array" ref="R45">SUM(IF('⑧申請・報告内訳（入学金）'!$AN$12:$AN$2600=$F45,IF('⑧申請・報告内訳（入学金）'!$AR$12:$AR$2600=$G45,'⑧申請・報告内訳（入学金）'!BD$12:BD$2600)))</f>
        <v>0</v>
      </c>
      <c r="S45" s="275">
        <f t="shared" si="7"/>
        <v>0</v>
      </c>
    </row>
    <row r="46" spans="1:19" s="18" customFormat="1" ht="14.25" customHeight="1">
      <c r="A46" s="35">
        <f t="shared" ref="A46:A47" si="16">A43+1</f>
        <v>10</v>
      </c>
      <c r="B46" s="2">
        <f>'全入力（様式2-4）'!$I$6</f>
        <v>0</v>
      </c>
      <c r="C46" s="35" t="str">
        <f>IF(ISERROR(VLOOKUP($A46,'全入力（様式2-4）'!$E$17:$BY$1200,C$1,FALSE)),"",VLOOKUP($A46,'全入力（様式2-4）'!$E$17:$BY$1200,C$1,FALSE))</f>
        <v/>
      </c>
      <c r="D46" s="37" t="str">
        <f t="shared" si="2"/>
        <v/>
      </c>
      <c r="E46" s="37"/>
      <c r="F46" s="72" t="str">
        <f>IF(ISERROR(VLOOKUP($A46,'全入力（様式2-4）'!$E$17:$BY$216,F$1,FALSE)),"",VLOOKUP($A46,'全入力（様式2-4）'!$E$17:$BY$216,F$1,FALSE))</f>
        <v/>
      </c>
      <c r="G46" s="377">
        <v>0.66666666666666663</v>
      </c>
      <c r="H46" s="130">
        <f t="array" ref="H46">SUM(IF('⑦申請・報告内訳（授業料）'!$AN$12:$AN$2600=$F46,IF('⑦申請・報告内訳（授業料）'!$AR$12:$AR$2600=$G46,'⑦申請・報告内訳（授業料）'!$BC$12:$BC$2600)))</f>
        <v>0</v>
      </c>
      <c r="I46" s="139">
        <f t="array" ref="I46">SUM(IF('⑦申請・報告内訳（授業料）'!$AN$12:$AN$2600=$F46,IF('⑦申請・報告内訳（授業料）'!$AR$12:$AR$2600=$G46,'⑦申請・報告内訳（授業料）'!$BD$12:$BD$2600)))</f>
        <v>0</v>
      </c>
      <c r="J46" s="130">
        <f t="array" ref="J46">SUM(IF('⑦申請・報告内訳（授業料）'!$AN$12:$AN$2600=$F46,IF('⑦申請・報告内訳（授業料）'!$AR$12:$AR$2600=$G46,'⑦申請・報告内訳（授業料）'!$BE$12:$BE$2600)))</f>
        <v>0</v>
      </c>
      <c r="K46" s="171">
        <f t="array" ref="K46">SUM(IF('⑦申請・報告内訳（授業料）'!$AN$12:$AN$2600=$F46,IF('⑦申請・報告内訳（授業料）'!$AR$12:$AR$2600=$G46,'⑦申請・報告内訳（授業料）'!$BG$12:$BG$2600)))</f>
        <v>0</v>
      </c>
      <c r="L46" s="130">
        <f t="array" ref="L46">SUM(IF('⑦申請・報告内訳（授業料）'!$AN$12:$AN$2600=$F46,IF('⑦申請・報告内訳（授業料）'!$AR$12:$AR$2600=$G46,'⑦申請・報告内訳（授業料）'!$BH$12:$BH$2600)))</f>
        <v>0</v>
      </c>
      <c r="M46" s="139">
        <f t="array" ref="M46">SUM(IF('⑦申請・報告内訳（授業料）'!$AN$12:$AN$2600=$F46,IF('⑦申請・報告内訳（授業料）'!$AR$12:$AR$2600=$G46,'⑦申請・報告内訳（授業料）'!$BJ$12:$BJ$2600)))</f>
        <v>0</v>
      </c>
      <c r="N46" s="161">
        <f t="shared" si="6"/>
        <v>0</v>
      </c>
      <c r="O46" s="130">
        <f t="array" ref="O46">SUM(IF('⑧申請・報告内訳（入学金）'!$AN$12:$AN$2600=$F46,IF('⑧申請・報告内訳（入学金）'!$AR$12:$AR$2600=$G46,'⑧申請・報告内訳（入学金）'!BA$12:BA$2600)))</f>
        <v>0</v>
      </c>
      <c r="P46" s="139">
        <f t="array" ref="P46">SUM(IF('⑧申請・報告内訳（入学金）'!$AN$12:$AN$2600=$F46,IF('⑧申請・報告内訳（入学金）'!$AR$12:$AR$2600=$G46,'⑧申請・報告内訳（入学金）'!BB$12:BB$2600)))</f>
        <v>0</v>
      </c>
      <c r="Q46" s="130">
        <f t="array" ref="Q46">SUM(IF('⑧申請・報告内訳（入学金）'!$AN$12:$AN$2600=$F46,IF('⑧申請・報告内訳（入学金）'!$AR$12:$AR$2600=$G46,'⑧申請・報告内訳（入学金）'!BC$12:BC$2600)))</f>
        <v>0</v>
      </c>
      <c r="R46" s="284">
        <f t="array" ref="R46">SUM(IF('⑧申請・報告内訳（入学金）'!$AN$12:$AN$2600=$F46,IF('⑧申請・報告内訳（入学金）'!$AR$12:$AR$2600=$G46,'⑧申請・報告内訳（入学金）'!BD$12:BD$2600)))</f>
        <v>0</v>
      </c>
      <c r="S46" s="273">
        <f t="shared" si="7"/>
        <v>0</v>
      </c>
    </row>
    <row r="47" spans="1:19" s="18" customFormat="1" ht="14.25" customHeight="1" thickBot="1">
      <c r="A47" s="35">
        <f t="shared" si="16"/>
        <v>10</v>
      </c>
      <c r="B47" s="2">
        <f>'全入力（様式2-4）'!$I$6</f>
        <v>0</v>
      </c>
      <c r="C47" s="35" t="str">
        <f>IF(ISERROR(VLOOKUP($A47,'全入力（様式2-4）'!$E$17:$BY$1200,C$1,FALSE)),"",VLOOKUP($A47,'全入力（様式2-4）'!$E$17:$BY$1200,C$1,FALSE))</f>
        <v/>
      </c>
      <c r="D47" s="37" t="str">
        <f t="shared" si="2"/>
        <v/>
      </c>
      <c r="E47" s="37"/>
      <c r="F47" s="74" t="str">
        <f>IF(ISERROR(VLOOKUP($A47,'全入力（様式2-4）'!$E$17:$BY$216,F$1,FALSE)),"",VLOOKUP($A47,'全入力（様式2-4）'!$E$17:$BY$216,F$1,FALSE))</f>
        <v/>
      </c>
      <c r="G47" s="378">
        <v>0.33333333333333331</v>
      </c>
      <c r="H47" s="131">
        <f t="array" ref="H47">SUM(IF('⑦申請・報告内訳（授業料）'!$AN$12:$AN$2600=$F47,IF('⑦申請・報告内訳（授業料）'!$AR$12:$AR$2600=$G47,'⑦申請・報告内訳（授業料）'!$BC$12:$BC$2600)))</f>
        <v>0</v>
      </c>
      <c r="I47" s="140">
        <f t="array" ref="I47">SUM(IF('⑦申請・報告内訳（授業料）'!$AN$12:$AN$2600=$F47,IF('⑦申請・報告内訳（授業料）'!$AR$12:$AR$2600=$G47,'⑦申請・報告内訳（授業料）'!$BD$12:$BD$2600)))</f>
        <v>0</v>
      </c>
      <c r="J47" s="131">
        <f t="array" ref="J47">SUM(IF('⑦申請・報告内訳（授業料）'!$AN$12:$AN$2600=$F47,IF('⑦申請・報告内訳（授業料）'!$AR$12:$AR$2600=$G47,'⑦申請・報告内訳（授業料）'!$BE$12:$BE$2600)))</f>
        <v>0</v>
      </c>
      <c r="K47" s="172">
        <f t="array" ref="K47">SUM(IF('⑦申請・報告内訳（授業料）'!$AN$12:$AN$2600=$F47,IF('⑦申請・報告内訳（授業料）'!$AR$12:$AR$2600=$G47,'⑦申請・報告内訳（授業料）'!$BG$12:$BG$2600)))</f>
        <v>0</v>
      </c>
      <c r="L47" s="131">
        <f t="array" ref="L47">SUM(IF('⑦申請・報告内訳（授業料）'!$AN$12:$AN$2600=$F47,IF('⑦申請・報告内訳（授業料）'!$AR$12:$AR$2600=$G47,'⑦申請・報告内訳（授業料）'!$BH$12:$BH$2600)))</f>
        <v>0</v>
      </c>
      <c r="M47" s="140">
        <f t="array" ref="M47">SUM(IF('⑦申請・報告内訳（授業料）'!$AN$12:$AN$2600=$F47,IF('⑦申請・報告内訳（授業料）'!$AR$12:$AR$2600=$G47,'⑦申請・報告内訳（授業料）'!$BJ$12:$BJ$2600)))</f>
        <v>0</v>
      </c>
      <c r="N47" s="162">
        <f t="shared" si="6"/>
        <v>0</v>
      </c>
      <c r="O47" s="131">
        <f t="array" ref="O47">SUM(IF('⑧申請・報告内訳（入学金）'!$AN$12:$AN$2600=$F47,IF('⑧申請・報告内訳（入学金）'!$AR$12:$AR$2600=$G47,'⑧申請・報告内訳（入学金）'!BA$12:BA$2600)))</f>
        <v>0</v>
      </c>
      <c r="P47" s="140">
        <f t="array" ref="P47">SUM(IF('⑧申請・報告内訳（入学金）'!$AN$12:$AN$2600=$F47,IF('⑧申請・報告内訳（入学金）'!$AR$12:$AR$2600=$G47,'⑧申請・報告内訳（入学金）'!BB$12:BB$2600)))</f>
        <v>0</v>
      </c>
      <c r="Q47" s="131">
        <f t="array" ref="Q47">SUM(IF('⑧申請・報告内訳（入学金）'!$AN$12:$AN$2600=$F47,IF('⑧申請・報告内訳（入学金）'!$AR$12:$AR$2600=$G47,'⑧申請・報告内訳（入学金）'!BC$12:BC$2600)))</f>
        <v>0</v>
      </c>
      <c r="R47" s="285">
        <f t="array" ref="R47">SUM(IF('⑧申請・報告内訳（入学金）'!$AN$12:$AN$2600=$F47,IF('⑧申請・報告内訳（入学金）'!$AR$12:$AR$2600=$G47,'⑧申請・報告内訳（入学金）'!BD$12:BD$2600)))</f>
        <v>0</v>
      </c>
      <c r="S47" s="274">
        <f t="shared" si="7"/>
        <v>0</v>
      </c>
    </row>
    <row r="48" spans="1:19" s="18" customFormat="1" ht="14.25" customHeight="1">
      <c r="A48" s="35">
        <f>A45+1</f>
        <v>11</v>
      </c>
      <c r="B48" s="2">
        <f>'全入力（様式2-4）'!$I$6</f>
        <v>0</v>
      </c>
      <c r="C48" s="35" t="str">
        <f>IF(ISERROR(VLOOKUP($A48,'全入力（様式2-4）'!$E$17:$BY$1200,C$1,FALSE)),"",VLOOKUP($A48,'全入力（様式2-4）'!$E$17:$BY$1200,C$1,FALSE))</f>
        <v/>
      </c>
      <c r="D48" s="37" t="str">
        <f t="shared" si="2"/>
        <v/>
      </c>
      <c r="E48" s="37"/>
      <c r="F48" s="76" t="str">
        <f>IF(ISERROR(VLOOKUP($A48,'全入力（様式2-4）'!$E$17:$BY$216,F$1,FALSE)),"",VLOOKUP($A48,'全入力（様式2-4）'!$E$17:$BY$216,F$1,FALSE))</f>
        <v/>
      </c>
      <c r="G48" s="376" t="s">
        <v>670</v>
      </c>
      <c r="H48" s="132">
        <f t="array" ref="H48">SUM(IF('⑦申請・報告内訳（授業料）'!$AN$12:$AN$2600=$F48,IF('⑦申請・報告内訳（授業料）'!$AR$12:$AR$2600=$G48,'⑦申請・報告内訳（授業料）'!$BC$12:$BC$2600)))</f>
        <v>0</v>
      </c>
      <c r="I48" s="141">
        <f t="array" ref="I48">SUM(IF('⑦申請・報告内訳（授業料）'!$AN$12:$AN$2600=$F48,IF('⑦申請・報告内訳（授業料）'!$AR$12:$AR$2600=$G48,'⑦申請・報告内訳（授業料）'!$BD$12:$BD$2600)))</f>
        <v>0</v>
      </c>
      <c r="J48" s="132">
        <f t="array" ref="J48">SUM(IF('⑦申請・報告内訳（授業料）'!$AN$12:$AN$2600=$F48,IF('⑦申請・報告内訳（授業料）'!$AR$12:$AR$2600=$G48,'⑦申請・報告内訳（授業料）'!$BE$12:$BE$2600)))</f>
        <v>0</v>
      </c>
      <c r="K48" s="173">
        <f t="array" ref="K48">SUM(IF('⑦申請・報告内訳（授業料）'!$AN$12:$AN$2600=$F48,IF('⑦申請・報告内訳（授業料）'!$AR$12:$AR$2600=$G48,'⑦申請・報告内訳（授業料）'!$BG$12:$BG$2600)))</f>
        <v>0</v>
      </c>
      <c r="L48" s="132">
        <f t="array" ref="L48">SUM(IF('⑦申請・報告内訳（授業料）'!$AN$12:$AN$2600=$F48,IF('⑦申請・報告内訳（授業料）'!$AR$12:$AR$2600=$G48,'⑦申請・報告内訳（授業料）'!$BH$12:$BH$2600)))</f>
        <v>0</v>
      </c>
      <c r="M48" s="141">
        <f t="array" ref="M48">SUM(IF('⑦申請・報告内訳（授業料）'!$AN$12:$AN$2600=$F48,IF('⑦申請・報告内訳（授業料）'!$AR$12:$AR$2600=$G48,'⑦申請・報告内訳（授業料）'!$BJ$12:$BJ$2600)))</f>
        <v>0</v>
      </c>
      <c r="N48" s="163">
        <f t="shared" si="6"/>
        <v>0</v>
      </c>
      <c r="O48" s="132">
        <f t="array" ref="O48">SUM(IF('⑧申請・報告内訳（入学金）'!$AN$12:$AN$2600=$F48,IF('⑧申請・報告内訳（入学金）'!$AR$12:$AR$2600=$G48,'⑧申請・報告内訳（入学金）'!BA$12:BA$2600)))</f>
        <v>0</v>
      </c>
      <c r="P48" s="141">
        <f t="array" ref="P48">SUM(IF('⑧申請・報告内訳（入学金）'!$AN$12:$AN$2600=$F48,IF('⑧申請・報告内訳（入学金）'!$AR$12:$AR$2600=$G48,'⑧申請・報告内訳（入学金）'!BB$12:BB$2600)))</f>
        <v>0</v>
      </c>
      <c r="Q48" s="132">
        <f t="array" ref="Q48">SUM(IF('⑧申請・報告内訳（入学金）'!$AN$12:$AN$2600=$F48,IF('⑧申請・報告内訳（入学金）'!$AR$12:$AR$2600=$G48,'⑧申請・報告内訳（入学金）'!BC$12:BC$2600)))</f>
        <v>0</v>
      </c>
      <c r="R48" s="286">
        <f t="array" ref="R48">SUM(IF('⑧申請・報告内訳（入学金）'!$AN$12:$AN$2600=$F48,IF('⑧申請・報告内訳（入学金）'!$AR$12:$AR$2600=$G48,'⑧申請・報告内訳（入学金）'!BD$12:BD$2600)))</f>
        <v>0</v>
      </c>
      <c r="S48" s="275">
        <f t="shared" si="7"/>
        <v>0</v>
      </c>
    </row>
    <row r="49" spans="1:19" s="18" customFormat="1" ht="14.25" customHeight="1">
      <c r="A49" s="35">
        <f t="shared" ref="A49:A50" si="17">A46+1</f>
        <v>11</v>
      </c>
      <c r="B49" s="2">
        <f>'全入力（様式2-4）'!$I$6</f>
        <v>0</v>
      </c>
      <c r="C49" s="35" t="str">
        <f>IF(ISERROR(VLOOKUP($A49,'全入力（様式2-4）'!$E$17:$BY$1200,C$1,FALSE)),"",VLOOKUP($A49,'全入力（様式2-4）'!$E$17:$BY$1200,C$1,FALSE))</f>
        <v/>
      </c>
      <c r="D49" s="37" t="str">
        <f t="shared" si="2"/>
        <v/>
      </c>
      <c r="E49" s="37"/>
      <c r="F49" s="72" t="str">
        <f>IF(ISERROR(VLOOKUP($A49,'全入力（様式2-4）'!$E$17:$BY$216,F$1,FALSE)),"",VLOOKUP($A49,'全入力（様式2-4）'!$E$17:$BY$216,F$1,FALSE))</f>
        <v/>
      </c>
      <c r="G49" s="377">
        <v>0.66666666666666663</v>
      </c>
      <c r="H49" s="130">
        <f t="array" ref="H49">SUM(IF('⑦申請・報告内訳（授業料）'!$AN$12:$AN$2600=$F49,IF('⑦申請・報告内訳（授業料）'!$AR$12:$AR$2600=$G49,'⑦申請・報告内訳（授業料）'!$BC$12:$BC$2600)))</f>
        <v>0</v>
      </c>
      <c r="I49" s="139">
        <f t="array" ref="I49">SUM(IF('⑦申請・報告内訳（授業料）'!$AN$12:$AN$2600=$F49,IF('⑦申請・報告内訳（授業料）'!$AR$12:$AR$2600=$G49,'⑦申請・報告内訳（授業料）'!$BD$12:$BD$2600)))</f>
        <v>0</v>
      </c>
      <c r="J49" s="130">
        <f t="array" ref="J49">SUM(IF('⑦申請・報告内訳（授業料）'!$AN$12:$AN$2600=$F49,IF('⑦申請・報告内訳（授業料）'!$AR$12:$AR$2600=$G49,'⑦申請・報告内訳（授業料）'!$BE$12:$BE$2600)))</f>
        <v>0</v>
      </c>
      <c r="K49" s="171">
        <f t="array" ref="K49">SUM(IF('⑦申請・報告内訳（授業料）'!$AN$12:$AN$2600=$F49,IF('⑦申請・報告内訳（授業料）'!$AR$12:$AR$2600=$G49,'⑦申請・報告内訳（授業料）'!$BG$12:$BG$2600)))</f>
        <v>0</v>
      </c>
      <c r="L49" s="130">
        <f t="array" ref="L49">SUM(IF('⑦申請・報告内訳（授業料）'!$AN$12:$AN$2600=$F49,IF('⑦申請・報告内訳（授業料）'!$AR$12:$AR$2600=$G49,'⑦申請・報告内訳（授業料）'!$BH$12:$BH$2600)))</f>
        <v>0</v>
      </c>
      <c r="M49" s="139">
        <f t="array" ref="M49">SUM(IF('⑦申請・報告内訳（授業料）'!$AN$12:$AN$2600=$F49,IF('⑦申請・報告内訳（授業料）'!$AR$12:$AR$2600=$G49,'⑦申請・報告内訳（授業料）'!$BJ$12:$BJ$2600)))</f>
        <v>0</v>
      </c>
      <c r="N49" s="161">
        <f t="shared" si="6"/>
        <v>0</v>
      </c>
      <c r="O49" s="130">
        <f t="array" ref="O49">SUM(IF('⑧申請・報告内訳（入学金）'!$AN$12:$AN$2600=$F49,IF('⑧申請・報告内訳（入学金）'!$AR$12:$AR$2600=$G49,'⑧申請・報告内訳（入学金）'!BA$12:BA$2600)))</f>
        <v>0</v>
      </c>
      <c r="P49" s="139">
        <f t="array" ref="P49">SUM(IF('⑧申請・報告内訳（入学金）'!$AN$12:$AN$2600=$F49,IF('⑧申請・報告内訳（入学金）'!$AR$12:$AR$2600=$G49,'⑧申請・報告内訳（入学金）'!BB$12:BB$2600)))</f>
        <v>0</v>
      </c>
      <c r="Q49" s="130">
        <f t="array" ref="Q49">SUM(IF('⑧申請・報告内訳（入学金）'!$AN$12:$AN$2600=$F49,IF('⑧申請・報告内訳（入学金）'!$AR$12:$AR$2600=$G49,'⑧申請・報告内訳（入学金）'!BC$12:BC$2600)))</f>
        <v>0</v>
      </c>
      <c r="R49" s="284">
        <f t="array" ref="R49">SUM(IF('⑧申請・報告内訳（入学金）'!$AN$12:$AN$2600=$F49,IF('⑧申請・報告内訳（入学金）'!$AR$12:$AR$2600=$G49,'⑧申請・報告内訳（入学金）'!BD$12:BD$2600)))</f>
        <v>0</v>
      </c>
      <c r="S49" s="273">
        <f t="shared" si="7"/>
        <v>0</v>
      </c>
    </row>
    <row r="50" spans="1:19" s="18" customFormat="1" ht="14.25" customHeight="1" thickBot="1">
      <c r="A50" s="35">
        <f t="shared" si="17"/>
        <v>11</v>
      </c>
      <c r="B50" s="2">
        <f>'全入力（様式2-4）'!$I$6</f>
        <v>0</v>
      </c>
      <c r="C50" s="35" t="str">
        <f>IF(ISERROR(VLOOKUP($A50,'全入力（様式2-4）'!$E$17:$BY$1200,C$1,FALSE)),"",VLOOKUP($A50,'全入力（様式2-4）'!$E$17:$BY$1200,C$1,FALSE))</f>
        <v/>
      </c>
      <c r="D50" s="37" t="str">
        <f t="shared" si="2"/>
        <v/>
      </c>
      <c r="E50" s="37"/>
      <c r="F50" s="74" t="str">
        <f>IF(ISERROR(VLOOKUP($A50,'全入力（様式2-4）'!$E$17:$BY$216,F$1,FALSE)),"",VLOOKUP($A50,'全入力（様式2-4）'!$E$17:$BY$216,F$1,FALSE))</f>
        <v/>
      </c>
      <c r="G50" s="378">
        <v>0.33333333333333331</v>
      </c>
      <c r="H50" s="131">
        <f t="array" ref="H50">SUM(IF('⑦申請・報告内訳（授業料）'!$AN$12:$AN$2600=$F50,IF('⑦申請・報告内訳（授業料）'!$AR$12:$AR$2600=$G50,'⑦申請・報告内訳（授業料）'!$BC$12:$BC$2600)))</f>
        <v>0</v>
      </c>
      <c r="I50" s="140">
        <f t="array" ref="I50">SUM(IF('⑦申請・報告内訳（授業料）'!$AN$12:$AN$2600=$F50,IF('⑦申請・報告内訳（授業料）'!$AR$12:$AR$2600=$G50,'⑦申請・報告内訳（授業料）'!$BD$12:$BD$2600)))</f>
        <v>0</v>
      </c>
      <c r="J50" s="131">
        <f t="array" ref="J50">SUM(IF('⑦申請・報告内訳（授業料）'!$AN$12:$AN$2600=$F50,IF('⑦申請・報告内訳（授業料）'!$AR$12:$AR$2600=$G50,'⑦申請・報告内訳（授業料）'!$BE$12:$BE$2600)))</f>
        <v>0</v>
      </c>
      <c r="K50" s="172">
        <f t="array" ref="K50">SUM(IF('⑦申請・報告内訳（授業料）'!$AN$12:$AN$2600=$F50,IF('⑦申請・報告内訳（授業料）'!$AR$12:$AR$2600=$G50,'⑦申請・報告内訳（授業料）'!$BG$12:$BG$2600)))</f>
        <v>0</v>
      </c>
      <c r="L50" s="131">
        <f t="array" ref="L50">SUM(IF('⑦申請・報告内訳（授業料）'!$AN$12:$AN$2600=$F50,IF('⑦申請・報告内訳（授業料）'!$AR$12:$AR$2600=$G50,'⑦申請・報告内訳（授業料）'!$BH$12:$BH$2600)))</f>
        <v>0</v>
      </c>
      <c r="M50" s="140">
        <f t="array" ref="M50">SUM(IF('⑦申請・報告内訳（授業料）'!$AN$12:$AN$2600=$F50,IF('⑦申請・報告内訳（授業料）'!$AR$12:$AR$2600=$G50,'⑦申請・報告内訳（授業料）'!$BJ$12:$BJ$2600)))</f>
        <v>0</v>
      </c>
      <c r="N50" s="162">
        <f t="shared" si="6"/>
        <v>0</v>
      </c>
      <c r="O50" s="131">
        <f t="array" ref="O50">SUM(IF('⑧申請・報告内訳（入学金）'!$AN$12:$AN$2600=$F50,IF('⑧申請・報告内訳（入学金）'!$AR$12:$AR$2600=$G50,'⑧申請・報告内訳（入学金）'!BA$12:BA$2600)))</f>
        <v>0</v>
      </c>
      <c r="P50" s="140">
        <f t="array" ref="P50">SUM(IF('⑧申請・報告内訳（入学金）'!$AN$12:$AN$2600=$F50,IF('⑧申請・報告内訳（入学金）'!$AR$12:$AR$2600=$G50,'⑧申請・報告内訳（入学金）'!BB$12:BB$2600)))</f>
        <v>0</v>
      </c>
      <c r="Q50" s="131">
        <f t="array" ref="Q50">SUM(IF('⑧申請・報告内訳（入学金）'!$AN$12:$AN$2600=$F50,IF('⑧申請・報告内訳（入学金）'!$AR$12:$AR$2600=$G50,'⑧申請・報告内訳（入学金）'!BC$12:BC$2600)))</f>
        <v>0</v>
      </c>
      <c r="R50" s="285">
        <f t="array" ref="R50">SUM(IF('⑧申請・報告内訳（入学金）'!$AN$12:$AN$2600=$F50,IF('⑧申請・報告内訳（入学金）'!$AR$12:$AR$2600=$G50,'⑧申請・報告内訳（入学金）'!BD$12:BD$2600)))</f>
        <v>0</v>
      </c>
      <c r="S50" s="274">
        <f t="shared" si="7"/>
        <v>0</v>
      </c>
    </row>
    <row r="51" spans="1:19" s="18" customFormat="1" ht="14.25" customHeight="1">
      <c r="A51" s="35">
        <f>A48+1</f>
        <v>12</v>
      </c>
      <c r="B51" s="2">
        <f>'全入力（様式2-4）'!$I$6</f>
        <v>0</v>
      </c>
      <c r="C51" s="35" t="str">
        <f>IF(ISERROR(VLOOKUP($A51,'全入力（様式2-4）'!$E$17:$BY$1200,C$1,FALSE)),"",VLOOKUP($A51,'全入力（様式2-4）'!$E$17:$BY$1200,C$1,FALSE))</f>
        <v/>
      </c>
      <c r="D51" s="37" t="str">
        <f t="shared" si="2"/>
        <v/>
      </c>
      <c r="E51" s="37"/>
      <c r="F51" s="76" t="str">
        <f>IF(ISERROR(VLOOKUP($A51,'全入力（様式2-4）'!$E$17:$BY$216,F$1,FALSE)),"",VLOOKUP($A51,'全入力（様式2-4）'!$E$17:$BY$216,F$1,FALSE))</f>
        <v/>
      </c>
      <c r="G51" s="376" t="s">
        <v>670</v>
      </c>
      <c r="H51" s="132">
        <f t="array" ref="H51">SUM(IF('⑦申請・報告内訳（授業料）'!$AN$12:$AN$2600=$F51,IF('⑦申請・報告内訳（授業料）'!$AR$12:$AR$2600=$G51,'⑦申請・報告内訳（授業料）'!$BC$12:$BC$2600)))</f>
        <v>0</v>
      </c>
      <c r="I51" s="141">
        <f t="array" ref="I51">SUM(IF('⑦申請・報告内訳（授業料）'!$AN$12:$AN$2600=$F51,IF('⑦申請・報告内訳（授業料）'!$AR$12:$AR$2600=$G51,'⑦申請・報告内訳（授業料）'!$BD$12:$BD$2600)))</f>
        <v>0</v>
      </c>
      <c r="J51" s="132">
        <f t="array" ref="J51">SUM(IF('⑦申請・報告内訳（授業料）'!$AN$12:$AN$2600=$F51,IF('⑦申請・報告内訳（授業料）'!$AR$12:$AR$2600=$G51,'⑦申請・報告内訳（授業料）'!$BE$12:$BE$2600)))</f>
        <v>0</v>
      </c>
      <c r="K51" s="173">
        <f t="array" ref="K51">SUM(IF('⑦申請・報告内訳（授業料）'!$AN$12:$AN$2600=$F51,IF('⑦申請・報告内訳（授業料）'!$AR$12:$AR$2600=$G51,'⑦申請・報告内訳（授業料）'!$BG$12:$BG$2600)))</f>
        <v>0</v>
      </c>
      <c r="L51" s="132">
        <f t="array" ref="L51">SUM(IF('⑦申請・報告内訳（授業料）'!$AN$12:$AN$2600=$F51,IF('⑦申請・報告内訳（授業料）'!$AR$12:$AR$2600=$G51,'⑦申請・報告内訳（授業料）'!$BH$12:$BH$2600)))</f>
        <v>0</v>
      </c>
      <c r="M51" s="141">
        <f t="array" ref="M51">SUM(IF('⑦申請・報告内訳（授業料）'!$AN$12:$AN$2600=$F51,IF('⑦申請・報告内訳（授業料）'!$AR$12:$AR$2600=$G51,'⑦申請・報告内訳（授業料）'!$BJ$12:$BJ$2600)))</f>
        <v>0</v>
      </c>
      <c r="N51" s="163">
        <f t="shared" si="6"/>
        <v>0</v>
      </c>
      <c r="O51" s="132">
        <f t="array" ref="O51">SUM(IF('⑧申請・報告内訳（入学金）'!$AN$12:$AN$2600=$F51,IF('⑧申請・報告内訳（入学金）'!$AR$12:$AR$2600=$G51,'⑧申請・報告内訳（入学金）'!BA$12:BA$2600)))</f>
        <v>0</v>
      </c>
      <c r="P51" s="141">
        <f t="array" ref="P51">SUM(IF('⑧申請・報告内訳（入学金）'!$AN$12:$AN$2600=$F51,IF('⑧申請・報告内訳（入学金）'!$AR$12:$AR$2600=$G51,'⑧申請・報告内訳（入学金）'!BB$12:BB$2600)))</f>
        <v>0</v>
      </c>
      <c r="Q51" s="132">
        <f t="array" ref="Q51">SUM(IF('⑧申請・報告内訳（入学金）'!$AN$12:$AN$2600=$F51,IF('⑧申請・報告内訳（入学金）'!$AR$12:$AR$2600=$G51,'⑧申請・報告内訳（入学金）'!BC$12:BC$2600)))</f>
        <v>0</v>
      </c>
      <c r="R51" s="286">
        <f t="array" ref="R51">SUM(IF('⑧申請・報告内訳（入学金）'!$AN$12:$AN$2600=$F51,IF('⑧申請・報告内訳（入学金）'!$AR$12:$AR$2600=$G51,'⑧申請・報告内訳（入学金）'!BD$12:BD$2600)))</f>
        <v>0</v>
      </c>
      <c r="S51" s="275">
        <f t="shared" si="7"/>
        <v>0</v>
      </c>
    </row>
    <row r="52" spans="1:19" s="18" customFormat="1" ht="14.25" customHeight="1">
      <c r="A52" s="35">
        <f t="shared" ref="A52:A53" si="18">A49+1</f>
        <v>12</v>
      </c>
      <c r="B52" s="2">
        <f>'全入力（様式2-4）'!$I$6</f>
        <v>0</v>
      </c>
      <c r="C52" s="35" t="str">
        <f>IF(ISERROR(VLOOKUP($A52,'全入力（様式2-4）'!$E$17:$BY$1200,C$1,FALSE)),"",VLOOKUP($A52,'全入力（様式2-4）'!$E$17:$BY$1200,C$1,FALSE))</f>
        <v/>
      </c>
      <c r="D52" s="37" t="str">
        <f t="shared" si="2"/>
        <v/>
      </c>
      <c r="E52" s="37"/>
      <c r="F52" s="72" t="str">
        <f>IF(ISERROR(VLOOKUP($A52,'全入力（様式2-4）'!$E$17:$BY$216,F$1,FALSE)),"",VLOOKUP($A52,'全入力（様式2-4）'!$E$17:$BY$216,F$1,FALSE))</f>
        <v/>
      </c>
      <c r="G52" s="377">
        <v>0.66666666666666663</v>
      </c>
      <c r="H52" s="130">
        <f t="array" ref="H52">SUM(IF('⑦申請・報告内訳（授業料）'!$AN$12:$AN$2600=$F52,IF('⑦申請・報告内訳（授業料）'!$AR$12:$AR$2600=$G52,'⑦申請・報告内訳（授業料）'!$BC$12:$BC$2600)))</f>
        <v>0</v>
      </c>
      <c r="I52" s="139">
        <f t="array" ref="I52">SUM(IF('⑦申請・報告内訳（授業料）'!$AN$12:$AN$2600=$F52,IF('⑦申請・報告内訳（授業料）'!$AR$12:$AR$2600=$G52,'⑦申請・報告内訳（授業料）'!$BD$12:$BD$2600)))</f>
        <v>0</v>
      </c>
      <c r="J52" s="130">
        <f t="array" ref="J52">SUM(IF('⑦申請・報告内訳（授業料）'!$AN$12:$AN$2600=$F52,IF('⑦申請・報告内訳（授業料）'!$AR$12:$AR$2600=$G52,'⑦申請・報告内訳（授業料）'!$BE$12:$BE$2600)))</f>
        <v>0</v>
      </c>
      <c r="K52" s="171">
        <f t="array" ref="K52">SUM(IF('⑦申請・報告内訳（授業料）'!$AN$12:$AN$2600=$F52,IF('⑦申請・報告内訳（授業料）'!$AR$12:$AR$2600=$G52,'⑦申請・報告内訳（授業料）'!$BG$12:$BG$2600)))</f>
        <v>0</v>
      </c>
      <c r="L52" s="130">
        <f t="array" ref="L52">SUM(IF('⑦申請・報告内訳（授業料）'!$AN$12:$AN$2600=$F52,IF('⑦申請・報告内訳（授業料）'!$AR$12:$AR$2600=$G52,'⑦申請・報告内訳（授業料）'!$BH$12:$BH$2600)))</f>
        <v>0</v>
      </c>
      <c r="M52" s="139">
        <f t="array" ref="M52">SUM(IF('⑦申請・報告内訳（授業料）'!$AN$12:$AN$2600=$F52,IF('⑦申請・報告内訳（授業料）'!$AR$12:$AR$2600=$G52,'⑦申請・報告内訳（授業料）'!$BJ$12:$BJ$2600)))</f>
        <v>0</v>
      </c>
      <c r="N52" s="161">
        <f t="shared" si="6"/>
        <v>0</v>
      </c>
      <c r="O52" s="130">
        <f t="array" ref="O52">SUM(IF('⑧申請・報告内訳（入学金）'!$AN$12:$AN$2600=$F52,IF('⑧申請・報告内訳（入学金）'!$AR$12:$AR$2600=$G52,'⑧申請・報告内訳（入学金）'!BA$12:BA$2600)))</f>
        <v>0</v>
      </c>
      <c r="P52" s="139">
        <f t="array" ref="P52">SUM(IF('⑧申請・報告内訳（入学金）'!$AN$12:$AN$2600=$F52,IF('⑧申請・報告内訳（入学金）'!$AR$12:$AR$2600=$G52,'⑧申請・報告内訳（入学金）'!BB$12:BB$2600)))</f>
        <v>0</v>
      </c>
      <c r="Q52" s="130">
        <f t="array" ref="Q52">SUM(IF('⑧申請・報告内訳（入学金）'!$AN$12:$AN$2600=$F52,IF('⑧申請・報告内訳（入学金）'!$AR$12:$AR$2600=$G52,'⑧申請・報告内訳（入学金）'!BC$12:BC$2600)))</f>
        <v>0</v>
      </c>
      <c r="R52" s="284">
        <f t="array" ref="R52">SUM(IF('⑧申請・報告内訳（入学金）'!$AN$12:$AN$2600=$F52,IF('⑧申請・報告内訳（入学金）'!$AR$12:$AR$2600=$G52,'⑧申請・報告内訳（入学金）'!BD$12:BD$2600)))</f>
        <v>0</v>
      </c>
      <c r="S52" s="273">
        <f t="shared" si="7"/>
        <v>0</v>
      </c>
    </row>
    <row r="53" spans="1:19" s="18" customFormat="1" ht="14.25" customHeight="1" thickBot="1">
      <c r="A53" s="35">
        <f t="shared" si="18"/>
        <v>12</v>
      </c>
      <c r="B53" s="2">
        <f>'全入力（様式2-4）'!$I$6</f>
        <v>0</v>
      </c>
      <c r="C53" s="35" t="str">
        <f>IF(ISERROR(VLOOKUP($A53,'全入力（様式2-4）'!$E$17:$BY$1200,C$1,FALSE)),"",VLOOKUP($A53,'全入力（様式2-4）'!$E$17:$BY$1200,C$1,FALSE))</f>
        <v/>
      </c>
      <c r="D53" s="37" t="str">
        <f t="shared" si="2"/>
        <v/>
      </c>
      <c r="E53" s="37"/>
      <c r="F53" s="74" t="str">
        <f>IF(ISERROR(VLOOKUP($A53,'全入力（様式2-4）'!$E$17:$BY$216,F$1,FALSE)),"",VLOOKUP($A53,'全入力（様式2-4）'!$E$17:$BY$216,F$1,FALSE))</f>
        <v/>
      </c>
      <c r="G53" s="378">
        <v>0.33333333333333331</v>
      </c>
      <c r="H53" s="131">
        <f t="array" ref="H53">SUM(IF('⑦申請・報告内訳（授業料）'!$AN$12:$AN$2600=$F53,IF('⑦申請・報告内訳（授業料）'!$AR$12:$AR$2600=$G53,'⑦申請・報告内訳（授業料）'!$BC$12:$BC$2600)))</f>
        <v>0</v>
      </c>
      <c r="I53" s="140">
        <f t="array" ref="I53">SUM(IF('⑦申請・報告内訳（授業料）'!$AN$12:$AN$2600=$F53,IF('⑦申請・報告内訳（授業料）'!$AR$12:$AR$2600=$G53,'⑦申請・報告内訳（授業料）'!$BD$12:$BD$2600)))</f>
        <v>0</v>
      </c>
      <c r="J53" s="131">
        <f t="array" ref="J53">SUM(IF('⑦申請・報告内訳（授業料）'!$AN$12:$AN$2600=$F53,IF('⑦申請・報告内訳（授業料）'!$AR$12:$AR$2600=$G53,'⑦申請・報告内訳（授業料）'!$BE$12:$BE$2600)))</f>
        <v>0</v>
      </c>
      <c r="K53" s="172">
        <f t="array" ref="K53">SUM(IF('⑦申請・報告内訳（授業料）'!$AN$12:$AN$2600=$F53,IF('⑦申請・報告内訳（授業料）'!$AR$12:$AR$2600=$G53,'⑦申請・報告内訳（授業料）'!$BG$12:$BG$2600)))</f>
        <v>0</v>
      </c>
      <c r="L53" s="131">
        <f t="array" ref="L53">SUM(IF('⑦申請・報告内訳（授業料）'!$AN$12:$AN$2600=$F53,IF('⑦申請・報告内訳（授業料）'!$AR$12:$AR$2600=$G53,'⑦申請・報告内訳（授業料）'!$BH$12:$BH$2600)))</f>
        <v>0</v>
      </c>
      <c r="M53" s="140">
        <f t="array" ref="M53">SUM(IF('⑦申請・報告内訳（授業料）'!$AN$12:$AN$2600=$F53,IF('⑦申請・報告内訳（授業料）'!$AR$12:$AR$2600=$G53,'⑦申請・報告内訳（授業料）'!$BJ$12:$BJ$2600)))</f>
        <v>0</v>
      </c>
      <c r="N53" s="162">
        <f t="shared" si="6"/>
        <v>0</v>
      </c>
      <c r="O53" s="131">
        <f t="array" ref="O53">SUM(IF('⑧申請・報告内訳（入学金）'!$AN$12:$AN$2600=$F53,IF('⑧申請・報告内訳（入学金）'!$AR$12:$AR$2600=$G53,'⑧申請・報告内訳（入学金）'!BA$12:BA$2600)))</f>
        <v>0</v>
      </c>
      <c r="P53" s="140">
        <f t="array" ref="P53">SUM(IF('⑧申請・報告内訳（入学金）'!$AN$12:$AN$2600=$F53,IF('⑧申請・報告内訳（入学金）'!$AR$12:$AR$2600=$G53,'⑧申請・報告内訳（入学金）'!BB$12:BB$2600)))</f>
        <v>0</v>
      </c>
      <c r="Q53" s="131">
        <f t="array" ref="Q53">SUM(IF('⑧申請・報告内訳（入学金）'!$AN$12:$AN$2600=$F53,IF('⑧申請・報告内訳（入学金）'!$AR$12:$AR$2600=$G53,'⑧申請・報告内訳（入学金）'!BC$12:BC$2600)))</f>
        <v>0</v>
      </c>
      <c r="R53" s="285">
        <f t="array" ref="R53">SUM(IF('⑧申請・報告内訳（入学金）'!$AN$12:$AN$2600=$F53,IF('⑧申請・報告内訳（入学金）'!$AR$12:$AR$2600=$G53,'⑧申請・報告内訳（入学金）'!BD$12:BD$2600)))</f>
        <v>0</v>
      </c>
      <c r="S53" s="274">
        <f t="shared" si="7"/>
        <v>0</v>
      </c>
    </row>
    <row r="54" spans="1:19" s="18" customFormat="1" ht="14.25" customHeight="1">
      <c r="A54" s="35">
        <f>A51+1</f>
        <v>13</v>
      </c>
      <c r="B54" s="2">
        <f>'全入力（様式2-4）'!$I$6</f>
        <v>0</v>
      </c>
      <c r="C54" s="35" t="str">
        <f>IF(ISERROR(VLOOKUP($A54,'全入力（様式2-4）'!$E$17:$BY$1200,C$1,FALSE)),"",VLOOKUP($A54,'全入力（様式2-4）'!$E$17:$BY$1200,C$1,FALSE))</f>
        <v/>
      </c>
      <c r="D54" s="37" t="str">
        <f t="shared" si="2"/>
        <v/>
      </c>
      <c r="E54" s="37"/>
      <c r="F54" s="76" t="str">
        <f>IF(ISERROR(VLOOKUP($A54,'全入力（様式2-4）'!$E$17:$BY$216,F$1,FALSE)),"",VLOOKUP($A54,'全入力（様式2-4）'!$E$17:$BY$216,F$1,FALSE))</f>
        <v/>
      </c>
      <c r="G54" s="376" t="s">
        <v>670</v>
      </c>
      <c r="H54" s="132">
        <f t="array" ref="H54">SUM(IF('⑦申請・報告内訳（授業料）'!$AN$12:$AN$2600=$F54,IF('⑦申請・報告内訳（授業料）'!$AR$12:$AR$2600=$G54,'⑦申請・報告内訳（授業料）'!$BC$12:$BC$2600)))</f>
        <v>0</v>
      </c>
      <c r="I54" s="141">
        <f t="array" ref="I54">SUM(IF('⑦申請・報告内訳（授業料）'!$AN$12:$AN$2600=$F54,IF('⑦申請・報告内訳（授業料）'!$AR$12:$AR$2600=$G54,'⑦申請・報告内訳（授業料）'!$BD$12:$BD$2600)))</f>
        <v>0</v>
      </c>
      <c r="J54" s="132">
        <f t="array" ref="J54">SUM(IF('⑦申請・報告内訳（授業料）'!$AN$12:$AN$2600=$F54,IF('⑦申請・報告内訳（授業料）'!$AR$12:$AR$2600=$G54,'⑦申請・報告内訳（授業料）'!$BE$12:$BE$2600)))</f>
        <v>0</v>
      </c>
      <c r="K54" s="173">
        <f t="array" ref="K54">SUM(IF('⑦申請・報告内訳（授業料）'!$AN$12:$AN$2600=$F54,IF('⑦申請・報告内訳（授業料）'!$AR$12:$AR$2600=$G54,'⑦申請・報告内訳（授業料）'!$BG$12:$BG$2600)))</f>
        <v>0</v>
      </c>
      <c r="L54" s="132">
        <f t="array" ref="L54">SUM(IF('⑦申請・報告内訳（授業料）'!$AN$12:$AN$2600=$F54,IF('⑦申請・報告内訳（授業料）'!$AR$12:$AR$2600=$G54,'⑦申請・報告内訳（授業料）'!$BH$12:$BH$2600)))</f>
        <v>0</v>
      </c>
      <c r="M54" s="141">
        <f t="array" ref="M54">SUM(IF('⑦申請・報告内訳（授業料）'!$AN$12:$AN$2600=$F54,IF('⑦申請・報告内訳（授業料）'!$AR$12:$AR$2600=$G54,'⑦申請・報告内訳（授業料）'!$BJ$12:$BJ$2600)))</f>
        <v>0</v>
      </c>
      <c r="N54" s="163">
        <f t="shared" si="6"/>
        <v>0</v>
      </c>
      <c r="O54" s="132">
        <f t="array" ref="O54">SUM(IF('⑧申請・報告内訳（入学金）'!$AN$12:$AN$2600=$F54,IF('⑧申請・報告内訳（入学金）'!$AR$12:$AR$2600=$G54,'⑧申請・報告内訳（入学金）'!BA$12:BA$2600)))</f>
        <v>0</v>
      </c>
      <c r="P54" s="141">
        <f t="array" ref="P54">SUM(IF('⑧申請・報告内訳（入学金）'!$AN$12:$AN$2600=$F54,IF('⑧申請・報告内訳（入学金）'!$AR$12:$AR$2600=$G54,'⑧申請・報告内訳（入学金）'!BB$12:BB$2600)))</f>
        <v>0</v>
      </c>
      <c r="Q54" s="132">
        <f t="array" ref="Q54">SUM(IF('⑧申請・報告内訳（入学金）'!$AN$12:$AN$2600=$F54,IF('⑧申請・報告内訳（入学金）'!$AR$12:$AR$2600=$G54,'⑧申請・報告内訳（入学金）'!BC$12:BC$2600)))</f>
        <v>0</v>
      </c>
      <c r="R54" s="286">
        <f t="array" ref="R54">SUM(IF('⑧申請・報告内訳（入学金）'!$AN$12:$AN$2600=$F54,IF('⑧申請・報告内訳（入学金）'!$AR$12:$AR$2600=$G54,'⑧申請・報告内訳（入学金）'!BD$12:BD$2600)))</f>
        <v>0</v>
      </c>
      <c r="S54" s="275">
        <f t="shared" si="7"/>
        <v>0</v>
      </c>
    </row>
    <row r="55" spans="1:19" s="18" customFormat="1" ht="14.25" customHeight="1">
      <c r="A55" s="35">
        <f t="shared" ref="A55:A56" si="19">A52+1</f>
        <v>13</v>
      </c>
      <c r="B55" s="2">
        <f>'全入力（様式2-4）'!$I$6</f>
        <v>0</v>
      </c>
      <c r="C55" s="35" t="str">
        <f>IF(ISERROR(VLOOKUP($A55,'全入力（様式2-4）'!$E$17:$BY$1200,C$1,FALSE)),"",VLOOKUP($A55,'全入力（様式2-4）'!$E$17:$BY$1200,C$1,FALSE))</f>
        <v/>
      </c>
      <c r="D55" s="37" t="str">
        <f t="shared" si="2"/>
        <v/>
      </c>
      <c r="E55" s="37"/>
      <c r="F55" s="72" t="str">
        <f>IF(ISERROR(VLOOKUP($A55,'全入力（様式2-4）'!$E$17:$BY$216,F$1,FALSE)),"",VLOOKUP($A55,'全入力（様式2-4）'!$E$17:$BY$216,F$1,FALSE))</f>
        <v/>
      </c>
      <c r="G55" s="377">
        <v>0.66666666666666663</v>
      </c>
      <c r="H55" s="130">
        <f t="array" ref="H55">SUM(IF('⑦申請・報告内訳（授業料）'!$AN$12:$AN$2600=$F55,IF('⑦申請・報告内訳（授業料）'!$AR$12:$AR$2600=$G55,'⑦申請・報告内訳（授業料）'!$BC$12:$BC$2600)))</f>
        <v>0</v>
      </c>
      <c r="I55" s="139">
        <f t="array" ref="I55">SUM(IF('⑦申請・報告内訳（授業料）'!$AN$12:$AN$2600=$F55,IF('⑦申請・報告内訳（授業料）'!$AR$12:$AR$2600=$G55,'⑦申請・報告内訳（授業料）'!$BD$12:$BD$2600)))</f>
        <v>0</v>
      </c>
      <c r="J55" s="130">
        <f t="array" ref="J55">SUM(IF('⑦申請・報告内訳（授業料）'!$AN$12:$AN$2600=$F55,IF('⑦申請・報告内訳（授業料）'!$AR$12:$AR$2600=$G55,'⑦申請・報告内訳（授業料）'!$BE$12:$BE$2600)))</f>
        <v>0</v>
      </c>
      <c r="K55" s="171">
        <f t="array" ref="K55">SUM(IF('⑦申請・報告内訳（授業料）'!$AN$12:$AN$2600=$F55,IF('⑦申請・報告内訳（授業料）'!$AR$12:$AR$2600=$G55,'⑦申請・報告内訳（授業料）'!$BG$12:$BG$2600)))</f>
        <v>0</v>
      </c>
      <c r="L55" s="130">
        <f t="array" ref="L55">SUM(IF('⑦申請・報告内訳（授業料）'!$AN$12:$AN$2600=$F55,IF('⑦申請・報告内訳（授業料）'!$AR$12:$AR$2600=$G55,'⑦申請・報告内訳（授業料）'!$BH$12:$BH$2600)))</f>
        <v>0</v>
      </c>
      <c r="M55" s="139">
        <f t="array" ref="M55">SUM(IF('⑦申請・報告内訳（授業料）'!$AN$12:$AN$2600=$F55,IF('⑦申請・報告内訳（授業料）'!$AR$12:$AR$2600=$G55,'⑦申請・報告内訳（授業料）'!$BJ$12:$BJ$2600)))</f>
        <v>0</v>
      </c>
      <c r="N55" s="161">
        <f t="shared" si="6"/>
        <v>0</v>
      </c>
      <c r="O55" s="130">
        <f t="array" ref="O55">SUM(IF('⑧申請・報告内訳（入学金）'!$AN$12:$AN$2600=$F55,IF('⑧申請・報告内訳（入学金）'!$AR$12:$AR$2600=$G55,'⑧申請・報告内訳（入学金）'!BA$12:BA$2600)))</f>
        <v>0</v>
      </c>
      <c r="P55" s="139">
        <f t="array" ref="P55">SUM(IF('⑧申請・報告内訳（入学金）'!$AN$12:$AN$2600=$F55,IF('⑧申請・報告内訳（入学金）'!$AR$12:$AR$2600=$G55,'⑧申請・報告内訳（入学金）'!BB$12:BB$2600)))</f>
        <v>0</v>
      </c>
      <c r="Q55" s="130">
        <f t="array" ref="Q55">SUM(IF('⑧申請・報告内訳（入学金）'!$AN$12:$AN$2600=$F55,IF('⑧申請・報告内訳（入学金）'!$AR$12:$AR$2600=$G55,'⑧申請・報告内訳（入学金）'!BC$12:BC$2600)))</f>
        <v>0</v>
      </c>
      <c r="R55" s="284">
        <f t="array" ref="R55">SUM(IF('⑧申請・報告内訳（入学金）'!$AN$12:$AN$2600=$F55,IF('⑧申請・報告内訳（入学金）'!$AR$12:$AR$2600=$G55,'⑧申請・報告内訳（入学金）'!BD$12:BD$2600)))</f>
        <v>0</v>
      </c>
      <c r="S55" s="273">
        <f t="shared" si="7"/>
        <v>0</v>
      </c>
    </row>
    <row r="56" spans="1:19" s="18" customFormat="1" ht="14.25" customHeight="1" thickBot="1">
      <c r="A56" s="35">
        <f t="shared" si="19"/>
        <v>13</v>
      </c>
      <c r="B56" s="2">
        <f>'全入力（様式2-4）'!$I$6</f>
        <v>0</v>
      </c>
      <c r="C56" s="35" t="str">
        <f>IF(ISERROR(VLOOKUP($A56,'全入力（様式2-4）'!$E$17:$BY$1200,C$1,FALSE)),"",VLOOKUP($A56,'全入力（様式2-4）'!$E$17:$BY$1200,C$1,FALSE))</f>
        <v/>
      </c>
      <c r="D56" s="37" t="str">
        <f t="shared" si="2"/>
        <v/>
      </c>
      <c r="E56" s="37"/>
      <c r="F56" s="74" t="str">
        <f>IF(ISERROR(VLOOKUP($A56,'全入力（様式2-4）'!$E$17:$BY$216,F$1,FALSE)),"",VLOOKUP($A56,'全入力（様式2-4）'!$E$17:$BY$216,F$1,FALSE))</f>
        <v/>
      </c>
      <c r="G56" s="378">
        <v>0.33333333333333331</v>
      </c>
      <c r="H56" s="131">
        <f t="array" ref="H56">SUM(IF('⑦申請・報告内訳（授業料）'!$AN$12:$AN$2600=$F56,IF('⑦申請・報告内訳（授業料）'!$AR$12:$AR$2600=$G56,'⑦申請・報告内訳（授業料）'!$BC$12:$BC$2600)))</f>
        <v>0</v>
      </c>
      <c r="I56" s="140">
        <f t="array" ref="I56">SUM(IF('⑦申請・報告内訳（授業料）'!$AN$12:$AN$2600=$F56,IF('⑦申請・報告内訳（授業料）'!$AR$12:$AR$2600=$G56,'⑦申請・報告内訳（授業料）'!$BD$12:$BD$2600)))</f>
        <v>0</v>
      </c>
      <c r="J56" s="131">
        <f t="array" ref="J56">SUM(IF('⑦申請・報告内訳（授業料）'!$AN$12:$AN$2600=$F56,IF('⑦申請・報告内訳（授業料）'!$AR$12:$AR$2600=$G56,'⑦申請・報告内訳（授業料）'!$BE$12:$BE$2600)))</f>
        <v>0</v>
      </c>
      <c r="K56" s="172">
        <f t="array" ref="K56">SUM(IF('⑦申請・報告内訳（授業料）'!$AN$12:$AN$2600=$F56,IF('⑦申請・報告内訳（授業料）'!$AR$12:$AR$2600=$G56,'⑦申請・報告内訳（授業料）'!$BG$12:$BG$2600)))</f>
        <v>0</v>
      </c>
      <c r="L56" s="131">
        <f t="array" ref="L56">SUM(IF('⑦申請・報告内訳（授業料）'!$AN$12:$AN$2600=$F56,IF('⑦申請・報告内訳（授業料）'!$AR$12:$AR$2600=$G56,'⑦申請・報告内訳（授業料）'!$BH$12:$BH$2600)))</f>
        <v>0</v>
      </c>
      <c r="M56" s="140">
        <f t="array" ref="M56">SUM(IF('⑦申請・報告内訳（授業料）'!$AN$12:$AN$2600=$F56,IF('⑦申請・報告内訳（授業料）'!$AR$12:$AR$2600=$G56,'⑦申請・報告内訳（授業料）'!$BJ$12:$BJ$2600)))</f>
        <v>0</v>
      </c>
      <c r="N56" s="162">
        <f t="shared" si="6"/>
        <v>0</v>
      </c>
      <c r="O56" s="131">
        <f t="array" ref="O56">SUM(IF('⑧申請・報告内訳（入学金）'!$AN$12:$AN$2600=$F56,IF('⑧申請・報告内訳（入学金）'!$AR$12:$AR$2600=$G56,'⑧申請・報告内訳（入学金）'!BA$12:BA$2600)))</f>
        <v>0</v>
      </c>
      <c r="P56" s="140">
        <f t="array" ref="P56">SUM(IF('⑧申請・報告内訳（入学金）'!$AN$12:$AN$2600=$F56,IF('⑧申請・報告内訳（入学金）'!$AR$12:$AR$2600=$G56,'⑧申請・報告内訳（入学金）'!BB$12:BB$2600)))</f>
        <v>0</v>
      </c>
      <c r="Q56" s="131">
        <f t="array" ref="Q56">SUM(IF('⑧申請・報告内訳（入学金）'!$AN$12:$AN$2600=$F56,IF('⑧申請・報告内訳（入学金）'!$AR$12:$AR$2600=$G56,'⑧申請・報告内訳（入学金）'!BC$12:BC$2600)))</f>
        <v>0</v>
      </c>
      <c r="R56" s="285">
        <f t="array" ref="R56">SUM(IF('⑧申請・報告内訳（入学金）'!$AN$12:$AN$2600=$F56,IF('⑧申請・報告内訳（入学金）'!$AR$12:$AR$2600=$G56,'⑧申請・報告内訳（入学金）'!BD$12:BD$2600)))</f>
        <v>0</v>
      </c>
      <c r="S56" s="274">
        <f t="shared" si="7"/>
        <v>0</v>
      </c>
    </row>
    <row r="57" spans="1:19" s="18" customFormat="1" ht="14.25" customHeight="1">
      <c r="A57" s="35">
        <f>A54+1</f>
        <v>14</v>
      </c>
      <c r="B57" s="2">
        <f>'全入力（様式2-4）'!$I$6</f>
        <v>0</v>
      </c>
      <c r="C57" s="35" t="str">
        <f>IF(ISERROR(VLOOKUP($A57,'全入力（様式2-4）'!$E$17:$BY$1200,C$1,FALSE)),"",VLOOKUP($A57,'全入力（様式2-4）'!$E$17:$BY$1200,C$1,FALSE))</f>
        <v/>
      </c>
      <c r="D57" s="37" t="str">
        <f t="shared" si="2"/>
        <v/>
      </c>
      <c r="E57" s="37"/>
      <c r="F57" s="76" t="str">
        <f>IF(ISERROR(VLOOKUP($A57,'全入力（様式2-4）'!$E$17:$BY$216,F$1,FALSE)),"",VLOOKUP($A57,'全入力（様式2-4）'!$E$17:$BY$216,F$1,FALSE))</f>
        <v/>
      </c>
      <c r="G57" s="376" t="s">
        <v>670</v>
      </c>
      <c r="H57" s="132">
        <f t="array" ref="H57">SUM(IF('⑦申請・報告内訳（授業料）'!$AN$12:$AN$2600=$F57,IF('⑦申請・報告内訳（授業料）'!$AR$12:$AR$2600=$G57,'⑦申請・報告内訳（授業料）'!$BC$12:$BC$2600)))</f>
        <v>0</v>
      </c>
      <c r="I57" s="141">
        <f t="array" ref="I57">SUM(IF('⑦申請・報告内訳（授業料）'!$AN$12:$AN$2600=$F57,IF('⑦申請・報告内訳（授業料）'!$AR$12:$AR$2600=$G57,'⑦申請・報告内訳（授業料）'!$BD$12:$BD$2600)))</f>
        <v>0</v>
      </c>
      <c r="J57" s="132">
        <f t="array" ref="J57">SUM(IF('⑦申請・報告内訳（授業料）'!$AN$12:$AN$2600=$F57,IF('⑦申請・報告内訳（授業料）'!$AR$12:$AR$2600=$G57,'⑦申請・報告内訳（授業料）'!$BE$12:$BE$2600)))</f>
        <v>0</v>
      </c>
      <c r="K57" s="173">
        <f t="array" ref="K57">SUM(IF('⑦申請・報告内訳（授業料）'!$AN$12:$AN$2600=$F57,IF('⑦申請・報告内訳（授業料）'!$AR$12:$AR$2600=$G57,'⑦申請・報告内訳（授業料）'!$BG$12:$BG$2600)))</f>
        <v>0</v>
      </c>
      <c r="L57" s="132">
        <f t="array" ref="L57">SUM(IF('⑦申請・報告内訳（授業料）'!$AN$12:$AN$2600=$F57,IF('⑦申請・報告内訳（授業料）'!$AR$12:$AR$2600=$G57,'⑦申請・報告内訳（授業料）'!$BH$12:$BH$2600)))</f>
        <v>0</v>
      </c>
      <c r="M57" s="141">
        <f t="array" ref="M57">SUM(IF('⑦申請・報告内訳（授業料）'!$AN$12:$AN$2600=$F57,IF('⑦申請・報告内訳（授業料）'!$AR$12:$AR$2600=$G57,'⑦申請・報告内訳（授業料）'!$BJ$12:$BJ$2600)))</f>
        <v>0</v>
      </c>
      <c r="N57" s="163">
        <f t="shared" si="6"/>
        <v>0</v>
      </c>
      <c r="O57" s="132">
        <f t="array" ref="O57">SUM(IF('⑧申請・報告内訳（入学金）'!$AN$12:$AN$2600=$F57,IF('⑧申請・報告内訳（入学金）'!$AR$12:$AR$2600=$G57,'⑧申請・報告内訳（入学金）'!BA$12:BA$2600)))</f>
        <v>0</v>
      </c>
      <c r="P57" s="141">
        <f t="array" ref="P57">SUM(IF('⑧申請・報告内訳（入学金）'!$AN$12:$AN$2600=$F57,IF('⑧申請・報告内訳（入学金）'!$AR$12:$AR$2600=$G57,'⑧申請・報告内訳（入学金）'!BB$12:BB$2600)))</f>
        <v>0</v>
      </c>
      <c r="Q57" s="132">
        <f t="array" ref="Q57">SUM(IF('⑧申請・報告内訳（入学金）'!$AN$12:$AN$2600=$F57,IF('⑧申請・報告内訳（入学金）'!$AR$12:$AR$2600=$G57,'⑧申請・報告内訳（入学金）'!BC$12:BC$2600)))</f>
        <v>0</v>
      </c>
      <c r="R57" s="286">
        <f t="array" ref="R57">SUM(IF('⑧申請・報告内訳（入学金）'!$AN$12:$AN$2600=$F57,IF('⑧申請・報告内訳（入学金）'!$AR$12:$AR$2600=$G57,'⑧申請・報告内訳（入学金）'!BD$12:BD$2600)))</f>
        <v>0</v>
      </c>
      <c r="S57" s="275">
        <f t="shared" si="7"/>
        <v>0</v>
      </c>
    </row>
    <row r="58" spans="1:19" s="18" customFormat="1" ht="14.25" customHeight="1">
      <c r="A58" s="35">
        <f t="shared" ref="A58:A59" si="20">A55+1</f>
        <v>14</v>
      </c>
      <c r="B58" s="2">
        <f>'全入力（様式2-4）'!$I$6</f>
        <v>0</v>
      </c>
      <c r="C58" s="35" t="str">
        <f>IF(ISERROR(VLOOKUP($A58,'全入力（様式2-4）'!$E$17:$BY$1200,C$1,FALSE)),"",VLOOKUP($A58,'全入力（様式2-4）'!$E$17:$BY$1200,C$1,FALSE))</f>
        <v/>
      </c>
      <c r="D58" s="37" t="str">
        <f t="shared" si="2"/>
        <v/>
      </c>
      <c r="E58" s="37"/>
      <c r="F58" s="72" t="str">
        <f>IF(ISERROR(VLOOKUP($A58,'全入力（様式2-4）'!$E$17:$BY$216,F$1,FALSE)),"",VLOOKUP($A58,'全入力（様式2-4）'!$E$17:$BY$216,F$1,FALSE))</f>
        <v/>
      </c>
      <c r="G58" s="377">
        <v>0.66666666666666663</v>
      </c>
      <c r="H58" s="130">
        <f t="array" ref="H58">SUM(IF('⑦申請・報告内訳（授業料）'!$AN$12:$AN$2600=$F58,IF('⑦申請・報告内訳（授業料）'!$AR$12:$AR$2600=$G58,'⑦申請・報告内訳（授業料）'!$BC$12:$BC$2600)))</f>
        <v>0</v>
      </c>
      <c r="I58" s="139">
        <f t="array" ref="I58">SUM(IF('⑦申請・報告内訳（授業料）'!$AN$12:$AN$2600=$F58,IF('⑦申請・報告内訳（授業料）'!$AR$12:$AR$2600=$G58,'⑦申請・報告内訳（授業料）'!$BD$12:$BD$2600)))</f>
        <v>0</v>
      </c>
      <c r="J58" s="130">
        <f t="array" ref="J58">SUM(IF('⑦申請・報告内訳（授業料）'!$AN$12:$AN$2600=$F58,IF('⑦申請・報告内訳（授業料）'!$AR$12:$AR$2600=$G58,'⑦申請・報告内訳（授業料）'!$BE$12:$BE$2600)))</f>
        <v>0</v>
      </c>
      <c r="K58" s="171">
        <f t="array" ref="K58">SUM(IF('⑦申請・報告内訳（授業料）'!$AN$12:$AN$2600=$F58,IF('⑦申請・報告内訳（授業料）'!$AR$12:$AR$2600=$G58,'⑦申請・報告内訳（授業料）'!$BG$12:$BG$2600)))</f>
        <v>0</v>
      </c>
      <c r="L58" s="130">
        <f t="array" ref="L58">SUM(IF('⑦申請・報告内訳（授業料）'!$AN$12:$AN$2600=$F58,IF('⑦申請・報告内訳（授業料）'!$AR$12:$AR$2600=$G58,'⑦申請・報告内訳（授業料）'!$BH$12:$BH$2600)))</f>
        <v>0</v>
      </c>
      <c r="M58" s="139">
        <f t="array" ref="M58">SUM(IF('⑦申請・報告内訳（授業料）'!$AN$12:$AN$2600=$F58,IF('⑦申請・報告内訳（授業料）'!$AR$12:$AR$2600=$G58,'⑦申請・報告内訳（授業料）'!$BJ$12:$BJ$2600)))</f>
        <v>0</v>
      </c>
      <c r="N58" s="161">
        <f t="shared" si="6"/>
        <v>0</v>
      </c>
      <c r="O58" s="130">
        <f t="array" ref="O58">SUM(IF('⑧申請・報告内訳（入学金）'!$AN$12:$AN$2600=$F58,IF('⑧申請・報告内訳（入学金）'!$AR$12:$AR$2600=$G58,'⑧申請・報告内訳（入学金）'!BA$12:BA$2600)))</f>
        <v>0</v>
      </c>
      <c r="P58" s="139">
        <f t="array" ref="P58">SUM(IF('⑧申請・報告内訳（入学金）'!$AN$12:$AN$2600=$F58,IF('⑧申請・報告内訳（入学金）'!$AR$12:$AR$2600=$G58,'⑧申請・報告内訳（入学金）'!BB$12:BB$2600)))</f>
        <v>0</v>
      </c>
      <c r="Q58" s="130">
        <f t="array" ref="Q58">SUM(IF('⑧申請・報告内訳（入学金）'!$AN$12:$AN$2600=$F58,IF('⑧申請・報告内訳（入学金）'!$AR$12:$AR$2600=$G58,'⑧申請・報告内訳（入学金）'!BC$12:BC$2600)))</f>
        <v>0</v>
      </c>
      <c r="R58" s="284">
        <f t="array" ref="R58">SUM(IF('⑧申請・報告内訳（入学金）'!$AN$12:$AN$2600=$F58,IF('⑧申請・報告内訳（入学金）'!$AR$12:$AR$2600=$G58,'⑧申請・報告内訳（入学金）'!BD$12:BD$2600)))</f>
        <v>0</v>
      </c>
      <c r="S58" s="273">
        <f t="shared" si="7"/>
        <v>0</v>
      </c>
    </row>
    <row r="59" spans="1:19" s="18" customFormat="1" ht="14.25" customHeight="1" thickBot="1">
      <c r="A59" s="35">
        <f t="shared" si="20"/>
        <v>14</v>
      </c>
      <c r="B59" s="2">
        <f>'全入力（様式2-4）'!$I$6</f>
        <v>0</v>
      </c>
      <c r="C59" s="35" t="str">
        <f>IF(ISERROR(VLOOKUP($A59,'全入力（様式2-4）'!$E$17:$BY$1200,C$1,FALSE)),"",VLOOKUP($A59,'全入力（様式2-4）'!$E$17:$BY$1200,C$1,FALSE))</f>
        <v/>
      </c>
      <c r="D59" s="37" t="str">
        <f t="shared" si="2"/>
        <v/>
      </c>
      <c r="E59" s="37"/>
      <c r="F59" s="74" t="str">
        <f>IF(ISERROR(VLOOKUP($A59,'全入力（様式2-4）'!$E$17:$BY$216,F$1,FALSE)),"",VLOOKUP($A59,'全入力（様式2-4）'!$E$17:$BY$216,F$1,FALSE))</f>
        <v/>
      </c>
      <c r="G59" s="378">
        <v>0.33333333333333331</v>
      </c>
      <c r="H59" s="131">
        <f t="array" ref="H59">SUM(IF('⑦申請・報告内訳（授業料）'!$AN$12:$AN$2600=$F59,IF('⑦申請・報告内訳（授業料）'!$AR$12:$AR$2600=$G59,'⑦申請・報告内訳（授業料）'!$BC$12:$BC$2600)))</f>
        <v>0</v>
      </c>
      <c r="I59" s="140">
        <f t="array" ref="I59">SUM(IF('⑦申請・報告内訳（授業料）'!$AN$12:$AN$2600=$F59,IF('⑦申請・報告内訳（授業料）'!$AR$12:$AR$2600=$G59,'⑦申請・報告内訳（授業料）'!$BD$12:$BD$2600)))</f>
        <v>0</v>
      </c>
      <c r="J59" s="131">
        <f t="array" ref="J59">SUM(IF('⑦申請・報告内訳（授業料）'!$AN$12:$AN$2600=$F59,IF('⑦申請・報告内訳（授業料）'!$AR$12:$AR$2600=$G59,'⑦申請・報告内訳（授業料）'!$BE$12:$BE$2600)))</f>
        <v>0</v>
      </c>
      <c r="K59" s="172">
        <f t="array" ref="K59">SUM(IF('⑦申請・報告内訳（授業料）'!$AN$12:$AN$2600=$F59,IF('⑦申請・報告内訳（授業料）'!$AR$12:$AR$2600=$G59,'⑦申請・報告内訳（授業料）'!$BG$12:$BG$2600)))</f>
        <v>0</v>
      </c>
      <c r="L59" s="131">
        <f t="array" ref="L59">SUM(IF('⑦申請・報告内訳（授業料）'!$AN$12:$AN$2600=$F59,IF('⑦申請・報告内訳（授業料）'!$AR$12:$AR$2600=$G59,'⑦申請・報告内訳（授業料）'!$BH$12:$BH$2600)))</f>
        <v>0</v>
      </c>
      <c r="M59" s="140">
        <f t="array" ref="M59">SUM(IF('⑦申請・報告内訳（授業料）'!$AN$12:$AN$2600=$F59,IF('⑦申請・報告内訳（授業料）'!$AR$12:$AR$2600=$G59,'⑦申請・報告内訳（授業料）'!$BJ$12:$BJ$2600)))</f>
        <v>0</v>
      </c>
      <c r="N59" s="162">
        <f t="shared" si="6"/>
        <v>0</v>
      </c>
      <c r="O59" s="131">
        <f t="array" ref="O59">SUM(IF('⑧申請・報告内訳（入学金）'!$AN$12:$AN$2600=$F59,IF('⑧申請・報告内訳（入学金）'!$AR$12:$AR$2600=$G59,'⑧申請・報告内訳（入学金）'!BA$12:BA$2600)))</f>
        <v>0</v>
      </c>
      <c r="P59" s="140">
        <f t="array" ref="P59">SUM(IF('⑧申請・報告内訳（入学金）'!$AN$12:$AN$2600=$F59,IF('⑧申請・報告内訳（入学金）'!$AR$12:$AR$2600=$G59,'⑧申請・報告内訳（入学金）'!BB$12:BB$2600)))</f>
        <v>0</v>
      </c>
      <c r="Q59" s="131">
        <f t="array" ref="Q59">SUM(IF('⑧申請・報告内訳（入学金）'!$AN$12:$AN$2600=$F59,IF('⑧申請・報告内訳（入学金）'!$AR$12:$AR$2600=$G59,'⑧申請・報告内訳（入学金）'!BC$12:BC$2600)))</f>
        <v>0</v>
      </c>
      <c r="R59" s="285">
        <f t="array" ref="R59">SUM(IF('⑧申請・報告内訳（入学金）'!$AN$12:$AN$2600=$F59,IF('⑧申請・報告内訳（入学金）'!$AR$12:$AR$2600=$G59,'⑧申請・報告内訳（入学金）'!BD$12:BD$2600)))</f>
        <v>0</v>
      </c>
      <c r="S59" s="274">
        <f t="shared" si="7"/>
        <v>0</v>
      </c>
    </row>
    <row r="60" spans="1:19" s="18" customFormat="1" ht="14.25" customHeight="1">
      <c r="A60" s="35">
        <f>A57+1</f>
        <v>15</v>
      </c>
      <c r="B60" s="2">
        <f>'全入力（様式2-4）'!$I$6</f>
        <v>0</v>
      </c>
      <c r="C60" s="35" t="str">
        <f>IF(ISERROR(VLOOKUP($A60,'全入力（様式2-4）'!$E$17:$BY$1200,C$1,FALSE)),"",VLOOKUP($A60,'全入力（様式2-4）'!$E$17:$BY$1200,C$1,FALSE))</f>
        <v/>
      </c>
      <c r="D60" s="37" t="str">
        <f t="shared" si="2"/>
        <v/>
      </c>
      <c r="E60" s="37"/>
      <c r="F60" s="76" t="str">
        <f>IF(ISERROR(VLOOKUP($A60,'全入力（様式2-4）'!$E$17:$BY$216,F$1,FALSE)),"",VLOOKUP($A60,'全入力（様式2-4）'!$E$17:$BY$216,F$1,FALSE))</f>
        <v/>
      </c>
      <c r="G60" s="376" t="s">
        <v>670</v>
      </c>
      <c r="H60" s="132">
        <f t="array" ref="H60">SUM(IF('⑦申請・報告内訳（授業料）'!$AN$12:$AN$2600=$F60,IF('⑦申請・報告内訳（授業料）'!$AR$12:$AR$2600=$G60,'⑦申請・報告内訳（授業料）'!$BC$12:$BC$2600)))</f>
        <v>0</v>
      </c>
      <c r="I60" s="141">
        <f t="array" ref="I60">SUM(IF('⑦申請・報告内訳（授業料）'!$AN$12:$AN$2600=$F60,IF('⑦申請・報告内訳（授業料）'!$AR$12:$AR$2600=$G60,'⑦申請・報告内訳（授業料）'!$BD$12:$BD$2600)))</f>
        <v>0</v>
      </c>
      <c r="J60" s="132">
        <f t="array" ref="J60">SUM(IF('⑦申請・報告内訳（授業料）'!$AN$12:$AN$2600=$F60,IF('⑦申請・報告内訳（授業料）'!$AR$12:$AR$2600=$G60,'⑦申請・報告内訳（授業料）'!$BE$12:$BE$2600)))</f>
        <v>0</v>
      </c>
      <c r="K60" s="173">
        <f t="array" ref="K60">SUM(IF('⑦申請・報告内訳（授業料）'!$AN$12:$AN$2600=$F60,IF('⑦申請・報告内訳（授業料）'!$AR$12:$AR$2600=$G60,'⑦申請・報告内訳（授業料）'!$BG$12:$BG$2600)))</f>
        <v>0</v>
      </c>
      <c r="L60" s="132">
        <f t="array" ref="L60">SUM(IF('⑦申請・報告内訳（授業料）'!$AN$12:$AN$2600=$F60,IF('⑦申請・報告内訳（授業料）'!$AR$12:$AR$2600=$G60,'⑦申請・報告内訳（授業料）'!$BH$12:$BH$2600)))</f>
        <v>0</v>
      </c>
      <c r="M60" s="141">
        <f t="array" ref="M60">SUM(IF('⑦申請・報告内訳（授業料）'!$AN$12:$AN$2600=$F60,IF('⑦申請・報告内訳（授業料）'!$AR$12:$AR$2600=$G60,'⑦申請・報告内訳（授業料）'!$BJ$12:$BJ$2600)))</f>
        <v>0</v>
      </c>
      <c r="N60" s="163">
        <f t="shared" si="6"/>
        <v>0</v>
      </c>
      <c r="O60" s="132">
        <f t="array" ref="O60">SUM(IF('⑧申請・報告内訳（入学金）'!$AN$12:$AN$2600=$F60,IF('⑧申請・報告内訳（入学金）'!$AR$12:$AR$2600=$G60,'⑧申請・報告内訳（入学金）'!BA$12:BA$2600)))</f>
        <v>0</v>
      </c>
      <c r="P60" s="141">
        <f t="array" ref="P60">SUM(IF('⑧申請・報告内訳（入学金）'!$AN$12:$AN$2600=$F60,IF('⑧申請・報告内訳（入学金）'!$AR$12:$AR$2600=$G60,'⑧申請・報告内訳（入学金）'!BB$12:BB$2600)))</f>
        <v>0</v>
      </c>
      <c r="Q60" s="132">
        <f t="array" ref="Q60">SUM(IF('⑧申請・報告内訳（入学金）'!$AN$12:$AN$2600=$F60,IF('⑧申請・報告内訳（入学金）'!$AR$12:$AR$2600=$G60,'⑧申請・報告内訳（入学金）'!BC$12:BC$2600)))</f>
        <v>0</v>
      </c>
      <c r="R60" s="286">
        <f t="array" ref="R60">SUM(IF('⑧申請・報告内訳（入学金）'!$AN$12:$AN$2600=$F60,IF('⑧申請・報告内訳（入学金）'!$AR$12:$AR$2600=$G60,'⑧申請・報告内訳（入学金）'!BD$12:BD$2600)))</f>
        <v>0</v>
      </c>
      <c r="S60" s="275">
        <f t="shared" si="7"/>
        <v>0</v>
      </c>
    </row>
    <row r="61" spans="1:19" s="18" customFormat="1" ht="14.25" customHeight="1">
      <c r="A61" s="35">
        <f t="shared" ref="A61:A62" si="21">A58+1</f>
        <v>15</v>
      </c>
      <c r="B61" s="2">
        <f>'全入力（様式2-4）'!$I$6</f>
        <v>0</v>
      </c>
      <c r="C61" s="35" t="str">
        <f>IF(ISERROR(VLOOKUP($A61,'全入力（様式2-4）'!$E$17:$BY$1200,C$1,FALSE)),"",VLOOKUP($A61,'全入力（様式2-4）'!$E$17:$BY$1200,C$1,FALSE))</f>
        <v/>
      </c>
      <c r="D61" s="37" t="str">
        <f t="shared" si="2"/>
        <v/>
      </c>
      <c r="E61" s="37"/>
      <c r="F61" s="72" t="str">
        <f>IF(ISERROR(VLOOKUP($A61,'全入力（様式2-4）'!$E$17:$BY$216,F$1,FALSE)),"",VLOOKUP($A61,'全入力（様式2-4）'!$E$17:$BY$216,F$1,FALSE))</f>
        <v/>
      </c>
      <c r="G61" s="377">
        <v>0.66666666666666663</v>
      </c>
      <c r="H61" s="130">
        <f t="array" ref="H61">SUM(IF('⑦申請・報告内訳（授業料）'!$AN$12:$AN$2600=$F61,IF('⑦申請・報告内訳（授業料）'!$AR$12:$AR$2600=$G61,'⑦申請・報告内訳（授業料）'!$BC$12:$BC$2600)))</f>
        <v>0</v>
      </c>
      <c r="I61" s="139">
        <f t="array" ref="I61">SUM(IF('⑦申請・報告内訳（授業料）'!$AN$12:$AN$2600=$F61,IF('⑦申請・報告内訳（授業料）'!$AR$12:$AR$2600=$G61,'⑦申請・報告内訳（授業料）'!$BD$12:$BD$2600)))</f>
        <v>0</v>
      </c>
      <c r="J61" s="130">
        <f t="array" ref="J61">SUM(IF('⑦申請・報告内訳（授業料）'!$AN$12:$AN$2600=$F61,IF('⑦申請・報告内訳（授業料）'!$AR$12:$AR$2600=$G61,'⑦申請・報告内訳（授業料）'!$BE$12:$BE$2600)))</f>
        <v>0</v>
      </c>
      <c r="K61" s="171">
        <f t="array" ref="K61">SUM(IF('⑦申請・報告内訳（授業料）'!$AN$12:$AN$2600=$F61,IF('⑦申請・報告内訳（授業料）'!$AR$12:$AR$2600=$G61,'⑦申請・報告内訳（授業料）'!$BG$12:$BG$2600)))</f>
        <v>0</v>
      </c>
      <c r="L61" s="130">
        <f t="array" ref="L61">SUM(IF('⑦申請・報告内訳（授業料）'!$AN$12:$AN$2600=$F61,IF('⑦申請・報告内訳（授業料）'!$AR$12:$AR$2600=$G61,'⑦申請・報告内訳（授業料）'!$BH$12:$BH$2600)))</f>
        <v>0</v>
      </c>
      <c r="M61" s="139">
        <f t="array" ref="M61">SUM(IF('⑦申請・報告内訳（授業料）'!$AN$12:$AN$2600=$F61,IF('⑦申請・報告内訳（授業料）'!$AR$12:$AR$2600=$G61,'⑦申請・報告内訳（授業料）'!$BJ$12:$BJ$2600)))</f>
        <v>0</v>
      </c>
      <c r="N61" s="161">
        <f t="shared" si="6"/>
        <v>0</v>
      </c>
      <c r="O61" s="130">
        <f t="array" ref="O61">SUM(IF('⑧申請・報告内訳（入学金）'!$AN$12:$AN$2600=$F61,IF('⑧申請・報告内訳（入学金）'!$AR$12:$AR$2600=$G61,'⑧申請・報告内訳（入学金）'!BA$12:BA$2600)))</f>
        <v>0</v>
      </c>
      <c r="P61" s="139">
        <f t="array" ref="P61">SUM(IF('⑧申請・報告内訳（入学金）'!$AN$12:$AN$2600=$F61,IF('⑧申請・報告内訳（入学金）'!$AR$12:$AR$2600=$G61,'⑧申請・報告内訳（入学金）'!BB$12:BB$2600)))</f>
        <v>0</v>
      </c>
      <c r="Q61" s="130">
        <f t="array" ref="Q61">SUM(IF('⑧申請・報告内訳（入学金）'!$AN$12:$AN$2600=$F61,IF('⑧申請・報告内訳（入学金）'!$AR$12:$AR$2600=$G61,'⑧申請・報告内訳（入学金）'!BC$12:BC$2600)))</f>
        <v>0</v>
      </c>
      <c r="R61" s="284">
        <f t="array" ref="R61">SUM(IF('⑧申請・報告内訳（入学金）'!$AN$12:$AN$2600=$F61,IF('⑧申請・報告内訳（入学金）'!$AR$12:$AR$2600=$G61,'⑧申請・報告内訳（入学金）'!BD$12:BD$2600)))</f>
        <v>0</v>
      </c>
      <c r="S61" s="273">
        <f t="shared" si="7"/>
        <v>0</v>
      </c>
    </row>
    <row r="62" spans="1:19" s="18" customFormat="1" ht="14.25" customHeight="1" thickBot="1">
      <c r="A62" s="35">
        <f t="shared" si="21"/>
        <v>15</v>
      </c>
      <c r="B62" s="2">
        <f>'全入力（様式2-4）'!$I$6</f>
        <v>0</v>
      </c>
      <c r="C62" s="35" t="str">
        <f>IF(ISERROR(VLOOKUP($A62,'全入力（様式2-4）'!$E$17:$BY$1200,C$1,FALSE)),"",VLOOKUP($A62,'全入力（様式2-4）'!$E$17:$BY$1200,C$1,FALSE))</f>
        <v/>
      </c>
      <c r="D62" s="37" t="str">
        <f t="shared" si="2"/>
        <v/>
      </c>
      <c r="E62" s="37"/>
      <c r="F62" s="74" t="str">
        <f>IF(ISERROR(VLOOKUP($A62,'全入力（様式2-4）'!$E$17:$BY$216,F$1,FALSE)),"",VLOOKUP($A62,'全入力（様式2-4）'!$E$17:$BY$216,F$1,FALSE))</f>
        <v/>
      </c>
      <c r="G62" s="378">
        <v>0.33333333333333331</v>
      </c>
      <c r="H62" s="131">
        <f t="array" ref="H62">SUM(IF('⑦申請・報告内訳（授業料）'!$AN$12:$AN$2600=$F62,IF('⑦申請・報告内訳（授業料）'!$AR$12:$AR$2600=$G62,'⑦申請・報告内訳（授業料）'!$BC$12:$BC$2600)))</f>
        <v>0</v>
      </c>
      <c r="I62" s="140">
        <f t="array" ref="I62">SUM(IF('⑦申請・報告内訳（授業料）'!$AN$12:$AN$2600=$F62,IF('⑦申請・報告内訳（授業料）'!$AR$12:$AR$2600=$G62,'⑦申請・報告内訳（授業料）'!$BD$12:$BD$2600)))</f>
        <v>0</v>
      </c>
      <c r="J62" s="131">
        <f t="array" ref="J62">SUM(IF('⑦申請・報告内訳（授業料）'!$AN$12:$AN$2600=$F62,IF('⑦申請・報告内訳（授業料）'!$AR$12:$AR$2600=$G62,'⑦申請・報告内訳（授業料）'!$BE$12:$BE$2600)))</f>
        <v>0</v>
      </c>
      <c r="K62" s="172">
        <f t="array" ref="K62">SUM(IF('⑦申請・報告内訳（授業料）'!$AN$12:$AN$2600=$F62,IF('⑦申請・報告内訳（授業料）'!$AR$12:$AR$2600=$G62,'⑦申請・報告内訳（授業料）'!$BG$12:$BG$2600)))</f>
        <v>0</v>
      </c>
      <c r="L62" s="131">
        <f t="array" ref="L62">SUM(IF('⑦申請・報告内訳（授業料）'!$AN$12:$AN$2600=$F62,IF('⑦申請・報告内訳（授業料）'!$AR$12:$AR$2600=$G62,'⑦申請・報告内訳（授業料）'!$BH$12:$BH$2600)))</f>
        <v>0</v>
      </c>
      <c r="M62" s="140">
        <f t="array" ref="M62">SUM(IF('⑦申請・報告内訳（授業料）'!$AN$12:$AN$2600=$F62,IF('⑦申請・報告内訳（授業料）'!$AR$12:$AR$2600=$G62,'⑦申請・報告内訳（授業料）'!$BJ$12:$BJ$2600)))</f>
        <v>0</v>
      </c>
      <c r="N62" s="162">
        <f t="shared" si="6"/>
        <v>0</v>
      </c>
      <c r="O62" s="131">
        <f t="array" ref="O62">SUM(IF('⑧申請・報告内訳（入学金）'!$AN$12:$AN$2600=$F62,IF('⑧申請・報告内訳（入学金）'!$AR$12:$AR$2600=$G62,'⑧申請・報告内訳（入学金）'!BA$12:BA$2600)))</f>
        <v>0</v>
      </c>
      <c r="P62" s="140">
        <f t="array" ref="P62">SUM(IF('⑧申請・報告内訳（入学金）'!$AN$12:$AN$2600=$F62,IF('⑧申請・報告内訳（入学金）'!$AR$12:$AR$2600=$G62,'⑧申請・報告内訳（入学金）'!BB$12:BB$2600)))</f>
        <v>0</v>
      </c>
      <c r="Q62" s="131">
        <f t="array" ref="Q62">SUM(IF('⑧申請・報告内訳（入学金）'!$AN$12:$AN$2600=$F62,IF('⑧申請・報告内訳（入学金）'!$AR$12:$AR$2600=$G62,'⑧申請・報告内訳（入学金）'!BC$12:BC$2600)))</f>
        <v>0</v>
      </c>
      <c r="R62" s="285">
        <f t="array" ref="R62">SUM(IF('⑧申請・報告内訳（入学金）'!$AN$12:$AN$2600=$F62,IF('⑧申請・報告内訳（入学金）'!$AR$12:$AR$2600=$G62,'⑧申請・報告内訳（入学金）'!BD$12:BD$2600)))</f>
        <v>0</v>
      </c>
      <c r="S62" s="274">
        <f t="shared" si="7"/>
        <v>0</v>
      </c>
    </row>
    <row r="63" spans="1:19" s="18" customFormat="1" ht="14.25" customHeight="1">
      <c r="A63" s="35">
        <f>A60+1</f>
        <v>16</v>
      </c>
      <c r="B63" s="2">
        <f>'全入力（様式2-4）'!$I$6</f>
        <v>0</v>
      </c>
      <c r="C63" s="35" t="str">
        <f>IF(ISERROR(VLOOKUP($A63,'全入力（様式2-4）'!$E$17:$BY$1200,C$1,FALSE)),"",VLOOKUP($A63,'全入力（様式2-4）'!$E$17:$BY$1200,C$1,FALSE))</f>
        <v/>
      </c>
      <c r="D63" s="37" t="str">
        <f t="shared" si="2"/>
        <v/>
      </c>
      <c r="E63" s="37"/>
      <c r="F63" s="76" t="str">
        <f>IF(ISERROR(VLOOKUP($A63,'全入力（様式2-4）'!$E$17:$BY$216,F$1,FALSE)),"",VLOOKUP($A63,'全入力（様式2-4）'!$E$17:$BY$216,F$1,FALSE))</f>
        <v/>
      </c>
      <c r="G63" s="376" t="s">
        <v>670</v>
      </c>
      <c r="H63" s="132">
        <f t="array" ref="H63">SUM(IF('⑦申請・報告内訳（授業料）'!$AN$12:$AN$2600=$F63,IF('⑦申請・報告内訳（授業料）'!$AR$12:$AR$2600=$G63,'⑦申請・報告内訳（授業料）'!$BC$12:$BC$2600)))</f>
        <v>0</v>
      </c>
      <c r="I63" s="141">
        <f t="array" ref="I63">SUM(IF('⑦申請・報告内訳（授業料）'!$AN$12:$AN$2600=$F63,IF('⑦申請・報告内訳（授業料）'!$AR$12:$AR$2600=$G63,'⑦申請・報告内訳（授業料）'!$BD$12:$BD$2600)))</f>
        <v>0</v>
      </c>
      <c r="J63" s="132">
        <f t="array" ref="J63">SUM(IF('⑦申請・報告内訳（授業料）'!$AN$12:$AN$2600=$F63,IF('⑦申請・報告内訳（授業料）'!$AR$12:$AR$2600=$G63,'⑦申請・報告内訳（授業料）'!$BE$12:$BE$2600)))</f>
        <v>0</v>
      </c>
      <c r="K63" s="173">
        <f t="array" ref="K63">SUM(IF('⑦申請・報告内訳（授業料）'!$AN$12:$AN$2600=$F63,IF('⑦申請・報告内訳（授業料）'!$AR$12:$AR$2600=$G63,'⑦申請・報告内訳（授業料）'!$BG$12:$BG$2600)))</f>
        <v>0</v>
      </c>
      <c r="L63" s="132">
        <f t="array" ref="L63">SUM(IF('⑦申請・報告内訳（授業料）'!$AN$12:$AN$2600=$F63,IF('⑦申請・報告内訳（授業料）'!$AR$12:$AR$2600=$G63,'⑦申請・報告内訳（授業料）'!$BH$12:$BH$2600)))</f>
        <v>0</v>
      </c>
      <c r="M63" s="141">
        <f t="array" ref="M63">SUM(IF('⑦申請・報告内訳（授業料）'!$AN$12:$AN$2600=$F63,IF('⑦申請・報告内訳（授業料）'!$AR$12:$AR$2600=$G63,'⑦申請・報告内訳（授業料）'!$BJ$12:$BJ$2600)))</f>
        <v>0</v>
      </c>
      <c r="N63" s="163">
        <f t="shared" si="6"/>
        <v>0</v>
      </c>
      <c r="O63" s="132">
        <f t="array" ref="O63">SUM(IF('⑧申請・報告内訳（入学金）'!$AN$12:$AN$2600=$F63,IF('⑧申請・報告内訳（入学金）'!$AR$12:$AR$2600=$G63,'⑧申請・報告内訳（入学金）'!BA$12:BA$2600)))</f>
        <v>0</v>
      </c>
      <c r="P63" s="141">
        <f t="array" ref="P63">SUM(IF('⑧申請・報告内訳（入学金）'!$AN$12:$AN$2600=$F63,IF('⑧申請・報告内訳（入学金）'!$AR$12:$AR$2600=$G63,'⑧申請・報告内訳（入学金）'!BB$12:BB$2600)))</f>
        <v>0</v>
      </c>
      <c r="Q63" s="132">
        <f t="array" ref="Q63">SUM(IF('⑧申請・報告内訳（入学金）'!$AN$12:$AN$2600=$F63,IF('⑧申請・報告内訳（入学金）'!$AR$12:$AR$2600=$G63,'⑧申請・報告内訳（入学金）'!BC$12:BC$2600)))</f>
        <v>0</v>
      </c>
      <c r="R63" s="286">
        <f t="array" ref="R63">SUM(IF('⑧申請・報告内訳（入学金）'!$AN$12:$AN$2600=$F63,IF('⑧申請・報告内訳（入学金）'!$AR$12:$AR$2600=$G63,'⑧申請・報告内訳（入学金）'!BD$12:BD$2600)))</f>
        <v>0</v>
      </c>
      <c r="S63" s="275">
        <f t="shared" si="7"/>
        <v>0</v>
      </c>
    </row>
    <row r="64" spans="1:19" s="18" customFormat="1" ht="14.25" customHeight="1">
      <c r="A64" s="35">
        <f t="shared" ref="A64:A65" si="22">A61+1</f>
        <v>16</v>
      </c>
      <c r="B64" s="2">
        <f>'全入力（様式2-4）'!$I$6</f>
        <v>0</v>
      </c>
      <c r="C64" s="35" t="str">
        <f>IF(ISERROR(VLOOKUP($A64,'全入力（様式2-4）'!$E$17:$BY$1200,C$1,FALSE)),"",VLOOKUP($A64,'全入力（様式2-4）'!$E$17:$BY$1200,C$1,FALSE))</f>
        <v/>
      </c>
      <c r="D64" s="37" t="str">
        <f t="shared" si="2"/>
        <v/>
      </c>
      <c r="E64" s="37"/>
      <c r="F64" s="72" t="str">
        <f>IF(ISERROR(VLOOKUP($A64,'全入力（様式2-4）'!$E$17:$BY$216,F$1,FALSE)),"",VLOOKUP($A64,'全入力（様式2-4）'!$E$17:$BY$216,F$1,FALSE))</f>
        <v/>
      </c>
      <c r="G64" s="377">
        <v>0.66666666666666663</v>
      </c>
      <c r="H64" s="130">
        <f t="array" ref="H64">SUM(IF('⑦申請・報告内訳（授業料）'!$AN$12:$AN$2600=$F64,IF('⑦申請・報告内訳（授業料）'!$AR$12:$AR$2600=$G64,'⑦申請・報告内訳（授業料）'!$BC$12:$BC$2600)))</f>
        <v>0</v>
      </c>
      <c r="I64" s="139">
        <f t="array" ref="I64">SUM(IF('⑦申請・報告内訳（授業料）'!$AN$12:$AN$2600=$F64,IF('⑦申請・報告内訳（授業料）'!$AR$12:$AR$2600=$G64,'⑦申請・報告内訳（授業料）'!$BD$12:$BD$2600)))</f>
        <v>0</v>
      </c>
      <c r="J64" s="130">
        <f t="array" ref="J64">SUM(IF('⑦申請・報告内訳（授業料）'!$AN$12:$AN$2600=$F64,IF('⑦申請・報告内訳（授業料）'!$AR$12:$AR$2600=$G64,'⑦申請・報告内訳（授業料）'!$BE$12:$BE$2600)))</f>
        <v>0</v>
      </c>
      <c r="K64" s="171">
        <f t="array" ref="K64">SUM(IF('⑦申請・報告内訳（授業料）'!$AN$12:$AN$2600=$F64,IF('⑦申請・報告内訳（授業料）'!$AR$12:$AR$2600=$G64,'⑦申請・報告内訳（授業料）'!$BG$12:$BG$2600)))</f>
        <v>0</v>
      </c>
      <c r="L64" s="130">
        <f t="array" ref="L64">SUM(IF('⑦申請・報告内訳（授業料）'!$AN$12:$AN$2600=$F64,IF('⑦申請・報告内訳（授業料）'!$AR$12:$AR$2600=$G64,'⑦申請・報告内訳（授業料）'!$BH$12:$BH$2600)))</f>
        <v>0</v>
      </c>
      <c r="M64" s="139">
        <f t="array" ref="M64">SUM(IF('⑦申請・報告内訳（授業料）'!$AN$12:$AN$2600=$F64,IF('⑦申請・報告内訳（授業料）'!$AR$12:$AR$2600=$G64,'⑦申請・報告内訳（授業料）'!$BJ$12:$BJ$2600)))</f>
        <v>0</v>
      </c>
      <c r="N64" s="161">
        <f t="shared" si="6"/>
        <v>0</v>
      </c>
      <c r="O64" s="130">
        <f t="array" ref="O64">SUM(IF('⑧申請・報告内訳（入学金）'!$AN$12:$AN$2600=$F64,IF('⑧申請・報告内訳（入学金）'!$AR$12:$AR$2600=$G64,'⑧申請・報告内訳（入学金）'!BA$12:BA$2600)))</f>
        <v>0</v>
      </c>
      <c r="P64" s="139">
        <f t="array" ref="P64">SUM(IF('⑧申請・報告内訳（入学金）'!$AN$12:$AN$2600=$F64,IF('⑧申請・報告内訳（入学金）'!$AR$12:$AR$2600=$G64,'⑧申請・報告内訳（入学金）'!BB$12:BB$2600)))</f>
        <v>0</v>
      </c>
      <c r="Q64" s="130">
        <f t="array" ref="Q64">SUM(IF('⑧申請・報告内訳（入学金）'!$AN$12:$AN$2600=$F64,IF('⑧申請・報告内訳（入学金）'!$AR$12:$AR$2600=$G64,'⑧申請・報告内訳（入学金）'!BC$12:BC$2600)))</f>
        <v>0</v>
      </c>
      <c r="R64" s="284">
        <f t="array" ref="R64">SUM(IF('⑧申請・報告内訳（入学金）'!$AN$12:$AN$2600=$F64,IF('⑧申請・報告内訳（入学金）'!$AR$12:$AR$2600=$G64,'⑧申請・報告内訳（入学金）'!BD$12:BD$2600)))</f>
        <v>0</v>
      </c>
      <c r="S64" s="273">
        <f t="shared" si="7"/>
        <v>0</v>
      </c>
    </row>
    <row r="65" spans="1:19" s="18" customFormat="1" ht="14.25" customHeight="1" thickBot="1">
      <c r="A65" s="35">
        <f t="shared" si="22"/>
        <v>16</v>
      </c>
      <c r="B65" s="2">
        <f>'全入力（様式2-4）'!$I$6</f>
        <v>0</v>
      </c>
      <c r="C65" s="35" t="str">
        <f>IF(ISERROR(VLOOKUP($A65,'全入力（様式2-4）'!$E$17:$BY$1200,C$1,FALSE)),"",VLOOKUP($A65,'全入力（様式2-4）'!$E$17:$BY$1200,C$1,FALSE))</f>
        <v/>
      </c>
      <c r="D65" s="37" t="str">
        <f t="shared" si="2"/>
        <v/>
      </c>
      <c r="E65" s="37"/>
      <c r="F65" s="74" t="str">
        <f>IF(ISERROR(VLOOKUP($A65,'全入力（様式2-4）'!$E$17:$BY$216,F$1,FALSE)),"",VLOOKUP($A65,'全入力（様式2-4）'!$E$17:$BY$216,F$1,FALSE))</f>
        <v/>
      </c>
      <c r="G65" s="378">
        <v>0.33333333333333331</v>
      </c>
      <c r="H65" s="131">
        <f t="array" ref="H65">SUM(IF('⑦申請・報告内訳（授業料）'!$AN$12:$AN$2600=$F65,IF('⑦申請・報告内訳（授業料）'!$AR$12:$AR$2600=$G65,'⑦申請・報告内訳（授業料）'!$BC$12:$BC$2600)))</f>
        <v>0</v>
      </c>
      <c r="I65" s="140">
        <f t="array" ref="I65">SUM(IF('⑦申請・報告内訳（授業料）'!$AN$12:$AN$2600=$F65,IF('⑦申請・報告内訳（授業料）'!$AR$12:$AR$2600=$G65,'⑦申請・報告内訳（授業料）'!$BD$12:$BD$2600)))</f>
        <v>0</v>
      </c>
      <c r="J65" s="131">
        <f t="array" ref="J65">SUM(IF('⑦申請・報告内訳（授業料）'!$AN$12:$AN$2600=$F65,IF('⑦申請・報告内訳（授業料）'!$AR$12:$AR$2600=$G65,'⑦申請・報告内訳（授業料）'!$BE$12:$BE$2600)))</f>
        <v>0</v>
      </c>
      <c r="K65" s="172">
        <f t="array" ref="K65">SUM(IF('⑦申請・報告内訳（授業料）'!$AN$12:$AN$2600=$F65,IF('⑦申請・報告内訳（授業料）'!$AR$12:$AR$2600=$G65,'⑦申請・報告内訳（授業料）'!$BG$12:$BG$2600)))</f>
        <v>0</v>
      </c>
      <c r="L65" s="131">
        <f t="array" ref="L65">SUM(IF('⑦申請・報告内訳（授業料）'!$AN$12:$AN$2600=$F65,IF('⑦申請・報告内訳（授業料）'!$AR$12:$AR$2600=$G65,'⑦申請・報告内訳（授業料）'!$BH$12:$BH$2600)))</f>
        <v>0</v>
      </c>
      <c r="M65" s="140">
        <f t="array" ref="M65">SUM(IF('⑦申請・報告内訳（授業料）'!$AN$12:$AN$2600=$F65,IF('⑦申請・報告内訳（授業料）'!$AR$12:$AR$2600=$G65,'⑦申請・報告内訳（授業料）'!$BJ$12:$BJ$2600)))</f>
        <v>0</v>
      </c>
      <c r="N65" s="162">
        <f t="shared" si="6"/>
        <v>0</v>
      </c>
      <c r="O65" s="131">
        <f t="array" ref="O65">SUM(IF('⑧申請・報告内訳（入学金）'!$AN$12:$AN$2600=$F65,IF('⑧申請・報告内訳（入学金）'!$AR$12:$AR$2600=$G65,'⑧申請・報告内訳（入学金）'!BA$12:BA$2600)))</f>
        <v>0</v>
      </c>
      <c r="P65" s="140">
        <f t="array" ref="P65">SUM(IF('⑧申請・報告内訳（入学金）'!$AN$12:$AN$2600=$F65,IF('⑧申請・報告内訳（入学金）'!$AR$12:$AR$2600=$G65,'⑧申請・報告内訳（入学金）'!BB$12:BB$2600)))</f>
        <v>0</v>
      </c>
      <c r="Q65" s="131">
        <f t="array" ref="Q65">SUM(IF('⑧申請・報告内訳（入学金）'!$AN$12:$AN$2600=$F65,IF('⑧申請・報告内訳（入学金）'!$AR$12:$AR$2600=$G65,'⑧申請・報告内訳（入学金）'!BC$12:BC$2600)))</f>
        <v>0</v>
      </c>
      <c r="R65" s="285">
        <f t="array" ref="R65">SUM(IF('⑧申請・報告内訳（入学金）'!$AN$12:$AN$2600=$F65,IF('⑧申請・報告内訳（入学金）'!$AR$12:$AR$2600=$G65,'⑧申請・報告内訳（入学金）'!BD$12:BD$2600)))</f>
        <v>0</v>
      </c>
      <c r="S65" s="274">
        <f t="shared" si="7"/>
        <v>0</v>
      </c>
    </row>
    <row r="66" spans="1:19" s="18" customFormat="1" ht="14.25" customHeight="1">
      <c r="A66" s="35">
        <f>A63+1</f>
        <v>17</v>
      </c>
      <c r="B66" s="2">
        <f>'全入力（様式2-4）'!$I$6</f>
        <v>0</v>
      </c>
      <c r="C66" s="35" t="str">
        <f>IF(ISERROR(VLOOKUP($A66,'全入力（様式2-4）'!$E$17:$BY$1200,C$1,FALSE)),"",VLOOKUP($A66,'全入力（様式2-4）'!$E$17:$BY$1200,C$1,FALSE))</f>
        <v/>
      </c>
      <c r="D66" s="37" t="str">
        <f t="shared" si="2"/>
        <v/>
      </c>
      <c r="E66" s="37"/>
      <c r="F66" s="76" t="str">
        <f>IF(ISERROR(VLOOKUP($A66,'全入力（様式2-4）'!$E$17:$BY$216,F$1,FALSE)),"",VLOOKUP($A66,'全入力（様式2-4）'!$E$17:$BY$216,F$1,FALSE))</f>
        <v/>
      </c>
      <c r="G66" s="376" t="s">
        <v>670</v>
      </c>
      <c r="H66" s="132">
        <f t="array" ref="H66">SUM(IF('⑦申請・報告内訳（授業料）'!$AN$12:$AN$2600=$F66,IF('⑦申請・報告内訳（授業料）'!$AR$12:$AR$2600=$G66,'⑦申請・報告内訳（授業料）'!$BC$12:$BC$2600)))</f>
        <v>0</v>
      </c>
      <c r="I66" s="141">
        <f t="array" ref="I66">SUM(IF('⑦申請・報告内訳（授業料）'!$AN$12:$AN$2600=$F66,IF('⑦申請・報告内訳（授業料）'!$AR$12:$AR$2600=$G66,'⑦申請・報告内訳（授業料）'!$BD$12:$BD$2600)))</f>
        <v>0</v>
      </c>
      <c r="J66" s="132">
        <f t="array" ref="J66">SUM(IF('⑦申請・報告内訳（授業料）'!$AN$12:$AN$2600=$F66,IF('⑦申請・報告内訳（授業料）'!$AR$12:$AR$2600=$G66,'⑦申請・報告内訳（授業料）'!$BE$12:$BE$2600)))</f>
        <v>0</v>
      </c>
      <c r="K66" s="173">
        <f t="array" ref="K66">SUM(IF('⑦申請・報告内訳（授業料）'!$AN$12:$AN$2600=$F66,IF('⑦申請・報告内訳（授業料）'!$AR$12:$AR$2600=$G66,'⑦申請・報告内訳（授業料）'!$BG$12:$BG$2600)))</f>
        <v>0</v>
      </c>
      <c r="L66" s="132">
        <f t="array" ref="L66">SUM(IF('⑦申請・報告内訳（授業料）'!$AN$12:$AN$2600=$F66,IF('⑦申請・報告内訳（授業料）'!$AR$12:$AR$2600=$G66,'⑦申請・報告内訳（授業料）'!$BH$12:$BH$2600)))</f>
        <v>0</v>
      </c>
      <c r="M66" s="141">
        <f t="array" ref="M66">SUM(IF('⑦申請・報告内訳（授業料）'!$AN$12:$AN$2600=$F66,IF('⑦申請・報告内訳（授業料）'!$AR$12:$AR$2600=$G66,'⑦申請・報告内訳（授業料）'!$BJ$12:$BJ$2600)))</f>
        <v>0</v>
      </c>
      <c r="N66" s="163">
        <f t="shared" si="6"/>
        <v>0</v>
      </c>
      <c r="O66" s="132">
        <f t="array" ref="O66">SUM(IF('⑧申請・報告内訳（入学金）'!$AN$12:$AN$2600=$F66,IF('⑧申請・報告内訳（入学金）'!$AR$12:$AR$2600=$G66,'⑧申請・報告内訳（入学金）'!BA$12:BA$2600)))</f>
        <v>0</v>
      </c>
      <c r="P66" s="141">
        <f t="array" ref="P66">SUM(IF('⑧申請・報告内訳（入学金）'!$AN$12:$AN$2600=$F66,IF('⑧申請・報告内訳（入学金）'!$AR$12:$AR$2600=$G66,'⑧申請・報告内訳（入学金）'!BB$12:BB$2600)))</f>
        <v>0</v>
      </c>
      <c r="Q66" s="132">
        <f t="array" ref="Q66">SUM(IF('⑧申請・報告内訳（入学金）'!$AN$12:$AN$2600=$F66,IF('⑧申請・報告内訳（入学金）'!$AR$12:$AR$2600=$G66,'⑧申請・報告内訳（入学金）'!BC$12:BC$2600)))</f>
        <v>0</v>
      </c>
      <c r="R66" s="286">
        <f t="array" ref="R66">SUM(IF('⑧申請・報告内訳（入学金）'!$AN$12:$AN$2600=$F66,IF('⑧申請・報告内訳（入学金）'!$AR$12:$AR$2600=$G66,'⑧申請・報告内訳（入学金）'!BD$12:BD$2600)))</f>
        <v>0</v>
      </c>
      <c r="S66" s="275">
        <f t="shared" si="7"/>
        <v>0</v>
      </c>
    </row>
    <row r="67" spans="1:19" s="18" customFormat="1" ht="14.25" customHeight="1">
      <c r="A67" s="35">
        <f t="shared" ref="A67:A68" si="23">A64+1</f>
        <v>17</v>
      </c>
      <c r="B67" s="2">
        <f>'全入力（様式2-4）'!$I$6</f>
        <v>0</v>
      </c>
      <c r="C67" s="35" t="str">
        <f>IF(ISERROR(VLOOKUP($A67,'全入力（様式2-4）'!$E$17:$BY$1200,C$1,FALSE)),"",VLOOKUP($A67,'全入力（様式2-4）'!$E$17:$BY$1200,C$1,FALSE))</f>
        <v/>
      </c>
      <c r="D67" s="37" t="str">
        <f t="shared" si="2"/>
        <v/>
      </c>
      <c r="E67" s="37"/>
      <c r="F67" s="72" t="str">
        <f>IF(ISERROR(VLOOKUP($A67,'全入力（様式2-4）'!$E$17:$BY$216,F$1,FALSE)),"",VLOOKUP($A67,'全入力（様式2-4）'!$E$17:$BY$216,F$1,FALSE))</f>
        <v/>
      </c>
      <c r="G67" s="377">
        <v>0.66666666666666663</v>
      </c>
      <c r="H67" s="130">
        <f t="array" ref="H67">SUM(IF('⑦申請・報告内訳（授業料）'!$AN$12:$AN$2600=$F67,IF('⑦申請・報告内訳（授業料）'!$AR$12:$AR$2600=$G67,'⑦申請・報告内訳（授業料）'!$BC$12:$BC$2600)))</f>
        <v>0</v>
      </c>
      <c r="I67" s="139">
        <f t="array" ref="I67">SUM(IF('⑦申請・報告内訳（授業料）'!$AN$12:$AN$2600=$F67,IF('⑦申請・報告内訳（授業料）'!$AR$12:$AR$2600=$G67,'⑦申請・報告内訳（授業料）'!$BD$12:$BD$2600)))</f>
        <v>0</v>
      </c>
      <c r="J67" s="130">
        <f t="array" ref="J67">SUM(IF('⑦申請・報告内訳（授業料）'!$AN$12:$AN$2600=$F67,IF('⑦申請・報告内訳（授業料）'!$AR$12:$AR$2600=$G67,'⑦申請・報告内訳（授業料）'!$BE$12:$BE$2600)))</f>
        <v>0</v>
      </c>
      <c r="K67" s="171">
        <f t="array" ref="K67">SUM(IF('⑦申請・報告内訳（授業料）'!$AN$12:$AN$2600=$F67,IF('⑦申請・報告内訳（授業料）'!$AR$12:$AR$2600=$G67,'⑦申請・報告内訳（授業料）'!$BG$12:$BG$2600)))</f>
        <v>0</v>
      </c>
      <c r="L67" s="130">
        <f t="array" ref="L67">SUM(IF('⑦申請・報告内訳（授業料）'!$AN$12:$AN$2600=$F67,IF('⑦申請・報告内訳（授業料）'!$AR$12:$AR$2600=$G67,'⑦申請・報告内訳（授業料）'!$BH$12:$BH$2600)))</f>
        <v>0</v>
      </c>
      <c r="M67" s="139">
        <f t="array" ref="M67">SUM(IF('⑦申請・報告内訳（授業料）'!$AN$12:$AN$2600=$F67,IF('⑦申請・報告内訳（授業料）'!$AR$12:$AR$2600=$G67,'⑦申請・報告内訳（授業料）'!$BJ$12:$BJ$2600)))</f>
        <v>0</v>
      </c>
      <c r="N67" s="161">
        <f t="shared" si="6"/>
        <v>0</v>
      </c>
      <c r="O67" s="130">
        <f t="array" ref="O67">SUM(IF('⑧申請・報告内訳（入学金）'!$AN$12:$AN$2600=$F67,IF('⑧申請・報告内訳（入学金）'!$AR$12:$AR$2600=$G67,'⑧申請・報告内訳（入学金）'!BA$12:BA$2600)))</f>
        <v>0</v>
      </c>
      <c r="P67" s="139">
        <f t="array" ref="P67">SUM(IF('⑧申請・報告内訳（入学金）'!$AN$12:$AN$2600=$F67,IF('⑧申請・報告内訳（入学金）'!$AR$12:$AR$2600=$G67,'⑧申請・報告内訳（入学金）'!BB$12:BB$2600)))</f>
        <v>0</v>
      </c>
      <c r="Q67" s="130">
        <f t="array" ref="Q67">SUM(IF('⑧申請・報告内訳（入学金）'!$AN$12:$AN$2600=$F67,IF('⑧申請・報告内訳（入学金）'!$AR$12:$AR$2600=$G67,'⑧申請・報告内訳（入学金）'!BC$12:BC$2600)))</f>
        <v>0</v>
      </c>
      <c r="R67" s="284">
        <f t="array" ref="R67">SUM(IF('⑧申請・報告内訳（入学金）'!$AN$12:$AN$2600=$F67,IF('⑧申請・報告内訳（入学金）'!$AR$12:$AR$2600=$G67,'⑧申請・報告内訳（入学金）'!BD$12:BD$2600)))</f>
        <v>0</v>
      </c>
      <c r="S67" s="273">
        <f t="shared" si="7"/>
        <v>0</v>
      </c>
    </row>
    <row r="68" spans="1:19" s="18" customFormat="1" ht="14.25" customHeight="1" thickBot="1">
      <c r="A68" s="35">
        <f t="shared" si="23"/>
        <v>17</v>
      </c>
      <c r="B68" s="2">
        <f>'全入力（様式2-4）'!$I$6</f>
        <v>0</v>
      </c>
      <c r="C68" s="35" t="str">
        <f>IF(ISERROR(VLOOKUP($A68,'全入力（様式2-4）'!$E$17:$BY$1200,C$1,FALSE)),"",VLOOKUP($A68,'全入力（様式2-4）'!$E$17:$BY$1200,C$1,FALSE))</f>
        <v/>
      </c>
      <c r="D68" s="37" t="str">
        <f t="shared" si="2"/>
        <v/>
      </c>
      <c r="E68" s="37"/>
      <c r="F68" s="74" t="str">
        <f>IF(ISERROR(VLOOKUP($A68,'全入力（様式2-4）'!$E$17:$BY$216,F$1,FALSE)),"",VLOOKUP($A68,'全入力（様式2-4）'!$E$17:$BY$216,F$1,FALSE))</f>
        <v/>
      </c>
      <c r="G68" s="378">
        <v>0.33333333333333331</v>
      </c>
      <c r="H68" s="131">
        <f t="array" ref="H68">SUM(IF('⑦申請・報告内訳（授業料）'!$AN$12:$AN$2600=$F68,IF('⑦申請・報告内訳（授業料）'!$AR$12:$AR$2600=$G68,'⑦申請・報告内訳（授業料）'!$BC$12:$BC$2600)))</f>
        <v>0</v>
      </c>
      <c r="I68" s="140">
        <f t="array" ref="I68">SUM(IF('⑦申請・報告内訳（授業料）'!$AN$12:$AN$2600=$F68,IF('⑦申請・報告内訳（授業料）'!$AR$12:$AR$2600=$G68,'⑦申請・報告内訳（授業料）'!$BD$12:$BD$2600)))</f>
        <v>0</v>
      </c>
      <c r="J68" s="131">
        <f t="array" ref="J68">SUM(IF('⑦申請・報告内訳（授業料）'!$AN$12:$AN$2600=$F68,IF('⑦申請・報告内訳（授業料）'!$AR$12:$AR$2600=$G68,'⑦申請・報告内訳（授業料）'!$BE$12:$BE$2600)))</f>
        <v>0</v>
      </c>
      <c r="K68" s="172">
        <f t="array" ref="K68">SUM(IF('⑦申請・報告内訳（授業料）'!$AN$12:$AN$2600=$F68,IF('⑦申請・報告内訳（授業料）'!$AR$12:$AR$2600=$G68,'⑦申請・報告内訳（授業料）'!$BG$12:$BG$2600)))</f>
        <v>0</v>
      </c>
      <c r="L68" s="131">
        <f t="array" ref="L68">SUM(IF('⑦申請・報告内訳（授業料）'!$AN$12:$AN$2600=$F68,IF('⑦申請・報告内訳（授業料）'!$AR$12:$AR$2600=$G68,'⑦申請・報告内訳（授業料）'!$BH$12:$BH$2600)))</f>
        <v>0</v>
      </c>
      <c r="M68" s="140">
        <f t="array" ref="M68">SUM(IF('⑦申請・報告内訳（授業料）'!$AN$12:$AN$2600=$F68,IF('⑦申請・報告内訳（授業料）'!$AR$12:$AR$2600=$G68,'⑦申請・報告内訳（授業料）'!$BJ$12:$BJ$2600)))</f>
        <v>0</v>
      </c>
      <c r="N68" s="162">
        <f t="shared" si="6"/>
        <v>0</v>
      </c>
      <c r="O68" s="131">
        <f t="array" ref="O68">SUM(IF('⑧申請・報告内訳（入学金）'!$AN$12:$AN$2600=$F68,IF('⑧申請・報告内訳（入学金）'!$AR$12:$AR$2600=$G68,'⑧申請・報告内訳（入学金）'!BA$12:BA$2600)))</f>
        <v>0</v>
      </c>
      <c r="P68" s="140">
        <f t="array" ref="P68">SUM(IF('⑧申請・報告内訳（入学金）'!$AN$12:$AN$2600=$F68,IF('⑧申請・報告内訳（入学金）'!$AR$12:$AR$2600=$G68,'⑧申請・報告内訳（入学金）'!BB$12:BB$2600)))</f>
        <v>0</v>
      </c>
      <c r="Q68" s="131">
        <f t="array" ref="Q68">SUM(IF('⑧申請・報告内訳（入学金）'!$AN$12:$AN$2600=$F68,IF('⑧申請・報告内訳（入学金）'!$AR$12:$AR$2600=$G68,'⑧申請・報告内訳（入学金）'!BC$12:BC$2600)))</f>
        <v>0</v>
      </c>
      <c r="R68" s="285">
        <f t="array" ref="R68">SUM(IF('⑧申請・報告内訳（入学金）'!$AN$12:$AN$2600=$F68,IF('⑧申請・報告内訳（入学金）'!$AR$12:$AR$2600=$G68,'⑧申請・報告内訳（入学金）'!BD$12:BD$2600)))</f>
        <v>0</v>
      </c>
      <c r="S68" s="274">
        <f t="shared" si="7"/>
        <v>0</v>
      </c>
    </row>
    <row r="69" spans="1:19" s="18" customFormat="1" ht="14.25" customHeight="1">
      <c r="A69" s="35">
        <f>A66+1</f>
        <v>18</v>
      </c>
      <c r="B69" s="2">
        <f>'全入力（様式2-4）'!$I$6</f>
        <v>0</v>
      </c>
      <c r="C69" s="35" t="str">
        <f>IF(ISERROR(VLOOKUP($A69,'全入力（様式2-4）'!$E$17:$BY$1200,C$1,FALSE)),"",VLOOKUP($A69,'全入力（様式2-4）'!$E$17:$BY$1200,C$1,FALSE))</f>
        <v/>
      </c>
      <c r="D69" s="37" t="str">
        <f t="shared" si="2"/>
        <v/>
      </c>
      <c r="E69" s="37"/>
      <c r="F69" s="76" t="str">
        <f>IF(ISERROR(VLOOKUP($A69,'全入力（様式2-4）'!$E$17:$BY$216,F$1,FALSE)),"",VLOOKUP($A69,'全入力（様式2-4）'!$E$17:$BY$216,F$1,FALSE))</f>
        <v/>
      </c>
      <c r="G69" s="376" t="s">
        <v>670</v>
      </c>
      <c r="H69" s="132">
        <f t="array" ref="H69">SUM(IF('⑦申請・報告内訳（授業料）'!$AN$12:$AN$2600=$F69,IF('⑦申請・報告内訳（授業料）'!$AR$12:$AR$2600=$G69,'⑦申請・報告内訳（授業料）'!$BC$12:$BC$2600)))</f>
        <v>0</v>
      </c>
      <c r="I69" s="141">
        <f t="array" ref="I69">SUM(IF('⑦申請・報告内訳（授業料）'!$AN$12:$AN$2600=$F69,IF('⑦申請・報告内訳（授業料）'!$AR$12:$AR$2600=$G69,'⑦申請・報告内訳（授業料）'!$BD$12:$BD$2600)))</f>
        <v>0</v>
      </c>
      <c r="J69" s="132">
        <f t="array" ref="J69">SUM(IF('⑦申請・報告内訳（授業料）'!$AN$12:$AN$2600=$F69,IF('⑦申請・報告内訳（授業料）'!$AR$12:$AR$2600=$G69,'⑦申請・報告内訳（授業料）'!$BE$12:$BE$2600)))</f>
        <v>0</v>
      </c>
      <c r="K69" s="173">
        <f t="array" ref="K69">SUM(IF('⑦申請・報告内訳（授業料）'!$AN$12:$AN$2600=$F69,IF('⑦申請・報告内訳（授業料）'!$AR$12:$AR$2600=$G69,'⑦申請・報告内訳（授業料）'!$BG$12:$BG$2600)))</f>
        <v>0</v>
      </c>
      <c r="L69" s="132">
        <f t="array" ref="L69">SUM(IF('⑦申請・報告内訳（授業料）'!$AN$12:$AN$2600=$F69,IF('⑦申請・報告内訳（授業料）'!$AR$12:$AR$2600=$G69,'⑦申請・報告内訳（授業料）'!$BH$12:$BH$2600)))</f>
        <v>0</v>
      </c>
      <c r="M69" s="141">
        <f t="array" ref="M69">SUM(IF('⑦申請・報告内訳（授業料）'!$AN$12:$AN$2600=$F69,IF('⑦申請・報告内訳（授業料）'!$AR$12:$AR$2600=$G69,'⑦申請・報告内訳（授業料）'!$BJ$12:$BJ$2600)))</f>
        <v>0</v>
      </c>
      <c r="N69" s="163">
        <f t="shared" si="6"/>
        <v>0</v>
      </c>
      <c r="O69" s="132">
        <f t="array" ref="O69">SUM(IF('⑧申請・報告内訳（入学金）'!$AN$12:$AN$2600=$F69,IF('⑧申請・報告内訳（入学金）'!$AR$12:$AR$2600=$G69,'⑧申請・報告内訳（入学金）'!BA$12:BA$2600)))</f>
        <v>0</v>
      </c>
      <c r="P69" s="141">
        <f t="array" ref="P69">SUM(IF('⑧申請・報告内訳（入学金）'!$AN$12:$AN$2600=$F69,IF('⑧申請・報告内訳（入学金）'!$AR$12:$AR$2600=$G69,'⑧申請・報告内訳（入学金）'!BB$12:BB$2600)))</f>
        <v>0</v>
      </c>
      <c r="Q69" s="132">
        <f t="array" ref="Q69">SUM(IF('⑧申請・報告内訳（入学金）'!$AN$12:$AN$2600=$F69,IF('⑧申請・報告内訳（入学金）'!$AR$12:$AR$2600=$G69,'⑧申請・報告内訳（入学金）'!BC$12:BC$2600)))</f>
        <v>0</v>
      </c>
      <c r="R69" s="286">
        <f t="array" ref="R69">SUM(IF('⑧申請・報告内訳（入学金）'!$AN$12:$AN$2600=$F69,IF('⑧申請・報告内訳（入学金）'!$AR$12:$AR$2600=$G69,'⑧申請・報告内訳（入学金）'!BD$12:BD$2600)))</f>
        <v>0</v>
      </c>
      <c r="S69" s="275">
        <f t="shared" si="7"/>
        <v>0</v>
      </c>
    </row>
    <row r="70" spans="1:19" s="18" customFormat="1" ht="14.25" customHeight="1">
      <c r="A70" s="35">
        <f t="shared" ref="A70:A71" si="24">A67+1</f>
        <v>18</v>
      </c>
      <c r="B70" s="2">
        <f>'全入力（様式2-4）'!$I$6</f>
        <v>0</v>
      </c>
      <c r="C70" s="35" t="str">
        <f>IF(ISERROR(VLOOKUP($A70,'全入力（様式2-4）'!$E$17:$BY$1200,C$1,FALSE)),"",VLOOKUP($A70,'全入力（様式2-4）'!$E$17:$BY$1200,C$1,FALSE))</f>
        <v/>
      </c>
      <c r="D70" s="37" t="str">
        <f t="shared" si="2"/>
        <v/>
      </c>
      <c r="E70" s="37"/>
      <c r="F70" s="72" t="str">
        <f>IF(ISERROR(VLOOKUP($A70,'全入力（様式2-4）'!$E$17:$BY$216,F$1,FALSE)),"",VLOOKUP($A70,'全入力（様式2-4）'!$E$17:$BY$216,F$1,FALSE))</f>
        <v/>
      </c>
      <c r="G70" s="377">
        <v>0.66666666666666663</v>
      </c>
      <c r="H70" s="130">
        <f t="array" ref="H70">SUM(IF('⑦申請・報告内訳（授業料）'!$AN$12:$AN$2600=$F70,IF('⑦申請・報告内訳（授業料）'!$AR$12:$AR$2600=$G70,'⑦申請・報告内訳（授業料）'!$BC$12:$BC$2600)))</f>
        <v>0</v>
      </c>
      <c r="I70" s="139">
        <f t="array" ref="I70">SUM(IF('⑦申請・報告内訳（授業料）'!$AN$12:$AN$2600=$F70,IF('⑦申請・報告内訳（授業料）'!$AR$12:$AR$2600=$G70,'⑦申請・報告内訳（授業料）'!$BD$12:$BD$2600)))</f>
        <v>0</v>
      </c>
      <c r="J70" s="130">
        <f t="array" ref="J70">SUM(IF('⑦申請・報告内訳（授業料）'!$AN$12:$AN$2600=$F70,IF('⑦申請・報告内訳（授業料）'!$AR$12:$AR$2600=$G70,'⑦申請・報告内訳（授業料）'!$BE$12:$BE$2600)))</f>
        <v>0</v>
      </c>
      <c r="K70" s="171">
        <f t="array" ref="K70">SUM(IF('⑦申請・報告内訳（授業料）'!$AN$12:$AN$2600=$F70,IF('⑦申請・報告内訳（授業料）'!$AR$12:$AR$2600=$G70,'⑦申請・報告内訳（授業料）'!$BG$12:$BG$2600)))</f>
        <v>0</v>
      </c>
      <c r="L70" s="130">
        <f t="array" ref="L70">SUM(IF('⑦申請・報告内訳（授業料）'!$AN$12:$AN$2600=$F70,IF('⑦申請・報告内訳（授業料）'!$AR$12:$AR$2600=$G70,'⑦申請・報告内訳（授業料）'!$BH$12:$BH$2600)))</f>
        <v>0</v>
      </c>
      <c r="M70" s="139">
        <f t="array" ref="M70">SUM(IF('⑦申請・報告内訳（授業料）'!$AN$12:$AN$2600=$F70,IF('⑦申請・報告内訳（授業料）'!$AR$12:$AR$2600=$G70,'⑦申請・報告内訳（授業料）'!$BJ$12:$BJ$2600)))</f>
        <v>0</v>
      </c>
      <c r="N70" s="161">
        <f t="shared" si="6"/>
        <v>0</v>
      </c>
      <c r="O70" s="130">
        <f t="array" ref="O70">SUM(IF('⑧申請・報告内訳（入学金）'!$AN$12:$AN$2600=$F70,IF('⑧申請・報告内訳（入学金）'!$AR$12:$AR$2600=$G70,'⑧申請・報告内訳（入学金）'!BA$12:BA$2600)))</f>
        <v>0</v>
      </c>
      <c r="P70" s="139">
        <f t="array" ref="P70">SUM(IF('⑧申請・報告内訳（入学金）'!$AN$12:$AN$2600=$F70,IF('⑧申請・報告内訳（入学金）'!$AR$12:$AR$2600=$G70,'⑧申請・報告内訳（入学金）'!BB$12:BB$2600)))</f>
        <v>0</v>
      </c>
      <c r="Q70" s="130">
        <f t="array" ref="Q70">SUM(IF('⑧申請・報告内訳（入学金）'!$AN$12:$AN$2600=$F70,IF('⑧申請・報告内訳（入学金）'!$AR$12:$AR$2600=$G70,'⑧申請・報告内訳（入学金）'!BC$12:BC$2600)))</f>
        <v>0</v>
      </c>
      <c r="R70" s="284">
        <f t="array" ref="R70">SUM(IF('⑧申請・報告内訳（入学金）'!$AN$12:$AN$2600=$F70,IF('⑧申請・報告内訳（入学金）'!$AR$12:$AR$2600=$G70,'⑧申請・報告内訳（入学金）'!BD$12:BD$2600)))</f>
        <v>0</v>
      </c>
      <c r="S70" s="273">
        <f t="shared" si="7"/>
        <v>0</v>
      </c>
    </row>
    <row r="71" spans="1:19" s="18" customFormat="1" ht="14.25" customHeight="1" thickBot="1">
      <c r="A71" s="35">
        <f t="shared" si="24"/>
        <v>18</v>
      </c>
      <c r="B71" s="2">
        <f>'全入力（様式2-4）'!$I$6</f>
        <v>0</v>
      </c>
      <c r="C71" s="35" t="str">
        <f>IF(ISERROR(VLOOKUP($A71,'全入力（様式2-4）'!$E$17:$BY$1200,C$1,FALSE)),"",VLOOKUP($A71,'全入力（様式2-4）'!$E$17:$BY$1200,C$1,FALSE))</f>
        <v/>
      </c>
      <c r="D71" s="37" t="str">
        <f t="shared" si="2"/>
        <v/>
      </c>
      <c r="E71" s="37"/>
      <c r="F71" s="74" t="str">
        <f>IF(ISERROR(VLOOKUP($A71,'全入力（様式2-4）'!$E$17:$BY$216,F$1,FALSE)),"",VLOOKUP($A71,'全入力（様式2-4）'!$E$17:$BY$216,F$1,FALSE))</f>
        <v/>
      </c>
      <c r="G71" s="378">
        <v>0.33333333333333331</v>
      </c>
      <c r="H71" s="131">
        <f t="array" ref="H71">SUM(IF('⑦申請・報告内訳（授業料）'!$AN$12:$AN$2600=$F71,IF('⑦申請・報告内訳（授業料）'!$AR$12:$AR$2600=$G71,'⑦申請・報告内訳（授業料）'!$BC$12:$BC$2600)))</f>
        <v>0</v>
      </c>
      <c r="I71" s="140">
        <f t="array" ref="I71">SUM(IF('⑦申請・報告内訳（授業料）'!$AN$12:$AN$2600=$F71,IF('⑦申請・報告内訳（授業料）'!$AR$12:$AR$2600=$G71,'⑦申請・報告内訳（授業料）'!$BD$12:$BD$2600)))</f>
        <v>0</v>
      </c>
      <c r="J71" s="131">
        <f t="array" ref="J71">SUM(IF('⑦申請・報告内訳（授業料）'!$AN$12:$AN$2600=$F71,IF('⑦申請・報告内訳（授業料）'!$AR$12:$AR$2600=$G71,'⑦申請・報告内訳（授業料）'!$BE$12:$BE$2600)))</f>
        <v>0</v>
      </c>
      <c r="K71" s="172">
        <f t="array" ref="K71">SUM(IF('⑦申請・報告内訳（授業料）'!$AN$12:$AN$2600=$F71,IF('⑦申請・報告内訳（授業料）'!$AR$12:$AR$2600=$G71,'⑦申請・報告内訳（授業料）'!$BG$12:$BG$2600)))</f>
        <v>0</v>
      </c>
      <c r="L71" s="131">
        <f t="array" ref="L71">SUM(IF('⑦申請・報告内訳（授業料）'!$AN$12:$AN$2600=$F71,IF('⑦申請・報告内訳（授業料）'!$AR$12:$AR$2600=$G71,'⑦申請・報告内訳（授業料）'!$BH$12:$BH$2600)))</f>
        <v>0</v>
      </c>
      <c r="M71" s="140">
        <f t="array" ref="M71">SUM(IF('⑦申請・報告内訳（授業料）'!$AN$12:$AN$2600=$F71,IF('⑦申請・報告内訳（授業料）'!$AR$12:$AR$2600=$G71,'⑦申請・報告内訳（授業料）'!$BJ$12:$BJ$2600)))</f>
        <v>0</v>
      </c>
      <c r="N71" s="162">
        <f t="shared" si="6"/>
        <v>0</v>
      </c>
      <c r="O71" s="131">
        <f t="array" ref="O71">SUM(IF('⑧申請・報告内訳（入学金）'!$AN$12:$AN$2600=$F71,IF('⑧申請・報告内訳（入学金）'!$AR$12:$AR$2600=$G71,'⑧申請・報告内訳（入学金）'!BA$12:BA$2600)))</f>
        <v>0</v>
      </c>
      <c r="P71" s="140">
        <f t="array" ref="P71">SUM(IF('⑧申請・報告内訳（入学金）'!$AN$12:$AN$2600=$F71,IF('⑧申請・報告内訳（入学金）'!$AR$12:$AR$2600=$G71,'⑧申請・報告内訳（入学金）'!BB$12:BB$2600)))</f>
        <v>0</v>
      </c>
      <c r="Q71" s="131">
        <f t="array" ref="Q71">SUM(IF('⑧申請・報告内訳（入学金）'!$AN$12:$AN$2600=$F71,IF('⑧申請・報告内訳（入学金）'!$AR$12:$AR$2600=$G71,'⑧申請・報告内訳（入学金）'!BC$12:BC$2600)))</f>
        <v>0</v>
      </c>
      <c r="R71" s="285">
        <f t="array" ref="R71">SUM(IF('⑧申請・報告内訳（入学金）'!$AN$12:$AN$2600=$F71,IF('⑧申請・報告内訳（入学金）'!$AR$12:$AR$2600=$G71,'⑧申請・報告内訳（入学金）'!BD$12:BD$2600)))</f>
        <v>0</v>
      </c>
      <c r="S71" s="274">
        <f t="shared" si="7"/>
        <v>0</v>
      </c>
    </row>
    <row r="72" spans="1:19" s="18" customFormat="1" ht="14.25" customHeight="1">
      <c r="A72" s="35">
        <f>A69+1</f>
        <v>19</v>
      </c>
      <c r="B72" s="2">
        <f>'全入力（様式2-4）'!$I$6</f>
        <v>0</v>
      </c>
      <c r="C72" s="35" t="str">
        <f>IF(ISERROR(VLOOKUP($A72,'全入力（様式2-4）'!$E$17:$BY$1200,C$1,FALSE)),"",VLOOKUP($A72,'全入力（様式2-4）'!$E$17:$BY$1200,C$1,FALSE))</f>
        <v/>
      </c>
      <c r="D72" s="37" t="str">
        <f t="shared" si="2"/>
        <v/>
      </c>
      <c r="E72" s="37"/>
      <c r="F72" s="76" t="str">
        <f>IF(ISERROR(VLOOKUP($A72,'全入力（様式2-4）'!$E$17:$BY$216,F$1,FALSE)),"",VLOOKUP($A72,'全入力（様式2-4）'!$E$17:$BY$216,F$1,FALSE))</f>
        <v/>
      </c>
      <c r="G72" s="376" t="s">
        <v>670</v>
      </c>
      <c r="H72" s="132">
        <f t="array" ref="H72">SUM(IF('⑦申請・報告内訳（授業料）'!$AN$12:$AN$2600=$F72,IF('⑦申請・報告内訳（授業料）'!$AR$12:$AR$2600=$G72,'⑦申請・報告内訳（授業料）'!$BC$12:$BC$2600)))</f>
        <v>0</v>
      </c>
      <c r="I72" s="141">
        <f t="array" ref="I72">SUM(IF('⑦申請・報告内訳（授業料）'!$AN$12:$AN$2600=$F72,IF('⑦申請・報告内訳（授業料）'!$AR$12:$AR$2600=$G72,'⑦申請・報告内訳（授業料）'!$BD$12:$BD$2600)))</f>
        <v>0</v>
      </c>
      <c r="J72" s="132">
        <f t="array" ref="J72">SUM(IF('⑦申請・報告内訳（授業料）'!$AN$12:$AN$2600=$F72,IF('⑦申請・報告内訳（授業料）'!$AR$12:$AR$2600=$G72,'⑦申請・報告内訳（授業料）'!$BE$12:$BE$2600)))</f>
        <v>0</v>
      </c>
      <c r="K72" s="173">
        <f t="array" ref="K72">SUM(IF('⑦申請・報告内訳（授業料）'!$AN$12:$AN$2600=$F72,IF('⑦申請・報告内訳（授業料）'!$AR$12:$AR$2600=$G72,'⑦申請・報告内訳（授業料）'!$BG$12:$BG$2600)))</f>
        <v>0</v>
      </c>
      <c r="L72" s="132">
        <f t="array" ref="L72">SUM(IF('⑦申請・報告内訳（授業料）'!$AN$12:$AN$2600=$F72,IF('⑦申請・報告内訳（授業料）'!$AR$12:$AR$2600=$G72,'⑦申請・報告内訳（授業料）'!$BH$12:$BH$2600)))</f>
        <v>0</v>
      </c>
      <c r="M72" s="141">
        <f t="array" ref="M72">SUM(IF('⑦申請・報告内訳（授業料）'!$AN$12:$AN$2600=$F72,IF('⑦申請・報告内訳（授業料）'!$AR$12:$AR$2600=$G72,'⑦申請・報告内訳（授業料）'!$BJ$12:$BJ$2600)))</f>
        <v>0</v>
      </c>
      <c r="N72" s="163">
        <f t="shared" si="6"/>
        <v>0</v>
      </c>
      <c r="O72" s="132">
        <f t="array" ref="O72">SUM(IF('⑧申請・報告内訳（入学金）'!$AN$12:$AN$2600=$F72,IF('⑧申請・報告内訳（入学金）'!$AR$12:$AR$2600=$G72,'⑧申請・報告内訳（入学金）'!BA$12:BA$2600)))</f>
        <v>0</v>
      </c>
      <c r="P72" s="141">
        <f t="array" ref="P72">SUM(IF('⑧申請・報告内訳（入学金）'!$AN$12:$AN$2600=$F72,IF('⑧申請・報告内訳（入学金）'!$AR$12:$AR$2600=$G72,'⑧申請・報告内訳（入学金）'!BB$12:BB$2600)))</f>
        <v>0</v>
      </c>
      <c r="Q72" s="132">
        <f t="array" ref="Q72">SUM(IF('⑧申請・報告内訳（入学金）'!$AN$12:$AN$2600=$F72,IF('⑧申請・報告内訳（入学金）'!$AR$12:$AR$2600=$G72,'⑧申請・報告内訳（入学金）'!BC$12:BC$2600)))</f>
        <v>0</v>
      </c>
      <c r="R72" s="286">
        <f t="array" ref="R72">SUM(IF('⑧申請・報告内訳（入学金）'!$AN$12:$AN$2600=$F72,IF('⑧申請・報告内訳（入学金）'!$AR$12:$AR$2600=$G72,'⑧申請・報告内訳（入学金）'!BD$12:BD$2600)))</f>
        <v>0</v>
      </c>
      <c r="S72" s="275">
        <f t="shared" si="7"/>
        <v>0</v>
      </c>
    </row>
    <row r="73" spans="1:19" s="18" customFormat="1" ht="14.25" customHeight="1">
      <c r="A73" s="35">
        <f t="shared" ref="A73:A74" si="25">A70+1</f>
        <v>19</v>
      </c>
      <c r="B73" s="2">
        <f>'全入力（様式2-4）'!$I$6</f>
        <v>0</v>
      </c>
      <c r="C73" s="35" t="str">
        <f>IF(ISERROR(VLOOKUP($A73,'全入力（様式2-4）'!$E$17:$BY$1200,C$1,FALSE)),"",VLOOKUP($A73,'全入力（様式2-4）'!$E$17:$BY$1200,C$1,FALSE))</f>
        <v/>
      </c>
      <c r="D73" s="37" t="str">
        <f t="shared" si="2"/>
        <v/>
      </c>
      <c r="E73" s="37"/>
      <c r="F73" s="72" t="str">
        <f>IF(ISERROR(VLOOKUP($A73,'全入力（様式2-4）'!$E$17:$BY$216,F$1,FALSE)),"",VLOOKUP($A73,'全入力（様式2-4）'!$E$17:$BY$216,F$1,FALSE))</f>
        <v/>
      </c>
      <c r="G73" s="377">
        <v>0.66666666666666663</v>
      </c>
      <c r="H73" s="130">
        <f t="array" ref="H73">SUM(IF('⑦申請・報告内訳（授業料）'!$AN$12:$AN$2600=$F73,IF('⑦申請・報告内訳（授業料）'!$AR$12:$AR$2600=$G73,'⑦申請・報告内訳（授業料）'!$BC$12:$BC$2600)))</f>
        <v>0</v>
      </c>
      <c r="I73" s="139">
        <f t="array" ref="I73">SUM(IF('⑦申請・報告内訳（授業料）'!$AN$12:$AN$2600=$F73,IF('⑦申請・報告内訳（授業料）'!$AR$12:$AR$2600=$G73,'⑦申請・報告内訳（授業料）'!$BD$12:$BD$2600)))</f>
        <v>0</v>
      </c>
      <c r="J73" s="130">
        <f t="array" ref="J73">SUM(IF('⑦申請・報告内訳（授業料）'!$AN$12:$AN$2600=$F73,IF('⑦申請・報告内訳（授業料）'!$AR$12:$AR$2600=$G73,'⑦申請・報告内訳（授業料）'!$BE$12:$BE$2600)))</f>
        <v>0</v>
      </c>
      <c r="K73" s="171">
        <f t="array" ref="K73">SUM(IF('⑦申請・報告内訳（授業料）'!$AN$12:$AN$2600=$F73,IF('⑦申請・報告内訳（授業料）'!$AR$12:$AR$2600=$G73,'⑦申請・報告内訳（授業料）'!$BG$12:$BG$2600)))</f>
        <v>0</v>
      </c>
      <c r="L73" s="130">
        <f t="array" ref="L73">SUM(IF('⑦申請・報告内訳（授業料）'!$AN$12:$AN$2600=$F73,IF('⑦申請・報告内訳（授業料）'!$AR$12:$AR$2600=$G73,'⑦申請・報告内訳（授業料）'!$BH$12:$BH$2600)))</f>
        <v>0</v>
      </c>
      <c r="M73" s="139">
        <f t="array" ref="M73">SUM(IF('⑦申請・報告内訳（授業料）'!$AN$12:$AN$2600=$F73,IF('⑦申請・報告内訳（授業料）'!$AR$12:$AR$2600=$G73,'⑦申請・報告内訳（授業料）'!$BJ$12:$BJ$2600)))</f>
        <v>0</v>
      </c>
      <c r="N73" s="161">
        <f t="shared" si="6"/>
        <v>0</v>
      </c>
      <c r="O73" s="130">
        <f t="array" ref="O73">SUM(IF('⑧申請・報告内訳（入学金）'!$AN$12:$AN$2600=$F73,IF('⑧申請・報告内訳（入学金）'!$AR$12:$AR$2600=$G73,'⑧申請・報告内訳（入学金）'!BA$12:BA$2600)))</f>
        <v>0</v>
      </c>
      <c r="P73" s="139">
        <f t="array" ref="P73">SUM(IF('⑧申請・報告内訳（入学金）'!$AN$12:$AN$2600=$F73,IF('⑧申請・報告内訳（入学金）'!$AR$12:$AR$2600=$G73,'⑧申請・報告内訳（入学金）'!BB$12:BB$2600)))</f>
        <v>0</v>
      </c>
      <c r="Q73" s="130">
        <f t="array" ref="Q73">SUM(IF('⑧申請・報告内訳（入学金）'!$AN$12:$AN$2600=$F73,IF('⑧申請・報告内訳（入学金）'!$AR$12:$AR$2600=$G73,'⑧申請・報告内訳（入学金）'!BC$12:BC$2600)))</f>
        <v>0</v>
      </c>
      <c r="R73" s="284">
        <f t="array" ref="R73">SUM(IF('⑧申請・報告内訳（入学金）'!$AN$12:$AN$2600=$F73,IF('⑧申請・報告内訳（入学金）'!$AR$12:$AR$2600=$G73,'⑧申請・報告内訳（入学金）'!BD$12:BD$2600)))</f>
        <v>0</v>
      </c>
      <c r="S73" s="273">
        <f t="shared" si="7"/>
        <v>0</v>
      </c>
    </row>
    <row r="74" spans="1:19" s="18" customFormat="1" ht="14.25" customHeight="1" thickBot="1">
      <c r="A74" s="35">
        <f t="shared" si="25"/>
        <v>19</v>
      </c>
      <c r="B74" s="2">
        <f>'全入力（様式2-4）'!$I$6</f>
        <v>0</v>
      </c>
      <c r="C74" s="35" t="str">
        <f>IF(ISERROR(VLOOKUP($A74,'全入力（様式2-4）'!$E$17:$BY$1200,C$1,FALSE)),"",VLOOKUP($A74,'全入力（様式2-4）'!$E$17:$BY$1200,C$1,FALSE))</f>
        <v/>
      </c>
      <c r="D74" s="37" t="str">
        <f t="shared" si="2"/>
        <v/>
      </c>
      <c r="E74" s="37"/>
      <c r="F74" s="74" t="str">
        <f>IF(ISERROR(VLOOKUP($A74,'全入力（様式2-4）'!$E$17:$BY$216,F$1,FALSE)),"",VLOOKUP($A74,'全入力（様式2-4）'!$E$17:$BY$216,F$1,FALSE))</f>
        <v/>
      </c>
      <c r="G74" s="378">
        <v>0.33333333333333331</v>
      </c>
      <c r="H74" s="131">
        <f t="array" ref="H74">SUM(IF('⑦申請・報告内訳（授業料）'!$AN$12:$AN$2600=$F74,IF('⑦申請・報告内訳（授業料）'!$AR$12:$AR$2600=$G74,'⑦申請・報告内訳（授業料）'!$BC$12:$BC$2600)))</f>
        <v>0</v>
      </c>
      <c r="I74" s="140">
        <f t="array" ref="I74">SUM(IF('⑦申請・報告内訳（授業料）'!$AN$12:$AN$2600=$F74,IF('⑦申請・報告内訳（授業料）'!$AR$12:$AR$2600=$G74,'⑦申請・報告内訳（授業料）'!$BD$12:$BD$2600)))</f>
        <v>0</v>
      </c>
      <c r="J74" s="131">
        <f t="array" ref="J74">SUM(IF('⑦申請・報告内訳（授業料）'!$AN$12:$AN$2600=$F74,IF('⑦申請・報告内訳（授業料）'!$AR$12:$AR$2600=$G74,'⑦申請・報告内訳（授業料）'!$BE$12:$BE$2600)))</f>
        <v>0</v>
      </c>
      <c r="K74" s="172">
        <f t="array" ref="K74">SUM(IF('⑦申請・報告内訳（授業料）'!$AN$12:$AN$2600=$F74,IF('⑦申請・報告内訳（授業料）'!$AR$12:$AR$2600=$G74,'⑦申請・報告内訳（授業料）'!$BG$12:$BG$2600)))</f>
        <v>0</v>
      </c>
      <c r="L74" s="131">
        <f t="array" ref="L74">SUM(IF('⑦申請・報告内訳（授業料）'!$AN$12:$AN$2600=$F74,IF('⑦申請・報告内訳（授業料）'!$AR$12:$AR$2600=$G74,'⑦申請・報告内訳（授業料）'!$BH$12:$BH$2600)))</f>
        <v>0</v>
      </c>
      <c r="M74" s="140">
        <f t="array" ref="M74">SUM(IF('⑦申請・報告内訳（授業料）'!$AN$12:$AN$2600=$F74,IF('⑦申請・報告内訳（授業料）'!$AR$12:$AR$2600=$G74,'⑦申請・報告内訳（授業料）'!$BJ$12:$BJ$2600)))</f>
        <v>0</v>
      </c>
      <c r="N74" s="162">
        <f t="shared" si="6"/>
        <v>0</v>
      </c>
      <c r="O74" s="131">
        <f t="array" ref="O74">SUM(IF('⑧申請・報告内訳（入学金）'!$AN$12:$AN$2600=$F74,IF('⑧申請・報告内訳（入学金）'!$AR$12:$AR$2600=$G74,'⑧申請・報告内訳（入学金）'!BA$12:BA$2600)))</f>
        <v>0</v>
      </c>
      <c r="P74" s="140">
        <f t="array" ref="P74">SUM(IF('⑧申請・報告内訳（入学金）'!$AN$12:$AN$2600=$F74,IF('⑧申請・報告内訳（入学金）'!$AR$12:$AR$2600=$G74,'⑧申請・報告内訳（入学金）'!BB$12:BB$2600)))</f>
        <v>0</v>
      </c>
      <c r="Q74" s="131">
        <f t="array" ref="Q74">SUM(IF('⑧申請・報告内訳（入学金）'!$AN$12:$AN$2600=$F74,IF('⑧申請・報告内訳（入学金）'!$AR$12:$AR$2600=$G74,'⑧申請・報告内訳（入学金）'!BC$12:BC$2600)))</f>
        <v>0</v>
      </c>
      <c r="R74" s="285">
        <f t="array" ref="R74">SUM(IF('⑧申請・報告内訳（入学金）'!$AN$12:$AN$2600=$F74,IF('⑧申請・報告内訳（入学金）'!$AR$12:$AR$2600=$G74,'⑧申請・報告内訳（入学金）'!BD$12:BD$2600)))</f>
        <v>0</v>
      </c>
      <c r="S74" s="274">
        <f t="shared" si="7"/>
        <v>0</v>
      </c>
    </row>
    <row r="75" spans="1:19" s="18" customFormat="1" ht="14.25" customHeight="1">
      <c r="A75" s="35">
        <f>A72+1</f>
        <v>20</v>
      </c>
      <c r="B75" s="2">
        <f>'全入力（様式2-4）'!$I$6</f>
        <v>0</v>
      </c>
      <c r="C75" s="35" t="str">
        <f>IF(ISERROR(VLOOKUP($A75,'全入力（様式2-4）'!$E$17:$BY$1200,C$1,FALSE)),"",VLOOKUP($A75,'全入力（様式2-4）'!$E$17:$BY$1200,C$1,FALSE))</f>
        <v/>
      </c>
      <c r="D75" s="37" t="str">
        <f t="shared" si="2"/>
        <v/>
      </c>
      <c r="E75" s="37"/>
      <c r="F75" s="76" t="str">
        <f>IF(ISERROR(VLOOKUP($A75,'全入力（様式2-4）'!$E$17:$BY$216,F$1,FALSE)),"",VLOOKUP($A75,'全入力（様式2-4）'!$E$17:$BY$216,F$1,FALSE))</f>
        <v/>
      </c>
      <c r="G75" s="376" t="s">
        <v>670</v>
      </c>
      <c r="H75" s="132">
        <f t="array" ref="H75">SUM(IF('⑦申請・報告内訳（授業料）'!$AN$12:$AN$2600=$F75,IF('⑦申請・報告内訳（授業料）'!$AR$12:$AR$2600=$G75,'⑦申請・報告内訳（授業料）'!$BC$12:$BC$2600)))</f>
        <v>0</v>
      </c>
      <c r="I75" s="141">
        <f t="array" ref="I75">SUM(IF('⑦申請・報告内訳（授業料）'!$AN$12:$AN$2600=$F75,IF('⑦申請・報告内訳（授業料）'!$AR$12:$AR$2600=$G75,'⑦申請・報告内訳（授業料）'!$BD$12:$BD$2600)))</f>
        <v>0</v>
      </c>
      <c r="J75" s="132">
        <f t="array" ref="J75">SUM(IF('⑦申請・報告内訳（授業料）'!$AN$12:$AN$2600=$F75,IF('⑦申請・報告内訳（授業料）'!$AR$12:$AR$2600=$G75,'⑦申請・報告内訳（授業料）'!$BE$12:$BE$2600)))</f>
        <v>0</v>
      </c>
      <c r="K75" s="173">
        <f t="array" ref="K75">SUM(IF('⑦申請・報告内訳（授業料）'!$AN$12:$AN$2600=$F75,IF('⑦申請・報告内訳（授業料）'!$AR$12:$AR$2600=$G75,'⑦申請・報告内訳（授業料）'!$BG$12:$BG$2600)))</f>
        <v>0</v>
      </c>
      <c r="L75" s="132">
        <f t="array" ref="L75">SUM(IF('⑦申請・報告内訳（授業料）'!$AN$12:$AN$2600=$F75,IF('⑦申請・報告内訳（授業料）'!$AR$12:$AR$2600=$G75,'⑦申請・報告内訳（授業料）'!$BH$12:$BH$2600)))</f>
        <v>0</v>
      </c>
      <c r="M75" s="141">
        <f t="array" ref="M75">SUM(IF('⑦申請・報告内訳（授業料）'!$AN$12:$AN$2600=$F75,IF('⑦申請・報告内訳（授業料）'!$AR$12:$AR$2600=$G75,'⑦申請・報告内訳（授業料）'!$BJ$12:$BJ$2600)))</f>
        <v>0</v>
      </c>
      <c r="N75" s="163">
        <f t="shared" si="6"/>
        <v>0</v>
      </c>
      <c r="O75" s="132">
        <f t="array" ref="O75">SUM(IF('⑧申請・報告内訳（入学金）'!$AN$12:$AN$2600=$F75,IF('⑧申請・報告内訳（入学金）'!$AR$12:$AR$2600=$G75,'⑧申請・報告内訳（入学金）'!BA$12:BA$2600)))</f>
        <v>0</v>
      </c>
      <c r="P75" s="141">
        <f t="array" ref="P75">SUM(IF('⑧申請・報告内訳（入学金）'!$AN$12:$AN$2600=$F75,IF('⑧申請・報告内訳（入学金）'!$AR$12:$AR$2600=$G75,'⑧申請・報告内訳（入学金）'!BB$12:BB$2600)))</f>
        <v>0</v>
      </c>
      <c r="Q75" s="132">
        <f t="array" ref="Q75">SUM(IF('⑧申請・報告内訳（入学金）'!$AN$12:$AN$2600=$F75,IF('⑧申請・報告内訳（入学金）'!$AR$12:$AR$2600=$G75,'⑧申請・報告内訳（入学金）'!BC$12:BC$2600)))</f>
        <v>0</v>
      </c>
      <c r="R75" s="286">
        <f t="array" ref="R75">SUM(IF('⑧申請・報告内訳（入学金）'!$AN$12:$AN$2600=$F75,IF('⑧申請・報告内訳（入学金）'!$AR$12:$AR$2600=$G75,'⑧申請・報告内訳（入学金）'!BD$12:BD$2600)))</f>
        <v>0</v>
      </c>
      <c r="S75" s="275">
        <f t="shared" si="7"/>
        <v>0</v>
      </c>
    </row>
    <row r="76" spans="1:19" s="18" customFormat="1" ht="14.25" customHeight="1">
      <c r="A76" s="35">
        <f t="shared" ref="A76:A77" si="26">A73+1</f>
        <v>20</v>
      </c>
      <c r="B76" s="2">
        <f>'全入力（様式2-4）'!$I$6</f>
        <v>0</v>
      </c>
      <c r="C76" s="35" t="str">
        <f>IF(ISERROR(VLOOKUP($A76,'全入力（様式2-4）'!$E$17:$BY$1200,C$1,FALSE)),"",VLOOKUP($A76,'全入力（様式2-4）'!$E$17:$BY$1200,C$1,FALSE))</f>
        <v/>
      </c>
      <c r="D76" s="37" t="str">
        <f t="shared" si="2"/>
        <v/>
      </c>
      <c r="E76" s="37"/>
      <c r="F76" s="72" t="str">
        <f>IF(ISERROR(VLOOKUP($A76,'全入力（様式2-4）'!$E$17:$BY$216,F$1,FALSE)),"",VLOOKUP($A76,'全入力（様式2-4）'!$E$17:$BY$216,F$1,FALSE))</f>
        <v/>
      </c>
      <c r="G76" s="377">
        <v>0.66666666666666663</v>
      </c>
      <c r="H76" s="130">
        <f t="array" ref="H76">SUM(IF('⑦申請・報告内訳（授業料）'!$AN$12:$AN$2600=$F76,IF('⑦申請・報告内訳（授業料）'!$AR$12:$AR$2600=$G76,'⑦申請・報告内訳（授業料）'!$BC$12:$BC$2600)))</f>
        <v>0</v>
      </c>
      <c r="I76" s="139">
        <f t="array" ref="I76">SUM(IF('⑦申請・報告内訳（授業料）'!$AN$12:$AN$2600=$F76,IF('⑦申請・報告内訳（授業料）'!$AR$12:$AR$2600=$G76,'⑦申請・報告内訳（授業料）'!$BD$12:$BD$2600)))</f>
        <v>0</v>
      </c>
      <c r="J76" s="130">
        <f t="array" ref="J76">SUM(IF('⑦申請・報告内訳（授業料）'!$AN$12:$AN$2600=$F76,IF('⑦申請・報告内訳（授業料）'!$AR$12:$AR$2600=$G76,'⑦申請・報告内訳（授業料）'!$BE$12:$BE$2600)))</f>
        <v>0</v>
      </c>
      <c r="K76" s="171">
        <f t="array" ref="K76">SUM(IF('⑦申請・報告内訳（授業料）'!$AN$12:$AN$2600=$F76,IF('⑦申請・報告内訳（授業料）'!$AR$12:$AR$2600=$G76,'⑦申請・報告内訳（授業料）'!$BG$12:$BG$2600)))</f>
        <v>0</v>
      </c>
      <c r="L76" s="130">
        <f t="array" ref="L76">SUM(IF('⑦申請・報告内訳（授業料）'!$AN$12:$AN$2600=$F76,IF('⑦申請・報告内訳（授業料）'!$AR$12:$AR$2600=$G76,'⑦申請・報告内訳（授業料）'!$BH$12:$BH$2600)))</f>
        <v>0</v>
      </c>
      <c r="M76" s="139">
        <f t="array" ref="M76">SUM(IF('⑦申請・報告内訳（授業料）'!$AN$12:$AN$2600=$F76,IF('⑦申請・報告内訳（授業料）'!$AR$12:$AR$2600=$G76,'⑦申請・報告内訳（授業料）'!$BJ$12:$BJ$2600)))</f>
        <v>0</v>
      </c>
      <c r="N76" s="161">
        <f t="shared" si="6"/>
        <v>0</v>
      </c>
      <c r="O76" s="130">
        <f t="array" ref="O76">SUM(IF('⑧申請・報告内訳（入学金）'!$AN$12:$AN$2600=$F76,IF('⑧申請・報告内訳（入学金）'!$AR$12:$AR$2600=$G76,'⑧申請・報告内訳（入学金）'!BA$12:BA$2600)))</f>
        <v>0</v>
      </c>
      <c r="P76" s="139">
        <f t="array" ref="P76">SUM(IF('⑧申請・報告内訳（入学金）'!$AN$12:$AN$2600=$F76,IF('⑧申請・報告内訳（入学金）'!$AR$12:$AR$2600=$G76,'⑧申請・報告内訳（入学金）'!BB$12:BB$2600)))</f>
        <v>0</v>
      </c>
      <c r="Q76" s="130">
        <f t="array" ref="Q76">SUM(IF('⑧申請・報告内訳（入学金）'!$AN$12:$AN$2600=$F76,IF('⑧申請・報告内訳（入学金）'!$AR$12:$AR$2600=$G76,'⑧申請・報告内訳（入学金）'!BC$12:BC$2600)))</f>
        <v>0</v>
      </c>
      <c r="R76" s="284">
        <f t="array" ref="R76">SUM(IF('⑧申請・報告内訳（入学金）'!$AN$12:$AN$2600=$F76,IF('⑧申請・報告内訳（入学金）'!$AR$12:$AR$2600=$G76,'⑧申請・報告内訳（入学金）'!BD$12:BD$2600)))</f>
        <v>0</v>
      </c>
      <c r="S76" s="273">
        <f t="shared" si="7"/>
        <v>0</v>
      </c>
    </row>
    <row r="77" spans="1:19" s="18" customFormat="1" ht="14.25" customHeight="1" thickBot="1">
      <c r="A77" s="35">
        <f t="shared" si="26"/>
        <v>20</v>
      </c>
      <c r="B77" s="2">
        <f>'全入力（様式2-4）'!$I$6</f>
        <v>0</v>
      </c>
      <c r="C77" s="35" t="str">
        <f>IF(ISERROR(VLOOKUP($A77,'全入力（様式2-4）'!$E$17:$BY$1200,C$1,FALSE)),"",VLOOKUP($A77,'全入力（様式2-4）'!$E$17:$BY$1200,C$1,FALSE))</f>
        <v/>
      </c>
      <c r="D77" s="37" t="str">
        <f t="shared" si="2"/>
        <v/>
      </c>
      <c r="E77" s="37"/>
      <c r="F77" s="74" t="str">
        <f>IF(ISERROR(VLOOKUP($A77,'全入力（様式2-4）'!$E$17:$BY$216,F$1,FALSE)),"",VLOOKUP($A77,'全入力（様式2-4）'!$E$17:$BY$216,F$1,FALSE))</f>
        <v/>
      </c>
      <c r="G77" s="378">
        <v>0.33333333333333331</v>
      </c>
      <c r="H77" s="131">
        <f t="array" ref="H77">SUM(IF('⑦申請・報告内訳（授業料）'!$AN$12:$AN$2600=$F77,IF('⑦申請・報告内訳（授業料）'!$AR$12:$AR$2600=$G77,'⑦申請・報告内訳（授業料）'!$BC$12:$BC$2600)))</f>
        <v>0</v>
      </c>
      <c r="I77" s="140">
        <f t="array" ref="I77">SUM(IF('⑦申請・報告内訳（授業料）'!$AN$12:$AN$2600=$F77,IF('⑦申請・報告内訳（授業料）'!$AR$12:$AR$2600=$G77,'⑦申請・報告内訳（授業料）'!$BD$12:$BD$2600)))</f>
        <v>0</v>
      </c>
      <c r="J77" s="131">
        <f t="array" ref="J77">SUM(IF('⑦申請・報告内訳（授業料）'!$AN$12:$AN$2600=$F77,IF('⑦申請・報告内訳（授業料）'!$AR$12:$AR$2600=$G77,'⑦申請・報告内訳（授業料）'!$BE$12:$BE$2600)))</f>
        <v>0</v>
      </c>
      <c r="K77" s="172">
        <f t="array" ref="K77">SUM(IF('⑦申請・報告内訳（授業料）'!$AN$12:$AN$2600=$F77,IF('⑦申請・報告内訳（授業料）'!$AR$12:$AR$2600=$G77,'⑦申請・報告内訳（授業料）'!$BG$12:$BG$2600)))</f>
        <v>0</v>
      </c>
      <c r="L77" s="131">
        <f t="array" ref="L77">SUM(IF('⑦申請・報告内訳（授業料）'!$AN$12:$AN$2600=$F77,IF('⑦申請・報告内訳（授業料）'!$AR$12:$AR$2600=$G77,'⑦申請・報告内訳（授業料）'!$BH$12:$BH$2600)))</f>
        <v>0</v>
      </c>
      <c r="M77" s="140">
        <f t="array" ref="M77">SUM(IF('⑦申請・報告内訳（授業料）'!$AN$12:$AN$2600=$F77,IF('⑦申請・報告内訳（授業料）'!$AR$12:$AR$2600=$G77,'⑦申請・報告内訳（授業料）'!$BJ$12:$BJ$2600)))</f>
        <v>0</v>
      </c>
      <c r="N77" s="162">
        <f t="shared" si="6"/>
        <v>0</v>
      </c>
      <c r="O77" s="131">
        <f t="array" ref="O77">SUM(IF('⑧申請・報告内訳（入学金）'!$AN$12:$AN$2600=$F77,IF('⑧申請・報告内訳（入学金）'!$AR$12:$AR$2600=$G77,'⑧申請・報告内訳（入学金）'!BA$12:BA$2600)))</f>
        <v>0</v>
      </c>
      <c r="P77" s="140">
        <f t="array" ref="P77">SUM(IF('⑧申請・報告内訳（入学金）'!$AN$12:$AN$2600=$F77,IF('⑧申請・報告内訳（入学金）'!$AR$12:$AR$2600=$G77,'⑧申請・報告内訳（入学金）'!BB$12:BB$2600)))</f>
        <v>0</v>
      </c>
      <c r="Q77" s="131">
        <f t="array" ref="Q77">SUM(IF('⑧申請・報告内訳（入学金）'!$AN$12:$AN$2600=$F77,IF('⑧申請・報告内訳（入学金）'!$AR$12:$AR$2600=$G77,'⑧申請・報告内訳（入学金）'!BC$12:BC$2600)))</f>
        <v>0</v>
      </c>
      <c r="R77" s="285">
        <f t="array" ref="R77">SUM(IF('⑧申請・報告内訳（入学金）'!$AN$12:$AN$2600=$F77,IF('⑧申請・報告内訳（入学金）'!$AR$12:$AR$2600=$G77,'⑧申請・報告内訳（入学金）'!BD$12:BD$2600)))</f>
        <v>0</v>
      </c>
      <c r="S77" s="274">
        <f t="shared" si="7"/>
        <v>0</v>
      </c>
    </row>
    <row r="78" spans="1:19" s="18" customFormat="1" ht="14.25" customHeight="1">
      <c r="A78" s="35">
        <f>A75+1</f>
        <v>21</v>
      </c>
      <c r="B78" s="2">
        <f>'全入力（様式2-4）'!$I$6</f>
        <v>0</v>
      </c>
      <c r="C78" s="35" t="str">
        <f>IF(ISERROR(VLOOKUP($A78,'全入力（様式2-4）'!$E$17:$BY$1200,C$1,FALSE)),"",VLOOKUP($A78,'全入力（様式2-4）'!$E$17:$BY$1200,C$1,FALSE))</f>
        <v/>
      </c>
      <c r="D78" s="37" t="str">
        <f t="shared" si="2"/>
        <v/>
      </c>
      <c r="E78" s="37"/>
      <c r="F78" s="76" t="str">
        <f>IF(ISERROR(VLOOKUP($A78,'全入力（様式2-4）'!$E$17:$BY$216,F$1,FALSE)),"",VLOOKUP($A78,'全入力（様式2-4）'!$E$17:$BY$216,F$1,FALSE))</f>
        <v/>
      </c>
      <c r="G78" s="376" t="s">
        <v>670</v>
      </c>
      <c r="H78" s="132">
        <f t="array" ref="H78">SUM(IF('⑦申請・報告内訳（授業料）'!$AN$12:$AN$2600=$F78,IF('⑦申請・報告内訳（授業料）'!$AR$12:$AR$2600=$G78,'⑦申請・報告内訳（授業料）'!$BC$12:$BC$2600)))</f>
        <v>0</v>
      </c>
      <c r="I78" s="141">
        <f t="array" ref="I78">SUM(IF('⑦申請・報告内訳（授業料）'!$AN$12:$AN$2600=$F78,IF('⑦申請・報告内訳（授業料）'!$AR$12:$AR$2600=$G78,'⑦申請・報告内訳（授業料）'!$BD$12:$BD$2600)))</f>
        <v>0</v>
      </c>
      <c r="J78" s="132">
        <f t="array" ref="J78">SUM(IF('⑦申請・報告内訳（授業料）'!$AN$12:$AN$2600=$F78,IF('⑦申請・報告内訳（授業料）'!$AR$12:$AR$2600=$G78,'⑦申請・報告内訳（授業料）'!$BE$12:$BE$2600)))</f>
        <v>0</v>
      </c>
      <c r="K78" s="173">
        <f t="array" ref="K78">SUM(IF('⑦申請・報告内訳（授業料）'!$AN$12:$AN$2600=$F78,IF('⑦申請・報告内訳（授業料）'!$AR$12:$AR$2600=$G78,'⑦申請・報告内訳（授業料）'!$BG$12:$BG$2600)))</f>
        <v>0</v>
      </c>
      <c r="L78" s="132">
        <f t="array" ref="L78">SUM(IF('⑦申請・報告内訳（授業料）'!$AN$12:$AN$2600=$F78,IF('⑦申請・報告内訳（授業料）'!$AR$12:$AR$2600=$G78,'⑦申請・報告内訳（授業料）'!$BH$12:$BH$2600)))</f>
        <v>0</v>
      </c>
      <c r="M78" s="141">
        <f t="array" ref="M78">SUM(IF('⑦申請・報告内訳（授業料）'!$AN$12:$AN$2600=$F78,IF('⑦申請・報告内訳（授業料）'!$AR$12:$AR$2600=$G78,'⑦申請・報告内訳（授業料）'!$BJ$12:$BJ$2600)))</f>
        <v>0</v>
      </c>
      <c r="N78" s="163">
        <f t="shared" si="6"/>
        <v>0</v>
      </c>
      <c r="O78" s="132">
        <f t="array" ref="O78">SUM(IF('⑧申請・報告内訳（入学金）'!$AN$12:$AN$2600=$F78,IF('⑧申請・報告内訳（入学金）'!$AR$12:$AR$2600=$G78,'⑧申請・報告内訳（入学金）'!BA$12:BA$2600)))</f>
        <v>0</v>
      </c>
      <c r="P78" s="141">
        <f t="array" ref="P78">SUM(IF('⑧申請・報告内訳（入学金）'!$AN$12:$AN$2600=$F78,IF('⑧申請・報告内訳（入学金）'!$AR$12:$AR$2600=$G78,'⑧申請・報告内訳（入学金）'!BB$12:BB$2600)))</f>
        <v>0</v>
      </c>
      <c r="Q78" s="132">
        <f t="array" ref="Q78">SUM(IF('⑧申請・報告内訳（入学金）'!$AN$12:$AN$2600=$F78,IF('⑧申請・報告内訳（入学金）'!$AR$12:$AR$2600=$G78,'⑧申請・報告内訳（入学金）'!BC$12:BC$2600)))</f>
        <v>0</v>
      </c>
      <c r="R78" s="286">
        <f t="array" ref="R78">SUM(IF('⑧申請・報告内訳（入学金）'!$AN$12:$AN$2600=$F78,IF('⑧申請・報告内訳（入学金）'!$AR$12:$AR$2600=$G78,'⑧申請・報告内訳（入学金）'!BD$12:BD$2600)))</f>
        <v>0</v>
      </c>
      <c r="S78" s="275">
        <f t="shared" si="7"/>
        <v>0</v>
      </c>
    </row>
    <row r="79" spans="1:19" s="18" customFormat="1" ht="14.25" customHeight="1">
      <c r="A79" s="35">
        <f t="shared" ref="A79:A80" si="27">A76+1</f>
        <v>21</v>
      </c>
      <c r="B79" s="2">
        <f>'全入力（様式2-4）'!$I$6</f>
        <v>0</v>
      </c>
      <c r="C79" s="35" t="str">
        <f>IF(ISERROR(VLOOKUP($A79,'全入力（様式2-4）'!$E$17:$BY$1200,C$1,FALSE)),"",VLOOKUP($A79,'全入力（様式2-4）'!$E$17:$BY$1200,C$1,FALSE))</f>
        <v/>
      </c>
      <c r="D79" s="37" t="str">
        <f t="shared" si="2"/>
        <v/>
      </c>
      <c r="E79" s="37"/>
      <c r="F79" s="72" t="str">
        <f>IF(ISERROR(VLOOKUP($A79,'全入力（様式2-4）'!$E$17:$BY$216,F$1,FALSE)),"",VLOOKUP($A79,'全入力（様式2-4）'!$E$17:$BY$216,F$1,FALSE))</f>
        <v/>
      </c>
      <c r="G79" s="377">
        <v>0.66666666666666663</v>
      </c>
      <c r="H79" s="130">
        <f t="array" ref="H79">SUM(IF('⑦申請・報告内訳（授業料）'!$AN$12:$AN$2600=$F79,IF('⑦申請・報告内訳（授業料）'!$AR$12:$AR$2600=$G79,'⑦申請・報告内訳（授業料）'!$BC$12:$BC$2600)))</f>
        <v>0</v>
      </c>
      <c r="I79" s="139">
        <f t="array" ref="I79">SUM(IF('⑦申請・報告内訳（授業料）'!$AN$12:$AN$2600=$F79,IF('⑦申請・報告内訳（授業料）'!$AR$12:$AR$2600=$G79,'⑦申請・報告内訳（授業料）'!$BD$12:$BD$2600)))</f>
        <v>0</v>
      </c>
      <c r="J79" s="130">
        <f t="array" ref="J79">SUM(IF('⑦申請・報告内訳（授業料）'!$AN$12:$AN$2600=$F79,IF('⑦申請・報告内訳（授業料）'!$AR$12:$AR$2600=$G79,'⑦申請・報告内訳（授業料）'!$BE$12:$BE$2600)))</f>
        <v>0</v>
      </c>
      <c r="K79" s="171">
        <f t="array" ref="K79">SUM(IF('⑦申請・報告内訳（授業料）'!$AN$12:$AN$2600=$F79,IF('⑦申請・報告内訳（授業料）'!$AR$12:$AR$2600=$G79,'⑦申請・報告内訳（授業料）'!$BG$12:$BG$2600)))</f>
        <v>0</v>
      </c>
      <c r="L79" s="130">
        <f t="array" ref="L79">SUM(IF('⑦申請・報告内訳（授業料）'!$AN$12:$AN$2600=$F79,IF('⑦申請・報告内訳（授業料）'!$AR$12:$AR$2600=$G79,'⑦申請・報告内訳（授業料）'!$BH$12:$BH$2600)))</f>
        <v>0</v>
      </c>
      <c r="M79" s="139">
        <f t="array" ref="M79">SUM(IF('⑦申請・報告内訳（授業料）'!$AN$12:$AN$2600=$F79,IF('⑦申請・報告内訳（授業料）'!$AR$12:$AR$2600=$G79,'⑦申請・報告内訳（授業料）'!$BJ$12:$BJ$2600)))</f>
        <v>0</v>
      </c>
      <c r="N79" s="161">
        <f t="shared" si="6"/>
        <v>0</v>
      </c>
      <c r="O79" s="130">
        <f t="array" ref="O79">SUM(IF('⑧申請・報告内訳（入学金）'!$AN$12:$AN$2600=$F79,IF('⑧申請・報告内訳（入学金）'!$AR$12:$AR$2600=$G79,'⑧申請・報告内訳（入学金）'!BA$12:BA$2600)))</f>
        <v>0</v>
      </c>
      <c r="P79" s="139">
        <f t="array" ref="P79">SUM(IF('⑧申請・報告内訳（入学金）'!$AN$12:$AN$2600=$F79,IF('⑧申請・報告内訳（入学金）'!$AR$12:$AR$2600=$G79,'⑧申請・報告内訳（入学金）'!BB$12:BB$2600)))</f>
        <v>0</v>
      </c>
      <c r="Q79" s="130">
        <f t="array" ref="Q79">SUM(IF('⑧申請・報告内訳（入学金）'!$AN$12:$AN$2600=$F79,IF('⑧申請・報告内訳（入学金）'!$AR$12:$AR$2600=$G79,'⑧申請・報告内訳（入学金）'!BC$12:BC$2600)))</f>
        <v>0</v>
      </c>
      <c r="R79" s="284">
        <f t="array" ref="R79">SUM(IF('⑧申請・報告内訳（入学金）'!$AN$12:$AN$2600=$F79,IF('⑧申請・報告内訳（入学金）'!$AR$12:$AR$2600=$G79,'⑧申請・報告内訳（入学金）'!BD$12:BD$2600)))</f>
        <v>0</v>
      </c>
      <c r="S79" s="273">
        <f t="shared" si="7"/>
        <v>0</v>
      </c>
    </row>
    <row r="80" spans="1:19" s="18" customFormat="1" ht="14.25" customHeight="1" thickBot="1">
      <c r="A80" s="35">
        <f t="shared" si="27"/>
        <v>21</v>
      </c>
      <c r="B80" s="2">
        <f>'全入力（様式2-4）'!$I$6</f>
        <v>0</v>
      </c>
      <c r="C80" s="35" t="str">
        <f>IF(ISERROR(VLOOKUP($A80,'全入力（様式2-4）'!$E$17:$BY$1200,C$1,FALSE)),"",VLOOKUP($A80,'全入力（様式2-4）'!$E$17:$BY$1200,C$1,FALSE))</f>
        <v/>
      </c>
      <c r="D80" s="37" t="str">
        <f t="shared" si="2"/>
        <v/>
      </c>
      <c r="E80" s="37"/>
      <c r="F80" s="74" t="str">
        <f>IF(ISERROR(VLOOKUP($A80,'全入力（様式2-4）'!$E$17:$BY$216,F$1,FALSE)),"",VLOOKUP($A80,'全入力（様式2-4）'!$E$17:$BY$216,F$1,FALSE))</f>
        <v/>
      </c>
      <c r="G80" s="378">
        <v>0.33333333333333331</v>
      </c>
      <c r="H80" s="131">
        <f t="array" ref="H80">SUM(IF('⑦申請・報告内訳（授業料）'!$AN$12:$AN$2600=$F80,IF('⑦申請・報告内訳（授業料）'!$AR$12:$AR$2600=$G80,'⑦申請・報告内訳（授業料）'!$BC$12:$BC$2600)))</f>
        <v>0</v>
      </c>
      <c r="I80" s="140">
        <f t="array" ref="I80">SUM(IF('⑦申請・報告内訳（授業料）'!$AN$12:$AN$2600=$F80,IF('⑦申請・報告内訳（授業料）'!$AR$12:$AR$2600=$G80,'⑦申請・報告内訳（授業料）'!$BD$12:$BD$2600)))</f>
        <v>0</v>
      </c>
      <c r="J80" s="131">
        <f t="array" ref="J80">SUM(IF('⑦申請・報告内訳（授業料）'!$AN$12:$AN$2600=$F80,IF('⑦申請・報告内訳（授業料）'!$AR$12:$AR$2600=$G80,'⑦申請・報告内訳（授業料）'!$BE$12:$BE$2600)))</f>
        <v>0</v>
      </c>
      <c r="K80" s="172">
        <f t="array" ref="K80">SUM(IF('⑦申請・報告内訳（授業料）'!$AN$12:$AN$2600=$F80,IF('⑦申請・報告内訳（授業料）'!$AR$12:$AR$2600=$G80,'⑦申請・報告内訳（授業料）'!$BG$12:$BG$2600)))</f>
        <v>0</v>
      </c>
      <c r="L80" s="131">
        <f t="array" ref="L80">SUM(IF('⑦申請・報告内訳（授業料）'!$AN$12:$AN$2600=$F80,IF('⑦申請・報告内訳（授業料）'!$AR$12:$AR$2600=$G80,'⑦申請・報告内訳（授業料）'!$BH$12:$BH$2600)))</f>
        <v>0</v>
      </c>
      <c r="M80" s="140">
        <f t="array" ref="M80">SUM(IF('⑦申請・報告内訳（授業料）'!$AN$12:$AN$2600=$F80,IF('⑦申請・報告内訳（授業料）'!$AR$12:$AR$2600=$G80,'⑦申請・報告内訳（授業料）'!$BJ$12:$BJ$2600)))</f>
        <v>0</v>
      </c>
      <c r="N80" s="162">
        <f t="shared" si="6"/>
        <v>0</v>
      </c>
      <c r="O80" s="131">
        <f t="array" ref="O80">SUM(IF('⑧申請・報告内訳（入学金）'!$AN$12:$AN$2600=$F80,IF('⑧申請・報告内訳（入学金）'!$AR$12:$AR$2600=$G80,'⑧申請・報告内訳（入学金）'!BA$12:BA$2600)))</f>
        <v>0</v>
      </c>
      <c r="P80" s="140">
        <f t="array" ref="P80">SUM(IF('⑧申請・報告内訳（入学金）'!$AN$12:$AN$2600=$F80,IF('⑧申請・報告内訳（入学金）'!$AR$12:$AR$2600=$G80,'⑧申請・報告内訳（入学金）'!BB$12:BB$2600)))</f>
        <v>0</v>
      </c>
      <c r="Q80" s="131">
        <f t="array" ref="Q80">SUM(IF('⑧申請・報告内訳（入学金）'!$AN$12:$AN$2600=$F80,IF('⑧申請・報告内訳（入学金）'!$AR$12:$AR$2600=$G80,'⑧申請・報告内訳（入学金）'!BC$12:BC$2600)))</f>
        <v>0</v>
      </c>
      <c r="R80" s="285">
        <f t="array" ref="R80">SUM(IF('⑧申請・報告内訳（入学金）'!$AN$12:$AN$2600=$F80,IF('⑧申請・報告内訳（入学金）'!$AR$12:$AR$2600=$G80,'⑧申請・報告内訳（入学金）'!BD$12:BD$2600)))</f>
        <v>0</v>
      </c>
      <c r="S80" s="274">
        <f t="shared" si="7"/>
        <v>0</v>
      </c>
    </row>
    <row r="81" spans="1:19" s="18" customFormat="1" ht="14.25" customHeight="1">
      <c r="A81" s="35">
        <f>A78+1</f>
        <v>22</v>
      </c>
      <c r="B81" s="2">
        <f>'全入力（様式2-4）'!$I$6</f>
        <v>0</v>
      </c>
      <c r="C81" s="35" t="str">
        <f>IF(ISERROR(VLOOKUP($A81,'全入力（様式2-4）'!$E$17:$BY$1200,C$1,FALSE)),"",VLOOKUP($A81,'全入力（様式2-4）'!$E$17:$BY$1200,C$1,FALSE))</f>
        <v/>
      </c>
      <c r="D81" s="37" t="str">
        <f t="shared" ref="D81:D92" si="28">F81</f>
        <v/>
      </c>
      <c r="E81" s="37"/>
      <c r="F81" s="76" t="str">
        <f>IF(ISERROR(VLOOKUP($A81,'全入力（様式2-4）'!$E$17:$BY$216,F$1,FALSE)),"",VLOOKUP($A81,'全入力（様式2-4）'!$E$17:$BY$216,F$1,FALSE))</f>
        <v/>
      </c>
      <c r="G81" s="376" t="s">
        <v>670</v>
      </c>
      <c r="H81" s="132">
        <f t="array" ref="H81">SUM(IF('⑦申請・報告内訳（授業料）'!$AN$12:$AN$2600=$F81,IF('⑦申請・報告内訳（授業料）'!$AR$12:$AR$2600=$G81,'⑦申請・報告内訳（授業料）'!$BC$12:$BC$2600)))</f>
        <v>0</v>
      </c>
      <c r="I81" s="141">
        <f t="array" ref="I81">SUM(IF('⑦申請・報告内訳（授業料）'!$AN$12:$AN$2600=$F81,IF('⑦申請・報告内訳（授業料）'!$AR$12:$AR$2600=$G81,'⑦申請・報告内訳（授業料）'!$BD$12:$BD$2600)))</f>
        <v>0</v>
      </c>
      <c r="J81" s="132">
        <f t="array" ref="J81">SUM(IF('⑦申請・報告内訳（授業料）'!$AN$12:$AN$2600=$F81,IF('⑦申請・報告内訳（授業料）'!$AR$12:$AR$2600=$G81,'⑦申請・報告内訳（授業料）'!$BE$12:$BE$2600)))</f>
        <v>0</v>
      </c>
      <c r="K81" s="173">
        <f t="array" ref="K81">SUM(IF('⑦申請・報告内訳（授業料）'!$AN$12:$AN$2600=$F81,IF('⑦申請・報告内訳（授業料）'!$AR$12:$AR$2600=$G81,'⑦申請・報告内訳（授業料）'!$BG$12:$BG$2600)))</f>
        <v>0</v>
      </c>
      <c r="L81" s="132">
        <f t="array" ref="L81">SUM(IF('⑦申請・報告内訳（授業料）'!$AN$12:$AN$2600=$F81,IF('⑦申請・報告内訳（授業料）'!$AR$12:$AR$2600=$G81,'⑦申請・報告内訳（授業料）'!$BH$12:$BH$2600)))</f>
        <v>0</v>
      </c>
      <c r="M81" s="141">
        <f t="array" ref="M81">SUM(IF('⑦申請・報告内訳（授業料）'!$AN$12:$AN$2600=$F81,IF('⑦申請・報告内訳（授業料）'!$AR$12:$AR$2600=$G81,'⑦申請・報告内訳（授業料）'!$BJ$12:$BJ$2600)))</f>
        <v>0</v>
      </c>
      <c r="N81" s="163">
        <f t="shared" si="6"/>
        <v>0</v>
      </c>
      <c r="O81" s="132">
        <f t="array" ref="O81">SUM(IF('⑧申請・報告内訳（入学金）'!$AN$12:$AN$2600=$F81,IF('⑧申請・報告内訳（入学金）'!$AR$12:$AR$2600=$G81,'⑧申請・報告内訳（入学金）'!BA$12:BA$2600)))</f>
        <v>0</v>
      </c>
      <c r="P81" s="141">
        <f t="array" ref="P81">SUM(IF('⑧申請・報告内訳（入学金）'!$AN$12:$AN$2600=$F81,IF('⑧申請・報告内訳（入学金）'!$AR$12:$AR$2600=$G81,'⑧申請・報告内訳（入学金）'!BB$12:BB$2600)))</f>
        <v>0</v>
      </c>
      <c r="Q81" s="132">
        <f t="array" ref="Q81">SUM(IF('⑧申請・報告内訳（入学金）'!$AN$12:$AN$2600=$F81,IF('⑧申請・報告内訳（入学金）'!$AR$12:$AR$2600=$G81,'⑧申請・報告内訳（入学金）'!BC$12:BC$2600)))</f>
        <v>0</v>
      </c>
      <c r="R81" s="286">
        <f t="array" ref="R81">SUM(IF('⑧申請・報告内訳（入学金）'!$AN$12:$AN$2600=$F81,IF('⑧申請・報告内訳（入学金）'!$AR$12:$AR$2600=$G81,'⑧申請・報告内訳（入学金）'!BD$12:BD$2600)))</f>
        <v>0</v>
      </c>
      <c r="S81" s="275">
        <f t="shared" si="7"/>
        <v>0</v>
      </c>
    </row>
    <row r="82" spans="1:19" s="18" customFormat="1" ht="14.25" customHeight="1">
      <c r="A82" s="35">
        <f t="shared" ref="A82:A83" si="29">A79+1</f>
        <v>22</v>
      </c>
      <c r="B82" s="2">
        <f>'全入力（様式2-4）'!$I$6</f>
        <v>0</v>
      </c>
      <c r="C82" s="35" t="str">
        <f>IF(ISERROR(VLOOKUP($A82,'全入力（様式2-4）'!$E$17:$BY$1200,C$1,FALSE)),"",VLOOKUP($A82,'全入力（様式2-4）'!$E$17:$BY$1200,C$1,FALSE))</f>
        <v/>
      </c>
      <c r="D82" s="37" t="str">
        <f t="shared" si="28"/>
        <v/>
      </c>
      <c r="E82" s="37"/>
      <c r="F82" s="72" t="str">
        <f>IF(ISERROR(VLOOKUP($A82,'全入力（様式2-4）'!$E$17:$BY$216,F$1,FALSE)),"",VLOOKUP($A82,'全入力（様式2-4）'!$E$17:$BY$216,F$1,FALSE))</f>
        <v/>
      </c>
      <c r="G82" s="377">
        <v>0.66666666666666663</v>
      </c>
      <c r="H82" s="130">
        <f t="array" ref="H82">SUM(IF('⑦申請・報告内訳（授業料）'!$AN$12:$AN$2600=$F82,IF('⑦申請・報告内訳（授業料）'!$AR$12:$AR$2600=$G82,'⑦申請・報告内訳（授業料）'!$BC$12:$BC$2600)))</f>
        <v>0</v>
      </c>
      <c r="I82" s="139">
        <f t="array" ref="I82">SUM(IF('⑦申請・報告内訳（授業料）'!$AN$12:$AN$2600=$F82,IF('⑦申請・報告内訳（授業料）'!$AR$12:$AR$2600=$G82,'⑦申請・報告内訳（授業料）'!$BD$12:$BD$2600)))</f>
        <v>0</v>
      </c>
      <c r="J82" s="130">
        <f t="array" ref="J82">SUM(IF('⑦申請・報告内訳（授業料）'!$AN$12:$AN$2600=$F82,IF('⑦申請・報告内訳（授業料）'!$AR$12:$AR$2600=$G82,'⑦申請・報告内訳（授業料）'!$BE$12:$BE$2600)))</f>
        <v>0</v>
      </c>
      <c r="K82" s="171">
        <f t="array" ref="K82">SUM(IF('⑦申請・報告内訳（授業料）'!$AN$12:$AN$2600=$F82,IF('⑦申請・報告内訳（授業料）'!$AR$12:$AR$2600=$G82,'⑦申請・報告内訳（授業料）'!$BG$12:$BG$2600)))</f>
        <v>0</v>
      </c>
      <c r="L82" s="130">
        <f t="array" ref="L82">SUM(IF('⑦申請・報告内訳（授業料）'!$AN$12:$AN$2600=$F82,IF('⑦申請・報告内訳（授業料）'!$AR$12:$AR$2600=$G82,'⑦申請・報告内訳（授業料）'!$BH$12:$BH$2600)))</f>
        <v>0</v>
      </c>
      <c r="M82" s="139">
        <f t="array" ref="M82">SUM(IF('⑦申請・報告内訳（授業料）'!$AN$12:$AN$2600=$F82,IF('⑦申請・報告内訳（授業料）'!$AR$12:$AR$2600=$G82,'⑦申請・報告内訳（授業料）'!$BJ$12:$BJ$2600)))</f>
        <v>0</v>
      </c>
      <c r="N82" s="161">
        <f t="shared" ref="N82:N92" si="30">M82-I82</f>
        <v>0</v>
      </c>
      <c r="O82" s="130">
        <f t="array" ref="O82">SUM(IF('⑧申請・報告内訳（入学金）'!$AN$12:$AN$2600=$F82,IF('⑧申請・報告内訳（入学金）'!$AR$12:$AR$2600=$G82,'⑧申請・報告内訳（入学金）'!BA$12:BA$2600)))</f>
        <v>0</v>
      </c>
      <c r="P82" s="139">
        <f t="array" ref="P82">SUM(IF('⑧申請・報告内訳（入学金）'!$AN$12:$AN$2600=$F82,IF('⑧申請・報告内訳（入学金）'!$AR$12:$AR$2600=$G82,'⑧申請・報告内訳（入学金）'!BB$12:BB$2600)))</f>
        <v>0</v>
      </c>
      <c r="Q82" s="130">
        <f t="array" ref="Q82">SUM(IF('⑧申請・報告内訳（入学金）'!$AN$12:$AN$2600=$F82,IF('⑧申請・報告内訳（入学金）'!$AR$12:$AR$2600=$G82,'⑧申請・報告内訳（入学金）'!BC$12:BC$2600)))</f>
        <v>0</v>
      </c>
      <c r="R82" s="284">
        <f t="array" ref="R82">SUM(IF('⑧申請・報告内訳（入学金）'!$AN$12:$AN$2600=$F82,IF('⑧申請・報告内訳（入学金）'!$AR$12:$AR$2600=$G82,'⑧申請・報告内訳（入学金）'!BD$12:BD$2600)))</f>
        <v>0</v>
      </c>
      <c r="S82" s="273">
        <f t="shared" si="7"/>
        <v>0</v>
      </c>
    </row>
    <row r="83" spans="1:19" s="18" customFormat="1" ht="14.25" customHeight="1" thickBot="1">
      <c r="A83" s="35">
        <f t="shared" si="29"/>
        <v>22</v>
      </c>
      <c r="B83" s="2">
        <f>'全入力（様式2-4）'!$I$6</f>
        <v>0</v>
      </c>
      <c r="C83" s="35" t="str">
        <f>IF(ISERROR(VLOOKUP($A83,'全入力（様式2-4）'!$E$17:$BY$1200,C$1,FALSE)),"",VLOOKUP($A83,'全入力（様式2-4）'!$E$17:$BY$1200,C$1,FALSE))</f>
        <v/>
      </c>
      <c r="D83" s="37" t="str">
        <f t="shared" si="28"/>
        <v/>
      </c>
      <c r="E83" s="37"/>
      <c r="F83" s="74" t="str">
        <f>IF(ISERROR(VLOOKUP($A83,'全入力（様式2-4）'!$E$17:$BY$216,F$1,FALSE)),"",VLOOKUP($A83,'全入力（様式2-4）'!$E$17:$BY$216,F$1,FALSE))</f>
        <v/>
      </c>
      <c r="G83" s="378">
        <v>0.33333333333333331</v>
      </c>
      <c r="H83" s="131">
        <f t="array" ref="H83">SUM(IF('⑦申請・報告内訳（授業料）'!$AN$12:$AN$2600=$F83,IF('⑦申請・報告内訳（授業料）'!$AR$12:$AR$2600=$G83,'⑦申請・報告内訳（授業料）'!$BC$12:$BC$2600)))</f>
        <v>0</v>
      </c>
      <c r="I83" s="140">
        <f t="array" ref="I83">SUM(IF('⑦申請・報告内訳（授業料）'!$AN$12:$AN$2600=$F83,IF('⑦申請・報告内訳（授業料）'!$AR$12:$AR$2600=$G83,'⑦申請・報告内訳（授業料）'!$BD$12:$BD$2600)))</f>
        <v>0</v>
      </c>
      <c r="J83" s="131">
        <f t="array" ref="J83">SUM(IF('⑦申請・報告内訳（授業料）'!$AN$12:$AN$2600=$F83,IF('⑦申請・報告内訳（授業料）'!$AR$12:$AR$2600=$G83,'⑦申請・報告内訳（授業料）'!$BE$12:$BE$2600)))</f>
        <v>0</v>
      </c>
      <c r="K83" s="172">
        <f t="array" ref="K83">SUM(IF('⑦申請・報告内訳（授業料）'!$AN$12:$AN$2600=$F83,IF('⑦申請・報告内訳（授業料）'!$AR$12:$AR$2600=$G83,'⑦申請・報告内訳（授業料）'!$BG$12:$BG$2600)))</f>
        <v>0</v>
      </c>
      <c r="L83" s="131">
        <f t="array" ref="L83">SUM(IF('⑦申請・報告内訳（授業料）'!$AN$12:$AN$2600=$F83,IF('⑦申請・報告内訳（授業料）'!$AR$12:$AR$2600=$G83,'⑦申請・報告内訳（授業料）'!$BH$12:$BH$2600)))</f>
        <v>0</v>
      </c>
      <c r="M83" s="140">
        <f t="array" ref="M83">SUM(IF('⑦申請・報告内訳（授業料）'!$AN$12:$AN$2600=$F83,IF('⑦申請・報告内訳（授業料）'!$AR$12:$AR$2600=$G83,'⑦申請・報告内訳（授業料）'!$BJ$12:$BJ$2600)))</f>
        <v>0</v>
      </c>
      <c r="N83" s="162">
        <f t="shared" si="30"/>
        <v>0</v>
      </c>
      <c r="O83" s="131">
        <f t="array" ref="O83">SUM(IF('⑧申請・報告内訳（入学金）'!$AN$12:$AN$2600=$F83,IF('⑧申請・報告内訳（入学金）'!$AR$12:$AR$2600=$G83,'⑧申請・報告内訳（入学金）'!BA$12:BA$2600)))</f>
        <v>0</v>
      </c>
      <c r="P83" s="140">
        <f t="array" ref="P83">SUM(IF('⑧申請・報告内訳（入学金）'!$AN$12:$AN$2600=$F83,IF('⑧申請・報告内訳（入学金）'!$AR$12:$AR$2600=$G83,'⑧申請・報告内訳（入学金）'!BB$12:BB$2600)))</f>
        <v>0</v>
      </c>
      <c r="Q83" s="131">
        <f t="array" ref="Q83">SUM(IF('⑧申請・報告内訳（入学金）'!$AN$12:$AN$2600=$F83,IF('⑧申請・報告内訳（入学金）'!$AR$12:$AR$2600=$G83,'⑧申請・報告内訳（入学金）'!BC$12:BC$2600)))</f>
        <v>0</v>
      </c>
      <c r="R83" s="285">
        <f t="array" ref="R83">SUM(IF('⑧申請・報告内訳（入学金）'!$AN$12:$AN$2600=$F83,IF('⑧申請・報告内訳（入学金）'!$AR$12:$AR$2600=$G83,'⑧申請・報告内訳（入学金）'!BD$12:BD$2600)))</f>
        <v>0</v>
      </c>
      <c r="S83" s="274">
        <f t="shared" ref="S83:S92" si="31">N83+R83</f>
        <v>0</v>
      </c>
    </row>
    <row r="84" spans="1:19" s="18" customFormat="1" ht="14.25" customHeight="1">
      <c r="A84" s="35">
        <f>A81+1</f>
        <v>23</v>
      </c>
      <c r="B84" s="2">
        <f>'全入力（様式2-4）'!$I$6</f>
        <v>0</v>
      </c>
      <c r="C84" s="35" t="str">
        <f>IF(ISERROR(VLOOKUP($A84,'全入力（様式2-4）'!$E$17:$BY$1200,C$1,FALSE)),"",VLOOKUP($A84,'全入力（様式2-4）'!$E$17:$BY$1200,C$1,FALSE))</f>
        <v/>
      </c>
      <c r="D84" s="37" t="str">
        <f t="shared" si="28"/>
        <v/>
      </c>
      <c r="E84" s="37"/>
      <c r="F84" s="76" t="str">
        <f>IF(ISERROR(VLOOKUP($A84,'全入力（様式2-4）'!$E$17:$BY$216,F$1,FALSE)),"",VLOOKUP($A84,'全入力（様式2-4）'!$E$17:$BY$216,F$1,FALSE))</f>
        <v/>
      </c>
      <c r="G84" s="376" t="s">
        <v>670</v>
      </c>
      <c r="H84" s="132">
        <f t="array" ref="H84">SUM(IF('⑦申請・報告内訳（授業料）'!$AN$12:$AN$2600=$F84,IF('⑦申請・報告内訳（授業料）'!$AR$12:$AR$2600=$G84,'⑦申請・報告内訳（授業料）'!$BC$12:$BC$2600)))</f>
        <v>0</v>
      </c>
      <c r="I84" s="141">
        <f t="array" ref="I84">SUM(IF('⑦申請・報告内訳（授業料）'!$AN$12:$AN$2600=$F84,IF('⑦申請・報告内訳（授業料）'!$AR$12:$AR$2600=$G84,'⑦申請・報告内訳（授業料）'!$BD$12:$BD$2600)))</f>
        <v>0</v>
      </c>
      <c r="J84" s="132">
        <f t="array" ref="J84">SUM(IF('⑦申請・報告内訳（授業料）'!$AN$12:$AN$2600=$F84,IF('⑦申請・報告内訳（授業料）'!$AR$12:$AR$2600=$G84,'⑦申請・報告内訳（授業料）'!$BE$12:$BE$2600)))</f>
        <v>0</v>
      </c>
      <c r="K84" s="173">
        <f t="array" ref="K84">SUM(IF('⑦申請・報告内訳（授業料）'!$AN$12:$AN$2600=$F84,IF('⑦申請・報告内訳（授業料）'!$AR$12:$AR$2600=$G84,'⑦申請・報告内訳（授業料）'!$BG$12:$BG$2600)))</f>
        <v>0</v>
      </c>
      <c r="L84" s="132">
        <f t="array" ref="L84">SUM(IF('⑦申請・報告内訳（授業料）'!$AN$12:$AN$2600=$F84,IF('⑦申請・報告内訳（授業料）'!$AR$12:$AR$2600=$G84,'⑦申請・報告内訳（授業料）'!$BH$12:$BH$2600)))</f>
        <v>0</v>
      </c>
      <c r="M84" s="141">
        <f t="array" ref="M84">SUM(IF('⑦申請・報告内訳（授業料）'!$AN$12:$AN$2600=$F84,IF('⑦申請・報告内訳（授業料）'!$AR$12:$AR$2600=$G84,'⑦申請・報告内訳（授業料）'!$BJ$12:$BJ$2600)))</f>
        <v>0</v>
      </c>
      <c r="N84" s="163">
        <f t="shared" si="30"/>
        <v>0</v>
      </c>
      <c r="O84" s="132">
        <f t="array" ref="O84">SUM(IF('⑧申請・報告内訳（入学金）'!$AN$12:$AN$2600=$F84,IF('⑧申請・報告内訳（入学金）'!$AR$12:$AR$2600=$G84,'⑧申請・報告内訳（入学金）'!BA$12:BA$2600)))</f>
        <v>0</v>
      </c>
      <c r="P84" s="141">
        <f t="array" ref="P84">SUM(IF('⑧申請・報告内訳（入学金）'!$AN$12:$AN$2600=$F84,IF('⑧申請・報告内訳（入学金）'!$AR$12:$AR$2600=$G84,'⑧申請・報告内訳（入学金）'!BB$12:BB$2600)))</f>
        <v>0</v>
      </c>
      <c r="Q84" s="132">
        <f t="array" ref="Q84">SUM(IF('⑧申請・報告内訳（入学金）'!$AN$12:$AN$2600=$F84,IF('⑧申請・報告内訳（入学金）'!$AR$12:$AR$2600=$G84,'⑧申請・報告内訳（入学金）'!BC$12:BC$2600)))</f>
        <v>0</v>
      </c>
      <c r="R84" s="286">
        <f t="array" ref="R84">SUM(IF('⑧申請・報告内訳（入学金）'!$AN$12:$AN$2600=$F84,IF('⑧申請・報告内訳（入学金）'!$AR$12:$AR$2600=$G84,'⑧申請・報告内訳（入学金）'!BD$12:BD$2600)))</f>
        <v>0</v>
      </c>
      <c r="S84" s="275">
        <f t="shared" si="31"/>
        <v>0</v>
      </c>
    </row>
    <row r="85" spans="1:19" s="18" customFormat="1" ht="14.25" customHeight="1">
      <c r="A85" s="35">
        <f t="shared" ref="A85:A86" si="32">A82+1</f>
        <v>23</v>
      </c>
      <c r="B85" s="2">
        <f>'全入力（様式2-4）'!$I$6</f>
        <v>0</v>
      </c>
      <c r="C85" s="35" t="str">
        <f>IF(ISERROR(VLOOKUP($A85,'全入力（様式2-4）'!$E$17:$BY$1200,C$1,FALSE)),"",VLOOKUP($A85,'全入力（様式2-4）'!$E$17:$BY$1200,C$1,FALSE))</f>
        <v/>
      </c>
      <c r="D85" s="37" t="str">
        <f t="shared" si="28"/>
        <v/>
      </c>
      <c r="E85" s="37"/>
      <c r="F85" s="72" t="str">
        <f>IF(ISERROR(VLOOKUP($A85,'全入力（様式2-4）'!$E$17:$BY$216,F$1,FALSE)),"",VLOOKUP($A85,'全入力（様式2-4）'!$E$17:$BY$216,F$1,FALSE))</f>
        <v/>
      </c>
      <c r="G85" s="377">
        <v>0.66666666666666663</v>
      </c>
      <c r="H85" s="130">
        <f t="array" ref="H85">SUM(IF('⑦申請・報告内訳（授業料）'!$AN$12:$AN$2600=$F85,IF('⑦申請・報告内訳（授業料）'!$AR$12:$AR$2600=$G85,'⑦申請・報告内訳（授業料）'!$BC$12:$BC$2600)))</f>
        <v>0</v>
      </c>
      <c r="I85" s="139">
        <f t="array" ref="I85">SUM(IF('⑦申請・報告内訳（授業料）'!$AN$12:$AN$2600=$F85,IF('⑦申請・報告内訳（授業料）'!$AR$12:$AR$2600=$G85,'⑦申請・報告内訳（授業料）'!$BD$12:$BD$2600)))</f>
        <v>0</v>
      </c>
      <c r="J85" s="130">
        <f t="array" ref="J85">SUM(IF('⑦申請・報告内訳（授業料）'!$AN$12:$AN$2600=$F85,IF('⑦申請・報告内訳（授業料）'!$AR$12:$AR$2600=$G85,'⑦申請・報告内訳（授業料）'!$BE$12:$BE$2600)))</f>
        <v>0</v>
      </c>
      <c r="K85" s="171">
        <f t="array" ref="K85">SUM(IF('⑦申請・報告内訳（授業料）'!$AN$12:$AN$2600=$F85,IF('⑦申請・報告内訳（授業料）'!$AR$12:$AR$2600=$G85,'⑦申請・報告内訳（授業料）'!$BG$12:$BG$2600)))</f>
        <v>0</v>
      </c>
      <c r="L85" s="130">
        <f t="array" ref="L85">SUM(IF('⑦申請・報告内訳（授業料）'!$AN$12:$AN$2600=$F85,IF('⑦申請・報告内訳（授業料）'!$AR$12:$AR$2600=$G85,'⑦申請・報告内訳（授業料）'!$BH$12:$BH$2600)))</f>
        <v>0</v>
      </c>
      <c r="M85" s="139">
        <f t="array" ref="M85">SUM(IF('⑦申請・報告内訳（授業料）'!$AN$12:$AN$2600=$F85,IF('⑦申請・報告内訳（授業料）'!$AR$12:$AR$2600=$G85,'⑦申請・報告内訳（授業料）'!$BJ$12:$BJ$2600)))</f>
        <v>0</v>
      </c>
      <c r="N85" s="161">
        <f t="shared" si="30"/>
        <v>0</v>
      </c>
      <c r="O85" s="130">
        <f t="array" ref="O85">SUM(IF('⑧申請・報告内訳（入学金）'!$AN$12:$AN$2600=$F85,IF('⑧申請・報告内訳（入学金）'!$AR$12:$AR$2600=$G85,'⑧申請・報告内訳（入学金）'!BA$12:BA$2600)))</f>
        <v>0</v>
      </c>
      <c r="P85" s="139">
        <f t="array" ref="P85">SUM(IF('⑧申請・報告内訳（入学金）'!$AN$12:$AN$2600=$F85,IF('⑧申請・報告内訳（入学金）'!$AR$12:$AR$2600=$G85,'⑧申請・報告内訳（入学金）'!BB$12:BB$2600)))</f>
        <v>0</v>
      </c>
      <c r="Q85" s="130">
        <f t="array" ref="Q85">SUM(IF('⑧申請・報告内訳（入学金）'!$AN$12:$AN$2600=$F85,IF('⑧申請・報告内訳（入学金）'!$AR$12:$AR$2600=$G85,'⑧申請・報告内訳（入学金）'!BC$12:BC$2600)))</f>
        <v>0</v>
      </c>
      <c r="R85" s="284">
        <f t="array" ref="R85">SUM(IF('⑧申請・報告内訳（入学金）'!$AN$12:$AN$2600=$F85,IF('⑧申請・報告内訳（入学金）'!$AR$12:$AR$2600=$G85,'⑧申請・報告内訳（入学金）'!BD$12:BD$2600)))</f>
        <v>0</v>
      </c>
      <c r="S85" s="273">
        <f t="shared" si="31"/>
        <v>0</v>
      </c>
    </row>
    <row r="86" spans="1:19" s="18" customFormat="1" ht="14.25" customHeight="1" thickBot="1">
      <c r="A86" s="35">
        <f t="shared" si="32"/>
        <v>23</v>
      </c>
      <c r="B86" s="2">
        <f>'全入力（様式2-4）'!$I$6</f>
        <v>0</v>
      </c>
      <c r="C86" s="35" t="str">
        <f>IF(ISERROR(VLOOKUP($A86,'全入力（様式2-4）'!$E$17:$BY$1200,C$1,FALSE)),"",VLOOKUP($A86,'全入力（様式2-4）'!$E$17:$BY$1200,C$1,FALSE))</f>
        <v/>
      </c>
      <c r="D86" s="37" t="str">
        <f t="shared" si="28"/>
        <v/>
      </c>
      <c r="E86" s="37"/>
      <c r="F86" s="74" t="str">
        <f>IF(ISERROR(VLOOKUP($A86,'全入力（様式2-4）'!$E$17:$BY$216,F$1,FALSE)),"",VLOOKUP($A86,'全入力（様式2-4）'!$E$17:$BY$216,F$1,FALSE))</f>
        <v/>
      </c>
      <c r="G86" s="378">
        <v>0.33333333333333331</v>
      </c>
      <c r="H86" s="131">
        <f t="array" ref="H86">SUM(IF('⑦申請・報告内訳（授業料）'!$AN$12:$AN$2600=$F86,IF('⑦申請・報告内訳（授業料）'!$AR$12:$AR$2600=$G86,'⑦申請・報告内訳（授業料）'!$BC$12:$BC$2600)))</f>
        <v>0</v>
      </c>
      <c r="I86" s="140">
        <f t="array" ref="I86">SUM(IF('⑦申請・報告内訳（授業料）'!$AN$12:$AN$2600=$F86,IF('⑦申請・報告内訳（授業料）'!$AR$12:$AR$2600=$G86,'⑦申請・報告内訳（授業料）'!$BD$12:$BD$2600)))</f>
        <v>0</v>
      </c>
      <c r="J86" s="131">
        <f t="array" ref="J86">SUM(IF('⑦申請・報告内訳（授業料）'!$AN$12:$AN$2600=$F86,IF('⑦申請・報告内訳（授業料）'!$AR$12:$AR$2600=$G86,'⑦申請・報告内訳（授業料）'!$BE$12:$BE$2600)))</f>
        <v>0</v>
      </c>
      <c r="K86" s="172">
        <f t="array" ref="K86">SUM(IF('⑦申請・報告内訳（授業料）'!$AN$12:$AN$2600=$F86,IF('⑦申請・報告内訳（授業料）'!$AR$12:$AR$2600=$G86,'⑦申請・報告内訳（授業料）'!$BG$12:$BG$2600)))</f>
        <v>0</v>
      </c>
      <c r="L86" s="131">
        <f t="array" ref="L86">SUM(IF('⑦申請・報告内訳（授業料）'!$AN$12:$AN$2600=$F86,IF('⑦申請・報告内訳（授業料）'!$AR$12:$AR$2600=$G86,'⑦申請・報告内訳（授業料）'!$BH$12:$BH$2600)))</f>
        <v>0</v>
      </c>
      <c r="M86" s="140">
        <f t="array" ref="M86">SUM(IF('⑦申請・報告内訳（授業料）'!$AN$12:$AN$2600=$F86,IF('⑦申請・報告内訳（授業料）'!$AR$12:$AR$2600=$G86,'⑦申請・報告内訳（授業料）'!$BJ$12:$BJ$2600)))</f>
        <v>0</v>
      </c>
      <c r="N86" s="162">
        <f t="shared" si="30"/>
        <v>0</v>
      </c>
      <c r="O86" s="131">
        <f t="array" ref="O86">SUM(IF('⑧申請・報告内訳（入学金）'!$AN$12:$AN$2600=$F86,IF('⑧申請・報告内訳（入学金）'!$AR$12:$AR$2600=$G86,'⑧申請・報告内訳（入学金）'!BA$12:BA$2600)))</f>
        <v>0</v>
      </c>
      <c r="P86" s="140">
        <f t="array" ref="P86">SUM(IF('⑧申請・報告内訳（入学金）'!$AN$12:$AN$2600=$F86,IF('⑧申請・報告内訳（入学金）'!$AR$12:$AR$2600=$G86,'⑧申請・報告内訳（入学金）'!BB$12:BB$2600)))</f>
        <v>0</v>
      </c>
      <c r="Q86" s="131">
        <f t="array" ref="Q86">SUM(IF('⑧申請・報告内訳（入学金）'!$AN$12:$AN$2600=$F86,IF('⑧申請・報告内訳（入学金）'!$AR$12:$AR$2600=$G86,'⑧申請・報告内訳（入学金）'!BC$12:BC$2600)))</f>
        <v>0</v>
      </c>
      <c r="R86" s="285">
        <f t="array" ref="R86">SUM(IF('⑧申請・報告内訳（入学金）'!$AN$12:$AN$2600=$F86,IF('⑧申請・報告内訳（入学金）'!$AR$12:$AR$2600=$G86,'⑧申請・報告内訳（入学金）'!BD$12:BD$2600)))</f>
        <v>0</v>
      </c>
      <c r="S86" s="274">
        <f t="shared" si="31"/>
        <v>0</v>
      </c>
    </row>
    <row r="87" spans="1:19" s="18" customFormat="1" ht="14.25" customHeight="1">
      <c r="A87" s="35">
        <f>A84+1</f>
        <v>24</v>
      </c>
      <c r="B87" s="2">
        <f>'全入力（様式2-4）'!$I$6</f>
        <v>0</v>
      </c>
      <c r="C87" s="35" t="str">
        <f>IF(ISERROR(VLOOKUP($A87,'全入力（様式2-4）'!$E$17:$BY$1200,C$1,FALSE)),"",VLOOKUP($A87,'全入力（様式2-4）'!$E$17:$BY$1200,C$1,FALSE))</f>
        <v/>
      </c>
      <c r="D87" s="37" t="str">
        <f t="shared" si="28"/>
        <v/>
      </c>
      <c r="E87" s="37"/>
      <c r="F87" s="76" t="str">
        <f>IF(ISERROR(VLOOKUP($A87,'全入力（様式2-4）'!$E$17:$BY$216,F$1,FALSE)),"",VLOOKUP($A87,'全入力（様式2-4）'!$E$17:$BY$216,F$1,FALSE))</f>
        <v/>
      </c>
      <c r="G87" s="376" t="s">
        <v>670</v>
      </c>
      <c r="H87" s="132">
        <f t="array" ref="H87">SUM(IF('⑦申請・報告内訳（授業料）'!$AN$12:$AN$2600=$F87,IF('⑦申請・報告内訳（授業料）'!$AR$12:$AR$2600=$G87,'⑦申請・報告内訳（授業料）'!$BC$12:$BC$2600)))</f>
        <v>0</v>
      </c>
      <c r="I87" s="141">
        <f t="array" ref="I87">SUM(IF('⑦申請・報告内訳（授業料）'!$AN$12:$AN$2600=$F87,IF('⑦申請・報告内訳（授業料）'!$AR$12:$AR$2600=$G87,'⑦申請・報告内訳（授業料）'!$BD$12:$BD$2600)))</f>
        <v>0</v>
      </c>
      <c r="J87" s="132">
        <f t="array" ref="J87">SUM(IF('⑦申請・報告内訳（授業料）'!$AN$12:$AN$2600=$F87,IF('⑦申請・報告内訳（授業料）'!$AR$12:$AR$2600=$G87,'⑦申請・報告内訳（授業料）'!$BE$12:$BE$2600)))</f>
        <v>0</v>
      </c>
      <c r="K87" s="173">
        <f t="array" ref="K87">SUM(IF('⑦申請・報告内訳（授業料）'!$AN$12:$AN$2600=$F87,IF('⑦申請・報告内訳（授業料）'!$AR$12:$AR$2600=$G87,'⑦申請・報告内訳（授業料）'!$BG$12:$BG$2600)))</f>
        <v>0</v>
      </c>
      <c r="L87" s="132">
        <f t="array" ref="L87">SUM(IF('⑦申請・報告内訳（授業料）'!$AN$12:$AN$2600=$F87,IF('⑦申請・報告内訳（授業料）'!$AR$12:$AR$2600=$G87,'⑦申請・報告内訳（授業料）'!$BH$12:$BH$2600)))</f>
        <v>0</v>
      </c>
      <c r="M87" s="141">
        <f t="array" ref="M87">SUM(IF('⑦申請・報告内訳（授業料）'!$AN$12:$AN$2600=$F87,IF('⑦申請・報告内訳（授業料）'!$AR$12:$AR$2600=$G87,'⑦申請・報告内訳（授業料）'!$BJ$12:$BJ$2600)))</f>
        <v>0</v>
      </c>
      <c r="N87" s="163">
        <f t="shared" si="30"/>
        <v>0</v>
      </c>
      <c r="O87" s="132">
        <f t="array" ref="O87">SUM(IF('⑧申請・報告内訳（入学金）'!$AN$12:$AN$2600=$F87,IF('⑧申請・報告内訳（入学金）'!$AR$12:$AR$2600=$G87,'⑧申請・報告内訳（入学金）'!BA$12:BA$2600)))</f>
        <v>0</v>
      </c>
      <c r="P87" s="141">
        <f t="array" ref="P87">SUM(IF('⑧申請・報告内訳（入学金）'!$AN$12:$AN$2600=$F87,IF('⑧申請・報告内訳（入学金）'!$AR$12:$AR$2600=$G87,'⑧申請・報告内訳（入学金）'!BB$12:BB$2600)))</f>
        <v>0</v>
      </c>
      <c r="Q87" s="132">
        <f t="array" ref="Q87">SUM(IF('⑧申請・報告内訳（入学金）'!$AN$12:$AN$2600=$F87,IF('⑧申請・報告内訳（入学金）'!$AR$12:$AR$2600=$G87,'⑧申請・報告内訳（入学金）'!BC$12:BC$2600)))</f>
        <v>0</v>
      </c>
      <c r="R87" s="286">
        <f t="array" ref="R87">SUM(IF('⑧申請・報告内訳（入学金）'!$AN$12:$AN$2600=$F87,IF('⑧申請・報告内訳（入学金）'!$AR$12:$AR$2600=$G87,'⑧申請・報告内訳（入学金）'!BD$12:BD$2600)))</f>
        <v>0</v>
      </c>
      <c r="S87" s="275">
        <f t="shared" si="31"/>
        <v>0</v>
      </c>
    </row>
    <row r="88" spans="1:19" s="18" customFormat="1" ht="14.25" customHeight="1">
      <c r="A88" s="35">
        <f t="shared" ref="A88:A89" si="33">A85+1</f>
        <v>24</v>
      </c>
      <c r="B88" s="2">
        <f>'全入力（様式2-4）'!$I$6</f>
        <v>0</v>
      </c>
      <c r="C88" s="35" t="str">
        <f>IF(ISERROR(VLOOKUP($A88,'全入力（様式2-4）'!$E$17:$BY$1200,C$1,FALSE)),"",VLOOKUP($A88,'全入力（様式2-4）'!$E$17:$BY$1200,C$1,FALSE))</f>
        <v/>
      </c>
      <c r="D88" s="37" t="str">
        <f t="shared" si="28"/>
        <v/>
      </c>
      <c r="E88" s="37"/>
      <c r="F88" s="72" t="str">
        <f>IF(ISERROR(VLOOKUP($A88,'全入力（様式2-4）'!$E$17:$BY$216,F$1,FALSE)),"",VLOOKUP($A88,'全入力（様式2-4）'!$E$17:$BY$216,F$1,FALSE))</f>
        <v/>
      </c>
      <c r="G88" s="377">
        <v>0.66666666666666663</v>
      </c>
      <c r="H88" s="130">
        <f t="array" ref="H88">SUM(IF('⑦申請・報告内訳（授業料）'!$AN$12:$AN$2600=$F88,IF('⑦申請・報告内訳（授業料）'!$AR$12:$AR$2600=$G88,'⑦申請・報告内訳（授業料）'!$BC$12:$BC$2600)))</f>
        <v>0</v>
      </c>
      <c r="I88" s="139">
        <f t="array" ref="I88">SUM(IF('⑦申請・報告内訳（授業料）'!$AN$12:$AN$2600=$F88,IF('⑦申請・報告内訳（授業料）'!$AR$12:$AR$2600=$G88,'⑦申請・報告内訳（授業料）'!$BD$12:$BD$2600)))</f>
        <v>0</v>
      </c>
      <c r="J88" s="130">
        <f t="array" ref="J88">SUM(IF('⑦申請・報告内訳（授業料）'!$AN$12:$AN$2600=$F88,IF('⑦申請・報告内訳（授業料）'!$AR$12:$AR$2600=$G88,'⑦申請・報告内訳（授業料）'!$BE$12:$BE$2600)))</f>
        <v>0</v>
      </c>
      <c r="K88" s="171">
        <f t="array" ref="K88">SUM(IF('⑦申請・報告内訳（授業料）'!$AN$12:$AN$2600=$F88,IF('⑦申請・報告内訳（授業料）'!$AR$12:$AR$2600=$G88,'⑦申請・報告内訳（授業料）'!$BG$12:$BG$2600)))</f>
        <v>0</v>
      </c>
      <c r="L88" s="130">
        <f t="array" ref="L88">SUM(IF('⑦申請・報告内訳（授業料）'!$AN$12:$AN$2600=$F88,IF('⑦申請・報告内訳（授業料）'!$AR$12:$AR$2600=$G88,'⑦申請・報告内訳（授業料）'!$BH$12:$BH$2600)))</f>
        <v>0</v>
      </c>
      <c r="M88" s="139">
        <f t="array" ref="M88">SUM(IF('⑦申請・報告内訳（授業料）'!$AN$12:$AN$2600=$F88,IF('⑦申請・報告内訳（授業料）'!$AR$12:$AR$2600=$G88,'⑦申請・報告内訳（授業料）'!$BJ$12:$BJ$2600)))</f>
        <v>0</v>
      </c>
      <c r="N88" s="161">
        <f t="shared" si="30"/>
        <v>0</v>
      </c>
      <c r="O88" s="130">
        <f t="array" ref="O88">SUM(IF('⑧申請・報告内訳（入学金）'!$AN$12:$AN$2600=$F88,IF('⑧申請・報告内訳（入学金）'!$AR$12:$AR$2600=$G88,'⑧申請・報告内訳（入学金）'!BA$12:BA$2600)))</f>
        <v>0</v>
      </c>
      <c r="P88" s="139">
        <f t="array" ref="P88">SUM(IF('⑧申請・報告内訳（入学金）'!$AN$12:$AN$2600=$F88,IF('⑧申請・報告内訳（入学金）'!$AR$12:$AR$2600=$G88,'⑧申請・報告内訳（入学金）'!BB$12:BB$2600)))</f>
        <v>0</v>
      </c>
      <c r="Q88" s="130">
        <f t="array" ref="Q88">SUM(IF('⑧申請・報告内訳（入学金）'!$AN$12:$AN$2600=$F88,IF('⑧申請・報告内訳（入学金）'!$AR$12:$AR$2600=$G88,'⑧申請・報告内訳（入学金）'!BC$12:BC$2600)))</f>
        <v>0</v>
      </c>
      <c r="R88" s="284">
        <f t="array" ref="R88">SUM(IF('⑧申請・報告内訳（入学金）'!$AN$12:$AN$2600=$F88,IF('⑧申請・報告内訳（入学金）'!$AR$12:$AR$2600=$G88,'⑧申請・報告内訳（入学金）'!BD$12:BD$2600)))</f>
        <v>0</v>
      </c>
      <c r="S88" s="273">
        <f t="shared" si="31"/>
        <v>0</v>
      </c>
    </row>
    <row r="89" spans="1:19" s="18" customFormat="1" ht="14.25" customHeight="1" thickBot="1">
      <c r="A89" s="35">
        <f t="shared" si="33"/>
        <v>24</v>
      </c>
      <c r="B89" s="2">
        <f>'全入力（様式2-4）'!$I$6</f>
        <v>0</v>
      </c>
      <c r="C89" s="35" t="str">
        <f>IF(ISERROR(VLOOKUP($A89,'全入力（様式2-4）'!$E$17:$BY$1200,C$1,FALSE)),"",VLOOKUP($A89,'全入力（様式2-4）'!$E$17:$BY$1200,C$1,FALSE))</f>
        <v/>
      </c>
      <c r="D89" s="37" t="str">
        <f t="shared" si="28"/>
        <v/>
      </c>
      <c r="E89" s="37"/>
      <c r="F89" s="74" t="str">
        <f>IF(ISERROR(VLOOKUP($A89,'全入力（様式2-4）'!$E$17:$BY$216,F$1,FALSE)),"",VLOOKUP($A89,'全入力（様式2-4）'!$E$17:$BY$216,F$1,FALSE))</f>
        <v/>
      </c>
      <c r="G89" s="378">
        <v>0.33333333333333331</v>
      </c>
      <c r="H89" s="131">
        <f t="array" ref="H89">SUM(IF('⑦申請・報告内訳（授業料）'!$AN$12:$AN$2600=$F89,IF('⑦申請・報告内訳（授業料）'!$AR$12:$AR$2600=$G89,'⑦申請・報告内訳（授業料）'!$BC$12:$BC$2600)))</f>
        <v>0</v>
      </c>
      <c r="I89" s="140">
        <f t="array" ref="I89">SUM(IF('⑦申請・報告内訳（授業料）'!$AN$12:$AN$2600=$F89,IF('⑦申請・報告内訳（授業料）'!$AR$12:$AR$2600=$G89,'⑦申請・報告内訳（授業料）'!$BD$12:$BD$2600)))</f>
        <v>0</v>
      </c>
      <c r="J89" s="131">
        <f t="array" ref="J89">SUM(IF('⑦申請・報告内訳（授業料）'!$AN$12:$AN$2600=$F89,IF('⑦申請・報告内訳（授業料）'!$AR$12:$AR$2600=$G89,'⑦申請・報告内訳（授業料）'!$BE$12:$BE$2600)))</f>
        <v>0</v>
      </c>
      <c r="K89" s="172">
        <f t="array" ref="K89">SUM(IF('⑦申請・報告内訳（授業料）'!$AN$12:$AN$2600=$F89,IF('⑦申請・報告内訳（授業料）'!$AR$12:$AR$2600=$G89,'⑦申請・報告内訳（授業料）'!$BG$12:$BG$2600)))</f>
        <v>0</v>
      </c>
      <c r="L89" s="131">
        <f t="array" ref="L89">SUM(IF('⑦申請・報告内訳（授業料）'!$AN$12:$AN$2600=$F89,IF('⑦申請・報告内訳（授業料）'!$AR$12:$AR$2600=$G89,'⑦申請・報告内訳（授業料）'!$BH$12:$BH$2600)))</f>
        <v>0</v>
      </c>
      <c r="M89" s="140">
        <f t="array" ref="M89">SUM(IF('⑦申請・報告内訳（授業料）'!$AN$12:$AN$2600=$F89,IF('⑦申請・報告内訳（授業料）'!$AR$12:$AR$2600=$G89,'⑦申請・報告内訳（授業料）'!$BJ$12:$BJ$2600)))</f>
        <v>0</v>
      </c>
      <c r="N89" s="162">
        <f t="shared" si="30"/>
        <v>0</v>
      </c>
      <c r="O89" s="131">
        <f t="array" ref="O89">SUM(IF('⑧申請・報告内訳（入学金）'!$AN$12:$AN$2600=$F89,IF('⑧申請・報告内訳（入学金）'!$AR$12:$AR$2600=$G89,'⑧申請・報告内訳（入学金）'!BA$12:BA$2600)))</f>
        <v>0</v>
      </c>
      <c r="P89" s="140">
        <f t="array" ref="P89">SUM(IF('⑧申請・報告内訳（入学金）'!$AN$12:$AN$2600=$F89,IF('⑧申請・報告内訳（入学金）'!$AR$12:$AR$2600=$G89,'⑧申請・報告内訳（入学金）'!BB$12:BB$2600)))</f>
        <v>0</v>
      </c>
      <c r="Q89" s="131">
        <f t="array" ref="Q89">SUM(IF('⑧申請・報告内訳（入学金）'!$AN$12:$AN$2600=$F89,IF('⑧申請・報告内訳（入学金）'!$AR$12:$AR$2600=$G89,'⑧申請・報告内訳（入学金）'!BC$12:BC$2600)))</f>
        <v>0</v>
      </c>
      <c r="R89" s="285">
        <f t="array" ref="R89">SUM(IF('⑧申請・報告内訳（入学金）'!$AN$12:$AN$2600=$F89,IF('⑧申請・報告内訳（入学金）'!$AR$12:$AR$2600=$G89,'⑧申請・報告内訳（入学金）'!BD$12:BD$2600)))</f>
        <v>0</v>
      </c>
      <c r="S89" s="274">
        <f t="shared" si="31"/>
        <v>0</v>
      </c>
    </row>
    <row r="90" spans="1:19" s="18" customFormat="1" ht="14.25" customHeight="1">
      <c r="A90" s="35">
        <f>A87+1</f>
        <v>25</v>
      </c>
      <c r="B90" s="2">
        <f>'全入力（様式2-4）'!$I$6</f>
        <v>0</v>
      </c>
      <c r="C90" s="35" t="str">
        <f>IF(ISERROR(VLOOKUP($A90,'全入力（様式2-4）'!$E$17:$BY$1200,C$1,FALSE)),"",VLOOKUP($A90,'全入力（様式2-4）'!$E$17:$BY$1200,C$1,FALSE))</f>
        <v/>
      </c>
      <c r="D90" s="37" t="str">
        <f t="shared" si="28"/>
        <v/>
      </c>
      <c r="E90" s="37"/>
      <c r="F90" s="76" t="str">
        <f>IF(ISERROR(VLOOKUP($A90,'全入力（様式2-4）'!$E$17:$BY$216,F$1,FALSE)),"",VLOOKUP($A90,'全入力（様式2-4）'!$E$17:$BY$216,F$1,FALSE))</f>
        <v/>
      </c>
      <c r="G90" s="376" t="s">
        <v>670</v>
      </c>
      <c r="H90" s="132">
        <f t="array" ref="H90">SUM(IF('⑦申請・報告内訳（授業料）'!$AN$12:$AN$2600=$F90,IF('⑦申請・報告内訳（授業料）'!$AR$12:$AR$2600=$G90,'⑦申請・報告内訳（授業料）'!$BC$12:$BC$2600)))</f>
        <v>0</v>
      </c>
      <c r="I90" s="141">
        <f t="array" ref="I90">SUM(IF('⑦申請・報告内訳（授業料）'!$AN$12:$AN$2600=$F90,IF('⑦申請・報告内訳（授業料）'!$AR$12:$AR$2600=$G90,'⑦申請・報告内訳（授業料）'!$BD$12:$BD$2600)))</f>
        <v>0</v>
      </c>
      <c r="J90" s="132">
        <f t="array" ref="J90">SUM(IF('⑦申請・報告内訳（授業料）'!$AN$12:$AN$2600=$F90,IF('⑦申請・報告内訳（授業料）'!$AR$12:$AR$2600=$G90,'⑦申請・報告内訳（授業料）'!$BE$12:$BE$2600)))</f>
        <v>0</v>
      </c>
      <c r="K90" s="173">
        <f t="array" ref="K90">SUM(IF('⑦申請・報告内訳（授業料）'!$AN$12:$AN$2600=$F90,IF('⑦申請・報告内訳（授業料）'!$AR$12:$AR$2600=$G90,'⑦申請・報告内訳（授業料）'!$BG$12:$BG$2600)))</f>
        <v>0</v>
      </c>
      <c r="L90" s="132">
        <f t="array" ref="L90">SUM(IF('⑦申請・報告内訳（授業料）'!$AN$12:$AN$2600=$F90,IF('⑦申請・報告内訳（授業料）'!$AR$12:$AR$2600=$G90,'⑦申請・報告内訳（授業料）'!$BH$12:$BH$2600)))</f>
        <v>0</v>
      </c>
      <c r="M90" s="141">
        <f t="array" ref="M90">SUM(IF('⑦申請・報告内訳（授業料）'!$AN$12:$AN$2600=$F90,IF('⑦申請・報告内訳（授業料）'!$AR$12:$AR$2600=$G90,'⑦申請・報告内訳（授業料）'!$BJ$12:$BJ$2600)))</f>
        <v>0</v>
      </c>
      <c r="N90" s="163">
        <f t="shared" si="30"/>
        <v>0</v>
      </c>
      <c r="O90" s="132">
        <f t="array" ref="O90">SUM(IF('⑧申請・報告内訳（入学金）'!$AN$12:$AN$2600=$F90,IF('⑧申請・報告内訳（入学金）'!$AR$12:$AR$2600=$G90,'⑧申請・報告内訳（入学金）'!BA$12:BA$2600)))</f>
        <v>0</v>
      </c>
      <c r="P90" s="141">
        <f t="array" ref="P90">SUM(IF('⑧申請・報告内訳（入学金）'!$AN$12:$AN$2600=$F90,IF('⑧申請・報告内訳（入学金）'!$AR$12:$AR$2600=$G90,'⑧申請・報告内訳（入学金）'!BB$12:BB$2600)))</f>
        <v>0</v>
      </c>
      <c r="Q90" s="132">
        <f t="array" ref="Q90">SUM(IF('⑧申請・報告内訳（入学金）'!$AN$12:$AN$2600=$F90,IF('⑧申請・報告内訳（入学金）'!$AR$12:$AR$2600=$G90,'⑧申請・報告内訳（入学金）'!BC$12:BC$2600)))</f>
        <v>0</v>
      </c>
      <c r="R90" s="286">
        <f t="array" ref="R90">SUM(IF('⑧申請・報告内訳（入学金）'!$AN$12:$AN$2600=$F90,IF('⑧申請・報告内訳（入学金）'!$AR$12:$AR$2600=$G90,'⑧申請・報告内訳（入学金）'!BD$12:BD$2600)))</f>
        <v>0</v>
      </c>
      <c r="S90" s="275">
        <f t="shared" si="31"/>
        <v>0</v>
      </c>
    </row>
    <row r="91" spans="1:19" s="18" customFormat="1" ht="14.25" customHeight="1">
      <c r="A91" s="35">
        <f t="shared" ref="A91:A92" si="34">A88+1</f>
        <v>25</v>
      </c>
      <c r="B91" s="2">
        <f>'全入力（様式2-4）'!$I$6</f>
        <v>0</v>
      </c>
      <c r="C91" s="35" t="str">
        <f>IF(ISERROR(VLOOKUP($A91,'全入力（様式2-4）'!$E$17:$BY$1200,C$1,FALSE)),"",VLOOKUP($A91,'全入力（様式2-4）'!$E$17:$BY$1200,C$1,FALSE))</f>
        <v/>
      </c>
      <c r="D91" s="37" t="str">
        <f t="shared" si="28"/>
        <v/>
      </c>
      <c r="E91" s="37"/>
      <c r="F91" s="72" t="str">
        <f>IF(ISERROR(VLOOKUP($A91,'全入力（様式2-4）'!$E$17:$BY$216,F$1,FALSE)),"",VLOOKUP($A91,'全入力（様式2-4）'!$E$17:$BY$216,F$1,FALSE))</f>
        <v/>
      </c>
      <c r="G91" s="377">
        <v>0.66666666666666663</v>
      </c>
      <c r="H91" s="130">
        <f t="array" ref="H91">SUM(IF('⑦申請・報告内訳（授業料）'!$AN$12:$AN$2600=$F91,IF('⑦申請・報告内訳（授業料）'!$AR$12:$AR$2600=$G91,'⑦申請・報告内訳（授業料）'!$BC$12:$BC$2600)))</f>
        <v>0</v>
      </c>
      <c r="I91" s="139">
        <f t="array" ref="I91">SUM(IF('⑦申請・報告内訳（授業料）'!$AN$12:$AN$2600=$F91,IF('⑦申請・報告内訳（授業料）'!$AR$12:$AR$2600=$G91,'⑦申請・報告内訳（授業料）'!$BD$12:$BD$2600)))</f>
        <v>0</v>
      </c>
      <c r="J91" s="130">
        <f t="array" ref="J91">SUM(IF('⑦申請・報告内訳（授業料）'!$AN$12:$AN$2600=$F91,IF('⑦申請・報告内訳（授業料）'!$AR$12:$AR$2600=$G91,'⑦申請・報告内訳（授業料）'!$BE$12:$BE$2600)))</f>
        <v>0</v>
      </c>
      <c r="K91" s="171">
        <f t="array" ref="K91">SUM(IF('⑦申請・報告内訳（授業料）'!$AN$12:$AN$2600=$F91,IF('⑦申請・報告内訳（授業料）'!$AR$12:$AR$2600=$G91,'⑦申請・報告内訳（授業料）'!$BG$12:$BG$2600)))</f>
        <v>0</v>
      </c>
      <c r="L91" s="130">
        <f t="array" ref="L91">SUM(IF('⑦申請・報告内訳（授業料）'!$AN$12:$AN$2600=$F91,IF('⑦申請・報告内訳（授業料）'!$AR$12:$AR$2600=$G91,'⑦申請・報告内訳（授業料）'!$BH$12:$BH$2600)))</f>
        <v>0</v>
      </c>
      <c r="M91" s="139">
        <f t="array" ref="M91">SUM(IF('⑦申請・報告内訳（授業料）'!$AN$12:$AN$2600=$F91,IF('⑦申請・報告内訳（授業料）'!$AR$12:$AR$2600=$G91,'⑦申請・報告内訳（授業料）'!$BJ$12:$BJ$2600)))</f>
        <v>0</v>
      </c>
      <c r="N91" s="161">
        <f t="shared" si="30"/>
        <v>0</v>
      </c>
      <c r="O91" s="130">
        <f t="array" ref="O91">SUM(IF('⑧申請・報告内訳（入学金）'!$AN$12:$AN$2600=$F91,IF('⑧申請・報告内訳（入学金）'!$AR$12:$AR$2600=$G91,'⑧申請・報告内訳（入学金）'!BA$12:BA$2600)))</f>
        <v>0</v>
      </c>
      <c r="P91" s="139">
        <f t="array" ref="P91">SUM(IF('⑧申請・報告内訳（入学金）'!$AN$12:$AN$2600=$F91,IF('⑧申請・報告内訳（入学金）'!$AR$12:$AR$2600=$G91,'⑧申請・報告内訳（入学金）'!BB$12:BB$2600)))</f>
        <v>0</v>
      </c>
      <c r="Q91" s="130">
        <f t="array" ref="Q91">SUM(IF('⑧申請・報告内訳（入学金）'!$AN$12:$AN$2600=$F91,IF('⑧申請・報告内訳（入学金）'!$AR$12:$AR$2600=$G91,'⑧申請・報告内訳（入学金）'!BC$12:BC$2600)))</f>
        <v>0</v>
      </c>
      <c r="R91" s="284">
        <f t="array" ref="R91">SUM(IF('⑧申請・報告内訳（入学金）'!$AN$12:$AN$2600=$F91,IF('⑧申請・報告内訳（入学金）'!$AR$12:$AR$2600=$G91,'⑧申請・報告内訳（入学金）'!BD$12:BD$2600)))</f>
        <v>0</v>
      </c>
      <c r="S91" s="273">
        <f t="shared" si="31"/>
        <v>0</v>
      </c>
    </row>
    <row r="92" spans="1:19" s="18" customFormat="1" ht="14.25" customHeight="1" thickBot="1">
      <c r="A92" s="35">
        <f t="shared" si="34"/>
        <v>25</v>
      </c>
      <c r="B92" s="2">
        <f>'全入力（様式2-4）'!$I$6</f>
        <v>0</v>
      </c>
      <c r="C92" s="35" t="str">
        <f>IF(ISERROR(VLOOKUP($A92,'全入力（様式2-4）'!$E$17:$BY$1200,C$1,FALSE)),"",VLOOKUP($A92,'全入力（様式2-4）'!$E$17:$BY$1200,C$1,FALSE))</f>
        <v/>
      </c>
      <c r="D92" s="37" t="str">
        <f t="shared" si="28"/>
        <v/>
      </c>
      <c r="E92" s="37"/>
      <c r="F92" s="74" t="str">
        <f>IF(ISERROR(VLOOKUP($A92,'全入力（様式2-4）'!$E$17:$BY$216,F$1,FALSE)),"",VLOOKUP($A92,'全入力（様式2-4）'!$E$17:$BY$216,F$1,FALSE))</f>
        <v/>
      </c>
      <c r="G92" s="378">
        <v>0.33333333333333331</v>
      </c>
      <c r="H92" s="131">
        <f t="array" ref="H92">SUM(IF('⑦申請・報告内訳（授業料）'!$AN$12:$AN$2600=$F92,IF('⑦申請・報告内訳（授業料）'!$AR$12:$AR$2600=$G92,'⑦申請・報告内訳（授業料）'!$BC$12:$BC$2600)))</f>
        <v>0</v>
      </c>
      <c r="I92" s="140">
        <f t="array" ref="I92">SUM(IF('⑦申請・報告内訳（授業料）'!$AN$12:$AN$2600=$F92,IF('⑦申請・報告内訳（授業料）'!$AR$12:$AR$2600=$G92,'⑦申請・報告内訳（授業料）'!$BD$12:$BD$2600)))</f>
        <v>0</v>
      </c>
      <c r="J92" s="131">
        <f t="array" ref="J92">SUM(IF('⑦申請・報告内訳（授業料）'!$AN$12:$AN$2600=$F92,IF('⑦申請・報告内訳（授業料）'!$AR$12:$AR$2600=$G92,'⑦申請・報告内訳（授業料）'!$BE$12:$BE$2600)))</f>
        <v>0</v>
      </c>
      <c r="K92" s="172">
        <f t="array" ref="K92">SUM(IF('⑦申請・報告内訳（授業料）'!$AN$12:$AN$2600=$F92,IF('⑦申請・報告内訳（授業料）'!$AR$12:$AR$2600=$G92,'⑦申請・報告内訳（授業料）'!$BG$12:$BG$2600)))</f>
        <v>0</v>
      </c>
      <c r="L92" s="131">
        <f t="array" ref="L92">SUM(IF('⑦申請・報告内訳（授業料）'!$AN$12:$AN$2600=$F92,IF('⑦申請・報告内訳（授業料）'!$AR$12:$AR$2600=$G92,'⑦申請・報告内訳（授業料）'!$BH$12:$BH$2600)))</f>
        <v>0</v>
      </c>
      <c r="M92" s="140">
        <f t="array" ref="M92">SUM(IF('⑦申請・報告内訳（授業料）'!$AN$12:$AN$2600=$F92,IF('⑦申請・報告内訳（授業料）'!$AR$12:$AR$2600=$G92,'⑦申請・報告内訳（授業料）'!$BJ$12:$BJ$2600)))</f>
        <v>0</v>
      </c>
      <c r="N92" s="162">
        <f t="shared" si="30"/>
        <v>0</v>
      </c>
      <c r="O92" s="131">
        <f t="array" ref="O92">SUM(IF('⑧申請・報告内訳（入学金）'!$AN$12:$AN$2600=$F92,IF('⑧申請・報告内訳（入学金）'!$AR$12:$AR$2600=$G92,'⑧申請・報告内訳（入学金）'!BA$12:BA$2600)))</f>
        <v>0</v>
      </c>
      <c r="P92" s="140">
        <f t="array" ref="P92">SUM(IF('⑧申請・報告内訳（入学金）'!$AN$12:$AN$2600=$F92,IF('⑧申請・報告内訳（入学金）'!$AR$12:$AR$2600=$G92,'⑧申請・報告内訳（入学金）'!BB$12:BB$2600)))</f>
        <v>0</v>
      </c>
      <c r="Q92" s="131">
        <f t="array" ref="Q92">SUM(IF('⑧申請・報告内訳（入学金）'!$AN$12:$AN$2600=$F92,IF('⑧申請・報告内訳（入学金）'!$AR$12:$AR$2600=$G92,'⑧申請・報告内訳（入学金）'!BC$12:BC$2600)))</f>
        <v>0</v>
      </c>
      <c r="R92" s="285">
        <f t="array" ref="R92">SUM(IF('⑧申請・報告内訳（入学金）'!$AN$12:$AN$2600=$F92,IF('⑧申請・報告内訳（入学金）'!$AR$12:$AR$2600=$G92,'⑧申請・報告内訳（入学金）'!BD$12:BD$2600)))</f>
        <v>0</v>
      </c>
      <c r="S92" s="274">
        <f t="shared" si="31"/>
        <v>0</v>
      </c>
    </row>
  </sheetData>
  <sheetProtection algorithmName="SHA-512" hashValue="2w+/nH0PloqvYl4AkAjMJ2I4Yy3JXyokonloqx8ucHgpTb72P85rpqFLrs/az9hdXj07kJGwl5aee6JWe+PLWA==" saltValue="/xIU3xKc7/vWTCu3UUprRg==" spinCount="100000" sheet="1" objects="1" scenarios="1"/>
  <mergeCells count="18">
    <mergeCell ref="F15:F16"/>
    <mergeCell ref="N11:N12"/>
    <mergeCell ref="A7:D7"/>
    <mergeCell ref="A10:A13"/>
    <mergeCell ref="B10:B13"/>
    <mergeCell ref="C10:C13"/>
    <mergeCell ref="F10:F13"/>
    <mergeCell ref="G10:G13"/>
    <mergeCell ref="H10:N10"/>
    <mergeCell ref="O10:R10"/>
    <mergeCell ref="S10:S11"/>
    <mergeCell ref="I4:M4"/>
    <mergeCell ref="I5:M5"/>
    <mergeCell ref="O7:P7"/>
    <mergeCell ref="O8:P8"/>
    <mergeCell ref="E7:I8"/>
    <mergeCell ref="L7:M7"/>
    <mergeCell ref="L8:M8"/>
  </mergeCells>
  <phoneticPr fontId="7"/>
  <conditionalFormatting sqref="I4:M4">
    <cfRule type="cellIs" dxfId="4" priority="3" operator="equal">
      <formula>"入力要確認"</formula>
    </cfRule>
  </conditionalFormatting>
  <conditionalFormatting sqref="L8:M8">
    <cfRule type="cellIs" dxfId="3" priority="2" operator="equal">
      <formula>"入力要確認"</formula>
    </cfRule>
  </conditionalFormatting>
  <conditionalFormatting sqref="I5:M5">
    <cfRule type="cellIs" dxfId="2" priority="1" operator="equal">
      <formula>"入力要確認"</formula>
    </cfRule>
  </conditionalFormatting>
  <printOptions horizontalCentered="1"/>
  <pageMargins left="0.51181102362204722" right="0.51181102362204722" top="0.55118110236220474" bottom="0.47244094488188981" header="0.51181102362204722" footer="0.31496062992125984"/>
  <pageSetup paperSize="9" scale="65" orientation="landscape" horizontalDpi="300" verticalDpi="300" r:id="rId1"/>
  <headerFooter alignWithMargins="0">
    <oddHeader>&amp;R（Ｂ様式２-２）</oddHeader>
    <oddFooter>&amp;R&amp;P/&amp;N</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BZ611"/>
  <sheetViews>
    <sheetView topLeftCell="AM2" zoomScaleNormal="100" workbookViewId="0">
      <selection activeCell="BD7" sqref="BD7"/>
    </sheetView>
  </sheetViews>
  <sheetFormatPr defaultColWidth="11.25" defaultRowHeight="14.25" customHeight="1" outlineLevelCol="1"/>
  <cols>
    <col min="1" max="1" width="7.875" style="56" hidden="1" customWidth="1" outlineLevel="1"/>
    <col min="2" max="5" width="11.25" style="57" hidden="1" customWidth="1" outlineLevel="1"/>
    <col min="6" max="6" width="18.5" style="58" hidden="1" customWidth="1" outlineLevel="1"/>
    <col min="7" max="8" width="11.25" style="56" hidden="1" customWidth="1" outlineLevel="1"/>
    <col min="9" max="12" width="13.375" style="56" hidden="1" customWidth="1" outlineLevel="1"/>
    <col min="13" max="17" width="13.375" style="113" hidden="1" customWidth="1" outlineLevel="1"/>
    <col min="18" max="19" width="13.375" style="106" hidden="1" customWidth="1" outlineLevel="1"/>
    <col min="20" max="25" width="9.875" style="106" hidden="1" customWidth="1" outlineLevel="1"/>
    <col min="26" max="30" width="13.375" style="56" hidden="1" customWidth="1" outlineLevel="1"/>
    <col min="31" max="34" width="13.375" style="113" hidden="1" customWidth="1" outlineLevel="1"/>
    <col min="35" max="38" width="11.25" style="56" hidden="1" customWidth="1" outlineLevel="1"/>
    <col min="39" max="39" width="3.125" style="56" customWidth="1" collapsed="1"/>
    <col min="40" max="40" width="12.625" style="59" customWidth="1"/>
    <col min="41" max="42" width="13.75" style="59" customWidth="1"/>
    <col min="43" max="43" width="6" style="59" customWidth="1"/>
    <col min="44" max="44" width="10.25" style="59" customWidth="1"/>
    <col min="45" max="46" width="11.875" style="59" customWidth="1"/>
    <col min="47" max="50" width="11.875" style="59" hidden="1" customWidth="1" outlineLevel="1"/>
    <col min="51" max="51" width="13.75" style="59" customWidth="1" collapsed="1"/>
    <col min="52" max="52" width="9.75" style="59" customWidth="1"/>
    <col min="53" max="53" width="14.75" style="59" customWidth="1"/>
    <col min="54" max="54" width="19.5" style="59" customWidth="1"/>
    <col min="55" max="55" width="11.875" style="59" customWidth="1"/>
    <col min="56" max="56" width="14.75" style="59" customWidth="1"/>
    <col min="57" max="58" width="14" style="59" customWidth="1"/>
    <col min="59" max="59" width="14.75" style="59" customWidth="1"/>
    <col min="60" max="60" width="14" style="59" customWidth="1"/>
    <col min="61" max="63" width="14.75" style="59" customWidth="1"/>
    <col min="64" max="64" width="19.5" style="59" customWidth="1"/>
    <col min="65" max="66" width="14" style="59" customWidth="1"/>
    <col min="67" max="67" width="14.75" style="59" customWidth="1"/>
    <col min="68" max="69" width="14" style="59" customWidth="1"/>
    <col min="70" max="72" width="14.75" style="59" customWidth="1"/>
    <col min="73" max="73" width="17" style="59" customWidth="1"/>
    <col min="74" max="74" width="19.5" style="59" customWidth="1"/>
    <col min="75" max="75" width="3.625" style="59" customWidth="1"/>
    <col min="76" max="76" width="3.75" style="59" customWidth="1"/>
    <col min="77" max="77" width="5" style="59" customWidth="1"/>
    <col min="78" max="78" width="25.75" style="59" customWidth="1"/>
    <col min="79" max="81" width="11.25" style="59"/>
    <col min="82" max="87" width="3.125" style="59" customWidth="1"/>
    <col min="88" max="16384" width="11.25" style="59"/>
  </cols>
  <sheetData>
    <row r="1" spans="1:78" s="2" customFormat="1" ht="30" hidden="1" customHeight="1">
      <c r="A1" s="81" t="s">
        <v>443</v>
      </c>
      <c r="B1" s="363">
        <f>'全入力（様式2-4）'!$B$1</f>
        <v>2020</v>
      </c>
      <c r="C1" s="519">
        <f>'全入力（様式2-4）'!L1</f>
        <v>6</v>
      </c>
      <c r="D1" s="519">
        <f>'全入力（様式2-4）'!M1</f>
        <v>7</v>
      </c>
      <c r="E1" s="519">
        <f>'全入力（様式2-4）'!Q1</f>
        <v>11</v>
      </c>
      <c r="F1" s="519">
        <f>'全入力（様式2-4）'!R1</f>
        <v>12</v>
      </c>
      <c r="G1" s="1"/>
      <c r="H1" s="1"/>
      <c r="I1" s="520">
        <f>'全入力（様式2-4）'!S1</f>
        <v>13</v>
      </c>
      <c r="J1" s="520">
        <f>'全入力（様式2-4）'!W1</f>
        <v>17</v>
      </c>
      <c r="K1" s="520">
        <f>'全入力（様式2-4）'!U1</f>
        <v>15</v>
      </c>
      <c r="L1" s="520">
        <f>'全入力（様式2-4）'!AC1</f>
        <v>23</v>
      </c>
      <c r="M1" s="521">
        <f>'全入力（様式2-4）'!S1</f>
        <v>13</v>
      </c>
      <c r="N1" s="521">
        <f>'全入力（様式2-4）'!AK1</f>
        <v>31</v>
      </c>
      <c r="O1" s="521">
        <f>'全入力（様式2-4）'!U1</f>
        <v>15</v>
      </c>
      <c r="P1" s="521">
        <f>'全入力（様式2-4）'!AV1</f>
        <v>42</v>
      </c>
      <c r="Q1" s="521">
        <f>'全入力（様式2-4）'!AI1</f>
        <v>29</v>
      </c>
      <c r="R1" s="522">
        <f>'全入力（様式2-4）'!S1</f>
        <v>13</v>
      </c>
      <c r="S1" s="522">
        <f>'全入力（様式2-4）'!AP1</f>
        <v>36</v>
      </c>
      <c r="T1" s="522"/>
      <c r="U1" s="21"/>
      <c r="V1" s="21"/>
      <c r="W1" s="21"/>
      <c r="X1" s="21"/>
      <c r="Y1" s="21"/>
      <c r="Z1" s="520">
        <f>'全入力（様式2-4）'!S1</f>
        <v>13</v>
      </c>
      <c r="AA1" s="520">
        <f>'全入力（様式2-4）'!BJ1</f>
        <v>56</v>
      </c>
      <c r="AB1" s="520">
        <f>'全入力（様式2-4）'!U1</f>
        <v>15</v>
      </c>
      <c r="AC1" s="520">
        <f>'全入力（様式2-4）'!BP1</f>
        <v>62</v>
      </c>
      <c r="AD1" s="520">
        <f>'全入力（様式2-4）'!BI1</f>
        <v>55</v>
      </c>
      <c r="AE1" s="108"/>
      <c r="AF1" s="108"/>
      <c r="AG1" s="108"/>
      <c r="AH1" s="108"/>
      <c r="AI1" s="1909" t="s">
        <v>315</v>
      </c>
      <c r="AJ1" s="1909"/>
      <c r="AK1" s="1909"/>
      <c r="AL1" s="1909"/>
      <c r="AM1" s="80"/>
      <c r="AN1" s="519">
        <f>'全入力（様式2-4）'!H1</f>
        <v>2</v>
      </c>
      <c r="AO1" s="519">
        <f>'全入力（様式2-4）'!N1</f>
        <v>8</v>
      </c>
      <c r="AP1" s="519">
        <f>'全入力（様式2-4）'!S1</f>
        <v>13</v>
      </c>
      <c r="AT1" s="264" t="s">
        <v>539</v>
      </c>
      <c r="AU1" s="199"/>
      <c r="AV1" s="198" t="s">
        <v>540</v>
      </c>
      <c r="AW1" s="198" t="s">
        <v>541</v>
      </c>
      <c r="AX1" s="263" t="s">
        <v>542</v>
      </c>
      <c r="AY1" s="148"/>
      <c r="AZ1" s="983" t="s">
        <v>360</v>
      </c>
      <c r="BA1" s="983" t="s">
        <v>360</v>
      </c>
      <c r="BB1" s="233">
        <v>22</v>
      </c>
      <c r="BC1" s="255" t="s">
        <v>361</v>
      </c>
      <c r="BD1" s="255" t="s">
        <v>361</v>
      </c>
      <c r="BE1" s="255" t="s">
        <v>361</v>
      </c>
      <c r="BF1" s="255" t="s">
        <v>361</v>
      </c>
      <c r="BG1" s="255" t="s">
        <v>361</v>
      </c>
      <c r="BH1" s="255" t="s">
        <v>361</v>
      </c>
      <c r="BI1" s="255" t="s">
        <v>361</v>
      </c>
      <c r="BJ1" s="255" t="s">
        <v>361</v>
      </c>
      <c r="BK1" s="255" t="s">
        <v>361</v>
      </c>
      <c r="BL1" s="233">
        <v>41</v>
      </c>
      <c r="BM1" s="256" t="s">
        <v>362</v>
      </c>
      <c r="BN1" s="256" t="s">
        <v>362</v>
      </c>
      <c r="BO1" s="256" t="s">
        <v>362</v>
      </c>
      <c r="BP1" s="256" t="s">
        <v>362</v>
      </c>
      <c r="BQ1" s="256" t="s">
        <v>362</v>
      </c>
      <c r="BR1" s="256" t="s">
        <v>362</v>
      </c>
      <c r="BS1" s="256" t="s">
        <v>417</v>
      </c>
      <c r="BT1" s="256" t="s">
        <v>417</v>
      </c>
      <c r="BU1" s="256" t="s">
        <v>417</v>
      </c>
      <c r="BV1" s="233">
        <v>61</v>
      </c>
    </row>
    <row r="2" spans="1:78" s="18" customFormat="1" ht="33.75" customHeight="1">
      <c r="A2" s="2" t="s">
        <v>302</v>
      </c>
      <c r="B2" s="15"/>
      <c r="C2" s="15"/>
      <c r="D2" s="2"/>
      <c r="E2" s="2"/>
      <c r="F2" s="983"/>
      <c r="G2" s="16"/>
      <c r="H2" s="16"/>
      <c r="I2" s="16"/>
      <c r="J2" s="16"/>
      <c r="K2" s="16"/>
      <c r="L2" s="16"/>
      <c r="M2" s="109"/>
      <c r="N2" s="109"/>
      <c r="O2" s="109"/>
      <c r="P2" s="109"/>
      <c r="Q2" s="109"/>
      <c r="R2" s="103"/>
      <c r="S2" s="103"/>
      <c r="T2" s="536"/>
      <c r="U2" s="103"/>
      <c r="V2" s="103"/>
      <c r="W2" s="103"/>
      <c r="X2" s="103"/>
      <c r="Y2" s="103"/>
      <c r="Z2" s="16"/>
      <c r="AA2" s="16"/>
      <c r="AB2" s="16"/>
      <c r="AC2" s="16"/>
      <c r="AD2" s="16"/>
      <c r="AE2" s="109"/>
      <c r="AF2" s="109"/>
      <c r="AG2" s="109"/>
      <c r="AH2" s="109"/>
      <c r="AI2" s="16"/>
      <c r="AJ2" s="16"/>
      <c r="AK2" s="16"/>
      <c r="AL2" s="16"/>
      <c r="AM2" s="95" t="str">
        <f>'全入力（様式2-4）'!$D$1&amp;"授業料等減免事業　交付申請内訳"</f>
        <v>令和2事業年度授業料等減免事業　交付申請内訳</v>
      </c>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row>
    <row r="3" spans="1:78" s="18" customFormat="1" ht="9" customHeight="1" thickBot="1">
      <c r="A3" s="15"/>
      <c r="B3" s="2"/>
      <c r="C3" s="2"/>
      <c r="D3" s="2"/>
      <c r="E3" s="2"/>
      <c r="F3" s="983"/>
      <c r="G3" s="16"/>
      <c r="H3" s="16"/>
      <c r="I3" s="16"/>
      <c r="J3" s="16"/>
      <c r="K3" s="16"/>
      <c r="L3" s="16"/>
      <c r="M3" s="109"/>
      <c r="N3" s="109"/>
      <c r="O3" s="109"/>
      <c r="P3" s="109"/>
      <c r="Q3" s="109"/>
      <c r="R3" s="103"/>
      <c r="S3" s="103"/>
      <c r="T3" s="103"/>
      <c r="U3" s="103"/>
      <c r="V3" s="103"/>
      <c r="W3" s="103"/>
      <c r="X3" s="103"/>
      <c r="Y3" s="103"/>
      <c r="Z3" s="16"/>
      <c r="AA3" s="16"/>
      <c r="AB3" s="16"/>
      <c r="AC3" s="16"/>
      <c r="AD3" s="16"/>
      <c r="AE3" s="109"/>
      <c r="AF3" s="109"/>
      <c r="AG3" s="109"/>
      <c r="AH3" s="109"/>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c r="BS3" s="16"/>
      <c r="BT3" s="16"/>
      <c r="BU3" s="16"/>
      <c r="BV3" s="16"/>
    </row>
    <row r="4" spans="1:78" s="18" customFormat="1" ht="23.25" customHeight="1" thickBot="1">
      <c r="A4" s="19"/>
      <c r="B4" s="2"/>
      <c r="C4" s="2"/>
      <c r="D4" s="2"/>
      <c r="E4" s="2"/>
      <c r="F4" s="1"/>
      <c r="G4" s="19"/>
      <c r="H4" s="19"/>
      <c r="I4" s="153" t="s">
        <v>460</v>
      </c>
      <c r="J4" s="153" t="s">
        <v>460</v>
      </c>
      <c r="K4" s="153" t="s">
        <v>532</v>
      </c>
      <c r="L4" s="153" t="s">
        <v>533</v>
      </c>
      <c r="M4" s="154" t="s">
        <v>461</v>
      </c>
      <c r="N4" s="154" t="s">
        <v>461</v>
      </c>
      <c r="O4" s="154" t="s">
        <v>534</v>
      </c>
      <c r="P4" s="154" t="s">
        <v>534</v>
      </c>
      <c r="Q4" s="154" t="s">
        <v>461</v>
      </c>
      <c r="R4" s="155" t="s">
        <v>462</v>
      </c>
      <c r="S4" s="155" t="s">
        <v>462</v>
      </c>
      <c r="T4" s="155"/>
      <c r="U4" s="155"/>
      <c r="V4" s="155"/>
      <c r="W4" s="155"/>
      <c r="X4" s="155"/>
      <c r="Y4" s="155"/>
      <c r="Z4" s="153" t="s">
        <v>463</v>
      </c>
      <c r="AA4" s="153" t="s">
        <v>463</v>
      </c>
      <c r="AB4" s="153" t="s">
        <v>535</v>
      </c>
      <c r="AC4" s="153" t="s">
        <v>535</v>
      </c>
      <c r="AD4" s="153" t="s">
        <v>463</v>
      </c>
      <c r="AE4" s="108"/>
      <c r="AF4" s="108"/>
      <c r="AG4" s="108"/>
      <c r="AH4" s="108"/>
      <c r="AI4" s="19"/>
      <c r="AJ4" s="19"/>
      <c r="AK4" s="19"/>
      <c r="AL4" s="19"/>
      <c r="AM4" s="19"/>
      <c r="AN4" s="20" t="s">
        <v>14</v>
      </c>
      <c r="AO4" s="511">
        <f>'全入力（様式2-4）'!$I$6</f>
        <v>0</v>
      </c>
      <c r="AP4" s="87" t="s">
        <v>181</v>
      </c>
      <c r="AQ4" s="1892">
        <f>'全入力（様式2-4）'!M6</f>
        <v>0</v>
      </c>
      <c r="AR4" s="1893"/>
      <c r="AS4" s="1893"/>
      <c r="AT4" s="1893"/>
      <c r="AU4" s="1893"/>
      <c r="AV4" s="1893"/>
      <c r="AW4" s="1893"/>
      <c r="AX4" s="1893"/>
      <c r="AY4" s="1894"/>
      <c r="AZ4" s="19"/>
      <c r="BA4" s="19"/>
      <c r="BB4" s="19"/>
      <c r="BC4" s="19"/>
      <c r="BD4" s="19"/>
      <c r="BE4" s="19"/>
      <c r="BF4" s="19"/>
      <c r="BG4" s="19"/>
      <c r="BH4" s="19"/>
      <c r="BI4" s="19"/>
      <c r="BJ4" s="19"/>
      <c r="BK4" s="19"/>
      <c r="BL4" s="19"/>
      <c r="BM4" s="19"/>
      <c r="BN4" s="19"/>
      <c r="BO4" s="19"/>
      <c r="BP4" s="19"/>
      <c r="BQ4" s="19"/>
      <c r="BR4" s="19"/>
      <c r="BS4" s="19"/>
      <c r="BT4" s="19"/>
      <c r="BU4" s="19"/>
      <c r="BV4" s="19"/>
    </row>
    <row r="5" spans="1:78" s="18" customFormat="1" ht="23.25" customHeight="1" thickBot="1">
      <c r="A5" s="102" t="s">
        <v>396</v>
      </c>
      <c r="B5" s="2" t="s">
        <v>442</v>
      </c>
      <c r="C5" s="2" t="s">
        <v>442</v>
      </c>
      <c r="D5" s="2" t="s">
        <v>442</v>
      </c>
      <c r="E5" s="2" t="s">
        <v>442</v>
      </c>
      <c r="F5" s="2" t="s">
        <v>442</v>
      </c>
      <c r="G5" s="2" t="s">
        <v>442</v>
      </c>
      <c r="H5" s="2" t="s">
        <v>336</v>
      </c>
      <c r="I5" s="2" t="s">
        <v>432</v>
      </c>
      <c r="J5" s="2" t="s">
        <v>432</v>
      </c>
      <c r="K5" s="2" t="s">
        <v>432</v>
      </c>
      <c r="L5" s="2" t="s">
        <v>432</v>
      </c>
      <c r="M5" s="110" t="s">
        <v>432</v>
      </c>
      <c r="N5" s="110" t="s">
        <v>432</v>
      </c>
      <c r="O5" s="110" t="s">
        <v>432</v>
      </c>
      <c r="P5" s="110" t="s">
        <v>432</v>
      </c>
      <c r="Q5" s="110" t="s">
        <v>432</v>
      </c>
      <c r="R5" s="104" t="s">
        <v>432</v>
      </c>
      <c r="S5" s="104" t="s">
        <v>432</v>
      </c>
      <c r="T5" s="104"/>
      <c r="U5" s="104"/>
      <c r="V5" s="104"/>
      <c r="W5" s="104"/>
      <c r="X5" s="104"/>
      <c r="Y5" s="104"/>
      <c r="Z5" s="2" t="s">
        <v>432</v>
      </c>
      <c r="AA5" s="2" t="s">
        <v>432</v>
      </c>
      <c r="AB5" s="2" t="s">
        <v>432</v>
      </c>
      <c r="AC5" s="2" t="s">
        <v>432</v>
      </c>
      <c r="AD5" s="2" t="s">
        <v>432</v>
      </c>
      <c r="AE5" s="110"/>
      <c r="AF5" s="110"/>
      <c r="AG5" s="110"/>
      <c r="AH5" s="110"/>
      <c r="AI5" s="1" t="s">
        <v>397</v>
      </c>
      <c r="AJ5" s="1" t="s">
        <v>398</v>
      </c>
      <c r="AK5" s="19"/>
      <c r="AL5" s="19"/>
      <c r="AM5" s="19"/>
      <c r="AN5" s="1"/>
      <c r="AO5" s="86"/>
      <c r="AP5" s="88" t="s">
        <v>356</v>
      </c>
      <c r="AQ5" s="1895">
        <f>'全入力（様式2-4）'!M5</f>
        <v>0</v>
      </c>
      <c r="AR5" s="1866"/>
      <c r="AS5" s="1866"/>
      <c r="AT5" s="1866"/>
      <c r="AU5" s="1866"/>
      <c r="AV5" s="1866"/>
      <c r="AW5" s="1866"/>
      <c r="AX5" s="1866"/>
      <c r="AY5" s="1896"/>
      <c r="AZ5" s="19"/>
      <c r="BA5" s="19"/>
      <c r="BB5" s="19"/>
      <c r="BC5" s="19"/>
      <c r="BD5" s="19"/>
      <c r="BE5" s="19"/>
      <c r="BF5" s="19"/>
      <c r="BG5" s="19"/>
      <c r="BH5" s="19"/>
      <c r="BI5" s="19"/>
      <c r="BJ5" s="19"/>
      <c r="BK5" s="19"/>
      <c r="BL5" s="19"/>
      <c r="BM5" s="19"/>
      <c r="BN5" s="19"/>
      <c r="BO5" s="19"/>
      <c r="BP5" s="19"/>
      <c r="BQ5" s="19"/>
      <c r="BR5" s="19"/>
      <c r="BS5" s="19"/>
      <c r="BT5" s="19"/>
      <c r="BU5" s="19"/>
      <c r="BV5" s="19"/>
    </row>
    <row r="6" spans="1:78" s="19" customFormat="1" ht="9" customHeight="1">
      <c r="A6" s="21"/>
      <c r="B6" s="1"/>
      <c r="C6" s="1"/>
      <c r="D6" s="1"/>
      <c r="E6" s="1"/>
      <c r="F6" s="21"/>
      <c r="G6" s="21"/>
      <c r="H6" s="21"/>
      <c r="I6" s="21"/>
      <c r="J6" s="21"/>
      <c r="K6" s="21"/>
      <c r="L6" s="21"/>
      <c r="M6" s="108"/>
      <c r="N6" s="108"/>
      <c r="O6" s="108"/>
      <c r="P6" s="108"/>
      <c r="Q6" s="108"/>
      <c r="R6" s="21"/>
      <c r="S6" s="21"/>
      <c r="T6" s="21"/>
      <c r="U6" s="21"/>
      <c r="V6" s="21"/>
      <c r="W6" s="21"/>
      <c r="X6" s="21"/>
      <c r="Y6" s="21"/>
      <c r="Z6" s="1"/>
      <c r="AA6" s="1"/>
      <c r="AB6" s="1"/>
      <c r="AC6" s="1"/>
      <c r="AD6" s="1"/>
      <c r="AE6" s="108"/>
      <c r="AF6" s="108"/>
      <c r="AG6" s="108"/>
      <c r="AH6" s="108"/>
      <c r="AI6" s="21"/>
      <c r="AJ6" s="21"/>
      <c r="AK6" s="21"/>
      <c r="AL6" s="21"/>
      <c r="AM6" s="21"/>
      <c r="AN6" s="22"/>
      <c r="AO6" s="22"/>
      <c r="AP6" s="1"/>
      <c r="AQ6" s="22"/>
      <c r="AR6" s="23"/>
      <c r="AS6" s="24"/>
      <c r="AT6" s="24"/>
      <c r="AU6" s="24"/>
      <c r="AV6" s="24"/>
      <c r="AW6" s="24"/>
      <c r="AX6" s="24"/>
      <c r="AY6" s="24"/>
      <c r="AZ6" s="25"/>
      <c r="BA6" s="26"/>
      <c r="BB6" s="27"/>
      <c r="BC6" s="25"/>
      <c r="BD6" s="26"/>
      <c r="BE6" s="25"/>
      <c r="BF6" s="25"/>
      <c r="BG6" s="26"/>
      <c r="BH6" s="25"/>
      <c r="BI6" s="26"/>
      <c r="BJ6" s="26"/>
      <c r="BK6" s="26"/>
      <c r="BL6" s="27"/>
      <c r="BM6" s="25"/>
      <c r="BN6" s="25"/>
      <c r="BO6" s="26"/>
      <c r="BP6" s="25"/>
      <c r="BQ6" s="25"/>
      <c r="BR6" s="26"/>
      <c r="BS6" s="26"/>
      <c r="BT6" s="26"/>
      <c r="BU6" s="26"/>
      <c r="BV6" s="27"/>
    </row>
    <row r="7" spans="1:78" s="18" customFormat="1" ht="23.25" customHeight="1">
      <c r="A7" s="174" t="s">
        <v>467</v>
      </c>
      <c r="B7" s="175"/>
      <c r="C7" s="175"/>
      <c r="D7" s="175"/>
      <c r="E7" s="175"/>
      <c r="F7" s="175"/>
      <c r="G7" s="175"/>
      <c r="H7" s="175"/>
      <c r="I7" s="175"/>
      <c r="J7" s="175"/>
      <c r="K7" s="175"/>
      <c r="L7" s="175"/>
      <c r="M7" s="175"/>
      <c r="N7" s="175"/>
      <c r="O7" s="175"/>
      <c r="P7" s="175"/>
      <c r="Q7" s="175"/>
      <c r="R7" s="175"/>
      <c r="S7" s="175"/>
      <c r="T7" s="175"/>
      <c r="U7" s="175"/>
      <c r="V7" s="175"/>
      <c r="W7" s="175"/>
      <c r="X7" s="175"/>
      <c r="Y7" s="175"/>
      <c r="Z7" s="175"/>
      <c r="AA7" s="175"/>
      <c r="AB7" s="175"/>
      <c r="AC7" s="175"/>
      <c r="AD7" s="175"/>
      <c r="AE7" s="175"/>
      <c r="AF7" s="175"/>
      <c r="AG7" s="175"/>
      <c r="AH7" s="175"/>
      <c r="AI7" s="175"/>
      <c r="AJ7" s="175"/>
      <c r="AK7" s="175"/>
      <c r="AL7" s="175"/>
      <c r="AM7" s="28" t="s">
        <v>316</v>
      </c>
      <c r="AN7" s="29"/>
      <c r="AO7" s="29"/>
      <c r="AP7" s="19"/>
      <c r="AQ7" s="29"/>
      <c r="AR7" s="23"/>
      <c r="AS7" s="24"/>
      <c r="AT7" s="24"/>
      <c r="AU7" s="24"/>
      <c r="AV7" s="24"/>
      <c r="AW7" s="24"/>
      <c r="AX7" s="24"/>
      <c r="AY7" s="24"/>
      <c r="AZ7" s="235" t="s">
        <v>360</v>
      </c>
      <c r="BA7" s="236" t="s">
        <v>360</v>
      </c>
      <c r="BB7" s="236" t="s">
        <v>360</v>
      </c>
      <c r="BC7" s="250" t="s">
        <v>361</v>
      </c>
      <c r="BD7" s="251" t="s">
        <v>361</v>
      </c>
      <c r="BE7" s="250" t="s">
        <v>361</v>
      </c>
      <c r="BF7" s="250" t="s">
        <v>361</v>
      </c>
      <c r="BG7" s="251" t="s">
        <v>361</v>
      </c>
      <c r="BH7" s="250" t="s">
        <v>361</v>
      </c>
      <c r="BI7" s="251" t="s">
        <v>361</v>
      </c>
      <c r="BJ7" s="251" t="s">
        <v>361</v>
      </c>
      <c r="BK7" s="251" t="s">
        <v>361</v>
      </c>
      <c r="BL7" s="251" t="s">
        <v>361</v>
      </c>
      <c r="BM7" s="252" t="s">
        <v>362</v>
      </c>
      <c r="BN7" s="252" t="s">
        <v>362</v>
      </c>
      <c r="BO7" s="253" t="s">
        <v>362</v>
      </c>
      <c r="BP7" s="252" t="s">
        <v>362</v>
      </c>
      <c r="BQ7" s="252" t="s">
        <v>362</v>
      </c>
      <c r="BR7" s="253" t="s">
        <v>362</v>
      </c>
      <c r="BS7" s="253" t="s">
        <v>362</v>
      </c>
      <c r="BT7" s="253" t="s">
        <v>362</v>
      </c>
      <c r="BU7" s="253" t="s">
        <v>362</v>
      </c>
      <c r="BV7" s="253" t="s">
        <v>362</v>
      </c>
    </row>
    <row r="8" spans="1:78" s="18" customFormat="1" ht="7.5" customHeight="1" thickBot="1">
      <c r="A8" s="30"/>
      <c r="B8" s="2"/>
      <c r="C8" s="2"/>
      <c r="D8" s="2"/>
      <c r="E8" s="2"/>
      <c r="F8" s="30"/>
      <c r="G8" s="30"/>
      <c r="H8" s="30"/>
      <c r="I8" s="30"/>
      <c r="J8" s="30"/>
      <c r="K8" s="30"/>
      <c r="L8" s="30"/>
      <c r="M8" s="111"/>
      <c r="N8" s="111"/>
      <c r="O8" s="111"/>
      <c r="P8" s="111"/>
      <c r="Q8" s="111"/>
      <c r="R8" s="30"/>
      <c r="S8" s="30"/>
      <c r="T8" s="30"/>
      <c r="U8" s="30"/>
      <c r="V8" s="30"/>
      <c r="W8" s="30"/>
      <c r="X8" s="30"/>
      <c r="Y8" s="30"/>
      <c r="Z8" s="107"/>
      <c r="AA8" s="107"/>
      <c r="AB8" s="107"/>
      <c r="AC8" s="107"/>
      <c r="AD8" s="107"/>
      <c r="AE8" s="111"/>
      <c r="AF8" s="111"/>
      <c r="AG8" s="111"/>
      <c r="AH8" s="111"/>
      <c r="AI8" s="1" t="s">
        <v>304</v>
      </c>
      <c r="AJ8" s="1" t="s">
        <v>305</v>
      </c>
      <c r="AK8" s="30"/>
      <c r="AL8" s="30"/>
      <c r="AM8" s="30"/>
      <c r="AN8" s="29"/>
      <c r="AO8" s="29"/>
      <c r="AQ8" s="29"/>
      <c r="AR8" s="31"/>
      <c r="AS8" s="24"/>
      <c r="AT8" s="24"/>
      <c r="AU8" s="24"/>
      <c r="AV8" s="24"/>
      <c r="AW8" s="24"/>
      <c r="AX8" s="24"/>
      <c r="AY8" s="32"/>
    </row>
    <row r="9" spans="1:78" s="18" customFormat="1" ht="14.25" customHeight="1">
      <c r="A9" s="1880" t="s">
        <v>318</v>
      </c>
      <c r="B9" s="1881" t="s">
        <v>14</v>
      </c>
      <c r="C9" s="1881" t="s">
        <v>291</v>
      </c>
      <c r="D9" s="1881" t="s">
        <v>293</v>
      </c>
      <c r="E9" s="1881" t="s">
        <v>292</v>
      </c>
      <c r="F9" s="1897" t="s">
        <v>485</v>
      </c>
      <c r="G9" s="1880" t="s">
        <v>149</v>
      </c>
      <c r="H9" s="1880" t="s">
        <v>173</v>
      </c>
      <c r="I9" s="1880" t="s">
        <v>297</v>
      </c>
      <c r="J9" s="1880" t="s">
        <v>630</v>
      </c>
      <c r="K9" s="1880" t="s">
        <v>298</v>
      </c>
      <c r="L9" s="1880" t="s">
        <v>629</v>
      </c>
      <c r="M9" s="1910" t="s">
        <v>297</v>
      </c>
      <c r="N9" s="1910" t="s">
        <v>624</v>
      </c>
      <c r="O9" s="1910" t="s">
        <v>298</v>
      </c>
      <c r="P9" s="1910" t="s">
        <v>628</v>
      </c>
      <c r="Q9" s="1910" t="s">
        <v>478</v>
      </c>
      <c r="R9" s="1911" t="s">
        <v>297</v>
      </c>
      <c r="S9" s="1911" t="s">
        <v>627</v>
      </c>
      <c r="T9" s="1911" t="s">
        <v>475</v>
      </c>
      <c r="U9" s="1911" t="s">
        <v>475</v>
      </c>
      <c r="V9" s="1912" t="s">
        <v>475</v>
      </c>
      <c r="W9" s="1912" t="s">
        <v>475</v>
      </c>
      <c r="X9" s="1911" t="s">
        <v>475</v>
      </c>
      <c r="Y9" s="1911" t="s">
        <v>475</v>
      </c>
      <c r="Z9" s="1880" t="s">
        <v>297</v>
      </c>
      <c r="AA9" s="1880" t="s">
        <v>625</v>
      </c>
      <c r="AB9" s="1880" t="s">
        <v>298</v>
      </c>
      <c r="AC9" s="1880" t="s">
        <v>626</v>
      </c>
      <c r="AD9" s="1880" t="s">
        <v>479</v>
      </c>
      <c r="AE9" s="1910" t="s">
        <v>475</v>
      </c>
      <c r="AF9" s="1910" t="s">
        <v>475</v>
      </c>
      <c r="AG9" s="1910" t="s">
        <v>475</v>
      </c>
      <c r="AH9" s="1910" t="s">
        <v>641</v>
      </c>
      <c r="AI9" s="1880" t="s">
        <v>306</v>
      </c>
      <c r="AJ9" s="1880" t="s">
        <v>307</v>
      </c>
      <c r="AK9" s="982"/>
      <c r="AL9" s="982"/>
      <c r="AM9" s="982"/>
      <c r="AN9" s="1882" t="s">
        <v>294</v>
      </c>
      <c r="AO9" s="1885" t="s">
        <v>295</v>
      </c>
      <c r="AP9" s="1885" t="s">
        <v>299</v>
      </c>
      <c r="AQ9" s="1885" t="s">
        <v>296</v>
      </c>
      <c r="AR9" s="1885" t="s">
        <v>668</v>
      </c>
      <c r="AS9" s="1885" t="s">
        <v>301</v>
      </c>
      <c r="AT9" s="1898" t="s">
        <v>308</v>
      </c>
      <c r="AU9" s="1898"/>
      <c r="AV9" s="1907" t="s">
        <v>511</v>
      </c>
      <c r="AW9" s="1898" t="s">
        <v>509</v>
      </c>
      <c r="AX9" s="1898" t="s">
        <v>510</v>
      </c>
      <c r="AY9" s="1898" t="s">
        <v>317</v>
      </c>
      <c r="AZ9" s="1885" t="s">
        <v>190</v>
      </c>
      <c r="BA9" s="1885" t="s">
        <v>399</v>
      </c>
      <c r="BB9" s="1900" t="s">
        <v>1</v>
      </c>
      <c r="BC9" s="984" t="s">
        <v>400</v>
      </c>
      <c r="BD9" s="984" t="s">
        <v>401</v>
      </c>
      <c r="BE9" s="984" t="s">
        <v>404</v>
      </c>
      <c r="BF9" s="984" t="s">
        <v>404</v>
      </c>
      <c r="BG9" s="984" t="s">
        <v>404</v>
      </c>
      <c r="BH9" s="984" t="s">
        <v>409</v>
      </c>
      <c r="BI9" s="984" t="s">
        <v>409</v>
      </c>
      <c r="BJ9" s="115" t="s">
        <v>413</v>
      </c>
      <c r="BK9" s="1904" t="s">
        <v>459</v>
      </c>
      <c r="BL9" s="1900" t="s">
        <v>1</v>
      </c>
      <c r="BM9" s="985" t="s">
        <v>404</v>
      </c>
      <c r="BN9" s="985" t="s">
        <v>404</v>
      </c>
      <c r="BO9" s="985" t="s">
        <v>404</v>
      </c>
      <c r="BP9" s="985" t="s">
        <v>409</v>
      </c>
      <c r="BQ9" s="985" t="s">
        <v>409</v>
      </c>
      <c r="BR9" s="985" t="s">
        <v>409</v>
      </c>
      <c r="BS9" s="1905" t="s">
        <v>419</v>
      </c>
      <c r="BT9" s="1905" t="s">
        <v>421</v>
      </c>
      <c r="BU9" s="1905" t="s">
        <v>424</v>
      </c>
      <c r="BV9" s="1900" t="s">
        <v>1</v>
      </c>
    </row>
    <row r="10" spans="1:78" s="18" customFormat="1" ht="14.25" customHeight="1">
      <c r="A10" s="1880"/>
      <c r="B10" s="1881"/>
      <c r="C10" s="1881"/>
      <c r="D10" s="1881"/>
      <c r="E10" s="1881"/>
      <c r="F10" s="1897"/>
      <c r="G10" s="1880"/>
      <c r="H10" s="1880"/>
      <c r="I10" s="1880"/>
      <c r="J10" s="1880"/>
      <c r="K10" s="1880"/>
      <c r="L10" s="1880"/>
      <c r="M10" s="1910"/>
      <c r="N10" s="1910"/>
      <c r="O10" s="1910"/>
      <c r="P10" s="1910"/>
      <c r="Q10" s="1910"/>
      <c r="R10" s="1911"/>
      <c r="S10" s="1911"/>
      <c r="T10" s="1911"/>
      <c r="U10" s="1911"/>
      <c r="V10" s="1912"/>
      <c r="W10" s="1912"/>
      <c r="X10" s="1912"/>
      <c r="Y10" s="1912"/>
      <c r="Z10" s="1880"/>
      <c r="AA10" s="1880"/>
      <c r="AB10" s="1880"/>
      <c r="AC10" s="1880"/>
      <c r="AD10" s="1880"/>
      <c r="AE10" s="1910"/>
      <c r="AF10" s="1910"/>
      <c r="AG10" s="1910"/>
      <c r="AH10" s="1910"/>
      <c r="AI10" s="1880"/>
      <c r="AJ10" s="1880"/>
      <c r="AK10" s="982" t="s">
        <v>476</v>
      </c>
      <c r="AL10" s="982" t="s">
        <v>446</v>
      </c>
      <c r="AM10" s="982"/>
      <c r="AN10" s="1883"/>
      <c r="AO10" s="1335"/>
      <c r="AP10" s="1335"/>
      <c r="AQ10" s="1335"/>
      <c r="AR10" s="1335"/>
      <c r="AS10" s="1335"/>
      <c r="AT10" s="1899"/>
      <c r="AU10" s="1899"/>
      <c r="AV10" s="1908"/>
      <c r="AW10" s="1899"/>
      <c r="AX10" s="1899"/>
      <c r="AY10" s="1899"/>
      <c r="AZ10" s="1335"/>
      <c r="BA10" s="1335"/>
      <c r="BB10" s="1901"/>
      <c r="BC10" s="114" t="s">
        <v>402</v>
      </c>
      <c r="BD10" s="114" t="s">
        <v>403</v>
      </c>
      <c r="BE10" s="114" t="s">
        <v>405</v>
      </c>
      <c r="BF10" s="114" t="s">
        <v>480</v>
      </c>
      <c r="BG10" s="114" t="s">
        <v>407</v>
      </c>
      <c r="BH10" s="114" t="s">
        <v>405</v>
      </c>
      <c r="BI10" s="114" t="s">
        <v>411</v>
      </c>
      <c r="BJ10" s="116" t="s">
        <v>414</v>
      </c>
      <c r="BK10" s="1376"/>
      <c r="BL10" s="1901"/>
      <c r="BM10" s="247" t="s">
        <v>405</v>
      </c>
      <c r="BN10" s="247" t="s">
        <v>477</v>
      </c>
      <c r="BO10" s="247" t="s">
        <v>504</v>
      </c>
      <c r="BP10" s="247" t="s">
        <v>405</v>
      </c>
      <c r="BQ10" s="247" t="s">
        <v>477</v>
      </c>
      <c r="BR10" s="247" t="s">
        <v>505</v>
      </c>
      <c r="BS10" s="1906"/>
      <c r="BT10" s="1906"/>
      <c r="BU10" s="1906"/>
      <c r="BV10" s="1901"/>
    </row>
    <row r="11" spans="1:78" s="34" customFormat="1" ht="14.25" customHeight="1">
      <c r="A11" s="1880"/>
      <c r="B11" s="1881"/>
      <c r="C11" s="1881"/>
      <c r="D11" s="1881"/>
      <c r="E11" s="1881"/>
      <c r="F11" s="1897"/>
      <c r="G11" s="1880"/>
      <c r="H11" s="1880"/>
      <c r="I11" s="1880"/>
      <c r="J11" s="1880"/>
      <c r="K11" s="1880"/>
      <c r="L11" s="1880"/>
      <c r="M11" s="1910"/>
      <c r="N11" s="1910"/>
      <c r="O11" s="1910"/>
      <c r="P11" s="1910"/>
      <c r="Q11" s="1910"/>
      <c r="R11" s="1911"/>
      <c r="S11" s="1911"/>
      <c r="T11" s="1911"/>
      <c r="U11" s="1911"/>
      <c r="V11" s="1912"/>
      <c r="W11" s="1912"/>
      <c r="X11" s="1912"/>
      <c r="Y11" s="1912"/>
      <c r="Z11" s="1880"/>
      <c r="AA11" s="1880"/>
      <c r="AB11" s="1880"/>
      <c r="AC11" s="1880"/>
      <c r="AD11" s="1880"/>
      <c r="AE11" s="1910"/>
      <c r="AF11" s="1910"/>
      <c r="AG11" s="1910"/>
      <c r="AH11" s="1910"/>
      <c r="AI11" s="1880"/>
      <c r="AJ11" s="1880"/>
      <c r="AK11" s="982" t="s">
        <v>313</v>
      </c>
      <c r="AL11" s="982" t="s">
        <v>447</v>
      </c>
      <c r="AM11" s="982"/>
      <c r="AN11" s="1884"/>
      <c r="AO11" s="1336"/>
      <c r="AP11" s="979" t="s">
        <v>300</v>
      </c>
      <c r="AQ11" s="1336"/>
      <c r="AR11" s="1336"/>
      <c r="AS11" s="1336"/>
      <c r="AT11" s="33" t="s">
        <v>309</v>
      </c>
      <c r="AU11" s="33"/>
      <c r="AV11" s="33"/>
      <c r="AW11" s="33"/>
      <c r="AX11" s="33"/>
      <c r="AY11" s="33" t="s">
        <v>310</v>
      </c>
      <c r="AZ11" s="979" t="s">
        <v>311</v>
      </c>
      <c r="BA11" s="979" t="s">
        <v>312</v>
      </c>
      <c r="BB11" s="1902"/>
      <c r="BC11" s="245" t="s">
        <v>311</v>
      </c>
      <c r="BD11" s="245" t="s">
        <v>312</v>
      </c>
      <c r="BE11" s="245" t="s">
        <v>406</v>
      </c>
      <c r="BF11" s="245"/>
      <c r="BG11" s="245" t="s">
        <v>408</v>
      </c>
      <c r="BH11" s="245" t="s">
        <v>410</v>
      </c>
      <c r="BI11" s="245" t="s">
        <v>412</v>
      </c>
      <c r="BJ11" s="117" t="s">
        <v>415</v>
      </c>
      <c r="BK11" s="117" t="s">
        <v>416</v>
      </c>
      <c r="BL11" s="1902"/>
      <c r="BM11" s="248"/>
      <c r="BN11" s="248" t="s">
        <v>311</v>
      </c>
      <c r="BO11" s="248" t="s">
        <v>502</v>
      </c>
      <c r="BP11" s="248"/>
      <c r="BQ11" s="248" t="s">
        <v>503</v>
      </c>
      <c r="BR11" s="248" t="s">
        <v>502</v>
      </c>
      <c r="BS11" s="249" t="s">
        <v>420</v>
      </c>
      <c r="BT11" s="249" t="s">
        <v>422</v>
      </c>
      <c r="BU11" s="249" t="s">
        <v>423</v>
      </c>
      <c r="BV11" s="1902"/>
      <c r="BX11" s="34" t="s">
        <v>337</v>
      </c>
    </row>
    <row r="12" spans="1:78" s="18" customFormat="1" ht="14.25" customHeight="1">
      <c r="A12" s="940">
        <v>1</v>
      </c>
      <c r="B12" s="2">
        <f>'全入力（様式2-4）'!$I$6</f>
        <v>0</v>
      </c>
      <c r="C12" s="35">
        <f>IF(ISERROR(VLOOKUP($A12,'全入力（様式2-4）'!$G$17:$BY$1200,C$1,FALSE)),"",VLOOKUP($A12,'全入力（様式2-4）'!$G$17:$BY$1200,C$1,FALSE))</f>
        <v>0</v>
      </c>
      <c r="D12" s="35">
        <f>IF(ISERROR(VLOOKUP($A12,'全入力（様式2-4）'!$G$17:$BY$1200,D$1,FALSE)),"",VLOOKUP($A12,'全入力（様式2-4）'!$G$17:$BY$1200,D$1,FALSE))</f>
        <v>0</v>
      </c>
      <c r="E12" s="35">
        <f>IF(ISERROR(VLOOKUP($A12,'全入力（様式2-4）'!$G$17:$BY$1200,E$1,FALSE)),"",VLOOKUP($A12,'全入力（様式2-4）'!$G$17:$BY$1200,E$1,FALSE))</f>
        <v>0</v>
      </c>
      <c r="F12" s="35">
        <f>IF(ISERROR(VLOOKUP($A12,'全入力（様式2-4）'!$G$17:$BY$1200,F$1,FALSE)),"",VLOOKUP($A12,'全入力（様式2-4）'!$G$17:$BY$1200,F$1,FALSE))</f>
        <v>0</v>
      </c>
      <c r="G12" s="36" t="str">
        <f>'全入力（様式2-4）'!$P$5&amp;'全入力（様式2-4）'!$R$5&amp;$D12</f>
        <v>0</v>
      </c>
      <c r="H12" s="37" t="str">
        <f>IF(AR12="満額",3/3,IF(AR12=2/3,2/3,IF(AR12=1/3,1/3,"")))</f>
        <v/>
      </c>
      <c r="I12" s="38">
        <f>IF(ISERROR(VLOOKUP($A12,'全入力（様式2-4）'!$G$17:$BY$1200,I$1,FALSE)),"",VLOOKUP($A12,'全入力（様式2-4）'!$G$17:$BY$1200,I$1,FALSE))</f>
        <v>0</v>
      </c>
      <c r="J12" s="38" t="str">
        <f>IF(ISERROR(VLOOKUP($A12,'全入力（様式2-4）'!$G$17:$BY$1200,J$1,FALSE)),"",VLOOKUP($A12,'全入力（様式2-4）'!$G$17:$BY$1200,J$1,FALSE))</f>
        <v/>
      </c>
      <c r="K12" s="38">
        <f>IF(ISERROR(VLOOKUP($A12,'全入力（様式2-4）'!$G$17:$BY$1200,K$1,FALSE)),"",VLOOKUP($A12,'全入力（様式2-4）'!$G$17:$BY$1200,K$1,FALSE))</f>
        <v>0</v>
      </c>
      <c r="L12" s="38" t="str">
        <f>IF(ISERROR(VLOOKUP($A12,'全入力（様式2-4）'!$G$17:$BY$1200,L$1,FALSE)),"",VLOOKUP($A12,'全入力（様式2-4）'!$G$17:$BY$1200,L$1,FALSE))</f>
        <v/>
      </c>
      <c r="M12" s="112">
        <f>IF(ISERROR(VLOOKUP($A12,'全入力（様式2-4）'!$G$17:$BY$1200,M$1,FALSE)),"",VLOOKUP($A12,'全入力（様式2-4）'!$G$17:$BY$1200,M$1,FALSE))</f>
        <v>0</v>
      </c>
      <c r="N12" s="112" t="str">
        <f>IF(ISERROR(VLOOKUP($A12,'全入力（様式2-4）'!$G$17:$BY$1200,N$1,FALSE)),"",VLOOKUP($A12,'全入力（様式2-4）'!$G$17:$BY$1200,N$1,FALSE))</f>
        <v/>
      </c>
      <c r="O12" s="112">
        <f>IF(ISERROR(VLOOKUP($A12,'全入力（様式2-4）'!$G$17:$BY$1200,O$1,FALSE)),"",VLOOKUP($A12,'全入力（様式2-4）'!$G$17:$BY$1200,O$1,FALSE))</f>
        <v>0</v>
      </c>
      <c r="P12" s="112" t="str">
        <f>IF(ISERROR(VLOOKUP($A12,'全入力（様式2-4）'!$G$17:$BY$1200,P$1,FALSE)),"",VLOOKUP($A12,'全入力（様式2-4）'!$G$17:$BY$1200,P$1,FALSE))</f>
        <v/>
      </c>
      <c r="Q12" s="176">
        <f>IF(ISERROR(VLOOKUP($A12,'全入力（様式2-4）'!$G$17:$BY$1200,Q$1,FALSE)),"",VLOOKUP($A12,'全入力（様式2-4）'!$G$17:$BY$1200,Q$1,FALSE))</f>
        <v>0</v>
      </c>
      <c r="R12" s="105">
        <f>IF(ISERROR(VLOOKUP($A12,'全入力（様式2-4）'!$G$17:$BY$1200,R$1,FALSE)),"",VLOOKUP($A12,'全入力（様式2-4）'!$G$17:$BY$1200,R$1,FALSE))</f>
        <v>0</v>
      </c>
      <c r="S12" s="105" t="str">
        <f>IF(ISERROR(VLOOKUP($A12,'全入力（様式2-4）'!$G$17:$BY$1200,S$1,FALSE)),"",VLOOKUP($A12,'全入力（様式2-4）'!$G$17:$BY$1200,S$1,FALSE))</f>
        <v/>
      </c>
      <c r="T12" s="105"/>
      <c r="U12" s="516"/>
      <c r="V12" s="105"/>
      <c r="W12" s="538"/>
      <c r="X12" s="105"/>
      <c r="Y12" s="538"/>
      <c r="Z12" s="38">
        <f>IF(ISERROR(VLOOKUP($A12,'全入力（様式2-4）'!$G$17:$BY$1200,Z$1,FALSE)),"",VLOOKUP($A12,'全入力（様式2-4）'!$G$17:$BY$1200,Z$1,FALSE))</f>
        <v>0</v>
      </c>
      <c r="AA12" s="38" t="str">
        <f>IF(ISERROR(VLOOKUP($A12,'全入力（様式2-4）'!$G$17:$BY$1200,AA$1,FALSE)),"",VLOOKUP($A12,'全入力（様式2-4）'!$G$17:$BY$1200,AA$1,FALSE))</f>
        <v/>
      </c>
      <c r="AB12" s="38">
        <f>IF(ISERROR(VLOOKUP($A12,'全入力（様式2-4）'!$G$17:$BY$1200,AB$1,FALSE)),"",VLOOKUP($A12,'全入力（様式2-4）'!$G$17:$BY$1200,AB$1,FALSE))</f>
        <v>0</v>
      </c>
      <c r="AC12" s="38" t="str">
        <f>IF(ISERROR(VLOOKUP($A12,'全入力（様式2-4）'!$G$17:$BY$1200,AC$1,FALSE)),"",VLOOKUP($A12,'全入力（様式2-4）'!$G$17:$BY$1200,AC$1,FALSE))</f>
        <v/>
      </c>
      <c r="AD12" s="200">
        <f>IF(ISERROR(VLOOKUP($A12,'全入力（様式2-4）'!$G$17:$BY$1200,AD$1,FALSE)),"",VLOOKUP($A12,'全入力（様式2-4）'!$G$17:$BY$1200,AD$1,FALSE))</f>
        <v>0</v>
      </c>
      <c r="AE12" s="112"/>
      <c r="AF12" s="112"/>
      <c r="AG12" s="112"/>
      <c r="AH12" s="317" t="str">
        <f t="shared" ref="AH12:AH14" si="0">AN12&amp;D12</f>
        <v>00</v>
      </c>
      <c r="AI12" s="39" t="str">
        <f>IF(ISERROR(VLOOKUP($G12&amp;AI$8,参照!$P$4:$U$500,5,FALSE)),"",VLOOKUP($G12&amp;AI$8,参照!$P$4:$U$500,5,FALSE))</f>
        <v/>
      </c>
      <c r="AJ12" s="39" t="str">
        <f>IF(ISERROR(VLOOKUP($G12&amp;AJ$8,参照!$P$4:$U$500,5,FALSE)),"",VLOOKUP($G12&amp;AJ$8,参照!$P$4:$U$500,5,FALSE))</f>
        <v/>
      </c>
      <c r="AK12" s="37">
        <v>19</v>
      </c>
      <c r="AL12" s="37">
        <v>83</v>
      </c>
      <c r="AM12" s="37"/>
      <c r="AN12" s="70">
        <f>IF(ISERROR(VLOOKUP($A12,'全入力（様式2-4）'!$G$17:$BY$1200,AN$1,FALSE)),"",VLOOKUP($A12,'全入力（様式2-4）'!$G$17:$BY$1200,AN$1,FALSE))</f>
        <v>0</v>
      </c>
      <c r="AO12" s="71">
        <f>IF(ISERROR(VLOOKUP($A12,'全入力（様式2-4）'!$G$17:$BY$1200,AO$1,FALSE)),"",VLOOKUP($A12,'全入力（様式2-4）'!$G$17:$BY$1200,AO$1,FALSE))</f>
        <v>0</v>
      </c>
      <c r="AP12" s="40">
        <f>IF(ISERROR(VLOOKUP($A12,'全入力（様式2-4）'!$G$17:$BY$1200,AP$1,FALSE)),"",VLOOKUP($A12,'全入力（様式2-4）'!$G$17:$BY$1200,AP$1,FALSE))</f>
        <v>0</v>
      </c>
      <c r="AQ12" s="62" t="str">
        <f>IF(ISERROR(VLOOKUP($G12,参照!$U$4:$W$102,3,FALSE)),"",VLOOKUP($G12,参照!$U$4:$W$102,3,FALSE))</f>
        <v/>
      </c>
      <c r="AR12" s="376" t="str">
        <f>IF($AN12&lt;&gt;0,"満額","")</f>
        <v/>
      </c>
      <c r="AS12" s="41" t="str">
        <f t="shared" ref="AS12:AS14" si="1">IF(ISERROR(ROUNDUP(AI12*H12,-2)),"",ROUNDUP(AI12*H12,-2))</f>
        <v/>
      </c>
      <c r="AT12" s="41" t="str">
        <f t="shared" ref="AT12:AT14" si="2">IF(OR(J12=0,J12=""),"",IF(ISERROR(IF($AN12&lt;&gt;0,MIN(J12,AI12),"")*H12),"",IF($AN12&lt;&gt;0,MIN(J12,AI12),"")*H12))</f>
        <v/>
      </c>
      <c r="AU12" s="41"/>
      <c r="AV12" s="41" t="str">
        <f>IF(ISERROR(ROUNDUP(AT12/2,-2)),"",ROUNDUP(AT12/2,-2))</f>
        <v/>
      </c>
      <c r="AW12" s="41" t="str">
        <f>IF(ISERROR(AT12-AV12),"",AT12-AV12)</f>
        <v/>
      </c>
      <c r="AX12" s="41" t="str">
        <f t="shared" ref="AX12:AX14" si="3">IF(AD12=6,AW12,IF(ISERROR(IF($AN12&lt;&gt;0,MIN(AA12,$AI12/2),"")*$H12),"",IF($AN12&lt;&gt;0,MIN(AA12,$AI12/2),"")*$H12))</f>
        <v/>
      </c>
      <c r="AY12" s="41" t="str">
        <f>IF(ISERROR($AP12-AT12),"",$AP12-AT12)</f>
        <v/>
      </c>
      <c r="AZ12" s="42">
        <f t="array" ref="AZ12">SUM(IF('全入力（様式2-4）'!$G$17:$G$1200=$A12,IF('全入力（様式2-4）'!$X$14:$Z$14=$AR12,'全入力（様式2-4）'!$X$17:$Z$1200)))</f>
        <v>0</v>
      </c>
      <c r="BA12" s="43" t="str">
        <f>IF(ISERROR(ROUNDUP(AT12,-2)*AZ12),"",ROUNDUP(AT12,-2)*AZ12)</f>
        <v/>
      </c>
      <c r="BB12" s="1903">
        <f>IF(ISERROR(VLOOKUP($A12,'全入力（様式2-4）'!$G$17:$BY$1200,BB$1,FALSE)),"",VLOOKUP($A12,'全入力（様式2-4）'!$G$17:$BY$1200,BB$1,FALSE))</f>
        <v>0</v>
      </c>
      <c r="BC12" s="42">
        <f>AZ12</f>
        <v>0</v>
      </c>
      <c r="BD12" s="43" t="str">
        <f>BA12</f>
        <v/>
      </c>
      <c r="BE12" s="42">
        <f t="array" ref="BE12">SUM(IF('全入力（様式2-4）'!$G$17:$G$1200=$A12,IF('全入力（様式2-4）'!$AL$14:$AN$14=$AR12,'全入力（様式2-4）'!$AL$17:$AN$1200)))</f>
        <v>0</v>
      </c>
      <c r="BF12" s="194">
        <f t="shared" ref="BF12:BF14" si="4">IF(ISERROR(Q12*BE12),"",Q12*BE12)</f>
        <v>0</v>
      </c>
      <c r="BG12" s="43">
        <f t="shared" ref="BG12:BG14" si="5">IF(ISERROR(ROUNDUP(N12*H12,-2)*BE12),0,ROUNDUP(N12*H12,-2)*BE12)</f>
        <v>0</v>
      </c>
      <c r="BH12" s="42">
        <f t="array" ref="BH12">SUM(IF('全入力（様式2-4）'!$G$17:$G$1200=$A12,IF('全入力（様式2-4）'!$AQ$14:$AS$14=$AR12,'全入力（様式2-4）'!$AQ$17:$AS$1200)))</f>
        <v>0</v>
      </c>
      <c r="BI12" s="43" t="str">
        <f>IF(ISERROR(ROUNDUP(AW12,-2)*BH12),"",ROUNDUP(AW12,-2)*BH12)</f>
        <v/>
      </c>
      <c r="BJ12" s="43" t="str">
        <f>IF(ISERROR(BG12+BI12),"",BG12+BI12)</f>
        <v/>
      </c>
      <c r="BK12" s="149" t="str">
        <f t="shared" ref="BK12:BK14" si="6">IF(ISERROR(BJ12-BD12),"",BJ12-BD12)</f>
        <v/>
      </c>
      <c r="BL12" s="1903">
        <f>IF(ISERROR(VLOOKUP($A12,'全入力（様式2-4）'!$G$17:$BY$1200,BL$1,FALSE)),"",VLOOKUP($A12,'全入力（様式2-4）'!$G$17:$BY$1200,BL$1,FALSE))</f>
        <v>0</v>
      </c>
      <c r="BM12" s="717">
        <f t="shared" ref="BM12:BN14" si="7">BE12</f>
        <v>0</v>
      </c>
      <c r="BN12" s="718">
        <f t="shared" si="7"/>
        <v>0</v>
      </c>
      <c r="BO12" s="719">
        <f t="shared" ref="BO12:BO14" si="8">BG12</f>
        <v>0</v>
      </c>
      <c r="BP12" s="717">
        <f t="array" ref="BP12">SUM(IF('全入力（様式2-4）'!$G$17:$G$1200=$A12,IF('全入力（様式2-4）'!$BK$14:$BM$14=$AR12,'全入力（様式2-4）'!$BK$17:$BM$1200)))</f>
        <v>0</v>
      </c>
      <c r="BQ12" s="718">
        <f t="shared" ref="BQ12:BQ14" si="9">IF(ISERROR(AD12*BP12),"",AD12*BP12)</f>
        <v>0</v>
      </c>
      <c r="BR12" s="719">
        <f t="shared" ref="BR12:BR14" si="10">IF(AD12=6,IF(ISERROR(ROUNDUP(AX12,-2)*BP12),"",ROUNDUP(AX12,-2)*BP12),IF(ISERROR(ROUNDUP(AA12*H12,-2)*BP12),0,ROUNDUP(AA12*H12,-2)*BP12))</f>
        <v>0</v>
      </c>
      <c r="BS12" s="719">
        <f t="shared" ref="BS12:BS14" si="11">IF(ISERROR(BO12+BR12),"",BO12+BR12)</f>
        <v>0</v>
      </c>
      <c r="BT12" s="719" t="str">
        <f>IF(SUM($BD$12:$BD$611)&lt;0,BD12,BJ12)</f>
        <v/>
      </c>
      <c r="BU12" s="720" t="str">
        <f t="shared" ref="BU12:BU14" si="12">IF(ISERROR(BT12-BS12),"",BT12-BS12)</f>
        <v/>
      </c>
      <c r="BV12" s="1903">
        <f>IF(ISERROR(VLOOKUP($A12,'全入力（様式2-4）'!$G$17:$BY$1200,BV$1,FALSE)),"",VLOOKUP($A12,'全入力（様式2-4）'!$G$17:$BY$1200,BV$1,FALSE))</f>
        <v>0</v>
      </c>
      <c r="BX12" s="65" t="s">
        <v>338</v>
      </c>
    </row>
    <row r="13" spans="1:78" s="18" customFormat="1" ht="14.25" customHeight="1">
      <c r="A13" s="940">
        <v>1</v>
      </c>
      <c r="B13" s="2">
        <f>'全入力（様式2-4）'!$I$6</f>
        <v>0</v>
      </c>
      <c r="C13" s="35">
        <f>IF(ISERROR(VLOOKUP($A13,'全入力（様式2-4）'!$G$17:$BY$1200,C$1,FALSE)),"",VLOOKUP($A13,'全入力（様式2-4）'!$G$17:$BY$1200,C$1,FALSE))</f>
        <v>0</v>
      </c>
      <c r="D13" s="35">
        <f>IF(ISERROR(VLOOKUP($A13,'全入力（様式2-4）'!$G$17:$BY$1200,D$1,FALSE)),"",VLOOKUP($A13,'全入力（様式2-4）'!$G$17:$BY$1200,D$1,FALSE))</f>
        <v>0</v>
      </c>
      <c r="E13" s="35">
        <f>IF(ISERROR(VLOOKUP($A13,'全入力（様式2-4）'!$G$17:$BY$1200,E$1,FALSE)),"",VLOOKUP($A13,'全入力（様式2-4）'!$G$17:$BY$1200,E$1,FALSE))</f>
        <v>0</v>
      </c>
      <c r="F13" s="35">
        <f>IF(ISERROR(VLOOKUP($A13,'全入力（様式2-4）'!$G$17:$BY$1200,F$1,FALSE)),"",VLOOKUP($A13,'全入力（様式2-4）'!$G$17:$BY$1200,F$1,FALSE))</f>
        <v>0</v>
      </c>
      <c r="G13" s="36" t="str">
        <f>'全入力（様式2-4）'!$P$5&amp;'全入力（様式2-4）'!$R$5&amp;$D13</f>
        <v>0</v>
      </c>
      <c r="H13" s="37" t="str">
        <f t="shared" ref="H13:H15" si="13">IF(AR13="満額",3/3,IF(AR13=2/3,2/3,IF(AR13=1/3,1/3,"")))</f>
        <v/>
      </c>
      <c r="I13" s="38">
        <f>IF(ISERROR(VLOOKUP($A13,'全入力（様式2-4）'!$G$17:$BY$1200,I$1,FALSE)),"",VLOOKUP($A13,'全入力（様式2-4）'!$G$17:$BY$1200,I$1,FALSE))</f>
        <v>0</v>
      </c>
      <c r="J13" s="38" t="str">
        <f>IF(ISERROR(VLOOKUP($A13,'全入力（様式2-4）'!$G$17:$BY$1200,J$1,FALSE)),"",VLOOKUP($A13,'全入力（様式2-4）'!$G$17:$BY$1200,J$1,FALSE))</f>
        <v/>
      </c>
      <c r="K13" s="38">
        <f>IF(ISERROR(VLOOKUP($A13,'全入力（様式2-4）'!$G$17:$BY$1200,K$1,FALSE)),"",VLOOKUP($A13,'全入力（様式2-4）'!$G$17:$BY$1200,K$1,FALSE))</f>
        <v>0</v>
      </c>
      <c r="L13" s="38" t="str">
        <f>IF(ISERROR(VLOOKUP($A13,'全入力（様式2-4）'!$G$17:$BY$1200,L$1,FALSE)),"",VLOOKUP($A13,'全入力（様式2-4）'!$G$17:$BY$1200,L$1,FALSE))</f>
        <v/>
      </c>
      <c r="M13" s="112">
        <f>IF(ISERROR(VLOOKUP($A13,'全入力（様式2-4）'!$G$17:$BY$1200,M$1,FALSE)),"",VLOOKUP($A13,'全入力（様式2-4）'!$G$17:$BY$1200,M$1,FALSE))</f>
        <v>0</v>
      </c>
      <c r="N13" s="112" t="str">
        <f>IF(ISERROR(VLOOKUP($A13,'全入力（様式2-4）'!$G$17:$BY$1200,N$1,FALSE)),"",VLOOKUP($A13,'全入力（様式2-4）'!$G$17:$BY$1200,N$1,FALSE))</f>
        <v/>
      </c>
      <c r="O13" s="112">
        <f>IF(ISERROR(VLOOKUP($A13,'全入力（様式2-4）'!$G$17:$BY$1200,O$1,FALSE)),"",VLOOKUP($A13,'全入力（様式2-4）'!$G$17:$BY$1200,O$1,FALSE))</f>
        <v>0</v>
      </c>
      <c r="P13" s="112" t="str">
        <f>IF(ISERROR(VLOOKUP($A13,'全入力（様式2-4）'!$G$17:$BY$1200,P$1,FALSE)),"",VLOOKUP($A13,'全入力（様式2-4）'!$G$17:$BY$1200,P$1,FALSE))</f>
        <v/>
      </c>
      <c r="Q13" s="176">
        <f>IF(ISERROR(VLOOKUP($A13,'全入力（様式2-4）'!$G$17:$BY$1200,Q$1,FALSE)),"",VLOOKUP($A13,'全入力（様式2-4）'!$G$17:$BY$1200,Q$1,FALSE))</f>
        <v>0</v>
      </c>
      <c r="R13" s="105">
        <f>IF(ISERROR(VLOOKUP($A13,'全入力（様式2-4）'!$G$17:$BY$1200,R$1,FALSE)),"",VLOOKUP($A13,'全入力（様式2-4）'!$G$17:$BY$1200,R$1,FALSE))</f>
        <v>0</v>
      </c>
      <c r="S13" s="105" t="str">
        <f>IF(ISERROR(VLOOKUP($A13,'全入力（様式2-4）'!$G$17:$BY$1200,S$1,FALSE)),"",VLOOKUP($A13,'全入力（様式2-4）'!$G$17:$BY$1200,S$1,FALSE))</f>
        <v/>
      </c>
      <c r="T13" s="105"/>
      <c r="U13" s="516"/>
      <c r="V13" s="105"/>
      <c r="W13" s="538"/>
      <c r="X13" s="538"/>
      <c r="Y13" s="538"/>
      <c r="Z13" s="38">
        <f>IF(ISERROR(VLOOKUP($A13,'全入力（様式2-4）'!$G$17:$BY$1200,Z$1,FALSE)),"",VLOOKUP($A13,'全入力（様式2-4）'!$G$17:$BY$1200,Z$1,FALSE))</f>
        <v>0</v>
      </c>
      <c r="AA13" s="38" t="str">
        <f>IF(ISERROR(VLOOKUP($A13,'全入力（様式2-4）'!$G$17:$BY$1200,AA$1,FALSE)),"",VLOOKUP($A13,'全入力（様式2-4）'!$G$17:$BY$1200,AA$1,FALSE))</f>
        <v/>
      </c>
      <c r="AB13" s="38">
        <f>IF(ISERROR(VLOOKUP($A13,'全入力（様式2-4）'!$G$17:$BY$1200,AB$1,FALSE)),"",VLOOKUP($A13,'全入力（様式2-4）'!$G$17:$BY$1200,AB$1,FALSE))</f>
        <v>0</v>
      </c>
      <c r="AC13" s="38" t="str">
        <f>IF(ISERROR(VLOOKUP($A13,'全入力（様式2-4）'!$G$17:$BY$1200,AC$1,FALSE)),"",VLOOKUP($A13,'全入力（様式2-4）'!$G$17:$BY$1200,AC$1,FALSE))</f>
        <v/>
      </c>
      <c r="AD13" s="200">
        <f>IF(ISERROR(VLOOKUP($A13,'全入力（様式2-4）'!$G$17:$BY$1200,AD$1,FALSE)),"",VLOOKUP($A13,'全入力（様式2-4）'!$G$17:$BY$1200,AD$1,FALSE))</f>
        <v>0</v>
      </c>
      <c r="AE13" s="112"/>
      <c r="AF13" s="112"/>
      <c r="AG13" s="112"/>
      <c r="AH13" s="317" t="str">
        <f t="shared" si="0"/>
        <v>00</v>
      </c>
      <c r="AI13" s="39" t="str">
        <f>IF(ISERROR(VLOOKUP($G13&amp;AI$8,参照!$P$4:$U$500,5,FALSE)),"",VLOOKUP($G13&amp;AI$8,参照!$P$4:$U$500,5,FALSE))</f>
        <v/>
      </c>
      <c r="AJ13" s="39" t="str">
        <f>IF(ISERROR(VLOOKUP($G13&amp;AJ$8,参照!$P$4:$U$500,5,FALSE)),"",VLOOKUP($G13&amp;AJ$8,参照!$P$4:$U$500,5,FALSE))</f>
        <v/>
      </c>
      <c r="AK13" s="37">
        <v>21</v>
      </c>
      <c r="AL13" s="37">
        <v>84</v>
      </c>
      <c r="AM13" s="37"/>
      <c r="AN13" s="72">
        <f>IF(ISERROR(VLOOKUP($A13,'全入力（様式2-4）'!$G$17:$BY$1200,AN$1,FALSE)),"",VLOOKUP($A13,'全入力（様式2-4）'!$G$17:$BY$1200,AN$1,FALSE))</f>
        <v>0</v>
      </c>
      <c r="AO13" s="73">
        <f>IF(ISERROR(VLOOKUP($A13,'全入力（様式2-4）'!$G$17:$BY$1200,AO$1,FALSE)),"",VLOOKUP($A13,'全入力（様式2-4）'!$G$17:$BY$1200,AO$1,FALSE))</f>
        <v>0</v>
      </c>
      <c r="AP13" s="44">
        <f>IF(ISERROR(VLOOKUP($A13,'全入力（様式2-4）'!$G$17:$BY$1200,AP$1,FALSE)),"",VLOOKUP($A13,'全入力（様式2-4）'!$G$17:$BY$1200,AP$1,FALSE))</f>
        <v>0</v>
      </c>
      <c r="AQ13" s="63" t="str">
        <f>IF(ISERROR(VLOOKUP($G13,参照!$U$4:$W$102,3,FALSE)),"",VLOOKUP($G13,参照!$U$4:$W$102,3,FALSE))</f>
        <v/>
      </c>
      <c r="AR13" s="377" t="str">
        <f>IF($AN13&lt;&gt;0,2/3,"")</f>
        <v/>
      </c>
      <c r="AS13" s="45" t="str">
        <f t="shared" si="1"/>
        <v/>
      </c>
      <c r="AT13" s="45" t="str">
        <f t="shared" si="2"/>
        <v/>
      </c>
      <c r="AU13" s="45"/>
      <c r="AV13" s="45" t="str">
        <f t="shared" ref="AV13:AV15" si="14">IF(ISERROR(ROUNDUP(AT13/2,-2)),"",ROUNDUP(AT13/2,-2))</f>
        <v/>
      </c>
      <c r="AW13" s="45" t="str">
        <f t="shared" ref="AW13:AW15" si="15">IF(ISERROR(AT13-AV13),"",AT13-AV13)</f>
        <v/>
      </c>
      <c r="AX13" s="45" t="str">
        <f t="shared" si="3"/>
        <v/>
      </c>
      <c r="AY13" s="45" t="str">
        <f t="shared" ref="AY13:AY15" si="16">IF(ISERROR($AP13-AT13),"",$AP13-AT13)</f>
        <v/>
      </c>
      <c r="AZ13" s="46">
        <f t="array" ref="AZ13">SUM(IF('全入力（様式2-4）'!$G$17:$G$1200=$A13,IF('全入力（様式2-4）'!$X$14:$Z$14=$AR13,'全入力（様式2-4）'!$X$17:$Z$1200)))</f>
        <v>0</v>
      </c>
      <c r="BA13" s="47" t="str">
        <f t="shared" ref="BA13:BA15" si="17">IF(ISERROR(ROUNDUP(AT13,-2)*AZ13),"",ROUNDUP(AT13,-2)*AZ13)</f>
        <v/>
      </c>
      <c r="BB13" s="1890"/>
      <c r="BC13" s="46">
        <f t="shared" ref="BC13:BC15" si="18">AZ13</f>
        <v>0</v>
      </c>
      <c r="BD13" s="47" t="str">
        <f t="shared" ref="BD13:BD15" si="19">BA13</f>
        <v/>
      </c>
      <c r="BE13" s="46">
        <f t="array" ref="BE13">SUM(IF('全入力（様式2-4）'!$G$17:$G$1200=$A13,IF('全入力（様式2-4）'!$AL$14:$AN$14=$AR13,'全入力（様式2-4）'!$AL$17:$AN$1200)))</f>
        <v>0</v>
      </c>
      <c r="BF13" s="195">
        <f t="shared" si="4"/>
        <v>0</v>
      </c>
      <c r="BG13" s="47">
        <f t="shared" si="5"/>
        <v>0</v>
      </c>
      <c r="BH13" s="46">
        <f t="array" ref="BH13">SUM(IF('全入力（様式2-4）'!$G$17:$G$1200=$A13,IF('全入力（様式2-4）'!$AQ$14:$AS$14=$AR13,'全入力（様式2-4）'!$AQ$17:$AS$1200)))</f>
        <v>0</v>
      </c>
      <c r="BI13" s="47" t="str">
        <f t="shared" ref="BI13:BI15" si="20">IF(ISERROR(ROUNDUP(AW13,-2)*BH13),"",ROUNDUP(AW13,-2)*BH13)</f>
        <v/>
      </c>
      <c r="BJ13" s="47" t="str">
        <f t="shared" ref="BJ13:BJ15" si="21">IF(ISERROR(BG13+BI13),"",BG13+BI13)</f>
        <v/>
      </c>
      <c r="BK13" s="150" t="str">
        <f t="shared" si="6"/>
        <v/>
      </c>
      <c r="BL13" s="1890"/>
      <c r="BM13" s="721">
        <f t="shared" si="7"/>
        <v>0</v>
      </c>
      <c r="BN13" s="722">
        <f t="shared" si="7"/>
        <v>0</v>
      </c>
      <c r="BO13" s="723">
        <f t="shared" si="8"/>
        <v>0</v>
      </c>
      <c r="BP13" s="721">
        <f t="array" ref="BP13">SUM(IF('全入力（様式2-4）'!$G$17:$G$1200=$A13,IF('全入力（様式2-4）'!$BK$14:$BM$14=$AR13,'全入力（様式2-4）'!$BK$17:$BM$1200)))</f>
        <v>0</v>
      </c>
      <c r="BQ13" s="722">
        <f t="shared" si="9"/>
        <v>0</v>
      </c>
      <c r="BR13" s="723">
        <f t="shared" si="10"/>
        <v>0</v>
      </c>
      <c r="BS13" s="723">
        <f t="shared" si="11"/>
        <v>0</v>
      </c>
      <c r="BT13" s="723" t="str">
        <f>IF(SUM($BD$12:$BD$611)&lt;0,BD13,BJ13)</f>
        <v/>
      </c>
      <c r="BU13" s="724" t="str">
        <f t="shared" si="12"/>
        <v/>
      </c>
      <c r="BV13" s="1890"/>
      <c r="BY13" s="980" t="s">
        <v>339</v>
      </c>
      <c r="BZ13" s="980" t="s">
        <v>340</v>
      </c>
    </row>
    <row r="14" spans="1:78" s="18" customFormat="1" ht="14.25" customHeight="1" thickBot="1">
      <c r="A14" s="940">
        <v>1</v>
      </c>
      <c r="B14" s="2">
        <f>'全入力（様式2-4）'!$I$6</f>
        <v>0</v>
      </c>
      <c r="C14" s="35">
        <f>IF(ISERROR(VLOOKUP($A14,'全入力（様式2-4）'!$G$17:$BY$1200,C$1,FALSE)),"",VLOOKUP($A14,'全入力（様式2-4）'!$G$17:$BY$1200,C$1,FALSE))</f>
        <v>0</v>
      </c>
      <c r="D14" s="35">
        <f>IF(ISERROR(VLOOKUP($A14,'全入力（様式2-4）'!$G$17:$BY$1200,D$1,FALSE)),"",VLOOKUP($A14,'全入力（様式2-4）'!$G$17:$BY$1200,D$1,FALSE))</f>
        <v>0</v>
      </c>
      <c r="E14" s="35">
        <f>IF(ISERROR(VLOOKUP($A14,'全入力（様式2-4）'!$G$17:$BY$1200,E$1,FALSE)),"",VLOOKUP($A14,'全入力（様式2-4）'!$G$17:$BY$1200,E$1,FALSE))</f>
        <v>0</v>
      </c>
      <c r="F14" s="35">
        <f>IF(ISERROR(VLOOKUP($A14,'全入力（様式2-4）'!$G$17:$BY$1200,F$1,FALSE)),"",VLOOKUP($A14,'全入力（様式2-4）'!$G$17:$BY$1200,F$1,FALSE))</f>
        <v>0</v>
      </c>
      <c r="G14" s="36" t="str">
        <f>'全入力（様式2-4）'!$P$5&amp;'全入力（様式2-4）'!$R$5&amp;$D14</f>
        <v>0</v>
      </c>
      <c r="H14" s="37" t="str">
        <f t="shared" si="13"/>
        <v/>
      </c>
      <c r="I14" s="38">
        <f>IF(ISERROR(VLOOKUP($A14,'全入力（様式2-4）'!$G$17:$BY$1200,I$1,FALSE)),"",VLOOKUP($A14,'全入力（様式2-4）'!$G$17:$BY$1200,I$1,FALSE))</f>
        <v>0</v>
      </c>
      <c r="J14" s="38" t="str">
        <f>IF(ISERROR(VLOOKUP($A14,'全入力（様式2-4）'!$G$17:$BY$1200,J$1,FALSE)),"",VLOOKUP($A14,'全入力（様式2-4）'!$G$17:$BY$1200,J$1,FALSE))</f>
        <v/>
      </c>
      <c r="K14" s="38">
        <f>IF(ISERROR(VLOOKUP($A14,'全入力（様式2-4）'!$G$17:$BY$1200,K$1,FALSE)),"",VLOOKUP($A14,'全入力（様式2-4）'!$G$17:$BY$1200,K$1,FALSE))</f>
        <v>0</v>
      </c>
      <c r="L14" s="38" t="str">
        <f>IF(ISERROR(VLOOKUP($A14,'全入力（様式2-4）'!$G$17:$BY$1200,L$1,FALSE)),"",VLOOKUP($A14,'全入力（様式2-4）'!$G$17:$BY$1200,L$1,FALSE))</f>
        <v/>
      </c>
      <c r="M14" s="112">
        <f>IF(ISERROR(VLOOKUP($A14,'全入力（様式2-4）'!$G$17:$BY$1200,M$1,FALSE)),"",VLOOKUP($A14,'全入力（様式2-4）'!$G$17:$BY$1200,M$1,FALSE))</f>
        <v>0</v>
      </c>
      <c r="N14" s="112" t="str">
        <f>IF(ISERROR(VLOOKUP($A14,'全入力（様式2-4）'!$G$17:$BY$1200,N$1,FALSE)),"",VLOOKUP($A14,'全入力（様式2-4）'!$G$17:$BY$1200,N$1,FALSE))</f>
        <v/>
      </c>
      <c r="O14" s="112">
        <f>IF(ISERROR(VLOOKUP($A14,'全入力（様式2-4）'!$G$17:$BY$1200,O$1,FALSE)),"",VLOOKUP($A14,'全入力（様式2-4）'!$G$17:$BY$1200,O$1,FALSE))</f>
        <v>0</v>
      </c>
      <c r="P14" s="112" t="str">
        <f>IF(ISERROR(VLOOKUP($A14,'全入力（様式2-4）'!$G$17:$BY$1200,P$1,FALSE)),"",VLOOKUP($A14,'全入力（様式2-4）'!$G$17:$BY$1200,P$1,FALSE))</f>
        <v/>
      </c>
      <c r="Q14" s="176">
        <f>IF(ISERROR(VLOOKUP($A14,'全入力（様式2-4）'!$G$17:$BY$1200,Q$1,FALSE)),"",VLOOKUP($A14,'全入力（様式2-4）'!$G$17:$BY$1200,Q$1,FALSE))</f>
        <v>0</v>
      </c>
      <c r="R14" s="105">
        <f>IF(ISERROR(VLOOKUP($A14,'全入力（様式2-4）'!$G$17:$BY$1200,R$1,FALSE)),"",VLOOKUP($A14,'全入力（様式2-4）'!$G$17:$BY$1200,R$1,FALSE))</f>
        <v>0</v>
      </c>
      <c r="S14" s="105" t="str">
        <f>IF(ISERROR(VLOOKUP($A14,'全入力（様式2-4）'!$G$17:$BY$1200,S$1,FALSE)),"",VLOOKUP($A14,'全入力（様式2-4）'!$G$17:$BY$1200,S$1,FALSE))</f>
        <v/>
      </c>
      <c r="T14" s="105"/>
      <c r="U14" s="516"/>
      <c r="V14" s="105"/>
      <c r="W14" s="538"/>
      <c r="X14" s="538"/>
      <c r="Y14" s="538"/>
      <c r="Z14" s="38">
        <f>IF(ISERROR(VLOOKUP($A14,'全入力（様式2-4）'!$G$17:$BY$1200,Z$1,FALSE)),"",VLOOKUP($A14,'全入力（様式2-4）'!$G$17:$BY$1200,Z$1,FALSE))</f>
        <v>0</v>
      </c>
      <c r="AA14" s="38" t="str">
        <f>IF(ISERROR(VLOOKUP($A14,'全入力（様式2-4）'!$G$17:$BY$1200,AA$1,FALSE)),"",VLOOKUP($A14,'全入力（様式2-4）'!$G$17:$BY$1200,AA$1,FALSE))</f>
        <v/>
      </c>
      <c r="AB14" s="38">
        <f>IF(ISERROR(VLOOKUP($A14,'全入力（様式2-4）'!$G$17:$BY$1200,AB$1,FALSE)),"",VLOOKUP($A14,'全入力（様式2-4）'!$G$17:$BY$1200,AB$1,FALSE))</f>
        <v>0</v>
      </c>
      <c r="AC14" s="38" t="str">
        <f>IF(ISERROR(VLOOKUP($A14,'全入力（様式2-4）'!$G$17:$BY$1200,AC$1,FALSE)),"",VLOOKUP($A14,'全入力（様式2-4）'!$G$17:$BY$1200,AC$1,FALSE))</f>
        <v/>
      </c>
      <c r="AD14" s="200">
        <f>IF(ISERROR(VLOOKUP($A14,'全入力（様式2-4）'!$G$17:$BY$1200,AD$1,FALSE)),"",VLOOKUP($A14,'全入力（様式2-4）'!$G$17:$BY$1200,AD$1,FALSE))</f>
        <v>0</v>
      </c>
      <c r="AE14" s="112"/>
      <c r="AF14" s="112"/>
      <c r="AG14" s="112"/>
      <c r="AH14" s="317" t="str">
        <f t="shared" si="0"/>
        <v>00</v>
      </c>
      <c r="AI14" s="39" t="str">
        <f>IF(ISERROR(VLOOKUP($G14&amp;AI$8,参照!$P$4:$U$500,5,FALSE)),"",VLOOKUP($G14&amp;AI$8,参照!$P$4:$U$500,5,FALSE))</f>
        <v/>
      </c>
      <c r="AJ14" s="39" t="str">
        <f>IF(ISERROR(VLOOKUP($G14&amp;AJ$8,参照!$P$4:$U$500,5,FALSE)),"",VLOOKUP($G14&amp;AJ$8,参照!$P$4:$U$500,5,FALSE))</f>
        <v/>
      </c>
      <c r="AK14" s="37">
        <v>23</v>
      </c>
      <c r="AL14" s="37">
        <v>85</v>
      </c>
      <c r="AM14" s="37"/>
      <c r="AN14" s="74">
        <f>IF(ISERROR(VLOOKUP($A14,'全入力（様式2-4）'!$G$17:$BY$1200,AN$1,FALSE)),"",VLOOKUP($A14,'全入力（様式2-4）'!$G$17:$BY$1200,AN$1,FALSE))</f>
        <v>0</v>
      </c>
      <c r="AO14" s="75">
        <f>IF(ISERROR(VLOOKUP($A14,'全入力（様式2-4）'!$G$17:$BY$1200,AO$1,FALSE)),"",VLOOKUP($A14,'全入力（様式2-4）'!$G$17:$BY$1200,AO$1,FALSE))</f>
        <v>0</v>
      </c>
      <c r="AP14" s="48">
        <f>IF(ISERROR(VLOOKUP($A14,'全入力（様式2-4）'!$G$17:$BY$1200,AP$1,FALSE)),"",VLOOKUP($A14,'全入力（様式2-4）'!$G$17:$BY$1200,AP$1,FALSE))</f>
        <v>0</v>
      </c>
      <c r="AQ14" s="64" t="str">
        <f>IF(ISERROR(VLOOKUP($G14,参照!$U$4:$W$102,3,FALSE)),"",VLOOKUP($G14,参照!$U$4:$W$102,3,FALSE))</f>
        <v/>
      </c>
      <c r="AR14" s="378" t="str">
        <f>IF($AN14&lt;&gt;0,1/3,"")</f>
        <v/>
      </c>
      <c r="AS14" s="49" t="str">
        <f t="shared" si="1"/>
        <v/>
      </c>
      <c r="AT14" s="49" t="str">
        <f t="shared" si="2"/>
        <v/>
      </c>
      <c r="AU14" s="49"/>
      <c r="AV14" s="49" t="str">
        <f t="shared" si="14"/>
        <v/>
      </c>
      <c r="AW14" s="49" t="str">
        <f t="shared" si="15"/>
        <v/>
      </c>
      <c r="AX14" s="49" t="str">
        <f t="shared" si="3"/>
        <v/>
      </c>
      <c r="AY14" s="49" t="str">
        <f t="shared" si="16"/>
        <v/>
      </c>
      <c r="AZ14" s="50">
        <f t="array" ref="AZ14">SUM(IF('全入力（様式2-4）'!$G$17:$G$1200=$A14,IF('全入力（様式2-4）'!$X$14:$Z$14=$AR14,'全入力（様式2-4）'!$X$17:$Z$1200)))</f>
        <v>0</v>
      </c>
      <c r="BA14" s="51" t="str">
        <f t="shared" si="17"/>
        <v/>
      </c>
      <c r="BB14" s="1891"/>
      <c r="BC14" s="50">
        <f t="shared" si="18"/>
        <v>0</v>
      </c>
      <c r="BD14" s="51" t="str">
        <f t="shared" si="19"/>
        <v/>
      </c>
      <c r="BE14" s="50">
        <f t="array" ref="BE14">SUM(IF('全入力（様式2-4）'!$G$17:$G$1200=$A14,IF('全入力（様式2-4）'!$AL$14:$AN$14=$AR14,'全入力（様式2-4）'!$AL$17:$AN$1200)))</f>
        <v>0</v>
      </c>
      <c r="BF14" s="196">
        <f t="shared" si="4"/>
        <v>0</v>
      </c>
      <c r="BG14" s="51">
        <f t="shared" si="5"/>
        <v>0</v>
      </c>
      <c r="BH14" s="50">
        <f t="array" ref="BH14">SUM(IF('全入力（様式2-4）'!$G$17:$G$1200=$A14,IF('全入力（様式2-4）'!$AQ$14:$AS$14=$AR14,'全入力（様式2-4）'!$AQ$17:$AS$1200)))</f>
        <v>0</v>
      </c>
      <c r="BI14" s="51" t="str">
        <f t="shared" si="20"/>
        <v/>
      </c>
      <c r="BJ14" s="51" t="str">
        <f t="shared" si="21"/>
        <v/>
      </c>
      <c r="BK14" s="151" t="str">
        <f t="shared" si="6"/>
        <v/>
      </c>
      <c r="BL14" s="1891"/>
      <c r="BM14" s="725">
        <f t="shared" si="7"/>
        <v>0</v>
      </c>
      <c r="BN14" s="726">
        <f t="shared" si="7"/>
        <v>0</v>
      </c>
      <c r="BO14" s="727">
        <f t="shared" si="8"/>
        <v>0</v>
      </c>
      <c r="BP14" s="725">
        <f t="array" ref="BP14">SUM(IF('全入力（様式2-4）'!$G$17:$G$1200=$A14,IF('全入力（様式2-4）'!$BK$14:$BM$14=$AR14,'全入力（様式2-4）'!$BK$17:$BM$1200)))</f>
        <v>0</v>
      </c>
      <c r="BQ14" s="726">
        <f t="shared" si="9"/>
        <v>0</v>
      </c>
      <c r="BR14" s="727">
        <f t="shared" si="10"/>
        <v>0</v>
      </c>
      <c r="BS14" s="727">
        <f t="shared" si="11"/>
        <v>0</v>
      </c>
      <c r="BT14" s="727" t="str">
        <f>IF(SUM($BD$12:$BD$611)&lt;0,BD14,BJ14)</f>
        <v/>
      </c>
      <c r="BU14" s="728" t="str">
        <f t="shared" si="12"/>
        <v/>
      </c>
      <c r="BV14" s="1891"/>
      <c r="BY14" s="68">
        <v>1</v>
      </c>
      <c r="BZ14" s="69" t="s">
        <v>341</v>
      </c>
    </row>
    <row r="15" spans="1:78" s="18" customFormat="1" ht="14.25" customHeight="1">
      <c r="A15" s="941">
        <f>A12+1</f>
        <v>2</v>
      </c>
      <c r="B15" s="178">
        <f>'全入力（様式2-4）'!$I$6</f>
        <v>0</v>
      </c>
      <c r="C15" s="177">
        <f>IF(ISERROR(VLOOKUP($A15,'全入力（様式2-4）'!$G$17:$BY$1200,C$1,FALSE)),"",VLOOKUP($A15,'全入力（様式2-4）'!$G$17:$BY$1200,C$1,FALSE))</f>
        <v>0</v>
      </c>
      <c r="D15" s="177">
        <f>IF(ISERROR(VLOOKUP($A15,'全入力（様式2-4）'!$G$17:$BY$1200,D$1,FALSE)),"",VLOOKUP($A15,'全入力（様式2-4）'!$G$17:$BY$1200,D$1,FALSE))</f>
        <v>0</v>
      </c>
      <c r="E15" s="177">
        <f>IF(ISERROR(VLOOKUP($A15,'全入力（様式2-4）'!$G$17:$BY$1200,E$1,FALSE)),"",VLOOKUP($A15,'全入力（様式2-4）'!$G$17:$BY$1200,E$1,FALSE))</f>
        <v>0</v>
      </c>
      <c r="F15" s="177">
        <f>IF(ISERROR(VLOOKUP($A15,'全入力（様式2-4）'!$G$17:$BY$1200,F$1,FALSE)),"",VLOOKUP($A15,'全入力（様式2-4）'!$G$17:$BY$1200,F$1,FALSE))</f>
        <v>0</v>
      </c>
      <c r="G15" s="179" t="str">
        <f>'全入力（様式2-4）'!$P$5&amp;'全入力（様式2-4）'!$R$5&amp;$D15</f>
        <v>0</v>
      </c>
      <c r="H15" s="180" t="str">
        <f t="shared" si="13"/>
        <v/>
      </c>
      <c r="I15" s="181">
        <f>IF(ISERROR(VLOOKUP($A15,'全入力（様式2-4）'!$G$17:$BY$1200,I$1,FALSE)),"",VLOOKUP($A15,'全入力（様式2-4）'!$G$17:$BY$1200,I$1,FALSE))</f>
        <v>0</v>
      </c>
      <c r="J15" s="181" t="str">
        <f>IF(ISERROR(VLOOKUP($A15,'全入力（様式2-4）'!$G$17:$BY$1200,J$1,FALSE)),"",VLOOKUP($A15,'全入力（様式2-4）'!$G$17:$BY$1200,J$1,FALSE))</f>
        <v/>
      </c>
      <c r="K15" s="181">
        <f>IF(ISERROR(VLOOKUP($A15,'全入力（様式2-4）'!$G$17:$BY$1200,K$1,FALSE)),"",VLOOKUP($A15,'全入力（様式2-4）'!$G$17:$BY$1200,K$1,FALSE))</f>
        <v>0</v>
      </c>
      <c r="L15" s="181" t="str">
        <f>IF(ISERROR(VLOOKUP($A15,'全入力（様式2-4）'!$G$17:$BY$1200,L$1,FALSE)),"",VLOOKUP($A15,'全入力（様式2-4）'!$G$17:$BY$1200,L$1,FALSE))</f>
        <v/>
      </c>
      <c r="M15" s="182">
        <f>IF(ISERROR(VLOOKUP($A15,'全入力（様式2-4）'!$G$17:$BY$1200,M$1,FALSE)),"",VLOOKUP($A15,'全入力（様式2-4）'!$G$17:$BY$1200,M$1,FALSE))</f>
        <v>0</v>
      </c>
      <c r="N15" s="182" t="str">
        <f>IF(ISERROR(VLOOKUP($A15,'全入力（様式2-4）'!$G$17:$BY$1200,N$1,FALSE)),"",VLOOKUP($A15,'全入力（様式2-4）'!$G$17:$BY$1200,N$1,FALSE))</f>
        <v/>
      </c>
      <c r="O15" s="182">
        <f>IF(ISERROR(VLOOKUP($A15,'全入力（様式2-4）'!$G$17:$BY$1200,O$1,FALSE)),"",VLOOKUP($A15,'全入力（様式2-4）'!$G$17:$BY$1200,O$1,FALSE))</f>
        <v>0</v>
      </c>
      <c r="P15" s="182" t="str">
        <f>IF(ISERROR(VLOOKUP($A15,'全入力（様式2-4）'!$G$17:$BY$1200,P$1,FALSE)),"",VLOOKUP($A15,'全入力（様式2-4）'!$G$17:$BY$1200,P$1,FALSE))</f>
        <v/>
      </c>
      <c r="Q15" s="183">
        <f>IF(ISERROR(VLOOKUP($A15,'全入力（様式2-4）'!$G$17:$BY$1200,Q$1,FALSE)),"",VLOOKUP($A15,'全入力（様式2-4）'!$G$17:$BY$1200,Q$1,FALSE))</f>
        <v>0</v>
      </c>
      <c r="R15" s="184">
        <f>IF(ISERROR(VLOOKUP($A15,'全入力（様式2-4）'!$G$17:$BY$1200,R$1,FALSE)),"",VLOOKUP($A15,'全入力（様式2-4）'!$G$17:$BY$1200,R$1,FALSE))</f>
        <v>0</v>
      </c>
      <c r="S15" s="184" t="str">
        <f>IF(ISERROR(VLOOKUP($A15,'全入力（様式2-4）'!$G$17:$BY$1200,S$1,FALSE)),"",VLOOKUP($A15,'全入力（様式2-4）'!$G$17:$BY$1200,S$1,FALSE))</f>
        <v/>
      </c>
      <c r="T15" s="184"/>
      <c r="U15" s="517"/>
      <c r="V15" s="537"/>
      <c r="W15" s="539"/>
      <c r="X15" s="539"/>
      <c r="Y15" s="539"/>
      <c r="Z15" s="181">
        <f>IF(ISERROR(VLOOKUP($A15,'全入力（様式2-4）'!$G$17:$BY$1200,Z$1,FALSE)),"",VLOOKUP($A15,'全入力（様式2-4）'!$G$17:$BY$1200,Z$1,FALSE))</f>
        <v>0</v>
      </c>
      <c r="AA15" s="181">
        <f>IF(ISERROR(VLOOKUP($A15,'全入力（様式2-4）'!$G$17:$BY$1200,AA$1,FALSE)),"",VLOOKUP($A15,'全入力（様式2-4）'!$G$17:$BY$1200,AA$1,FALSE))</f>
        <v>0</v>
      </c>
      <c r="AB15" s="181">
        <f>IF(ISERROR(VLOOKUP($A15,'全入力（様式2-4）'!$G$17:$BY$1200,AB$1,FALSE)),"",VLOOKUP($A15,'全入力（様式2-4）'!$G$17:$BY$1200,AB$1,FALSE))</f>
        <v>0</v>
      </c>
      <c r="AC15" s="181">
        <f>IF(ISERROR(VLOOKUP($A15,'全入力（様式2-4）'!$G$17:$BY$1200,AC$1,FALSE)),"",VLOOKUP($A15,'全入力（様式2-4）'!$G$17:$BY$1200,AC$1,FALSE))</f>
        <v>0</v>
      </c>
      <c r="AD15" s="201">
        <f>IF(ISERROR(VLOOKUP($A15,'全入力（様式2-4）'!$G$17:$BY$1200,AD$1,FALSE)),"",VLOOKUP($A15,'全入力（様式2-4）'!$G$17:$BY$1200,AD$1,FALSE))</f>
        <v>0</v>
      </c>
      <c r="AE15" s="182"/>
      <c r="AF15" s="182"/>
      <c r="AG15" s="182"/>
      <c r="AH15" s="318" t="str">
        <f t="shared" ref="AH15:AH78" si="22">AN15&amp;D15</f>
        <v>00</v>
      </c>
      <c r="AI15" s="185" t="str">
        <f>IF(ISERROR(VLOOKUP($G15&amp;AI$8,参照!$P$4:$U$500,5,FALSE)),"",VLOOKUP($G15&amp;AI$8,参照!$P$4:$U$500,5,FALSE))</f>
        <v/>
      </c>
      <c r="AJ15" s="185" t="str">
        <f>IF(ISERROR(VLOOKUP($G15&amp;AJ$8,参照!$P$4:$U$500,5,FALSE)),"",VLOOKUP($G15&amp;AJ$8,参照!$P$4:$U$500,5,FALSE))</f>
        <v/>
      </c>
      <c r="AK15" s="180">
        <v>19</v>
      </c>
      <c r="AL15" s="180">
        <v>83</v>
      </c>
      <c r="AM15" s="37"/>
      <c r="AN15" s="76">
        <f>IF(ISERROR(VLOOKUP($A15,'全入力（様式2-4）'!$G$17:$BY$1200,AN$1,FALSE)),"",VLOOKUP($A15,'全入力（様式2-4）'!$G$17:$BY$1200,AN$1,FALSE))</f>
        <v>0</v>
      </c>
      <c r="AO15" s="77">
        <f>IF(ISERROR(VLOOKUP($A15,'全入力（様式2-4）'!$G$17:$BY$1200,AO$1,FALSE)),"",VLOOKUP($A15,'全入力（様式2-4）'!$G$17:$BY$1200,AO$1,FALSE))</f>
        <v>0</v>
      </c>
      <c r="AP15" s="52">
        <f>IF(ISERROR(VLOOKUP($A15,'全入力（様式2-4）'!$G$17:$BY$1200,AP$1,FALSE)),"",VLOOKUP($A15,'全入力（様式2-4）'!$G$17:$BY$1200,AP$1,FALSE))</f>
        <v>0</v>
      </c>
      <c r="AQ15" s="84" t="str">
        <f>IF(ISERROR(VLOOKUP($G15,参照!$U$4:$W$102,3,FALSE)),"",VLOOKUP($G15,参照!$U$4:$W$102,3,FALSE))</f>
        <v/>
      </c>
      <c r="AR15" s="376" t="str">
        <f t="shared" ref="AR15" si="23">IF($AN15&lt;&gt;0,"満額","")</f>
        <v/>
      </c>
      <c r="AS15" s="53" t="str">
        <f t="shared" ref="AS15:AS78" si="24">IF(ISERROR(ROUNDUP(AI15*H15,-2)),"",ROUNDUP(AI15*H15,-2))</f>
        <v/>
      </c>
      <c r="AT15" s="53" t="str">
        <f t="shared" ref="AT15:AT78" si="25">IF(OR(J15=0,J15=""),"",IF(ISERROR(IF($AN15&lt;&gt;0,MIN(J15,AI15),"")*H15),"",IF($AN15&lt;&gt;0,MIN(J15,AI15),"")*H15))</f>
        <v/>
      </c>
      <c r="AU15" s="53"/>
      <c r="AV15" s="53" t="str">
        <f t="shared" si="14"/>
        <v/>
      </c>
      <c r="AW15" s="53" t="str">
        <f t="shared" si="15"/>
        <v/>
      </c>
      <c r="AX15" s="53" t="str">
        <f t="shared" ref="AX15:AX78" si="26">IF(AD15=6,AW15,IF(ISERROR(IF($AN15&lt;&gt;0,MIN(AA15,$AI15/2),"")*$H15),"",IF($AN15&lt;&gt;0,MIN(AA15,$AI15/2),"")*$H15))</f>
        <v/>
      </c>
      <c r="AY15" s="53" t="str">
        <f t="shared" si="16"/>
        <v/>
      </c>
      <c r="AZ15" s="54">
        <f t="array" ref="AZ15">SUM(IF('全入力（様式2-4）'!$G$17:$G$1200=$A15,IF('全入力（様式2-4）'!$X$14:$Z$14=$AR15,'全入力（様式2-4）'!$X$17:$Z$1200)))</f>
        <v>0</v>
      </c>
      <c r="BA15" s="55" t="str">
        <f t="shared" si="17"/>
        <v/>
      </c>
      <c r="BB15" s="1889">
        <f>IF(ISERROR(VLOOKUP($A15,'全入力（様式2-4）'!$G$17:$BY$1200,BB$1,FALSE)),"",VLOOKUP($A15,'全入力（様式2-4）'!$G$17:$BY$1200,BB$1,FALSE))</f>
        <v>0</v>
      </c>
      <c r="BC15" s="54">
        <f t="shared" si="18"/>
        <v>0</v>
      </c>
      <c r="BD15" s="55" t="str">
        <f t="shared" si="19"/>
        <v/>
      </c>
      <c r="BE15" s="54">
        <f t="array" ref="BE15">SUM(IF('全入力（様式2-4）'!$G$17:$G$1200=$A15,IF('全入力（様式2-4）'!$AL$14:$AN$14=$AR15,'全入力（様式2-4）'!$AL$17:$AN$1200)))</f>
        <v>0</v>
      </c>
      <c r="BF15" s="197">
        <f t="shared" ref="BF15:BF78" si="27">IF(ISERROR(Q15*BE15),"",Q15*BE15)</f>
        <v>0</v>
      </c>
      <c r="BG15" s="55">
        <f t="shared" ref="BG15:BG78" si="28">IF(ISERROR(ROUNDUP(N15*H15,-2)*BE15),0,ROUNDUP(N15*H15,-2)*BE15)</f>
        <v>0</v>
      </c>
      <c r="BH15" s="54">
        <f t="array" ref="BH15">SUM(IF('全入力（様式2-4）'!$G$17:$G$1200=$A15,IF('全入力（様式2-4）'!$AQ$14:$AS$14=$AR15,'全入力（様式2-4）'!$AQ$17:$AS$1200)))</f>
        <v>0</v>
      </c>
      <c r="BI15" s="55" t="str">
        <f t="shared" si="20"/>
        <v/>
      </c>
      <c r="BJ15" s="55" t="str">
        <f t="shared" si="21"/>
        <v/>
      </c>
      <c r="BK15" s="152" t="str">
        <f t="shared" ref="BK15:BK78" si="29">IF(ISERROR(BJ15-BD15),"",BJ15-BD15)</f>
        <v/>
      </c>
      <c r="BL15" s="1889">
        <f>IF(ISERROR(VLOOKUP($A15,'全入力（様式2-4）'!$G$17:$BY$1200,BL$1,FALSE)),"",VLOOKUP($A15,'全入力（様式2-4）'!$G$17:$BY$1200,BL$1,FALSE))</f>
        <v>0</v>
      </c>
      <c r="BM15" s="54"/>
      <c r="BN15" s="197"/>
      <c r="BO15" s="55"/>
      <c r="BP15" s="54"/>
      <c r="BQ15" s="197"/>
      <c r="BR15" s="55"/>
      <c r="BS15" s="55"/>
      <c r="BT15" s="55"/>
      <c r="BU15" s="146"/>
      <c r="BV15" s="1889"/>
      <c r="BY15" s="66">
        <v>2</v>
      </c>
      <c r="BZ15" s="67" t="s">
        <v>342</v>
      </c>
    </row>
    <row r="16" spans="1:78" s="18" customFormat="1" ht="14.25" customHeight="1">
      <c r="A16" s="940">
        <f t="shared" ref="A16:A79" si="30">A13+1</f>
        <v>2</v>
      </c>
      <c r="B16" s="1">
        <f>'全入力（様式2-4）'!$I$6</f>
        <v>0</v>
      </c>
      <c r="C16" s="35">
        <f>IF(ISERROR(VLOOKUP($A16,'全入力（様式2-4）'!$G$17:$BY$1200,C$1,FALSE)),"",VLOOKUP($A16,'全入力（様式2-4）'!$G$17:$BY$1200,C$1,FALSE))</f>
        <v>0</v>
      </c>
      <c r="D16" s="35">
        <f>IF(ISERROR(VLOOKUP($A16,'全入力（様式2-4）'!$G$17:$BY$1200,D$1,FALSE)),"",VLOOKUP($A16,'全入力（様式2-4）'!$G$17:$BY$1200,D$1,FALSE))</f>
        <v>0</v>
      </c>
      <c r="E16" s="35">
        <f>IF(ISERROR(VLOOKUP($A16,'全入力（様式2-4）'!$G$17:$BY$1200,E$1,FALSE)),"",VLOOKUP($A16,'全入力（様式2-4）'!$G$17:$BY$1200,E$1,FALSE))</f>
        <v>0</v>
      </c>
      <c r="F16" s="35">
        <f>IF(ISERROR(VLOOKUP($A16,'全入力（様式2-4）'!$G$17:$BY$1200,F$1,FALSE)),"",VLOOKUP($A16,'全入力（様式2-4）'!$G$17:$BY$1200,F$1,FALSE))</f>
        <v>0</v>
      </c>
      <c r="G16" s="36" t="str">
        <f>'全入力（様式2-4）'!$P$5&amp;'全入力（様式2-4）'!$R$5&amp;$D16</f>
        <v>0</v>
      </c>
      <c r="H16" s="37" t="str">
        <f t="shared" ref="H16:H79" si="31">IF(AR16="満額",3/3,IF(AR16=2/3,2/3,IF(AR16=1/3,1/3,"")))</f>
        <v/>
      </c>
      <c r="I16" s="38">
        <f>IF(ISERROR(VLOOKUP($A16,'全入力（様式2-4）'!$G$17:$BY$1200,I$1,FALSE)),"",VLOOKUP($A16,'全入力（様式2-4）'!$G$17:$BY$1200,I$1,FALSE))</f>
        <v>0</v>
      </c>
      <c r="J16" s="38" t="str">
        <f>IF(ISERROR(VLOOKUP($A16,'全入力（様式2-4）'!$G$17:$BY$1200,J$1,FALSE)),"",VLOOKUP($A16,'全入力（様式2-4）'!$G$17:$BY$1200,J$1,FALSE))</f>
        <v/>
      </c>
      <c r="K16" s="38">
        <f>IF(ISERROR(VLOOKUP($A16,'全入力（様式2-4）'!$G$17:$BY$1200,K$1,FALSE)),"",VLOOKUP($A16,'全入力（様式2-4）'!$G$17:$BY$1200,K$1,FALSE))</f>
        <v>0</v>
      </c>
      <c r="L16" s="38" t="str">
        <f>IF(ISERROR(VLOOKUP($A16,'全入力（様式2-4）'!$G$17:$BY$1200,L$1,FALSE)),"",VLOOKUP($A16,'全入力（様式2-4）'!$G$17:$BY$1200,L$1,FALSE))</f>
        <v/>
      </c>
      <c r="M16" s="112">
        <f>IF(ISERROR(VLOOKUP($A16,'全入力（様式2-4）'!$G$17:$BY$1200,M$1,FALSE)),"",VLOOKUP($A16,'全入力（様式2-4）'!$G$17:$BY$1200,M$1,FALSE))</f>
        <v>0</v>
      </c>
      <c r="N16" s="112" t="str">
        <f>IF(ISERROR(VLOOKUP($A16,'全入力（様式2-4）'!$G$17:$BY$1200,N$1,FALSE)),"",VLOOKUP($A16,'全入力（様式2-4）'!$G$17:$BY$1200,N$1,FALSE))</f>
        <v/>
      </c>
      <c r="O16" s="112">
        <f>IF(ISERROR(VLOOKUP($A16,'全入力（様式2-4）'!$G$17:$BY$1200,O$1,FALSE)),"",VLOOKUP($A16,'全入力（様式2-4）'!$G$17:$BY$1200,O$1,FALSE))</f>
        <v>0</v>
      </c>
      <c r="P16" s="112" t="str">
        <f>IF(ISERROR(VLOOKUP($A16,'全入力（様式2-4）'!$G$17:$BY$1200,P$1,FALSE)),"",VLOOKUP($A16,'全入力（様式2-4）'!$G$17:$BY$1200,P$1,FALSE))</f>
        <v/>
      </c>
      <c r="Q16" s="176">
        <f>IF(ISERROR(VLOOKUP($A16,'全入力（様式2-4）'!$G$17:$BY$1200,Q$1,FALSE)),"",VLOOKUP($A16,'全入力（様式2-4）'!$G$17:$BY$1200,Q$1,FALSE))</f>
        <v>0</v>
      </c>
      <c r="R16" s="105">
        <f>IF(ISERROR(VLOOKUP($A16,'全入力（様式2-4）'!$G$17:$BY$1200,R$1,FALSE)),"",VLOOKUP($A16,'全入力（様式2-4）'!$G$17:$BY$1200,R$1,FALSE))</f>
        <v>0</v>
      </c>
      <c r="S16" s="105" t="str">
        <f>IF(ISERROR(VLOOKUP($A16,'全入力（様式2-4）'!$G$17:$BY$1200,S$1,FALSE)),"",VLOOKUP($A16,'全入力（様式2-4）'!$G$17:$BY$1200,S$1,FALSE))</f>
        <v/>
      </c>
      <c r="T16" s="105"/>
      <c r="U16" s="516"/>
      <c r="V16" s="105"/>
      <c r="W16" s="538"/>
      <c r="X16" s="538"/>
      <c r="Y16" s="538"/>
      <c r="Z16" s="38">
        <f>IF(ISERROR(VLOOKUP($A16,'全入力（様式2-4）'!$G$17:$BY$1200,Z$1,FALSE)),"",VLOOKUP($A16,'全入力（様式2-4）'!$G$17:$BY$1200,Z$1,FALSE))</f>
        <v>0</v>
      </c>
      <c r="AA16" s="38">
        <f>IF(ISERROR(VLOOKUP($A16,'全入力（様式2-4）'!$G$17:$BY$1200,AA$1,FALSE)),"",VLOOKUP($A16,'全入力（様式2-4）'!$G$17:$BY$1200,AA$1,FALSE))</f>
        <v>0</v>
      </c>
      <c r="AB16" s="38">
        <f>IF(ISERROR(VLOOKUP($A16,'全入力（様式2-4）'!$G$17:$BY$1200,AB$1,FALSE)),"",VLOOKUP($A16,'全入力（様式2-4）'!$G$17:$BY$1200,AB$1,FALSE))</f>
        <v>0</v>
      </c>
      <c r="AC16" s="38">
        <f>IF(ISERROR(VLOOKUP($A16,'全入力（様式2-4）'!$G$17:$BY$1200,AC$1,FALSE)),"",VLOOKUP($A16,'全入力（様式2-4）'!$G$17:$BY$1200,AC$1,FALSE))</f>
        <v>0</v>
      </c>
      <c r="AD16" s="200">
        <f>IF(ISERROR(VLOOKUP($A16,'全入力（様式2-4）'!$G$17:$BY$1200,AD$1,FALSE)),"",VLOOKUP($A16,'全入力（様式2-4）'!$G$17:$BY$1200,AD$1,FALSE))</f>
        <v>0</v>
      </c>
      <c r="AE16" s="112"/>
      <c r="AF16" s="112"/>
      <c r="AG16" s="112"/>
      <c r="AH16" s="317" t="str">
        <f t="shared" si="22"/>
        <v>00</v>
      </c>
      <c r="AI16" s="39" t="str">
        <f>IF(ISERROR(VLOOKUP($G16&amp;AI$8,参照!$P$4:$U$500,5,FALSE)),"",VLOOKUP($G16&amp;AI$8,参照!$P$4:$U$500,5,FALSE))</f>
        <v/>
      </c>
      <c r="AJ16" s="39" t="str">
        <f>IF(ISERROR(VLOOKUP($G16&amp;AJ$8,参照!$P$4:$U$500,5,FALSE)),"",VLOOKUP($G16&amp;AJ$8,参照!$P$4:$U$500,5,FALSE))</f>
        <v/>
      </c>
      <c r="AK16" s="37">
        <v>21</v>
      </c>
      <c r="AL16" s="37">
        <v>84</v>
      </c>
      <c r="AM16" s="37"/>
      <c r="AN16" s="72">
        <f>IF(ISERROR(VLOOKUP($A16,'全入力（様式2-4）'!$G$17:$BY$1200,AN$1,FALSE)),"",VLOOKUP($A16,'全入力（様式2-4）'!$G$17:$BY$1200,AN$1,FALSE))</f>
        <v>0</v>
      </c>
      <c r="AO16" s="78">
        <f>IF(ISERROR(VLOOKUP($A16,'全入力（様式2-4）'!$G$17:$BY$1200,AO$1,FALSE)),"",VLOOKUP($A16,'全入力（様式2-4）'!$G$17:$BY$1200,AO$1,FALSE))</f>
        <v>0</v>
      </c>
      <c r="AP16" s="44">
        <f>IF(ISERROR(VLOOKUP($A16,'全入力（様式2-4）'!$G$17:$BY$1200,AP$1,FALSE)),"",VLOOKUP($A16,'全入力（様式2-4）'!$G$17:$BY$1200,AP$1,FALSE))</f>
        <v>0</v>
      </c>
      <c r="AQ16" s="63" t="str">
        <f>IF(ISERROR(VLOOKUP($G16,参照!$U$4:$W$102,3,FALSE)),"",VLOOKUP($G16,参照!$U$4:$W$102,3,FALSE))</f>
        <v/>
      </c>
      <c r="AR16" s="377" t="str">
        <f t="shared" ref="AR16" si="32">IF($AN16&lt;&gt;0,2/3,"")</f>
        <v/>
      </c>
      <c r="AS16" s="45" t="str">
        <f t="shared" si="24"/>
        <v/>
      </c>
      <c r="AT16" s="45" t="str">
        <f t="shared" si="25"/>
        <v/>
      </c>
      <c r="AU16" s="45"/>
      <c r="AV16" s="45" t="str">
        <f t="shared" ref="AV16:AV79" si="33">IF(ISERROR(ROUNDUP(AT16/2,-2)),"",ROUNDUP(AT16/2,-2))</f>
        <v/>
      </c>
      <c r="AW16" s="45" t="str">
        <f t="shared" ref="AW16:AW79" si="34">IF(ISERROR(AT16-AV16),"",AT16-AV16)</f>
        <v/>
      </c>
      <c r="AX16" s="45" t="str">
        <f t="shared" si="26"/>
        <v/>
      </c>
      <c r="AY16" s="45" t="str">
        <f t="shared" ref="AY16:AY79" si="35">IF(ISERROR($AP16-AT16),"",$AP16-AT16)</f>
        <v/>
      </c>
      <c r="AZ16" s="46">
        <f t="array" ref="AZ16">SUM(IF('全入力（様式2-4）'!$G$17:$G$1200=$A16,IF('全入力（様式2-4）'!$X$14:$Z$14=$AR16,'全入力（様式2-4）'!$X$17:$Z$1200)))</f>
        <v>0</v>
      </c>
      <c r="BA16" s="47" t="str">
        <f t="shared" ref="BA16:BA79" si="36">IF(ISERROR(ROUNDUP(AT16,-2)*AZ16),"",ROUNDUP(AT16,-2)*AZ16)</f>
        <v/>
      </c>
      <c r="BB16" s="1890"/>
      <c r="BC16" s="46">
        <f t="shared" ref="BC16:BC79" si="37">AZ16</f>
        <v>0</v>
      </c>
      <c r="BD16" s="47" t="str">
        <f t="shared" ref="BD16:BD79" si="38">BA16</f>
        <v/>
      </c>
      <c r="BE16" s="46">
        <f t="array" ref="BE16">SUM(IF('全入力（様式2-4）'!$G$17:$G$1200=$A16,IF('全入力（様式2-4）'!$AL$14:$AN$14=$AR16,'全入力（様式2-4）'!$AL$17:$AN$1200)))</f>
        <v>0</v>
      </c>
      <c r="BF16" s="195">
        <f t="shared" si="27"/>
        <v>0</v>
      </c>
      <c r="BG16" s="47">
        <f t="shared" si="28"/>
        <v>0</v>
      </c>
      <c r="BH16" s="46">
        <f t="array" ref="BH16">SUM(IF('全入力（様式2-4）'!$G$17:$G$1200=$A16,IF('全入力（様式2-4）'!$AQ$14:$AS$14=$AR16,'全入力（様式2-4）'!$AQ$17:$AS$1200)))</f>
        <v>0</v>
      </c>
      <c r="BI16" s="47" t="str">
        <f t="shared" ref="BI16:BI79" si="39">IF(ISERROR(ROUNDUP(AW16,-2)*BH16),"",ROUNDUP(AW16,-2)*BH16)</f>
        <v/>
      </c>
      <c r="BJ16" s="47" t="str">
        <f t="shared" ref="BJ16:BJ79" si="40">IF(ISERROR(BG16+BI16),"",BG16+BI16)</f>
        <v/>
      </c>
      <c r="BK16" s="150" t="str">
        <f t="shared" si="29"/>
        <v/>
      </c>
      <c r="BL16" s="1890"/>
      <c r="BM16" s="46"/>
      <c r="BN16" s="195"/>
      <c r="BO16" s="47"/>
      <c r="BP16" s="46"/>
      <c r="BQ16" s="195"/>
      <c r="BR16" s="47"/>
      <c r="BS16" s="47"/>
      <c r="BT16" s="47"/>
      <c r="BU16" s="144"/>
      <c r="BV16" s="1890"/>
      <c r="BY16" s="66">
        <v>3</v>
      </c>
      <c r="BZ16" s="67" t="s">
        <v>343</v>
      </c>
    </row>
    <row r="17" spans="1:78" s="18" customFormat="1" ht="14.25" customHeight="1" thickBot="1">
      <c r="A17" s="942">
        <f t="shared" si="30"/>
        <v>2</v>
      </c>
      <c r="B17" s="7">
        <f>'全入力（様式2-4）'!$I$6</f>
        <v>0</v>
      </c>
      <c r="C17" s="186">
        <f>IF(ISERROR(VLOOKUP($A17,'全入力（様式2-4）'!$G$17:$BY$1200,C$1,FALSE)),"",VLOOKUP($A17,'全入力（様式2-4）'!$G$17:$BY$1200,C$1,FALSE))</f>
        <v>0</v>
      </c>
      <c r="D17" s="186">
        <f>IF(ISERROR(VLOOKUP($A17,'全入力（様式2-4）'!$G$17:$BY$1200,D$1,FALSE)),"",VLOOKUP($A17,'全入力（様式2-4）'!$G$17:$BY$1200,D$1,FALSE))</f>
        <v>0</v>
      </c>
      <c r="E17" s="186">
        <f>IF(ISERROR(VLOOKUP($A17,'全入力（様式2-4）'!$G$17:$BY$1200,E$1,FALSE)),"",VLOOKUP($A17,'全入力（様式2-4）'!$G$17:$BY$1200,E$1,FALSE))</f>
        <v>0</v>
      </c>
      <c r="F17" s="186">
        <f>IF(ISERROR(VLOOKUP($A17,'全入力（様式2-4）'!$G$17:$BY$1200,F$1,FALSE)),"",VLOOKUP($A17,'全入力（様式2-4）'!$G$17:$BY$1200,F$1,FALSE))</f>
        <v>0</v>
      </c>
      <c r="G17" s="187" t="str">
        <f>'全入力（様式2-4）'!$P$5&amp;'全入力（様式2-4）'!$R$5&amp;$D17</f>
        <v>0</v>
      </c>
      <c r="H17" s="188" t="str">
        <f t="shared" si="31"/>
        <v/>
      </c>
      <c r="I17" s="189">
        <f>IF(ISERROR(VLOOKUP($A17,'全入力（様式2-4）'!$G$17:$BY$1200,I$1,FALSE)),"",VLOOKUP($A17,'全入力（様式2-4）'!$G$17:$BY$1200,I$1,FALSE))</f>
        <v>0</v>
      </c>
      <c r="J17" s="189" t="str">
        <f>IF(ISERROR(VLOOKUP($A17,'全入力（様式2-4）'!$G$17:$BY$1200,J$1,FALSE)),"",VLOOKUP($A17,'全入力（様式2-4）'!$G$17:$BY$1200,J$1,FALSE))</f>
        <v/>
      </c>
      <c r="K17" s="189">
        <f>IF(ISERROR(VLOOKUP($A17,'全入力（様式2-4）'!$G$17:$BY$1200,K$1,FALSE)),"",VLOOKUP($A17,'全入力（様式2-4）'!$G$17:$BY$1200,K$1,FALSE))</f>
        <v>0</v>
      </c>
      <c r="L17" s="189" t="str">
        <f>IF(ISERROR(VLOOKUP($A17,'全入力（様式2-4）'!$G$17:$BY$1200,L$1,FALSE)),"",VLOOKUP($A17,'全入力（様式2-4）'!$G$17:$BY$1200,L$1,FALSE))</f>
        <v/>
      </c>
      <c r="M17" s="190">
        <f>IF(ISERROR(VLOOKUP($A17,'全入力（様式2-4）'!$G$17:$BY$1200,M$1,FALSE)),"",VLOOKUP($A17,'全入力（様式2-4）'!$G$17:$BY$1200,M$1,FALSE))</f>
        <v>0</v>
      </c>
      <c r="N17" s="190" t="str">
        <f>IF(ISERROR(VLOOKUP($A17,'全入力（様式2-4）'!$G$17:$BY$1200,N$1,FALSE)),"",VLOOKUP($A17,'全入力（様式2-4）'!$G$17:$BY$1200,N$1,FALSE))</f>
        <v/>
      </c>
      <c r="O17" s="190">
        <f>IF(ISERROR(VLOOKUP($A17,'全入力（様式2-4）'!$G$17:$BY$1200,O$1,FALSE)),"",VLOOKUP($A17,'全入力（様式2-4）'!$G$17:$BY$1200,O$1,FALSE))</f>
        <v>0</v>
      </c>
      <c r="P17" s="190" t="str">
        <f>IF(ISERROR(VLOOKUP($A17,'全入力（様式2-4）'!$G$17:$BY$1200,P$1,FALSE)),"",VLOOKUP($A17,'全入力（様式2-4）'!$G$17:$BY$1200,P$1,FALSE))</f>
        <v/>
      </c>
      <c r="Q17" s="191">
        <f>IF(ISERROR(VLOOKUP($A17,'全入力（様式2-4）'!$G$17:$BY$1200,Q$1,FALSE)),"",VLOOKUP($A17,'全入力（様式2-4）'!$G$17:$BY$1200,Q$1,FALSE))</f>
        <v>0</v>
      </c>
      <c r="R17" s="192">
        <f>IF(ISERROR(VLOOKUP($A17,'全入力（様式2-4）'!$G$17:$BY$1200,R$1,FALSE)),"",VLOOKUP($A17,'全入力（様式2-4）'!$G$17:$BY$1200,R$1,FALSE))</f>
        <v>0</v>
      </c>
      <c r="S17" s="192" t="str">
        <f>IF(ISERROR(VLOOKUP($A17,'全入力（様式2-4）'!$G$17:$BY$1200,S$1,FALSE)),"",VLOOKUP($A17,'全入力（様式2-4）'!$G$17:$BY$1200,S$1,FALSE))</f>
        <v/>
      </c>
      <c r="T17" s="192"/>
      <c r="U17" s="518"/>
      <c r="V17" s="192"/>
      <c r="W17" s="540"/>
      <c r="X17" s="540"/>
      <c r="Y17" s="540"/>
      <c r="Z17" s="189">
        <f>IF(ISERROR(VLOOKUP($A17,'全入力（様式2-4）'!$G$17:$BY$1200,Z$1,FALSE)),"",VLOOKUP($A17,'全入力（様式2-4）'!$G$17:$BY$1200,Z$1,FALSE))</f>
        <v>0</v>
      </c>
      <c r="AA17" s="189">
        <f>IF(ISERROR(VLOOKUP($A17,'全入力（様式2-4）'!$G$17:$BY$1200,AA$1,FALSE)),"",VLOOKUP($A17,'全入力（様式2-4）'!$G$17:$BY$1200,AA$1,FALSE))</f>
        <v>0</v>
      </c>
      <c r="AB17" s="189">
        <f>IF(ISERROR(VLOOKUP($A17,'全入力（様式2-4）'!$G$17:$BY$1200,AB$1,FALSE)),"",VLOOKUP($A17,'全入力（様式2-4）'!$G$17:$BY$1200,AB$1,FALSE))</f>
        <v>0</v>
      </c>
      <c r="AC17" s="189">
        <f>IF(ISERROR(VLOOKUP($A17,'全入力（様式2-4）'!$G$17:$BY$1200,AC$1,FALSE)),"",VLOOKUP($A17,'全入力（様式2-4）'!$G$17:$BY$1200,AC$1,FALSE))</f>
        <v>0</v>
      </c>
      <c r="AD17" s="202">
        <f>IF(ISERROR(VLOOKUP($A17,'全入力（様式2-4）'!$G$17:$BY$1200,AD$1,FALSE)),"",VLOOKUP($A17,'全入力（様式2-4）'!$G$17:$BY$1200,AD$1,FALSE))</f>
        <v>0</v>
      </c>
      <c r="AE17" s="190"/>
      <c r="AF17" s="190"/>
      <c r="AG17" s="190"/>
      <c r="AH17" s="319" t="str">
        <f t="shared" si="22"/>
        <v>00</v>
      </c>
      <c r="AI17" s="193" t="str">
        <f>IF(ISERROR(VLOOKUP($G17&amp;AI$8,参照!$P$4:$U$500,5,FALSE)),"",VLOOKUP($G17&amp;AI$8,参照!$P$4:$U$500,5,FALSE))</f>
        <v/>
      </c>
      <c r="AJ17" s="193" t="str">
        <f>IF(ISERROR(VLOOKUP($G17&amp;AJ$8,参照!$P$4:$U$500,5,FALSE)),"",VLOOKUP($G17&amp;AJ$8,参照!$P$4:$U$500,5,FALSE))</f>
        <v/>
      </c>
      <c r="AK17" s="188">
        <v>23</v>
      </c>
      <c r="AL17" s="188">
        <v>85</v>
      </c>
      <c r="AM17" s="37"/>
      <c r="AN17" s="74">
        <f>IF(ISERROR(VLOOKUP($A17,'全入力（様式2-4）'!$G$17:$BY$1200,AN$1,FALSE)),"",VLOOKUP($A17,'全入力（様式2-4）'!$G$17:$BY$1200,AN$1,FALSE))</f>
        <v>0</v>
      </c>
      <c r="AO17" s="79">
        <f>IF(ISERROR(VLOOKUP($A17,'全入力（様式2-4）'!$G$17:$BY$1200,AO$1,FALSE)),"",VLOOKUP($A17,'全入力（様式2-4）'!$G$17:$BY$1200,AO$1,FALSE))</f>
        <v>0</v>
      </c>
      <c r="AP17" s="48">
        <f>IF(ISERROR(VLOOKUP($A17,'全入力（様式2-4）'!$G$17:$BY$1200,AP$1,FALSE)),"",VLOOKUP($A17,'全入力（様式2-4）'!$G$17:$BY$1200,AP$1,FALSE))</f>
        <v>0</v>
      </c>
      <c r="AQ17" s="64" t="str">
        <f>IF(ISERROR(VLOOKUP($G17,参照!$U$4:$W$102,3,FALSE)),"",VLOOKUP($G17,参照!$U$4:$W$102,3,FALSE))</f>
        <v/>
      </c>
      <c r="AR17" s="378" t="str">
        <f t="shared" ref="AR17" si="41">IF($AN17&lt;&gt;0,1/3,"")</f>
        <v/>
      </c>
      <c r="AS17" s="49" t="str">
        <f t="shared" si="24"/>
        <v/>
      </c>
      <c r="AT17" s="49" t="str">
        <f t="shared" si="25"/>
        <v/>
      </c>
      <c r="AU17" s="49"/>
      <c r="AV17" s="49" t="str">
        <f t="shared" si="33"/>
        <v/>
      </c>
      <c r="AW17" s="49" t="str">
        <f t="shared" si="34"/>
        <v/>
      </c>
      <c r="AX17" s="49" t="str">
        <f t="shared" si="26"/>
        <v/>
      </c>
      <c r="AY17" s="49" t="str">
        <f t="shared" si="35"/>
        <v/>
      </c>
      <c r="AZ17" s="50">
        <f t="array" ref="AZ17">SUM(IF('全入力（様式2-4）'!$G$17:$G$1200=$A17,IF('全入力（様式2-4）'!$X$14:$Z$14=$AR17,'全入力（様式2-4）'!$X$17:$Z$1200)))</f>
        <v>0</v>
      </c>
      <c r="BA17" s="51" t="str">
        <f t="shared" si="36"/>
        <v/>
      </c>
      <c r="BB17" s="1891"/>
      <c r="BC17" s="50">
        <f t="shared" si="37"/>
        <v>0</v>
      </c>
      <c r="BD17" s="51" t="str">
        <f t="shared" si="38"/>
        <v/>
      </c>
      <c r="BE17" s="50">
        <f t="array" ref="BE17">SUM(IF('全入力（様式2-4）'!$G$17:$G$1200=$A17,IF('全入力（様式2-4）'!$AL$14:$AN$14=$AR17,'全入力（様式2-4）'!$AL$17:$AN$1200)))</f>
        <v>0</v>
      </c>
      <c r="BF17" s="196">
        <f t="shared" si="27"/>
        <v>0</v>
      </c>
      <c r="BG17" s="51">
        <f t="shared" si="28"/>
        <v>0</v>
      </c>
      <c r="BH17" s="50">
        <f t="array" ref="BH17">SUM(IF('全入力（様式2-4）'!$G$17:$G$1200=$A17,IF('全入力（様式2-4）'!$AQ$14:$AS$14=$AR17,'全入力（様式2-4）'!$AQ$17:$AS$1200)))</f>
        <v>0</v>
      </c>
      <c r="BI17" s="51" t="str">
        <f t="shared" si="39"/>
        <v/>
      </c>
      <c r="BJ17" s="51" t="str">
        <f t="shared" si="40"/>
        <v/>
      </c>
      <c r="BK17" s="151" t="str">
        <f t="shared" si="29"/>
        <v/>
      </c>
      <c r="BL17" s="1891"/>
      <c r="BM17" s="50"/>
      <c r="BN17" s="196"/>
      <c r="BO17" s="51"/>
      <c r="BP17" s="50"/>
      <c r="BQ17" s="196"/>
      <c r="BR17" s="51"/>
      <c r="BS17" s="51"/>
      <c r="BT17" s="51"/>
      <c r="BU17" s="145"/>
      <c r="BV17" s="1891"/>
      <c r="BY17" s="66">
        <v>4</v>
      </c>
      <c r="BZ17" s="67" t="s">
        <v>349</v>
      </c>
    </row>
    <row r="18" spans="1:78" s="18" customFormat="1" ht="14.25" customHeight="1">
      <c r="A18" s="941">
        <f>A15+1</f>
        <v>3</v>
      </c>
      <c r="B18" s="178">
        <f>'全入力（様式2-4）'!$I$6</f>
        <v>0</v>
      </c>
      <c r="C18" s="177">
        <f>IF(ISERROR(VLOOKUP($A18,'全入力（様式2-4）'!$G$17:$BY$1200,C$1,FALSE)),"",VLOOKUP($A18,'全入力（様式2-4）'!$G$17:$BY$1200,C$1,FALSE))</f>
        <v>0</v>
      </c>
      <c r="D18" s="177">
        <f>IF(ISERROR(VLOOKUP($A18,'全入力（様式2-4）'!$G$17:$BY$1200,D$1,FALSE)),"",VLOOKUP($A18,'全入力（様式2-4）'!$G$17:$BY$1200,D$1,FALSE))</f>
        <v>0</v>
      </c>
      <c r="E18" s="177">
        <f>IF(ISERROR(VLOOKUP($A18,'全入力（様式2-4）'!$G$17:$BY$1200,E$1,FALSE)),"",VLOOKUP($A18,'全入力（様式2-4）'!$G$17:$BY$1200,E$1,FALSE))</f>
        <v>0</v>
      </c>
      <c r="F18" s="177">
        <f>IF(ISERROR(VLOOKUP($A18,'全入力（様式2-4）'!$G$17:$BY$1200,F$1,FALSE)),"",VLOOKUP($A18,'全入力（様式2-4）'!$G$17:$BY$1200,F$1,FALSE))</f>
        <v>0</v>
      </c>
      <c r="G18" s="179" t="str">
        <f>'全入力（様式2-4）'!$P$5&amp;'全入力（様式2-4）'!$R$5&amp;$D18</f>
        <v>0</v>
      </c>
      <c r="H18" s="180" t="str">
        <f t="shared" si="31"/>
        <v/>
      </c>
      <c r="I18" s="181">
        <f>IF(ISERROR(VLOOKUP($A18,'全入力（様式2-4）'!$G$17:$BY$1200,I$1,FALSE)),"",VLOOKUP($A18,'全入力（様式2-4）'!$G$17:$BY$1200,I$1,FALSE))</f>
        <v>0</v>
      </c>
      <c r="J18" s="181" t="str">
        <f>IF(ISERROR(VLOOKUP($A18,'全入力（様式2-4）'!$G$17:$BY$1200,J$1,FALSE)),"",VLOOKUP($A18,'全入力（様式2-4）'!$G$17:$BY$1200,J$1,FALSE))</f>
        <v/>
      </c>
      <c r="K18" s="181">
        <f>IF(ISERROR(VLOOKUP($A18,'全入力（様式2-4）'!$G$17:$BY$1200,K$1,FALSE)),"",VLOOKUP($A18,'全入力（様式2-4）'!$G$17:$BY$1200,K$1,FALSE))</f>
        <v>0</v>
      </c>
      <c r="L18" s="181" t="str">
        <f>IF(ISERROR(VLOOKUP($A18,'全入力（様式2-4）'!$G$17:$BY$1200,L$1,FALSE)),"",VLOOKUP($A18,'全入力（様式2-4）'!$G$17:$BY$1200,L$1,FALSE))</f>
        <v/>
      </c>
      <c r="M18" s="182">
        <f>IF(ISERROR(VLOOKUP($A18,'全入力（様式2-4）'!$G$17:$BY$1200,M$1,FALSE)),"",VLOOKUP($A18,'全入力（様式2-4）'!$G$17:$BY$1200,M$1,FALSE))</f>
        <v>0</v>
      </c>
      <c r="N18" s="182" t="str">
        <f>IF(ISERROR(VLOOKUP($A18,'全入力（様式2-4）'!$G$17:$BY$1200,N$1,FALSE)),"",VLOOKUP($A18,'全入力（様式2-4）'!$G$17:$BY$1200,N$1,FALSE))</f>
        <v/>
      </c>
      <c r="O18" s="182">
        <f>IF(ISERROR(VLOOKUP($A18,'全入力（様式2-4）'!$G$17:$BY$1200,O$1,FALSE)),"",VLOOKUP($A18,'全入力（様式2-4）'!$G$17:$BY$1200,O$1,FALSE))</f>
        <v>0</v>
      </c>
      <c r="P18" s="182" t="str">
        <f>IF(ISERROR(VLOOKUP($A18,'全入力（様式2-4）'!$G$17:$BY$1200,P$1,FALSE)),"",VLOOKUP($A18,'全入力（様式2-4）'!$G$17:$BY$1200,P$1,FALSE))</f>
        <v/>
      </c>
      <c r="Q18" s="183">
        <f>IF(ISERROR(VLOOKUP($A18,'全入力（様式2-4）'!$G$17:$BY$1200,Q$1,FALSE)),"",VLOOKUP($A18,'全入力（様式2-4）'!$G$17:$BY$1200,Q$1,FALSE))</f>
        <v>0</v>
      </c>
      <c r="R18" s="184">
        <f>IF(ISERROR(VLOOKUP($A18,'全入力（様式2-4）'!$G$17:$BY$1200,R$1,FALSE)),"",VLOOKUP($A18,'全入力（様式2-4）'!$G$17:$BY$1200,R$1,FALSE))</f>
        <v>0</v>
      </c>
      <c r="S18" s="184" t="str">
        <f>IF(ISERROR(VLOOKUP($A18,'全入力（様式2-4）'!$G$17:$BY$1200,S$1,FALSE)),"",VLOOKUP($A18,'全入力（様式2-4）'!$G$17:$BY$1200,S$1,FALSE))</f>
        <v/>
      </c>
      <c r="T18" s="184"/>
      <c r="U18" s="517"/>
      <c r="V18" s="537"/>
      <c r="W18" s="539"/>
      <c r="X18" s="539"/>
      <c r="Y18" s="539"/>
      <c r="Z18" s="181">
        <f>IF(ISERROR(VLOOKUP($A18,'全入力（様式2-4）'!$G$17:$BY$1200,Z$1,FALSE)),"",VLOOKUP($A18,'全入力（様式2-4）'!$G$17:$BY$1200,Z$1,FALSE))</f>
        <v>0</v>
      </c>
      <c r="AA18" s="181">
        <f>IF(ISERROR(VLOOKUP($A18,'全入力（様式2-4）'!$G$17:$BY$1200,AA$1,FALSE)),"",VLOOKUP($A18,'全入力（様式2-4）'!$G$17:$BY$1200,AA$1,FALSE))</f>
        <v>0</v>
      </c>
      <c r="AB18" s="181">
        <f>IF(ISERROR(VLOOKUP($A18,'全入力（様式2-4）'!$G$17:$BY$1200,AB$1,FALSE)),"",VLOOKUP($A18,'全入力（様式2-4）'!$G$17:$BY$1200,AB$1,FALSE))</f>
        <v>0</v>
      </c>
      <c r="AC18" s="181">
        <f>IF(ISERROR(VLOOKUP($A18,'全入力（様式2-4）'!$G$17:$BY$1200,AC$1,FALSE)),"",VLOOKUP($A18,'全入力（様式2-4）'!$G$17:$BY$1200,AC$1,FALSE))</f>
        <v>0</v>
      </c>
      <c r="AD18" s="201">
        <f>IF(ISERROR(VLOOKUP($A18,'全入力（様式2-4）'!$G$17:$BY$1200,AD$1,FALSE)),"",VLOOKUP($A18,'全入力（様式2-4）'!$G$17:$BY$1200,AD$1,FALSE))</f>
        <v>0</v>
      </c>
      <c r="AE18" s="182"/>
      <c r="AF18" s="182"/>
      <c r="AG18" s="182"/>
      <c r="AH18" s="318" t="str">
        <f t="shared" si="22"/>
        <v>00</v>
      </c>
      <c r="AI18" s="185" t="str">
        <f>IF(ISERROR(VLOOKUP($G18&amp;AI$8,参照!$P$4:$U$500,5,FALSE)),"",VLOOKUP($G18&amp;AI$8,参照!$P$4:$U$500,5,FALSE))</f>
        <v/>
      </c>
      <c r="AJ18" s="185" t="str">
        <f>IF(ISERROR(VLOOKUP($G18&amp;AJ$8,参照!$P$4:$U$500,5,FALSE)),"",VLOOKUP($G18&amp;AJ$8,参照!$P$4:$U$500,5,FALSE))</f>
        <v/>
      </c>
      <c r="AK18" s="180">
        <v>19</v>
      </c>
      <c r="AL18" s="180">
        <v>83</v>
      </c>
      <c r="AM18" s="37"/>
      <c r="AN18" s="76">
        <f>IF(ISERROR(VLOOKUP($A18,'全入力（様式2-4）'!$G$17:$BY$1200,AN$1,FALSE)),"",VLOOKUP($A18,'全入力（様式2-4）'!$G$17:$BY$1200,AN$1,FALSE))</f>
        <v>0</v>
      </c>
      <c r="AO18" s="77">
        <f>IF(ISERROR(VLOOKUP($A18,'全入力（様式2-4）'!$G$17:$BY$1200,AO$1,FALSE)),"",VLOOKUP($A18,'全入力（様式2-4）'!$G$17:$BY$1200,AO$1,FALSE))</f>
        <v>0</v>
      </c>
      <c r="AP18" s="52">
        <f>IF(ISERROR(VLOOKUP($A18,'全入力（様式2-4）'!$G$17:$BY$1200,AP$1,FALSE)),"",VLOOKUP($A18,'全入力（様式2-4）'!$G$17:$BY$1200,AP$1,FALSE))</f>
        <v>0</v>
      </c>
      <c r="AQ18" s="84" t="str">
        <f>IF(ISERROR(VLOOKUP($G18,参照!$U$4:$W$102,3,FALSE)),"",VLOOKUP($G18,参照!$U$4:$W$102,3,FALSE))</f>
        <v/>
      </c>
      <c r="AR18" s="376" t="str">
        <f t="shared" ref="AR18" si="42">IF($AN18&lt;&gt;0,"満額","")</f>
        <v/>
      </c>
      <c r="AS18" s="53" t="str">
        <f t="shared" si="24"/>
        <v/>
      </c>
      <c r="AT18" s="53" t="str">
        <f t="shared" si="25"/>
        <v/>
      </c>
      <c r="AU18" s="53"/>
      <c r="AV18" s="53" t="str">
        <f t="shared" si="33"/>
        <v/>
      </c>
      <c r="AW18" s="53" t="str">
        <f t="shared" si="34"/>
        <v/>
      </c>
      <c r="AX18" s="53" t="str">
        <f t="shared" si="26"/>
        <v/>
      </c>
      <c r="AY18" s="53" t="str">
        <f t="shared" si="35"/>
        <v/>
      </c>
      <c r="AZ18" s="54">
        <f t="array" ref="AZ18">SUM(IF('全入力（様式2-4）'!$G$17:$G$1200=$A18,IF('全入力（様式2-4）'!$X$14:$Z$14=$AR18,'全入力（様式2-4）'!$X$17:$Z$1200)))</f>
        <v>0</v>
      </c>
      <c r="BA18" s="55" t="str">
        <f t="shared" si="36"/>
        <v/>
      </c>
      <c r="BB18" s="1889">
        <f>IF(ISERROR(VLOOKUP($A18,'全入力（様式2-4）'!$G$17:$BY$1200,BB$1,FALSE)),"",VLOOKUP($A18,'全入力（様式2-4）'!$G$17:$BY$1200,BB$1,FALSE))</f>
        <v>0</v>
      </c>
      <c r="BC18" s="54">
        <f t="shared" si="37"/>
        <v>0</v>
      </c>
      <c r="BD18" s="55" t="str">
        <f t="shared" si="38"/>
        <v/>
      </c>
      <c r="BE18" s="54">
        <f t="array" ref="BE18">SUM(IF('全入力（様式2-4）'!$G$17:$G$1200=$A18,IF('全入力（様式2-4）'!$AL$14:$AN$14=$AR18,'全入力（様式2-4）'!$AL$17:$AN$1200)))</f>
        <v>0</v>
      </c>
      <c r="BF18" s="197">
        <f t="shared" si="27"/>
        <v>0</v>
      </c>
      <c r="BG18" s="55">
        <f t="shared" si="28"/>
        <v>0</v>
      </c>
      <c r="BH18" s="54">
        <f t="array" ref="BH18">SUM(IF('全入力（様式2-4）'!$G$17:$G$1200=$A18,IF('全入力（様式2-4）'!$AQ$14:$AS$14=$AR18,'全入力（様式2-4）'!$AQ$17:$AS$1200)))</f>
        <v>0</v>
      </c>
      <c r="BI18" s="55" t="str">
        <f t="shared" si="39"/>
        <v/>
      </c>
      <c r="BJ18" s="55" t="str">
        <f t="shared" si="40"/>
        <v/>
      </c>
      <c r="BK18" s="152" t="str">
        <f t="shared" si="29"/>
        <v/>
      </c>
      <c r="BL18" s="1889">
        <f>IF(ISERROR(VLOOKUP($A18,'全入力（様式2-4）'!$G$17:$BY$1200,BL$1,FALSE)),"",VLOOKUP($A18,'全入力（様式2-4）'!$G$17:$BY$1200,BL$1,FALSE))</f>
        <v>0</v>
      </c>
      <c r="BM18" s="54"/>
      <c r="BN18" s="197"/>
      <c r="BO18" s="55"/>
      <c r="BP18" s="54"/>
      <c r="BQ18" s="197"/>
      <c r="BR18" s="55"/>
      <c r="BS18" s="55"/>
      <c r="BT18" s="55"/>
      <c r="BU18" s="146"/>
      <c r="BV18" s="1889"/>
      <c r="BY18" s="66">
        <v>5</v>
      </c>
      <c r="BZ18" s="67" t="s">
        <v>344</v>
      </c>
    </row>
    <row r="19" spans="1:78" s="18" customFormat="1" ht="14.25" customHeight="1">
      <c r="A19" s="940">
        <f t="shared" si="30"/>
        <v>3</v>
      </c>
      <c r="B19" s="1">
        <f>'全入力（様式2-4）'!$I$6</f>
        <v>0</v>
      </c>
      <c r="C19" s="35">
        <f>IF(ISERROR(VLOOKUP($A19,'全入力（様式2-4）'!$G$17:$BY$1200,C$1,FALSE)),"",VLOOKUP($A19,'全入力（様式2-4）'!$G$17:$BY$1200,C$1,FALSE))</f>
        <v>0</v>
      </c>
      <c r="D19" s="35">
        <f>IF(ISERROR(VLOOKUP($A19,'全入力（様式2-4）'!$G$17:$BY$1200,D$1,FALSE)),"",VLOOKUP($A19,'全入力（様式2-4）'!$G$17:$BY$1200,D$1,FALSE))</f>
        <v>0</v>
      </c>
      <c r="E19" s="35">
        <f>IF(ISERROR(VLOOKUP($A19,'全入力（様式2-4）'!$G$17:$BY$1200,E$1,FALSE)),"",VLOOKUP($A19,'全入力（様式2-4）'!$G$17:$BY$1200,E$1,FALSE))</f>
        <v>0</v>
      </c>
      <c r="F19" s="35">
        <f>IF(ISERROR(VLOOKUP($A19,'全入力（様式2-4）'!$G$17:$BY$1200,F$1,FALSE)),"",VLOOKUP($A19,'全入力（様式2-4）'!$G$17:$BY$1200,F$1,FALSE))</f>
        <v>0</v>
      </c>
      <c r="G19" s="36" t="str">
        <f>'全入力（様式2-4）'!$P$5&amp;'全入力（様式2-4）'!$R$5&amp;$D19</f>
        <v>0</v>
      </c>
      <c r="H19" s="37" t="str">
        <f t="shared" si="31"/>
        <v/>
      </c>
      <c r="I19" s="38">
        <f>IF(ISERROR(VLOOKUP($A19,'全入力（様式2-4）'!$G$17:$BY$1200,I$1,FALSE)),"",VLOOKUP($A19,'全入力（様式2-4）'!$G$17:$BY$1200,I$1,FALSE))</f>
        <v>0</v>
      </c>
      <c r="J19" s="38" t="str">
        <f>IF(ISERROR(VLOOKUP($A19,'全入力（様式2-4）'!$G$17:$BY$1200,J$1,FALSE)),"",VLOOKUP($A19,'全入力（様式2-4）'!$G$17:$BY$1200,J$1,FALSE))</f>
        <v/>
      </c>
      <c r="K19" s="38">
        <f>IF(ISERROR(VLOOKUP($A19,'全入力（様式2-4）'!$G$17:$BY$1200,K$1,FALSE)),"",VLOOKUP($A19,'全入力（様式2-4）'!$G$17:$BY$1200,K$1,FALSE))</f>
        <v>0</v>
      </c>
      <c r="L19" s="38" t="str">
        <f>IF(ISERROR(VLOOKUP($A19,'全入力（様式2-4）'!$G$17:$BY$1200,L$1,FALSE)),"",VLOOKUP($A19,'全入力（様式2-4）'!$G$17:$BY$1200,L$1,FALSE))</f>
        <v/>
      </c>
      <c r="M19" s="112">
        <f>IF(ISERROR(VLOOKUP($A19,'全入力（様式2-4）'!$G$17:$BY$1200,M$1,FALSE)),"",VLOOKUP($A19,'全入力（様式2-4）'!$G$17:$BY$1200,M$1,FALSE))</f>
        <v>0</v>
      </c>
      <c r="N19" s="112" t="str">
        <f>IF(ISERROR(VLOOKUP($A19,'全入力（様式2-4）'!$G$17:$BY$1200,N$1,FALSE)),"",VLOOKUP($A19,'全入力（様式2-4）'!$G$17:$BY$1200,N$1,FALSE))</f>
        <v/>
      </c>
      <c r="O19" s="112">
        <f>IF(ISERROR(VLOOKUP($A19,'全入力（様式2-4）'!$G$17:$BY$1200,O$1,FALSE)),"",VLOOKUP($A19,'全入力（様式2-4）'!$G$17:$BY$1200,O$1,FALSE))</f>
        <v>0</v>
      </c>
      <c r="P19" s="112" t="str">
        <f>IF(ISERROR(VLOOKUP($A19,'全入力（様式2-4）'!$G$17:$BY$1200,P$1,FALSE)),"",VLOOKUP($A19,'全入力（様式2-4）'!$G$17:$BY$1200,P$1,FALSE))</f>
        <v/>
      </c>
      <c r="Q19" s="176">
        <f>IF(ISERROR(VLOOKUP($A19,'全入力（様式2-4）'!$G$17:$BY$1200,Q$1,FALSE)),"",VLOOKUP($A19,'全入力（様式2-4）'!$G$17:$BY$1200,Q$1,FALSE))</f>
        <v>0</v>
      </c>
      <c r="R19" s="105">
        <f>IF(ISERROR(VLOOKUP($A19,'全入力（様式2-4）'!$G$17:$BY$1200,R$1,FALSE)),"",VLOOKUP($A19,'全入力（様式2-4）'!$G$17:$BY$1200,R$1,FALSE))</f>
        <v>0</v>
      </c>
      <c r="S19" s="105" t="str">
        <f>IF(ISERROR(VLOOKUP($A19,'全入力（様式2-4）'!$G$17:$BY$1200,S$1,FALSE)),"",VLOOKUP($A19,'全入力（様式2-4）'!$G$17:$BY$1200,S$1,FALSE))</f>
        <v/>
      </c>
      <c r="T19" s="105"/>
      <c r="U19" s="516"/>
      <c r="V19" s="105"/>
      <c r="W19" s="538"/>
      <c r="X19" s="538"/>
      <c r="Y19" s="538"/>
      <c r="Z19" s="38">
        <f>IF(ISERROR(VLOOKUP($A19,'全入力（様式2-4）'!$G$17:$BY$1200,Z$1,FALSE)),"",VLOOKUP($A19,'全入力（様式2-4）'!$G$17:$BY$1200,Z$1,FALSE))</f>
        <v>0</v>
      </c>
      <c r="AA19" s="38">
        <f>IF(ISERROR(VLOOKUP($A19,'全入力（様式2-4）'!$G$17:$BY$1200,AA$1,FALSE)),"",VLOOKUP($A19,'全入力（様式2-4）'!$G$17:$BY$1200,AA$1,FALSE))</f>
        <v>0</v>
      </c>
      <c r="AB19" s="38">
        <f>IF(ISERROR(VLOOKUP($A19,'全入力（様式2-4）'!$G$17:$BY$1200,AB$1,FALSE)),"",VLOOKUP($A19,'全入力（様式2-4）'!$G$17:$BY$1200,AB$1,FALSE))</f>
        <v>0</v>
      </c>
      <c r="AC19" s="38">
        <f>IF(ISERROR(VLOOKUP($A19,'全入力（様式2-4）'!$G$17:$BY$1200,AC$1,FALSE)),"",VLOOKUP($A19,'全入力（様式2-4）'!$G$17:$BY$1200,AC$1,FALSE))</f>
        <v>0</v>
      </c>
      <c r="AD19" s="200">
        <f>IF(ISERROR(VLOOKUP($A19,'全入力（様式2-4）'!$G$17:$BY$1200,AD$1,FALSE)),"",VLOOKUP($A19,'全入力（様式2-4）'!$G$17:$BY$1200,AD$1,FALSE))</f>
        <v>0</v>
      </c>
      <c r="AE19" s="112"/>
      <c r="AF19" s="112"/>
      <c r="AG19" s="112"/>
      <c r="AH19" s="317" t="str">
        <f t="shared" si="22"/>
        <v>00</v>
      </c>
      <c r="AI19" s="39" t="str">
        <f>IF(ISERROR(VLOOKUP($G19&amp;AI$8,参照!$P$4:$U$500,5,FALSE)),"",VLOOKUP($G19&amp;AI$8,参照!$P$4:$U$500,5,FALSE))</f>
        <v/>
      </c>
      <c r="AJ19" s="39" t="str">
        <f>IF(ISERROR(VLOOKUP($G19&amp;AJ$8,参照!$P$4:$U$500,5,FALSE)),"",VLOOKUP($G19&amp;AJ$8,参照!$P$4:$U$500,5,FALSE))</f>
        <v/>
      </c>
      <c r="AK19" s="37">
        <v>21</v>
      </c>
      <c r="AL19" s="37">
        <v>84</v>
      </c>
      <c r="AM19" s="37"/>
      <c r="AN19" s="72">
        <f>IF(ISERROR(VLOOKUP($A19,'全入力（様式2-4）'!$G$17:$BY$1200,AN$1,FALSE)),"",VLOOKUP($A19,'全入力（様式2-4）'!$G$17:$BY$1200,AN$1,FALSE))</f>
        <v>0</v>
      </c>
      <c r="AO19" s="78">
        <f>IF(ISERROR(VLOOKUP($A19,'全入力（様式2-4）'!$G$17:$BY$1200,AO$1,FALSE)),"",VLOOKUP($A19,'全入力（様式2-4）'!$G$17:$BY$1200,AO$1,FALSE))</f>
        <v>0</v>
      </c>
      <c r="AP19" s="44">
        <f>IF(ISERROR(VLOOKUP($A19,'全入力（様式2-4）'!$G$17:$BY$1200,AP$1,FALSE)),"",VLOOKUP($A19,'全入力（様式2-4）'!$G$17:$BY$1200,AP$1,FALSE))</f>
        <v>0</v>
      </c>
      <c r="AQ19" s="63" t="str">
        <f>IF(ISERROR(VLOOKUP($G19,参照!$U$4:$W$102,3,FALSE)),"",VLOOKUP($G19,参照!$U$4:$W$102,3,FALSE))</f>
        <v/>
      </c>
      <c r="AR19" s="377" t="str">
        <f t="shared" ref="AR19" si="43">IF($AN19&lt;&gt;0,2/3,"")</f>
        <v/>
      </c>
      <c r="AS19" s="45" t="str">
        <f t="shared" si="24"/>
        <v/>
      </c>
      <c r="AT19" s="45" t="str">
        <f t="shared" si="25"/>
        <v/>
      </c>
      <c r="AU19" s="45"/>
      <c r="AV19" s="45" t="str">
        <f t="shared" si="33"/>
        <v/>
      </c>
      <c r="AW19" s="45" t="str">
        <f t="shared" si="34"/>
        <v/>
      </c>
      <c r="AX19" s="45" t="str">
        <f t="shared" si="26"/>
        <v/>
      </c>
      <c r="AY19" s="45" t="str">
        <f t="shared" si="35"/>
        <v/>
      </c>
      <c r="AZ19" s="46">
        <f t="array" ref="AZ19">SUM(IF('全入力（様式2-4）'!$G$17:$G$1200=$A19,IF('全入力（様式2-4）'!$X$14:$Z$14=$AR19,'全入力（様式2-4）'!$X$17:$Z$1200)))</f>
        <v>0</v>
      </c>
      <c r="BA19" s="47" t="str">
        <f t="shared" si="36"/>
        <v/>
      </c>
      <c r="BB19" s="1890"/>
      <c r="BC19" s="46">
        <f t="shared" si="37"/>
        <v>0</v>
      </c>
      <c r="BD19" s="47" t="str">
        <f t="shared" si="38"/>
        <v/>
      </c>
      <c r="BE19" s="46">
        <f t="array" ref="BE19">SUM(IF('全入力（様式2-4）'!$G$17:$G$1200=$A19,IF('全入力（様式2-4）'!$AL$14:$AN$14=$AR19,'全入力（様式2-4）'!$AL$17:$AN$1200)))</f>
        <v>0</v>
      </c>
      <c r="BF19" s="195">
        <f t="shared" si="27"/>
        <v>0</v>
      </c>
      <c r="BG19" s="47">
        <f t="shared" si="28"/>
        <v>0</v>
      </c>
      <c r="BH19" s="46">
        <f t="array" ref="BH19">SUM(IF('全入力（様式2-4）'!$G$17:$G$1200=$A19,IF('全入力（様式2-4）'!$AQ$14:$AS$14=$AR19,'全入力（様式2-4）'!$AQ$17:$AS$1200)))</f>
        <v>0</v>
      </c>
      <c r="BI19" s="47" t="str">
        <f t="shared" si="39"/>
        <v/>
      </c>
      <c r="BJ19" s="47" t="str">
        <f t="shared" si="40"/>
        <v/>
      </c>
      <c r="BK19" s="150" t="str">
        <f t="shared" si="29"/>
        <v/>
      </c>
      <c r="BL19" s="1890"/>
      <c r="BM19" s="46"/>
      <c r="BN19" s="195"/>
      <c r="BO19" s="47"/>
      <c r="BP19" s="46"/>
      <c r="BQ19" s="195"/>
      <c r="BR19" s="47"/>
      <c r="BS19" s="47"/>
      <c r="BT19" s="47"/>
      <c r="BU19" s="144"/>
      <c r="BV19" s="1890"/>
      <c r="BY19" s="66">
        <v>7</v>
      </c>
      <c r="BZ19" s="67" t="s">
        <v>345</v>
      </c>
    </row>
    <row r="20" spans="1:78" s="18" customFormat="1" ht="14.25" customHeight="1" thickBot="1">
      <c r="A20" s="942">
        <f t="shared" si="30"/>
        <v>3</v>
      </c>
      <c r="B20" s="7">
        <f>'全入力（様式2-4）'!$I$6</f>
        <v>0</v>
      </c>
      <c r="C20" s="186">
        <f>IF(ISERROR(VLOOKUP($A20,'全入力（様式2-4）'!$G$17:$BY$1200,C$1,FALSE)),"",VLOOKUP($A20,'全入力（様式2-4）'!$G$17:$BY$1200,C$1,FALSE))</f>
        <v>0</v>
      </c>
      <c r="D20" s="186">
        <f>IF(ISERROR(VLOOKUP($A20,'全入力（様式2-4）'!$G$17:$BY$1200,D$1,FALSE)),"",VLOOKUP($A20,'全入力（様式2-4）'!$G$17:$BY$1200,D$1,FALSE))</f>
        <v>0</v>
      </c>
      <c r="E20" s="186">
        <f>IF(ISERROR(VLOOKUP($A20,'全入力（様式2-4）'!$G$17:$BY$1200,E$1,FALSE)),"",VLOOKUP($A20,'全入力（様式2-4）'!$G$17:$BY$1200,E$1,FALSE))</f>
        <v>0</v>
      </c>
      <c r="F20" s="186">
        <f>IF(ISERROR(VLOOKUP($A20,'全入力（様式2-4）'!$G$17:$BY$1200,F$1,FALSE)),"",VLOOKUP($A20,'全入力（様式2-4）'!$G$17:$BY$1200,F$1,FALSE))</f>
        <v>0</v>
      </c>
      <c r="G20" s="187" t="str">
        <f>'全入力（様式2-4）'!$P$5&amp;'全入力（様式2-4）'!$R$5&amp;$D20</f>
        <v>0</v>
      </c>
      <c r="H20" s="188" t="str">
        <f t="shared" si="31"/>
        <v/>
      </c>
      <c r="I20" s="189">
        <f>IF(ISERROR(VLOOKUP($A20,'全入力（様式2-4）'!$G$17:$BY$1200,I$1,FALSE)),"",VLOOKUP($A20,'全入力（様式2-4）'!$G$17:$BY$1200,I$1,FALSE))</f>
        <v>0</v>
      </c>
      <c r="J20" s="189" t="str">
        <f>IF(ISERROR(VLOOKUP($A20,'全入力（様式2-4）'!$G$17:$BY$1200,J$1,FALSE)),"",VLOOKUP($A20,'全入力（様式2-4）'!$G$17:$BY$1200,J$1,FALSE))</f>
        <v/>
      </c>
      <c r="K20" s="189">
        <f>IF(ISERROR(VLOOKUP($A20,'全入力（様式2-4）'!$G$17:$BY$1200,K$1,FALSE)),"",VLOOKUP($A20,'全入力（様式2-4）'!$G$17:$BY$1200,K$1,FALSE))</f>
        <v>0</v>
      </c>
      <c r="L20" s="189" t="str">
        <f>IF(ISERROR(VLOOKUP($A20,'全入力（様式2-4）'!$G$17:$BY$1200,L$1,FALSE)),"",VLOOKUP($A20,'全入力（様式2-4）'!$G$17:$BY$1200,L$1,FALSE))</f>
        <v/>
      </c>
      <c r="M20" s="190">
        <f>IF(ISERROR(VLOOKUP($A20,'全入力（様式2-4）'!$G$17:$BY$1200,M$1,FALSE)),"",VLOOKUP($A20,'全入力（様式2-4）'!$G$17:$BY$1200,M$1,FALSE))</f>
        <v>0</v>
      </c>
      <c r="N20" s="190" t="str">
        <f>IF(ISERROR(VLOOKUP($A20,'全入力（様式2-4）'!$G$17:$BY$1200,N$1,FALSE)),"",VLOOKUP($A20,'全入力（様式2-4）'!$G$17:$BY$1200,N$1,FALSE))</f>
        <v/>
      </c>
      <c r="O20" s="190">
        <f>IF(ISERROR(VLOOKUP($A20,'全入力（様式2-4）'!$G$17:$BY$1200,O$1,FALSE)),"",VLOOKUP($A20,'全入力（様式2-4）'!$G$17:$BY$1200,O$1,FALSE))</f>
        <v>0</v>
      </c>
      <c r="P20" s="190" t="str">
        <f>IF(ISERROR(VLOOKUP($A20,'全入力（様式2-4）'!$G$17:$BY$1200,P$1,FALSE)),"",VLOOKUP($A20,'全入力（様式2-4）'!$G$17:$BY$1200,P$1,FALSE))</f>
        <v/>
      </c>
      <c r="Q20" s="191">
        <f>IF(ISERROR(VLOOKUP($A20,'全入力（様式2-4）'!$G$17:$BY$1200,Q$1,FALSE)),"",VLOOKUP($A20,'全入力（様式2-4）'!$G$17:$BY$1200,Q$1,FALSE))</f>
        <v>0</v>
      </c>
      <c r="R20" s="192">
        <f>IF(ISERROR(VLOOKUP($A20,'全入力（様式2-4）'!$G$17:$BY$1200,R$1,FALSE)),"",VLOOKUP($A20,'全入力（様式2-4）'!$G$17:$BY$1200,R$1,FALSE))</f>
        <v>0</v>
      </c>
      <c r="S20" s="192" t="str">
        <f>IF(ISERROR(VLOOKUP($A20,'全入力（様式2-4）'!$G$17:$BY$1200,S$1,FALSE)),"",VLOOKUP($A20,'全入力（様式2-4）'!$G$17:$BY$1200,S$1,FALSE))</f>
        <v/>
      </c>
      <c r="T20" s="192"/>
      <c r="U20" s="518"/>
      <c r="V20" s="192"/>
      <c r="W20" s="540"/>
      <c r="X20" s="540"/>
      <c r="Y20" s="540"/>
      <c r="Z20" s="189">
        <f>IF(ISERROR(VLOOKUP($A20,'全入力（様式2-4）'!$G$17:$BY$1200,Z$1,FALSE)),"",VLOOKUP($A20,'全入力（様式2-4）'!$G$17:$BY$1200,Z$1,FALSE))</f>
        <v>0</v>
      </c>
      <c r="AA20" s="189">
        <f>IF(ISERROR(VLOOKUP($A20,'全入力（様式2-4）'!$G$17:$BY$1200,AA$1,FALSE)),"",VLOOKUP($A20,'全入力（様式2-4）'!$G$17:$BY$1200,AA$1,FALSE))</f>
        <v>0</v>
      </c>
      <c r="AB20" s="189">
        <f>IF(ISERROR(VLOOKUP($A20,'全入力（様式2-4）'!$G$17:$BY$1200,AB$1,FALSE)),"",VLOOKUP($A20,'全入力（様式2-4）'!$G$17:$BY$1200,AB$1,FALSE))</f>
        <v>0</v>
      </c>
      <c r="AC20" s="189">
        <f>IF(ISERROR(VLOOKUP($A20,'全入力（様式2-4）'!$G$17:$BY$1200,AC$1,FALSE)),"",VLOOKUP($A20,'全入力（様式2-4）'!$G$17:$BY$1200,AC$1,FALSE))</f>
        <v>0</v>
      </c>
      <c r="AD20" s="202">
        <f>IF(ISERROR(VLOOKUP($A20,'全入力（様式2-4）'!$G$17:$BY$1200,AD$1,FALSE)),"",VLOOKUP($A20,'全入力（様式2-4）'!$G$17:$BY$1200,AD$1,FALSE))</f>
        <v>0</v>
      </c>
      <c r="AE20" s="190"/>
      <c r="AF20" s="190"/>
      <c r="AG20" s="190"/>
      <c r="AH20" s="319" t="str">
        <f t="shared" si="22"/>
        <v>00</v>
      </c>
      <c r="AI20" s="193" t="str">
        <f>IF(ISERROR(VLOOKUP($G20&amp;AI$8,参照!$P$4:$U$500,5,FALSE)),"",VLOOKUP($G20&amp;AI$8,参照!$P$4:$U$500,5,FALSE))</f>
        <v/>
      </c>
      <c r="AJ20" s="193" t="str">
        <f>IF(ISERROR(VLOOKUP($G20&amp;AJ$8,参照!$P$4:$U$500,5,FALSE)),"",VLOOKUP($G20&amp;AJ$8,参照!$P$4:$U$500,5,FALSE))</f>
        <v/>
      </c>
      <c r="AK20" s="188">
        <v>23</v>
      </c>
      <c r="AL20" s="188">
        <v>85</v>
      </c>
      <c r="AM20" s="37"/>
      <c r="AN20" s="74">
        <f>IF(ISERROR(VLOOKUP($A20,'全入力（様式2-4）'!$G$17:$BY$1200,AN$1,FALSE)),"",VLOOKUP($A20,'全入力（様式2-4）'!$G$17:$BY$1200,AN$1,FALSE))</f>
        <v>0</v>
      </c>
      <c r="AO20" s="79">
        <f>IF(ISERROR(VLOOKUP($A20,'全入力（様式2-4）'!$G$17:$BY$1200,AO$1,FALSE)),"",VLOOKUP($A20,'全入力（様式2-4）'!$G$17:$BY$1200,AO$1,FALSE))</f>
        <v>0</v>
      </c>
      <c r="AP20" s="48">
        <f>IF(ISERROR(VLOOKUP($A20,'全入力（様式2-4）'!$G$17:$BY$1200,AP$1,FALSE)),"",VLOOKUP($A20,'全入力（様式2-4）'!$G$17:$BY$1200,AP$1,FALSE))</f>
        <v>0</v>
      </c>
      <c r="AQ20" s="64" t="str">
        <f>IF(ISERROR(VLOOKUP($G20,参照!$U$4:$W$102,3,FALSE)),"",VLOOKUP($G20,参照!$U$4:$W$102,3,FALSE))</f>
        <v/>
      </c>
      <c r="AR20" s="378" t="str">
        <f t="shared" ref="AR20" si="44">IF($AN20&lt;&gt;0,1/3,"")</f>
        <v/>
      </c>
      <c r="AS20" s="49" t="str">
        <f t="shared" si="24"/>
        <v/>
      </c>
      <c r="AT20" s="49" t="str">
        <f t="shared" si="25"/>
        <v/>
      </c>
      <c r="AU20" s="49"/>
      <c r="AV20" s="49" t="str">
        <f t="shared" si="33"/>
        <v/>
      </c>
      <c r="AW20" s="49" t="str">
        <f t="shared" si="34"/>
        <v/>
      </c>
      <c r="AX20" s="49" t="str">
        <f t="shared" si="26"/>
        <v/>
      </c>
      <c r="AY20" s="49" t="str">
        <f t="shared" si="35"/>
        <v/>
      </c>
      <c r="AZ20" s="50">
        <f t="array" ref="AZ20">SUM(IF('全入力（様式2-4）'!$G$17:$G$1200=$A20,IF('全入力（様式2-4）'!$X$14:$Z$14=$AR20,'全入力（様式2-4）'!$X$17:$Z$1200)))</f>
        <v>0</v>
      </c>
      <c r="BA20" s="51" t="str">
        <f t="shared" si="36"/>
        <v/>
      </c>
      <c r="BB20" s="1891"/>
      <c r="BC20" s="50">
        <f t="shared" si="37"/>
        <v>0</v>
      </c>
      <c r="BD20" s="51" t="str">
        <f t="shared" si="38"/>
        <v/>
      </c>
      <c r="BE20" s="50">
        <f t="array" ref="BE20">SUM(IF('全入力（様式2-4）'!$G$17:$G$1200=$A20,IF('全入力（様式2-4）'!$AL$14:$AN$14=$AR20,'全入力（様式2-4）'!$AL$17:$AN$1200)))</f>
        <v>0</v>
      </c>
      <c r="BF20" s="196">
        <f t="shared" si="27"/>
        <v>0</v>
      </c>
      <c r="BG20" s="51">
        <f t="shared" si="28"/>
        <v>0</v>
      </c>
      <c r="BH20" s="50">
        <f t="array" ref="BH20">SUM(IF('全入力（様式2-4）'!$G$17:$G$1200=$A20,IF('全入力（様式2-4）'!$AQ$14:$AS$14=$AR20,'全入力（様式2-4）'!$AQ$17:$AS$1200)))</f>
        <v>0</v>
      </c>
      <c r="BI20" s="51" t="str">
        <f t="shared" si="39"/>
        <v/>
      </c>
      <c r="BJ20" s="51" t="str">
        <f t="shared" si="40"/>
        <v/>
      </c>
      <c r="BK20" s="151" t="str">
        <f t="shared" si="29"/>
        <v/>
      </c>
      <c r="BL20" s="1891"/>
      <c r="BM20" s="50"/>
      <c r="BN20" s="196"/>
      <c r="BO20" s="51"/>
      <c r="BP20" s="50"/>
      <c r="BQ20" s="196"/>
      <c r="BR20" s="51"/>
      <c r="BS20" s="51"/>
      <c r="BT20" s="51"/>
      <c r="BU20" s="145"/>
      <c r="BV20" s="1891"/>
      <c r="BY20" s="66">
        <v>8</v>
      </c>
      <c r="BZ20" s="67" t="s">
        <v>346</v>
      </c>
    </row>
    <row r="21" spans="1:78" s="18" customFormat="1" ht="14.25" customHeight="1">
      <c r="A21" s="941">
        <f>A18+1</f>
        <v>4</v>
      </c>
      <c r="B21" s="178">
        <f>'全入力（様式2-4）'!$I$6</f>
        <v>0</v>
      </c>
      <c r="C21" s="177">
        <f>IF(ISERROR(VLOOKUP($A21,'全入力（様式2-4）'!$G$17:$BY$1200,C$1,FALSE)),"",VLOOKUP($A21,'全入力（様式2-4）'!$G$17:$BY$1200,C$1,FALSE))</f>
        <v>0</v>
      </c>
      <c r="D21" s="177">
        <f>IF(ISERROR(VLOOKUP($A21,'全入力（様式2-4）'!$G$17:$BY$1200,D$1,FALSE)),"",VLOOKUP($A21,'全入力（様式2-4）'!$G$17:$BY$1200,D$1,FALSE))</f>
        <v>0</v>
      </c>
      <c r="E21" s="177">
        <f>IF(ISERROR(VLOOKUP($A21,'全入力（様式2-4）'!$G$17:$BY$1200,E$1,FALSE)),"",VLOOKUP($A21,'全入力（様式2-4）'!$G$17:$BY$1200,E$1,FALSE))</f>
        <v>0</v>
      </c>
      <c r="F21" s="177">
        <f>IF(ISERROR(VLOOKUP($A21,'全入力（様式2-4）'!$G$17:$BY$1200,F$1,FALSE)),"",VLOOKUP($A21,'全入力（様式2-4）'!$G$17:$BY$1200,F$1,FALSE))</f>
        <v>0</v>
      </c>
      <c r="G21" s="179" t="str">
        <f>'全入力（様式2-4）'!$P$5&amp;'全入力（様式2-4）'!$R$5&amp;$D21</f>
        <v>0</v>
      </c>
      <c r="H21" s="180" t="str">
        <f t="shared" si="31"/>
        <v/>
      </c>
      <c r="I21" s="181">
        <f>IF(ISERROR(VLOOKUP($A21,'全入力（様式2-4）'!$G$17:$BY$1200,I$1,FALSE)),"",VLOOKUP($A21,'全入力（様式2-4）'!$G$17:$BY$1200,I$1,FALSE))</f>
        <v>0</v>
      </c>
      <c r="J21" s="181" t="str">
        <f>IF(ISERROR(VLOOKUP($A21,'全入力（様式2-4）'!$G$17:$BY$1200,J$1,FALSE)),"",VLOOKUP($A21,'全入力（様式2-4）'!$G$17:$BY$1200,J$1,FALSE))</f>
        <v/>
      </c>
      <c r="K21" s="181">
        <f>IF(ISERROR(VLOOKUP($A21,'全入力（様式2-4）'!$G$17:$BY$1200,K$1,FALSE)),"",VLOOKUP($A21,'全入力（様式2-4）'!$G$17:$BY$1200,K$1,FALSE))</f>
        <v>0</v>
      </c>
      <c r="L21" s="181" t="str">
        <f>IF(ISERROR(VLOOKUP($A21,'全入力（様式2-4）'!$G$17:$BY$1200,L$1,FALSE)),"",VLOOKUP($A21,'全入力（様式2-4）'!$G$17:$BY$1200,L$1,FALSE))</f>
        <v/>
      </c>
      <c r="M21" s="182">
        <f>IF(ISERROR(VLOOKUP($A21,'全入力（様式2-4）'!$G$17:$BY$1200,M$1,FALSE)),"",VLOOKUP($A21,'全入力（様式2-4）'!$G$17:$BY$1200,M$1,FALSE))</f>
        <v>0</v>
      </c>
      <c r="N21" s="182" t="str">
        <f>IF(ISERROR(VLOOKUP($A21,'全入力（様式2-4）'!$G$17:$BY$1200,N$1,FALSE)),"",VLOOKUP($A21,'全入力（様式2-4）'!$G$17:$BY$1200,N$1,FALSE))</f>
        <v/>
      </c>
      <c r="O21" s="182">
        <f>IF(ISERROR(VLOOKUP($A21,'全入力（様式2-4）'!$G$17:$BY$1200,O$1,FALSE)),"",VLOOKUP($A21,'全入力（様式2-4）'!$G$17:$BY$1200,O$1,FALSE))</f>
        <v>0</v>
      </c>
      <c r="P21" s="182" t="str">
        <f>IF(ISERROR(VLOOKUP($A21,'全入力（様式2-4）'!$G$17:$BY$1200,P$1,FALSE)),"",VLOOKUP($A21,'全入力（様式2-4）'!$G$17:$BY$1200,P$1,FALSE))</f>
        <v/>
      </c>
      <c r="Q21" s="183">
        <f>IF(ISERROR(VLOOKUP($A21,'全入力（様式2-4）'!$G$17:$BY$1200,Q$1,FALSE)),"",VLOOKUP($A21,'全入力（様式2-4）'!$G$17:$BY$1200,Q$1,FALSE))</f>
        <v>0</v>
      </c>
      <c r="R21" s="184">
        <f>IF(ISERROR(VLOOKUP($A21,'全入力（様式2-4）'!$G$17:$BY$1200,R$1,FALSE)),"",VLOOKUP($A21,'全入力（様式2-4）'!$G$17:$BY$1200,R$1,FALSE))</f>
        <v>0</v>
      </c>
      <c r="S21" s="184" t="str">
        <f>IF(ISERROR(VLOOKUP($A21,'全入力（様式2-4）'!$G$17:$BY$1200,S$1,FALSE)),"",VLOOKUP($A21,'全入力（様式2-4）'!$G$17:$BY$1200,S$1,FALSE))</f>
        <v/>
      </c>
      <c r="T21" s="184"/>
      <c r="U21" s="517"/>
      <c r="V21" s="537"/>
      <c r="W21" s="539"/>
      <c r="X21" s="539"/>
      <c r="Y21" s="539"/>
      <c r="Z21" s="181">
        <f>IF(ISERROR(VLOOKUP($A21,'全入力（様式2-4）'!$G$17:$BY$1200,Z$1,FALSE)),"",VLOOKUP($A21,'全入力（様式2-4）'!$G$17:$BY$1200,Z$1,FALSE))</f>
        <v>0</v>
      </c>
      <c r="AA21" s="181">
        <f>IF(ISERROR(VLOOKUP($A21,'全入力（様式2-4）'!$G$17:$BY$1200,AA$1,FALSE)),"",VLOOKUP($A21,'全入力（様式2-4）'!$G$17:$BY$1200,AA$1,FALSE))</f>
        <v>0</v>
      </c>
      <c r="AB21" s="181">
        <f>IF(ISERROR(VLOOKUP($A21,'全入力（様式2-4）'!$G$17:$BY$1200,AB$1,FALSE)),"",VLOOKUP($A21,'全入力（様式2-4）'!$G$17:$BY$1200,AB$1,FALSE))</f>
        <v>0</v>
      </c>
      <c r="AC21" s="181">
        <f>IF(ISERROR(VLOOKUP($A21,'全入力（様式2-4）'!$G$17:$BY$1200,AC$1,FALSE)),"",VLOOKUP($A21,'全入力（様式2-4）'!$G$17:$BY$1200,AC$1,FALSE))</f>
        <v>0</v>
      </c>
      <c r="AD21" s="201">
        <f>IF(ISERROR(VLOOKUP($A21,'全入力（様式2-4）'!$G$17:$BY$1200,AD$1,FALSE)),"",VLOOKUP($A21,'全入力（様式2-4）'!$G$17:$BY$1200,AD$1,FALSE))</f>
        <v>0</v>
      </c>
      <c r="AE21" s="182"/>
      <c r="AF21" s="182"/>
      <c r="AG21" s="182"/>
      <c r="AH21" s="318" t="str">
        <f t="shared" si="22"/>
        <v>00</v>
      </c>
      <c r="AI21" s="185" t="str">
        <f>IF(ISERROR(VLOOKUP($G21&amp;AI$8,参照!$P$4:$U$500,5,FALSE)),"",VLOOKUP($G21&amp;AI$8,参照!$P$4:$U$500,5,FALSE))</f>
        <v/>
      </c>
      <c r="AJ21" s="185" t="str">
        <f>IF(ISERROR(VLOOKUP($G21&amp;AJ$8,参照!$P$4:$U$500,5,FALSE)),"",VLOOKUP($G21&amp;AJ$8,参照!$P$4:$U$500,5,FALSE))</f>
        <v/>
      </c>
      <c r="AK21" s="180">
        <v>19</v>
      </c>
      <c r="AL21" s="180">
        <v>83</v>
      </c>
      <c r="AM21" s="37"/>
      <c r="AN21" s="76">
        <f>IF(ISERROR(VLOOKUP($A21,'全入力（様式2-4）'!$G$17:$BY$1200,AN$1,FALSE)),"",VLOOKUP($A21,'全入力（様式2-4）'!$G$17:$BY$1200,AN$1,FALSE))</f>
        <v>0</v>
      </c>
      <c r="AO21" s="77">
        <f>IF(ISERROR(VLOOKUP($A21,'全入力（様式2-4）'!$G$17:$BY$1200,AO$1,FALSE)),"",VLOOKUP($A21,'全入力（様式2-4）'!$G$17:$BY$1200,AO$1,FALSE))</f>
        <v>0</v>
      </c>
      <c r="AP21" s="52">
        <f>IF(ISERROR(VLOOKUP($A21,'全入力（様式2-4）'!$G$17:$BY$1200,AP$1,FALSE)),"",VLOOKUP($A21,'全入力（様式2-4）'!$G$17:$BY$1200,AP$1,FALSE))</f>
        <v>0</v>
      </c>
      <c r="AQ21" s="84" t="str">
        <f>IF(ISERROR(VLOOKUP($G21,参照!$U$4:$W$102,3,FALSE)),"",VLOOKUP($G21,参照!$U$4:$W$102,3,FALSE))</f>
        <v/>
      </c>
      <c r="AR21" s="376" t="str">
        <f t="shared" ref="AR21" si="45">IF($AN21&lt;&gt;0,"満額","")</f>
        <v/>
      </c>
      <c r="AS21" s="53" t="str">
        <f t="shared" si="24"/>
        <v/>
      </c>
      <c r="AT21" s="53" t="str">
        <f t="shared" si="25"/>
        <v/>
      </c>
      <c r="AU21" s="53"/>
      <c r="AV21" s="53" t="str">
        <f t="shared" si="33"/>
        <v/>
      </c>
      <c r="AW21" s="53" t="str">
        <f t="shared" si="34"/>
        <v/>
      </c>
      <c r="AX21" s="53" t="str">
        <f t="shared" si="26"/>
        <v/>
      </c>
      <c r="AY21" s="53" t="str">
        <f t="shared" si="35"/>
        <v/>
      </c>
      <c r="AZ21" s="54">
        <f t="array" ref="AZ21">SUM(IF('全入力（様式2-4）'!$G$17:$G$1200=$A21,IF('全入力（様式2-4）'!$X$14:$Z$14=$AR21,'全入力（様式2-4）'!$X$17:$Z$1200)))</f>
        <v>0</v>
      </c>
      <c r="BA21" s="55" t="str">
        <f t="shared" si="36"/>
        <v/>
      </c>
      <c r="BB21" s="1889">
        <f>IF(ISERROR(VLOOKUP($A21,'全入力（様式2-4）'!$G$17:$BY$1200,BB$1,FALSE)),"",VLOOKUP($A21,'全入力（様式2-4）'!$G$17:$BY$1200,BB$1,FALSE))</f>
        <v>0</v>
      </c>
      <c r="BC21" s="54">
        <f t="shared" si="37"/>
        <v>0</v>
      </c>
      <c r="BD21" s="55" t="str">
        <f t="shared" si="38"/>
        <v/>
      </c>
      <c r="BE21" s="54">
        <f t="array" ref="BE21">SUM(IF('全入力（様式2-4）'!$G$17:$G$1200=$A21,IF('全入力（様式2-4）'!$AL$14:$AN$14=$AR21,'全入力（様式2-4）'!$AL$17:$AN$1200)))</f>
        <v>0</v>
      </c>
      <c r="BF21" s="197">
        <f t="shared" si="27"/>
        <v>0</v>
      </c>
      <c r="BG21" s="55">
        <f t="shared" si="28"/>
        <v>0</v>
      </c>
      <c r="BH21" s="54">
        <f t="array" ref="BH21">SUM(IF('全入力（様式2-4）'!$G$17:$G$1200=$A21,IF('全入力（様式2-4）'!$AQ$14:$AS$14=$AR21,'全入力（様式2-4）'!$AQ$17:$AS$1200)))</f>
        <v>0</v>
      </c>
      <c r="BI21" s="55" t="str">
        <f t="shared" si="39"/>
        <v/>
      </c>
      <c r="BJ21" s="55" t="str">
        <f t="shared" si="40"/>
        <v/>
      </c>
      <c r="BK21" s="152" t="str">
        <f t="shared" si="29"/>
        <v/>
      </c>
      <c r="BL21" s="1889">
        <f>IF(ISERROR(VLOOKUP($A21,'全入力（様式2-4）'!$G$17:$BY$1200,BL$1,FALSE)),"",VLOOKUP($A21,'全入力（様式2-4）'!$G$17:$BY$1200,BL$1,FALSE))</f>
        <v>0</v>
      </c>
      <c r="BM21" s="54"/>
      <c r="BN21" s="197"/>
      <c r="BO21" s="55"/>
      <c r="BP21" s="54"/>
      <c r="BQ21" s="197"/>
      <c r="BR21" s="55"/>
      <c r="BS21" s="55"/>
      <c r="BT21" s="55"/>
      <c r="BU21" s="146"/>
      <c r="BV21" s="1889"/>
      <c r="BY21" s="66">
        <v>9</v>
      </c>
      <c r="BZ21" s="67" t="s">
        <v>347</v>
      </c>
    </row>
    <row r="22" spans="1:78" s="18" customFormat="1" ht="14.25" customHeight="1">
      <c r="A22" s="940">
        <f t="shared" si="30"/>
        <v>4</v>
      </c>
      <c r="B22" s="1">
        <f>'全入力（様式2-4）'!$I$6</f>
        <v>0</v>
      </c>
      <c r="C22" s="35">
        <f>IF(ISERROR(VLOOKUP($A22,'全入力（様式2-4）'!$G$17:$BY$1200,C$1,FALSE)),"",VLOOKUP($A22,'全入力（様式2-4）'!$G$17:$BY$1200,C$1,FALSE))</f>
        <v>0</v>
      </c>
      <c r="D22" s="35">
        <f>IF(ISERROR(VLOOKUP($A22,'全入力（様式2-4）'!$G$17:$BY$1200,D$1,FALSE)),"",VLOOKUP($A22,'全入力（様式2-4）'!$G$17:$BY$1200,D$1,FALSE))</f>
        <v>0</v>
      </c>
      <c r="E22" s="35">
        <f>IF(ISERROR(VLOOKUP($A22,'全入力（様式2-4）'!$G$17:$BY$1200,E$1,FALSE)),"",VLOOKUP($A22,'全入力（様式2-4）'!$G$17:$BY$1200,E$1,FALSE))</f>
        <v>0</v>
      </c>
      <c r="F22" s="35">
        <f>IF(ISERROR(VLOOKUP($A22,'全入力（様式2-4）'!$G$17:$BY$1200,F$1,FALSE)),"",VLOOKUP($A22,'全入力（様式2-4）'!$G$17:$BY$1200,F$1,FALSE))</f>
        <v>0</v>
      </c>
      <c r="G22" s="36" t="str">
        <f>'全入力（様式2-4）'!$P$5&amp;'全入力（様式2-4）'!$R$5&amp;$D22</f>
        <v>0</v>
      </c>
      <c r="H22" s="37" t="str">
        <f t="shared" si="31"/>
        <v/>
      </c>
      <c r="I22" s="38">
        <f>IF(ISERROR(VLOOKUP($A22,'全入力（様式2-4）'!$G$17:$BY$1200,I$1,FALSE)),"",VLOOKUP($A22,'全入力（様式2-4）'!$G$17:$BY$1200,I$1,FALSE))</f>
        <v>0</v>
      </c>
      <c r="J22" s="38" t="str">
        <f>IF(ISERROR(VLOOKUP($A22,'全入力（様式2-4）'!$G$17:$BY$1200,J$1,FALSE)),"",VLOOKUP($A22,'全入力（様式2-4）'!$G$17:$BY$1200,J$1,FALSE))</f>
        <v/>
      </c>
      <c r="K22" s="38">
        <f>IF(ISERROR(VLOOKUP($A22,'全入力（様式2-4）'!$G$17:$BY$1200,K$1,FALSE)),"",VLOOKUP($A22,'全入力（様式2-4）'!$G$17:$BY$1200,K$1,FALSE))</f>
        <v>0</v>
      </c>
      <c r="L22" s="38" t="str">
        <f>IF(ISERROR(VLOOKUP($A22,'全入力（様式2-4）'!$G$17:$BY$1200,L$1,FALSE)),"",VLOOKUP($A22,'全入力（様式2-4）'!$G$17:$BY$1200,L$1,FALSE))</f>
        <v/>
      </c>
      <c r="M22" s="112">
        <f>IF(ISERROR(VLOOKUP($A22,'全入力（様式2-4）'!$G$17:$BY$1200,M$1,FALSE)),"",VLOOKUP($A22,'全入力（様式2-4）'!$G$17:$BY$1200,M$1,FALSE))</f>
        <v>0</v>
      </c>
      <c r="N22" s="112" t="str">
        <f>IF(ISERROR(VLOOKUP($A22,'全入力（様式2-4）'!$G$17:$BY$1200,N$1,FALSE)),"",VLOOKUP($A22,'全入力（様式2-4）'!$G$17:$BY$1200,N$1,FALSE))</f>
        <v/>
      </c>
      <c r="O22" s="112">
        <f>IF(ISERROR(VLOOKUP($A22,'全入力（様式2-4）'!$G$17:$BY$1200,O$1,FALSE)),"",VLOOKUP($A22,'全入力（様式2-4）'!$G$17:$BY$1200,O$1,FALSE))</f>
        <v>0</v>
      </c>
      <c r="P22" s="112" t="str">
        <f>IF(ISERROR(VLOOKUP($A22,'全入力（様式2-4）'!$G$17:$BY$1200,P$1,FALSE)),"",VLOOKUP($A22,'全入力（様式2-4）'!$G$17:$BY$1200,P$1,FALSE))</f>
        <v/>
      </c>
      <c r="Q22" s="176">
        <f>IF(ISERROR(VLOOKUP($A22,'全入力（様式2-4）'!$G$17:$BY$1200,Q$1,FALSE)),"",VLOOKUP($A22,'全入力（様式2-4）'!$G$17:$BY$1200,Q$1,FALSE))</f>
        <v>0</v>
      </c>
      <c r="R22" s="105">
        <f>IF(ISERROR(VLOOKUP($A22,'全入力（様式2-4）'!$G$17:$BY$1200,R$1,FALSE)),"",VLOOKUP($A22,'全入力（様式2-4）'!$G$17:$BY$1200,R$1,FALSE))</f>
        <v>0</v>
      </c>
      <c r="S22" s="105" t="str">
        <f>IF(ISERROR(VLOOKUP($A22,'全入力（様式2-4）'!$G$17:$BY$1200,S$1,FALSE)),"",VLOOKUP($A22,'全入力（様式2-4）'!$G$17:$BY$1200,S$1,FALSE))</f>
        <v/>
      </c>
      <c r="T22" s="105"/>
      <c r="U22" s="516"/>
      <c r="V22" s="105"/>
      <c r="W22" s="538"/>
      <c r="X22" s="538"/>
      <c r="Y22" s="538"/>
      <c r="Z22" s="38">
        <f>IF(ISERROR(VLOOKUP($A22,'全入力（様式2-4）'!$G$17:$BY$1200,Z$1,FALSE)),"",VLOOKUP($A22,'全入力（様式2-4）'!$G$17:$BY$1200,Z$1,FALSE))</f>
        <v>0</v>
      </c>
      <c r="AA22" s="38">
        <f>IF(ISERROR(VLOOKUP($A22,'全入力（様式2-4）'!$G$17:$BY$1200,AA$1,FALSE)),"",VLOOKUP($A22,'全入力（様式2-4）'!$G$17:$BY$1200,AA$1,FALSE))</f>
        <v>0</v>
      </c>
      <c r="AB22" s="38">
        <f>IF(ISERROR(VLOOKUP($A22,'全入力（様式2-4）'!$G$17:$BY$1200,AB$1,FALSE)),"",VLOOKUP($A22,'全入力（様式2-4）'!$G$17:$BY$1200,AB$1,FALSE))</f>
        <v>0</v>
      </c>
      <c r="AC22" s="38">
        <f>IF(ISERROR(VLOOKUP($A22,'全入力（様式2-4）'!$G$17:$BY$1200,AC$1,FALSE)),"",VLOOKUP($A22,'全入力（様式2-4）'!$G$17:$BY$1200,AC$1,FALSE))</f>
        <v>0</v>
      </c>
      <c r="AD22" s="200">
        <f>IF(ISERROR(VLOOKUP($A22,'全入力（様式2-4）'!$G$17:$BY$1200,AD$1,FALSE)),"",VLOOKUP($A22,'全入力（様式2-4）'!$G$17:$BY$1200,AD$1,FALSE))</f>
        <v>0</v>
      </c>
      <c r="AE22" s="112"/>
      <c r="AF22" s="112"/>
      <c r="AG22" s="112"/>
      <c r="AH22" s="317" t="str">
        <f t="shared" si="22"/>
        <v>00</v>
      </c>
      <c r="AI22" s="39" t="str">
        <f>IF(ISERROR(VLOOKUP($G22&amp;AI$8,参照!$P$4:$U$500,5,FALSE)),"",VLOOKUP($G22&amp;AI$8,参照!$P$4:$U$500,5,FALSE))</f>
        <v/>
      </c>
      <c r="AJ22" s="39" t="str">
        <f>IF(ISERROR(VLOOKUP($G22&amp;AJ$8,参照!$P$4:$U$500,5,FALSE)),"",VLOOKUP($G22&amp;AJ$8,参照!$P$4:$U$500,5,FALSE))</f>
        <v/>
      </c>
      <c r="AK22" s="37">
        <v>21</v>
      </c>
      <c r="AL22" s="37">
        <v>84</v>
      </c>
      <c r="AM22" s="37"/>
      <c r="AN22" s="72">
        <f>IF(ISERROR(VLOOKUP($A22,'全入力（様式2-4）'!$G$17:$BY$1200,AN$1,FALSE)),"",VLOOKUP($A22,'全入力（様式2-4）'!$G$17:$BY$1200,AN$1,FALSE))</f>
        <v>0</v>
      </c>
      <c r="AO22" s="78">
        <f>IF(ISERROR(VLOOKUP($A22,'全入力（様式2-4）'!$G$17:$BY$1200,AO$1,FALSE)),"",VLOOKUP($A22,'全入力（様式2-4）'!$G$17:$BY$1200,AO$1,FALSE))</f>
        <v>0</v>
      </c>
      <c r="AP22" s="44">
        <f>IF(ISERROR(VLOOKUP($A22,'全入力（様式2-4）'!$G$17:$BY$1200,AP$1,FALSE)),"",VLOOKUP($A22,'全入力（様式2-4）'!$G$17:$BY$1200,AP$1,FALSE))</f>
        <v>0</v>
      </c>
      <c r="AQ22" s="63" t="str">
        <f>IF(ISERROR(VLOOKUP($G22,参照!$U$4:$W$102,3,FALSE)),"",VLOOKUP($G22,参照!$U$4:$W$102,3,FALSE))</f>
        <v/>
      </c>
      <c r="AR22" s="377" t="str">
        <f t="shared" ref="AR22" si="46">IF($AN22&lt;&gt;0,2/3,"")</f>
        <v/>
      </c>
      <c r="AS22" s="45" t="str">
        <f t="shared" si="24"/>
        <v/>
      </c>
      <c r="AT22" s="45" t="str">
        <f t="shared" si="25"/>
        <v/>
      </c>
      <c r="AU22" s="45"/>
      <c r="AV22" s="45" t="str">
        <f t="shared" si="33"/>
        <v/>
      </c>
      <c r="AW22" s="45" t="str">
        <f t="shared" si="34"/>
        <v/>
      </c>
      <c r="AX22" s="45" t="str">
        <f t="shared" si="26"/>
        <v/>
      </c>
      <c r="AY22" s="45" t="str">
        <f t="shared" si="35"/>
        <v/>
      </c>
      <c r="AZ22" s="46">
        <f t="array" ref="AZ22">SUM(IF('全入力（様式2-4）'!$G$17:$G$1200=$A22,IF('全入力（様式2-4）'!$X$14:$Z$14=$AR22,'全入力（様式2-4）'!$X$17:$Z$1200)))</f>
        <v>0</v>
      </c>
      <c r="BA22" s="47" t="str">
        <f t="shared" si="36"/>
        <v/>
      </c>
      <c r="BB22" s="1890"/>
      <c r="BC22" s="46">
        <f t="shared" si="37"/>
        <v>0</v>
      </c>
      <c r="BD22" s="47" t="str">
        <f t="shared" si="38"/>
        <v/>
      </c>
      <c r="BE22" s="46">
        <f t="array" ref="BE22">SUM(IF('全入力（様式2-4）'!$G$17:$G$1200=$A22,IF('全入力（様式2-4）'!$AL$14:$AN$14=$AR22,'全入力（様式2-4）'!$AL$17:$AN$1200)))</f>
        <v>0</v>
      </c>
      <c r="BF22" s="195">
        <f t="shared" si="27"/>
        <v>0</v>
      </c>
      <c r="BG22" s="47">
        <f t="shared" si="28"/>
        <v>0</v>
      </c>
      <c r="BH22" s="46">
        <f t="array" ref="BH22">SUM(IF('全入力（様式2-4）'!$G$17:$G$1200=$A22,IF('全入力（様式2-4）'!$AQ$14:$AS$14=$AR22,'全入力（様式2-4）'!$AQ$17:$AS$1200)))</f>
        <v>0</v>
      </c>
      <c r="BI22" s="47" t="str">
        <f t="shared" si="39"/>
        <v/>
      </c>
      <c r="BJ22" s="47" t="str">
        <f t="shared" si="40"/>
        <v/>
      </c>
      <c r="BK22" s="150" t="str">
        <f t="shared" si="29"/>
        <v/>
      </c>
      <c r="BL22" s="1890"/>
      <c r="BM22" s="46"/>
      <c r="BN22" s="195"/>
      <c r="BO22" s="47"/>
      <c r="BP22" s="46"/>
      <c r="BQ22" s="195"/>
      <c r="BR22" s="47"/>
      <c r="BS22" s="47"/>
      <c r="BT22" s="47"/>
      <c r="BU22" s="144"/>
      <c r="BV22" s="1890"/>
      <c r="BY22" s="89">
        <v>10</v>
      </c>
      <c r="BZ22" s="90" t="s">
        <v>348</v>
      </c>
    </row>
    <row r="23" spans="1:78" s="18" customFormat="1" ht="14.25" customHeight="1" thickBot="1">
      <c r="A23" s="942">
        <f t="shared" si="30"/>
        <v>4</v>
      </c>
      <c r="B23" s="7">
        <f>'全入力（様式2-4）'!$I$6</f>
        <v>0</v>
      </c>
      <c r="C23" s="186">
        <f>IF(ISERROR(VLOOKUP($A23,'全入力（様式2-4）'!$G$17:$BY$1200,C$1,FALSE)),"",VLOOKUP($A23,'全入力（様式2-4）'!$G$17:$BY$1200,C$1,FALSE))</f>
        <v>0</v>
      </c>
      <c r="D23" s="186">
        <f>IF(ISERROR(VLOOKUP($A23,'全入力（様式2-4）'!$G$17:$BY$1200,D$1,FALSE)),"",VLOOKUP($A23,'全入力（様式2-4）'!$G$17:$BY$1200,D$1,FALSE))</f>
        <v>0</v>
      </c>
      <c r="E23" s="186">
        <f>IF(ISERROR(VLOOKUP($A23,'全入力（様式2-4）'!$G$17:$BY$1200,E$1,FALSE)),"",VLOOKUP($A23,'全入力（様式2-4）'!$G$17:$BY$1200,E$1,FALSE))</f>
        <v>0</v>
      </c>
      <c r="F23" s="186">
        <f>IF(ISERROR(VLOOKUP($A23,'全入力（様式2-4）'!$G$17:$BY$1200,F$1,FALSE)),"",VLOOKUP($A23,'全入力（様式2-4）'!$G$17:$BY$1200,F$1,FALSE))</f>
        <v>0</v>
      </c>
      <c r="G23" s="187" t="str">
        <f>'全入力（様式2-4）'!$P$5&amp;'全入力（様式2-4）'!$R$5&amp;$D23</f>
        <v>0</v>
      </c>
      <c r="H23" s="188" t="str">
        <f t="shared" si="31"/>
        <v/>
      </c>
      <c r="I23" s="189">
        <f>IF(ISERROR(VLOOKUP($A23,'全入力（様式2-4）'!$G$17:$BY$1200,I$1,FALSE)),"",VLOOKUP($A23,'全入力（様式2-4）'!$G$17:$BY$1200,I$1,FALSE))</f>
        <v>0</v>
      </c>
      <c r="J23" s="189" t="str">
        <f>IF(ISERROR(VLOOKUP($A23,'全入力（様式2-4）'!$G$17:$BY$1200,J$1,FALSE)),"",VLOOKUP($A23,'全入力（様式2-4）'!$G$17:$BY$1200,J$1,FALSE))</f>
        <v/>
      </c>
      <c r="K23" s="189">
        <f>IF(ISERROR(VLOOKUP($A23,'全入力（様式2-4）'!$G$17:$BY$1200,K$1,FALSE)),"",VLOOKUP($A23,'全入力（様式2-4）'!$G$17:$BY$1200,K$1,FALSE))</f>
        <v>0</v>
      </c>
      <c r="L23" s="189" t="str">
        <f>IF(ISERROR(VLOOKUP($A23,'全入力（様式2-4）'!$G$17:$BY$1200,L$1,FALSE)),"",VLOOKUP($A23,'全入力（様式2-4）'!$G$17:$BY$1200,L$1,FALSE))</f>
        <v/>
      </c>
      <c r="M23" s="190">
        <f>IF(ISERROR(VLOOKUP($A23,'全入力（様式2-4）'!$G$17:$BY$1200,M$1,FALSE)),"",VLOOKUP($A23,'全入力（様式2-4）'!$G$17:$BY$1200,M$1,FALSE))</f>
        <v>0</v>
      </c>
      <c r="N23" s="190" t="str">
        <f>IF(ISERROR(VLOOKUP($A23,'全入力（様式2-4）'!$G$17:$BY$1200,N$1,FALSE)),"",VLOOKUP($A23,'全入力（様式2-4）'!$G$17:$BY$1200,N$1,FALSE))</f>
        <v/>
      </c>
      <c r="O23" s="190">
        <f>IF(ISERROR(VLOOKUP($A23,'全入力（様式2-4）'!$G$17:$BY$1200,O$1,FALSE)),"",VLOOKUP($A23,'全入力（様式2-4）'!$G$17:$BY$1200,O$1,FALSE))</f>
        <v>0</v>
      </c>
      <c r="P23" s="190" t="str">
        <f>IF(ISERROR(VLOOKUP($A23,'全入力（様式2-4）'!$G$17:$BY$1200,P$1,FALSE)),"",VLOOKUP($A23,'全入力（様式2-4）'!$G$17:$BY$1200,P$1,FALSE))</f>
        <v/>
      </c>
      <c r="Q23" s="191">
        <f>IF(ISERROR(VLOOKUP($A23,'全入力（様式2-4）'!$G$17:$BY$1200,Q$1,FALSE)),"",VLOOKUP($A23,'全入力（様式2-4）'!$G$17:$BY$1200,Q$1,FALSE))</f>
        <v>0</v>
      </c>
      <c r="R23" s="192">
        <f>IF(ISERROR(VLOOKUP($A23,'全入力（様式2-4）'!$G$17:$BY$1200,R$1,FALSE)),"",VLOOKUP($A23,'全入力（様式2-4）'!$G$17:$BY$1200,R$1,FALSE))</f>
        <v>0</v>
      </c>
      <c r="S23" s="192" t="str">
        <f>IF(ISERROR(VLOOKUP($A23,'全入力（様式2-4）'!$G$17:$BY$1200,S$1,FALSE)),"",VLOOKUP($A23,'全入力（様式2-4）'!$G$17:$BY$1200,S$1,FALSE))</f>
        <v/>
      </c>
      <c r="T23" s="192"/>
      <c r="U23" s="518"/>
      <c r="V23" s="192"/>
      <c r="W23" s="540"/>
      <c r="X23" s="540"/>
      <c r="Y23" s="540"/>
      <c r="Z23" s="189">
        <f>IF(ISERROR(VLOOKUP($A23,'全入力（様式2-4）'!$G$17:$BY$1200,Z$1,FALSE)),"",VLOOKUP($A23,'全入力（様式2-4）'!$G$17:$BY$1200,Z$1,FALSE))</f>
        <v>0</v>
      </c>
      <c r="AA23" s="189">
        <f>IF(ISERROR(VLOOKUP($A23,'全入力（様式2-4）'!$G$17:$BY$1200,AA$1,FALSE)),"",VLOOKUP($A23,'全入力（様式2-4）'!$G$17:$BY$1200,AA$1,FALSE))</f>
        <v>0</v>
      </c>
      <c r="AB23" s="189">
        <f>IF(ISERROR(VLOOKUP($A23,'全入力（様式2-4）'!$G$17:$BY$1200,AB$1,FALSE)),"",VLOOKUP($A23,'全入力（様式2-4）'!$G$17:$BY$1200,AB$1,FALSE))</f>
        <v>0</v>
      </c>
      <c r="AC23" s="189">
        <f>IF(ISERROR(VLOOKUP($A23,'全入力（様式2-4）'!$G$17:$BY$1200,AC$1,FALSE)),"",VLOOKUP($A23,'全入力（様式2-4）'!$G$17:$BY$1200,AC$1,FALSE))</f>
        <v>0</v>
      </c>
      <c r="AD23" s="202">
        <f>IF(ISERROR(VLOOKUP($A23,'全入力（様式2-4）'!$G$17:$BY$1200,AD$1,FALSE)),"",VLOOKUP($A23,'全入力（様式2-4）'!$G$17:$BY$1200,AD$1,FALSE))</f>
        <v>0</v>
      </c>
      <c r="AE23" s="190"/>
      <c r="AF23" s="190"/>
      <c r="AG23" s="190"/>
      <c r="AH23" s="319" t="str">
        <f t="shared" si="22"/>
        <v>00</v>
      </c>
      <c r="AI23" s="193" t="str">
        <f>IF(ISERROR(VLOOKUP($G23&amp;AI$8,参照!$P$4:$U$500,5,FALSE)),"",VLOOKUP($G23&amp;AI$8,参照!$P$4:$U$500,5,FALSE))</f>
        <v/>
      </c>
      <c r="AJ23" s="193" t="str">
        <f>IF(ISERROR(VLOOKUP($G23&amp;AJ$8,参照!$P$4:$U$500,5,FALSE)),"",VLOOKUP($G23&amp;AJ$8,参照!$P$4:$U$500,5,FALSE))</f>
        <v/>
      </c>
      <c r="AK23" s="188">
        <v>23</v>
      </c>
      <c r="AL23" s="188">
        <v>85</v>
      </c>
      <c r="AM23" s="37"/>
      <c r="AN23" s="74">
        <f>IF(ISERROR(VLOOKUP($A23,'全入力（様式2-4）'!$G$17:$BY$1200,AN$1,FALSE)),"",VLOOKUP($A23,'全入力（様式2-4）'!$G$17:$BY$1200,AN$1,FALSE))</f>
        <v>0</v>
      </c>
      <c r="AO23" s="79">
        <f>IF(ISERROR(VLOOKUP($A23,'全入力（様式2-4）'!$G$17:$BY$1200,AO$1,FALSE)),"",VLOOKUP($A23,'全入力（様式2-4）'!$G$17:$BY$1200,AO$1,FALSE))</f>
        <v>0</v>
      </c>
      <c r="AP23" s="48">
        <f>IF(ISERROR(VLOOKUP($A23,'全入力（様式2-4）'!$G$17:$BY$1200,AP$1,FALSE)),"",VLOOKUP($A23,'全入力（様式2-4）'!$G$17:$BY$1200,AP$1,FALSE))</f>
        <v>0</v>
      </c>
      <c r="AQ23" s="64" t="str">
        <f>IF(ISERROR(VLOOKUP($G23,参照!$U$4:$W$102,3,FALSE)),"",VLOOKUP($G23,参照!$U$4:$W$102,3,FALSE))</f>
        <v/>
      </c>
      <c r="AR23" s="378" t="str">
        <f t="shared" ref="AR23" si="47">IF($AN23&lt;&gt;0,1/3,"")</f>
        <v/>
      </c>
      <c r="AS23" s="49" t="str">
        <f t="shared" si="24"/>
        <v/>
      </c>
      <c r="AT23" s="49" t="str">
        <f t="shared" si="25"/>
        <v/>
      </c>
      <c r="AU23" s="49"/>
      <c r="AV23" s="49" t="str">
        <f t="shared" si="33"/>
        <v/>
      </c>
      <c r="AW23" s="49" t="str">
        <f t="shared" si="34"/>
        <v/>
      </c>
      <c r="AX23" s="49" t="str">
        <f t="shared" si="26"/>
        <v/>
      </c>
      <c r="AY23" s="49" t="str">
        <f t="shared" si="35"/>
        <v/>
      </c>
      <c r="AZ23" s="50">
        <f t="array" ref="AZ23">SUM(IF('全入力（様式2-4）'!$G$17:$G$1200=$A23,IF('全入力（様式2-4）'!$X$14:$Z$14=$AR23,'全入力（様式2-4）'!$X$17:$Z$1200)))</f>
        <v>0</v>
      </c>
      <c r="BA23" s="51" t="str">
        <f t="shared" si="36"/>
        <v/>
      </c>
      <c r="BB23" s="1891"/>
      <c r="BC23" s="50">
        <f t="shared" si="37"/>
        <v>0</v>
      </c>
      <c r="BD23" s="51" t="str">
        <f t="shared" si="38"/>
        <v/>
      </c>
      <c r="BE23" s="50">
        <f t="array" ref="BE23">SUM(IF('全入力（様式2-4）'!$G$17:$G$1200=$A23,IF('全入力（様式2-4）'!$AL$14:$AN$14=$AR23,'全入力（様式2-4）'!$AL$17:$AN$1200)))</f>
        <v>0</v>
      </c>
      <c r="BF23" s="196">
        <f t="shared" si="27"/>
        <v>0</v>
      </c>
      <c r="BG23" s="51">
        <f t="shared" si="28"/>
        <v>0</v>
      </c>
      <c r="BH23" s="50">
        <f t="array" ref="BH23">SUM(IF('全入力（様式2-4）'!$G$17:$G$1200=$A23,IF('全入力（様式2-4）'!$AQ$14:$AS$14=$AR23,'全入力（様式2-4）'!$AQ$17:$AS$1200)))</f>
        <v>0</v>
      </c>
      <c r="BI23" s="51" t="str">
        <f t="shared" si="39"/>
        <v/>
      </c>
      <c r="BJ23" s="51" t="str">
        <f t="shared" si="40"/>
        <v/>
      </c>
      <c r="BK23" s="151" t="str">
        <f t="shared" si="29"/>
        <v/>
      </c>
      <c r="BL23" s="1891"/>
      <c r="BM23" s="50"/>
      <c r="BN23" s="196"/>
      <c r="BO23" s="51"/>
      <c r="BP23" s="50"/>
      <c r="BQ23" s="196"/>
      <c r="BR23" s="51"/>
      <c r="BS23" s="51"/>
      <c r="BT23" s="51"/>
      <c r="BU23" s="145"/>
      <c r="BV23" s="1891"/>
      <c r="BY23" s="91"/>
      <c r="BZ23" s="92"/>
    </row>
    <row r="24" spans="1:78" s="18" customFormat="1" ht="14.25" customHeight="1">
      <c r="A24" s="941">
        <f>A21+1</f>
        <v>5</v>
      </c>
      <c r="B24" s="178">
        <f>'全入力（様式2-4）'!$I$6</f>
        <v>0</v>
      </c>
      <c r="C24" s="177">
        <f>IF(ISERROR(VLOOKUP($A24,'全入力（様式2-4）'!$G$17:$BY$1200,C$1,FALSE)),"",VLOOKUP($A24,'全入力（様式2-4）'!$G$17:$BY$1200,C$1,FALSE))</f>
        <v>0</v>
      </c>
      <c r="D24" s="177">
        <f>IF(ISERROR(VLOOKUP($A24,'全入力（様式2-4）'!$G$17:$BY$1200,D$1,FALSE)),"",VLOOKUP($A24,'全入力（様式2-4）'!$G$17:$BY$1200,D$1,FALSE))</f>
        <v>0</v>
      </c>
      <c r="E24" s="177">
        <f>IF(ISERROR(VLOOKUP($A24,'全入力（様式2-4）'!$G$17:$BY$1200,E$1,FALSE)),"",VLOOKUP($A24,'全入力（様式2-4）'!$G$17:$BY$1200,E$1,FALSE))</f>
        <v>0</v>
      </c>
      <c r="F24" s="177">
        <f>IF(ISERROR(VLOOKUP($A24,'全入力（様式2-4）'!$G$17:$BY$1200,F$1,FALSE)),"",VLOOKUP($A24,'全入力（様式2-4）'!$G$17:$BY$1200,F$1,FALSE))</f>
        <v>0</v>
      </c>
      <c r="G24" s="179" t="str">
        <f>'全入力（様式2-4）'!$P$5&amp;'全入力（様式2-4）'!$R$5&amp;$D24</f>
        <v>0</v>
      </c>
      <c r="H24" s="180" t="str">
        <f t="shared" si="31"/>
        <v/>
      </c>
      <c r="I24" s="181">
        <f>IF(ISERROR(VLOOKUP($A24,'全入力（様式2-4）'!$G$17:$BY$1200,I$1,FALSE)),"",VLOOKUP($A24,'全入力（様式2-4）'!$G$17:$BY$1200,I$1,FALSE))</f>
        <v>0</v>
      </c>
      <c r="J24" s="181" t="str">
        <f>IF(ISERROR(VLOOKUP($A24,'全入力（様式2-4）'!$G$17:$BY$1200,J$1,FALSE)),"",VLOOKUP($A24,'全入力（様式2-4）'!$G$17:$BY$1200,J$1,FALSE))</f>
        <v/>
      </c>
      <c r="K24" s="181">
        <f>IF(ISERROR(VLOOKUP($A24,'全入力（様式2-4）'!$G$17:$BY$1200,K$1,FALSE)),"",VLOOKUP($A24,'全入力（様式2-4）'!$G$17:$BY$1200,K$1,FALSE))</f>
        <v>0</v>
      </c>
      <c r="L24" s="181" t="str">
        <f>IF(ISERROR(VLOOKUP($A24,'全入力（様式2-4）'!$G$17:$BY$1200,L$1,FALSE)),"",VLOOKUP($A24,'全入力（様式2-4）'!$G$17:$BY$1200,L$1,FALSE))</f>
        <v/>
      </c>
      <c r="M24" s="182">
        <f>IF(ISERROR(VLOOKUP($A24,'全入力（様式2-4）'!$G$17:$BY$1200,M$1,FALSE)),"",VLOOKUP($A24,'全入力（様式2-4）'!$G$17:$BY$1200,M$1,FALSE))</f>
        <v>0</v>
      </c>
      <c r="N24" s="182" t="str">
        <f>IF(ISERROR(VLOOKUP($A24,'全入力（様式2-4）'!$G$17:$BY$1200,N$1,FALSE)),"",VLOOKUP($A24,'全入力（様式2-4）'!$G$17:$BY$1200,N$1,FALSE))</f>
        <v/>
      </c>
      <c r="O24" s="182">
        <f>IF(ISERROR(VLOOKUP($A24,'全入力（様式2-4）'!$G$17:$BY$1200,O$1,FALSE)),"",VLOOKUP($A24,'全入力（様式2-4）'!$G$17:$BY$1200,O$1,FALSE))</f>
        <v>0</v>
      </c>
      <c r="P24" s="182" t="str">
        <f>IF(ISERROR(VLOOKUP($A24,'全入力（様式2-4）'!$G$17:$BY$1200,P$1,FALSE)),"",VLOOKUP($A24,'全入力（様式2-4）'!$G$17:$BY$1200,P$1,FALSE))</f>
        <v/>
      </c>
      <c r="Q24" s="183">
        <f>IF(ISERROR(VLOOKUP($A24,'全入力（様式2-4）'!$G$17:$BY$1200,Q$1,FALSE)),"",VLOOKUP($A24,'全入力（様式2-4）'!$G$17:$BY$1200,Q$1,FALSE))</f>
        <v>0</v>
      </c>
      <c r="R24" s="184">
        <f>IF(ISERROR(VLOOKUP($A24,'全入力（様式2-4）'!$G$17:$BY$1200,R$1,FALSE)),"",VLOOKUP($A24,'全入力（様式2-4）'!$G$17:$BY$1200,R$1,FALSE))</f>
        <v>0</v>
      </c>
      <c r="S24" s="184" t="str">
        <f>IF(ISERROR(VLOOKUP($A24,'全入力（様式2-4）'!$G$17:$BY$1200,S$1,FALSE)),"",VLOOKUP($A24,'全入力（様式2-4）'!$G$17:$BY$1200,S$1,FALSE))</f>
        <v/>
      </c>
      <c r="T24" s="184"/>
      <c r="U24" s="517"/>
      <c r="V24" s="537"/>
      <c r="W24" s="539"/>
      <c r="X24" s="539"/>
      <c r="Y24" s="539"/>
      <c r="Z24" s="181">
        <f>IF(ISERROR(VLOOKUP($A24,'全入力（様式2-4）'!$G$17:$BY$1200,Z$1,FALSE)),"",VLOOKUP($A24,'全入力（様式2-4）'!$G$17:$BY$1200,Z$1,FALSE))</f>
        <v>0</v>
      </c>
      <c r="AA24" s="181">
        <f>IF(ISERROR(VLOOKUP($A24,'全入力（様式2-4）'!$G$17:$BY$1200,AA$1,FALSE)),"",VLOOKUP($A24,'全入力（様式2-4）'!$G$17:$BY$1200,AA$1,FALSE))</f>
        <v>0</v>
      </c>
      <c r="AB24" s="181">
        <f>IF(ISERROR(VLOOKUP($A24,'全入力（様式2-4）'!$G$17:$BY$1200,AB$1,FALSE)),"",VLOOKUP($A24,'全入力（様式2-4）'!$G$17:$BY$1200,AB$1,FALSE))</f>
        <v>0</v>
      </c>
      <c r="AC24" s="181">
        <f>IF(ISERROR(VLOOKUP($A24,'全入力（様式2-4）'!$G$17:$BY$1200,AC$1,FALSE)),"",VLOOKUP($A24,'全入力（様式2-4）'!$G$17:$BY$1200,AC$1,FALSE))</f>
        <v>0</v>
      </c>
      <c r="AD24" s="201">
        <f>IF(ISERROR(VLOOKUP($A24,'全入力（様式2-4）'!$G$17:$BY$1200,AD$1,FALSE)),"",VLOOKUP($A24,'全入力（様式2-4）'!$G$17:$BY$1200,AD$1,FALSE))</f>
        <v>0</v>
      </c>
      <c r="AE24" s="182"/>
      <c r="AF24" s="182"/>
      <c r="AG24" s="182"/>
      <c r="AH24" s="318" t="str">
        <f t="shared" si="22"/>
        <v>00</v>
      </c>
      <c r="AI24" s="185" t="str">
        <f>IF(ISERROR(VLOOKUP($G24&amp;AI$8,参照!$P$4:$U$500,5,FALSE)),"",VLOOKUP($G24&amp;AI$8,参照!$P$4:$U$500,5,FALSE))</f>
        <v/>
      </c>
      <c r="AJ24" s="185" t="str">
        <f>IF(ISERROR(VLOOKUP($G24&amp;AJ$8,参照!$P$4:$U$500,5,FALSE)),"",VLOOKUP($G24&amp;AJ$8,参照!$P$4:$U$500,5,FALSE))</f>
        <v/>
      </c>
      <c r="AK24" s="180">
        <v>19</v>
      </c>
      <c r="AL24" s="180">
        <v>83</v>
      </c>
      <c r="AM24" s="37"/>
      <c r="AN24" s="76">
        <f>IF(ISERROR(VLOOKUP($A24,'全入力（様式2-4）'!$G$17:$BY$1200,AN$1,FALSE)),"",VLOOKUP($A24,'全入力（様式2-4）'!$G$17:$BY$1200,AN$1,FALSE))</f>
        <v>0</v>
      </c>
      <c r="AO24" s="77">
        <f>IF(ISERROR(VLOOKUP($A24,'全入力（様式2-4）'!$G$17:$BY$1200,AO$1,FALSE)),"",VLOOKUP($A24,'全入力（様式2-4）'!$G$17:$BY$1200,AO$1,FALSE))</f>
        <v>0</v>
      </c>
      <c r="AP24" s="52">
        <f>IF(ISERROR(VLOOKUP($A24,'全入力（様式2-4）'!$G$17:$BY$1200,AP$1,FALSE)),"",VLOOKUP($A24,'全入力（様式2-4）'!$G$17:$BY$1200,AP$1,FALSE))</f>
        <v>0</v>
      </c>
      <c r="AQ24" s="84" t="str">
        <f>IF(ISERROR(VLOOKUP($G24,参照!$U$4:$W$102,3,FALSE)),"",VLOOKUP($G24,参照!$U$4:$W$102,3,FALSE))</f>
        <v/>
      </c>
      <c r="AR24" s="376" t="str">
        <f t="shared" ref="AR24" si="48">IF($AN24&lt;&gt;0,"満額","")</f>
        <v/>
      </c>
      <c r="AS24" s="53" t="str">
        <f t="shared" si="24"/>
        <v/>
      </c>
      <c r="AT24" s="53" t="str">
        <f t="shared" si="25"/>
        <v/>
      </c>
      <c r="AU24" s="53"/>
      <c r="AV24" s="53" t="str">
        <f t="shared" si="33"/>
        <v/>
      </c>
      <c r="AW24" s="53" t="str">
        <f t="shared" si="34"/>
        <v/>
      </c>
      <c r="AX24" s="53" t="str">
        <f t="shared" si="26"/>
        <v/>
      </c>
      <c r="AY24" s="53" t="str">
        <f t="shared" si="35"/>
        <v/>
      </c>
      <c r="AZ24" s="54">
        <f t="array" ref="AZ24">SUM(IF('全入力（様式2-4）'!$G$17:$G$1200=$A24,IF('全入力（様式2-4）'!$X$14:$Z$14=$AR24,'全入力（様式2-4）'!$X$17:$Z$1200)))</f>
        <v>0</v>
      </c>
      <c r="BA24" s="55" t="str">
        <f t="shared" si="36"/>
        <v/>
      </c>
      <c r="BB24" s="1889">
        <f>IF(ISERROR(VLOOKUP($A24,'全入力（様式2-4）'!$G$17:$BY$1200,BB$1,FALSE)),"",VLOOKUP($A24,'全入力（様式2-4）'!$G$17:$BY$1200,BB$1,FALSE))</f>
        <v>0</v>
      </c>
      <c r="BC24" s="54">
        <f t="shared" si="37"/>
        <v>0</v>
      </c>
      <c r="BD24" s="55" t="str">
        <f t="shared" si="38"/>
        <v/>
      </c>
      <c r="BE24" s="54">
        <f t="array" ref="BE24">SUM(IF('全入力（様式2-4）'!$G$17:$G$1200=$A24,IF('全入力（様式2-4）'!$AL$14:$AN$14=$AR24,'全入力（様式2-4）'!$AL$17:$AN$1200)))</f>
        <v>0</v>
      </c>
      <c r="BF24" s="197">
        <f t="shared" si="27"/>
        <v>0</v>
      </c>
      <c r="BG24" s="55">
        <f t="shared" si="28"/>
        <v>0</v>
      </c>
      <c r="BH24" s="54">
        <f t="array" ref="BH24">SUM(IF('全入力（様式2-4）'!$G$17:$G$1200=$A24,IF('全入力（様式2-4）'!$AQ$14:$AS$14=$AR24,'全入力（様式2-4）'!$AQ$17:$AS$1200)))</f>
        <v>0</v>
      </c>
      <c r="BI24" s="55" t="str">
        <f t="shared" si="39"/>
        <v/>
      </c>
      <c r="BJ24" s="55" t="str">
        <f t="shared" si="40"/>
        <v/>
      </c>
      <c r="BK24" s="152" t="str">
        <f t="shared" si="29"/>
        <v/>
      </c>
      <c r="BL24" s="1889">
        <f>IF(ISERROR(VLOOKUP($A24,'全入力（様式2-4）'!$G$17:$BY$1200,BL$1,FALSE)),"",VLOOKUP($A24,'全入力（様式2-4）'!$G$17:$BY$1200,BL$1,FALSE))</f>
        <v>0</v>
      </c>
      <c r="BM24" s="54"/>
      <c r="BN24" s="197"/>
      <c r="BO24" s="55"/>
      <c r="BP24" s="54"/>
      <c r="BQ24" s="197"/>
      <c r="BR24" s="55"/>
      <c r="BS24" s="55"/>
      <c r="BT24" s="55"/>
      <c r="BU24" s="146"/>
      <c r="BV24" s="1889"/>
    </row>
    <row r="25" spans="1:78" s="18" customFormat="1" ht="14.25" customHeight="1">
      <c r="A25" s="940">
        <f t="shared" si="30"/>
        <v>5</v>
      </c>
      <c r="B25" s="1">
        <f>'全入力（様式2-4）'!$I$6</f>
        <v>0</v>
      </c>
      <c r="C25" s="35">
        <f>IF(ISERROR(VLOOKUP($A25,'全入力（様式2-4）'!$G$17:$BY$1200,C$1,FALSE)),"",VLOOKUP($A25,'全入力（様式2-4）'!$G$17:$BY$1200,C$1,FALSE))</f>
        <v>0</v>
      </c>
      <c r="D25" s="35">
        <f>IF(ISERROR(VLOOKUP($A25,'全入力（様式2-4）'!$G$17:$BY$1200,D$1,FALSE)),"",VLOOKUP($A25,'全入力（様式2-4）'!$G$17:$BY$1200,D$1,FALSE))</f>
        <v>0</v>
      </c>
      <c r="E25" s="35">
        <f>IF(ISERROR(VLOOKUP($A25,'全入力（様式2-4）'!$G$17:$BY$1200,E$1,FALSE)),"",VLOOKUP($A25,'全入力（様式2-4）'!$G$17:$BY$1200,E$1,FALSE))</f>
        <v>0</v>
      </c>
      <c r="F25" s="35">
        <f>IF(ISERROR(VLOOKUP($A25,'全入力（様式2-4）'!$G$17:$BY$1200,F$1,FALSE)),"",VLOOKUP($A25,'全入力（様式2-4）'!$G$17:$BY$1200,F$1,FALSE))</f>
        <v>0</v>
      </c>
      <c r="G25" s="36" t="str">
        <f>'全入力（様式2-4）'!$P$5&amp;'全入力（様式2-4）'!$R$5&amp;$D25</f>
        <v>0</v>
      </c>
      <c r="H25" s="37" t="str">
        <f t="shared" si="31"/>
        <v/>
      </c>
      <c r="I25" s="38">
        <f>IF(ISERROR(VLOOKUP($A25,'全入力（様式2-4）'!$G$17:$BY$1200,I$1,FALSE)),"",VLOOKUP($A25,'全入力（様式2-4）'!$G$17:$BY$1200,I$1,FALSE))</f>
        <v>0</v>
      </c>
      <c r="J25" s="38" t="str">
        <f>IF(ISERROR(VLOOKUP($A25,'全入力（様式2-4）'!$G$17:$BY$1200,J$1,FALSE)),"",VLOOKUP($A25,'全入力（様式2-4）'!$G$17:$BY$1200,J$1,FALSE))</f>
        <v/>
      </c>
      <c r="K25" s="38">
        <f>IF(ISERROR(VLOOKUP($A25,'全入力（様式2-4）'!$G$17:$BY$1200,K$1,FALSE)),"",VLOOKUP($A25,'全入力（様式2-4）'!$G$17:$BY$1200,K$1,FALSE))</f>
        <v>0</v>
      </c>
      <c r="L25" s="38" t="str">
        <f>IF(ISERROR(VLOOKUP($A25,'全入力（様式2-4）'!$G$17:$BY$1200,L$1,FALSE)),"",VLOOKUP($A25,'全入力（様式2-4）'!$G$17:$BY$1200,L$1,FALSE))</f>
        <v/>
      </c>
      <c r="M25" s="112">
        <f>IF(ISERROR(VLOOKUP($A25,'全入力（様式2-4）'!$G$17:$BY$1200,M$1,FALSE)),"",VLOOKUP($A25,'全入力（様式2-4）'!$G$17:$BY$1200,M$1,FALSE))</f>
        <v>0</v>
      </c>
      <c r="N25" s="112" t="str">
        <f>IF(ISERROR(VLOOKUP($A25,'全入力（様式2-4）'!$G$17:$BY$1200,N$1,FALSE)),"",VLOOKUP($A25,'全入力（様式2-4）'!$G$17:$BY$1200,N$1,FALSE))</f>
        <v/>
      </c>
      <c r="O25" s="112">
        <f>IF(ISERROR(VLOOKUP($A25,'全入力（様式2-4）'!$G$17:$BY$1200,O$1,FALSE)),"",VLOOKUP($A25,'全入力（様式2-4）'!$G$17:$BY$1200,O$1,FALSE))</f>
        <v>0</v>
      </c>
      <c r="P25" s="112" t="str">
        <f>IF(ISERROR(VLOOKUP($A25,'全入力（様式2-4）'!$G$17:$BY$1200,P$1,FALSE)),"",VLOOKUP($A25,'全入力（様式2-4）'!$G$17:$BY$1200,P$1,FALSE))</f>
        <v/>
      </c>
      <c r="Q25" s="176">
        <f>IF(ISERROR(VLOOKUP($A25,'全入力（様式2-4）'!$G$17:$BY$1200,Q$1,FALSE)),"",VLOOKUP($A25,'全入力（様式2-4）'!$G$17:$BY$1200,Q$1,FALSE))</f>
        <v>0</v>
      </c>
      <c r="R25" s="105">
        <f>IF(ISERROR(VLOOKUP($A25,'全入力（様式2-4）'!$G$17:$BY$1200,R$1,FALSE)),"",VLOOKUP($A25,'全入力（様式2-4）'!$G$17:$BY$1200,R$1,FALSE))</f>
        <v>0</v>
      </c>
      <c r="S25" s="105" t="str">
        <f>IF(ISERROR(VLOOKUP($A25,'全入力（様式2-4）'!$G$17:$BY$1200,S$1,FALSE)),"",VLOOKUP($A25,'全入力（様式2-4）'!$G$17:$BY$1200,S$1,FALSE))</f>
        <v/>
      </c>
      <c r="T25" s="105"/>
      <c r="U25" s="516"/>
      <c r="V25" s="105"/>
      <c r="W25" s="538"/>
      <c r="X25" s="538"/>
      <c r="Y25" s="538"/>
      <c r="Z25" s="38">
        <f>IF(ISERROR(VLOOKUP($A25,'全入力（様式2-4）'!$G$17:$BY$1200,Z$1,FALSE)),"",VLOOKUP($A25,'全入力（様式2-4）'!$G$17:$BY$1200,Z$1,FALSE))</f>
        <v>0</v>
      </c>
      <c r="AA25" s="38">
        <f>IF(ISERROR(VLOOKUP($A25,'全入力（様式2-4）'!$G$17:$BY$1200,AA$1,FALSE)),"",VLOOKUP($A25,'全入力（様式2-4）'!$G$17:$BY$1200,AA$1,FALSE))</f>
        <v>0</v>
      </c>
      <c r="AB25" s="38">
        <f>IF(ISERROR(VLOOKUP($A25,'全入力（様式2-4）'!$G$17:$BY$1200,AB$1,FALSE)),"",VLOOKUP($A25,'全入力（様式2-4）'!$G$17:$BY$1200,AB$1,FALSE))</f>
        <v>0</v>
      </c>
      <c r="AC25" s="38">
        <f>IF(ISERROR(VLOOKUP($A25,'全入力（様式2-4）'!$G$17:$BY$1200,AC$1,FALSE)),"",VLOOKUP($A25,'全入力（様式2-4）'!$G$17:$BY$1200,AC$1,FALSE))</f>
        <v>0</v>
      </c>
      <c r="AD25" s="200">
        <f>IF(ISERROR(VLOOKUP($A25,'全入力（様式2-4）'!$G$17:$BY$1200,AD$1,FALSE)),"",VLOOKUP($A25,'全入力（様式2-4）'!$G$17:$BY$1200,AD$1,FALSE))</f>
        <v>0</v>
      </c>
      <c r="AE25" s="112"/>
      <c r="AF25" s="112"/>
      <c r="AG25" s="112"/>
      <c r="AH25" s="317" t="str">
        <f t="shared" si="22"/>
        <v>00</v>
      </c>
      <c r="AI25" s="39" t="str">
        <f>IF(ISERROR(VLOOKUP($G25&amp;AI$8,参照!$P$4:$U$500,5,FALSE)),"",VLOOKUP($G25&amp;AI$8,参照!$P$4:$U$500,5,FALSE))</f>
        <v/>
      </c>
      <c r="AJ25" s="39" t="str">
        <f>IF(ISERROR(VLOOKUP($G25&amp;AJ$8,参照!$P$4:$U$500,5,FALSE)),"",VLOOKUP($G25&amp;AJ$8,参照!$P$4:$U$500,5,FALSE))</f>
        <v/>
      </c>
      <c r="AK25" s="37">
        <v>21</v>
      </c>
      <c r="AL25" s="37">
        <v>84</v>
      </c>
      <c r="AM25" s="37"/>
      <c r="AN25" s="72">
        <f>IF(ISERROR(VLOOKUP($A25,'全入力（様式2-4）'!$G$17:$BY$1200,AN$1,FALSE)),"",VLOOKUP($A25,'全入力（様式2-4）'!$G$17:$BY$1200,AN$1,FALSE))</f>
        <v>0</v>
      </c>
      <c r="AO25" s="78">
        <f>IF(ISERROR(VLOOKUP($A25,'全入力（様式2-4）'!$G$17:$BY$1200,AO$1,FALSE)),"",VLOOKUP($A25,'全入力（様式2-4）'!$G$17:$BY$1200,AO$1,FALSE))</f>
        <v>0</v>
      </c>
      <c r="AP25" s="44">
        <f>IF(ISERROR(VLOOKUP($A25,'全入力（様式2-4）'!$G$17:$BY$1200,AP$1,FALSE)),"",VLOOKUP($A25,'全入力（様式2-4）'!$G$17:$BY$1200,AP$1,FALSE))</f>
        <v>0</v>
      </c>
      <c r="AQ25" s="63" t="str">
        <f>IF(ISERROR(VLOOKUP($G25,参照!$U$4:$W$102,3,FALSE)),"",VLOOKUP($G25,参照!$U$4:$W$102,3,FALSE))</f>
        <v/>
      </c>
      <c r="AR25" s="377" t="str">
        <f t="shared" ref="AR25" si="49">IF($AN25&lt;&gt;0,2/3,"")</f>
        <v/>
      </c>
      <c r="AS25" s="45" t="str">
        <f t="shared" si="24"/>
        <v/>
      </c>
      <c r="AT25" s="45" t="str">
        <f t="shared" si="25"/>
        <v/>
      </c>
      <c r="AU25" s="45"/>
      <c r="AV25" s="45" t="str">
        <f t="shared" si="33"/>
        <v/>
      </c>
      <c r="AW25" s="45" t="str">
        <f t="shared" si="34"/>
        <v/>
      </c>
      <c r="AX25" s="45" t="str">
        <f t="shared" si="26"/>
        <v/>
      </c>
      <c r="AY25" s="45" t="str">
        <f t="shared" si="35"/>
        <v/>
      </c>
      <c r="AZ25" s="46">
        <f t="array" ref="AZ25">SUM(IF('全入力（様式2-4）'!$G$17:$G$1200=$A25,IF('全入力（様式2-4）'!$X$14:$Z$14=$AR25,'全入力（様式2-4）'!$X$17:$Z$1200)))</f>
        <v>0</v>
      </c>
      <c r="BA25" s="47" t="str">
        <f t="shared" si="36"/>
        <v/>
      </c>
      <c r="BB25" s="1890"/>
      <c r="BC25" s="46">
        <f t="shared" si="37"/>
        <v>0</v>
      </c>
      <c r="BD25" s="47" t="str">
        <f t="shared" si="38"/>
        <v/>
      </c>
      <c r="BE25" s="46">
        <f t="array" ref="BE25">SUM(IF('全入力（様式2-4）'!$G$17:$G$1200=$A25,IF('全入力（様式2-4）'!$AL$14:$AN$14=$AR25,'全入力（様式2-4）'!$AL$17:$AN$1200)))</f>
        <v>0</v>
      </c>
      <c r="BF25" s="195">
        <f t="shared" si="27"/>
        <v>0</v>
      </c>
      <c r="BG25" s="47">
        <f t="shared" si="28"/>
        <v>0</v>
      </c>
      <c r="BH25" s="46">
        <f t="array" ref="BH25">SUM(IF('全入力（様式2-4）'!$G$17:$G$1200=$A25,IF('全入力（様式2-4）'!$AQ$14:$AS$14=$AR25,'全入力（様式2-4）'!$AQ$17:$AS$1200)))</f>
        <v>0</v>
      </c>
      <c r="BI25" s="47" t="str">
        <f t="shared" si="39"/>
        <v/>
      </c>
      <c r="BJ25" s="47" t="str">
        <f t="shared" si="40"/>
        <v/>
      </c>
      <c r="BK25" s="150" t="str">
        <f t="shared" si="29"/>
        <v/>
      </c>
      <c r="BL25" s="1890"/>
      <c r="BM25" s="46"/>
      <c r="BN25" s="195"/>
      <c r="BO25" s="47"/>
      <c r="BP25" s="46"/>
      <c r="BQ25" s="195"/>
      <c r="BR25" s="47"/>
      <c r="BS25" s="47"/>
      <c r="BT25" s="47"/>
      <c r="BU25" s="144"/>
      <c r="BV25" s="1890"/>
    </row>
    <row r="26" spans="1:78" s="18" customFormat="1" ht="14.25" customHeight="1" thickBot="1">
      <c r="A26" s="942">
        <f t="shared" si="30"/>
        <v>5</v>
      </c>
      <c r="B26" s="7">
        <f>'全入力（様式2-4）'!$I$6</f>
        <v>0</v>
      </c>
      <c r="C26" s="186">
        <f>IF(ISERROR(VLOOKUP($A26,'全入力（様式2-4）'!$G$17:$BY$1200,C$1,FALSE)),"",VLOOKUP($A26,'全入力（様式2-4）'!$G$17:$BY$1200,C$1,FALSE))</f>
        <v>0</v>
      </c>
      <c r="D26" s="186">
        <f>IF(ISERROR(VLOOKUP($A26,'全入力（様式2-4）'!$G$17:$BY$1200,D$1,FALSE)),"",VLOOKUP($A26,'全入力（様式2-4）'!$G$17:$BY$1200,D$1,FALSE))</f>
        <v>0</v>
      </c>
      <c r="E26" s="186">
        <f>IF(ISERROR(VLOOKUP($A26,'全入力（様式2-4）'!$G$17:$BY$1200,E$1,FALSE)),"",VLOOKUP($A26,'全入力（様式2-4）'!$G$17:$BY$1200,E$1,FALSE))</f>
        <v>0</v>
      </c>
      <c r="F26" s="186">
        <f>IF(ISERROR(VLOOKUP($A26,'全入力（様式2-4）'!$G$17:$BY$1200,F$1,FALSE)),"",VLOOKUP($A26,'全入力（様式2-4）'!$G$17:$BY$1200,F$1,FALSE))</f>
        <v>0</v>
      </c>
      <c r="G26" s="187" t="str">
        <f>'全入力（様式2-4）'!$P$5&amp;'全入力（様式2-4）'!$R$5&amp;$D26</f>
        <v>0</v>
      </c>
      <c r="H26" s="188" t="str">
        <f t="shared" si="31"/>
        <v/>
      </c>
      <c r="I26" s="189">
        <f>IF(ISERROR(VLOOKUP($A26,'全入力（様式2-4）'!$G$17:$BY$1200,I$1,FALSE)),"",VLOOKUP($A26,'全入力（様式2-4）'!$G$17:$BY$1200,I$1,FALSE))</f>
        <v>0</v>
      </c>
      <c r="J26" s="189" t="str">
        <f>IF(ISERROR(VLOOKUP($A26,'全入力（様式2-4）'!$G$17:$BY$1200,J$1,FALSE)),"",VLOOKUP($A26,'全入力（様式2-4）'!$G$17:$BY$1200,J$1,FALSE))</f>
        <v/>
      </c>
      <c r="K26" s="189">
        <f>IF(ISERROR(VLOOKUP($A26,'全入力（様式2-4）'!$G$17:$BY$1200,K$1,FALSE)),"",VLOOKUP($A26,'全入力（様式2-4）'!$G$17:$BY$1200,K$1,FALSE))</f>
        <v>0</v>
      </c>
      <c r="L26" s="189" t="str">
        <f>IF(ISERROR(VLOOKUP($A26,'全入力（様式2-4）'!$G$17:$BY$1200,L$1,FALSE)),"",VLOOKUP($A26,'全入力（様式2-4）'!$G$17:$BY$1200,L$1,FALSE))</f>
        <v/>
      </c>
      <c r="M26" s="190">
        <f>IF(ISERROR(VLOOKUP($A26,'全入力（様式2-4）'!$G$17:$BY$1200,M$1,FALSE)),"",VLOOKUP($A26,'全入力（様式2-4）'!$G$17:$BY$1200,M$1,FALSE))</f>
        <v>0</v>
      </c>
      <c r="N26" s="190" t="str">
        <f>IF(ISERROR(VLOOKUP($A26,'全入力（様式2-4）'!$G$17:$BY$1200,N$1,FALSE)),"",VLOOKUP($A26,'全入力（様式2-4）'!$G$17:$BY$1200,N$1,FALSE))</f>
        <v/>
      </c>
      <c r="O26" s="190">
        <f>IF(ISERROR(VLOOKUP($A26,'全入力（様式2-4）'!$G$17:$BY$1200,O$1,FALSE)),"",VLOOKUP($A26,'全入力（様式2-4）'!$G$17:$BY$1200,O$1,FALSE))</f>
        <v>0</v>
      </c>
      <c r="P26" s="190" t="str">
        <f>IF(ISERROR(VLOOKUP($A26,'全入力（様式2-4）'!$G$17:$BY$1200,P$1,FALSE)),"",VLOOKUP($A26,'全入力（様式2-4）'!$G$17:$BY$1200,P$1,FALSE))</f>
        <v/>
      </c>
      <c r="Q26" s="191">
        <f>IF(ISERROR(VLOOKUP($A26,'全入力（様式2-4）'!$G$17:$BY$1200,Q$1,FALSE)),"",VLOOKUP($A26,'全入力（様式2-4）'!$G$17:$BY$1200,Q$1,FALSE))</f>
        <v>0</v>
      </c>
      <c r="R26" s="192">
        <f>IF(ISERROR(VLOOKUP($A26,'全入力（様式2-4）'!$G$17:$BY$1200,R$1,FALSE)),"",VLOOKUP($A26,'全入力（様式2-4）'!$G$17:$BY$1200,R$1,FALSE))</f>
        <v>0</v>
      </c>
      <c r="S26" s="192" t="str">
        <f>IF(ISERROR(VLOOKUP($A26,'全入力（様式2-4）'!$G$17:$BY$1200,S$1,FALSE)),"",VLOOKUP($A26,'全入力（様式2-4）'!$G$17:$BY$1200,S$1,FALSE))</f>
        <v/>
      </c>
      <c r="T26" s="192"/>
      <c r="U26" s="518"/>
      <c r="V26" s="192"/>
      <c r="W26" s="540"/>
      <c r="X26" s="540"/>
      <c r="Y26" s="540"/>
      <c r="Z26" s="189">
        <f>IF(ISERROR(VLOOKUP($A26,'全入力（様式2-4）'!$G$17:$BY$1200,Z$1,FALSE)),"",VLOOKUP($A26,'全入力（様式2-4）'!$G$17:$BY$1200,Z$1,FALSE))</f>
        <v>0</v>
      </c>
      <c r="AA26" s="189">
        <f>IF(ISERROR(VLOOKUP($A26,'全入力（様式2-4）'!$G$17:$BY$1200,AA$1,FALSE)),"",VLOOKUP($A26,'全入力（様式2-4）'!$G$17:$BY$1200,AA$1,FALSE))</f>
        <v>0</v>
      </c>
      <c r="AB26" s="189">
        <f>IF(ISERROR(VLOOKUP($A26,'全入力（様式2-4）'!$G$17:$BY$1200,AB$1,FALSE)),"",VLOOKUP($A26,'全入力（様式2-4）'!$G$17:$BY$1200,AB$1,FALSE))</f>
        <v>0</v>
      </c>
      <c r="AC26" s="189">
        <f>IF(ISERROR(VLOOKUP($A26,'全入力（様式2-4）'!$G$17:$BY$1200,AC$1,FALSE)),"",VLOOKUP($A26,'全入力（様式2-4）'!$G$17:$BY$1200,AC$1,FALSE))</f>
        <v>0</v>
      </c>
      <c r="AD26" s="202">
        <f>IF(ISERROR(VLOOKUP($A26,'全入力（様式2-4）'!$G$17:$BY$1200,AD$1,FALSE)),"",VLOOKUP($A26,'全入力（様式2-4）'!$G$17:$BY$1200,AD$1,FALSE))</f>
        <v>0</v>
      </c>
      <c r="AE26" s="190"/>
      <c r="AF26" s="190"/>
      <c r="AG26" s="190"/>
      <c r="AH26" s="319" t="str">
        <f t="shared" si="22"/>
        <v>00</v>
      </c>
      <c r="AI26" s="193" t="str">
        <f>IF(ISERROR(VLOOKUP($G26&amp;AI$8,参照!$P$4:$U$500,5,FALSE)),"",VLOOKUP($G26&amp;AI$8,参照!$P$4:$U$500,5,FALSE))</f>
        <v/>
      </c>
      <c r="AJ26" s="193" t="str">
        <f>IF(ISERROR(VLOOKUP($G26&amp;AJ$8,参照!$P$4:$U$500,5,FALSE)),"",VLOOKUP($G26&amp;AJ$8,参照!$P$4:$U$500,5,FALSE))</f>
        <v/>
      </c>
      <c r="AK26" s="188">
        <v>23</v>
      </c>
      <c r="AL26" s="188">
        <v>85</v>
      </c>
      <c r="AM26" s="37"/>
      <c r="AN26" s="74">
        <f>IF(ISERROR(VLOOKUP($A26,'全入力（様式2-4）'!$G$17:$BY$1200,AN$1,FALSE)),"",VLOOKUP($A26,'全入力（様式2-4）'!$G$17:$BY$1200,AN$1,FALSE))</f>
        <v>0</v>
      </c>
      <c r="AO26" s="79">
        <f>IF(ISERROR(VLOOKUP($A26,'全入力（様式2-4）'!$G$17:$BY$1200,AO$1,FALSE)),"",VLOOKUP($A26,'全入力（様式2-4）'!$G$17:$BY$1200,AO$1,FALSE))</f>
        <v>0</v>
      </c>
      <c r="AP26" s="48">
        <f>IF(ISERROR(VLOOKUP($A26,'全入力（様式2-4）'!$G$17:$BY$1200,AP$1,FALSE)),"",VLOOKUP($A26,'全入力（様式2-4）'!$G$17:$BY$1200,AP$1,FALSE))</f>
        <v>0</v>
      </c>
      <c r="AQ26" s="64" t="str">
        <f>IF(ISERROR(VLOOKUP($G26,参照!$U$4:$W$102,3,FALSE)),"",VLOOKUP($G26,参照!$U$4:$W$102,3,FALSE))</f>
        <v/>
      </c>
      <c r="AR26" s="378" t="str">
        <f t="shared" ref="AR26" si="50">IF($AN26&lt;&gt;0,1/3,"")</f>
        <v/>
      </c>
      <c r="AS26" s="49" t="str">
        <f t="shared" si="24"/>
        <v/>
      </c>
      <c r="AT26" s="49" t="str">
        <f t="shared" si="25"/>
        <v/>
      </c>
      <c r="AU26" s="49"/>
      <c r="AV26" s="49" t="str">
        <f t="shared" si="33"/>
        <v/>
      </c>
      <c r="AW26" s="49" t="str">
        <f t="shared" si="34"/>
        <v/>
      </c>
      <c r="AX26" s="49" t="str">
        <f t="shared" si="26"/>
        <v/>
      </c>
      <c r="AY26" s="49" t="str">
        <f t="shared" si="35"/>
        <v/>
      </c>
      <c r="AZ26" s="50">
        <f t="array" ref="AZ26">SUM(IF('全入力（様式2-4）'!$G$17:$G$1200=$A26,IF('全入力（様式2-4）'!$X$14:$Z$14=$AR26,'全入力（様式2-4）'!$X$17:$Z$1200)))</f>
        <v>0</v>
      </c>
      <c r="BA26" s="51" t="str">
        <f t="shared" si="36"/>
        <v/>
      </c>
      <c r="BB26" s="1891"/>
      <c r="BC26" s="50">
        <f t="shared" si="37"/>
        <v>0</v>
      </c>
      <c r="BD26" s="51" t="str">
        <f t="shared" si="38"/>
        <v/>
      </c>
      <c r="BE26" s="50">
        <f t="array" ref="BE26">SUM(IF('全入力（様式2-4）'!$G$17:$G$1200=$A26,IF('全入力（様式2-4）'!$AL$14:$AN$14=$AR26,'全入力（様式2-4）'!$AL$17:$AN$1200)))</f>
        <v>0</v>
      </c>
      <c r="BF26" s="196">
        <f t="shared" si="27"/>
        <v>0</v>
      </c>
      <c r="BG26" s="51">
        <f t="shared" si="28"/>
        <v>0</v>
      </c>
      <c r="BH26" s="50">
        <f t="array" ref="BH26">SUM(IF('全入力（様式2-4）'!$G$17:$G$1200=$A26,IF('全入力（様式2-4）'!$AQ$14:$AS$14=$AR26,'全入力（様式2-4）'!$AQ$17:$AS$1200)))</f>
        <v>0</v>
      </c>
      <c r="BI26" s="51" t="str">
        <f t="shared" si="39"/>
        <v/>
      </c>
      <c r="BJ26" s="51" t="str">
        <f t="shared" si="40"/>
        <v/>
      </c>
      <c r="BK26" s="151" t="str">
        <f t="shared" si="29"/>
        <v/>
      </c>
      <c r="BL26" s="1891"/>
      <c r="BM26" s="50"/>
      <c r="BN26" s="196"/>
      <c r="BO26" s="51"/>
      <c r="BP26" s="50"/>
      <c r="BQ26" s="196"/>
      <c r="BR26" s="51"/>
      <c r="BS26" s="51"/>
      <c r="BT26" s="51"/>
      <c r="BU26" s="145"/>
      <c r="BV26" s="1891"/>
    </row>
    <row r="27" spans="1:78" s="18" customFormat="1" ht="14.25" customHeight="1">
      <c r="A27" s="941">
        <f>A24+1</f>
        <v>6</v>
      </c>
      <c r="B27" s="178">
        <f>'全入力（様式2-4）'!$I$6</f>
        <v>0</v>
      </c>
      <c r="C27" s="177">
        <f>IF(ISERROR(VLOOKUP($A27,'全入力（様式2-4）'!$G$17:$BY$1200,C$1,FALSE)),"",VLOOKUP($A27,'全入力（様式2-4）'!$G$17:$BY$1200,C$1,FALSE))</f>
        <v>0</v>
      </c>
      <c r="D27" s="177">
        <f>IF(ISERROR(VLOOKUP($A27,'全入力（様式2-4）'!$G$17:$BY$1200,D$1,FALSE)),"",VLOOKUP($A27,'全入力（様式2-4）'!$G$17:$BY$1200,D$1,FALSE))</f>
        <v>0</v>
      </c>
      <c r="E27" s="177">
        <f>IF(ISERROR(VLOOKUP($A27,'全入力（様式2-4）'!$G$17:$BY$1200,E$1,FALSE)),"",VLOOKUP($A27,'全入力（様式2-4）'!$G$17:$BY$1200,E$1,FALSE))</f>
        <v>0</v>
      </c>
      <c r="F27" s="177">
        <f>IF(ISERROR(VLOOKUP($A27,'全入力（様式2-4）'!$G$17:$BY$1200,F$1,FALSE)),"",VLOOKUP($A27,'全入力（様式2-4）'!$G$17:$BY$1200,F$1,FALSE))</f>
        <v>0</v>
      </c>
      <c r="G27" s="179" t="str">
        <f>'全入力（様式2-4）'!$P$5&amp;'全入力（様式2-4）'!$R$5&amp;$D27</f>
        <v>0</v>
      </c>
      <c r="H27" s="180" t="str">
        <f t="shared" si="31"/>
        <v/>
      </c>
      <c r="I27" s="181">
        <f>IF(ISERROR(VLOOKUP($A27,'全入力（様式2-4）'!$G$17:$BY$1200,I$1,FALSE)),"",VLOOKUP($A27,'全入力（様式2-4）'!$G$17:$BY$1200,I$1,FALSE))</f>
        <v>0</v>
      </c>
      <c r="J27" s="181" t="str">
        <f>IF(ISERROR(VLOOKUP($A27,'全入力（様式2-4）'!$G$17:$BY$1200,J$1,FALSE)),"",VLOOKUP($A27,'全入力（様式2-4）'!$G$17:$BY$1200,J$1,FALSE))</f>
        <v/>
      </c>
      <c r="K27" s="181">
        <f>IF(ISERROR(VLOOKUP($A27,'全入力（様式2-4）'!$G$17:$BY$1200,K$1,FALSE)),"",VLOOKUP($A27,'全入力（様式2-4）'!$G$17:$BY$1200,K$1,FALSE))</f>
        <v>0</v>
      </c>
      <c r="L27" s="181" t="str">
        <f>IF(ISERROR(VLOOKUP($A27,'全入力（様式2-4）'!$G$17:$BY$1200,L$1,FALSE)),"",VLOOKUP($A27,'全入力（様式2-4）'!$G$17:$BY$1200,L$1,FALSE))</f>
        <v/>
      </c>
      <c r="M27" s="182">
        <f>IF(ISERROR(VLOOKUP($A27,'全入力（様式2-4）'!$G$17:$BY$1200,M$1,FALSE)),"",VLOOKUP($A27,'全入力（様式2-4）'!$G$17:$BY$1200,M$1,FALSE))</f>
        <v>0</v>
      </c>
      <c r="N27" s="182" t="str">
        <f>IF(ISERROR(VLOOKUP($A27,'全入力（様式2-4）'!$G$17:$BY$1200,N$1,FALSE)),"",VLOOKUP($A27,'全入力（様式2-4）'!$G$17:$BY$1200,N$1,FALSE))</f>
        <v/>
      </c>
      <c r="O27" s="182">
        <f>IF(ISERROR(VLOOKUP($A27,'全入力（様式2-4）'!$G$17:$BY$1200,O$1,FALSE)),"",VLOOKUP($A27,'全入力（様式2-4）'!$G$17:$BY$1200,O$1,FALSE))</f>
        <v>0</v>
      </c>
      <c r="P27" s="182" t="str">
        <f>IF(ISERROR(VLOOKUP($A27,'全入力（様式2-4）'!$G$17:$BY$1200,P$1,FALSE)),"",VLOOKUP($A27,'全入力（様式2-4）'!$G$17:$BY$1200,P$1,FALSE))</f>
        <v/>
      </c>
      <c r="Q27" s="183">
        <f>IF(ISERROR(VLOOKUP($A27,'全入力（様式2-4）'!$G$17:$BY$1200,Q$1,FALSE)),"",VLOOKUP($A27,'全入力（様式2-4）'!$G$17:$BY$1200,Q$1,FALSE))</f>
        <v>0</v>
      </c>
      <c r="R27" s="184">
        <f>IF(ISERROR(VLOOKUP($A27,'全入力（様式2-4）'!$G$17:$BY$1200,R$1,FALSE)),"",VLOOKUP($A27,'全入力（様式2-4）'!$G$17:$BY$1200,R$1,FALSE))</f>
        <v>0</v>
      </c>
      <c r="S27" s="184" t="str">
        <f>IF(ISERROR(VLOOKUP($A27,'全入力（様式2-4）'!$G$17:$BY$1200,S$1,FALSE)),"",VLOOKUP($A27,'全入力（様式2-4）'!$G$17:$BY$1200,S$1,FALSE))</f>
        <v/>
      </c>
      <c r="T27" s="184"/>
      <c r="U27" s="517"/>
      <c r="V27" s="537"/>
      <c r="W27" s="539"/>
      <c r="X27" s="539"/>
      <c r="Y27" s="539"/>
      <c r="Z27" s="181">
        <f>IF(ISERROR(VLOOKUP($A27,'全入力（様式2-4）'!$G$17:$BY$1200,Z$1,FALSE)),"",VLOOKUP($A27,'全入力（様式2-4）'!$G$17:$BY$1200,Z$1,FALSE))</f>
        <v>0</v>
      </c>
      <c r="AA27" s="181">
        <f>IF(ISERROR(VLOOKUP($A27,'全入力（様式2-4）'!$G$17:$BY$1200,AA$1,FALSE)),"",VLOOKUP($A27,'全入力（様式2-4）'!$G$17:$BY$1200,AA$1,FALSE))</f>
        <v>0</v>
      </c>
      <c r="AB27" s="181">
        <f>IF(ISERROR(VLOOKUP($A27,'全入力（様式2-4）'!$G$17:$BY$1200,AB$1,FALSE)),"",VLOOKUP($A27,'全入力（様式2-4）'!$G$17:$BY$1200,AB$1,FALSE))</f>
        <v>0</v>
      </c>
      <c r="AC27" s="181">
        <f>IF(ISERROR(VLOOKUP($A27,'全入力（様式2-4）'!$G$17:$BY$1200,AC$1,FALSE)),"",VLOOKUP($A27,'全入力（様式2-4）'!$G$17:$BY$1200,AC$1,FALSE))</f>
        <v>0</v>
      </c>
      <c r="AD27" s="201">
        <f>IF(ISERROR(VLOOKUP($A27,'全入力（様式2-4）'!$G$17:$BY$1200,AD$1,FALSE)),"",VLOOKUP($A27,'全入力（様式2-4）'!$G$17:$BY$1200,AD$1,FALSE))</f>
        <v>0</v>
      </c>
      <c r="AE27" s="182"/>
      <c r="AF27" s="182"/>
      <c r="AG27" s="182"/>
      <c r="AH27" s="318" t="str">
        <f t="shared" si="22"/>
        <v>00</v>
      </c>
      <c r="AI27" s="185" t="str">
        <f>IF(ISERROR(VLOOKUP($G27&amp;AI$8,参照!$P$4:$U$500,5,FALSE)),"",VLOOKUP($G27&amp;AI$8,参照!$P$4:$U$500,5,FALSE))</f>
        <v/>
      </c>
      <c r="AJ27" s="185" t="str">
        <f>IF(ISERROR(VLOOKUP($G27&amp;AJ$8,参照!$P$4:$U$500,5,FALSE)),"",VLOOKUP($G27&amp;AJ$8,参照!$P$4:$U$500,5,FALSE))</f>
        <v/>
      </c>
      <c r="AK27" s="180">
        <v>19</v>
      </c>
      <c r="AL27" s="180">
        <v>83</v>
      </c>
      <c r="AM27" s="37"/>
      <c r="AN27" s="76">
        <f>IF(ISERROR(VLOOKUP($A27,'全入力（様式2-4）'!$G$17:$BY$1200,AN$1,FALSE)),"",VLOOKUP($A27,'全入力（様式2-4）'!$G$17:$BY$1200,AN$1,FALSE))</f>
        <v>0</v>
      </c>
      <c r="AO27" s="77">
        <f>IF(ISERROR(VLOOKUP($A27,'全入力（様式2-4）'!$G$17:$BY$1200,AO$1,FALSE)),"",VLOOKUP($A27,'全入力（様式2-4）'!$G$17:$BY$1200,AO$1,FALSE))</f>
        <v>0</v>
      </c>
      <c r="AP27" s="52">
        <f>IF(ISERROR(VLOOKUP($A27,'全入力（様式2-4）'!$G$17:$BY$1200,AP$1,FALSE)),"",VLOOKUP($A27,'全入力（様式2-4）'!$G$17:$BY$1200,AP$1,FALSE))</f>
        <v>0</v>
      </c>
      <c r="AQ27" s="84" t="str">
        <f>IF(ISERROR(VLOOKUP($G27,参照!$U$4:$W$102,3,FALSE)),"",VLOOKUP($G27,参照!$U$4:$W$102,3,FALSE))</f>
        <v/>
      </c>
      <c r="AR27" s="376" t="str">
        <f t="shared" ref="AR27" si="51">IF($AN27&lt;&gt;0,"満額","")</f>
        <v/>
      </c>
      <c r="AS27" s="53" t="str">
        <f t="shared" si="24"/>
        <v/>
      </c>
      <c r="AT27" s="53" t="str">
        <f t="shared" si="25"/>
        <v/>
      </c>
      <c r="AU27" s="53"/>
      <c r="AV27" s="53" t="str">
        <f t="shared" si="33"/>
        <v/>
      </c>
      <c r="AW27" s="53" t="str">
        <f t="shared" si="34"/>
        <v/>
      </c>
      <c r="AX27" s="53" t="str">
        <f t="shared" si="26"/>
        <v/>
      </c>
      <c r="AY27" s="53" t="str">
        <f t="shared" si="35"/>
        <v/>
      </c>
      <c r="AZ27" s="54">
        <f t="array" ref="AZ27">SUM(IF('全入力（様式2-4）'!$G$17:$G$1200=$A27,IF('全入力（様式2-4）'!$X$14:$Z$14=$AR27,'全入力（様式2-4）'!$X$17:$Z$1200)))</f>
        <v>0</v>
      </c>
      <c r="BA27" s="55" t="str">
        <f t="shared" si="36"/>
        <v/>
      </c>
      <c r="BB27" s="1889">
        <f>IF(ISERROR(VLOOKUP($A27,'全入力（様式2-4）'!$G$17:$BY$1200,BB$1,FALSE)),"",VLOOKUP($A27,'全入力（様式2-4）'!$G$17:$BY$1200,BB$1,FALSE))</f>
        <v>0</v>
      </c>
      <c r="BC27" s="54">
        <f t="shared" si="37"/>
        <v>0</v>
      </c>
      <c r="BD27" s="55" t="str">
        <f t="shared" si="38"/>
        <v/>
      </c>
      <c r="BE27" s="54">
        <f t="array" ref="BE27">SUM(IF('全入力（様式2-4）'!$G$17:$G$1200=$A27,IF('全入力（様式2-4）'!$AL$14:$AN$14=$AR27,'全入力（様式2-4）'!$AL$17:$AN$1200)))</f>
        <v>0</v>
      </c>
      <c r="BF27" s="197">
        <f t="shared" si="27"/>
        <v>0</v>
      </c>
      <c r="BG27" s="55">
        <f t="shared" si="28"/>
        <v>0</v>
      </c>
      <c r="BH27" s="54">
        <f t="array" ref="BH27">SUM(IF('全入力（様式2-4）'!$G$17:$G$1200=$A27,IF('全入力（様式2-4）'!$AQ$14:$AS$14=$AR27,'全入力（様式2-4）'!$AQ$17:$AS$1200)))</f>
        <v>0</v>
      </c>
      <c r="BI27" s="55" t="str">
        <f t="shared" si="39"/>
        <v/>
      </c>
      <c r="BJ27" s="55" t="str">
        <f t="shared" si="40"/>
        <v/>
      </c>
      <c r="BK27" s="152" t="str">
        <f t="shared" si="29"/>
        <v/>
      </c>
      <c r="BL27" s="1889">
        <f>IF(ISERROR(VLOOKUP($A27,'全入力（様式2-4）'!$G$17:$BY$1200,BL$1,FALSE)),"",VLOOKUP($A27,'全入力（様式2-4）'!$G$17:$BY$1200,BL$1,FALSE))</f>
        <v>0</v>
      </c>
      <c r="BM27" s="54"/>
      <c r="BN27" s="197"/>
      <c r="BO27" s="55"/>
      <c r="BP27" s="54"/>
      <c r="BQ27" s="197"/>
      <c r="BR27" s="55"/>
      <c r="BS27" s="55"/>
      <c r="BT27" s="55"/>
      <c r="BU27" s="146"/>
      <c r="BV27" s="1889"/>
    </row>
    <row r="28" spans="1:78" s="18" customFormat="1" ht="14.25" customHeight="1">
      <c r="A28" s="940">
        <f t="shared" si="30"/>
        <v>6</v>
      </c>
      <c r="B28" s="1">
        <f>'全入力（様式2-4）'!$I$6</f>
        <v>0</v>
      </c>
      <c r="C28" s="35">
        <f>IF(ISERROR(VLOOKUP($A28,'全入力（様式2-4）'!$G$17:$BY$1200,C$1,FALSE)),"",VLOOKUP($A28,'全入力（様式2-4）'!$G$17:$BY$1200,C$1,FALSE))</f>
        <v>0</v>
      </c>
      <c r="D28" s="35">
        <f>IF(ISERROR(VLOOKUP($A28,'全入力（様式2-4）'!$G$17:$BY$1200,D$1,FALSE)),"",VLOOKUP($A28,'全入力（様式2-4）'!$G$17:$BY$1200,D$1,FALSE))</f>
        <v>0</v>
      </c>
      <c r="E28" s="35">
        <f>IF(ISERROR(VLOOKUP($A28,'全入力（様式2-4）'!$G$17:$BY$1200,E$1,FALSE)),"",VLOOKUP($A28,'全入力（様式2-4）'!$G$17:$BY$1200,E$1,FALSE))</f>
        <v>0</v>
      </c>
      <c r="F28" s="35">
        <f>IF(ISERROR(VLOOKUP($A28,'全入力（様式2-4）'!$G$17:$BY$1200,F$1,FALSE)),"",VLOOKUP($A28,'全入力（様式2-4）'!$G$17:$BY$1200,F$1,FALSE))</f>
        <v>0</v>
      </c>
      <c r="G28" s="36" t="str">
        <f>'全入力（様式2-4）'!$P$5&amp;'全入力（様式2-4）'!$R$5&amp;$D28</f>
        <v>0</v>
      </c>
      <c r="H28" s="37" t="str">
        <f t="shared" si="31"/>
        <v/>
      </c>
      <c r="I28" s="38">
        <f>IF(ISERROR(VLOOKUP($A28,'全入力（様式2-4）'!$G$17:$BY$1200,I$1,FALSE)),"",VLOOKUP($A28,'全入力（様式2-4）'!$G$17:$BY$1200,I$1,FALSE))</f>
        <v>0</v>
      </c>
      <c r="J28" s="38" t="str">
        <f>IF(ISERROR(VLOOKUP($A28,'全入力（様式2-4）'!$G$17:$BY$1200,J$1,FALSE)),"",VLOOKUP($A28,'全入力（様式2-4）'!$G$17:$BY$1200,J$1,FALSE))</f>
        <v/>
      </c>
      <c r="K28" s="38">
        <f>IF(ISERROR(VLOOKUP($A28,'全入力（様式2-4）'!$G$17:$BY$1200,K$1,FALSE)),"",VLOOKUP($A28,'全入力（様式2-4）'!$G$17:$BY$1200,K$1,FALSE))</f>
        <v>0</v>
      </c>
      <c r="L28" s="38" t="str">
        <f>IF(ISERROR(VLOOKUP($A28,'全入力（様式2-4）'!$G$17:$BY$1200,L$1,FALSE)),"",VLOOKUP($A28,'全入力（様式2-4）'!$G$17:$BY$1200,L$1,FALSE))</f>
        <v/>
      </c>
      <c r="M28" s="112">
        <f>IF(ISERROR(VLOOKUP($A28,'全入力（様式2-4）'!$G$17:$BY$1200,M$1,FALSE)),"",VLOOKUP($A28,'全入力（様式2-4）'!$G$17:$BY$1200,M$1,FALSE))</f>
        <v>0</v>
      </c>
      <c r="N28" s="112" t="str">
        <f>IF(ISERROR(VLOOKUP($A28,'全入力（様式2-4）'!$G$17:$BY$1200,N$1,FALSE)),"",VLOOKUP($A28,'全入力（様式2-4）'!$G$17:$BY$1200,N$1,FALSE))</f>
        <v/>
      </c>
      <c r="O28" s="112">
        <f>IF(ISERROR(VLOOKUP($A28,'全入力（様式2-4）'!$G$17:$BY$1200,O$1,FALSE)),"",VLOOKUP($A28,'全入力（様式2-4）'!$G$17:$BY$1200,O$1,FALSE))</f>
        <v>0</v>
      </c>
      <c r="P28" s="112" t="str">
        <f>IF(ISERROR(VLOOKUP($A28,'全入力（様式2-4）'!$G$17:$BY$1200,P$1,FALSE)),"",VLOOKUP($A28,'全入力（様式2-4）'!$G$17:$BY$1200,P$1,FALSE))</f>
        <v/>
      </c>
      <c r="Q28" s="176">
        <f>IF(ISERROR(VLOOKUP($A28,'全入力（様式2-4）'!$G$17:$BY$1200,Q$1,FALSE)),"",VLOOKUP($A28,'全入力（様式2-4）'!$G$17:$BY$1200,Q$1,FALSE))</f>
        <v>0</v>
      </c>
      <c r="R28" s="105">
        <f>IF(ISERROR(VLOOKUP($A28,'全入力（様式2-4）'!$G$17:$BY$1200,R$1,FALSE)),"",VLOOKUP($A28,'全入力（様式2-4）'!$G$17:$BY$1200,R$1,FALSE))</f>
        <v>0</v>
      </c>
      <c r="S28" s="105" t="str">
        <f>IF(ISERROR(VLOOKUP($A28,'全入力（様式2-4）'!$G$17:$BY$1200,S$1,FALSE)),"",VLOOKUP($A28,'全入力（様式2-4）'!$G$17:$BY$1200,S$1,FALSE))</f>
        <v/>
      </c>
      <c r="T28" s="105"/>
      <c r="U28" s="516"/>
      <c r="V28" s="105"/>
      <c r="W28" s="538"/>
      <c r="X28" s="538"/>
      <c r="Y28" s="538"/>
      <c r="Z28" s="38">
        <f>IF(ISERROR(VLOOKUP($A28,'全入力（様式2-4）'!$G$17:$BY$1200,Z$1,FALSE)),"",VLOOKUP($A28,'全入力（様式2-4）'!$G$17:$BY$1200,Z$1,FALSE))</f>
        <v>0</v>
      </c>
      <c r="AA28" s="38">
        <f>IF(ISERROR(VLOOKUP($A28,'全入力（様式2-4）'!$G$17:$BY$1200,AA$1,FALSE)),"",VLOOKUP($A28,'全入力（様式2-4）'!$G$17:$BY$1200,AA$1,FALSE))</f>
        <v>0</v>
      </c>
      <c r="AB28" s="38">
        <f>IF(ISERROR(VLOOKUP($A28,'全入力（様式2-4）'!$G$17:$BY$1200,AB$1,FALSE)),"",VLOOKUP($A28,'全入力（様式2-4）'!$G$17:$BY$1200,AB$1,FALSE))</f>
        <v>0</v>
      </c>
      <c r="AC28" s="38">
        <f>IF(ISERROR(VLOOKUP($A28,'全入力（様式2-4）'!$G$17:$BY$1200,AC$1,FALSE)),"",VLOOKUP($A28,'全入力（様式2-4）'!$G$17:$BY$1200,AC$1,FALSE))</f>
        <v>0</v>
      </c>
      <c r="AD28" s="200">
        <f>IF(ISERROR(VLOOKUP($A28,'全入力（様式2-4）'!$G$17:$BY$1200,AD$1,FALSE)),"",VLOOKUP($A28,'全入力（様式2-4）'!$G$17:$BY$1200,AD$1,FALSE))</f>
        <v>0</v>
      </c>
      <c r="AE28" s="112"/>
      <c r="AF28" s="112"/>
      <c r="AG28" s="112"/>
      <c r="AH28" s="317" t="str">
        <f t="shared" si="22"/>
        <v>00</v>
      </c>
      <c r="AI28" s="39" t="str">
        <f>IF(ISERROR(VLOOKUP($G28&amp;AI$8,参照!$P$4:$U$500,5,FALSE)),"",VLOOKUP($G28&amp;AI$8,参照!$P$4:$U$500,5,FALSE))</f>
        <v/>
      </c>
      <c r="AJ28" s="39" t="str">
        <f>IF(ISERROR(VLOOKUP($G28&amp;AJ$8,参照!$P$4:$U$500,5,FALSE)),"",VLOOKUP($G28&amp;AJ$8,参照!$P$4:$U$500,5,FALSE))</f>
        <v/>
      </c>
      <c r="AK28" s="37">
        <v>21</v>
      </c>
      <c r="AL28" s="37">
        <v>84</v>
      </c>
      <c r="AM28" s="37"/>
      <c r="AN28" s="72">
        <f>IF(ISERROR(VLOOKUP($A28,'全入力（様式2-4）'!$G$17:$BY$1200,AN$1,FALSE)),"",VLOOKUP($A28,'全入力（様式2-4）'!$G$17:$BY$1200,AN$1,FALSE))</f>
        <v>0</v>
      </c>
      <c r="AO28" s="78">
        <f>IF(ISERROR(VLOOKUP($A28,'全入力（様式2-4）'!$G$17:$BY$1200,AO$1,FALSE)),"",VLOOKUP($A28,'全入力（様式2-4）'!$G$17:$BY$1200,AO$1,FALSE))</f>
        <v>0</v>
      </c>
      <c r="AP28" s="44">
        <f>IF(ISERROR(VLOOKUP($A28,'全入力（様式2-4）'!$G$17:$BY$1200,AP$1,FALSE)),"",VLOOKUP($A28,'全入力（様式2-4）'!$G$17:$BY$1200,AP$1,FALSE))</f>
        <v>0</v>
      </c>
      <c r="AQ28" s="63" t="str">
        <f>IF(ISERROR(VLOOKUP($G28,参照!$U$4:$W$102,3,FALSE)),"",VLOOKUP($G28,参照!$U$4:$W$102,3,FALSE))</f>
        <v/>
      </c>
      <c r="AR28" s="377" t="str">
        <f t="shared" ref="AR28" si="52">IF($AN28&lt;&gt;0,2/3,"")</f>
        <v/>
      </c>
      <c r="AS28" s="45" t="str">
        <f t="shared" si="24"/>
        <v/>
      </c>
      <c r="AT28" s="45" t="str">
        <f t="shared" si="25"/>
        <v/>
      </c>
      <c r="AU28" s="45"/>
      <c r="AV28" s="45" t="str">
        <f t="shared" si="33"/>
        <v/>
      </c>
      <c r="AW28" s="45" t="str">
        <f t="shared" si="34"/>
        <v/>
      </c>
      <c r="AX28" s="45" t="str">
        <f t="shared" si="26"/>
        <v/>
      </c>
      <c r="AY28" s="45" t="str">
        <f t="shared" si="35"/>
        <v/>
      </c>
      <c r="AZ28" s="46">
        <f t="array" ref="AZ28">SUM(IF('全入力（様式2-4）'!$G$17:$G$1200=$A28,IF('全入力（様式2-4）'!$X$14:$Z$14=$AR28,'全入力（様式2-4）'!$X$17:$Z$1200)))</f>
        <v>0</v>
      </c>
      <c r="BA28" s="47" t="str">
        <f t="shared" si="36"/>
        <v/>
      </c>
      <c r="BB28" s="1890"/>
      <c r="BC28" s="46">
        <f t="shared" si="37"/>
        <v>0</v>
      </c>
      <c r="BD28" s="47" t="str">
        <f t="shared" si="38"/>
        <v/>
      </c>
      <c r="BE28" s="46">
        <f t="array" ref="BE28">SUM(IF('全入力（様式2-4）'!$G$17:$G$1200=$A28,IF('全入力（様式2-4）'!$AL$14:$AN$14=$AR28,'全入力（様式2-4）'!$AL$17:$AN$1200)))</f>
        <v>0</v>
      </c>
      <c r="BF28" s="195">
        <f t="shared" si="27"/>
        <v>0</v>
      </c>
      <c r="BG28" s="47">
        <f t="shared" si="28"/>
        <v>0</v>
      </c>
      <c r="BH28" s="46">
        <f t="array" ref="BH28">SUM(IF('全入力（様式2-4）'!$G$17:$G$1200=$A28,IF('全入力（様式2-4）'!$AQ$14:$AS$14=$AR28,'全入力（様式2-4）'!$AQ$17:$AS$1200)))</f>
        <v>0</v>
      </c>
      <c r="BI28" s="47" t="str">
        <f t="shared" si="39"/>
        <v/>
      </c>
      <c r="BJ28" s="47" t="str">
        <f t="shared" si="40"/>
        <v/>
      </c>
      <c r="BK28" s="150" t="str">
        <f t="shared" si="29"/>
        <v/>
      </c>
      <c r="BL28" s="1890"/>
      <c r="BM28" s="46"/>
      <c r="BN28" s="195"/>
      <c r="BO28" s="47"/>
      <c r="BP28" s="46"/>
      <c r="BQ28" s="195"/>
      <c r="BR28" s="47"/>
      <c r="BS28" s="47"/>
      <c r="BT28" s="47"/>
      <c r="BU28" s="144"/>
      <c r="BV28" s="1890"/>
    </row>
    <row r="29" spans="1:78" s="18" customFormat="1" ht="14.25" customHeight="1" thickBot="1">
      <c r="A29" s="942">
        <f t="shared" si="30"/>
        <v>6</v>
      </c>
      <c r="B29" s="7">
        <f>'全入力（様式2-4）'!$I$6</f>
        <v>0</v>
      </c>
      <c r="C29" s="186">
        <f>IF(ISERROR(VLOOKUP($A29,'全入力（様式2-4）'!$G$17:$BY$1200,C$1,FALSE)),"",VLOOKUP($A29,'全入力（様式2-4）'!$G$17:$BY$1200,C$1,FALSE))</f>
        <v>0</v>
      </c>
      <c r="D29" s="186">
        <f>IF(ISERROR(VLOOKUP($A29,'全入力（様式2-4）'!$G$17:$BY$1200,D$1,FALSE)),"",VLOOKUP($A29,'全入力（様式2-4）'!$G$17:$BY$1200,D$1,FALSE))</f>
        <v>0</v>
      </c>
      <c r="E29" s="186">
        <f>IF(ISERROR(VLOOKUP($A29,'全入力（様式2-4）'!$G$17:$BY$1200,E$1,FALSE)),"",VLOOKUP($A29,'全入力（様式2-4）'!$G$17:$BY$1200,E$1,FALSE))</f>
        <v>0</v>
      </c>
      <c r="F29" s="186">
        <f>IF(ISERROR(VLOOKUP($A29,'全入力（様式2-4）'!$G$17:$BY$1200,F$1,FALSE)),"",VLOOKUP($A29,'全入力（様式2-4）'!$G$17:$BY$1200,F$1,FALSE))</f>
        <v>0</v>
      </c>
      <c r="G29" s="187" t="str">
        <f>'全入力（様式2-4）'!$P$5&amp;'全入力（様式2-4）'!$R$5&amp;$D29</f>
        <v>0</v>
      </c>
      <c r="H29" s="188" t="str">
        <f t="shared" si="31"/>
        <v/>
      </c>
      <c r="I29" s="189">
        <f>IF(ISERROR(VLOOKUP($A29,'全入力（様式2-4）'!$G$17:$BY$1200,I$1,FALSE)),"",VLOOKUP($A29,'全入力（様式2-4）'!$G$17:$BY$1200,I$1,FALSE))</f>
        <v>0</v>
      </c>
      <c r="J29" s="189" t="str">
        <f>IF(ISERROR(VLOOKUP($A29,'全入力（様式2-4）'!$G$17:$BY$1200,J$1,FALSE)),"",VLOOKUP($A29,'全入力（様式2-4）'!$G$17:$BY$1200,J$1,FALSE))</f>
        <v/>
      </c>
      <c r="K29" s="189">
        <f>IF(ISERROR(VLOOKUP($A29,'全入力（様式2-4）'!$G$17:$BY$1200,K$1,FALSE)),"",VLOOKUP($A29,'全入力（様式2-4）'!$G$17:$BY$1200,K$1,FALSE))</f>
        <v>0</v>
      </c>
      <c r="L29" s="189" t="str">
        <f>IF(ISERROR(VLOOKUP($A29,'全入力（様式2-4）'!$G$17:$BY$1200,L$1,FALSE)),"",VLOOKUP($A29,'全入力（様式2-4）'!$G$17:$BY$1200,L$1,FALSE))</f>
        <v/>
      </c>
      <c r="M29" s="190">
        <f>IF(ISERROR(VLOOKUP($A29,'全入力（様式2-4）'!$G$17:$BY$1200,M$1,FALSE)),"",VLOOKUP($A29,'全入力（様式2-4）'!$G$17:$BY$1200,M$1,FALSE))</f>
        <v>0</v>
      </c>
      <c r="N29" s="190" t="str">
        <f>IF(ISERROR(VLOOKUP($A29,'全入力（様式2-4）'!$G$17:$BY$1200,N$1,FALSE)),"",VLOOKUP($A29,'全入力（様式2-4）'!$G$17:$BY$1200,N$1,FALSE))</f>
        <v/>
      </c>
      <c r="O29" s="190">
        <f>IF(ISERROR(VLOOKUP($A29,'全入力（様式2-4）'!$G$17:$BY$1200,O$1,FALSE)),"",VLOOKUP($A29,'全入力（様式2-4）'!$G$17:$BY$1200,O$1,FALSE))</f>
        <v>0</v>
      </c>
      <c r="P29" s="190" t="str">
        <f>IF(ISERROR(VLOOKUP($A29,'全入力（様式2-4）'!$G$17:$BY$1200,P$1,FALSE)),"",VLOOKUP($A29,'全入力（様式2-4）'!$G$17:$BY$1200,P$1,FALSE))</f>
        <v/>
      </c>
      <c r="Q29" s="191">
        <f>IF(ISERROR(VLOOKUP($A29,'全入力（様式2-4）'!$G$17:$BY$1200,Q$1,FALSE)),"",VLOOKUP($A29,'全入力（様式2-4）'!$G$17:$BY$1200,Q$1,FALSE))</f>
        <v>0</v>
      </c>
      <c r="R29" s="192">
        <f>IF(ISERROR(VLOOKUP($A29,'全入力（様式2-4）'!$G$17:$BY$1200,R$1,FALSE)),"",VLOOKUP($A29,'全入力（様式2-4）'!$G$17:$BY$1200,R$1,FALSE))</f>
        <v>0</v>
      </c>
      <c r="S29" s="192" t="str">
        <f>IF(ISERROR(VLOOKUP($A29,'全入力（様式2-4）'!$G$17:$BY$1200,S$1,FALSE)),"",VLOOKUP($A29,'全入力（様式2-4）'!$G$17:$BY$1200,S$1,FALSE))</f>
        <v/>
      </c>
      <c r="T29" s="192"/>
      <c r="U29" s="518"/>
      <c r="V29" s="192"/>
      <c r="W29" s="540"/>
      <c r="X29" s="540"/>
      <c r="Y29" s="540"/>
      <c r="Z29" s="189">
        <f>IF(ISERROR(VLOOKUP($A29,'全入力（様式2-4）'!$G$17:$BY$1200,Z$1,FALSE)),"",VLOOKUP($A29,'全入力（様式2-4）'!$G$17:$BY$1200,Z$1,FALSE))</f>
        <v>0</v>
      </c>
      <c r="AA29" s="189">
        <f>IF(ISERROR(VLOOKUP($A29,'全入力（様式2-4）'!$G$17:$BY$1200,AA$1,FALSE)),"",VLOOKUP($A29,'全入力（様式2-4）'!$G$17:$BY$1200,AA$1,FALSE))</f>
        <v>0</v>
      </c>
      <c r="AB29" s="189">
        <f>IF(ISERROR(VLOOKUP($A29,'全入力（様式2-4）'!$G$17:$BY$1200,AB$1,FALSE)),"",VLOOKUP($A29,'全入力（様式2-4）'!$G$17:$BY$1200,AB$1,FALSE))</f>
        <v>0</v>
      </c>
      <c r="AC29" s="189">
        <f>IF(ISERROR(VLOOKUP($A29,'全入力（様式2-4）'!$G$17:$BY$1200,AC$1,FALSE)),"",VLOOKUP($A29,'全入力（様式2-4）'!$G$17:$BY$1200,AC$1,FALSE))</f>
        <v>0</v>
      </c>
      <c r="AD29" s="202">
        <f>IF(ISERROR(VLOOKUP($A29,'全入力（様式2-4）'!$G$17:$BY$1200,AD$1,FALSE)),"",VLOOKUP($A29,'全入力（様式2-4）'!$G$17:$BY$1200,AD$1,FALSE))</f>
        <v>0</v>
      </c>
      <c r="AE29" s="190"/>
      <c r="AF29" s="190"/>
      <c r="AG29" s="190"/>
      <c r="AH29" s="319" t="str">
        <f t="shared" si="22"/>
        <v>00</v>
      </c>
      <c r="AI29" s="193" t="str">
        <f>IF(ISERROR(VLOOKUP($G29&amp;AI$8,参照!$P$4:$U$500,5,FALSE)),"",VLOOKUP($G29&amp;AI$8,参照!$P$4:$U$500,5,FALSE))</f>
        <v/>
      </c>
      <c r="AJ29" s="193" t="str">
        <f>IF(ISERROR(VLOOKUP($G29&amp;AJ$8,参照!$P$4:$U$500,5,FALSE)),"",VLOOKUP($G29&amp;AJ$8,参照!$P$4:$U$500,5,FALSE))</f>
        <v/>
      </c>
      <c r="AK29" s="188">
        <v>23</v>
      </c>
      <c r="AL29" s="188">
        <v>85</v>
      </c>
      <c r="AM29" s="37"/>
      <c r="AN29" s="74">
        <f>IF(ISERROR(VLOOKUP($A29,'全入力（様式2-4）'!$G$17:$BY$1200,AN$1,FALSE)),"",VLOOKUP($A29,'全入力（様式2-4）'!$G$17:$BY$1200,AN$1,FALSE))</f>
        <v>0</v>
      </c>
      <c r="AO29" s="79">
        <f>IF(ISERROR(VLOOKUP($A29,'全入力（様式2-4）'!$G$17:$BY$1200,AO$1,FALSE)),"",VLOOKUP($A29,'全入力（様式2-4）'!$G$17:$BY$1200,AO$1,FALSE))</f>
        <v>0</v>
      </c>
      <c r="AP29" s="48">
        <f>IF(ISERROR(VLOOKUP($A29,'全入力（様式2-4）'!$G$17:$BY$1200,AP$1,FALSE)),"",VLOOKUP($A29,'全入力（様式2-4）'!$G$17:$BY$1200,AP$1,FALSE))</f>
        <v>0</v>
      </c>
      <c r="AQ29" s="64" t="str">
        <f>IF(ISERROR(VLOOKUP($G29,参照!$U$4:$W$102,3,FALSE)),"",VLOOKUP($G29,参照!$U$4:$W$102,3,FALSE))</f>
        <v/>
      </c>
      <c r="AR29" s="378" t="str">
        <f t="shared" ref="AR29" si="53">IF($AN29&lt;&gt;0,1/3,"")</f>
        <v/>
      </c>
      <c r="AS29" s="49" t="str">
        <f t="shared" si="24"/>
        <v/>
      </c>
      <c r="AT29" s="49" t="str">
        <f t="shared" si="25"/>
        <v/>
      </c>
      <c r="AU29" s="49"/>
      <c r="AV29" s="49" t="str">
        <f t="shared" si="33"/>
        <v/>
      </c>
      <c r="AW29" s="49" t="str">
        <f t="shared" si="34"/>
        <v/>
      </c>
      <c r="AX29" s="49" t="str">
        <f t="shared" si="26"/>
        <v/>
      </c>
      <c r="AY29" s="49" t="str">
        <f t="shared" si="35"/>
        <v/>
      </c>
      <c r="AZ29" s="50">
        <f t="array" ref="AZ29">SUM(IF('全入力（様式2-4）'!$G$17:$G$1200=$A29,IF('全入力（様式2-4）'!$X$14:$Z$14=$AR29,'全入力（様式2-4）'!$X$17:$Z$1200)))</f>
        <v>0</v>
      </c>
      <c r="BA29" s="51" t="str">
        <f t="shared" si="36"/>
        <v/>
      </c>
      <c r="BB29" s="1891"/>
      <c r="BC29" s="50">
        <f t="shared" si="37"/>
        <v>0</v>
      </c>
      <c r="BD29" s="51" t="str">
        <f t="shared" si="38"/>
        <v/>
      </c>
      <c r="BE29" s="50">
        <f t="array" ref="BE29">SUM(IF('全入力（様式2-4）'!$G$17:$G$1200=$A29,IF('全入力（様式2-4）'!$AL$14:$AN$14=$AR29,'全入力（様式2-4）'!$AL$17:$AN$1200)))</f>
        <v>0</v>
      </c>
      <c r="BF29" s="196">
        <f t="shared" si="27"/>
        <v>0</v>
      </c>
      <c r="BG29" s="51">
        <f t="shared" si="28"/>
        <v>0</v>
      </c>
      <c r="BH29" s="50">
        <f t="array" ref="BH29">SUM(IF('全入力（様式2-4）'!$G$17:$G$1200=$A29,IF('全入力（様式2-4）'!$AQ$14:$AS$14=$AR29,'全入力（様式2-4）'!$AQ$17:$AS$1200)))</f>
        <v>0</v>
      </c>
      <c r="BI29" s="51" t="str">
        <f t="shared" si="39"/>
        <v/>
      </c>
      <c r="BJ29" s="51" t="str">
        <f t="shared" si="40"/>
        <v/>
      </c>
      <c r="BK29" s="151" t="str">
        <f t="shared" si="29"/>
        <v/>
      </c>
      <c r="BL29" s="1891"/>
      <c r="BM29" s="50"/>
      <c r="BN29" s="196"/>
      <c r="BO29" s="51"/>
      <c r="BP29" s="50"/>
      <c r="BQ29" s="196"/>
      <c r="BR29" s="51"/>
      <c r="BS29" s="51"/>
      <c r="BT29" s="51"/>
      <c r="BU29" s="145"/>
      <c r="BV29" s="1891"/>
    </row>
    <row r="30" spans="1:78" s="18" customFormat="1" ht="14.25" customHeight="1">
      <c r="A30" s="941">
        <f>A27+1</f>
        <v>7</v>
      </c>
      <c r="B30" s="178">
        <f>'全入力（様式2-4）'!$I$6</f>
        <v>0</v>
      </c>
      <c r="C30" s="177">
        <f>IF(ISERROR(VLOOKUP($A30,'全入力（様式2-4）'!$G$17:$BY$1200,C$1,FALSE)),"",VLOOKUP($A30,'全入力（様式2-4）'!$G$17:$BY$1200,C$1,FALSE))</f>
        <v>0</v>
      </c>
      <c r="D30" s="177">
        <f>IF(ISERROR(VLOOKUP($A30,'全入力（様式2-4）'!$G$17:$BY$1200,D$1,FALSE)),"",VLOOKUP($A30,'全入力（様式2-4）'!$G$17:$BY$1200,D$1,FALSE))</f>
        <v>0</v>
      </c>
      <c r="E30" s="177">
        <f>IF(ISERROR(VLOOKUP($A30,'全入力（様式2-4）'!$G$17:$BY$1200,E$1,FALSE)),"",VLOOKUP($A30,'全入力（様式2-4）'!$G$17:$BY$1200,E$1,FALSE))</f>
        <v>0</v>
      </c>
      <c r="F30" s="177">
        <f>IF(ISERROR(VLOOKUP($A30,'全入力（様式2-4）'!$G$17:$BY$1200,F$1,FALSE)),"",VLOOKUP($A30,'全入力（様式2-4）'!$G$17:$BY$1200,F$1,FALSE))</f>
        <v>0</v>
      </c>
      <c r="G30" s="179" t="str">
        <f>'全入力（様式2-4）'!$P$5&amp;'全入力（様式2-4）'!$R$5&amp;$D30</f>
        <v>0</v>
      </c>
      <c r="H30" s="180" t="str">
        <f t="shared" si="31"/>
        <v/>
      </c>
      <c r="I30" s="181">
        <f>IF(ISERROR(VLOOKUP($A30,'全入力（様式2-4）'!$G$17:$BY$1200,I$1,FALSE)),"",VLOOKUP($A30,'全入力（様式2-4）'!$G$17:$BY$1200,I$1,FALSE))</f>
        <v>0</v>
      </c>
      <c r="J30" s="181" t="str">
        <f>IF(ISERROR(VLOOKUP($A30,'全入力（様式2-4）'!$G$17:$BY$1200,J$1,FALSE)),"",VLOOKUP($A30,'全入力（様式2-4）'!$G$17:$BY$1200,J$1,FALSE))</f>
        <v/>
      </c>
      <c r="K30" s="181">
        <f>IF(ISERROR(VLOOKUP($A30,'全入力（様式2-4）'!$G$17:$BY$1200,K$1,FALSE)),"",VLOOKUP($A30,'全入力（様式2-4）'!$G$17:$BY$1200,K$1,FALSE))</f>
        <v>0</v>
      </c>
      <c r="L30" s="181" t="str">
        <f>IF(ISERROR(VLOOKUP($A30,'全入力（様式2-4）'!$G$17:$BY$1200,L$1,FALSE)),"",VLOOKUP($A30,'全入力（様式2-4）'!$G$17:$BY$1200,L$1,FALSE))</f>
        <v/>
      </c>
      <c r="M30" s="182">
        <f>IF(ISERROR(VLOOKUP($A30,'全入力（様式2-4）'!$G$17:$BY$1200,M$1,FALSE)),"",VLOOKUP($A30,'全入力（様式2-4）'!$G$17:$BY$1200,M$1,FALSE))</f>
        <v>0</v>
      </c>
      <c r="N30" s="182" t="str">
        <f>IF(ISERROR(VLOOKUP($A30,'全入力（様式2-4）'!$G$17:$BY$1200,N$1,FALSE)),"",VLOOKUP($A30,'全入力（様式2-4）'!$G$17:$BY$1200,N$1,FALSE))</f>
        <v/>
      </c>
      <c r="O30" s="182">
        <f>IF(ISERROR(VLOOKUP($A30,'全入力（様式2-4）'!$G$17:$BY$1200,O$1,FALSE)),"",VLOOKUP($A30,'全入力（様式2-4）'!$G$17:$BY$1200,O$1,FALSE))</f>
        <v>0</v>
      </c>
      <c r="P30" s="182" t="str">
        <f>IF(ISERROR(VLOOKUP($A30,'全入力（様式2-4）'!$G$17:$BY$1200,P$1,FALSE)),"",VLOOKUP($A30,'全入力（様式2-4）'!$G$17:$BY$1200,P$1,FALSE))</f>
        <v/>
      </c>
      <c r="Q30" s="183">
        <f>IF(ISERROR(VLOOKUP($A30,'全入力（様式2-4）'!$G$17:$BY$1200,Q$1,FALSE)),"",VLOOKUP($A30,'全入力（様式2-4）'!$G$17:$BY$1200,Q$1,FALSE))</f>
        <v>0</v>
      </c>
      <c r="R30" s="184">
        <f>IF(ISERROR(VLOOKUP($A30,'全入力（様式2-4）'!$G$17:$BY$1200,R$1,FALSE)),"",VLOOKUP($A30,'全入力（様式2-4）'!$G$17:$BY$1200,R$1,FALSE))</f>
        <v>0</v>
      </c>
      <c r="S30" s="184" t="str">
        <f>IF(ISERROR(VLOOKUP($A30,'全入力（様式2-4）'!$G$17:$BY$1200,S$1,FALSE)),"",VLOOKUP($A30,'全入力（様式2-4）'!$G$17:$BY$1200,S$1,FALSE))</f>
        <v/>
      </c>
      <c r="T30" s="184"/>
      <c r="U30" s="517"/>
      <c r="V30" s="537"/>
      <c r="W30" s="539"/>
      <c r="X30" s="539"/>
      <c r="Y30" s="539"/>
      <c r="Z30" s="181">
        <f>IF(ISERROR(VLOOKUP($A30,'全入力（様式2-4）'!$G$17:$BY$1200,Z$1,FALSE)),"",VLOOKUP($A30,'全入力（様式2-4）'!$G$17:$BY$1200,Z$1,FALSE))</f>
        <v>0</v>
      </c>
      <c r="AA30" s="181">
        <f>IF(ISERROR(VLOOKUP($A30,'全入力（様式2-4）'!$G$17:$BY$1200,AA$1,FALSE)),"",VLOOKUP($A30,'全入力（様式2-4）'!$G$17:$BY$1200,AA$1,FALSE))</f>
        <v>0</v>
      </c>
      <c r="AB30" s="181">
        <f>IF(ISERROR(VLOOKUP($A30,'全入力（様式2-4）'!$G$17:$BY$1200,AB$1,FALSE)),"",VLOOKUP($A30,'全入力（様式2-4）'!$G$17:$BY$1200,AB$1,FALSE))</f>
        <v>0</v>
      </c>
      <c r="AC30" s="181">
        <f>IF(ISERROR(VLOOKUP($A30,'全入力（様式2-4）'!$G$17:$BY$1200,AC$1,FALSE)),"",VLOOKUP($A30,'全入力（様式2-4）'!$G$17:$BY$1200,AC$1,FALSE))</f>
        <v>0</v>
      </c>
      <c r="AD30" s="201">
        <f>IF(ISERROR(VLOOKUP($A30,'全入力（様式2-4）'!$G$17:$BY$1200,AD$1,FALSE)),"",VLOOKUP($A30,'全入力（様式2-4）'!$G$17:$BY$1200,AD$1,FALSE))</f>
        <v>0</v>
      </c>
      <c r="AE30" s="182"/>
      <c r="AF30" s="182"/>
      <c r="AG30" s="182"/>
      <c r="AH30" s="318" t="str">
        <f t="shared" si="22"/>
        <v>00</v>
      </c>
      <c r="AI30" s="185" t="str">
        <f>IF(ISERROR(VLOOKUP($G30&amp;AI$8,参照!$P$4:$U$500,5,FALSE)),"",VLOOKUP($G30&amp;AI$8,参照!$P$4:$U$500,5,FALSE))</f>
        <v/>
      </c>
      <c r="AJ30" s="185" t="str">
        <f>IF(ISERROR(VLOOKUP($G30&amp;AJ$8,参照!$P$4:$U$500,5,FALSE)),"",VLOOKUP($G30&amp;AJ$8,参照!$P$4:$U$500,5,FALSE))</f>
        <v/>
      </c>
      <c r="AK30" s="180">
        <v>19</v>
      </c>
      <c r="AL30" s="180">
        <v>83</v>
      </c>
      <c r="AM30" s="37"/>
      <c r="AN30" s="76">
        <f>IF(ISERROR(VLOOKUP($A30,'全入力（様式2-4）'!$G$17:$BY$1200,AN$1,FALSE)),"",VLOOKUP($A30,'全入力（様式2-4）'!$G$17:$BY$1200,AN$1,FALSE))</f>
        <v>0</v>
      </c>
      <c r="AO30" s="77">
        <f>IF(ISERROR(VLOOKUP($A30,'全入力（様式2-4）'!$G$17:$BY$1200,AO$1,FALSE)),"",VLOOKUP($A30,'全入力（様式2-4）'!$G$17:$BY$1200,AO$1,FALSE))</f>
        <v>0</v>
      </c>
      <c r="AP30" s="52">
        <f>IF(ISERROR(VLOOKUP($A30,'全入力（様式2-4）'!$G$17:$BY$1200,AP$1,FALSE)),"",VLOOKUP($A30,'全入力（様式2-4）'!$G$17:$BY$1200,AP$1,FALSE))</f>
        <v>0</v>
      </c>
      <c r="AQ30" s="84" t="str">
        <f>IF(ISERROR(VLOOKUP($G30,参照!$U$4:$W$102,3,FALSE)),"",VLOOKUP($G30,参照!$U$4:$W$102,3,FALSE))</f>
        <v/>
      </c>
      <c r="AR30" s="376" t="str">
        <f t="shared" ref="AR30" si="54">IF($AN30&lt;&gt;0,"満額","")</f>
        <v/>
      </c>
      <c r="AS30" s="53" t="str">
        <f t="shared" si="24"/>
        <v/>
      </c>
      <c r="AT30" s="53" t="str">
        <f t="shared" si="25"/>
        <v/>
      </c>
      <c r="AU30" s="53"/>
      <c r="AV30" s="53" t="str">
        <f t="shared" si="33"/>
        <v/>
      </c>
      <c r="AW30" s="53" t="str">
        <f t="shared" si="34"/>
        <v/>
      </c>
      <c r="AX30" s="53" t="str">
        <f t="shared" si="26"/>
        <v/>
      </c>
      <c r="AY30" s="53" t="str">
        <f t="shared" si="35"/>
        <v/>
      </c>
      <c r="AZ30" s="54">
        <f t="array" ref="AZ30">SUM(IF('全入力（様式2-4）'!$G$17:$G$1200=$A30,IF('全入力（様式2-4）'!$X$14:$Z$14=$AR30,'全入力（様式2-4）'!$X$17:$Z$1200)))</f>
        <v>0</v>
      </c>
      <c r="BA30" s="55" t="str">
        <f t="shared" si="36"/>
        <v/>
      </c>
      <c r="BB30" s="1889">
        <f>IF(ISERROR(VLOOKUP($A30,'全入力（様式2-4）'!$G$17:$BY$1200,BB$1,FALSE)),"",VLOOKUP($A30,'全入力（様式2-4）'!$G$17:$BY$1200,BB$1,FALSE))</f>
        <v>0</v>
      </c>
      <c r="BC30" s="54">
        <f t="shared" si="37"/>
        <v>0</v>
      </c>
      <c r="BD30" s="55" t="str">
        <f t="shared" si="38"/>
        <v/>
      </c>
      <c r="BE30" s="54">
        <f t="array" ref="BE30">SUM(IF('全入力（様式2-4）'!$G$17:$G$1200=$A30,IF('全入力（様式2-4）'!$AL$14:$AN$14=$AR30,'全入力（様式2-4）'!$AL$17:$AN$1200)))</f>
        <v>0</v>
      </c>
      <c r="BF30" s="197">
        <f t="shared" si="27"/>
        <v>0</v>
      </c>
      <c r="BG30" s="55">
        <f t="shared" si="28"/>
        <v>0</v>
      </c>
      <c r="BH30" s="54">
        <f t="array" ref="BH30">SUM(IF('全入力（様式2-4）'!$G$17:$G$1200=$A30,IF('全入力（様式2-4）'!$AQ$14:$AS$14=$AR30,'全入力（様式2-4）'!$AQ$17:$AS$1200)))</f>
        <v>0</v>
      </c>
      <c r="BI30" s="55" t="str">
        <f t="shared" si="39"/>
        <v/>
      </c>
      <c r="BJ30" s="55" t="str">
        <f t="shared" si="40"/>
        <v/>
      </c>
      <c r="BK30" s="152" t="str">
        <f t="shared" si="29"/>
        <v/>
      </c>
      <c r="BL30" s="1889">
        <f>IF(ISERROR(VLOOKUP($A30,'全入力（様式2-4）'!$G$17:$BY$1200,BL$1,FALSE)),"",VLOOKUP($A30,'全入力（様式2-4）'!$G$17:$BY$1200,BL$1,FALSE))</f>
        <v>0</v>
      </c>
      <c r="BM30" s="54"/>
      <c r="BN30" s="197"/>
      <c r="BO30" s="55"/>
      <c r="BP30" s="54"/>
      <c r="BQ30" s="197"/>
      <c r="BR30" s="55"/>
      <c r="BS30" s="55"/>
      <c r="BT30" s="55"/>
      <c r="BU30" s="146"/>
      <c r="BV30" s="1889"/>
    </row>
    <row r="31" spans="1:78" s="18" customFormat="1" ht="14.25" customHeight="1">
      <c r="A31" s="940">
        <f t="shared" si="30"/>
        <v>7</v>
      </c>
      <c r="B31" s="1">
        <f>'全入力（様式2-4）'!$I$6</f>
        <v>0</v>
      </c>
      <c r="C31" s="35">
        <f>IF(ISERROR(VLOOKUP($A31,'全入力（様式2-4）'!$G$17:$BY$1200,C$1,FALSE)),"",VLOOKUP($A31,'全入力（様式2-4）'!$G$17:$BY$1200,C$1,FALSE))</f>
        <v>0</v>
      </c>
      <c r="D31" s="35">
        <f>IF(ISERROR(VLOOKUP($A31,'全入力（様式2-4）'!$G$17:$BY$1200,D$1,FALSE)),"",VLOOKUP($A31,'全入力（様式2-4）'!$G$17:$BY$1200,D$1,FALSE))</f>
        <v>0</v>
      </c>
      <c r="E31" s="35">
        <f>IF(ISERROR(VLOOKUP($A31,'全入力（様式2-4）'!$G$17:$BY$1200,E$1,FALSE)),"",VLOOKUP($A31,'全入力（様式2-4）'!$G$17:$BY$1200,E$1,FALSE))</f>
        <v>0</v>
      </c>
      <c r="F31" s="35">
        <f>IF(ISERROR(VLOOKUP($A31,'全入力（様式2-4）'!$G$17:$BY$1200,F$1,FALSE)),"",VLOOKUP($A31,'全入力（様式2-4）'!$G$17:$BY$1200,F$1,FALSE))</f>
        <v>0</v>
      </c>
      <c r="G31" s="36" t="str">
        <f>'全入力（様式2-4）'!$P$5&amp;'全入力（様式2-4）'!$R$5&amp;$D31</f>
        <v>0</v>
      </c>
      <c r="H31" s="37" t="str">
        <f t="shared" si="31"/>
        <v/>
      </c>
      <c r="I31" s="38">
        <f>IF(ISERROR(VLOOKUP($A31,'全入力（様式2-4）'!$G$17:$BY$1200,I$1,FALSE)),"",VLOOKUP($A31,'全入力（様式2-4）'!$G$17:$BY$1200,I$1,FALSE))</f>
        <v>0</v>
      </c>
      <c r="J31" s="38" t="str">
        <f>IF(ISERROR(VLOOKUP($A31,'全入力（様式2-4）'!$G$17:$BY$1200,J$1,FALSE)),"",VLOOKUP($A31,'全入力（様式2-4）'!$G$17:$BY$1200,J$1,FALSE))</f>
        <v/>
      </c>
      <c r="K31" s="38">
        <f>IF(ISERROR(VLOOKUP($A31,'全入力（様式2-4）'!$G$17:$BY$1200,K$1,FALSE)),"",VLOOKUP($A31,'全入力（様式2-4）'!$G$17:$BY$1200,K$1,FALSE))</f>
        <v>0</v>
      </c>
      <c r="L31" s="38" t="str">
        <f>IF(ISERROR(VLOOKUP($A31,'全入力（様式2-4）'!$G$17:$BY$1200,L$1,FALSE)),"",VLOOKUP($A31,'全入力（様式2-4）'!$G$17:$BY$1200,L$1,FALSE))</f>
        <v/>
      </c>
      <c r="M31" s="112">
        <f>IF(ISERROR(VLOOKUP($A31,'全入力（様式2-4）'!$G$17:$BY$1200,M$1,FALSE)),"",VLOOKUP($A31,'全入力（様式2-4）'!$G$17:$BY$1200,M$1,FALSE))</f>
        <v>0</v>
      </c>
      <c r="N31" s="112" t="str">
        <f>IF(ISERROR(VLOOKUP($A31,'全入力（様式2-4）'!$G$17:$BY$1200,N$1,FALSE)),"",VLOOKUP($A31,'全入力（様式2-4）'!$G$17:$BY$1200,N$1,FALSE))</f>
        <v/>
      </c>
      <c r="O31" s="112">
        <f>IF(ISERROR(VLOOKUP($A31,'全入力（様式2-4）'!$G$17:$BY$1200,O$1,FALSE)),"",VLOOKUP($A31,'全入力（様式2-4）'!$G$17:$BY$1200,O$1,FALSE))</f>
        <v>0</v>
      </c>
      <c r="P31" s="112" t="str">
        <f>IF(ISERROR(VLOOKUP($A31,'全入力（様式2-4）'!$G$17:$BY$1200,P$1,FALSE)),"",VLOOKUP($A31,'全入力（様式2-4）'!$G$17:$BY$1200,P$1,FALSE))</f>
        <v/>
      </c>
      <c r="Q31" s="176">
        <f>IF(ISERROR(VLOOKUP($A31,'全入力（様式2-4）'!$G$17:$BY$1200,Q$1,FALSE)),"",VLOOKUP($A31,'全入力（様式2-4）'!$G$17:$BY$1200,Q$1,FALSE))</f>
        <v>0</v>
      </c>
      <c r="R31" s="105">
        <f>IF(ISERROR(VLOOKUP($A31,'全入力（様式2-4）'!$G$17:$BY$1200,R$1,FALSE)),"",VLOOKUP($A31,'全入力（様式2-4）'!$G$17:$BY$1200,R$1,FALSE))</f>
        <v>0</v>
      </c>
      <c r="S31" s="105" t="str">
        <f>IF(ISERROR(VLOOKUP($A31,'全入力（様式2-4）'!$G$17:$BY$1200,S$1,FALSE)),"",VLOOKUP($A31,'全入力（様式2-4）'!$G$17:$BY$1200,S$1,FALSE))</f>
        <v/>
      </c>
      <c r="T31" s="105"/>
      <c r="U31" s="516"/>
      <c r="V31" s="105"/>
      <c r="W31" s="538"/>
      <c r="X31" s="538"/>
      <c r="Y31" s="538"/>
      <c r="Z31" s="38">
        <f>IF(ISERROR(VLOOKUP($A31,'全入力（様式2-4）'!$G$17:$BY$1200,Z$1,FALSE)),"",VLOOKUP($A31,'全入力（様式2-4）'!$G$17:$BY$1200,Z$1,FALSE))</f>
        <v>0</v>
      </c>
      <c r="AA31" s="38">
        <f>IF(ISERROR(VLOOKUP($A31,'全入力（様式2-4）'!$G$17:$BY$1200,AA$1,FALSE)),"",VLOOKUP($A31,'全入力（様式2-4）'!$G$17:$BY$1200,AA$1,FALSE))</f>
        <v>0</v>
      </c>
      <c r="AB31" s="38">
        <f>IF(ISERROR(VLOOKUP($A31,'全入力（様式2-4）'!$G$17:$BY$1200,AB$1,FALSE)),"",VLOOKUP($A31,'全入力（様式2-4）'!$G$17:$BY$1200,AB$1,FALSE))</f>
        <v>0</v>
      </c>
      <c r="AC31" s="38">
        <f>IF(ISERROR(VLOOKUP($A31,'全入力（様式2-4）'!$G$17:$BY$1200,AC$1,FALSE)),"",VLOOKUP($A31,'全入力（様式2-4）'!$G$17:$BY$1200,AC$1,FALSE))</f>
        <v>0</v>
      </c>
      <c r="AD31" s="200">
        <f>IF(ISERROR(VLOOKUP($A31,'全入力（様式2-4）'!$G$17:$BY$1200,AD$1,FALSE)),"",VLOOKUP($A31,'全入力（様式2-4）'!$G$17:$BY$1200,AD$1,FALSE))</f>
        <v>0</v>
      </c>
      <c r="AE31" s="112"/>
      <c r="AF31" s="112"/>
      <c r="AG31" s="112"/>
      <c r="AH31" s="317" t="str">
        <f t="shared" si="22"/>
        <v>00</v>
      </c>
      <c r="AI31" s="39" t="str">
        <f>IF(ISERROR(VLOOKUP($G31&amp;AI$8,参照!$P$4:$U$500,5,FALSE)),"",VLOOKUP($G31&amp;AI$8,参照!$P$4:$U$500,5,FALSE))</f>
        <v/>
      </c>
      <c r="AJ31" s="39" t="str">
        <f>IF(ISERROR(VLOOKUP($G31&amp;AJ$8,参照!$P$4:$U$500,5,FALSE)),"",VLOOKUP($G31&amp;AJ$8,参照!$P$4:$U$500,5,FALSE))</f>
        <v/>
      </c>
      <c r="AK31" s="37">
        <v>21</v>
      </c>
      <c r="AL31" s="37">
        <v>84</v>
      </c>
      <c r="AM31" s="37"/>
      <c r="AN31" s="72">
        <f>IF(ISERROR(VLOOKUP($A31,'全入力（様式2-4）'!$G$17:$BY$1200,AN$1,FALSE)),"",VLOOKUP($A31,'全入力（様式2-4）'!$G$17:$BY$1200,AN$1,FALSE))</f>
        <v>0</v>
      </c>
      <c r="AO31" s="78">
        <f>IF(ISERROR(VLOOKUP($A31,'全入力（様式2-4）'!$G$17:$BY$1200,AO$1,FALSE)),"",VLOOKUP($A31,'全入力（様式2-4）'!$G$17:$BY$1200,AO$1,FALSE))</f>
        <v>0</v>
      </c>
      <c r="AP31" s="44">
        <f>IF(ISERROR(VLOOKUP($A31,'全入力（様式2-4）'!$G$17:$BY$1200,AP$1,FALSE)),"",VLOOKUP($A31,'全入力（様式2-4）'!$G$17:$BY$1200,AP$1,FALSE))</f>
        <v>0</v>
      </c>
      <c r="AQ31" s="63" t="str">
        <f>IF(ISERROR(VLOOKUP($G31,参照!$U$4:$W$102,3,FALSE)),"",VLOOKUP($G31,参照!$U$4:$W$102,3,FALSE))</f>
        <v/>
      </c>
      <c r="AR31" s="377" t="str">
        <f t="shared" ref="AR31" si="55">IF($AN31&lt;&gt;0,2/3,"")</f>
        <v/>
      </c>
      <c r="AS31" s="45" t="str">
        <f t="shared" si="24"/>
        <v/>
      </c>
      <c r="AT31" s="45" t="str">
        <f t="shared" si="25"/>
        <v/>
      </c>
      <c r="AU31" s="45"/>
      <c r="AV31" s="45" t="str">
        <f t="shared" si="33"/>
        <v/>
      </c>
      <c r="AW31" s="45" t="str">
        <f t="shared" si="34"/>
        <v/>
      </c>
      <c r="AX31" s="45" t="str">
        <f t="shared" si="26"/>
        <v/>
      </c>
      <c r="AY31" s="45" t="str">
        <f t="shared" si="35"/>
        <v/>
      </c>
      <c r="AZ31" s="46">
        <f t="array" ref="AZ31">SUM(IF('全入力（様式2-4）'!$G$17:$G$1200=$A31,IF('全入力（様式2-4）'!$X$14:$Z$14=$AR31,'全入力（様式2-4）'!$X$17:$Z$1200)))</f>
        <v>0</v>
      </c>
      <c r="BA31" s="47" t="str">
        <f t="shared" si="36"/>
        <v/>
      </c>
      <c r="BB31" s="1890"/>
      <c r="BC31" s="46">
        <f t="shared" si="37"/>
        <v>0</v>
      </c>
      <c r="BD31" s="47" t="str">
        <f t="shared" si="38"/>
        <v/>
      </c>
      <c r="BE31" s="46">
        <f t="array" ref="BE31">SUM(IF('全入力（様式2-4）'!$G$17:$G$1200=$A31,IF('全入力（様式2-4）'!$AL$14:$AN$14=$AR31,'全入力（様式2-4）'!$AL$17:$AN$1200)))</f>
        <v>0</v>
      </c>
      <c r="BF31" s="195">
        <f t="shared" si="27"/>
        <v>0</v>
      </c>
      <c r="BG31" s="47">
        <f t="shared" si="28"/>
        <v>0</v>
      </c>
      <c r="BH31" s="46">
        <f t="array" ref="BH31">SUM(IF('全入力（様式2-4）'!$G$17:$G$1200=$A31,IF('全入力（様式2-4）'!$AQ$14:$AS$14=$AR31,'全入力（様式2-4）'!$AQ$17:$AS$1200)))</f>
        <v>0</v>
      </c>
      <c r="BI31" s="47" t="str">
        <f t="shared" si="39"/>
        <v/>
      </c>
      <c r="BJ31" s="47" t="str">
        <f t="shared" si="40"/>
        <v/>
      </c>
      <c r="BK31" s="150" t="str">
        <f t="shared" si="29"/>
        <v/>
      </c>
      <c r="BL31" s="1890"/>
      <c r="BM31" s="46"/>
      <c r="BN31" s="195"/>
      <c r="BO31" s="47"/>
      <c r="BP31" s="46"/>
      <c r="BQ31" s="195"/>
      <c r="BR31" s="47"/>
      <c r="BS31" s="47"/>
      <c r="BT31" s="47"/>
      <c r="BU31" s="144"/>
      <c r="BV31" s="1890"/>
    </row>
    <row r="32" spans="1:78" s="18" customFormat="1" ht="14.25" customHeight="1" thickBot="1">
      <c r="A32" s="942">
        <f t="shared" si="30"/>
        <v>7</v>
      </c>
      <c r="B32" s="7">
        <f>'全入力（様式2-4）'!$I$6</f>
        <v>0</v>
      </c>
      <c r="C32" s="186">
        <f>IF(ISERROR(VLOOKUP($A32,'全入力（様式2-4）'!$G$17:$BY$1200,C$1,FALSE)),"",VLOOKUP($A32,'全入力（様式2-4）'!$G$17:$BY$1200,C$1,FALSE))</f>
        <v>0</v>
      </c>
      <c r="D32" s="186">
        <f>IF(ISERROR(VLOOKUP($A32,'全入力（様式2-4）'!$G$17:$BY$1200,D$1,FALSE)),"",VLOOKUP($A32,'全入力（様式2-4）'!$G$17:$BY$1200,D$1,FALSE))</f>
        <v>0</v>
      </c>
      <c r="E32" s="186">
        <f>IF(ISERROR(VLOOKUP($A32,'全入力（様式2-4）'!$G$17:$BY$1200,E$1,FALSE)),"",VLOOKUP($A32,'全入力（様式2-4）'!$G$17:$BY$1200,E$1,FALSE))</f>
        <v>0</v>
      </c>
      <c r="F32" s="186">
        <f>IF(ISERROR(VLOOKUP($A32,'全入力（様式2-4）'!$G$17:$BY$1200,F$1,FALSE)),"",VLOOKUP($A32,'全入力（様式2-4）'!$G$17:$BY$1200,F$1,FALSE))</f>
        <v>0</v>
      </c>
      <c r="G32" s="187" t="str">
        <f>'全入力（様式2-4）'!$P$5&amp;'全入力（様式2-4）'!$R$5&amp;$D32</f>
        <v>0</v>
      </c>
      <c r="H32" s="188" t="str">
        <f t="shared" si="31"/>
        <v/>
      </c>
      <c r="I32" s="189">
        <f>IF(ISERROR(VLOOKUP($A32,'全入力（様式2-4）'!$G$17:$BY$1200,I$1,FALSE)),"",VLOOKUP($A32,'全入力（様式2-4）'!$G$17:$BY$1200,I$1,FALSE))</f>
        <v>0</v>
      </c>
      <c r="J32" s="189" t="str">
        <f>IF(ISERROR(VLOOKUP($A32,'全入力（様式2-4）'!$G$17:$BY$1200,J$1,FALSE)),"",VLOOKUP($A32,'全入力（様式2-4）'!$G$17:$BY$1200,J$1,FALSE))</f>
        <v/>
      </c>
      <c r="K32" s="189">
        <f>IF(ISERROR(VLOOKUP($A32,'全入力（様式2-4）'!$G$17:$BY$1200,K$1,FALSE)),"",VLOOKUP($A32,'全入力（様式2-4）'!$G$17:$BY$1200,K$1,FALSE))</f>
        <v>0</v>
      </c>
      <c r="L32" s="189" t="str">
        <f>IF(ISERROR(VLOOKUP($A32,'全入力（様式2-4）'!$G$17:$BY$1200,L$1,FALSE)),"",VLOOKUP($A32,'全入力（様式2-4）'!$G$17:$BY$1200,L$1,FALSE))</f>
        <v/>
      </c>
      <c r="M32" s="190">
        <f>IF(ISERROR(VLOOKUP($A32,'全入力（様式2-4）'!$G$17:$BY$1200,M$1,FALSE)),"",VLOOKUP($A32,'全入力（様式2-4）'!$G$17:$BY$1200,M$1,FALSE))</f>
        <v>0</v>
      </c>
      <c r="N32" s="190" t="str">
        <f>IF(ISERROR(VLOOKUP($A32,'全入力（様式2-4）'!$G$17:$BY$1200,N$1,FALSE)),"",VLOOKUP($A32,'全入力（様式2-4）'!$G$17:$BY$1200,N$1,FALSE))</f>
        <v/>
      </c>
      <c r="O32" s="190">
        <f>IF(ISERROR(VLOOKUP($A32,'全入力（様式2-4）'!$G$17:$BY$1200,O$1,FALSE)),"",VLOOKUP($A32,'全入力（様式2-4）'!$G$17:$BY$1200,O$1,FALSE))</f>
        <v>0</v>
      </c>
      <c r="P32" s="190" t="str">
        <f>IF(ISERROR(VLOOKUP($A32,'全入力（様式2-4）'!$G$17:$BY$1200,P$1,FALSE)),"",VLOOKUP($A32,'全入力（様式2-4）'!$G$17:$BY$1200,P$1,FALSE))</f>
        <v/>
      </c>
      <c r="Q32" s="191">
        <f>IF(ISERROR(VLOOKUP($A32,'全入力（様式2-4）'!$G$17:$BY$1200,Q$1,FALSE)),"",VLOOKUP($A32,'全入力（様式2-4）'!$G$17:$BY$1200,Q$1,FALSE))</f>
        <v>0</v>
      </c>
      <c r="R32" s="192">
        <f>IF(ISERROR(VLOOKUP($A32,'全入力（様式2-4）'!$G$17:$BY$1200,R$1,FALSE)),"",VLOOKUP($A32,'全入力（様式2-4）'!$G$17:$BY$1200,R$1,FALSE))</f>
        <v>0</v>
      </c>
      <c r="S32" s="192" t="str">
        <f>IF(ISERROR(VLOOKUP($A32,'全入力（様式2-4）'!$G$17:$BY$1200,S$1,FALSE)),"",VLOOKUP($A32,'全入力（様式2-4）'!$G$17:$BY$1200,S$1,FALSE))</f>
        <v/>
      </c>
      <c r="T32" s="192"/>
      <c r="U32" s="518"/>
      <c r="V32" s="192"/>
      <c r="W32" s="540"/>
      <c r="X32" s="540"/>
      <c r="Y32" s="540"/>
      <c r="Z32" s="189">
        <f>IF(ISERROR(VLOOKUP($A32,'全入力（様式2-4）'!$G$17:$BY$1200,Z$1,FALSE)),"",VLOOKUP($A32,'全入力（様式2-4）'!$G$17:$BY$1200,Z$1,FALSE))</f>
        <v>0</v>
      </c>
      <c r="AA32" s="189">
        <f>IF(ISERROR(VLOOKUP($A32,'全入力（様式2-4）'!$G$17:$BY$1200,AA$1,FALSE)),"",VLOOKUP($A32,'全入力（様式2-4）'!$G$17:$BY$1200,AA$1,FALSE))</f>
        <v>0</v>
      </c>
      <c r="AB32" s="189">
        <f>IF(ISERROR(VLOOKUP($A32,'全入力（様式2-4）'!$G$17:$BY$1200,AB$1,FALSE)),"",VLOOKUP($A32,'全入力（様式2-4）'!$G$17:$BY$1200,AB$1,FALSE))</f>
        <v>0</v>
      </c>
      <c r="AC32" s="189">
        <f>IF(ISERROR(VLOOKUP($A32,'全入力（様式2-4）'!$G$17:$BY$1200,AC$1,FALSE)),"",VLOOKUP($A32,'全入力（様式2-4）'!$G$17:$BY$1200,AC$1,FALSE))</f>
        <v>0</v>
      </c>
      <c r="AD32" s="202">
        <f>IF(ISERROR(VLOOKUP($A32,'全入力（様式2-4）'!$G$17:$BY$1200,AD$1,FALSE)),"",VLOOKUP($A32,'全入力（様式2-4）'!$G$17:$BY$1200,AD$1,FALSE))</f>
        <v>0</v>
      </c>
      <c r="AE32" s="190"/>
      <c r="AF32" s="190"/>
      <c r="AG32" s="190"/>
      <c r="AH32" s="319" t="str">
        <f t="shared" si="22"/>
        <v>00</v>
      </c>
      <c r="AI32" s="193" t="str">
        <f>IF(ISERROR(VLOOKUP($G32&amp;AI$8,参照!$P$4:$U$500,5,FALSE)),"",VLOOKUP($G32&amp;AI$8,参照!$P$4:$U$500,5,FALSE))</f>
        <v/>
      </c>
      <c r="AJ32" s="193" t="str">
        <f>IF(ISERROR(VLOOKUP($G32&amp;AJ$8,参照!$P$4:$U$500,5,FALSE)),"",VLOOKUP($G32&amp;AJ$8,参照!$P$4:$U$500,5,FALSE))</f>
        <v/>
      </c>
      <c r="AK32" s="188">
        <v>23</v>
      </c>
      <c r="AL32" s="188">
        <v>85</v>
      </c>
      <c r="AM32" s="37"/>
      <c r="AN32" s="74">
        <f>IF(ISERROR(VLOOKUP($A32,'全入力（様式2-4）'!$G$17:$BY$1200,AN$1,FALSE)),"",VLOOKUP($A32,'全入力（様式2-4）'!$G$17:$BY$1200,AN$1,FALSE))</f>
        <v>0</v>
      </c>
      <c r="AO32" s="79">
        <f>IF(ISERROR(VLOOKUP($A32,'全入力（様式2-4）'!$G$17:$BY$1200,AO$1,FALSE)),"",VLOOKUP($A32,'全入力（様式2-4）'!$G$17:$BY$1200,AO$1,FALSE))</f>
        <v>0</v>
      </c>
      <c r="AP32" s="48">
        <f>IF(ISERROR(VLOOKUP($A32,'全入力（様式2-4）'!$G$17:$BY$1200,AP$1,FALSE)),"",VLOOKUP($A32,'全入力（様式2-4）'!$G$17:$BY$1200,AP$1,FALSE))</f>
        <v>0</v>
      </c>
      <c r="AQ32" s="64" t="str">
        <f>IF(ISERROR(VLOOKUP($G32,参照!$U$4:$W$102,3,FALSE)),"",VLOOKUP($G32,参照!$U$4:$W$102,3,FALSE))</f>
        <v/>
      </c>
      <c r="AR32" s="378" t="str">
        <f t="shared" ref="AR32" si="56">IF($AN32&lt;&gt;0,1/3,"")</f>
        <v/>
      </c>
      <c r="AS32" s="49" t="str">
        <f t="shared" si="24"/>
        <v/>
      </c>
      <c r="AT32" s="49" t="str">
        <f t="shared" si="25"/>
        <v/>
      </c>
      <c r="AU32" s="49"/>
      <c r="AV32" s="49" t="str">
        <f t="shared" si="33"/>
        <v/>
      </c>
      <c r="AW32" s="49" t="str">
        <f t="shared" si="34"/>
        <v/>
      </c>
      <c r="AX32" s="49" t="str">
        <f t="shared" si="26"/>
        <v/>
      </c>
      <c r="AY32" s="49" t="str">
        <f t="shared" si="35"/>
        <v/>
      </c>
      <c r="AZ32" s="50">
        <f t="array" ref="AZ32">SUM(IF('全入力（様式2-4）'!$G$17:$G$1200=$A32,IF('全入力（様式2-4）'!$X$14:$Z$14=$AR32,'全入力（様式2-4）'!$X$17:$Z$1200)))</f>
        <v>0</v>
      </c>
      <c r="BA32" s="51" t="str">
        <f t="shared" si="36"/>
        <v/>
      </c>
      <c r="BB32" s="1891"/>
      <c r="BC32" s="50">
        <f t="shared" si="37"/>
        <v>0</v>
      </c>
      <c r="BD32" s="51" t="str">
        <f t="shared" si="38"/>
        <v/>
      </c>
      <c r="BE32" s="50">
        <f t="array" ref="BE32">SUM(IF('全入力（様式2-4）'!$G$17:$G$1200=$A32,IF('全入力（様式2-4）'!$AL$14:$AN$14=$AR32,'全入力（様式2-4）'!$AL$17:$AN$1200)))</f>
        <v>0</v>
      </c>
      <c r="BF32" s="196">
        <f t="shared" si="27"/>
        <v>0</v>
      </c>
      <c r="BG32" s="51">
        <f t="shared" si="28"/>
        <v>0</v>
      </c>
      <c r="BH32" s="50">
        <f t="array" ref="BH32">SUM(IF('全入力（様式2-4）'!$G$17:$G$1200=$A32,IF('全入力（様式2-4）'!$AQ$14:$AS$14=$AR32,'全入力（様式2-4）'!$AQ$17:$AS$1200)))</f>
        <v>0</v>
      </c>
      <c r="BI32" s="51" t="str">
        <f t="shared" si="39"/>
        <v/>
      </c>
      <c r="BJ32" s="51" t="str">
        <f t="shared" si="40"/>
        <v/>
      </c>
      <c r="BK32" s="151" t="str">
        <f t="shared" si="29"/>
        <v/>
      </c>
      <c r="BL32" s="1891"/>
      <c r="BM32" s="50"/>
      <c r="BN32" s="196"/>
      <c r="BO32" s="51"/>
      <c r="BP32" s="50"/>
      <c r="BQ32" s="196"/>
      <c r="BR32" s="51"/>
      <c r="BS32" s="51"/>
      <c r="BT32" s="51"/>
      <c r="BU32" s="145"/>
      <c r="BV32" s="1891"/>
    </row>
    <row r="33" spans="1:74" s="18" customFormat="1" ht="14.25" customHeight="1">
      <c r="A33" s="941">
        <f>A30+1</f>
        <v>8</v>
      </c>
      <c r="B33" s="178">
        <f>'全入力（様式2-4）'!$I$6</f>
        <v>0</v>
      </c>
      <c r="C33" s="177">
        <f>IF(ISERROR(VLOOKUP($A33,'全入力（様式2-4）'!$G$17:$BY$1200,C$1,FALSE)),"",VLOOKUP($A33,'全入力（様式2-4）'!$G$17:$BY$1200,C$1,FALSE))</f>
        <v>0</v>
      </c>
      <c r="D33" s="177">
        <f>IF(ISERROR(VLOOKUP($A33,'全入力（様式2-4）'!$G$17:$BY$1200,D$1,FALSE)),"",VLOOKUP($A33,'全入力（様式2-4）'!$G$17:$BY$1200,D$1,FALSE))</f>
        <v>0</v>
      </c>
      <c r="E33" s="177">
        <f>IF(ISERROR(VLOOKUP($A33,'全入力（様式2-4）'!$G$17:$BY$1200,E$1,FALSE)),"",VLOOKUP($A33,'全入力（様式2-4）'!$G$17:$BY$1200,E$1,FALSE))</f>
        <v>0</v>
      </c>
      <c r="F33" s="177">
        <f>IF(ISERROR(VLOOKUP($A33,'全入力（様式2-4）'!$G$17:$BY$1200,F$1,FALSE)),"",VLOOKUP($A33,'全入力（様式2-4）'!$G$17:$BY$1200,F$1,FALSE))</f>
        <v>0</v>
      </c>
      <c r="G33" s="179" t="str">
        <f>'全入力（様式2-4）'!$P$5&amp;'全入力（様式2-4）'!$R$5&amp;$D33</f>
        <v>0</v>
      </c>
      <c r="H33" s="180" t="str">
        <f t="shared" si="31"/>
        <v/>
      </c>
      <c r="I33" s="181">
        <f>IF(ISERROR(VLOOKUP($A33,'全入力（様式2-4）'!$G$17:$BY$1200,I$1,FALSE)),"",VLOOKUP($A33,'全入力（様式2-4）'!$G$17:$BY$1200,I$1,FALSE))</f>
        <v>0</v>
      </c>
      <c r="J33" s="181" t="str">
        <f>IF(ISERROR(VLOOKUP($A33,'全入力（様式2-4）'!$G$17:$BY$1200,J$1,FALSE)),"",VLOOKUP($A33,'全入力（様式2-4）'!$G$17:$BY$1200,J$1,FALSE))</f>
        <v/>
      </c>
      <c r="K33" s="181">
        <f>IF(ISERROR(VLOOKUP($A33,'全入力（様式2-4）'!$G$17:$BY$1200,K$1,FALSE)),"",VLOOKUP($A33,'全入力（様式2-4）'!$G$17:$BY$1200,K$1,FALSE))</f>
        <v>0</v>
      </c>
      <c r="L33" s="181" t="str">
        <f>IF(ISERROR(VLOOKUP($A33,'全入力（様式2-4）'!$G$17:$BY$1200,L$1,FALSE)),"",VLOOKUP($A33,'全入力（様式2-4）'!$G$17:$BY$1200,L$1,FALSE))</f>
        <v/>
      </c>
      <c r="M33" s="182">
        <f>IF(ISERROR(VLOOKUP($A33,'全入力（様式2-4）'!$G$17:$BY$1200,M$1,FALSE)),"",VLOOKUP($A33,'全入力（様式2-4）'!$G$17:$BY$1200,M$1,FALSE))</f>
        <v>0</v>
      </c>
      <c r="N33" s="182" t="str">
        <f>IF(ISERROR(VLOOKUP($A33,'全入力（様式2-4）'!$G$17:$BY$1200,N$1,FALSE)),"",VLOOKUP($A33,'全入力（様式2-4）'!$G$17:$BY$1200,N$1,FALSE))</f>
        <v/>
      </c>
      <c r="O33" s="182">
        <f>IF(ISERROR(VLOOKUP($A33,'全入力（様式2-4）'!$G$17:$BY$1200,O$1,FALSE)),"",VLOOKUP($A33,'全入力（様式2-4）'!$G$17:$BY$1200,O$1,FALSE))</f>
        <v>0</v>
      </c>
      <c r="P33" s="182" t="str">
        <f>IF(ISERROR(VLOOKUP($A33,'全入力（様式2-4）'!$G$17:$BY$1200,P$1,FALSE)),"",VLOOKUP($A33,'全入力（様式2-4）'!$G$17:$BY$1200,P$1,FALSE))</f>
        <v/>
      </c>
      <c r="Q33" s="183">
        <f>IF(ISERROR(VLOOKUP($A33,'全入力（様式2-4）'!$G$17:$BY$1200,Q$1,FALSE)),"",VLOOKUP($A33,'全入力（様式2-4）'!$G$17:$BY$1200,Q$1,FALSE))</f>
        <v>0</v>
      </c>
      <c r="R33" s="184">
        <f>IF(ISERROR(VLOOKUP($A33,'全入力（様式2-4）'!$G$17:$BY$1200,R$1,FALSE)),"",VLOOKUP($A33,'全入力（様式2-4）'!$G$17:$BY$1200,R$1,FALSE))</f>
        <v>0</v>
      </c>
      <c r="S33" s="184" t="str">
        <f>IF(ISERROR(VLOOKUP($A33,'全入力（様式2-4）'!$G$17:$BY$1200,S$1,FALSE)),"",VLOOKUP($A33,'全入力（様式2-4）'!$G$17:$BY$1200,S$1,FALSE))</f>
        <v/>
      </c>
      <c r="T33" s="184"/>
      <c r="U33" s="517"/>
      <c r="V33" s="537"/>
      <c r="W33" s="539"/>
      <c r="X33" s="539"/>
      <c r="Y33" s="539"/>
      <c r="Z33" s="181">
        <f>IF(ISERROR(VLOOKUP($A33,'全入力（様式2-4）'!$G$17:$BY$1200,Z$1,FALSE)),"",VLOOKUP($A33,'全入力（様式2-4）'!$G$17:$BY$1200,Z$1,FALSE))</f>
        <v>0</v>
      </c>
      <c r="AA33" s="181">
        <f>IF(ISERROR(VLOOKUP($A33,'全入力（様式2-4）'!$G$17:$BY$1200,AA$1,FALSE)),"",VLOOKUP($A33,'全入力（様式2-4）'!$G$17:$BY$1200,AA$1,FALSE))</f>
        <v>0</v>
      </c>
      <c r="AB33" s="181">
        <f>IF(ISERROR(VLOOKUP($A33,'全入力（様式2-4）'!$G$17:$BY$1200,AB$1,FALSE)),"",VLOOKUP($A33,'全入力（様式2-4）'!$G$17:$BY$1200,AB$1,FALSE))</f>
        <v>0</v>
      </c>
      <c r="AC33" s="181">
        <f>IF(ISERROR(VLOOKUP($A33,'全入力（様式2-4）'!$G$17:$BY$1200,AC$1,FALSE)),"",VLOOKUP($A33,'全入力（様式2-4）'!$G$17:$BY$1200,AC$1,FALSE))</f>
        <v>0</v>
      </c>
      <c r="AD33" s="201">
        <f>IF(ISERROR(VLOOKUP($A33,'全入力（様式2-4）'!$G$17:$BY$1200,AD$1,FALSE)),"",VLOOKUP($A33,'全入力（様式2-4）'!$G$17:$BY$1200,AD$1,FALSE))</f>
        <v>0</v>
      </c>
      <c r="AE33" s="182"/>
      <c r="AF33" s="182"/>
      <c r="AG33" s="182"/>
      <c r="AH33" s="318" t="str">
        <f t="shared" si="22"/>
        <v>00</v>
      </c>
      <c r="AI33" s="185" t="str">
        <f>IF(ISERROR(VLOOKUP($G33&amp;AI$8,参照!$P$4:$U$500,5,FALSE)),"",VLOOKUP($G33&amp;AI$8,参照!$P$4:$U$500,5,FALSE))</f>
        <v/>
      </c>
      <c r="AJ33" s="185" t="str">
        <f>IF(ISERROR(VLOOKUP($G33&amp;AJ$8,参照!$P$4:$U$500,5,FALSE)),"",VLOOKUP($G33&amp;AJ$8,参照!$P$4:$U$500,5,FALSE))</f>
        <v/>
      </c>
      <c r="AK33" s="180">
        <v>19</v>
      </c>
      <c r="AL33" s="180">
        <v>83</v>
      </c>
      <c r="AM33" s="37"/>
      <c r="AN33" s="76">
        <f>IF(ISERROR(VLOOKUP($A33,'全入力（様式2-4）'!$G$17:$BY$1200,AN$1,FALSE)),"",VLOOKUP($A33,'全入力（様式2-4）'!$G$17:$BY$1200,AN$1,FALSE))</f>
        <v>0</v>
      </c>
      <c r="AO33" s="77">
        <f>IF(ISERROR(VLOOKUP($A33,'全入力（様式2-4）'!$G$17:$BY$1200,AO$1,FALSE)),"",VLOOKUP($A33,'全入力（様式2-4）'!$G$17:$BY$1200,AO$1,FALSE))</f>
        <v>0</v>
      </c>
      <c r="AP33" s="52">
        <f>IF(ISERROR(VLOOKUP($A33,'全入力（様式2-4）'!$G$17:$BY$1200,AP$1,FALSE)),"",VLOOKUP($A33,'全入力（様式2-4）'!$G$17:$BY$1200,AP$1,FALSE))</f>
        <v>0</v>
      </c>
      <c r="AQ33" s="84" t="str">
        <f>IF(ISERROR(VLOOKUP($G33,参照!$U$4:$W$102,3,FALSE)),"",VLOOKUP($G33,参照!$U$4:$W$102,3,FALSE))</f>
        <v/>
      </c>
      <c r="AR33" s="376" t="str">
        <f t="shared" ref="AR33" si="57">IF($AN33&lt;&gt;0,"満額","")</f>
        <v/>
      </c>
      <c r="AS33" s="53" t="str">
        <f t="shared" si="24"/>
        <v/>
      </c>
      <c r="AT33" s="53" t="str">
        <f t="shared" si="25"/>
        <v/>
      </c>
      <c r="AU33" s="53"/>
      <c r="AV33" s="53" t="str">
        <f t="shared" si="33"/>
        <v/>
      </c>
      <c r="AW33" s="53" t="str">
        <f t="shared" si="34"/>
        <v/>
      </c>
      <c r="AX33" s="53" t="str">
        <f t="shared" si="26"/>
        <v/>
      </c>
      <c r="AY33" s="53" t="str">
        <f t="shared" si="35"/>
        <v/>
      </c>
      <c r="AZ33" s="54">
        <f t="array" ref="AZ33">SUM(IF('全入力（様式2-4）'!$G$17:$G$1200=$A33,IF('全入力（様式2-4）'!$X$14:$Z$14=$AR33,'全入力（様式2-4）'!$X$17:$Z$1200)))</f>
        <v>0</v>
      </c>
      <c r="BA33" s="55" t="str">
        <f t="shared" si="36"/>
        <v/>
      </c>
      <c r="BB33" s="1889">
        <f>IF(ISERROR(VLOOKUP($A33,'全入力（様式2-4）'!$G$17:$BY$1200,BB$1,FALSE)),"",VLOOKUP($A33,'全入力（様式2-4）'!$G$17:$BY$1200,BB$1,FALSE))</f>
        <v>0</v>
      </c>
      <c r="BC33" s="54">
        <f t="shared" si="37"/>
        <v>0</v>
      </c>
      <c r="BD33" s="55" t="str">
        <f t="shared" si="38"/>
        <v/>
      </c>
      <c r="BE33" s="54">
        <f t="array" ref="BE33">SUM(IF('全入力（様式2-4）'!$G$17:$G$1200=$A33,IF('全入力（様式2-4）'!$AL$14:$AN$14=$AR33,'全入力（様式2-4）'!$AL$17:$AN$1200)))</f>
        <v>0</v>
      </c>
      <c r="BF33" s="197">
        <f t="shared" si="27"/>
        <v>0</v>
      </c>
      <c r="BG33" s="55">
        <f t="shared" si="28"/>
        <v>0</v>
      </c>
      <c r="BH33" s="54">
        <f t="array" ref="BH33">SUM(IF('全入力（様式2-4）'!$G$17:$G$1200=$A33,IF('全入力（様式2-4）'!$AQ$14:$AS$14=$AR33,'全入力（様式2-4）'!$AQ$17:$AS$1200)))</f>
        <v>0</v>
      </c>
      <c r="BI33" s="55" t="str">
        <f t="shared" si="39"/>
        <v/>
      </c>
      <c r="BJ33" s="55" t="str">
        <f t="shared" si="40"/>
        <v/>
      </c>
      <c r="BK33" s="152" t="str">
        <f t="shared" si="29"/>
        <v/>
      </c>
      <c r="BL33" s="1889">
        <f>IF(ISERROR(VLOOKUP($A33,'全入力（様式2-4）'!$G$17:$BY$1200,BL$1,FALSE)),"",VLOOKUP($A33,'全入力（様式2-4）'!$G$17:$BY$1200,BL$1,FALSE))</f>
        <v>0</v>
      </c>
      <c r="BM33" s="54"/>
      <c r="BN33" s="197"/>
      <c r="BO33" s="55"/>
      <c r="BP33" s="54"/>
      <c r="BQ33" s="197"/>
      <c r="BR33" s="55"/>
      <c r="BS33" s="55"/>
      <c r="BT33" s="55"/>
      <c r="BU33" s="146"/>
      <c r="BV33" s="1889"/>
    </row>
    <row r="34" spans="1:74" s="18" customFormat="1" ht="14.25" customHeight="1">
      <c r="A34" s="940">
        <f t="shared" si="30"/>
        <v>8</v>
      </c>
      <c r="B34" s="1">
        <f>'全入力（様式2-4）'!$I$6</f>
        <v>0</v>
      </c>
      <c r="C34" s="35">
        <f>IF(ISERROR(VLOOKUP($A34,'全入力（様式2-4）'!$G$17:$BY$1200,C$1,FALSE)),"",VLOOKUP($A34,'全入力（様式2-4）'!$G$17:$BY$1200,C$1,FALSE))</f>
        <v>0</v>
      </c>
      <c r="D34" s="35">
        <f>IF(ISERROR(VLOOKUP($A34,'全入力（様式2-4）'!$G$17:$BY$1200,D$1,FALSE)),"",VLOOKUP($A34,'全入力（様式2-4）'!$G$17:$BY$1200,D$1,FALSE))</f>
        <v>0</v>
      </c>
      <c r="E34" s="35">
        <f>IF(ISERROR(VLOOKUP($A34,'全入力（様式2-4）'!$G$17:$BY$1200,E$1,FALSE)),"",VLOOKUP($A34,'全入力（様式2-4）'!$G$17:$BY$1200,E$1,FALSE))</f>
        <v>0</v>
      </c>
      <c r="F34" s="35">
        <f>IF(ISERROR(VLOOKUP($A34,'全入力（様式2-4）'!$G$17:$BY$1200,F$1,FALSE)),"",VLOOKUP($A34,'全入力（様式2-4）'!$G$17:$BY$1200,F$1,FALSE))</f>
        <v>0</v>
      </c>
      <c r="G34" s="36" t="str">
        <f>'全入力（様式2-4）'!$P$5&amp;'全入力（様式2-4）'!$R$5&amp;$D34</f>
        <v>0</v>
      </c>
      <c r="H34" s="37" t="str">
        <f t="shared" si="31"/>
        <v/>
      </c>
      <c r="I34" s="38">
        <f>IF(ISERROR(VLOOKUP($A34,'全入力（様式2-4）'!$G$17:$BY$1200,I$1,FALSE)),"",VLOOKUP($A34,'全入力（様式2-4）'!$G$17:$BY$1200,I$1,FALSE))</f>
        <v>0</v>
      </c>
      <c r="J34" s="38" t="str">
        <f>IF(ISERROR(VLOOKUP($A34,'全入力（様式2-4）'!$G$17:$BY$1200,J$1,FALSE)),"",VLOOKUP($A34,'全入力（様式2-4）'!$G$17:$BY$1200,J$1,FALSE))</f>
        <v/>
      </c>
      <c r="K34" s="38">
        <f>IF(ISERROR(VLOOKUP($A34,'全入力（様式2-4）'!$G$17:$BY$1200,K$1,FALSE)),"",VLOOKUP($A34,'全入力（様式2-4）'!$G$17:$BY$1200,K$1,FALSE))</f>
        <v>0</v>
      </c>
      <c r="L34" s="38" t="str">
        <f>IF(ISERROR(VLOOKUP($A34,'全入力（様式2-4）'!$G$17:$BY$1200,L$1,FALSE)),"",VLOOKUP($A34,'全入力（様式2-4）'!$G$17:$BY$1200,L$1,FALSE))</f>
        <v/>
      </c>
      <c r="M34" s="112">
        <f>IF(ISERROR(VLOOKUP($A34,'全入力（様式2-4）'!$G$17:$BY$1200,M$1,FALSE)),"",VLOOKUP($A34,'全入力（様式2-4）'!$G$17:$BY$1200,M$1,FALSE))</f>
        <v>0</v>
      </c>
      <c r="N34" s="112" t="str">
        <f>IF(ISERROR(VLOOKUP($A34,'全入力（様式2-4）'!$G$17:$BY$1200,N$1,FALSE)),"",VLOOKUP($A34,'全入力（様式2-4）'!$G$17:$BY$1200,N$1,FALSE))</f>
        <v/>
      </c>
      <c r="O34" s="112">
        <f>IF(ISERROR(VLOOKUP($A34,'全入力（様式2-4）'!$G$17:$BY$1200,O$1,FALSE)),"",VLOOKUP($A34,'全入力（様式2-4）'!$G$17:$BY$1200,O$1,FALSE))</f>
        <v>0</v>
      </c>
      <c r="P34" s="112" t="str">
        <f>IF(ISERROR(VLOOKUP($A34,'全入力（様式2-4）'!$G$17:$BY$1200,P$1,FALSE)),"",VLOOKUP($A34,'全入力（様式2-4）'!$G$17:$BY$1200,P$1,FALSE))</f>
        <v/>
      </c>
      <c r="Q34" s="176">
        <f>IF(ISERROR(VLOOKUP($A34,'全入力（様式2-4）'!$G$17:$BY$1200,Q$1,FALSE)),"",VLOOKUP($A34,'全入力（様式2-4）'!$G$17:$BY$1200,Q$1,FALSE))</f>
        <v>0</v>
      </c>
      <c r="R34" s="105">
        <f>IF(ISERROR(VLOOKUP($A34,'全入力（様式2-4）'!$G$17:$BY$1200,R$1,FALSE)),"",VLOOKUP($A34,'全入力（様式2-4）'!$G$17:$BY$1200,R$1,FALSE))</f>
        <v>0</v>
      </c>
      <c r="S34" s="105" t="str">
        <f>IF(ISERROR(VLOOKUP($A34,'全入力（様式2-4）'!$G$17:$BY$1200,S$1,FALSE)),"",VLOOKUP($A34,'全入力（様式2-4）'!$G$17:$BY$1200,S$1,FALSE))</f>
        <v/>
      </c>
      <c r="T34" s="105"/>
      <c r="U34" s="516"/>
      <c r="V34" s="105"/>
      <c r="W34" s="538"/>
      <c r="X34" s="538"/>
      <c r="Y34" s="538"/>
      <c r="Z34" s="38">
        <f>IF(ISERROR(VLOOKUP($A34,'全入力（様式2-4）'!$G$17:$BY$1200,Z$1,FALSE)),"",VLOOKUP($A34,'全入力（様式2-4）'!$G$17:$BY$1200,Z$1,FALSE))</f>
        <v>0</v>
      </c>
      <c r="AA34" s="38">
        <f>IF(ISERROR(VLOOKUP($A34,'全入力（様式2-4）'!$G$17:$BY$1200,AA$1,FALSE)),"",VLOOKUP($A34,'全入力（様式2-4）'!$G$17:$BY$1200,AA$1,FALSE))</f>
        <v>0</v>
      </c>
      <c r="AB34" s="38">
        <f>IF(ISERROR(VLOOKUP($A34,'全入力（様式2-4）'!$G$17:$BY$1200,AB$1,FALSE)),"",VLOOKUP($A34,'全入力（様式2-4）'!$G$17:$BY$1200,AB$1,FALSE))</f>
        <v>0</v>
      </c>
      <c r="AC34" s="38">
        <f>IF(ISERROR(VLOOKUP($A34,'全入力（様式2-4）'!$G$17:$BY$1200,AC$1,FALSE)),"",VLOOKUP($A34,'全入力（様式2-4）'!$G$17:$BY$1200,AC$1,FALSE))</f>
        <v>0</v>
      </c>
      <c r="AD34" s="200">
        <f>IF(ISERROR(VLOOKUP($A34,'全入力（様式2-4）'!$G$17:$BY$1200,AD$1,FALSE)),"",VLOOKUP($A34,'全入力（様式2-4）'!$G$17:$BY$1200,AD$1,FALSE))</f>
        <v>0</v>
      </c>
      <c r="AE34" s="112"/>
      <c r="AF34" s="112"/>
      <c r="AG34" s="112"/>
      <c r="AH34" s="317" t="str">
        <f t="shared" si="22"/>
        <v>00</v>
      </c>
      <c r="AI34" s="39" t="str">
        <f>IF(ISERROR(VLOOKUP($G34&amp;AI$8,参照!$P$4:$U$500,5,FALSE)),"",VLOOKUP($G34&amp;AI$8,参照!$P$4:$U$500,5,FALSE))</f>
        <v/>
      </c>
      <c r="AJ34" s="39" t="str">
        <f>IF(ISERROR(VLOOKUP($G34&amp;AJ$8,参照!$P$4:$U$500,5,FALSE)),"",VLOOKUP($G34&amp;AJ$8,参照!$P$4:$U$500,5,FALSE))</f>
        <v/>
      </c>
      <c r="AK34" s="37">
        <v>21</v>
      </c>
      <c r="AL34" s="37">
        <v>84</v>
      </c>
      <c r="AM34" s="37"/>
      <c r="AN34" s="72">
        <f>IF(ISERROR(VLOOKUP($A34,'全入力（様式2-4）'!$G$17:$BY$1200,AN$1,FALSE)),"",VLOOKUP($A34,'全入力（様式2-4）'!$G$17:$BY$1200,AN$1,FALSE))</f>
        <v>0</v>
      </c>
      <c r="AO34" s="78">
        <f>IF(ISERROR(VLOOKUP($A34,'全入力（様式2-4）'!$G$17:$BY$1200,AO$1,FALSE)),"",VLOOKUP($A34,'全入力（様式2-4）'!$G$17:$BY$1200,AO$1,FALSE))</f>
        <v>0</v>
      </c>
      <c r="AP34" s="44">
        <f>IF(ISERROR(VLOOKUP($A34,'全入力（様式2-4）'!$G$17:$BY$1200,AP$1,FALSE)),"",VLOOKUP($A34,'全入力（様式2-4）'!$G$17:$BY$1200,AP$1,FALSE))</f>
        <v>0</v>
      </c>
      <c r="AQ34" s="63" t="str">
        <f>IF(ISERROR(VLOOKUP($G34,参照!$U$4:$W$102,3,FALSE)),"",VLOOKUP($G34,参照!$U$4:$W$102,3,FALSE))</f>
        <v/>
      </c>
      <c r="AR34" s="377" t="str">
        <f t="shared" ref="AR34" si="58">IF($AN34&lt;&gt;0,2/3,"")</f>
        <v/>
      </c>
      <c r="AS34" s="45" t="str">
        <f t="shared" si="24"/>
        <v/>
      </c>
      <c r="AT34" s="45" t="str">
        <f t="shared" si="25"/>
        <v/>
      </c>
      <c r="AU34" s="45"/>
      <c r="AV34" s="45" t="str">
        <f t="shared" si="33"/>
        <v/>
      </c>
      <c r="AW34" s="45" t="str">
        <f t="shared" si="34"/>
        <v/>
      </c>
      <c r="AX34" s="45" t="str">
        <f t="shared" si="26"/>
        <v/>
      </c>
      <c r="AY34" s="45" t="str">
        <f t="shared" si="35"/>
        <v/>
      </c>
      <c r="AZ34" s="46">
        <f t="array" ref="AZ34">SUM(IF('全入力（様式2-4）'!$G$17:$G$1200=$A34,IF('全入力（様式2-4）'!$X$14:$Z$14=$AR34,'全入力（様式2-4）'!$X$17:$Z$1200)))</f>
        <v>0</v>
      </c>
      <c r="BA34" s="47" t="str">
        <f t="shared" si="36"/>
        <v/>
      </c>
      <c r="BB34" s="1890"/>
      <c r="BC34" s="46">
        <f t="shared" si="37"/>
        <v>0</v>
      </c>
      <c r="BD34" s="47" t="str">
        <f t="shared" si="38"/>
        <v/>
      </c>
      <c r="BE34" s="46">
        <f t="array" ref="BE34">SUM(IF('全入力（様式2-4）'!$G$17:$G$1200=$A34,IF('全入力（様式2-4）'!$AL$14:$AN$14=$AR34,'全入力（様式2-4）'!$AL$17:$AN$1200)))</f>
        <v>0</v>
      </c>
      <c r="BF34" s="195">
        <f t="shared" si="27"/>
        <v>0</v>
      </c>
      <c r="BG34" s="47">
        <f t="shared" si="28"/>
        <v>0</v>
      </c>
      <c r="BH34" s="46">
        <f t="array" ref="BH34">SUM(IF('全入力（様式2-4）'!$G$17:$G$1200=$A34,IF('全入力（様式2-4）'!$AQ$14:$AS$14=$AR34,'全入力（様式2-4）'!$AQ$17:$AS$1200)))</f>
        <v>0</v>
      </c>
      <c r="BI34" s="47" t="str">
        <f t="shared" si="39"/>
        <v/>
      </c>
      <c r="BJ34" s="47" t="str">
        <f t="shared" si="40"/>
        <v/>
      </c>
      <c r="BK34" s="150" t="str">
        <f t="shared" si="29"/>
        <v/>
      </c>
      <c r="BL34" s="1890"/>
      <c r="BM34" s="46"/>
      <c r="BN34" s="195"/>
      <c r="BO34" s="47"/>
      <c r="BP34" s="46"/>
      <c r="BQ34" s="195"/>
      <c r="BR34" s="47"/>
      <c r="BS34" s="47"/>
      <c r="BT34" s="47"/>
      <c r="BU34" s="144"/>
      <c r="BV34" s="1890"/>
    </row>
    <row r="35" spans="1:74" s="18" customFormat="1" ht="14.25" customHeight="1" thickBot="1">
      <c r="A35" s="942">
        <f t="shared" si="30"/>
        <v>8</v>
      </c>
      <c r="B35" s="7">
        <f>'全入力（様式2-4）'!$I$6</f>
        <v>0</v>
      </c>
      <c r="C35" s="186">
        <f>IF(ISERROR(VLOOKUP($A35,'全入力（様式2-4）'!$G$17:$BY$1200,C$1,FALSE)),"",VLOOKUP($A35,'全入力（様式2-4）'!$G$17:$BY$1200,C$1,FALSE))</f>
        <v>0</v>
      </c>
      <c r="D35" s="186">
        <f>IF(ISERROR(VLOOKUP($A35,'全入力（様式2-4）'!$G$17:$BY$1200,D$1,FALSE)),"",VLOOKUP($A35,'全入力（様式2-4）'!$G$17:$BY$1200,D$1,FALSE))</f>
        <v>0</v>
      </c>
      <c r="E35" s="186">
        <f>IF(ISERROR(VLOOKUP($A35,'全入力（様式2-4）'!$G$17:$BY$1200,E$1,FALSE)),"",VLOOKUP($A35,'全入力（様式2-4）'!$G$17:$BY$1200,E$1,FALSE))</f>
        <v>0</v>
      </c>
      <c r="F35" s="186">
        <f>IF(ISERROR(VLOOKUP($A35,'全入力（様式2-4）'!$G$17:$BY$1200,F$1,FALSE)),"",VLOOKUP($A35,'全入力（様式2-4）'!$G$17:$BY$1200,F$1,FALSE))</f>
        <v>0</v>
      </c>
      <c r="G35" s="187" t="str">
        <f>'全入力（様式2-4）'!$P$5&amp;'全入力（様式2-4）'!$R$5&amp;$D35</f>
        <v>0</v>
      </c>
      <c r="H35" s="188" t="str">
        <f t="shared" si="31"/>
        <v/>
      </c>
      <c r="I35" s="189">
        <f>IF(ISERROR(VLOOKUP($A35,'全入力（様式2-4）'!$G$17:$BY$1200,I$1,FALSE)),"",VLOOKUP($A35,'全入力（様式2-4）'!$G$17:$BY$1200,I$1,FALSE))</f>
        <v>0</v>
      </c>
      <c r="J35" s="189" t="str">
        <f>IF(ISERROR(VLOOKUP($A35,'全入力（様式2-4）'!$G$17:$BY$1200,J$1,FALSE)),"",VLOOKUP($A35,'全入力（様式2-4）'!$G$17:$BY$1200,J$1,FALSE))</f>
        <v/>
      </c>
      <c r="K35" s="189">
        <f>IF(ISERROR(VLOOKUP($A35,'全入力（様式2-4）'!$G$17:$BY$1200,K$1,FALSE)),"",VLOOKUP($A35,'全入力（様式2-4）'!$G$17:$BY$1200,K$1,FALSE))</f>
        <v>0</v>
      </c>
      <c r="L35" s="189" t="str">
        <f>IF(ISERROR(VLOOKUP($A35,'全入力（様式2-4）'!$G$17:$BY$1200,L$1,FALSE)),"",VLOOKUP($A35,'全入力（様式2-4）'!$G$17:$BY$1200,L$1,FALSE))</f>
        <v/>
      </c>
      <c r="M35" s="190">
        <f>IF(ISERROR(VLOOKUP($A35,'全入力（様式2-4）'!$G$17:$BY$1200,M$1,FALSE)),"",VLOOKUP($A35,'全入力（様式2-4）'!$G$17:$BY$1200,M$1,FALSE))</f>
        <v>0</v>
      </c>
      <c r="N35" s="190" t="str">
        <f>IF(ISERROR(VLOOKUP($A35,'全入力（様式2-4）'!$G$17:$BY$1200,N$1,FALSE)),"",VLOOKUP($A35,'全入力（様式2-4）'!$G$17:$BY$1200,N$1,FALSE))</f>
        <v/>
      </c>
      <c r="O35" s="190">
        <f>IF(ISERROR(VLOOKUP($A35,'全入力（様式2-4）'!$G$17:$BY$1200,O$1,FALSE)),"",VLOOKUP($A35,'全入力（様式2-4）'!$G$17:$BY$1200,O$1,FALSE))</f>
        <v>0</v>
      </c>
      <c r="P35" s="190" t="str">
        <f>IF(ISERROR(VLOOKUP($A35,'全入力（様式2-4）'!$G$17:$BY$1200,P$1,FALSE)),"",VLOOKUP($A35,'全入力（様式2-4）'!$G$17:$BY$1200,P$1,FALSE))</f>
        <v/>
      </c>
      <c r="Q35" s="191">
        <f>IF(ISERROR(VLOOKUP($A35,'全入力（様式2-4）'!$G$17:$BY$1200,Q$1,FALSE)),"",VLOOKUP($A35,'全入力（様式2-4）'!$G$17:$BY$1200,Q$1,FALSE))</f>
        <v>0</v>
      </c>
      <c r="R35" s="192">
        <f>IF(ISERROR(VLOOKUP($A35,'全入力（様式2-4）'!$G$17:$BY$1200,R$1,FALSE)),"",VLOOKUP($A35,'全入力（様式2-4）'!$G$17:$BY$1200,R$1,FALSE))</f>
        <v>0</v>
      </c>
      <c r="S35" s="192" t="str">
        <f>IF(ISERROR(VLOOKUP($A35,'全入力（様式2-4）'!$G$17:$BY$1200,S$1,FALSE)),"",VLOOKUP($A35,'全入力（様式2-4）'!$G$17:$BY$1200,S$1,FALSE))</f>
        <v/>
      </c>
      <c r="T35" s="192"/>
      <c r="U35" s="518"/>
      <c r="V35" s="192"/>
      <c r="W35" s="540"/>
      <c r="X35" s="540"/>
      <c r="Y35" s="540"/>
      <c r="Z35" s="189">
        <f>IF(ISERROR(VLOOKUP($A35,'全入力（様式2-4）'!$G$17:$BY$1200,Z$1,FALSE)),"",VLOOKUP($A35,'全入力（様式2-4）'!$G$17:$BY$1200,Z$1,FALSE))</f>
        <v>0</v>
      </c>
      <c r="AA35" s="189">
        <f>IF(ISERROR(VLOOKUP($A35,'全入力（様式2-4）'!$G$17:$BY$1200,AA$1,FALSE)),"",VLOOKUP($A35,'全入力（様式2-4）'!$G$17:$BY$1200,AA$1,FALSE))</f>
        <v>0</v>
      </c>
      <c r="AB35" s="189">
        <f>IF(ISERROR(VLOOKUP($A35,'全入力（様式2-4）'!$G$17:$BY$1200,AB$1,FALSE)),"",VLOOKUP($A35,'全入力（様式2-4）'!$G$17:$BY$1200,AB$1,FALSE))</f>
        <v>0</v>
      </c>
      <c r="AC35" s="189">
        <f>IF(ISERROR(VLOOKUP($A35,'全入力（様式2-4）'!$G$17:$BY$1200,AC$1,FALSE)),"",VLOOKUP($A35,'全入力（様式2-4）'!$G$17:$BY$1200,AC$1,FALSE))</f>
        <v>0</v>
      </c>
      <c r="AD35" s="202">
        <f>IF(ISERROR(VLOOKUP($A35,'全入力（様式2-4）'!$G$17:$BY$1200,AD$1,FALSE)),"",VLOOKUP($A35,'全入力（様式2-4）'!$G$17:$BY$1200,AD$1,FALSE))</f>
        <v>0</v>
      </c>
      <c r="AE35" s="190"/>
      <c r="AF35" s="190"/>
      <c r="AG35" s="190"/>
      <c r="AH35" s="319" t="str">
        <f t="shared" si="22"/>
        <v>00</v>
      </c>
      <c r="AI35" s="193" t="str">
        <f>IF(ISERROR(VLOOKUP($G35&amp;AI$8,参照!$P$4:$U$500,5,FALSE)),"",VLOOKUP($G35&amp;AI$8,参照!$P$4:$U$500,5,FALSE))</f>
        <v/>
      </c>
      <c r="AJ35" s="193" t="str">
        <f>IF(ISERROR(VLOOKUP($G35&amp;AJ$8,参照!$P$4:$U$500,5,FALSE)),"",VLOOKUP($G35&amp;AJ$8,参照!$P$4:$U$500,5,FALSE))</f>
        <v/>
      </c>
      <c r="AK35" s="188">
        <v>23</v>
      </c>
      <c r="AL35" s="188">
        <v>85</v>
      </c>
      <c r="AM35" s="37"/>
      <c r="AN35" s="74">
        <f>IF(ISERROR(VLOOKUP($A35,'全入力（様式2-4）'!$G$17:$BY$1200,AN$1,FALSE)),"",VLOOKUP($A35,'全入力（様式2-4）'!$G$17:$BY$1200,AN$1,FALSE))</f>
        <v>0</v>
      </c>
      <c r="AO35" s="79">
        <f>IF(ISERROR(VLOOKUP($A35,'全入力（様式2-4）'!$G$17:$BY$1200,AO$1,FALSE)),"",VLOOKUP($A35,'全入力（様式2-4）'!$G$17:$BY$1200,AO$1,FALSE))</f>
        <v>0</v>
      </c>
      <c r="AP35" s="48">
        <f>IF(ISERROR(VLOOKUP($A35,'全入力（様式2-4）'!$G$17:$BY$1200,AP$1,FALSE)),"",VLOOKUP($A35,'全入力（様式2-4）'!$G$17:$BY$1200,AP$1,FALSE))</f>
        <v>0</v>
      </c>
      <c r="AQ35" s="64" t="str">
        <f>IF(ISERROR(VLOOKUP($G35,参照!$U$4:$W$102,3,FALSE)),"",VLOOKUP($G35,参照!$U$4:$W$102,3,FALSE))</f>
        <v/>
      </c>
      <c r="AR35" s="378" t="str">
        <f t="shared" ref="AR35" si="59">IF($AN35&lt;&gt;0,1/3,"")</f>
        <v/>
      </c>
      <c r="AS35" s="49" t="str">
        <f t="shared" si="24"/>
        <v/>
      </c>
      <c r="AT35" s="49" t="str">
        <f t="shared" si="25"/>
        <v/>
      </c>
      <c r="AU35" s="49"/>
      <c r="AV35" s="49" t="str">
        <f t="shared" si="33"/>
        <v/>
      </c>
      <c r="AW35" s="49" t="str">
        <f t="shared" si="34"/>
        <v/>
      </c>
      <c r="AX35" s="49" t="str">
        <f t="shared" si="26"/>
        <v/>
      </c>
      <c r="AY35" s="49" t="str">
        <f t="shared" si="35"/>
        <v/>
      </c>
      <c r="AZ35" s="50">
        <f t="array" ref="AZ35">SUM(IF('全入力（様式2-4）'!$G$17:$G$1200=$A35,IF('全入力（様式2-4）'!$X$14:$Z$14=$AR35,'全入力（様式2-4）'!$X$17:$Z$1200)))</f>
        <v>0</v>
      </c>
      <c r="BA35" s="51" t="str">
        <f t="shared" si="36"/>
        <v/>
      </c>
      <c r="BB35" s="1891"/>
      <c r="BC35" s="50">
        <f t="shared" si="37"/>
        <v>0</v>
      </c>
      <c r="BD35" s="51" t="str">
        <f t="shared" si="38"/>
        <v/>
      </c>
      <c r="BE35" s="50">
        <f t="array" ref="BE35">SUM(IF('全入力（様式2-4）'!$G$17:$G$1200=$A35,IF('全入力（様式2-4）'!$AL$14:$AN$14=$AR35,'全入力（様式2-4）'!$AL$17:$AN$1200)))</f>
        <v>0</v>
      </c>
      <c r="BF35" s="196">
        <f t="shared" si="27"/>
        <v>0</v>
      </c>
      <c r="BG35" s="51">
        <f t="shared" si="28"/>
        <v>0</v>
      </c>
      <c r="BH35" s="50">
        <f t="array" ref="BH35">SUM(IF('全入力（様式2-4）'!$G$17:$G$1200=$A35,IF('全入力（様式2-4）'!$AQ$14:$AS$14=$AR35,'全入力（様式2-4）'!$AQ$17:$AS$1200)))</f>
        <v>0</v>
      </c>
      <c r="BI35" s="51" t="str">
        <f t="shared" si="39"/>
        <v/>
      </c>
      <c r="BJ35" s="51" t="str">
        <f t="shared" si="40"/>
        <v/>
      </c>
      <c r="BK35" s="151" t="str">
        <f t="shared" si="29"/>
        <v/>
      </c>
      <c r="BL35" s="1891"/>
      <c r="BM35" s="50"/>
      <c r="BN35" s="196"/>
      <c r="BO35" s="51"/>
      <c r="BP35" s="50"/>
      <c r="BQ35" s="196"/>
      <c r="BR35" s="51"/>
      <c r="BS35" s="51"/>
      <c r="BT35" s="51"/>
      <c r="BU35" s="145"/>
      <c r="BV35" s="1891"/>
    </row>
    <row r="36" spans="1:74" s="18" customFormat="1" ht="14.25" customHeight="1">
      <c r="A36" s="941">
        <f>A33+1</f>
        <v>9</v>
      </c>
      <c r="B36" s="178">
        <f>'全入力（様式2-4）'!$I$6</f>
        <v>0</v>
      </c>
      <c r="C36" s="177">
        <f>IF(ISERROR(VLOOKUP($A36,'全入力（様式2-4）'!$G$17:$BY$1200,C$1,FALSE)),"",VLOOKUP($A36,'全入力（様式2-4）'!$G$17:$BY$1200,C$1,FALSE))</f>
        <v>0</v>
      </c>
      <c r="D36" s="177">
        <f>IF(ISERROR(VLOOKUP($A36,'全入力（様式2-4）'!$G$17:$BY$1200,D$1,FALSE)),"",VLOOKUP($A36,'全入力（様式2-4）'!$G$17:$BY$1200,D$1,FALSE))</f>
        <v>0</v>
      </c>
      <c r="E36" s="177">
        <f>IF(ISERROR(VLOOKUP($A36,'全入力（様式2-4）'!$G$17:$BY$1200,E$1,FALSE)),"",VLOOKUP($A36,'全入力（様式2-4）'!$G$17:$BY$1200,E$1,FALSE))</f>
        <v>0</v>
      </c>
      <c r="F36" s="177">
        <f>IF(ISERROR(VLOOKUP($A36,'全入力（様式2-4）'!$G$17:$BY$1200,F$1,FALSE)),"",VLOOKUP($A36,'全入力（様式2-4）'!$G$17:$BY$1200,F$1,FALSE))</f>
        <v>0</v>
      </c>
      <c r="G36" s="179" t="str">
        <f>'全入力（様式2-4）'!$P$5&amp;'全入力（様式2-4）'!$R$5&amp;$D36</f>
        <v>0</v>
      </c>
      <c r="H36" s="180" t="str">
        <f t="shared" si="31"/>
        <v/>
      </c>
      <c r="I36" s="181">
        <f>IF(ISERROR(VLOOKUP($A36,'全入力（様式2-4）'!$G$17:$BY$1200,I$1,FALSE)),"",VLOOKUP($A36,'全入力（様式2-4）'!$G$17:$BY$1200,I$1,FALSE))</f>
        <v>0</v>
      </c>
      <c r="J36" s="181" t="str">
        <f>IF(ISERROR(VLOOKUP($A36,'全入力（様式2-4）'!$G$17:$BY$1200,J$1,FALSE)),"",VLOOKUP($A36,'全入力（様式2-4）'!$G$17:$BY$1200,J$1,FALSE))</f>
        <v/>
      </c>
      <c r="K36" s="181">
        <f>IF(ISERROR(VLOOKUP($A36,'全入力（様式2-4）'!$G$17:$BY$1200,K$1,FALSE)),"",VLOOKUP($A36,'全入力（様式2-4）'!$G$17:$BY$1200,K$1,FALSE))</f>
        <v>0</v>
      </c>
      <c r="L36" s="181" t="str">
        <f>IF(ISERROR(VLOOKUP($A36,'全入力（様式2-4）'!$G$17:$BY$1200,L$1,FALSE)),"",VLOOKUP($A36,'全入力（様式2-4）'!$G$17:$BY$1200,L$1,FALSE))</f>
        <v/>
      </c>
      <c r="M36" s="182">
        <f>IF(ISERROR(VLOOKUP($A36,'全入力（様式2-4）'!$G$17:$BY$1200,M$1,FALSE)),"",VLOOKUP($A36,'全入力（様式2-4）'!$G$17:$BY$1200,M$1,FALSE))</f>
        <v>0</v>
      </c>
      <c r="N36" s="182" t="str">
        <f>IF(ISERROR(VLOOKUP($A36,'全入力（様式2-4）'!$G$17:$BY$1200,N$1,FALSE)),"",VLOOKUP($A36,'全入力（様式2-4）'!$G$17:$BY$1200,N$1,FALSE))</f>
        <v/>
      </c>
      <c r="O36" s="182">
        <f>IF(ISERROR(VLOOKUP($A36,'全入力（様式2-4）'!$G$17:$BY$1200,O$1,FALSE)),"",VLOOKUP($A36,'全入力（様式2-4）'!$G$17:$BY$1200,O$1,FALSE))</f>
        <v>0</v>
      </c>
      <c r="P36" s="182" t="str">
        <f>IF(ISERROR(VLOOKUP($A36,'全入力（様式2-4）'!$G$17:$BY$1200,P$1,FALSE)),"",VLOOKUP($A36,'全入力（様式2-4）'!$G$17:$BY$1200,P$1,FALSE))</f>
        <v/>
      </c>
      <c r="Q36" s="183">
        <f>IF(ISERROR(VLOOKUP($A36,'全入力（様式2-4）'!$G$17:$BY$1200,Q$1,FALSE)),"",VLOOKUP($A36,'全入力（様式2-4）'!$G$17:$BY$1200,Q$1,FALSE))</f>
        <v>0</v>
      </c>
      <c r="R36" s="184">
        <f>IF(ISERROR(VLOOKUP($A36,'全入力（様式2-4）'!$G$17:$BY$1200,R$1,FALSE)),"",VLOOKUP($A36,'全入力（様式2-4）'!$G$17:$BY$1200,R$1,FALSE))</f>
        <v>0</v>
      </c>
      <c r="S36" s="184" t="str">
        <f>IF(ISERROR(VLOOKUP($A36,'全入力（様式2-4）'!$G$17:$BY$1200,S$1,FALSE)),"",VLOOKUP($A36,'全入力（様式2-4）'!$G$17:$BY$1200,S$1,FALSE))</f>
        <v/>
      </c>
      <c r="T36" s="184"/>
      <c r="U36" s="517"/>
      <c r="V36" s="537"/>
      <c r="W36" s="539"/>
      <c r="X36" s="539"/>
      <c r="Y36" s="539"/>
      <c r="Z36" s="181">
        <f>IF(ISERROR(VLOOKUP($A36,'全入力（様式2-4）'!$G$17:$BY$1200,Z$1,FALSE)),"",VLOOKUP($A36,'全入力（様式2-4）'!$G$17:$BY$1200,Z$1,FALSE))</f>
        <v>0</v>
      </c>
      <c r="AA36" s="181">
        <f>IF(ISERROR(VLOOKUP($A36,'全入力（様式2-4）'!$G$17:$BY$1200,AA$1,FALSE)),"",VLOOKUP($A36,'全入力（様式2-4）'!$G$17:$BY$1200,AA$1,FALSE))</f>
        <v>0</v>
      </c>
      <c r="AB36" s="181">
        <f>IF(ISERROR(VLOOKUP($A36,'全入力（様式2-4）'!$G$17:$BY$1200,AB$1,FALSE)),"",VLOOKUP($A36,'全入力（様式2-4）'!$G$17:$BY$1200,AB$1,FALSE))</f>
        <v>0</v>
      </c>
      <c r="AC36" s="181">
        <f>IF(ISERROR(VLOOKUP($A36,'全入力（様式2-4）'!$G$17:$BY$1200,AC$1,FALSE)),"",VLOOKUP($A36,'全入力（様式2-4）'!$G$17:$BY$1200,AC$1,FALSE))</f>
        <v>0</v>
      </c>
      <c r="AD36" s="201">
        <f>IF(ISERROR(VLOOKUP($A36,'全入力（様式2-4）'!$G$17:$BY$1200,AD$1,FALSE)),"",VLOOKUP($A36,'全入力（様式2-4）'!$G$17:$BY$1200,AD$1,FALSE))</f>
        <v>0</v>
      </c>
      <c r="AE36" s="182"/>
      <c r="AF36" s="182"/>
      <c r="AG36" s="182"/>
      <c r="AH36" s="318" t="str">
        <f t="shared" si="22"/>
        <v>00</v>
      </c>
      <c r="AI36" s="185" t="str">
        <f>IF(ISERROR(VLOOKUP($G36&amp;AI$8,参照!$P$4:$U$500,5,FALSE)),"",VLOOKUP($G36&amp;AI$8,参照!$P$4:$U$500,5,FALSE))</f>
        <v/>
      </c>
      <c r="AJ36" s="185" t="str">
        <f>IF(ISERROR(VLOOKUP($G36&amp;AJ$8,参照!$P$4:$U$500,5,FALSE)),"",VLOOKUP($G36&amp;AJ$8,参照!$P$4:$U$500,5,FALSE))</f>
        <v/>
      </c>
      <c r="AK36" s="180">
        <v>19</v>
      </c>
      <c r="AL36" s="180">
        <v>83</v>
      </c>
      <c r="AM36" s="37"/>
      <c r="AN36" s="76">
        <f>IF(ISERROR(VLOOKUP($A36,'全入力（様式2-4）'!$G$17:$BY$1200,AN$1,FALSE)),"",VLOOKUP($A36,'全入力（様式2-4）'!$G$17:$BY$1200,AN$1,FALSE))</f>
        <v>0</v>
      </c>
      <c r="AO36" s="77">
        <f>IF(ISERROR(VLOOKUP($A36,'全入力（様式2-4）'!$G$17:$BY$1200,AO$1,FALSE)),"",VLOOKUP($A36,'全入力（様式2-4）'!$G$17:$BY$1200,AO$1,FALSE))</f>
        <v>0</v>
      </c>
      <c r="AP36" s="52">
        <f>IF(ISERROR(VLOOKUP($A36,'全入力（様式2-4）'!$G$17:$BY$1200,AP$1,FALSE)),"",VLOOKUP($A36,'全入力（様式2-4）'!$G$17:$BY$1200,AP$1,FALSE))</f>
        <v>0</v>
      </c>
      <c r="AQ36" s="84" t="str">
        <f>IF(ISERROR(VLOOKUP($G36,参照!$U$4:$W$102,3,FALSE)),"",VLOOKUP($G36,参照!$U$4:$W$102,3,FALSE))</f>
        <v/>
      </c>
      <c r="AR36" s="376" t="str">
        <f t="shared" ref="AR36" si="60">IF($AN36&lt;&gt;0,"満額","")</f>
        <v/>
      </c>
      <c r="AS36" s="53" t="str">
        <f t="shared" si="24"/>
        <v/>
      </c>
      <c r="AT36" s="53" t="str">
        <f t="shared" si="25"/>
        <v/>
      </c>
      <c r="AU36" s="53"/>
      <c r="AV36" s="53" t="str">
        <f t="shared" si="33"/>
        <v/>
      </c>
      <c r="AW36" s="53" t="str">
        <f t="shared" si="34"/>
        <v/>
      </c>
      <c r="AX36" s="53" t="str">
        <f t="shared" si="26"/>
        <v/>
      </c>
      <c r="AY36" s="53" t="str">
        <f t="shared" si="35"/>
        <v/>
      </c>
      <c r="AZ36" s="54">
        <f t="array" ref="AZ36">SUM(IF('全入力（様式2-4）'!$G$17:$G$1200=$A36,IF('全入力（様式2-4）'!$X$14:$Z$14=$AR36,'全入力（様式2-4）'!$X$17:$Z$1200)))</f>
        <v>0</v>
      </c>
      <c r="BA36" s="55" t="str">
        <f t="shared" si="36"/>
        <v/>
      </c>
      <c r="BB36" s="1889">
        <f>IF(ISERROR(VLOOKUP($A36,'全入力（様式2-4）'!$G$17:$BY$1200,BB$1,FALSE)),"",VLOOKUP($A36,'全入力（様式2-4）'!$G$17:$BY$1200,BB$1,FALSE))</f>
        <v>0</v>
      </c>
      <c r="BC36" s="54">
        <f t="shared" si="37"/>
        <v>0</v>
      </c>
      <c r="BD36" s="55" t="str">
        <f t="shared" si="38"/>
        <v/>
      </c>
      <c r="BE36" s="54">
        <f t="array" ref="BE36">SUM(IF('全入力（様式2-4）'!$G$17:$G$1200=$A36,IF('全入力（様式2-4）'!$AL$14:$AN$14=$AR36,'全入力（様式2-4）'!$AL$17:$AN$1200)))</f>
        <v>0</v>
      </c>
      <c r="BF36" s="197">
        <f t="shared" si="27"/>
        <v>0</v>
      </c>
      <c r="BG36" s="55">
        <f t="shared" si="28"/>
        <v>0</v>
      </c>
      <c r="BH36" s="54">
        <f t="array" ref="BH36">SUM(IF('全入力（様式2-4）'!$G$17:$G$1200=$A36,IF('全入力（様式2-4）'!$AQ$14:$AS$14=$AR36,'全入力（様式2-4）'!$AQ$17:$AS$1200)))</f>
        <v>0</v>
      </c>
      <c r="BI36" s="55" t="str">
        <f t="shared" si="39"/>
        <v/>
      </c>
      <c r="BJ36" s="55" t="str">
        <f t="shared" si="40"/>
        <v/>
      </c>
      <c r="BK36" s="152" t="str">
        <f t="shared" si="29"/>
        <v/>
      </c>
      <c r="BL36" s="1889">
        <f>IF(ISERROR(VLOOKUP($A36,'全入力（様式2-4）'!$G$17:$BY$1200,BL$1,FALSE)),"",VLOOKUP($A36,'全入力（様式2-4）'!$G$17:$BY$1200,BL$1,FALSE))</f>
        <v>0</v>
      </c>
      <c r="BM36" s="54"/>
      <c r="BN36" s="197"/>
      <c r="BO36" s="55"/>
      <c r="BP36" s="54"/>
      <c r="BQ36" s="197"/>
      <c r="BR36" s="55"/>
      <c r="BS36" s="55"/>
      <c r="BT36" s="55"/>
      <c r="BU36" s="146"/>
      <c r="BV36" s="1889"/>
    </row>
    <row r="37" spans="1:74" s="18" customFormat="1" ht="14.25" customHeight="1">
      <c r="A37" s="940">
        <f t="shared" si="30"/>
        <v>9</v>
      </c>
      <c r="B37" s="1">
        <f>'全入力（様式2-4）'!$I$6</f>
        <v>0</v>
      </c>
      <c r="C37" s="35">
        <f>IF(ISERROR(VLOOKUP($A37,'全入力（様式2-4）'!$G$17:$BY$1200,C$1,FALSE)),"",VLOOKUP($A37,'全入力（様式2-4）'!$G$17:$BY$1200,C$1,FALSE))</f>
        <v>0</v>
      </c>
      <c r="D37" s="35">
        <f>IF(ISERROR(VLOOKUP($A37,'全入力（様式2-4）'!$G$17:$BY$1200,D$1,FALSE)),"",VLOOKUP($A37,'全入力（様式2-4）'!$G$17:$BY$1200,D$1,FALSE))</f>
        <v>0</v>
      </c>
      <c r="E37" s="35">
        <f>IF(ISERROR(VLOOKUP($A37,'全入力（様式2-4）'!$G$17:$BY$1200,E$1,FALSE)),"",VLOOKUP($A37,'全入力（様式2-4）'!$G$17:$BY$1200,E$1,FALSE))</f>
        <v>0</v>
      </c>
      <c r="F37" s="35">
        <f>IF(ISERROR(VLOOKUP($A37,'全入力（様式2-4）'!$G$17:$BY$1200,F$1,FALSE)),"",VLOOKUP($A37,'全入力（様式2-4）'!$G$17:$BY$1200,F$1,FALSE))</f>
        <v>0</v>
      </c>
      <c r="G37" s="36" t="str">
        <f>'全入力（様式2-4）'!$P$5&amp;'全入力（様式2-4）'!$R$5&amp;$D37</f>
        <v>0</v>
      </c>
      <c r="H37" s="37" t="str">
        <f t="shared" si="31"/>
        <v/>
      </c>
      <c r="I37" s="38">
        <f>IF(ISERROR(VLOOKUP($A37,'全入力（様式2-4）'!$G$17:$BY$1200,I$1,FALSE)),"",VLOOKUP($A37,'全入力（様式2-4）'!$G$17:$BY$1200,I$1,FALSE))</f>
        <v>0</v>
      </c>
      <c r="J37" s="38" t="str">
        <f>IF(ISERROR(VLOOKUP($A37,'全入力（様式2-4）'!$G$17:$BY$1200,J$1,FALSE)),"",VLOOKUP($A37,'全入力（様式2-4）'!$G$17:$BY$1200,J$1,FALSE))</f>
        <v/>
      </c>
      <c r="K37" s="38">
        <f>IF(ISERROR(VLOOKUP($A37,'全入力（様式2-4）'!$G$17:$BY$1200,K$1,FALSE)),"",VLOOKUP($A37,'全入力（様式2-4）'!$G$17:$BY$1200,K$1,FALSE))</f>
        <v>0</v>
      </c>
      <c r="L37" s="38" t="str">
        <f>IF(ISERROR(VLOOKUP($A37,'全入力（様式2-4）'!$G$17:$BY$1200,L$1,FALSE)),"",VLOOKUP($A37,'全入力（様式2-4）'!$G$17:$BY$1200,L$1,FALSE))</f>
        <v/>
      </c>
      <c r="M37" s="112">
        <f>IF(ISERROR(VLOOKUP($A37,'全入力（様式2-4）'!$G$17:$BY$1200,M$1,FALSE)),"",VLOOKUP($A37,'全入力（様式2-4）'!$G$17:$BY$1200,M$1,FALSE))</f>
        <v>0</v>
      </c>
      <c r="N37" s="112" t="str">
        <f>IF(ISERROR(VLOOKUP($A37,'全入力（様式2-4）'!$G$17:$BY$1200,N$1,FALSE)),"",VLOOKUP($A37,'全入力（様式2-4）'!$G$17:$BY$1200,N$1,FALSE))</f>
        <v/>
      </c>
      <c r="O37" s="112">
        <f>IF(ISERROR(VLOOKUP($A37,'全入力（様式2-4）'!$G$17:$BY$1200,O$1,FALSE)),"",VLOOKUP($A37,'全入力（様式2-4）'!$G$17:$BY$1200,O$1,FALSE))</f>
        <v>0</v>
      </c>
      <c r="P37" s="112" t="str">
        <f>IF(ISERROR(VLOOKUP($A37,'全入力（様式2-4）'!$G$17:$BY$1200,P$1,FALSE)),"",VLOOKUP($A37,'全入力（様式2-4）'!$G$17:$BY$1200,P$1,FALSE))</f>
        <v/>
      </c>
      <c r="Q37" s="176">
        <f>IF(ISERROR(VLOOKUP($A37,'全入力（様式2-4）'!$G$17:$BY$1200,Q$1,FALSE)),"",VLOOKUP($A37,'全入力（様式2-4）'!$G$17:$BY$1200,Q$1,FALSE))</f>
        <v>0</v>
      </c>
      <c r="R37" s="105">
        <f>IF(ISERROR(VLOOKUP($A37,'全入力（様式2-4）'!$G$17:$BY$1200,R$1,FALSE)),"",VLOOKUP($A37,'全入力（様式2-4）'!$G$17:$BY$1200,R$1,FALSE))</f>
        <v>0</v>
      </c>
      <c r="S37" s="105" t="str">
        <f>IF(ISERROR(VLOOKUP($A37,'全入力（様式2-4）'!$G$17:$BY$1200,S$1,FALSE)),"",VLOOKUP($A37,'全入力（様式2-4）'!$G$17:$BY$1200,S$1,FALSE))</f>
        <v/>
      </c>
      <c r="T37" s="105"/>
      <c r="U37" s="516"/>
      <c r="V37" s="105"/>
      <c r="W37" s="538"/>
      <c r="X37" s="538"/>
      <c r="Y37" s="538"/>
      <c r="Z37" s="38">
        <f>IF(ISERROR(VLOOKUP($A37,'全入力（様式2-4）'!$G$17:$BY$1200,Z$1,FALSE)),"",VLOOKUP($A37,'全入力（様式2-4）'!$G$17:$BY$1200,Z$1,FALSE))</f>
        <v>0</v>
      </c>
      <c r="AA37" s="38">
        <f>IF(ISERROR(VLOOKUP($A37,'全入力（様式2-4）'!$G$17:$BY$1200,AA$1,FALSE)),"",VLOOKUP($A37,'全入力（様式2-4）'!$G$17:$BY$1200,AA$1,FALSE))</f>
        <v>0</v>
      </c>
      <c r="AB37" s="38">
        <f>IF(ISERROR(VLOOKUP($A37,'全入力（様式2-4）'!$G$17:$BY$1200,AB$1,FALSE)),"",VLOOKUP($A37,'全入力（様式2-4）'!$G$17:$BY$1200,AB$1,FALSE))</f>
        <v>0</v>
      </c>
      <c r="AC37" s="38">
        <f>IF(ISERROR(VLOOKUP($A37,'全入力（様式2-4）'!$G$17:$BY$1200,AC$1,FALSE)),"",VLOOKUP($A37,'全入力（様式2-4）'!$G$17:$BY$1200,AC$1,FALSE))</f>
        <v>0</v>
      </c>
      <c r="AD37" s="200">
        <f>IF(ISERROR(VLOOKUP($A37,'全入力（様式2-4）'!$G$17:$BY$1200,AD$1,FALSE)),"",VLOOKUP($A37,'全入力（様式2-4）'!$G$17:$BY$1200,AD$1,FALSE))</f>
        <v>0</v>
      </c>
      <c r="AE37" s="112"/>
      <c r="AF37" s="112"/>
      <c r="AG37" s="112"/>
      <c r="AH37" s="317" t="str">
        <f t="shared" si="22"/>
        <v>00</v>
      </c>
      <c r="AI37" s="39" t="str">
        <f>IF(ISERROR(VLOOKUP($G37&amp;AI$8,参照!$P$4:$U$500,5,FALSE)),"",VLOOKUP($G37&amp;AI$8,参照!$P$4:$U$500,5,FALSE))</f>
        <v/>
      </c>
      <c r="AJ37" s="39" t="str">
        <f>IF(ISERROR(VLOOKUP($G37&amp;AJ$8,参照!$P$4:$U$500,5,FALSE)),"",VLOOKUP($G37&amp;AJ$8,参照!$P$4:$U$500,5,FALSE))</f>
        <v/>
      </c>
      <c r="AK37" s="37">
        <v>21</v>
      </c>
      <c r="AL37" s="37">
        <v>84</v>
      </c>
      <c r="AM37" s="37"/>
      <c r="AN37" s="72">
        <f>IF(ISERROR(VLOOKUP($A37,'全入力（様式2-4）'!$G$17:$BY$1200,AN$1,FALSE)),"",VLOOKUP($A37,'全入力（様式2-4）'!$G$17:$BY$1200,AN$1,FALSE))</f>
        <v>0</v>
      </c>
      <c r="AO37" s="78">
        <f>IF(ISERROR(VLOOKUP($A37,'全入力（様式2-4）'!$G$17:$BY$1200,AO$1,FALSE)),"",VLOOKUP($A37,'全入力（様式2-4）'!$G$17:$BY$1200,AO$1,FALSE))</f>
        <v>0</v>
      </c>
      <c r="AP37" s="44">
        <f>IF(ISERROR(VLOOKUP($A37,'全入力（様式2-4）'!$G$17:$BY$1200,AP$1,FALSE)),"",VLOOKUP($A37,'全入力（様式2-4）'!$G$17:$BY$1200,AP$1,FALSE))</f>
        <v>0</v>
      </c>
      <c r="AQ37" s="63" t="str">
        <f>IF(ISERROR(VLOOKUP($G37,参照!$U$4:$W$102,3,FALSE)),"",VLOOKUP($G37,参照!$U$4:$W$102,3,FALSE))</f>
        <v/>
      </c>
      <c r="AR37" s="377" t="str">
        <f t="shared" ref="AR37" si="61">IF($AN37&lt;&gt;0,2/3,"")</f>
        <v/>
      </c>
      <c r="AS37" s="45" t="str">
        <f t="shared" si="24"/>
        <v/>
      </c>
      <c r="AT37" s="45" t="str">
        <f t="shared" si="25"/>
        <v/>
      </c>
      <c r="AU37" s="45"/>
      <c r="AV37" s="45" t="str">
        <f t="shared" si="33"/>
        <v/>
      </c>
      <c r="AW37" s="45" t="str">
        <f t="shared" si="34"/>
        <v/>
      </c>
      <c r="AX37" s="45" t="str">
        <f t="shared" si="26"/>
        <v/>
      </c>
      <c r="AY37" s="45" t="str">
        <f t="shared" si="35"/>
        <v/>
      </c>
      <c r="AZ37" s="46">
        <f t="array" ref="AZ37">SUM(IF('全入力（様式2-4）'!$G$17:$G$1200=$A37,IF('全入力（様式2-4）'!$X$14:$Z$14=$AR37,'全入力（様式2-4）'!$X$17:$Z$1200)))</f>
        <v>0</v>
      </c>
      <c r="BA37" s="47" t="str">
        <f t="shared" si="36"/>
        <v/>
      </c>
      <c r="BB37" s="1890"/>
      <c r="BC37" s="46">
        <f t="shared" si="37"/>
        <v>0</v>
      </c>
      <c r="BD37" s="47" t="str">
        <f t="shared" si="38"/>
        <v/>
      </c>
      <c r="BE37" s="46">
        <f t="array" ref="BE37">SUM(IF('全入力（様式2-4）'!$G$17:$G$1200=$A37,IF('全入力（様式2-4）'!$AL$14:$AN$14=$AR37,'全入力（様式2-4）'!$AL$17:$AN$1200)))</f>
        <v>0</v>
      </c>
      <c r="BF37" s="195">
        <f t="shared" si="27"/>
        <v>0</v>
      </c>
      <c r="BG37" s="47">
        <f t="shared" si="28"/>
        <v>0</v>
      </c>
      <c r="BH37" s="46">
        <f t="array" ref="BH37">SUM(IF('全入力（様式2-4）'!$G$17:$G$1200=$A37,IF('全入力（様式2-4）'!$AQ$14:$AS$14=$AR37,'全入力（様式2-4）'!$AQ$17:$AS$1200)))</f>
        <v>0</v>
      </c>
      <c r="BI37" s="47" t="str">
        <f t="shared" si="39"/>
        <v/>
      </c>
      <c r="BJ37" s="47" t="str">
        <f t="shared" si="40"/>
        <v/>
      </c>
      <c r="BK37" s="150" t="str">
        <f t="shared" si="29"/>
        <v/>
      </c>
      <c r="BL37" s="1890"/>
      <c r="BM37" s="46"/>
      <c r="BN37" s="195"/>
      <c r="BO37" s="47"/>
      <c r="BP37" s="46"/>
      <c r="BQ37" s="195"/>
      <c r="BR37" s="47"/>
      <c r="BS37" s="47"/>
      <c r="BT37" s="47"/>
      <c r="BU37" s="144"/>
      <c r="BV37" s="1890"/>
    </row>
    <row r="38" spans="1:74" s="18" customFormat="1" ht="14.25" customHeight="1" thickBot="1">
      <c r="A38" s="942">
        <f t="shared" si="30"/>
        <v>9</v>
      </c>
      <c r="B38" s="7">
        <f>'全入力（様式2-4）'!$I$6</f>
        <v>0</v>
      </c>
      <c r="C38" s="186">
        <f>IF(ISERROR(VLOOKUP($A38,'全入力（様式2-4）'!$G$17:$BY$1200,C$1,FALSE)),"",VLOOKUP($A38,'全入力（様式2-4）'!$G$17:$BY$1200,C$1,FALSE))</f>
        <v>0</v>
      </c>
      <c r="D38" s="186">
        <f>IF(ISERROR(VLOOKUP($A38,'全入力（様式2-4）'!$G$17:$BY$1200,D$1,FALSE)),"",VLOOKUP($A38,'全入力（様式2-4）'!$G$17:$BY$1200,D$1,FALSE))</f>
        <v>0</v>
      </c>
      <c r="E38" s="186">
        <f>IF(ISERROR(VLOOKUP($A38,'全入力（様式2-4）'!$G$17:$BY$1200,E$1,FALSE)),"",VLOOKUP($A38,'全入力（様式2-4）'!$G$17:$BY$1200,E$1,FALSE))</f>
        <v>0</v>
      </c>
      <c r="F38" s="186">
        <f>IF(ISERROR(VLOOKUP($A38,'全入力（様式2-4）'!$G$17:$BY$1200,F$1,FALSE)),"",VLOOKUP($A38,'全入力（様式2-4）'!$G$17:$BY$1200,F$1,FALSE))</f>
        <v>0</v>
      </c>
      <c r="G38" s="187" t="str">
        <f>'全入力（様式2-4）'!$P$5&amp;'全入力（様式2-4）'!$R$5&amp;$D38</f>
        <v>0</v>
      </c>
      <c r="H38" s="188" t="str">
        <f t="shared" si="31"/>
        <v/>
      </c>
      <c r="I38" s="189">
        <f>IF(ISERROR(VLOOKUP($A38,'全入力（様式2-4）'!$G$17:$BY$1200,I$1,FALSE)),"",VLOOKUP($A38,'全入力（様式2-4）'!$G$17:$BY$1200,I$1,FALSE))</f>
        <v>0</v>
      </c>
      <c r="J38" s="189" t="str">
        <f>IF(ISERROR(VLOOKUP($A38,'全入力（様式2-4）'!$G$17:$BY$1200,J$1,FALSE)),"",VLOOKUP($A38,'全入力（様式2-4）'!$G$17:$BY$1200,J$1,FALSE))</f>
        <v/>
      </c>
      <c r="K38" s="189">
        <f>IF(ISERROR(VLOOKUP($A38,'全入力（様式2-4）'!$G$17:$BY$1200,K$1,FALSE)),"",VLOOKUP($A38,'全入力（様式2-4）'!$G$17:$BY$1200,K$1,FALSE))</f>
        <v>0</v>
      </c>
      <c r="L38" s="189" t="str">
        <f>IF(ISERROR(VLOOKUP($A38,'全入力（様式2-4）'!$G$17:$BY$1200,L$1,FALSE)),"",VLOOKUP($A38,'全入力（様式2-4）'!$G$17:$BY$1200,L$1,FALSE))</f>
        <v/>
      </c>
      <c r="M38" s="190">
        <f>IF(ISERROR(VLOOKUP($A38,'全入力（様式2-4）'!$G$17:$BY$1200,M$1,FALSE)),"",VLOOKUP($A38,'全入力（様式2-4）'!$G$17:$BY$1200,M$1,FALSE))</f>
        <v>0</v>
      </c>
      <c r="N38" s="190" t="str">
        <f>IF(ISERROR(VLOOKUP($A38,'全入力（様式2-4）'!$G$17:$BY$1200,N$1,FALSE)),"",VLOOKUP($A38,'全入力（様式2-4）'!$G$17:$BY$1200,N$1,FALSE))</f>
        <v/>
      </c>
      <c r="O38" s="190">
        <f>IF(ISERROR(VLOOKUP($A38,'全入力（様式2-4）'!$G$17:$BY$1200,O$1,FALSE)),"",VLOOKUP($A38,'全入力（様式2-4）'!$G$17:$BY$1200,O$1,FALSE))</f>
        <v>0</v>
      </c>
      <c r="P38" s="190" t="str">
        <f>IF(ISERROR(VLOOKUP($A38,'全入力（様式2-4）'!$G$17:$BY$1200,P$1,FALSE)),"",VLOOKUP($A38,'全入力（様式2-4）'!$G$17:$BY$1200,P$1,FALSE))</f>
        <v/>
      </c>
      <c r="Q38" s="191">
        <f>IF(ISERROR(VLOOKUP($A38,'全入力（様式2-4）'!$G$17:$BY$1200,Q$1,FALSE)),"",VLOOKUP($A38,'全入力（様式2-4）'!$G$17:$BY$1200,Q$1,FALSE))</f>
        <v>0</v>
      </c>
      <c r="R38" s="192">
        <f>IF(ISERROR(VLOOKUP($A38,'全入力（様式2-4）'!$G$17:$BY$1200,R$1,FALSE)),"",VLOOKUP($A38,'全入力（様式2-4）'!$G$17:$BY$1200,R$1,FALSE))</f>
        <v>0</v>
      </c>
      <c r="S38" s="192" t="str">
        <f>IF(ISERROR(VLOOKUP($A38,'全入力（様式2-4）'!$G$17:$BY$1200,S$1,FALSE)),"",VLOOKUP($A38,'全入力（様式2-4）'!$G$17:$BY$1200,S$1,FALSE))</f>
        <v/>
      </c>
      <c r="T38" s="192"/>
      <c r="U38" s="518"/>
      <c r="V38" s="192"/>
      <c r="W38" s="540"/>
      <c r="X38" s="540"/>
      <c r="Y38" s="540"/>
      <c r="Z38" s="189">
        <f>IF(ISERROR(VLOOKUP($A38,'全入力（様式2-4）'!$G$17:$BY$1200,Z$1,FALSE)),"",VLOOKUP($A38,'全入力（様式2-4）'!$G$17:$BY$1200,Z$1,FALSE))</f>
        <v>0</v>
      </c>
      <c r="AA38" s="189">
        <f>IF(ISERROR(VLOOKUP($A38,'全入力（様式2-4）'!$G$17:$BY$1200,AA$1,FALSE)),"",VLOOKUP($A38,'全入力（様式2-4）'!$G$17:$BY$1200,AA$1,FALSE))</f>
        <v>0</v>
      </c>
      <c r="AB38" s="189">
        <f>IF(ISERROR(VLOOKUP($A38,'全入力（様式2-4）'!$G$17:$BY$1200,AB$1,FALSE)),"",VLOOKUP($A38,'全入力（様式2-4）'!$G$17:$BY$1200,AB$1,FALSE))</f>
        <v>0</v>
      </c>
      <c r="AC38" s="189">
        <f>IF(ISERROR(VLOOKUP($A38,'全入力（様式2-4）'!$G$17:$BY$1200,AC$1,FALSE)),"",VLOOKUP($A38,'全入力（様式2-4）'!$G$17:$BY$1200,AC$1,FALSE))</f>
        <v>0</v>
      </c>
      <c r="AD38" s="202">
        <f>IF(ISERROR(VLOOKUP($A38,'全入力（様式2-4）'!$G$17:$BY$1200,AD$1,FALSE)),"",VLOOKUP($A38,'全入力（様式2-4）'!$G$17:$BY$1200,AD$1,FALSE))</f>
        <v>0</v>
      </c>
      <c r="AE38" s="190"/>
      <c r="AF38" s="190"/>
      <c r="AG38" s="190"/>
      <c r="AH38" s="319" t="str">
        <f t="shared" si="22"/>
        <v>00</v>
      </c>
      <c r="AI38" s="193" t="str">
        <f>IF(ISERROR(VLOOKUP($G38&amp;AI$8,参照!$P$4:$U$500,5,FALSE)),"",VLOOKUP($G38&amp;AI$8,参照!$P$4:$U$500,5,FALSE))</f>
        <v/>
      </c>
      <c r="AJ38" s="193" t="str">
        <f>IF(ISERROR(VLOOKUP($G38&amp;AJ$8,参照!$P$4:$U$500,5,FALSE)),"",VLOOKUP($G38&amp;AJ$8,参照!$P$4:$U$500,5,FALSE))</f>
        <v/>
      </c>
      <c r="AK38" s="188">
        <v>23</v>
      </c>
      <c r="AL38" s="188">
        <v>85</v>
      </c>
      <c r="AM38" s="37"/>
      <c r="AN38" s="74">
        <f>IF(ISERROR(VLOOKUP($A38,'全入力（様式2-4）'!$G$17:$BY$1200,AN$1,FALSE)),"",VLOOKUP($A38,'全入力（様式2-4）'!$G$17:$BY$1200,AN$1,FALSE))</f>
        <v>0</v>
      </c>
      <c r="AO38" s="79">
        <f>IF(ISERROR(VLOOKUP($A38,'全入力（様式2-4）'!$G$17:$BY$1200,AO$1,FALSE)),"",VLOOKUP($A38,'全入力（様式2-4）'!$G$17:$BY$1200,AO$1,FALSE))</f>
        <v>0</v>
      </c>
      <c r="AP38" s="48">
        <f>IF(ISERROR(VLOOKUP($A38,'全入力（様式2-4）'!$G$17:$BY$1200,AP$1,FALSE)),"",VLOOKUP($A38,'全入力（様式2-4）'!$G$17:$BY$1200,AP$1,FALSE))</f>
        <v>0</v>
      </c>
      <c r="AQ38" s="64" t="str">
        <f>IF(ISERROR(VLOOKUP($G38,参照!$U$4:$W$102,3,FALSE)),"",VLOOKUP($G38,参照!$U$4:$W$102,3,FALSE))</f>
        <v/>
      </c>
      <c r="AR38" s="378" t="str">
        <f t="shared" ref="AR38" si="62">IF($AN38&lt;&gt;0,1/3,"")</f>
        <v/>
      </c>
      <c r="AS38" s="49" t="str">
        <f t="shared" si="24"/>
        <v/>
      </c>
      <c r="AT38" s="49" t="str">
        <f t="shared" si="25"/>
        <v/>
      </c>
      <c r="AU38" s="49"/>
      <c r="AV38" s="49" t="str">
        <f t="shared" si="33"/>
        <v/>
      </c>
      <c r="AW38" s="49" t="str">
        <f t="shared" si="34"/>
        <v/>
      </c>
      <c r="AX38" s="49" t="str">
        <f t="shared" si="26"/>
        <v/>
      </c>
      <c r="AY38" s="49" t="str">
        <f t="shared" si="35"/>
        <v/>
      </c>
      <c r="AZ38" s="50">
        <f t="array" ref="AZ38">SUM(IF('全入力（様式2-4）'!$G$17:$G$1200=$A38,IF('全入力（様式2-4）'!$X$14:$Z$14=$AR38,'全入力（様式2-4）'!$X$17:$Z$1200)))</f>
        <v>0</v>
      </c>
      <c r="BA38" s="51" t="str">
        <f t="shared" si="36"/>
        <v/>
      </c>
      <c r="BB38" s="1891"/>
      <c r="BC38" s="50">
        <f t="shared" si="37"/>
        <v>0</v>
      </c>
      <c r="BD38" s="51" t="str">
        <f t="shared" si="38"/>
        <v/>
      </c>
      <c r="BE38" s="50">
        <f t="array" ref="BE38">SUM(IF('全入力（様式2-4）'!$G$17:$G$1200=$A38,IF('全入力（様式2-4）'!$AL$14:$AN$14=$AR38,'全入力（様式2-4）'!$AL$17:$AN$1200)))</f>
        <v>0</v>
      </c>
      <c r="BF38" s="196">
        <f t="shared" si="27"/>
        <v>0</v>
      </c>
      <c r="BG38" s="51">
        <f t="shared" si="28"/>
        <v>0</v>
      </c>
      <c r="BH38" s="50">
        <f t="array" ref="BH38">SUM(IF('全入力（様式2-4）'!$G$17:$G$1200=$A38,IF('全入力（様式2-4）'!$AQ$14:$AS$14=$AR38,'全入力（様式2-4）'!$AQ$17:$AS$1200)))</f>
        <v>0</v>
      </c>
      <c r="BI38" s="51" t="str">
        <f t="shared" si="39"/>
        <v/>
      </c>
      <c r="BJ38" s="51" t="str">
        <f t="shared" si="40"/>
        <v/>
      </c>
      <c r="BK38" s="151" t="str">
        <f t="shared" si="29"/>
        <v/>
      </c>
      <c r="BL38" s="1891"/>
      <c r="BM38" s="50"/>
      <c r="BN38" s="196"/>
      <c r="BO38" s="51"/>
      <c r="BP38" s="50"/>
      <c r="BQ38" s="196"/>
      <c r="BR38" s="51"/>
      <c r="BS38" s="51"/>
      <c r="BT38" s="51"/>
      <c r="BU38" s="145"/>
      <c r="BV38" s="1891"/>
    </row>
    <row r="39" spans="1:74" s="18" customFormat="1" ht="14.25" customHeight="1">
      <c r="A39" s="941">
        <f>A36+1</f>
        <v>10</v>
      </c>
      <c r="B39" s="178">
        <f>'全入力（様式2-4）'!$I$6</f>
        <v>0</v>
      </c>
      <c r="C39" s="177">
        <f>IF(ISERROR(VLOOKUP($A39,'全入力（様式2-4）'!$G$17:$BY$1200,C$1,FALSE)),"",VLOOKUP($A39,'全入力（様式2-4）'!$G$17:$BY$1200,C$1,FALSE))</f>
        <v>0</v>
      </c>
      <c r="D39" s="177">
        <f>IF(ISERROR(VLOOKUP($A39,'全入力（様式2-4）'!$G$17:$BY$1200,D$1,FALSE)),"",VLOOKUP($A39,'全入力（様式2-4）'!$G$17:$BY$1200,D$1,FALSE))</f>
        <v>0</v>
      </c>
      <c r="E39" s="177">
        <f>IF(ISERROR(VLOOKUP($A39,'全入力（様式2-4）'!$G$17:$BY$1200,E$1,FALSE)),"",VLOOKUP($A39,'全入力（様式2-4）'!$G$17:$BY$1200,E$1,FALSE))</f>
        <v>0</v>
      </c>
      <c r="F39" s="177">
        <f>IF(ISERROR(VLOOKUP($A39,'全入力（様式2-4）'!$G$17:$BY$1200,F$1,FALSE)),"",VLOOKUP($A39,'全入力（様式2-4）'!$G$17:$BY$1200,F$1,FALSE))</f>
        <v>0</v>
      </c>
      <c r="G39" s="179" t="str">
        <f>'全入力（様式2-4）'!$P$5&amp;'全入力（様式2-4）'!$R$5&amp;$D39</f>
        <v>0</v>
      </c>
      <c r="H39" s="180" t="str">
        <f t="shared" si="31"/>
        <v/>
      </c>
      <c r="I39" s="181">
        <f>IF(ISERROR(VLOOKUP($A39,'全入力（様式2-4）'!$G$17:$BY$1200,I$1,FALSE)),"",VLOOKUP($A39,'全入力（様式2-4）'!$G$17:$BY$1200,I$1,FALSE))</f>
        <v>0</v>
      </c>
      <c r="J39" s="181" t="str">
        <f>IF(ISERROR(VLOOKUP($A39,'全入力（様式2-4）'!$G$17:$BY$1200,J$1,FALSE)),"",VLOOKUP($A39,'全入力（様式2-4）'!$G$17:$BY$1200,J$1,FALSE))</f>
        <v/>
      </c>
      <c r="K39" s="181">
        <f>IF(ISERROR(VLOOKUP($A39,'全入力（様式2-4）'!$G$17:$BY$1200,K$1,FALSE)),"",VLOOKUP($A39,'全入力（様式2-4）'!$G$17:$BY$1200,K$1,FALSE))</f>
        <v>0</v>
      </c>
      <c r="L39" s="181" t="str">
        <f>IF(ISERROR(VLOOKUP($A39,'全入力（様式2-4）'!$G$17:$BY$1200,L$1,FALSE)),"",VLOOKUP($A39,'全入力（様式2-4）'!$G$17:$BY$1200,L$1,FALSE))</f>
        <v/>
      </c>
      <c r="M39" s="182">
        <f>IF(ISERROR(VLOOKUP($A39,'全入力（様式2-4）'!$G$17:$BY$1200,M$1,FALSE)),"",VLOOKUP($A39,'全入力（様式2-4）'!$G$17:$BY$1200,M$1,FALSE))</f>
        <v>0</v>
      </c>
      <c r="N39" s="182" t="str">
        <f>IF(ISERROR(VLOOKUP($A39,'全入力（様式2-4）'!$G$17:$BY$1200,N$1,FALSE)),"",VLOOKUP($A39,'全入力（様式2-4）'!$G$17:$BY$1200,N$1,FALSE))</f>
        <v/>
      </c>
      <c r="O39" s="182">
        <f>IF(ISERROR(VLOOKUP($A39,'全入力（様式2-4）'!$G$17:$BY$1200,O$1,FALSE)),"",VLOOKUP($A39,'全入力（様式2-4）'!$G$17:$BY$1200,O$1,FALSE))</f>
        <v>0</v>
      </c>
      <c r="P39" s="182" t="str">
        <f>IF(ISERROR(VLOOKUP($A39,'全入力（様式2-4）'!$G$17:$BY$1200,P$1,FALSE)),"",VLOOKUP($A39,'全入力（様式2-4）'!$G$17:$BY$1200,P$1,FALSE))</f>
        <v/>
      </c>
      <c r="Q39" s="183">
        <f>IF(ISERROR(VLOOKUP($A39,'全入力（様式2-4）'!$G$17:$BY$1200,Q$1,FALSE)),"",VLOOKUP($A39,'全入力（様式2-4）'!$G$17:$BY$1200,Q$1,FALSE))</f>
        <v>0</v>
      </c>
      <c r="R39" s="184">
        <f>IF(ISERROR(VLOOKUP($A39,'全入力（様式2-4）'!$G$17:$BY$1200,R$1,FALSE)),"",VLOOKUP($A39,'全入力（様式2-4）'!$G$17:$BY$1200,R$1,FALSE))</f>
        <v>0</v>
      </c>
      <c r="S39" s="184" t="str">
        <f>IF(ISERROR(VLOOKUP($A39,'全入力（様式2-4）'!$G$17:$BY$1200,S$1,FALSE)),"",VLOOKUP($A39,'全入力（様式2-4）'!$G$17:$BY$1200,S$1,FALSE))</f>
        <v/>
      </c>
      <c r="T39" s="184"/>
      <c r="U39" s="517"/>
      <c r="V39" s="537"/>
      <c r="W39" s="539"/>
      <c r="X39" s="539"/>
      <c r="Y39" s="539"/>
      <c r="Z39" s="181">
        <f>IF(ISERROR(VLOOKUP($A39,'全入力（様式2-4）'!$G$17:$BY$1200,Z$1,FALSE)),"",VLOOKUP($A39,'全入力（様式2-4）'!$G$17:$BY$1200,Z$1,FALSE))</f>
        <v>0</v>
      </c>
      <c r="AA39" s="181">
        <f>IF(ISERROR(VLOOKUP($A39,'全入力（様式2-4）'!$G$17:$BY$1200,AA$1,FALSE)),"",VLOOKUP($A39,'全入力（様式2-4）'!$G$17:$BY$1200,AA$1,FALSE))</f>
        <v>0</v>
      </c>
      <c r="AB39" s="181">
        <f>IF(ISERROR(VLOOKUP($A39,'全入力（様式2-4）'!$G$17:$BY$1200,AB$1,FALSE)),"",VLOOKUP($A39,'全入力（様式2-4）'!$G$17:$BY$1200,AB$1,FALSE))</f>
        <v>0</v>
      </c>
      <c r="AC39" s="181">
        <f>IF(ISERROR(VLOOKUP($A39,'全入力（様式2-4）'!$G$17:$BY$1200,AC$1,FALSE)),"",VLOOKUP($A39,'全入力（様式2-4）'!$G$17:$BY$1200,AC$1,FALSE))</f>
        <v>0</v>
      </c>
      <c r="AD39" s="201">
        <f>IF(ISERROR(VLOOKUP($A39,'全入力（様式2-4）'!$G$17:$BY$1200,AD$1,FALSE)),"",VLOOKUP($A39,'全入力（様式2-4）'!$G$17:$BY$1200,AD$1,FALSE))</f>
        <v>0</v>
      </c>
      <c r="AE39" s="182"/>
      <c r="AF39" s="182"/>
      <c r="AG39" s="182"/>
      <c r="AH39" s="318" t="str">
        <f t="shared" si="22"/>
        <v>00</v>
      </c>
      <c r="AI39" s="185" t="str">
        <f>IF(ISERROR(VLOOKUP($G39&amp;AI$8,参照!$P$4:$U$500,5,FALSE)),"",VLOOKUP($G39&amp;AI$8,参照!$P$4:$U$500,5,FALSE))</f>
        <v/>
      </c>
      <c r="AJ39" s="185" t="str">
        <f>IF(ISERROR(VLOOKUP($G39&amp;AJ$8,参照!$P$4:$U$500,5,FALSE)),"",VLOOKUP($G39&amp;AJ$8,参照!$P$4:$U$500,5,FALSE))</f>
        <v/>
      </c>
      <c r="AK39" s="180">
        <v>19</v>
      </c>
      <c r="AL39" s="180">
        <v>83</v>
      </c>
      <c r="AM39" s="37"/>
      <c r="AN39" s="76">
        <f>IF(ISERROR(VLOOKUP($A39,'全入力（様式2-4）'!$G$17:$BY$1200,AN$1,FALSE)),"",VLOOKUP($A39,'全入力（様式2-4）'!$G$17:$BY$1200,AN$1,FALSE))</f>
        <v>0</v>
      </c>
      <c r="AO39" s="77">
        <f>IF(ISERROR(VLOOKUP($A39,'全入力（様式2-4）'!$G$17:$BY$1200,AO$1,FALSE)),"",VLOOKUP($A39,'全入力（様式2-4）'!$G$17:$BY$1200,AO$1,FALSE))</f>
        <v>0</v>
      </c>
      <c r="AP39" s="52">
        <f>IF(ISERROR(VLOOKUP($A39,'全入力（様式2-4）'!$G$17:$BY$1200,AP$1,FALSE)),"",VLOOKUP($A39,'全入力（様式2-4）'!$G$17:$BY$1200,AP$1,FALSE))</f>
        <v>0</v>
      </c>
      <c r="AQ39" s="84" t="str">
        <f>IF(ISERROR(VLOOKUP($G39,参照!$U$4:$W$102,3,FALSE)),"",VLOOKUP($G39,参照!$U$4:$W$102,3,FALSE))</f>
        <v/>
      </c>
      <c r="AR39" s="376" t="str">
        <f t="shared" ref="AR39" si="63">IF($AN39&lt;&gt;0,"満額","")</f>
        <v/>
      </c>
      <c r="AS39" s="53" t="str">
        <f t="shared" si="24"/>
        <v/>
      </c>
      <c r="AT39" s="53" t="str">
        <f t="shared" si="25"/>
        <v/>
      </c>
      <c r="AU39" s="53"/>
      <c r="AV39" s="53" t="str">
        <f t="shared" si="33"/>
        <v/>
      </c>
      <c r="AW39" s="53" t="str">
        <f t="shared" si="34"/>
        <v/>
      </c>
      <c r="AX39" s="53" t="str">
        <f t="shared" si="26"/>
        <v/>
      </c>
      <c r="AY39" s="53" t="str">
        <f t="shared" si="35"/>
        <v/>
      </c>
      <c r="AZ39" s="54">
        <f t="array" ref="AZ39">SUM(IF('全入力（様式2-4）'!$G$17:$G$1200=$A39,IF('全入力（様式2-4）'!$X$14:$Z$14=$AR39,'全入力（様式2-4）'!$X$17:$Z$1200)))</f>
        <v>0</v>
      </c>
      <c r="BA39" s="55" t="str">
        <f t="shared" si="36"/>
        <v/>
      </c>
      <c r="BB39" s="1889">
        <f>IF(ISERROR(VLOOKUP($A39,'全入力（様式2-4）'!$G$17:$BY$1200,BB$1,FALSE)),"",VLOOKUP($A39,'全入力（様式2-4）'!$G$17:$BY$1200,BB$1,FALSE))</f>
        <v>0</v>
      </c>
      <c r="BC39" s="54">
        <f t="shared" si="37"/>
        <v>0</v>
      </c>
      <c r="BD39" s="55" t="str">
        <f t="shared" si="38"/>
        <v/>
      </c>
      <c r="BE39" s="54">
        <f t="array" ref="BE39">SUM(IF('全入力（様式2-4）'!$G$17:$G$1200=$A39,IF('全入力（様式2-4）'!$AL$14:$AN$14=$AR39,'全入力（様式2-4）'!$AL$17:$AN$1200)))</f>
        <v>0</v>
      </c>
      <c r="BF39" s="197">
        <f t="shared" si="27"/>
        <v>0</v>
      </c>
      <c r="BG39" s="55">
        <f t="shared" si="28"/>
        <v>0</v>
      </c>
      <c r="BH39" s="54">
        <f t="array" ref="BH39">SUM(IF('全入力（様式2-4）'!$G$17:$G$1200=$A39,IF('全入力（様式2-4）'!$AQ$14:$AS$14=$AR39,'全入力（様式2-4）'!$AQ$17:$AS$1200)))</f>
        <v>0</v>
      </c>
      <c r="BI39" s="55" t="str">
        <f t="shared" si="39"/>
        <v/>
      </c>
      <c r="BJ39" s="55" t="str">
        <f t="shared" si="40"/>
        <v/>
      </c>
      <c r="BK39" s="152" t="str">
        <f t="shared" si="29"/>
        <v/>
      </c>
      <c r="BL39" s="1889">
        <f>IF(ISERROR(VLOOKUP($A39,'全入力（様式2-4）'!$G$17:$BY$1200,BL$1,FALSE)),"",VLOOKUP($A39,'全入力（様式2-4）'!$G$17:$BY$1200,BL$1,FALSE))</f>
        <v>0</v>
      </c>
      <c r="BM39" s="54"/>
      <c r="BN39" s="197"/>
      <c r="BO39" s="55"/>
      <c r="BP39" s="54"/>
      <c r="BQ39" s="197"/>
      <c r="BR39" s="55"/>
      <c r="BS39" s="55"/>
      <c r="BT39" s="55"/>
      <c r="BU39" s="146"/>
      <c r="BV39" s="1889"/>
    </row>
    <row r="40" spans="1:74" s="18" customFormat="1" ht="14.25" customHeight="1">
      <c r="A40" s="940">
        <f t="shared" si="30"/>
        <v>10</v>
      </c>
      <c r="B40" s="1">
        <f>'全入力（様式2-4）'!$I$6</f>
        <v>0</v>
      </c>
      <c r="C40" s="35">
        <f>IF(ISERROR(VLOOKUP($A40,'全入力（様式2-4）'!$G$17:$BY$1200,C$1,FALSE)),"",VLOOKUP($A40,'全入力（様式2-4）'!$G$17:$BY$1200,C$1,FALSE))</f>
        <v>0</v>
      </c>
      <c r="D40" s="35">
        <f>IF(ISERROR(VLOOKUP($A40,'全入力（様式2-4）'!$G$17:$BY$1200,D$1,FALSE)),"",VLOOKUP($A40,'全入力（様式2-4）'!$G$17:$BY$1200,D$1,FALSE))</f>
        <v>0</v>
      </c>
      <c r="E40" s="35">
        <f>IF(ISERROR(VLOOKUP($A40,'全入力（様式2-4）'!$G$17:$BY$1200,E$1,FALSE)),"",VLOOKUP($A40,'全入力（様式2-4）'!$G$17:$BY$1200,E$1,FALSE))</f>
        <v>0</v>
      </c>
      <c r="F40" s="35">
        <f>IF(ISERROR(VLOOKUP($A40,'全入力（様式2-4）'!$G$17:$BY$1200,F$1,FALSE)),"",VLOOKUP($A40,'全入力（様式2-4）'!$G$17:$BY$1200,F$1,FALSE))</f>
        <v>0</v>
      </c>
      <c r="G40" s="36" t="str">
        <f>'全入力（様式2-4）'!$P$5&amp;'全入力（様式2-4）'!$R$5&amp;$D40</f>
        <v>0</v>
      </c>
      <c r="H40" s="37" t="str">
        <f t="shared" si="31"/>
        <v/>
      </c>
      <c r="I40" s="38">
        <f>IF(ISERROR(VLOOKUP($A40,'全入力（様式2-4）'!$G$17:$BY$1200,I$1,FALSE)),"",VLOOKUP($A40,'全入力（様式2-4）'!$G$17:$BY$1200,I$1,FALSE))</f>
        <v>0</v>
      </c>
      <c r="J40" s="38" t="str">
        <f>IF(ISERROR(VLOOKUP($A40,'全入力（様式2-4）'!$G$17:$BY$1200,J$1,FALSE)),"",VLOOKUP($A40,'全入力（様式2-4）'!$G$17:$BY$1200,J$1,FALSE))</f>
        <v/>
      </c>
      <c r="K40" s="38">
        <f>IF(ISERROR(VLOOKUP($A40,'全入力（様式2-4）'!$G$17:$BY$1200,K$1,FALSE)),"",VLOOKUP($A40,'全入力（様式2-4）'!$G$17:$BY$1200,K$1,FALSE))</f>
        <v>0</v>
      </c>
      <c r="L40" s="38" t="str">
        <f>IF(ISERROR(VLOOKUP($A40,'全入力（様式2-4）'!$G$17:$BY$1200,L$1,FALSE)),"",VLOOKUP($A40,'全入力（様式2-4）'!$G$17:$BY$1200,L$1,FALSE))</f>
        <v/>
      </c>
      <c r="M40" s="112">
        <f>IF(ISERROR(VLOOKUP($A40,'全入力（様式2-4）'!$G$17:$BY$1200,M$1,FALSE)),"",VLOOKUP($A40,'全入力（様式2-4）'!$G$17:$BY$1200,M$1,FALSE))</f>
        <v>0</v>
      </c>
      <c r="N40" s="112" t="str">
        <f>IF(ISERROR(VLOOKUP($A40,'全入力（様式2-4）'!$G$17:$BY$1200,N$1,FALSE)),"",VLOOKUP($A40,'全入力（様式2-4）'!$G$17:$BY$1200,N$1,FALSE))</f>
        <v/>
      </c>
      <c r="O40" s="112">
        <f>IF(ISERROR(VLOOKUP($A40,'全入力（様式2-4）'!$G$17:$BY$1200,O$1,FALSE)),"",VLOOKUP($A40,'全入力（様式2-4）'!$G$17:$BY$1200,O$1,FALSE))</f>
        <v>0</v>
      </c>
      <c r="P40" s="112" t="str">
        <f>IF(ISERROR(VLOOKUP($A40,'全入力（様式2-4）'!$G$17:$BY$1200,P$1,FALSE)),"",VLOOKUP($A40,'全入力（様式2-4）'!$G$17:$BY$1200,P$1,FALSE))</f>
        <v/>
      </c>
      <c r="Q40" s="176">
        <f>IF(ISERROR(VLOOKUP($A40,'全入力（様式2-4）'!$G$17:$BY$1200,Q$1,FALSE)),"",VLOOKUP($A40,'全入力（様式2-4）'!$G$17:$BY$1200,Q$1,FALSE))</f>
        <v>0</v>
      </c>
      <c r="R40" s="105">
        <f>IF(ISERROR(VLOOKUP($A40,'全入力（様式2-4）'!$G$17:$BY$1200,R$1,FALSE)),"",VLOOKUP($A40,'全入力（様式2-4）'!$G$17:$BY$1200,R$1,FALSE))</f>
        <v>0</v>
      </c>
      <c r="S40" s="105" t="str">
        <f>IF(ISERROR(VLOOKUP($A40,'全入力（様式2-4）'!$G$17:$BY$1200,S$1,FALSE)),"",VLOOKUP($A40,'全入力（様式2-4）'!$G$17:$BY$1200,S$1,FALSE))</f>
        <v/>
      </c>
      <c r="T40" s="105"/>
      <c r="U40" s="516"/>
      <c r="V40" s="105"/>
      <c r="W40" s="538"/>
      <c r="X40" s="538"/>
      <c r="Y40" s="538"/>
      <c r="Z40" s="38">
        <f>IF(ISERROR(VLOOKUP($A40,'全入力（様式2-4）'!$G$17:$BY$1200,Z$1,FALSE)),"",VLOOKUP($A40,'全入力（様式2-4）'!$G$17:$BY$1200,Z$1,FALSE))</f>
        <v>0</v>
      </c>
      <c r="AA40" s="38">
        <f>IF(ISERROR(VLOOKUP($A40,'全入力（様式2-4）'!$G$17:$BY$1200,AA$1,FALSE)),"",VLOOKUP($A40,'全入力（様式2-4）'!$G$17:$BY$1200,AA$1,FALSE))</f>
        <v>0</v>
      </c>
      <c r="AB40" s="38">
        <f>IF(ISERROR(VLOOKUP($A40,'全入力（様式2-4）'!$G$17:$BY$1200,AB$1,FALSE)),"",VLOOKUP($A40,'全入力（様式2-4）'!$G$17:$BY$1200,AB$1,FALSE))</f>
        <v>0</v>
      </c>
      <c r="AC40" s="38">
        <f>IF(ISERROR(VLOOKUP($A40,'全入力（様式2-4）'!$G$17:$BY$1200,AC$1,FALSE)),"",VLOOKUP($A40,'全入力（様式2-4）'!$G$17:$BY$1200,AC$1,FALSE))</f>
        <v>0</v>
      </c>
      <c r="AD40" s="200">
        <f>IF(ISERROR(VLOOKUP($A40,'全入力（様式2-4）'!$G$17:$BY$1200,AD$1,FALSE)),"",VLOOKUP($A40,'全入力（様式2-4）'!$G$17:$BY$1200,AD$1,FALSE))</f>
        <v>0</v>
      </c>
      <c r="AE40" s="112"/>
      <c r="AF40" s="112"/>
      <c r="AG40" s="112"/>
      <c r="AH40" s="317" t="str">
        <f t="shared" si="22"/>
        <v>00</v>
      </c>
      <c r="AI40" s="39" t="str">
        <f>IF(ISERROR(VLOOKUP($G40&amp;AI$8,参照!$P$4:$U$500,5,FALSE)),"",VLOOKUP($G40&amp;AI$8,参照!$P$4:$U$500,5,FALSE))</f>
        <v/>
      </c>
      <c r="AJ40" s="39" t="str">
        <f>IF(ISERROR(VLOOKUP($G40&amp;AJ$8,参照!$P$4:$U$500,5,FALSE)),"",VLOOKUP($G40&amp;AJ$8,参照!$P$4:$U$500,5,FALSE))</f>
        <v/>
      </c>
      <c r="AK40" s="37">
        <v>21</v>
      </c>
      <c r="AL40" s="37">
        <v>84</v>
      </c>
      <c r="AM40" s="37"/>
      <c r="AN40" s="72">
        <f>IF(ISERROR(VLOOKUP($A40,'全入力（様式2-4）'!$G$17:$BY$1200,AN$1,FALSE)),"",VLOOKUP($A40,'全入力（様式2-4）'!$G$17:$BY$1200,AN$1,FALSE))</f>
        <v>0</v>
      </c>
      <c r="AO40" s="78">
        <f>IF(ISERROR(VLOOKUP($A40,'全入力（様式2-4）'!$G$17:$BY$1200,AO$1,FALSE)),"",VLOOKUP($A40,'全入力（様式2-4）'!$G$17:$BY$1200,AO$1,FALSE))</f>
        <v>0</v>
      </c>
      <c r="AP40" s="44">
        <f>IF(ISERROR(VLOOKUP($A40,'全入力（様式2-4）'!$G$17:$BY$1200,AP$1,FALSE)),"",VLOOKUP($A40,'全入力（様式2-4）'!$G$17:$BY$1200,AP$1,FALSE))</f>
        <v>0</v>
      </c>
      <c r="AQ40" s="63" t="str">
        <f>IF(ISERROR(VLOOKUP($G40,参照!$U$4:$W$102,3,FALSE)),"",VLOOKUP($G40,参照!$U$4:$W$102,3,FALSE))</f>
        <v/>
      </c>
      <c r="AR40" s="377" t="str">
        <f t="shared" ref="AR40" si="64">IF($AN40&lt;&gt;0,2/3,"")</f>
        <v/>
      </c>
      <c r="AS40" s="45" t="str">
        <f t="shared" si="24"/>
        <v/>
      </c>
      <c r="AT40" s="45" t="str">
        <f t="shared" si="25"/>
        <v/>
      </c>
      <c r="AU40" s="45"/>
      <c r="AV40" s="45" t="str">
        <f t="shared" si="33"/>
        <v/>
      </c>
      <c r="AW40" s="45" t="str">
        <f t="shared" si="34"/>
        <v/>
      </c>
      <c r="AX40" s="45" t="str">
        <f t="shared" si="26"/>
        <v/>
      </c>
      <c r="AY40" s="45" t="str">
        <f t="shared" si="35"/>
        <v/>
      </c>
      <c r="AZ40" s="46">
        <f t="array" ref="AZ40">SUM(IF('全入力（様式2-4）'!$G$17:$G$1200=$A40,IF('全入力（様式2-4）'!$X$14:$Z$14=$AR40,'全入力（様式2-4）'!$X$17:$Z$1200)))</f>
        <v>0</v>
      </c>
      <c r="BA40" s="47" t="str">
        <f t="shared" si="36"/>
        <v/>
      </c>
      <c r="BB40" s="1890"/>
      <c r="BC40" s="46">
        <f t="shared" si="37"/>
        <v>0</v>
      </c>
      <c r="BD40" s="47" t="str">
        <f t="shared" si="38"/>
        <v/>
      </c>
      <c r="BE40" s="46">
        <f t="array" ref="BE40">SUM(IF('全入力（様式2-4）'!$G$17:$G$1200=$A40,IF('全入力（様式2-4）'!$AL$14:$AN$14=$AR40,'全入力（様式2-4）'!$AL$17:$AN$1200)))</f>
        <v>0</v>
      </c>
      <c r="BF40" s="195">
        <f t="shared" si="27"/>
        <v>0</v>
      </c>
      <c r="BG40" s="47">
        <f t="shared" si="28"/>
        <v>0</v>
      </c>
      <c r="BH40" s="46">
        <f t="array" ref="BH40">SUM(IF('全入力（様式2-4）'!$G$17:$G$1200=$A40,IF('全入力（様式2-4）'!$AQ$14:$AS$14=$AR40,'全入力（様式2-4）'!$AQ$17:$AS$1200)))</f>
        <v>0</v>
      </c>
      <c r="BI40" s="47" t="str">
        <f t="shared" si="39"/>
        <v/>
      </c>
      <c r="BJ40" s="47" t="str">
        <f t="shared" si="40"/>
        <v/>
      </c>
      <c r="BK40" s="150" t="str">
        <f t="shared" si="29"/>
        <v/>
      </c>
      <c r="BL40" s="1890"/>
      <c r="BM40" s="46"/>
      <c r="BN40" s="195"/>
      <c r="BO40" s="47"/>
      <c r="BP40" s="46"/>
      <c r="BQ40" s="195"/>
      <c r="BR40" s="47"/>
      <c r="BS40" s="47"/>
      <c r="BT40" s="47"/>
      <c r="BU40" s="144"/>
      <c r="BV40" s="1890"/>
    </row>
    <row r="41" spans="1:74" s="18" customFormat="1" ht="14.25" customHeight="1" thickBot="1">
      <c r="A41" s="942">
        <f t="shared" si="30"/>
        <v>10</v>
      </c>
      <c r="B41" s="7">
        <f>'全入力（様式2-4）'!$I$6</f>
        <v>0</v>
      </c>
      <c r="C41" s="186">
        <f>IF(ISERROR(VLOOKUP($A41,'全入力（様式2-4）'!$G$17:$BY$1200,C$1,FALSE)),"",VLOOKUP($A41,'全入力（様式2-4）'!$G$17:$BY$1200,C$1,FALSE))</f>
        <v>0</v>
      </c>
      <c r="D41" s="186">
        <f>IF(ISERROR(VLOOKUP($A41,'全入力（様式2-4）'!$G$17:$BY$1200,D$1,FALSE)),"",VLOOKUP($A41,'全入力（様式2-4）'!$G$17:$BY$1200,D$1,FALSE))</f>
        <v>0</v>
      </c>
      <c r="E41" s="186">
        <f>IF(ISERROR(VLOOKUP($A41,'全入力（様式2-4）'!$G$17:$BY$1200,E$1,FALSE)),"",VLOOKUP($A41,'全入力（様式2-4）'!$G$17:$BY$1200,E$1,FALSE))</f>
        <v>0</v>
      </c>
      <c r="F41" s="186">
        <f>IF(ISERROR(VLOOKUP($A41,'全入力（様式2-4）'!$G$17:$BY$1200,F$1,FALSE)),"",VLOOKUP($A41,'全入力（様式2-4）'!$G$17:$BY$1200,F$1,FALSE))</f>
        <v>0</v>
      </c>
      <c r="G41" s="187" t="str">
        <f>'全入力（様式2-4）'!$P$5&amp;'全入力（様式2-4）'!$R$5&amp;$D41</f>
        <v>0</v>
      </c>
      <c r="H41" s="188" t="str">
        <f t="shared" si="31"/>
        <v/>
      </c>
      <c r="I41" s="189">
        <f>IF(ISERROR(VLOOKUP($A41,'全入力（様式2-4）'!$G$17:$BY$1200,I$1,FALSE)),"",VLOOKUP($A41,'全入力（様式2-4）'!$G$17:$BY$1200,I$1,FALSE))</f>
        <v>0</v>
      </c>
      <c r="J41" s="189" t="str">
        <f>IF(ISERROR(VLOOKUP($A41,'全入力（様式2-4）'!$G$17:$BY$1200,J$1,FALSE)),"",VLOOKUP($A41,'全入力（様式2-4）'!$G$17:$BY$1200,J$1,FALSE))</f>
        <v/>
      </c>
      <c r="K41" s="189">
        <f>IF(ISERROR(VLOOKUP($A41,'全入力（様式2-4）'!$G$17:$BY$1200,K$1,FALSE)),"",VLOOKUP($A41,'全入力（様式2-4）'!$G$17:$BY$1200,K$1,FALSE))</f>
        <v>0</v>
      </c>
      <c r="L41" s="189" t="str">
        <f>IF(ISERROR(VLOOKUP($A41,'全入力（様式2-4）'!$G$17:$BY$1200,L$1,FALSE)),"",VLOOKUP($A41,'全入力（様式2-4）'!$G$17:$BY$1200,L$1,FALSE))</f>
        <v/>
      </c>
      <c r="M41" s="190">
        <f>IF(ISERROR(VLOOKUP($A41,'全入力（様式2-4）'!$G$17:$BY$1200,M$1,FALSE)),"",VLOOKUP($A41,'全入力（様式2-4）'!$G$17:$BY$1200,M$1,FALSE))</f>
        <v>0</v>
      </c>
      <c r="N41" s="190" t="str">
        <f>IF(ISERROR(VLOOKUP($A41,'全入力（様式2-4）'!$G$17:$BY$1200,N$1,FALSE)),"",VLOOKUP($A41,'全入力（様式2-4）'!$G$17:$BY$1200,N$1,FALSE))</f>
        <v/>
      </c>
      <c r="O41" s="190">
        <f>IF(ISERROR(VLOOKUP($A41,'全入力（様式2-4）'!$G$17:$BY$1200,O$1,FALSE)),"",VLOOKUP($A41,'全入力（様式2-4）'!$G$17:$BY$1200,O$1,FALSE))</f>
        <v>0</v>
      </c>
      <c r="P41" s="190" t="str">
        <f>IF(ISERROR(VLOOKUP($A41,'全入力（様式2-4）'!$G$17:$BY$1200,P$1,FALSE)),"",VLOOKUP($A41,'全入力（様式2-4）'!$G$17:$BY$1200,P$1,FALSE))</f>
        <v/>
      </c>
      <c r="Q41" s="191">
        <f>IF(ISERROR(VLOOKUP($A41,'全入力（様式2-4）'!$G$17:$BY$1200,Q$1,FALSE)),"",VLOOKUP($A41,'全入力（様式2-4）'!$G$17:$BY$1200,Q$1,FALSE))</f>
        <v>0</v>
      </c>
      <c r="R41" s="192">
        <f>IF(ISERROR(VLOOKUP($A41,'全入力（様式2-4）'!$G$17:$BY$1200,R$1,FALSE)),"",VLOOKUP($A41,'全入力（様式2-4）'!$G$17:$BY$1200,R$1,FALSE))</f>
        <v>0</v>
      </c>
      <c r="S41" s="192" t="str">
        <f>IF(ISERROR(VLOOKUP($A41,'全入力（様式2-4）'!$G$17:$BY$1200,S$1,FALSE)),"",VLOOKUP($A41,'全入力（様式2-4）'!$G$17:$BY$1200,S$1,FALSE))</f>
        <v/>
      </c>
      <c r="T41" s="192"/>
      <c r="U41" s="518"/>
      <c r="V41" s="192"/>
      <c r="W41" s="540"/>
      <c r="X41" s="540"/>
      <c r="Y41" s="540"/>
      <c r="Z41" s="189">
        <f>IF(ISERROR(VLOOKUP($A41,'全入力（様式2-4）'!$G$17:$BY$1200,Z$1,FALSE)),"",VLOOKUP($A41,'全入力（様式2-4）'!$G$17:$BY$1200,Z$1,FALSE))</f>
        <v>0</v>
      </c>
      <c r="AA41" s="189">
        <f>IF(ISERROR(VLOOKUP($A41,'全入力（様式2-4）'!$G$17:$BY$1200,AA$1,FALSE)),"",VLOOKUP($A41,'全入力（様式2-4）'!$G$17:$BY$1200,AA$1,FALSE))</f>
        <v>0</v>
      </c>
      <c r="AB41" s="189">
        <f>IF(ISERROR(VLOOKUP($A41,'全入力（様式2-4）'!$G$17:$BY$1200,AB$1,FALSE)),"",VLOOKUP($A41,'全入力（様式2-4）'!$G$17:$BY$1200,AB$1,FALSE))</f>
        <v>0</v>
      </c>
      <c r="AC41" s="189">
        <f>IF(ISERROR(VLOOKUP($A41,'全入力（様式2-4）'!$G$17:$BY$1200,AC$1,FALSE)),"",VLOOKUP($A41,'全入力（様式2-4）'!$G$17:$BY$1200,AC$1,FALSE))</f>
        <v>0</v>
      </c>
      <c r="AD41" s="202">
        <f>IF(ISERROR(VLOOKUP($A41,'全入力（様式2-4）'!$G$17:$BY$1200,AD$1,FALSE)),"",VLOOKUP($A41,'全入力（様式2-4）'!$G$17:$BY$1200,AD$1,FALSE))</f>
        <v>0</v>
      </c>
      <c r="AE41" s="190"/>
      <c r="AF41" s="190"/>
      <c r="AG41" s="190"/>
      <c r="AH41" s="319" t="str">
        <f t="shared" si="22"/>
        <v>00</v>
      </c>
      <c r="AI41" s="193" t="str">
        <f>IF(ISERROR(VLOOKUP($G41&amp;AI$8,参照!$P$4:$U$500,5,FALSE)),"",VLOOKUP($G41&amp;AI$8,参照!$P$4:$U$500,5,FALSE))</f>
        <v/>
      </c>
      <c r="AJ41" s="193" t="str">
        <f>IF(ISERROR(VLOOKUP($G41&amp;AJ$8,参照!$P$4:$U$500,5,FALSE)),"",VLOOKUP($G41&amp;AJ$8,参照!$P$4:$U$500,5,FALSE))</f>
        <v/>
      </c>
      <c r="AK41" s="188">
        <v>23</v>
      </c>
      <c r="AL41" s="188">
        <v>85</v>
      </c>
      <c r="AM41" s="37"/>
      <c r="AN41" s="74">
        <f>IF(ISERROR(VLOOKUP($A41,'全入力（様式2-4）'!$G$17:$BY$1200,AN$1,FALSE)),"",VLOOKUP($A41,'全入力（様式2-4）'!$G$17:$BY$1200,AN$1,FALSE))</f>
        <v>0</v>
      </c>
      <c r="AO41" s="79">
        <f>IF(ISERROR(VLOOKUP($A41,'全入力（様式2-4）'!$G$17:$BY$1200,AO$1,FALSE)),"",VLOOKUP($A41,'全入力（様式2-4）'!$G$17:$BY$1200,AO$1,FALSE))</f>
        <v>0</v>
      </c>
      <c r="AP41" s="48">
        <f>IF(ISERROR(VLOOKUP($A41,'全入力（様式2-4）'!$G$17:$BY$1200,AP$1,FALSE)),"",VLOOKUP($A41,'全入力（様式2-4）'!$G$17:$BY$1200,AP$1,FALSE))</f>
        <v>0</v>
      </c>
      <c r="AQ41" s="64" t="str">
        <f>IF(ISERROR(VLOOKUP($G41,参照!$U$4:$W$102,3,FALSE)),"",VLOOKUP($G41,参照!$U$4:$W$102,3,FALSE))</f>
        <v/>
      </c>
      <c r="AR41" s="378" t="str">
        <f t="shared" ref="AR41" si="65">IF($AN41&lt;&gt;0,1/3,"")</f>
        <v/>
      </c>
      <c r="AS41" s="49" t="str">
        <f t="shared" si="24"/>
        <v/>
      </c>
      <c r="AT41" s="49" t="str">
        <f t="shared" si="25"/>
        <v/>
      </c>
      <c r="AU41" s="49"/>
      <c r="AV41" s="49" t="str">
        <f t="shared" si="33"/>
        <v/>
      </c>
      <c r="AW41" s="49" t="str">
        <f t="shared" si="34"/>
        <v/>
      </c>
      <c r="AX41" s="49" t="str">
        <f t="shared" si="26"/>
        <v/>
      </c>
      <c r="AY41" s="49" t="str">
        <f t="shared" si="35"/>
        <v/>
      </c>
      <c r="AZ41" s="50">
        <f t="array" ref="AZ41">SUM(IF('全入力（様式2-4）'!$G$17:$G$1200=$A41,IF('全入力（様式2-4）'!$X$14:$Z$14=$AR41,'全入力（様式2-4）'!$X$17:$Z$1200)))</f>
        <v>0</v>
      </c>
      <c r="BA41" s="51" t="str">
        <f t="shared" si="36"/>
        <v/>
      </c>
      <c r="BB41" s="1891"/>
      <c r="BC41" s="50">
        <f t="shared" si="37"/>
        <v>0</v>
      </c>
      <c r="BD41" s="51" t="str">
        <f t="shared" si="38"/>
        <v/>
      </c>
      <c r="BE41" s="50">
        <f t="array" ref="BE41">SUM(IF('全入力（様式2-4）'!$G$17:$G$1200=$A41,IF('全入力（様式2-4）'!$AL$14:$AN$14=$AR41,'全入力（様式2-4）'!$AL$17:$AN$1200)))</f>
        <v>0</v>
      </c>
      <c r="BF41" s="196">
        <f t="shared" si="27"/>
        <v>0</v>
      </c>
      <c r="BG41" s="51">
        <f t="shared" si="28"/>
        <v>0</v>
      </c>
      <c r="BH41" s="50">
        <f t="array" ref="BH41">SUM(IF('全入力（様式2-4）'!$G$17:$G$1200=$A41,IF('全入力（様式2-4）'!$AQ$14:$AS$14=$AR41,'全入力（様式2-4）'!$AQ$17:$AS$1200)))</f>
        <v>0</v>
      </c>
      <c r="BI41" s="51" t="str">
        <f t="shared" si="39"/>
        <v/>
      </c>
      <c r="BJ41" s="51" t="str">
        <f t="shared" si="40"/>
        <v/>
      </c>
      <c r="BK41" s="151" t="str">
        <f t="shared" si="29"/>
        <v/>
      </c>
      <c r="BL41" s="1891"/>
      <c r="BM41" s="50"/>
      <c r="BN41" s="196"/>
      <c r="BO41" s="51"/>
      <c r="BP41" s="50"/>
      <c r="BQ41" s="196"/>
      <c r="BR41" s="51"/>
      <c r="BS41" s="51"/>
      <c r="BT41" s="51"/>
      <c r="BU41" s="145"/>
      <c r="BV41" s="1891"/>
    </row>
    <row r="42" spans="1:74" s="18" customFormat="1" ht="14.25" customHeight="1">
      <c r="A42" s="941">
        <f>A39+1</f>
        <v>11</v>
      </c>
      <c r="B42" s="178">
        <f>'全入力（様式2-4）'!$I$6</f>
        <v>0</v>
      </c>
      <c r="C42" s="177">
        <f>IF(ISERROR(VLOOKUP($A42,'全入力（様式2-4）'!$G$17:$BY$1200,C$1,FALSE)),"",VLOOKUP($A42,'全入力（様式2-4）'!$G$17:$BY$1200,C$1,FALSE))</f>
        <v>0</v>
      </c>
      <c r="D42" s="177">
        <f>IF(ISERROR(VLOOKUP($A42,'全入力（様式2-4）'!$G$17:$BY$1200,D$1,FALSE)),"",VLOOKUP($A42,'全入力（様式2-4）'!$G$17:$BY$1200,D$1,FALSE))</f>
        <v>0</v>
      </c>
      <c r="E42" s="177">
        <f>IF(ISERROR(VLOOKUP($A42,'全入力（様式2-4）'!$G$17:$BY$1200,E$1,FALSE)),"",VLOOKUP($A42,'全入力（様式2-4）'!$G$17:$BY$1200,E$1,FALSE))</f>
        <v>0</v>
      </c>
      <c r="F42" s="177">
        <f>IF(ISERROR(VLOOKUP($A42,'全入力（様式2-4）'!$G$17:$BY$1200,F$1,FALSE)),"",VLOOKUP($A42,'全入力（様式2-4）'!$G$17:$BY$1200,F$1,FALSE))</f>
        <v>0</v>
      </c>
      <c r="G42" s="179" t="str">
        <f>'全入力（様式2-4）'!$P$5&amp;'全入力（様式2-4）'!$R$5&amp;$D42</f>
        <v>0</v>
      </c>
      <c r="H42" s="180" t="str">
        <f t="shared" si="31"/>
        <v/>
      </c>
      <c r="I42" s="181">
        <f>IF(ISERROR(VLOOKUP($A42,'全入力（様式2-4）'!$G$17:$BY$1200,I$1,FALSE)),"",VLOOKUP($A42,'全入力（様式2-4）'!$G$17:$BY$1200,I$1,FALSE))</f>
        <v>0</v>
      </c>
      <c r="J42" s="181" t="str">
        <f>IF(ISERROR(VLOOKUP($A42,'全入力（様式2-4）'!$G$17:$BY$1200,J$1,FALSE)),"",VLOOKUP($A42,'全入力（様式2-4）'!$G$17:$BY$1200,J$1,FALSE))</f>
        <v/>
      </c>
      <c r="K42" s="181">
        <f>IF(ISERROR(VLOOKUP($A42,'全入力（様式2-4）'!$G$17:$BY$1200,K$1,FALSE)),"",VLOOKUP($A42,'全入力（様式2-4）'!$G$17:$BY$1200,K$1,FALSE))</f>
        <v>0</v>
      </c>
      <c r="L42" s="181" t="str">
        <f>IF(ISERROR(VLOOKUP($A42,'全入力（様式2-4）'!$G$17:$BY$1200,L$1,FALSE)),"",VLOOKUP($A42,'全入力（様式2-4）'!$G$17:$BY$1200,L$1,FALSE))</f>
        <v/>
      </c>
      <c r="M42" s="182">
        <f>IF(ISERROR(VLOOKUP($A42,'全入力（様式2-4）'!$G$17:$BY$1200,M$1,FALSE)),"",VLOOKUP($A42,'全入力（様式2-4）'!$G$17:$BY$1200,M$1,FALSE))</f>
        <v>0</v>
      </c>
      <c r="N42" s="182" t="str">
        <f>IF(ISERROR(VLOOKUP($A42,'全入力（様式2-4）'!$G$17:$BY$1200,N$1,FALSE)),"",VLOOKUP($A42,'全入力（様式2-4）'!$G$17:$BY$1200,N$1,FALSE))</f>
        <v/>
      </c>
      <c r="O42" s="182">
        <f>IF(ISERROR(VLOOKUP($A42,'全入力（様式2-4）'!$G$17:$BY$1200,O$1,FALSE)),"",VLOOKUP($A42,'全入力（様式2-4）'!$G$17:$BY$1200,O$1,FALSE))</f>
        <v>0</v>
      </c>
      <c r="P42" s="182" t="str">
        <f>IF(ISERROR(VLOOKUP($A42,'全入力（様式2-4）'!$G$17:$BY$1200,P$1,FALSE)),"",VLOOKUP($A42,'全入力（様式2-4）'!$G$17:$BY$1200,P$1,FALSE))</f>
        <v/>
      </c>
      <c r="Q42" s="183">
        <f>IF(ISERROR(VLOOKUP($A42,'全入力（様式2-4）'!$G$17:$BY$1200,Q$1,FALSE)),"",VLOOKUP($A42,'全入力（様式2-4）'!$G$17:$BY$1200,Q$1,FALSE))</f>
        <v>0</v>
      </c>
      <c r="R42" s="184">
        <f>IF(ISERROR(VLOOKUP($A42,'全入力（様式2-4）'!$G$17:$BY$1200,R$1,FALSE)),"",VLOOKUP($A42,'全入力（様式2-4）'!$G$17:$BY$1200,R$1,FALSE))</f>
        <v>0</v>
      </c>
      <c r="S42" s="184" t="str">
        <f>IF(ISERROR(VLOOKUP($A42,'全入力（様式2-4）'!$G$17:$BY$1200,S$1,FALSE)),"",VLOOKUP($A42,'全入力（様式2-4）'!$G$17:$BY$1200,S$1,FALSE))</f>
        <v/>
      </c>
      <c r="T42" s="184"/>
      <c r="U42" s="517"/>
      <c r="V42" s="537"/>
      <c r="W42" s="539"/>
      <c r="X42" s="539"/>
      <c r="Y42" s="539"/>
      <c r="Z42" s="181">
        <f>IF(ISERROR(VLOOKUP($A42,'全入力（様式2-4）'!$G$17:$BY$1200,Z$1,FALSE)),"",VLOOKUP($A42,'全入力（様式2-4）'!$G$17:$BY$1200,Z$1,FALSE))</f>
        <v>0</v>
      </c>
      <c r="AA42" s="181">
        <f>IF(ISERROR(VLOOKUP($A42,'全入力（様式2-4）'!$G$17:$BY$1200,AA$1,FALSE)),"",VLOOKUP($A42,'全入力（様式2-4）'!$G$17:$BY$1200,AA$1,FALSE))</f>
        <v>0</v>
      </c>
      <c r="AB42" s="181">
        <f>IF(ISERROR(VLOOKUP($A42,'全入力（様式2-4）'!$G$17:$BY$1200,AB$1,FALSE)),"",VLOOKUP($A42,'全入力（様式2-4）'!$G$17:$BY$1200,AB$1,FALSE))</f>
        <v>0</v>
      </c>
      <c r="AC42" s="181">
        <f>IF(ISERROR(VLOOKUP($A42,'全入力（様式2-4）'!$G$17:$BY$1200,AC$1,FALSE)),"",VLOOKUP($A42,'全入力（様式2-4）'!$G$17:$BY$1200,AC$1,FALSE))</f>
        <v>0</v>
      </c>
      <c r="AD42" s="201">
        <f>IF(ISERROR(VLOOKUP($A42,'全入力（様式2-4）'!$G$17:$BY$1200,AD$1,FALSE)),"",VLOOKUP($A42,'全入力（様式2-4）'!$G$17:$BY$1200,AD$1,FALSE))</f>
        <v>0</v>
      </c>
      <c r="AE42" s="182"/>
      <c r="AF42" s="182"/>
      <c r="AG42" s="182"/>
      <c r="AH42" s="318" t="str">
        <f t="shared" si="22"/>
        <v>00</v>
      </c>
      <c r="AI42" s="185" t="str">
        <f>IF(ISERROR(VLOOKUP($G42&amp;AI$8,参照!$P$4:$U$500,5,FALSE)),"",VLOOKUP($G42&amp;AI$8,参照!$P$4:$U$500,5,FALSE))</f>
        <v/>
      </c>
      <c r="AJ42" s="185" t="str">
        <f>IF(ISERROR(VLOOKUP($G42&amp;AJ$8,参照!$P$4:$U$500,5,FALSE)),"",VLOOKUP($G42&amp;AJ$8,参照!$P$4:$U$500,5,FALSE))</f>
        <v/>
      </c>
      <c r="AK42" s="180">
        <v>19</v>
      </c>
      <c r="AL42" s="180">
        <v>83</v>
      </c>
      <c r="AM42" s="37"/>
      <c r="AN42" s="76">
        <f>IF(ISERROR(VLOOKUP($A42,'全入力（様式2-4）'!$G$17:$BY$1200,AN$1,FALSE)),"",VLOOKUP($A42,'全入力（様式2-4）'!$G$17:$BY$1200,AN$1,FALSE))</f>
        <v>0</v>
      </c>
      <c r="AO42" s="77">
        <f>IF(ISERROR(VLOOKUP($A42,'全入力（様式2-4）'!$G$17:$BY$1200,AO$1,FALSE)),"",VLOOKUP($A42,'全入力（様式2-4）'!$G$17:$BY$1200,AO$1,FALSE))</f>
        <v>0</v>
      </c>
      <c r="AP42" s="52">
        <f>IF(ISERROR(VLOOKUP($A42,'全入力（様式2-4）'!$G$17:$BY$1200,AP$1,FALSE)),"",VLOOKUP($A42,'全入力（様式2-4）'!$G$17:$BY$1200,AP$1,FALSE))</f>
        <v>0</v>
      </c>
      <c r="AQ42" s="84" t="str">
        <f>IF(ISERROR(VLOOKUP($G42,参照!$U$4:$W$102,3,FALSE)),"",VLOOKUP($G42,参照!$U$4:$W$102,3,FALSE))</f>
        <v/>
      </c>
      <c r="AR42" s="376" t="str">
        <f t="shared" ref="AR42" si="66">IF($AN42&lt;&gt;0,"満額","")</f>
        <v/>
      </c>
      <c r="AS42" s="53" t="str">
        <f t="shared" si="24"/>
        <v/>
      </c>
      <c r="AT42" s="53" t="str">
        <f t="shared" si="25"/>
        <v/>
      </c>
      <c r="AU42" s="53"/>
      <c r="AV42" s="53" t="str">
        <f t="shared" si="33"/>
        <v/>
      </c>
      <c r="AW42" s="53" t="str">
        <f t="shared" si="34"/>
        <v/>
      </c>
      <c r="AX42" s="53" t="str">
        <f t="shared" si="26"/>
        <v/>
      </c>
      <c r="AY42" s="53" t="str">
        <f t="shared" si="35"/>
        <v/>
      </c>
      <c r="AZ42" s="54">
        <f t="array" ref="AZ42">SUM(IF('全入力（様式2-4）'!$G$17:$G$1200=$A42,IF('全入力（様式2-4）'!$X$14:$Z$14=$AR42,'全入力（様式2-4）'!$X$17:$Z$1200)))</f>
        <v>0</v>
      </c>
      <c r="BA42" s="55" t="str">
        <f t="shared" si="36"/>
        <v/>
      </c>
      <c r="BB42" s="1889">
        <f>IF(ISERROR(VLOOKUP($A42,'全入力（様式2-4）'!$G$17:$BY$1200,BB$1,FALSE)),"",VLOOKUP($A42,'全入力（様式2-4）'!$G$17:$BY$1200,BB$1,FALSE))</f>
        <v>0</v>
      </c>
      <c r="BC42" s="54">
        <f t="shared" si="37"/>
        <v>0</v>
      </c>
      <c r="BD42" s="55" t="str">
        <f t="shared" si="38"/>
        <v/>
      </c>
      <c r="BE42" s="54">
        <f t="array" ref="BE42">SUM(IF('全入力（様式2-4）'!$G$17:$G$1200=$A42,IF('全入力（様式2-4）'!$AL$14:$AN$14=$AR42,'全入力（様式2-4）'!$AL$17:$AN$1200)))</f>
        <v>0</v>
      </c>
      <c r="BF42" s="197">
        <f t="shared" si="27"/>
        <v>0</v>
      </c>
      <c r="BG42" s="55">
        <f t="shared" si="28"/>
        <v>0</v>
      </c>
      <c r="BH42" s="54">
        <f t="array" ref="BH42">SUM(IF('全入力（様式2-4）'!$G$17:$G$1200=$A42,IF('全入力（様式2-4）'!$AQ$14:$AS$14=$AR42,'全入力（様式2-4）'!$AQ$17:$AS$1200)))</f>
        <v>0</v>
      </c>
      <c r="BI42" s="55" t="str">
        <f t="shared" si="39"/>
        <v/>
      </c>
      <c r="BJ42" s="55" t="str">
        <f t="shared" si="40"/>
        <v/>
      </c>
      <c r="BK42" s="152" t="str">
        <f t="shared" si="29"/>
        <v/>
      </c>
      <c r="BL42" s="1889">
        <f>IF(ISERROR(VLOOKUP($A42,'全入力（様式2-4）'!$G$17:$BY$1200,BL$1,FALSE)),"",VLOOKUP($A42,'全入力（様式2-4）'!$G$17:$BY$1200,BL$1,FALSE))</f>
        <v>0</v>
      </c>
      <c r="BM42" s="54"/>
      <c r="BN42" s="197"/>
      <c r="BO42" s="55"/>
      <c r="BP42" s="54"/>
      <c r="BQ42" s="197"/>
      <c r="BR42" s="55"/>
      <c r="BS42" s="55"/>
      <c r="BT42" s="55"/>
      <c r="BU42" s="146"/>
      <c r="BV42" s="1889"/>
    </row>
    <row r="43" spans="1:74" s="18" customFormat="1" ht="14.25" customHeight="1">
      <c r="A43" s="940">
        <f t="shared" si="30"/>
        <v>11</v>
      </c>
      <c r="B43" s="1">
        <f>'全入力（様式2-4）'!$I$6</f>
        <v>0</v>
      </c>
      <c r="C43" s="35">
        <f>IF(ISERROR(VLOOKUP($A43,'全入力（様式2-4）'!$G$17:$BY$1200,C$1,FALSE)),"",VLOOKUP($A43,'全入力（様式2-4）'!$G$17:$BY$1200,C$1,FALSE))</f>
        <v>0</v>
      </c>
      <c r="D43" s="35">
        <f>IF(ISERROR(VLOOKUP($A43,'全入力（様式2-4）'!$G$17:$BY$1200,D$1,FALSE)),"",VLOOKUP($A43,'全入力（様式2-4）'!$G$17:$BY$1200,D$1,FALSE))</f>
        <v>0</v>
      </c>
      <c r="E43" s="35">
        <f>IF(ISERROR(VLOOKUP($A43,'全入力（様式2-4）'!$G$17:$BY$1200,E$1,FALSE)),"",VLOOKUP($A43,'全入力（様式2-4）'!$G$17:$BY$1200,E$1,FALSE))</f>
        <v>0</v>
      </c>
      <c r="F43" s="35">
        <f>IF(ISERROR(VLOOKUP($A43,'全入力（様式2-4）'!$G$17:$BY$1200,F$1,FALSE)),"",VLOOKUP($A43,'全入力（様式2-4）'!$G$17:$BY$1200,F$1,FALSE))</f>
        <v>0</v>
      </c>
      <c r="G43" s="36" t="str">
        <f>'全入力（様式2-4）'!$P$5&amp;'全入力（様式2-4）'!$R$5&amp;$D43</f>
        <v>0</v>
      </c>
      <c r="H43" s="37" t="str">
        <f t="shared" si="31"/>
        <v/>
      </c>
      <c r="I43" s="38">
        <f>IF(ISERROR(VLOOKUP($A43,'全入力（様式2-4）'!$G$17:$BY$1200,I$1,FALSE)),"",VLOOKUP($A43,'全入力（様式2-4）'!$G$17:$BY$1200,I$1,FALSE))</f>
        <v>0</v>
      </c>
      <c r="J43" s="38" t="str">
        <f>IF(ISERROR(VLOOKUP($A43,'全入力（様式2-4）'!$G$17:$BY$1200,J$1,FALSE)),"",VLOOKUP($A43,'全入力（様式2-4）'!$G$17:$BY$1200,J$1,FALSE))</f>
        <v/>
      </c>
      <c r="K43" s="38">
        <f>IF(ISERROR(VLOOKUP($A43,'全入力（様式2-4）'!$G$17:$BY$1200,K$1,FALSE)),"",VLOOKUP($A43,'全入力（様式2-4）'!$G$17:$BY$1200,K$1,FALSE))</f>
        <v>0</v>
      </c>
      <c r="L43" s="38" t="str">
        <f>IF(ISERROR(VLOOKUP($A43,'全入力（様式2-4）'!$G$17:$BY$1200,L$1,FALSE)),"",VLOOKUP($A43,'全入力（様式2-4）'!$G$17:$BY$1200,L$1,FALSE))</f>
        <v/>
      </c>
      <c r="M43" s="112">
        <f>IF(ISERROR(VLOOKUP($A43,'全入力（様式2-4）'!$G$17:$BY$1200,M$1,FALSE)),"",VLOOKUP($A43,'全入力（様式2-4）'!$G$17:$BY$1200,M$1,FALSE))</f>
        <v>0</v>
      </c>
      <c r="N43" s="112" t="str">
        <f>IF(ISERROR(VLOOKUP($A43,'全入力（様式2-4）'!$G$17:$BY$1200,N$1,FALSE)),"",VLOOKUP($A43,'全入力（様式2-4）'!$G$17:$BY$1200,N$1,FALSE))</f>
        <v/>
      </c>
      <c r="O43" s="112">
        <f>IF(ISERROR(VLOOKUP($A43,'全入力（様式2-4）'!$G$17:$BY$1200,O$1,FALSE)),"",VLOOKUP($A43,'全入力（様式2-4）'!$G$17:$BY$1200,O$1,FALSE))</f>
        <v>0</v>
      </c>
      <c r="P43" s="112" t="str">
        <f>IF(ISERROR(VLOOKUP($A43,'全入力（様式2-4）'!$G$17:$BY$1200,P$1,FALSE)),"",VLOOKUP($A43,'全入力（様式2-4）'!$G$17:$BY$1200,P$1,FALSE))</f>
        <v/>
      </c>
      <c r="Q43" s="176">
        <f>IF(ISERROR(VLOOKUP($A43,'全入力（様式2-4）'!$G$17:$BY$1200,Q$1,FALSE)),"",VLOOKUP($A43,'全入力（様式2-4）'!$G$17:$BY$1200,Q$1,FALSE))</f>
        <v>0</v>
      </c>
      <c r="R43" s="105">
        <f>IF(ISERROR(VLOOKUP($A43,'全入力（様式2-4）'!$G$17:$BY$1200,R$1,FALSE)),"",VLOOKUP($A43,'全入力（様式2-4）'!$G$17:$BY$1200,R$1,FALSE))</f>
        <v>0</v>
      </c>
      <c r="S43" s="105" t="str">
        <f>IF(ISERROR(VLOOKUP($A43,'全入力（様式2-4）'!$G$17:$BY$1200,S$1,FALSE)),"",VLOOKUP($A43,'全入力（様式2-4）'!$G$17:$BY$1200,S$1,FALSE))</f>
        <v/>
      </c>
      <c r="T43" s="105"/>
      <c r="U43" s="516"/>
      <c r="V43" s="105"/>
      <c r="W43" s="538"/>
      <c r="X43" s="538"/>
      <c r="Y43" s="538"/>
      <c r="Z43" s="38">
        <f>IF(ISERROR(VLOOKUP($A43,'全入力（様式2-4）'!$G$17:$BY$1200,Z$1,FALSE)),"",VLOOKUP($A43,'全入力（様式2-4）'!$G$17:$BY$1200,Z$1,FALSE))</f>
        <v>0</v>
      </c>
      <c r="AA43" s="38">
        <f>IF(ISERROR(VLOOKUP($A43,'全入力（様式2-4）'!$G$17:$BY$1200,AA$1,FALSE)),"",VLOOKUP($A43,'全入力（様式2-4）'!$G$17:$BY$1200,AA$1,FALSE))</f>
        <v>0</v>
      </c>
      <c r="AB43" s="38">
        <f>IF(ISERROR(VLOOKUP($A43,'全入力（様式2-4）'!$G$17:$BY$1200,AB$1,FALSE)),"",VLOOKUP($A43,'全入力（様式2-4）'!$G$17:$BY$1200,AB$1,FALSE))</f>
        <v>0</v>
      </c>
      <c r="AC43" s="38">
        <f>IF(ISERROR(VLOOKUP($A43,'全入力（様式2-4）'!$G$17:$BY$1200,AC$1,FALSE)),"",VLOOKUP($A43,'全入力（様式2-4）'!$G$17:$BY$1200,AC$1,FALSE))</f>
        <v>0</v>
      </c>
      <c r="AD43" s="200">
        <f>IF(ISERROR(VLOOKUP($A43,'全入力（様式2-4）'!$G$17:$BY$1200,AD$1,FALSE)),"",VLOOKUP($A43,'全入力（様式2-4）'!$G$17:$BY$1200,AD$1,FALSE))</f>
        <v>0</v>
      </c>
      <c r="AE43" s="112"/>
      <c r="AF43" s="112"/>
      <c r="AG43" s="112"/>
      <c r="AH43" s="317" t="str">
        <f t="shared" si="22"/>
        <v>00</v>
      </c>
      <c r="AI43" s="39" t="str">
        <f>IF(ISERROR(VLOOKUP($G43&amp;AI$8,参照!$P$4:$U$500,5,FALSE)),"",VLOOKUP($G43&amp;AI$8,参照!$P$4:$U$500,5,FALSE))</f>
        <v/>
      </c>
      <c r="AJ43" s="39" t="str">
        <f>IF(ISERROR(VLOOKUP($G43&amp;AJ$8,参照!$P$4:$U$500,5,FALSE)),"",VLOOKUP($G43&amp;AJ$8,参照!$P$4:$U$500,5,FALSE))</f>
        <v/>
      </c>
      <c r="AK43" s="37">
        <v>21</v>
      </c>
      <c r="AL43" s="37">
        <v>84</v>
      </c>
      <c r="AM43" s="37"/>
      <c r="AN43" s="72">
        <f>IF(ISERROR(VLOOKUP($A43,'全入力（様式2-4）'!$G$17:$BY$1200,AN$1,FALSE)),"",VLOOKUP($A43,'全入力（様式2-4）'!$G$17:$BY$1200,AN$1,FALSE))</f>
        <v>0</v>
      </c>
      <c r="AO43" s="78">
        <f>IF(ISERROR(VLOOKUP($A43,'全入力（様式2-4）'!$G$17:$BY$1200,AO$1,FALSE)),"",VLOOKUP($A43,'全入力（様式2-4）'!$G$17:$BY$1200,AO$1,FALSE))</f>
        <v>0</v>
      </c>
      <c r="AP43" s="44">
        <f>IF(ISERROR(VLOOKUP($A43,'全入力（様式2-4）'!$G$17:$BY$1200,AP$1,FALSE)),"",VLOOKUP($A43,'全入力（様式2-4）'!$G$17:$BY$1200,AP$1,FALSE))</f>
        <v>0</v>
      </c>
      <c r="AQ43" s="63" t="str">
        <f>IF(ISERROR(VLOOKUP($G43,参照!$U$4:$W$102,3,FALSE)),"",VLOOKUP($G43,参照!$U$4:$W$102,3,FALSE))</f>
        <v/>
      </c>
      <c r="AR43" s="377" t="str">
        <f t="shared" ref="AR43" si="67">IF($AN43&lt;&gt;0,2/3,"")</f>
        <v/>
      </c>
      <c r="AS43" s="45" t="str">
        <f t="shared" si="24"/>
        <v/>
      </c>
      <c r="AT43" s="45" t="str">
        <f t="shared" si="25"/>
        <v/>
      </c>
      <c r="AU43" s="45"/>
      <c r="AV43" s="45" t="str">
        <f t="shared" si="33"/>
        <v/>
      </c>
      <c r="AW43" s="45" t="str">
        <f t="shared" si="34"/>
        <v/>
      </c>
      <c r="AX43" s="45" t="str">
        <f t="shared" si="26"/>
        <v/>
      </c>
      <c r="AY43" s="45" t="str">
        <f t="shared" si="35"/>
        <v/>
      </c>
      <c r="AZ43" s="46">
        <f t="array" ref="AZ43">SUM(IF('全入力（様式2-4）'!$G$17:$G$1200=$A43,IF('全入力（様式2-4）'!$X$14:$Z$14=$AR43,'全入力（様式2-4）'!$X$17:$Z$1200)))</f>
        <v>0</v>
      </c>
      <c r="BA43" s="47" t="str">
        <f t="shared" si="36"/>
        <v/>
      </c>
      <c r="BB43" s="1890"/>
      <c r="BC43" s="46">
        <f t="shared" si="37"/>
        <v>0</v>
      </c>
      <c r="BD43" s="47" t="str">
        <f t="shared" si="38"/>
        <v/>
      </c>
      <c r="BE43" s="46">
        <f t="array" ref="BE43">SUM(IF('全入力（様式2-4）'!$G$17:$G$1200=$A43,IF('全入力（様式2-4）'!$AL$14:$AN$14=$AR43,'全入力（様式2-4）'!$AL$17:$AN$1200)))</f>
        <v>0</v>
      </c>
      <c r="BF43" s="195">
        <f t="shared" si="27"/>
        <v>0</v>
      </c>
      <c r="BG43" s="47">
        <f t="shared" si="28"/>
        <v>0</v>
      </c>
      <c r="BH43" s="46">
        <f t="array" ref="BH43">SUM(IF('全入力（様式2-4）'!$G$17:$G$1200=$A43,IF('全入力（様式2-4）'!$AQ$14:$AS$14=$AR43,'全入力（様式2-4）'!$AQ$17:$AS$1200)))</f>
        <v>0</v>
      </c>
      <c r="BI43" s="47" t="str">
        <f t="shared" si="39"/>
        <v/>
      </c>
      <c r="BJ43" s="47" t="str">
        <f t="shared" si="40"/>
        <v/>
      </c>
      <c r="BK43" s="150" t="str">
        <f t="shared" si="29"/>
        <v/>
      </c>
      <c r="BL43" s="1890"/>
      <c r="BM43" s="46"/>
      <c r="BN43" s="195"/>
      <c r="BO43" s="47"/>
      <c r="BP43" s="46"/>
      <c r="BQ43" s="195"/>
      <c r="BR43" s="47"/>
      <c r="BS43" s="47"/>
      <c r="BT43" s="47"/>
      <c r="BU43" s="144"/>
      <c r="BV43" s="1890"/>
    </row>
    <row r="44" spans="1:74" s="18" customFormat="1" ht="14.25" customHeight="1" thickBot="1">
      <c r="A44" s="942">
        <f t="shared" si="30"/>
        <v>11</v>
      </c>
      <c r="B44" s="7">
        <f>'全入力（様式2-4）'!$I$6</f>
        <v>0</v>
      </c>
      <c r="C44" s="186">
        <f>IF(ISERROR(VLOOKUP($A44,'全入力（様式2-4）'!$G$17:$BY$1200,C$1,FALSE)),"",VLOOKUP($A44,'全入力（様式2-4）'!$G$17:$BY$1200,C$1,FALSE))</f>
        <v>0</v>
      </c>
      <c r="D44" s="186">
        <f>IF(ISERROR(VLOOKUP($A44,'全入力（様式2-4）'!$G$17:$BY$1200,D$1,FALSE)),"",VLOOKUP($A44,'全入力（様式2-4）'!$G$17:$BY$1200,D$1,FALSE))</f>
        <v>0</v>
      </c>
      <c r="E44" s="186">
        <f>IF(ISERROR(VLOOKUP($A44,'全入力（様式2-4）'!$G$17:$BY$1200,E$1,FALSE)),"",VLOOKUP($A44,'全入力（様式2-4）'!$G$17:$BY$1200,E$1,FALSE))</f>
        <v>0</v>
      </c>
      <c r="F44" s="186">
        <f>IF(ISERROR(VLOOKUP($A44,'全入力（様式2-4）'!$G$17:$BY$1200,F$1,FALSE)),"",VLOOKUP($A44,'全入力（様式2-4）'!$G$17:$BY$1200,F$1,FALSE))</f>
        <v>0</v>
      </c>
      <c r="G44" s="187" t="str">
        <f>'全入力（様式2-4）'!$P$5&amp;'全入力（様式2-4）'!$R$5&amp;$D44</f>
        <v>0</v>
      </c>
      <c r="H44" s="188" t="str">
        <f t="shared" si="31"/>
        <v/>
      </c>
      <c r="I44" s="189">
        <f>IF(ISERROR(VLOOKUP($A44,'全入力（様式2-4）'!$G$17:$BY$1200,I$1,FALSE)),"",VLOOKUP($A44,'全入力（様式2-4）'!$G$17:$BY$1200,I$1,FALSE))</f>
        <v>0</v>
      </c>
      <c r="J44" s="189" t="str">
        <f>IF(ISERROR(VLOOKUP($A44,'全入力（様式2-4）'!$G$17:$BY$1200,J$1,FALSE)),"",VLOOKUP($A44,'全入力（様式2-4）'!$G$17:$BY$1200,J$1,FALSE))</f>
        <v/>
      </c>
      <c r="K44" s="189">
        <f>IF(ISERROR(VLOOKUP($A44,'全入力（様式2-4）'!$G$17:$BY$1200,K$1,FALSE)),"",VLOOKUP($A44,'全入力（様式2-4）'!$G$17:$BY$1200,K$1,FALSE))</f>
        <v>0</v>
      </c>
      <c r="L44" s="189" t="str">
        <f>IF(ISERROR(VLOOKUP($A44,'全入力（様式2-4）'!$G$17:$BY$1200,L$1,FALSE)),"",VLOOKUP($A44,'全入力（様式2-4）'!$G$17:$BY$1200,L$1,FALSE))</f>
        <v/>
      </c>
      <c r="M44" s="190">
        <f>IF(ISERROR(VLOOKUP($A44,'全入力（様式2-4）'!$G$17:$BY$1200,M$1,FALSE)),"",VLOOKUP($A44,'全入力（様式2-4）'!$G$17:$BY$1200,M$1,FALSE))</f>
        <v>0</v>
      </c>
      <c r="N44" s="190" t="str">
        <f>IF(ISERROR(VLOOKUP($A44,'全入力（様式2-4）'!$G$17:$BY$1200,N$1,FALSE)),"",VLOOKUP($A44,'全入力（様式2-4）'!$G$17:$BY$1200,N$1,FALSE))</f>
        <v/>
      </c>
      <c r="O44" s="190">
        <f>IF(ISERROR(VLOOKUP($A44,'全入力（様式2-4）'!$G$17:$BY$1200,O$1,FALSE)),"",VLOOKUP($A44,'全入力（様式2-4）'!$G$17:$BY$1200,O$1,FALSE))</f>
        <v>0</v>
      </c>
      <c r="P44" s="190" t="str">
        <f>IF(ISERROR(VLOOKUP($A44,'全入力（様式2-4）'!$G$17:$BY$1200,P$1,FALSE)),"",VLOOKUP($A44,'全入力（様式2-4）'!$G$17:$BY$1200,P$1,FALSE))</f>
        <v/>
      </c>
      <c r="Q44" s="191">
        <f>IF(ISERROR(VLOOKUP($A44,'全入力（様式2-4）'!$G$17:$BY$1200,Q$1,FALSE)),"",VLOOKUP($A44,'全入力（様式2-4）'!$G$17:$BY$1200,Q$1,FALSE))</f>
        <v>0</v>
      </c>
      <c r="R44" s="192">
        <f>IF(ISERROR(VLOOKUP($A44,'全入力（様式2-4）'!$G$17:$BY$1200,R$1,FALSE)),"",VLOOKUP($A44,'全入力（様式2-4）'!$G$17:$BY$1200,R$1,FALSE))</f>
        <v>0</v>
      </c>
      <c r="S44" s="192" t="str">
        <f>IF(ISERROR(VLOOKUP($A44,'全入力（様式2-4）'!$G$17:$BY$1200,S$1,FALSE)),"",VLOOKUP($A44,'全入力（様式2-4）'!$G$17:$BY$1200,S$1,FALSE))</f>
        <v/>
      </c>
      <c r="T44" s="192"/>
      <c r="U44" s="518"/>
      <c r="V44" s="192"/>
      <c r="W44" s="540"/>
      <c r="X44" s="540"/>
      <c r="Y44" s="540"/>
      <c r="Z44" s="189">
        <f>IF(ISERROR(VLOOKUP($A44,'全入力（様式2-4）'!$G$17:$BY$1200,Z$1,FALSE)),"",VLOOKUP($A44,'全入力（様式2-4）'!$G$17:$BY$1200,Z$1,FALSE))</f>
        <v>0</v>
      </c>
      <c r="AA44" s="189">
        <f>IF(ISERROR(VLOOKUP($A44,'全入力（様式2-4）'!$G$17:$BY$1200,AA$1,FALSE)),"",VLOOKUP($A44,'全入力（様式2-4）'!$G$17:$BY$1200,AA$1,FALSE))</f>
        <v>0</v>
      </c>
      <c r="AB44" s="189">
        <f>IF(ISERROR(VLOOKUP($A44,'全入力（様式2-4）'!$G$17:$BY$1200,AB$1,FALSE)),"",VLOOKUP($A44,'全入力（様式2-4）'!$G$17:$BY$1200,AB$1,FALSE))</f>
        <v>0</v>
      </c>
      <c r="AC44" s="189">
        <f>IF(ISERROR(VLOOKUP($A44,'全入力（様式2-4）'!$G$17:$BY$1200,AC$1,FALSE)),"",VLOOKUP($A44,'全入力（様式2-4）'!$G$17:$BY$1200,AC$1,FALSE))</f>
        <v>0</v>
      </c>
      <c r="AD44" s="202">
        <f>IF(ISERROR(VLOOKUP($A44,'全入力（様式2-4）'!$G$17:$BY$1200,AD$1,FALSE)),"",VLOOKUP($A44,'全入力（様式2-4）'!$G$17:$BY$1200,AD$1,FALSE))</f>
        <v>0</v>
      </c>
      <c r="AE44" s="190"/>
      <c r="AF44" s="190"/>
      <c r="AG44" s="190"/>
      <c r="AH44" s="319" t="str">
        <f t="shared" si="22"/>
        <v>00</v>
      </c>
      <c r="AI44" s="193" t="str">
        <f>IF(ISERROR(VLOOKUP($G44&amp;AI$8,参照!$P$4:$U$500,5,FALSE)),"",VLOOKUP($G44&amp;AI$8,参照!$P$4:$U$500,5,FALSE))</f>
        <v/>
      </c>
      <c r="AJ44" s="193" t="str">
        <f>IF(ISERROR(VLOOKUP($G44&amp;AJ$8,参照!$P$4:$U$500,5,FALSE)),"",VLOOKUP($G44&amp;AJ$8,参照!$P$4:$U$500,5,FALSE))</f>
        <v/>
      </c>
      <c r="AK44" s="188">
        <v>23</v>
      </c>
      <c r="AL44" s="188">
        <v>85</v>
      </c>
      <c r="AM44" s="37"/>
      <c r="AN44" s="74">
        <f>IF(ISERROR(VLOOKUP($A44,'全入力（様式2-4）'!$G$17:$BY$1200,AN$1,FALSE)),"",VLOOKUP($A44,'全入力（様式2-4）'!$G$17:$BY$1200,AN$1,FALSE))</f>
        <v>0</v>
      </c>
      <c r="AO44" s="79">
        <f>IF(ISERROR(VLOOKUP($A44,'全入力（様式2-4）'!$G$17:$BY$1200,AO$1,FALSE)),"",VLOOKUP($A44,'全入力（様式2-4）'!$G$17:$BY$1200,AO$1,FALSE))</f>
        <v>0</v>
      </c>
      <c r="AP44" s="48">
        <f>IF(ISERROR(VLOOKUP($A44,'全入力（様式2-4）'!$G$17:$BY$1200,AP$1,FALSE)),"",VLOOKUP($A44,'全入力（様式2-4）'!$G$17:$BY$1200,AP$1,FALSE))</f>
        <v>0</v>
      </c>
      <c r="AQ44" s="64" t="str">
        <f>IF(ISERROR(VLOOKUP($G44,参照!$U$4:$W$102,3,FALSE)),"",VLOOKUP($G44,参照!$U$4:$W$102,3,FALSE))</f>
        <v/>
      </c>
      <c r="AR44" s="378" t="str">
        <f t="shared" ref="AR44" si="68">IF($AN44&lt;&gt;0,1/3,"")</f>
        <v/>
      </c>
      <c r="AS44" s="49" t="str">
        <f t="shared" si="24"/>
        <v/>
      </c>
      <c r="AT44" s="49" t="str">
        <f t="shared" si="25"/>
        <v/>
      </c>
      <c r="AU44" s="49"/>
      <c r="AV44" s="49" t="str">
        <f t="shared" si="33"/>
        <v/>
      </c>
      <c r="AW44" s="49" t="str">
        <f t="shared" si="34"/>
        <v/>
      </c>
      <c r="AX44" s="49" t="str">
        <f t="shared" si="26"/>
        <v/>
      </c>
      <c r="AY44" s="49" t="str">
        <f t="shared" si="35"/>
        <v/>
      </c>
      <c r="AZ44" s="50">
        <f t="array" ref="AZ44">SUM(IF('全入力（様式2-4）'!$G$17:$G$1200=$A44,IF('全入力（様式2-4）'!$X$14:$Z$14=$AR44,'全入力（様式2-4）'!$X$17:$Z$1200)))</f>
        <v>0</v>
      </c>
      <c r="BA44" s="51" t="str">
        <f t="shared" si="36"/>
        <v/>
      </c>
      <c r="BB44" s="1891"/>
      <c r="BC44" s="50">
        <f t="shared" si="37"/>
        <v>0</v>
      </c>
      <c r="BD44" s="51" t="str">
        <f t="shared" si="38"/>
        <v/>
      </c>
      <c r="BE44" s="50">
        <f t="array" ref="BE44">SUM(IF('全入力（様式2-4）'!$G$17:$G$1200=$A44,IF('全入力（様式2-4）'!$AL$14:$AN$14=$AR44,'全入力（様式2-4）'!$AL$17:$AN$1200)))</f>
        <v>0</v>
      </c>
      <c r="BF44" s="196">
        <f t="shared" si="27"/>
        <v>0</v>
      </c>
      <c r="BG44" s="51">
        <f t="shared" si="28"/>
        <v>0</v>
      </c>
      <c r="BH44" s="50">
        <f t="array" ref="BH44">SUM(IF('全入力（様式2-4）'!$G$17:$G$1200=$A44,IF('全入力（様式2-4）'!$AQ$14:$AS$14=$AR44,'全入力（様式2-4）'!$AQ$17:$AS$1200)))</f>
        <v>0</v>
      </c>
      <c r="BI44" s="51" t="str">
        <f t="shared" si="39"/>
        <v/>
      </c>
      <c r="BJ44" s="51" t="str">
        <f t="shared" si="40"/>
        <v/>
      </c>
      <c r="BK44" s="151" t="str">
        <f t="shared" si="29"/>
        <v/>
      </c>
      <c r="BL44" s="1891"/>
      <c r="BM44" s="50"/>
      <c r="BN44" s="196"/>
      <c r="BO44" s="51"/>
      <c r="BP44" s="50"/>
      <c r="BQ44" s="196"/>
      <c r="BR44" s="51"/>
      <c r="BS44" s="51"/>
      <c r="BT44" s="51"/>
      <c r="BU44" s="145"/>
      <c r="BV44" s="1891"/>
    </row>
    <row r="45" spans="1:74" s="18" customFormat="1" ht="14.25" customHeight="1">
      <c r="A45" s="941">
        <f>A42+1</f>
        <v>12</v>
      </c>
      <c r="B45" s="178">
        <f>'全入力（様式2-4）'!$I$6</f>
        <v>0</v>
      </c>
      <c r="C45" s="177">
        <f>IF(ISERROR(VLOOKUP($A45,'全入力（様式2-4）'!$G$17:$BY$1200,C$1,FALSE)),"",VLOOKUP($A45,'全入力（様式2-4）'!$G$17:$BY$1200,C$1,FALSE))</f>
        <v>0</v>
      </c>
      <c r="D45" s="177">
        <f>IF(ISERROR(VLOOKUP($A45,'全入力（様式2-4）'!$G$17:$BY$1200,D$1,FALSE)),"",VLOOKUP($A45,'全入力（様式2-4）'!$G$17:$BY$1200,D$1,FALSE))</f>
        <v>0</v>
      </c>
      <c r="E45" s="177">
        <f>IF(ISERROR(VLOOKUP($A45,'全入力（様式2-4）'!$G$17:$BY$1200,E$1,FALSE)),"",VLOOKUP($A45,'全入力（様式2-4）'!$G$17:$BY$1200,E$1,FALSE))</f>
        <v>0</v>
      </c>
      <c r="F45" s="177">
        <f>IF(ISERROR(VLOOKUP($A45,'全入力（様式2-4）'!$G$17:$BY$1200,F$1,FALSE)),"",VLOOKUP($A45,'全入力（様式2-4）'!$G$17:$BY$1200,F$1,FALSE))</f>
        <v>0</v>
      </c>
      <c r="G45" s="179" t="str">
        <f>'全入力（様式2-4）'!$P$5&amp;'全入力（様式2-4）'!$R$5&amp;$D45</f>
        <v>0</v>
      </c>
      <c r="H45" s="180" t="str">
        <f t="shared" si="31"/>
        <v/>
      </c>
      <c r="I45" s="181">
        <f>IF(ISERROR(VLOOKUP($A45,'全入力（様式2-4）'!$G$17:$BY$1200,I$1,FALSE)),"",VLOOKUP($A45,'全入力（様式2-4）'!$G$17:$BY$1200,I$1,FALSE))</f>
        <v>0</v>
      </c>
      <c r="J45" s="181" t="str">
        <f>IF(ISERROR(VLOOKUP($A45,'全入力（様式2-4）'!$G$17:$BY$1200,J$1,FALSE)),"",VLOOKUP($A45,'全入力（様式2-4）'!$G$17:$BY$1200,J$1,FALSE))</f>
        <v/>
      </c>
      <c r="K45" s="181">
        <f>IF(ISERROR(VLOOKUP($A45,'全入力（様式2-4）'!$G$17:$BY$1200,K$1,FALSE)),"",VLOOKUP($A45,'全入力（様式2-4）'!$G$17:$BY$1200,K$1,FALSE))</f>
        <v>0</v>
      </c>
      <c r="L45" s="181" t="str">
        <f>IF(ISERROR(VLOOKUP($A45,'全入力（様式2-4）'!$G$17:$BY$1200,L$1,FALSE)),"",VLOOKUP($A45,'全入力（様式2-4）'!$G$17:$BY$1200,L$1,FALSE))</f>
        <v/>
      </c>
      <c r="M45" s="182">
        <f>IF(ISERROR(VLOOKUP($A45,'全入力（様式2-4）'!$G$17:$BY$1200,M$1,FALSE)),"",VLOOKUP($A45,'全入力（様式2-4）'!$G$17:$BY$1200,M$1,FALSE))</f>
        <v>0</v>
      </c>
      <c r="N45" s="182" t="str">
        <f>IF(ISERROR(VLOOKUP($A45,'全入力（様式2-4）'!$G$17:$BY$1200,N$1,FALSE)),"",VLOOKUP($A45,'全入力（様式2-4）'!$G$17:$BY$1200,N$1,FALSE))</f>
        <v/>
      </c>
      <c r="O45" s="182">
        <f>IF(ISERROR(VLOOKUP($A45,'全入力（様式2-4）'!$G$17:$BY$1200,O$1,FALSE)),"",VLOOKUP($A45,'全入力（様式2-4）'!$G$17:$BY$1200,O$1,FALSE))</f>
        <v>0</v>
      </c>
      <c r="P45" s="182" t="str">
        <f>IF(ISERROR(VLOOKUP($A45,'全入力（様式2-4）'!$G$17:$BY$1200,P$1,FALSE)),"",VLOOKUP($A45,'全入力（様式2-4）'!$G$17:$BY$1200,P$1,FALSE))</f>
        <v/>
      </c>
      <c r="Q45" s="183">
        <f>IF(ISERROR(VLOOKUP($A45,'全入力（様式2-4）'!$G$17:$BY$1200,Q$1,FALSE)),"",VLOOKUP($A45,'全入力（様式2-4）'!$G$17:$BY$1200,Q$1,FALSE))</f>
        <v>0</v>
      </c>
      <c r="R45" s="184">
        <f>IF(ISERROR(VLOOKUP($A45,'全入力（様式2-4）'!$G$17:$BY$1200,R$1,FALSE)),"",VLOOKUP($A45,'全入力（様式2-4）'!$G$17:$BY$1200,R$1,FALSE))</f>
        <v>0</v>
      </c>
      <c r="S45" s="184" t="str">
        <f>IF(ISERROR(VLOOKUP($A45,'全入力（様式2-4）'!$G$17:$BY$1200,S$1,FALSE)),"",VLOOKUP($A45,'全入力（様式2-4）'!$G$17:$BY$1200,S$1,FALSE))</f>
        <v/>
      </c>
      <c r="T45" s="184"/>
      <c r="U45" s="517"/>
      <c r="V45" s="537"/>
      <c r="W45" s="539"/>
      <c r="X45" s="539"/>
      <c r="Y45" s="539"/>
      <c r="Z45" s="181">
        <f>IF(ISERROR(VLOOKUP($A45,'全入力（様式2-4）'!$G$17:$BY$1200,Z$1,FALSE)),"",VLOOKUP($A45,'全入力（様式2-4）'!$G$17:$BY$1200,Z$1,FALSE))</f>
        <v>0</v>
      </c>
      <c r="AA45" s="181">
        <f>IF(ISERROR(VLOOKUP($A45,'全入力（様式2-4）'!$G$17:$BY$1200,AA$1,FALSE)),"",VLOOKUP($A45,'全入力（様式2-4）'!$G$17:$BY$1200,AA$1,FALSE))</f>
        <v>0</v>
      </c>
      <c r="AB45" s="181">
        <f>IF(ISERROR(VLOOKUP($A45,'全入力（様式2-4）'!$G$17:$BY$1200,AB$1,FALSE)),"",VLOOKUP($A45,'全入力（様式2-4）'!$G$17:$BY$1200,AB$1,FALSE))</f>
        <v>0</v>
      </c>
      <c r="AC45" s="181">
        <f>IF(ISERROR(VLOOKUP($A45,'全入力（様式2-4）'!$G$17:$BY$1200,AC$1,FALSE)),"",VLOOKUP($A45,'全入力（様式2-4）'!$G$17:$BY$1200,AC$1,FALSE))</f>
        <v>0</v>
      </c>
      <c r="AD45" s="201">
        <f>IF(ISERROR(VLOOKUP($A45,'全入力（様式2-4）'!$G$17:$BY$1200,AD$1,FALSE)),"",VLOOKUP($A45,'全入力（様式2-4）'!$G$17:$BY$1200,AD$1,FALSE))</f>
        <v>0</v>
      </c>
      <c r="AE45" s="182"/>
      <c r="AF45" s="182"/>
      <c r="AG45" s="182"/>
      <c r="AH45" s="318" t="str">
        <f t="shared" si="22"/>
        <v>00</v>
      </c>
      <c r="AI45" s="185" t="str">
        <f>IF(ISERROR(VLOOKUP($G45&amp;AI$8,参照!$P$4:$U$500,5,FALSE)),"",VLOOKUP($G45&amp;AI$8,参照!$P$4:$U$500,5,FALSE))</f>
        <v/>
      </c>
      <c r="AJ45" s="185" t="str">
        <f>IF(ISERROR(VLOOKUP($G45&amp;AJ$8,参照!$P$4:$U$500,5,FALSE)),"",VLOOKUP($G45&amp;AJ$8,参照!$P$4:$U$500,5,FALSE))</f>
        <v/>
      </c>
      <c r="AK45" s="180">
        <v>19</v>
      </c>
      <c r="AL45" s="180">
        <v>83</v>
      </c>
      <c r="AM45" s="37"/>
      <c r="AN45" s="76">
        <f>IF(ISERROR(VLOOKUP($A45,'全入力（様式2-4）'!$G$17:$BY$1200,AN$1,FALSE)),"",VLOOKUP($A45,'全入力（様式2-4）'!$G$17:$BY$1200,AN$1,FALSE))</f>
        <v>0</v>
      </c>
      <c r="AO45" s="77">
        <f>IF(ISERROR(VLOOKUP($A45,'全入力（様式2-4）'!$G$17:$BY$1200,AO$1,FALSE)),"",VLOOKUP($A45,'全入力（様式2-4）'!$G$17:$BY$1200,AO$1,FALSE))</f>
        <v>0</v>
      </c>
      <c r="AP45" s="52">
        <f>IF(ISERROR(VLOOKUP($A45,'全入力（様式2-4）'!$G$17:$BY$1200,AP$1,FALSE)),"",VLOOKUP($A45,'全入力（様式2-4）'!$G$17:$BY$1200,AP$1,FALSE))</f>
        <v>0</v>
      </c>
      <c r="AQ45" s="84" t="str">
        <f>IF(ISERROR(VLOOKUP($G45,参照!$U$4:$W$102,3,FALSE)),"",VLOOKUP($G45,参照!$U$4:$W$102,3,FALSE))</f>
        <v/>
      </c>
      <c r="AR45" s="376" t="str">
        <f t="shared" ref="AR45" si="69">IF($AN45&lt;&gt;0,"満額","")</f>
        <v/>
      </c>
      <c r="AS45" s="53" t="str">
        <f t="shared" si="24"/>
        <v/>
      </c>
      <c r="AT45" s="53" t="str">
        <f t="shared" si="25"/>
        <v/>
      </c>
      <c r="AU45" s="53"/>
      <c r="AV45" s="53" t="str">
        <f t="shared" si="33"/>
        <v/>
      </c>
      <c r="AW45" s="53" t="str">
        <f t="shared" si="34"/>
        <v/>
      </c>
      <c r="AX45" s="53" t="str">
        <f t="shared" si="26"/>
        <v/>
      </c>
      <c r="AY45" s="53" t="str">
        <f t="shared" si="35"/>
        <v/>
      </c>
      <c r="AZ45" s="54">
        <f t="array" ref="AZ45">SUM(IF('全入力（様式2-4）'!$G$17:$G$1200=$A45,IF('全入力（様式2-4）'!$X$14:$Z$14=$AR45,'全入力（様式2-4）'!$X$17:$Z$1200)))</f>
        <v>0</v>
      </c>
      <c r="BA45" s="55" t="str">
        <f t="shared" si="36"/>
        <v/>
      </c>
      <c r="BB45" s="1889">
        <f>IF(ISERROR(VLOOKUP($A45,'全入力（様式2-4）'!$G$17:$BY$1200,BB$1,FALSE)),"",VLOOKUP($A45,'全入力（様式2-4）'!$G$17:$BY$1200,BB$1,FALSE))</f>
        <v>0</v>
      </c>
      <c r="BC45" s="54">
        <f t="shared" si="37"/>
        <v>0</v>
      </c>
      <c r="BD45" s="55" t="str">
        <f t="shared" si="38"/>
        <v/>
      </c>
      <c r="BE45" s="54">
        <f t="array" ref="BE45">SUM(IF('全入力（様式2-4）'!$G$17:$G$1200=$A45,IF('全入力（様式2-4）'!$AL$14:$AN$14=$AR45,'全入力（様式2-4）'!$AL$17:$AN$1200)))</f>
        <v>0</v>
      </c>
      <c r="BF45" s="197">
        <f t="shared" si="27"/>
        <v>0</v>
      </c>
      <c r="BG45" s="55">
        <f t="shared" si="28"/>
        <v>0</v>
      </c>
      <c r="BH45" s="54">
        <f t="array" ref="BH45">SUM(IF('全入力（様式2-4）'!$G$17:$G$1200=$A45,IF('全入力（様式2-4）'!$AQ$14:$AS$14=$AR45,'全入力（様式2-4）'!$AQ$17:$AS$1200)))</f>
        <v>0</v>
      </c>
      <c r="BI45" s="55" t="str">
        <f t="shared" si="39"/>
        <v/>
      </c>
      <c r="BJ45" s="55" t="str">
        <f t="shared" si="40"/>
        <v/>
      </c>
      <c r="BK45" s="152" t="str">
        <f t="shared" si="29"/>
        <v/>
      </c>
      <c r="BL45" s="1889">
        <f>IF(ISERROR(VLOOKUP($A45,'全入力（様式2-4）'!$G$17:$BY$1200,BL$1,FALSE)),"",VLOOKUP($A45,'全入力（様式2-4）'!$G$17:$BY$1200,BL$1,FALSE))</f>
        <v>0</v>
      </c>
      <c r="BM45" s="54"/>
      <c r="BN45" s="197"/>
      <c r="BO45" s="55"/>
      <c r="BP45" s="54"/>
      <c r="BQ45" s="197"/>
      <c r="BR45" s="55"/>
      <c r="BS45" s="55"/>
      <c r="BT45" s="55"/>
      <c r="BU45" s="146"/>
      <c r="BV45" s="1889"/>
    </row>
    <row r="46" spans="1:74" s="18" customFormat="1" ht="14.25" customHeight="1">
      <c r="A46" s="940">
        <f t="shared" si="30"/>
        <v>12</v>
      </c>
      <c r="B46" s="1">
        <f>'全入力（様式2-4）'!$I$6</f>
        <v>0</v>
      </c>
      <c r="C46" s="35">
        <f>IF(ISERROR(VLOOKUP($A46,'全入力（様式2-4）'!$G$17:$BY$1200,C$1,FALSE)),"",VLOOKUP($A46,'全入力（様式2-4）'!$G$17:$BY$1200,C$1,FALSE))</f>
        <v>0</v>
      </c>
      <c r="D46" s="35">
        <f>IF(ISERROR(VLOOKUP($A46,'全入力（様式2-4）'!$G$17:$BY$1200,D$1,FALSE)),"",VLOOKUP($A46,'全入力（様式2-4）'!$G$17:$BY$1200,D$1,FALSE))</f>
        <v>0</v>
      </c>
      <c r="E46" s="35">
        <f>IF(ISERROR(VLOOKUP($A46,'全入力（様式2-4）'!$G$17:$BY$1200,E$1,FALSE)),"",VLOOKUP($A46,'全入力（様式2-4）'!$G$17:$BY$1200,E$1,FALSE))</f>
        <v>0</v>
      </c>
      <c r="F46" s="35">
        <f>IF(ISERROR(VLOOKUP($A46,'全入力（様式2-4）'!$G$17:$BY$1200,F$1,FALSE)),"",VLOOKUP($A46,'全入力（様式2-4）'!$G$17:$BY$1200,F$1,FALSE))</f>
        <v>0</v>
      </c>
      <c r="G46" s="36" t="str">
        <f>'全入力（様式2-4）'!$P$5&amp;'全入力（様式2-4）'!$R$5&amp;$D46</f>
        <v>0</v>
      </c>
      <c r="H46" s="37" t="str">
        <f t="shared" si="31"/>
        <v/>
      </c>
      <c r="I46" s="38">
        <f>IF(ISERROR(VLOOKUP($A46,'全入力（様式2-4）'!$G$17:$BY$1200,I$1,FALSE)),"",VLOOKUP($A46,'全入力（様式2-4）'!$G$17:$BY$1200,I$1,FALSE))</f>
        <v>0</v>
      </c>
      <c r="J46" s="38" t="str">
        <f>IF(ISERROR(VLOOKUP($A46,'全入力（様式2-4）'!$G$17:$BY$1200,J$1,FALSE)),"",VLOOKUP($A46,'全入力（様式2-4）'!$G$17:$BY$1200,J$1,FALSE))</f>
        <v/>
      </c>
      <c r="K46" s="38">
        <f>IF(ISERROR(VLOOKUP($A46,'全入力（様式2-4）'!$G$17:$BY$1200,K$1,FALSE)),"",VLOOKUP($A46,'全入力（様式2-4）'!$G$17:$BY$1200,K$1,FALSE))</f>
        <v>0</v>
      </c>
      <c r="L46" s="38" t="str">
        <f>IF(ISERROR(VLOOKUP($A46,'全入力（様式2-4）'!$G$17:$BY$1200,L$1,FALSE)),"",VLOOKUP($A46,'全入力（様式2-4）'!$G$17:$BY$1200,L$1,FALSE))</f>
        <v/>
      </c>
      <c r="M46" s="112">
        <f>IF(ISERROR(VLOOKUP($A46,'全入力（様式2-4）'!$G$17:$BY$1200,M$1,FALSE)),"",VLOOKUP($A46,'全入力（様式2-4）'!$G$17:$BY$1200,M$1,FALSE))</f>
        <v>0</v>
      </c>
      <c r="N46" s="112" t="str">
        <f>IF(ISERROR(VLOOKUP($A46,'全入力（様式2-4）'!$G$17:$BY$1200,N$1,FALSE)),"",VLOOKUP($A46,'全入力（様式2-4）'!$G$17:$BY$1200,N$1,FALSE))</f>
        <v/>
      </c>
      <c r="O46" s="112">
        <f>IF(ISERROR(VLOOKUP($A46,'全入力（様式2-4）'!$G$17:$BY$1200,O$1,FALSE)),"",VLOOKUP($A46,'全入力（様式2-4）'!$G$17:$BY$1200,O$1,FALSE))</f>
        <v>0</v>
      </c>
      <c r="P46" s="112" t="str">
        <f>IF(ISERROR(VLOOKUP($A46,'全入力（様式2-4）'!$G$17:$BY$1200,P$1,FALSE)),"",VLOOKUP($A46,'全入力（様式2-4）'!$G$17:$BY$1200,P$1,FALSE))</f>
        <v/>
      </c>
      <c r="Q46" s="176">
        <f>IF(ISERROR(VLOOKUP($A46,'全入力（様式2-4）'!$G$17:$BY$1200,Q$1,FALSE)),"",VLOOKUP($A46,'全入力（様式2-4）'!$G$17:$BY$1200,Q$1,FALSE))</f>
        <v>0</v>
      </c>
      <c r="R46" s="105">
        <f>IF(ISERROR(VLOOKUP($A46,'全入力（様式2-4）'!$G$17:$BY$1200,R$1,FALSE)),"",VLOOKUP($A46,'全入力（様式2-4）'!$G$17:$BY$1200,R$1,FALSE))</f>
        <v>0</v>
      </c>
      <c r="S46" s="105" t="str">
        <f>IF(ISERROR(VLOOKUP($A46,'全入力（様式2-4）'!$G$17:$BY$1200,S$1,FALSE)),"",VLOOKUP($A46,'全入力（様式2-4）'!$G$17:$BY$1200,S$1,FALSE))</f>
        <v/>
      </c>
      <c r="T46" s="105"/>
      <c r="U46" s="516"/>
      <c r="V46" s="105"/>
      <c r="W46" s="538"/>
      <c r="X46" s="538"/>
      <c r="Y46" s="538"/>
      <c r="Z46" s="38">
        <f>IF(ISERROR(VLOOKUP($A46,'全入力（様式2-4）'!$G$17:$BY$1200,Z$1,FALSE)),"",VLOOKUP($A46,'全入力（様式2-4）'!$G$17:$BY$1200,Z$1,FALSE))</f>
        <v>0</v>
      </c>
      <c r="AA46" s="38">
        <f>IF(ISERROR(VLOOKUP($A46,'全入力（様式2-4）'!$G$17:$BY$1200,AA$1,FALSE)),"",VLOOKUP($A46,'全入力（様式2-4）'!$G$17:$BY$1200,AA$1,FALSE))</f>
        <v>0</v>
      </c>
      <c r="AB46" s="38">
        <f>IF(ISERROR(VLOOKUP($A46,'全入力（様式2-4）'!$G$17:$BY$1200,AB$1,FALSE)),"",VLOOKUP($A46,'全入力（様式2-4）'!$G$17:$BY$1200,AB$1,FALSE))</f>
        <v>0</v>
      </c>
      <c r="AC46" s="38">
        <f>IF(ISERROR(VLOOKUP($A46,'全入力（様式2-4）'!$G$17:$BY$1200,AC$1,FALSE)),"",VLOOKUP($A46,'全入力（様式2-4）'!$G$17:$BY$1200,AC$1,FALSE))</f>
        <v>0</v>
      </c>
      <c r="AD46" s="200">
        <f>IF(ISERROR(VLOOKUP($A46,'全入力（様式2-4）'!$G$17:$BY$1200,AD$1,FALSE)),"",VLOOKUP($A46,'全入力（様式2-4）'!$G$17:$BY$1200,AD$1,FALSE))</f>
        <v>0</v>
      </c>
      <c r="AE46" s="112"/>
      <c r="AF46" s="112"/>
      <c r="AG46" s="112"/>
      <c r="AH46" s="317" t="str">
        <f t="shared" si="22"/>
        <v>00</v>
      </c>
      <c r="AI46" s="39" t="str">
        <f>IF(ISERROR(VLOOKUP($G46&amp;AI$8,参照!$P$4:$U$500,5,FALSE)),"",VLOOKUP($G46&amp;AI$8,参照!$P$4:$U$500,5,FALSE))</f>
        <v/>
      </c>
      <c r="AJ46" s="39" t="str">
        <f>IF(ISERROR(VLOOKUP($G46&amp;AJ$8,参照!$P$4:$U$500,5,FALSE)),"",VLOOKUP($G46&amp;AJ$8,参照!$P$4:$U$500,5,FALSE))</f>
        <v/>
      </c>
      <c r="AK46" s="37">
        <v>21</v>
      </c>
      <c r="AL46" s="37">
        <v>84</v>
      </c>
      <c r="AM46" s="37"/>
      <c r="AN46" s="72">
        <f>IF(ISERROR(VLOOKUP($A46,'全入力（様式2-4）'!$G$17:$BY$1200,AN$1,FALSE)),"",VLOOKUP($A46,'全入力（様式2-4）'!$G$17:$BY$1200,AN$1,FALSE))</f>
        <v>0</v>
      </c>
      <c r="AO46" s="78">
        <f>IF(ISERROR(VLOOKUP($A46,'全入力（様式2-4）'!$G$17:$BY$1200,AO$1,FALSE)),"",VLOOKUP($A46,'全入力（様式2-4）'!$G$17:$BY$1200,AO$1,FALSE))</f>
        <v>0</v>
      </c>
      <c r="AP46" s="44">
        <f>IF(ISERROR(VLOOKUP($A46,'全入力（様式2-4）'!$G$17:$BY$1200,AP$1,FALSE)),"",VLOOKUP($A46,'全入力（様式2-4）'!$G$17:$BY$1200,AP$1,FALSE))</f>
        <v>0</v>
      </c>
      <c r="AQ46" s="63" t="str">
        <f>IF(ISERROR(VLOOKUP($G46,参照!$U$4:$W$102,3,FALSE)),"",VLOOKUP($G46,参照!$U$4:$W$102,3,FALSE))</f>
        <v/>
      </c>
      <c r="AR46" s="377" t="str">
        <f t="shared" ref="AR46" si="70">IF($AN46&lt;&gt;0,2/3,"")</f>
        <v/>
      </c>
      <c r="AS46" s="45" t="str">
        <f t="shared" si="24"/>
        <v/>
      </c>
      <c r="AT46" s="45" t="str">
        <f t="shared" si="25"/>
        <v/>
      </c>
      <c r="AU46" s="45"/>
      <c r="AV46" s="45" t="str">
        <f t="shared" si="33"/>
        <v/>
      </c>
      <c r="AW46" s="45" t="str">
        <f t="shared" si="34"/>
        <v/>
      </c>
      <c r="AX46" s="45" t="str">
        <f t="shared" si="26"/>
        <v/>
      </c>
      <c r="AY46" s="45" t="str">
        <f t="shared" si="35"/>
        <v/>
      </c>
      <c r="AZ46" s="46">
        <f t="array" ref="AZ46">SUM(IF('全入力（様式2-4）'!$G$17:$G$1200=$A46,IF('全入力（様式2-4）'!$X$14:$Z$14=$AR46,'全入力（様式2-4）'!$X$17:$Z$1200)))</f>
        <v>0</v>
      </c>
      <c r="BA46" s="47" t="str">
        <f t="shared" si="36"/>
        <v/>
      </c>
      <c r="BB46" s="1890"/>
      <c r="BC46" s="46">
        <f t="shared" si="37"/>
        <v>0</v>
      </c>
      <c r="BD46" s="47" t="str">
        <f t="shared" si="38"/>
        <v/>
      </c>
      <c r="BE46" s="46">
        <f t="array" ref="BE46">SUM(IF('全入力（様式2-4）'!$G$17:$G$1200=$A46,IF('全入力（様式2-4）'!$AL$14:$AN$14=$AR46,'全入力（様式2-4）'!$AL$17:$AN$1200)))</f>
        <v>0</v>
      </c>
      <c r="BF46" s="195">
        <f t="shared" si="27"/>
        <v>0</v>
      </c>
      <c r="BG46" s="47">
        <f t="shared" si="28"/>
        <v>0</v>
      </c>
      <c r="BH46" s="46">
        <f t="array" ref="BH46">SUM(IF('全入力（様式2-4）'!$G$17:$G$1200=$A46,IF('全入力（様式2-4）'!$AQ$14:$AS$14=$AR46,'全入力（様式2-4）'!$AQ$17:$AS$1200)))</f>
        <v>0</v>
      </c>
      <c r="BI46" s="47" t="str">
        <f t="shared" si="39"/>
        <v/>
      </c>
      <c r="BJ46" s="47" t="str">
        <f t="shared" si="40"/>
        <v/>
      </c>
      <c r="BK46" s="150" t="str">
        <f t="shared" si="29"/>
        <v/>
      </c>
      <c r="BL46" s="1890"/>
      <c r="BM46" s="46"/>
      <c r="BN46" s="195"/>
      <c r="BO46" s="47"/>
      <c r="BP46" s="46"/>
      <c r="BQ46" s="195"/>
      <c r="BR46" s="47"/>
      <c r="BS46" s="47"/>
      <c r="BT46" s="47"/>
      <c r="BU46" s="144"/>
      <c r="BV46" s="1890"/>
    </row>
    <row r="47" spans="1:74" s="18" customFormat="1" ht="14.25" customHeight="1" thickBot="1">
      <c r="A47" s="942">
        <f t="shared" si="30"/>
        <v>12</v>
      </c>
      <c r="B47" s="7">
        <f>'全入力（様式2-4）'!$I$6</f>
        <v>0</v>
      </c>
      <c r="C47" s="186">
        <f>IF(ISERROR(VLOOKUP($A47,'全入力（様式2-4）'!$G$17:$BY$1200,C$1,FALSE)),"",VLOOKUP($A47,'全入力（様式2-4）'!$G$17:$BY$1200,C$1,FALSE))</f>
        <v>0</v>
      </c>
      <c r="D47" s="186">
        <f>IF(ISERROR(VLOOKUP($A47,'全入力（様式2-4）'!$G$17:$BY$1200,D$1,FALSE)),"",VLOOKUP($A47,'全入力（様式2-4）'!$G$17:$BY$1200,D$1,FALSE))</f>
        <v>0</v>
      </c>
      <c r="E47" s="186">
        <f>IF(ISERROR(VLOOKUP($A47,'全入力（様式2-4）'!$G$17:$BY$1200,E$1,FALSE)),"",VLOOKUP($A47,'全入力（様式2-4）'!$G$17:$BY$1200,E$1,FALSE))</f>
        <v>0</v>
      </c>
      <c r="F47" s="186">
        <f>IF(ISERROR(VLOOKUP($A47,'全入力（様式2-4）'!$G$17:$BY$1200,F$1,FALSE)),"",VLOOKUP($A47,'全入力（様式2-4）'!$G$17:$BY$1200,F$1,FALSE))</f>
        <v>0</v>
      </c>
      <c r="G47" s="187" t="str">
        <f>'全入力（様式2-4）'!$P$5&amp;'全入力（様式2-4）'!$R$5&amp;$D47</f>
        <v>0</v>
      </c>
      <c r="H47" s="188" t="str">
        <f t="shared" si="31"/>
        <v/>
      </c>
      <c r="I47" s="189">
        <f>IF(ISERROR(VLOOKUP($A47,'全入力（様式2-4）'!$G$17:$BY$1200,I$1,FALSE)),"",VLOOKUP($A47,'全入力（様式2-4）'!$G$17:$BY$1200,I$1,FALSE))</f>
        <v>0</v>
      </c>
      <c r="J47" s="189" t="str">
        <f>IF(ISERROR(VLOOKUP($A47,'全入力（様式2-4）'!$G$17:$BY$1200,J$1,FALSE)),"",VLOOKUP($A47,'全入力（様式2-4）'!$G$17:$BY$1200,J$1,FALSE))</f>
        <v/>
      </c>
      <c r="K47" s="189">
        <f>IF(ISERROR(VLOOKUP($A47,'全入力（様式2-4）'!$G$17:$BY$1200,K$1,FALSE)),"",VLOOKUP($A47,'全入力（様式2-4）'!$G$17:$BY$1200,K$1,FALSE))</f>
        <v>0</v>
      </c>
      <c r="L47" s="189" t="str">
        <f>IF(ISERROR(VLOOKUP($A47,'全入力（様式2-4）'!$G$17:$BY$1200,L$1,FALSE)),"",VLOOKUP($A47,'全入力（様式2-4）'!$G$17:$BY$1200,L$1,FALSE))</f>
        <v/>
      </c>
      <c r="M47" s="190">
        <f>IF(ISERROR(VLOOKUP($A47,'全入力（様式2-4）'!$G$17:$BY$1200,M$1,FALSE)),"",VLOOKUP($A47,'全入力（様式2-4）'!$G$17:$BY$1200,M$1,FALSE))</f>
        <v>0</v>
      </c>
      <c r="N47" s="190" t="str">
        <f>IF(ISERROR(VLOOKUP($A47,'全入力（様式2-4）'!$G$17:$BY$1200,N$1,FALSE)),"",VLOOKUP($A47,'全入力（様式2-4）'!$G$17:$BY$1200,N$1,FALSE))</f>
        <v/>
      </c>
      <c r="O47" s="190">
        <f>IF(ISERROR(VLOOKUP($A47,'全入力（様式2-4）'!$G$17:$BY$1200,O$1,FALSE)),"",VLOOKUP($A47,'全入力（様式2-4）'!$G$17:$BY$1200,O$1,FALSE))</f>
        <v>0</v>
      </c>
      <c r="P47" s="190" t="str">
        <f>IF(ISERROR(VLOOKUP($A47,'全入力（様式2-4）'!$G$17:$BY$1200,P$1,FALSE)),"",VLOOKUP($A47,'全入力（様式2-4）'!$G$17:$BY$1200,P$1,FALSE))</f>
        <v/>
      </c>
      <c r="Q47" s="191">
        <f>IF(ISERROR(VLOOKUP($A47,'全入力（様式2-4）'!$G$17:$BY$1200,Q$1,FALSE)),"",VLOOKUP($A47,'全入力（様式2-4）'!$G$17:$BY$1200,Q$1,FALSE))</f>
        <v>0</v>
      </c>
      <c r="R47" s="192">
        <f>IF(ISERROR(VLOOKUP($A47,'全入力（様式2-4）'!$G$17:$BY$1200,R$1,FALSE)),"",VLOOKUP($A47,'全入力（様式2-4）'!$G$17:$BY$1200,R$1,FALSE))</f>
        <v>0</v>
      </c>
      <c r="S47" s="192" t="str">
        <f>IF(ISERROR(VLOOKUP($A47,'全入力（様式2-4）'!$G$17:$BY$1200,S$1,FALSE)),"",VLOOKUP($A47,'全入力（様式2-4）'!$G$17:$BY$1200,S$1,FALSE))</f>
        <v/>
      </c>
      <c r="T47" s="192"/>
      <c r="U47" s="518"/>
      <c r="V47" s="192"/>
      <c r="W47" s="540"/>
      <c r="X47" s="540"/>
      <c r="Y47" s="540"/>
      <c r="Z47" s="189">
        <f>IF(ISERROR(VLOOKUP($A47,'全入力（様式2-4）'!$G$17:$BY$1200,Z$1,FALSE)),"",VLOOKUP($A47,'全入力（様式2-4）'!$G$17:$BY$1200,Z$1,FALSE))</f>
        <v>0</v>
      </c>
      <c r="AA47" s="189">
        <f>IF(ISERROR(VLOOKUP($A47,'全入力（様式2-4）'!$G$17:$BY$1200,AA$1,FALSE)),"",VLOOKUP($A47,'全入力（様式2-4）'!$G$17:$BY$1200,AA$1,FALSE))</f>
        <v>0</v>
      </c>
      <c r="AB47" s="189">
        <f>IF(ISERROR(VLOOKUP($A47,'全入力（様式2-4）'!$G$17:$BY$1200,AB$1,FALSE)),"",VLOOKUP($A47,'全入力（様式2-4）'!$G$17:$BY$1200,AB$1,FALSE))</f>
        <v>0</v>
      </c>
      <c r="AC47" s="189">
        <f>IF(ISERROR(VLOOKUP($A47,'全入力（様式2-4）'!$G$17:$BY$1200,AC$1,FALSE)),"",VLOOKUP($A47,'全入力（様式2-4）'!$G$17:$BY$1200,AC$1,FALSE))</f>
        <v>0</v>
      </c>
      <c r="AD47" s="202">
        <f>IF(ISERROR(VLOOKUP($A47,'全入力（様式2-4）'!$G$17:$BY$1200,AD$1,FALSE)),"",VLOOKUP($A47,'全入力（様式2-4）'!$G$17:$BY$1200,AD$1,FALSE))</f>
        <v>0</v>
      </c>
      <c r="AE47" s="190"/>
      <c r="AF47" s="190"/>
      <c r="AG47" s="190"/>
      <c r="AH47" s="319" t="str">
        <f t="shared" si="22"/>
        <v>00</v>
      </c>
      <c r="AI47" s="193" t="str">
        <f>IF(ISERROR(VLOOKUP($G47&amp;AI$8,参照!$P$4:$U$500,5,FALSE)),"",VLOOKUP($G47&amp;AI$8,参照!$P$4:$U$500,5,FALSE))</f>
        <v/>
      </c>
      <c r="AJ47" s="193" t="str">
        <f>IF(ISERROR(VLOOKUP($G47&amp;AJ$8,参照!$P$4:$U$500,5,FALSE)),"",VLOOKUP($G47&amp;AJ$8,参照!$P$4:$U$500,5,FALSE))</f>
        <v/>
      </c>
      <c r="AK47" s="188">
        <v>23</v>
      </c>
      <c r="AL47" s="188">
        <v>85</v>
      </c>
      <c r="AM47" s="37"/>
      <c r="AN47" s="74">
        <f>IF(ISERROR(VLOOKUP($A47,'全入力（様式2-4）'!$G$17:$BY$1200,AN$1,FALSE)),"",VLOOKUP($A47,'全入力（様式2-4）'!$G$17:$BY$1200,AN$1,FALSE))</f>
        <v>0</v>
      </c>
      <c r="AO47" s="79">
        <f>IF(ISERROR(VLOOKUP($A47,'全入力（様式2-4）'!$G$17:$BY$1200,AO$1,FALSE)),"",VLOOKUP($A47,'全入力（様式2-4）'!$G$17:$BY$1200,AO$1,FALSE))</f>
        <v>0</v>
      </c>
      <c r="AP47" s="48">
        <f>IF(ISERROR(VLOOKUP($A47,'全入力（様式2-4）'!$G$17:$BY$1200,AP$1,FALSE)),"",VLOOKUP($A47,'全入力（様式2-4）'!$G$17:$BY$1200,AP$1,FALSE))</f>
        <v>0</v>
      </c>
      <c r="AQ47" s="64" t="str">
        <f>IF(ISERROR(VLOOKUP($G47,参照!$U$4:$W$102,3,FALSE)),"",VLOOKUP($G47,参照!$U$4:$W$102,3,FALSE))</f>
        <v/>
      </c>
      <c r="AR47" s="378" t="str">
        <f t="shared" ref="AR47" si="71">IF($AN47&lt;&gt;0,1/3,"")</f>
        <v/>
      </c>
      <c r="AS47" s="49" t="str">
        <f t="shared" si="24"/>
        <v/>
      </c>
      <c r="AT47" s="49" t="str">
        <f t="shared" si="25"/>
        <v/>
      </c>
      <c r="AU47" s="49"/>
      <c r="AV47" s="49" t="str">
        <f t="shared" si="33"/>
        <v/>
      </c>
      <c r="AW47" s="49" t="str">
        <f t="shared" si="34"/>
        <v/>
      </c>
      <c r="AX47" s="49" t="str">
        <f t="shared" si="26"/>
        <v/>
      </c>
      <c r="AY47" s="49" t="str">
        <f t="shared" si="35"/>
        <v/>
      </c>
      <c r="AZ47" s="50">
        <f t="array" ref="AZ47">SUM(IF('全入力（様式2-4）'!$G$17:$G$1200=$A47,IF('全入力（様式2-4）'!$X$14:$Z$14=$AR47,'全入力（様式2-4）'!$X$17:$Z$1200)))</f>
        <v>0</v>
      </c>
      <c r="BA47" s="51" t="str">
        <f t="shared" si="36"/>
        <v/>
      </c>
      <c r="BB47" s="1891"/>
      <c r="BC47" s="50">
        <f t="shared" si="37"/>
        <v>0</v>
      </c>
      <c r="BD47" s="51" t="str">
        <f t="shared" si="38"/>
        <v/>
      </c>
      <c r="BE47" s="50">
        <f t="array" ref="BE47">SUM(IF('全入力（様式2-4）'!$G$17:$G$1200=$A47,IF('全入力（様式2-4）'!$AL$14:$AN$14=$AR47,'全入力（様式2-4）'!$AL$17:$AN$1200)))</f>
        <v>0</v>
      </c>
      <c r="BF47" s="196">
        <f t="shared" si="27"/>
        <v>0</v>
      </c>
      <c r="BG47" s="51">
        <f t="shared" si="28"/>
        <v>0</v>
      </c>
      <c r="BH47" s="50">
        <f t="array" ref="BH47">SUM(IF('全入力（様式2-4）'!$G$17:$G$1200=$A47,IF('全入力（様式2-4）'!$AQ$14:$AS$14=$AR47,'全入力（様式2-4）'!$AQ$17:$AS$1200)))</f>
        <v>0</v>
      </c>
      <c r="BI47" s="51" t="str">
        <f t="shared" si="39"/>
        <v/>
      </c>
      <c r="BJ47" s="51" t="str">
        <f t="shared" si="40"/>
        <v/>
      </c>
      <c r="BK47" s="151" t="str">
        <f t="shared" si="29"/>
        <v/>
      </c>
      <c r="BL47" s="1891"/>
      <c r="BM47" s="50"/>
      <c r="BN47" s="196"/>
      <c r="BO47" s="51"/>
      <c r="BP47" s="50"/>
      <c r="BQ47" s="196"/>
      <c r="BR47" s="51"/>
      <c r="BS47" s="51"/>
      <c r="BT47" s="51"/>
      <c r="BU47" s="145"/>
      <c r="BV47" s="1891"/>
    </row>
    <row r="48" spans="1:74" s="18" customFormat="1" ht="14.25" customHeight="1">
      <c r="A48" s="941">
        <f>A45+1</f>
        <v>13</v>
      </c>
      <c r="B48" s="178">
        <f>'全入力（様式2-4）'!$I$6</f>
        <v>0</v>
      </c>
      <c r="C48" s="177">
        <f>IF(ISERROR(VLOOKUP($A48,'全入力（様式2-4）'!$G$17:$BY$1200,C$1,FALSE)),"",VLOOKUP($A48,'全入力（様式2-4）'!$G$17:$BY$1200,C$1,FALSE))</f>
        <v>0</v>
      </c>
      <c r="D48" s="177">
        <f>IF(ISERROR(VLOOKUP($A48,'全入力（様式2-4）'!$G$17:$BY$1200,D$1,FALSE)),"",VLOOKUP($A48,'全入力（様式2-4）'!$G$17:$BY$1200,D$1,FALSE))</f>
        <v>0</v>
      </c>
      <c r="E48" s="177">
        <f>IF(ISERROR(VLOOKUP($A48,'全入力（様式2-4）'!$G$17:$BY$1200,E$1,FALSE)),"",VLOOKUP($A48,'全入力（様式2-4）'!$G$17:$BY$1200,E$1,FALSE))</f>
        <v>0</v>
      </c>
      <c r="F48" s="177">
        <f>IF(ISERROR(VLOOKUP($A48,'全入力（様式2-4）'!$G$17:$BY$1200,F$1,FALSE)),"",VLOOKUP($A48,'全入力（様式2-4）'!$G$17:$BY$1200,F$1,FALSE))</f>
        <v>0</v>
      </c>
      <c r="G48" s="179" t="str">
        <f>'全入力（様式2-4）'!$P$5&amp;'全入力（様式2-4）'!$R$5&amp;$D48</f>
        <v>0</v>
      </c>
      <c r="H48" s="180" t="str">
        <f t="shared" si="31"/>
        <v/>
      </c>
      <c r="I48" s="181">
        <f>IF(ISERROR(VLOOKUP($A48,'全入力（様式2-4）'!$G$17:$BY$1200,I$1,FALSE)),"",VLOOKUP($A48,'全入力（様式2-4）'!$G$17:$BY$1200,I$1,FALSE))</f>
        <v>0</v>
      </c>
      <c r="J48" s="181" t="str">
        <f>IF(ISERROR(VLOOKUP($A48,'全入力（様式2-4）'!$G$17:$BY$1200,J$1,FALSE)),"",VLOOKUP($A48,'全入力（様式2-4）'!$G$17:$BY$1200,J$1,FALSE))</f>
        <v/>
      </c>
      <c r="K48" s="181">
        <f>IF(ISERROR(VLOOKUP($A48,'全入力（様式2-4）'!$G$17:$BY$1200,K$1,FALSE)),"",VLOOKUP($A48,'全入力（様式2-4）'!$G$17:$BY$1200,K$1,FALSE))</f>
        <v>0</v>
      </c>
      <c r="L48" s="181" t="str">
        <f>IF(ISERROR(VLOOKUP($A48,'全入力（様式2-4）'!$G$17:$BY$1200,L$1,FALSE)),"",VLOOKUP($A48,'全入力（様式2-4）'!$G$17:$BY$1200,L$1,FALSE))</f>
        <v/>
      </c>
      <c r="M48" s="182">
        <f>IF(ISERROR(VLOOKUP($A48,'全入力（様式2-4）'!$G$17:$BY$1200,M$1,FALSE)),"",VLOOKUP($A48,'全入力（様式2-4）'!$G$17:$BY$1200,M$1,FALSE))</f>
        <v>0</v>
      </c>
      <c r="N48" s="182" t="str">
        <f>IF(ISERROR(VLOOKUP($A48,'全入力（様式2-4）'!$G$17:$BY$1200,N$1,FALSE)),"",VLOOKUP($A48,'全入力（様式2-4）'!$G$17:$BY$1200,N$1,FALSE))</f>
        <v/>
      </c>
      <c r="O48" s="182">
        <f>IF(ISERROR(VLOOKUP($A48,'全入力（様式2-4）'!$G$17:$BY$1200,O$1,FALSE)),"",VLOOKUP($A48,'全入力（様式2-4）'!$G$17:$BY$1200,O$1,FALSE))</f>
        <v>0</v>
      </c>
      <c r="P48" s="182" t="str">
        <f>IF(ISERROR(VLOOKUP($A48,'全入力（様式2-4）'!$G$17:$BY$1200,P$1,FALSE)),"",VLOOKUP($A48,'全入力（様式2-4）'!$G$17:$BY$1200,P$1,FALSE))</f>
        <v/>
      </c>
      <c r="Q48" s="183">
        <f>IF(ISERROR(VLOOKUP($A48,'全入力（様式2-4）'!$G$17:$BY$1200,Q$1,FALSE)),"",VLOOKUP($A48,'全入力（様式2-4）'!$G$17:$BY$1200,Q$1,FALSE))</f>
        <v>0</v>
      </c>
      <c r="R48" s="184">
        <f>IF(ISERROR(VLOOKUP($A48,'全入力（様式2-4）'!$G$17:$BY$1200,R$1,FALSE)),"",VLOOKUP($A48,'全入力（様式2-4）'!$G$17:$BY$1200,R$1,FALSE))</f>
        <v>0</v>
      </c>
      <c r="S48" s="184" t="str">
        <f>IF(ISERROR(VLOOKUP($A48,'全入力（様式2-4）'!$G$17:$BY$1200,S$1,FALSE)),"",VLOOKUP($A48,'全入力（様式2-4）'!$G$17:$BY$1200,S$1,FALSE))</f>
        <v/>
      </c>
      <c r="T48" s="184"/>
      <c r="U48" s="517"/>
      <c r="V48" s="537"/>
      <c r="W48" s="539"/>
      <c r="X48" s="539"/>
      <c r="Y48" s="539"/>
      <c r="Z48" s="181">
        <f>IF(ISERROR(VLOOKUP($A48,'全入力（様式2-4）'!$G$17:$BY$1200,Z$1,FALSE)),"",VLOOKUP($A48,'全入力（様式2-4）'!$G$17:$BY$1200,Z$1,FALSE))</f>
        <v>0</v>
      </c>
      <c r="AA48" s="181">
        <f>IF(ISERROR(VLOOKUP($A48,'全入力（様式2-4）'!$G$17:$BY$1200,AA$1,FALSE)),"",VLOOKUP($A48,'全入力（様式2-4）'!$G$17:$BY$1200,AA$1,FALSE))</f>
        <v>0</v>
      </c>
      <c r="AB48" s="181">
        <f>IF(ISERROR(VLOOKUP($A48,'全入力（様式2-4）'!$G$17:$BY$1200,AB$1,FALSE)),"",VLOOKUP($A48,'全入力（様式2-4）'!$G$17:$BY$1200,AB$1,FALSE))</f>
        <v>0</v>
      </c>
      <c r="AC48" s="181">
        <f>IF(ISERROR(VLOOKUP($A48,'全入力（様式2-4）'!$G$17:$BY$1200,AC$1,FALSE)),"",VLOOKUP($A48,'全入力（様式2-4）'!$G$17:$BY$1200,AC$1,FALSE))</f>
        <v>0</v>
      </c>
      <c r="AD48" s="201">
        <f>IF(ISERROR(VLOOKUP($A48,'全入力（様式2-4）'!$G$17:$BY$1200,AD$1,FALSE)),"",VLOOKUP($A48,'全入力（様式2-4）'!$G$17:$BY$1200,AD$1,FALSE))</f>
        <v>0</v>
      </c>
      <c r="AE48" s="182"/>
      <c r="AF48" s="182"/>
      <c r="AG48" s="182"/>
      <c r="AH48" s="318" t="str">
        <f t="shared" si="22"/>
        <v>00</v>
      </c>
      <c r="AI48" s="185" t="str">
        <f>IF(ISERROR(VLOOKUP($G48&amp;AI$8,参照!$P$4:$U$500,5,FALSE)),"",VLOOKUP($G48&amp;AI$8,参照!$P$4:$U$500,5,FALSE))</f>
        <v/>
      </c>
      <c r="AJ48" s="185" t="str">
        <f>IF(ISERROR(VLOOKUP($G48&amp;AJ$8,参照!$P$4:$U$500,5,FALSE)),"",VLOOKUP($G48&amp;AJ$8,参照!$P$4:$U$500,5,FALSE))</f>
        <v/>
      </c>
      <c r="AK48" s="180">
        <v>19</v>
      </c>
      <c r="AL48" s="180">
        <v>83</v>
      </c>
      <c r="AM48" s="37"/>
      <c r="AN48" s="76">
        <f>IF(ISERROR(VLOOKUP($A48,'全入力（様式2-4）'!$G$17:$BY$1200,AN$1,FALSE)),"",VLOOKUP($A48,'全入力（様式2-4）'!$G$17:$BY$1200,AN$1,FALSE))</f>
        <v>0</v>
      </c>
      <c r="AO48" s="77">
        <f>IF(ISERROR(VLOOKUP($A48,'全入力（様式2-4）'!$G$17:$BY$1200,AO$1,FALSE)),"",VLOOKUP($A48,'全入力（様式2-4）'!$G$17:$BY$1200,AO$1,FALSE))</f>
        <v>0</v>
      </c>
      <c r="AP48" s="52">
        <f>IF(ISERROR(VLOOKUP($A48,'全入力（様式2-4）'!$G$17:$BY$1200,AP$1,FALSE)),"",VLOOKUP($A48,'全入力（様式2-4）'!$G$17:$BY$1200,AP$1,FALSE))</f>
        <v>0</v>
      </c>
      <c r="AQ48" s="84" t="str">
        <f>IF(ISERROR(VLOOKUP($G48,参照!$U$4:$W$102,3,FALSE)),"",VLOOKUP($G48,参照!$U$4:$W$102,3,FALSE))</f>
        <v/>
      </c>
      <c r="AR48" s="376" t="str">
        <f t="shared" ref="AR48" si="72">IF($AN48&lt;&gt;0,"満額","")</f>
        <v/>
      </c>
      <c r="AS48" s="53" t="str">
        <f t="shared" si="24"/>
        <v/>
      </c>
      <c r="AT48" s="53" t="str">
        <f t="shared" si="25"/>
        <v/>
      </c>
      <c r="AU48" s="53"/>
      <c r="AV48" s="53" t="str">
        <f t="shared" si="33"/>
        <v/>
      </c>
      <c r="AW48" s="53" t="str">
        <f t="shared" si="34"/>
        <v/>
      </c>
      <c r="AX48" s="53" t="str">
        <f t="shared" si="26"/>
        <v/>
      </c>
      <c r="AY48" s="53" t="str">
        <f t="shared" si="35"/>
        <v/>
      </c>
      <c r="AZ48" s="54">
        <f t="array" ref="AZ48">SUM(IF('全入力（様式2-4）'!$G$17:$G$1200=$A48,IF('全入力（様式2-4）'!$X$14:$Z$14=$AR48,'全入力（様式2-4）'!$X$17:$Z$1200)))</f>
        <v>0</v>
      </c>
      <c r="BA48" s="55" t="str">
        <f t="shared" si="36"/>
        <v/>
      </c>
      <c r="BB48" s="1889">
        <f>IF(ISERROR(VLOOKUP($A48,'全入力（様式2-4）'!$G$17:$BY$1200,BB$1,FALSE)),"",VLOOKUP($A48,'全入力（様式2-4）'!$G$17:$BY$1200,BB$1,FALSE))</f>
        <v>0</v>
      </c>
      <c r="BC48" s="54">
        <f t="shared" si="37"/>
        <v>0</v>
      </c>
      <c r="BD48" s="55" t="str">
        <f t="shared" si="38"/>
        <v/>
      </c>
      <c r="BE48" s="54">
        <f t="array" ref="BE48">SUM(IF('全入力（様式2-4）'!$G$17:$G$1200=$A48,IF('全入力（様式2-4）'!$AL$14:$AN$14=$AR48,'全入力（様式2-4）'!$AL$17:$AN$1200)))</f>
        <v>0</v>
      </c>
      <c r="BF48" s="197">
        <f t="shared" si="27"/>
        <v>0</v>
      </c>
      <c r="BG48" s="55">
        <f t="shared" si="28"/>
        <v>0</v>
      </c>
      <c r="BH48" s="54">
        <f t="array" ref="BH48">SUM(IF('全入力（様式2-4）'!$G$17:$G$1200=$A48,IF('全入力（様式2-4）'!$AQ$14:$AS$14=$AR48,'全入力（様式2-4）'!$AQ$17:$AS$1200)))</f>
        <v>0</v>
      </c>
      <c r="BI48" s="55" t="str">
        <f t="shared" si="39"/>
        <v/>
      </c>
      <c r="BJ48" s="55" t="str">
        <f t="shared" si="40"/>
        <v/>
      </c>
      <c r="BK48" s="152" t="str">
        <f t="shared" si="29"/>
        <v/>
      </c>
      <c r="BL48" s="1889">
        <f>IF(ISERROR(VLOOKUP($A48,'全入力（様式2-4）'!$G$17:$BY$1200,BL$1,FALSE)),"",VLOOKUP($A48,'全入力（様式2-4）'!$G$17:$BY$1200,BL$1,FALSE))</f>
        <v>0</v>
      </c>
      <c r="BM48" s="54"/>
      <c r="BN48" s="197"/>
      <c r="BO48" s="55"/>
      <c r="BP48" s="54"/>
      <c r="BQ48" s="197"/>
      <c r="BR48" s="55"/>
      <c r="BS48" s="55"/>
      <c r="BT48" s="55"/>
      <c r="BU48" s="146"/>
      <c r="BV48" s="1889"/>
    </row>
    <row r="49" spans="1:74" s="18" customFormat="1" ht="14.25" customHeight="1">
      <c r="A49" s="940">
        <f t="shared" si="30"/>
        <v>13</v>
      </c>
      <c r="B49" s="1">
        <f>'全入力（様式2-4）'!$I$6</f>
        <v>0</v>
      </c>
      <c r="C49" s="35">
        <f>IF(ISERROR(VLOOKUP($A49,'全入力（様式2-4）'!$G$17:$BY$1200,C$1,FALSE)),"",VLOOKUP($A49,'全入力（様式2-4）'!$G$17:$BY$1200,C$1,FALSE))</f>
        <v>0</v>
      </c>
      <c r="D49" s="35">
        <f>IF(ISERROR(VLOOKUP($A49,'全入力（様式2-4）'!$G$17:$BY$1200,D$1,FALSE)),"",VLOOKUP($A49,'全入力（様式2-4）'!$G$17:$BY$1200,D$1,FALSE))</f>
        <v>0</v>
      </c>
      <c r="E49" s="35">
        <f>IF(ISERROR(VLOOKUP($A49,'全入力（様式2-4）'!$G$17:$BY$1200,E$1,FALSE)),"",VLOOKUP($A49,'全入力（様式2-4）'!$G$17:$BY$1200,E$1,FALSE))</f>
        <v>0</v>
      </c>
      <c r="F49" s="35">
        <f>IF(ISERROR(VLOOKUP($A49,'全入力（様式2-4）'!$G$17:$BY$1200,F$1,FALSE)),"",VLOOKUP($A49,'全入力（様式2-4）'!$G$17:$BY$1200,F$1,FALSE))</f>
        <v>0</v>
      </c>
      <c r="G49" s="36" t="str">
        <f>'全入力（様式2-4）'!$P$5&amp;'全入力（様式2-4）'!$R$5&amp;$D49</f>
        <v>0</v>
      </c>
      <c r="H49" s="37" t="str">
        <f t="shared" si="31"/>
        <v/>
      </c>
      <c r="I49" s="38">
        <f>IF(ISERROR(VLOOKUP($A49,'全入力（様式2-4）'!$G$17:$BY$1200,I$1,FALSE)),"",VLOOKUP($A49,'全入力（様式2-4）'!$G$17:$BY$1200,I$1,FALSE))</f>
        <v>0</v>
      </c>
      <c r="J49" s="38" t="str">
        <f>IF(ISERROR(VLOOKUP($A49,'全入力（様式2-4）'!$G$17:$BY$1200,J$1,FALSE)),"",VLOOKUP($A49,'全入力（様式2-4）'!$G$17:$BY$1200,J$1,FALSE))</f>
        <v/>
      </c>
      <c r="K49" s="38">
        <f>IF(ISERROR(VLOOKUP($A49,'全入力（様式2-4）'!$G$17:$BY$1200,K$1,FALSE)),"",VLOOKUP($A49,'全入力（様式2-4）'!$G$17:$BY$1200,K$1,FALSE))</f>
        <v>0</v>
      </c>
      <c r="L49" s="38" t="str">
        <f>IF(ISERROR(VLOOKUP($A49,'全入力（様式2-4）'!$G$17:$BY$1200,L$1,FALSE)),"",VLOOKUP($A49,'全入力（様式2-4）'!$G$17:$BY$1200,L$1,FALSE))</f>
        <v/>
      </c>
      <c r="M49" s="112">
        <f>IF(ISERROR(VLOOKUP($A49,'全入力（様式2-4）'!$G$17:$BY$1200,M$1,FALSE)),"",VLOOKUP($A49,'全入力（様式2-4）'!$G$17:$BY$1200,M$1,FALSE))</f>
        <v>0</v>
      </c>
      <c r="N49" s="112" t="str">
        <f>IF(ISERROR(VLOOKUP($A49,'全入力（様式2-4）'!$G$17:$BY$1200,N$1,FALSE)),"",VLOOKUP($A49,'全入力（様式2-4）'!$G$17:$BY$1200,N$1,FALSE))</f>
        <v/>
      </c>
      <c r="O49" s="112">
        <f>IF(ISERROR(VLOOKUP($A49,'全入力（様式2-4）'!$G$17:$BY$1200,O$1,FALSE)),"",VLOOKUP($A49,'全入力（様式2-4）'!$G$17:$BY$1200,O$1,FALSE))</f>
        <v>0</v>
      </c>
      <c r="P49" s="112" t="str">
        <f>IF(ISERROR(VLOOKUP($A49,'全入力（様式2-4）'!$G$17:$BY$1200,P$1,FALSE)),"",VLOOKUP($A49,'全入力（様式2-4）'!$G$17:$BY$1200,P$1,FALSE))</f>
        <v/>
      </c>
      <c r="Q49" s="176">
        <f>IF(ISERROR(VLOOKUP($A49,'全入力（様式2-4）'!$G$17:$BY$1200,Q$1,FALSE)),"",VLOOKUP($A49,'全入力（様式2-4）'!$G$17:$BY$1200,Q$1,FALSE))</f>
        <v>0</v>
      </c>
      <c r="R49" s="105">
        <f>IF(ISERROR(VLOOKUP($A49,'全入力（様式2-4）'!$G$17:$BY$1200,R$1,FALSE)),"",VLOOKUP($A49,'全入力（様式2-4）'!$G$17:$BY$1200,R$1,FALSE))</f>
        <v>0</v>
      </c>
      <c r="S49" s="105" t="str">
        <f>IF(ISERROR(VLOOKUP($A49,'全入力（様式2-4）'!$G$17:$BY$1200,S$1,FALSE)),"",VLOOKUP($A49,'全入力（様式2-4）'!$G$17:$BY$1200,S$1,FALSE))</f>
        <v/>
      </c>
      <c r="T49" s="105"/>
      <c r="U49" s="516"/>
      <c r="V49" s="105"/>
      <c r="W49" s="538"/>
      <c r="X49" s="538"/>
      <c r="Y49" s="538"/>
      <c r="Z49" s="38">
        <f>IF(ISERROR(VLOOKUP($A49,'全入力（様式2-4）'!$G$17:$BY$1200,Z$1,FALSE)),"",VLOOKUP($A49,'全入力（様式2-4）'!$G$17:$BY$1200,Z$1,FALSE))</f>
        <v>0</v>
      </c>
      <c r="AA49" s="38">
        <f>IF(ISERROR(VLOOKUP($A49,'全入力（様式2-4）'!$G$17:$BY$1200,AA$1,FALSE)),"",VLOOKUP($A49,'全入力（様式2-4）'!$G$17:$BY$1200,AA$1,FALSE))</f>
        <v>0</v>
      </c>
      <c r="AB49" s="38">
        <f>IF(ISERROR(VLOOKUP($A49,'全入力（様式2-4）'!$G$17:$BY$1200,AB$1,FALSE)),"",VLOOKUP($A49,'全入力（様式2-4）'!$G$17:$BY$1200,AB$1,FALSE))</f>
        <v>0</v>
      </c>
      <c r="AC49" s="38">
        <f>IF(ISERROR(VLOOKUP($A49,'全入力（様式2-4）'!$G$17:$BY$1200,AC$1,FALSE)),"",VLOOKUP($A49,'全入力（様式2-4）'!$G$17:$BY$1200,AC$1,FALSE))</f>
        <v>0</v>
      </c>
      <c r="AD49" s="200">
        <f>IF(ISERROR(VLOOKUP($A49,'全入力（様式2-4）'!$G$17:$BY$1200,AD$1,FALSE)),"",VLOOKUP($A49,'全入力（様式2-4）'!$G$17:$BY$1200,AD$1,FALSE))</f>
        <v>0</v>
      </c>
      <c r="AE49" s="112"/>
      <c r="AF49" s="112"/>
      <c r="AG49" s="112"/>
      <c r="AH49" s="317" t="str">
        <f t="shared" si="22"/>
        <v>00</v>
      </c>
      <c r="AI49" s="39" t="str">
        <f>IF(ISERROR(VLOOKUP($G49&amp;AI$8,参照!$P$4:$U$500,5,FALSE)),"",VLOOKUP($G49&amp;AI$8,参照!$P$4:$U$500,5,FALSE))</f>
        <v/>
      </c>
      <c r="AJ49" s="39" t="str">
        <f>IF(ISERROR(VLOOKUP($G49&amp;AJ$8,参照!$P$4:$U$500,5,FALSE)),"",VLOOKUP($G49&amp;AJ$8,参照!$P$4:$U$500,5,FALSE))</f>
        <v/>
      </c>
      <c r="AK49" s="37">
        <v>21</v>
      </c>
      <c r="AL49" s="37">
        <v>84</v>
      </c>
      <c r="AM49" s="37"/>
      <c r="AN49" s="72">
        <f>IF(ISERROR(VLOOKUP($A49,'全入力（様式2-4）'!$G$17:$BY$1200,AN$1,FALSE)),"",VLOOKUP($A49,'全入力（様式2-4）'!$G$17:$BY$1200,AN$1,FALSE))</f>
        <v>0</v>
      </c>
      <c r="AO49" s="78">
        <f>IF(ISERROR(VLOOKUP($A49,'全入力（様式2-4）'!$G$17:$BY$1200,AO$1,FALSE)),"",VLOOKUP($A49,'全入力（様式2-4）'!$G$17:$BY$1200,AO$1,FALSE))</f>
        <v>0</v>
      </c>
      <c r="AP49" s="44">
        <f>IF(ISERROR(VLOOKUP($A49,'全入力（様式2-4）'!$G$17:$BY$1200,AP$1,FALSE)),"",VLOOKUP($A49,'全入力（様式2-4）'!$G$17:$BY$1200,AP$1,FALSE))</f>
        <v>0</v>
      </c>
      <c r="AQ49" s="63" t="str">
        <f>IF(ISERROR(VLOOKUP($G49,参照!$U$4:$W$102,3,FALSE)),"",VLOOKUP($G49,参照!$U$4:$W$102,3,FALSE))</f>
        <v/>
      </c>
      <c r="AR49" s="377" t="str">
        <f t="shared" ref="AR49" si="73">IF($AN49&lt;&gt;0,2/3,"")</f>
        <v/>
      </c>
      <c r="AS49" s="45" t="str">
        <f t="shared" si="24"/>
        <v/>
      </c>
      <c r="AT49" s="45" t="str">
        <f t="shared" si="25"/>
        <v/>
      </c>
      <c r="AU49" s="45"/>
      <c r="AV49" s="45" t="str">
        <f t="shared" si="33"/>
        <v/>
      </c>
      <c r="AW49" s="45" t="str">
        <f t="shared" si="34"/>
        <v/>
      </c>
      <c r="AX49" s="45" t="str">
        <f t="shared" si="26"/>
        <v/>
      </c>
      <c r="AY49" s="45" t="str">
        <f t="shared" si="35"/>
        <v/>
      </c>
      <c r="AZ49" s="46">
        <f t="array" ref="AZ49">SUM(IF('全入力（様式2-4）'!$G$17:$G$1200=$A49,IF('全入力（様式2-4）'!$X$14:$Z$14=$AR49,'全入力（様式2-4）'!$X$17:$Z$1200)))</f>
        <v>0</v>
      </c>
      <c r="BA49" s="47" t="str">
        <f t="shared" si="36"/>
        <v/>
      </c>
      <c r="BB49" s="1890"/>
      <c r="BC49" s="46">
        <f t="shared" si="37"/>
        <v>0</v>
      </c>
      <c r="BD49" s="47" t="str">
        <f t="shared" si="38"/>
        <v/>
      </c>
      <c r="BE49" s="46">
        <f t="array" ref="BE49">SUM(IF('全入力（様式2-4）'!$G$17:$G$1200=$A49,IF('全入力（様式2-4）'!$AL$14:$AN$14=$AR49,'全入力（様式2-4）'!$AL$17:$AN$1200)))</f>
        <v>0</v>
      </c>
      <c r="BF49" s="195">
        <f t="shared" si="27"/>
        <v>0</v>
      </c>
      <c r="BG49" s="47">
        <f t="shared" si="28"/>
        <v>0</v>
      </c>
      <c r="BH49" s="46">
        <f t="array" ref="BH49">SUM(IF('全入力（様式2-4）'!$G$17:$G$1200=$A49,IF('全入力（様式2-4）'!$AQ$14:$AS$14=$AR49,'全入力（様式2-4）'!$AQ$17:$AS$1200)))</f>
        <v>0</v>
      </c>
      <c r="BI49" s="47" t="str">
        <f t="shared" si="39"/>
        <v/>
      </c>
      <c r="BJ49" s="47" t="str">
        <f t="shared" si="40"/>
        <v/>
      </c>
      <c r="BK49" s="150" t="str">
        <f t="shared" si="29"/>
        <v/>
      </c>
      <c r="BL49" s="1890"/>
      <c r="BM49" s="46"/>
      <c r="BN49" s="195"/>
      <c r="BO49" s="47"/>
      <c r="BP49" s="46"/>
      <c r="BQ49" s="195"/>
      <c r="BR49" s="47"/>
      <c r="BS49" s="47"/>
      <c r="BT49" s="47"/>
      <c r="BU49" s="144"/>
      <c r="BV49" s="1890"/>
    </row>
    <row r="50" spans="1:74" s="18" customFormat="1" ht="14.25" customHeight="1" thickBot="1">
      <c r="A50" s="942">
        <f t="shared" si="30"/>
        <v>13</v>
      </c>
      <c r="B50" s="7">
        <f>'全入力（様式2-4）'!$I$6</f>
        <v>0</v>
      </c>
      <c r="C50" s="186">
        <f>IF(ISERROR(VLOOKUP($A50,'全入力（様式2-4）'!$G$17:$BY$1200,C$1,FALSE)),"",VLOOKUP($A50,'全入力（様式2-4）'!$G$17:$BY$1200,C$1,FALSE))</f>
        <v>0</v>
      </c>
      <c r="D50" s="186">
        <f>IF(ISERROR(VLOOKUP($A50,'全入力（様式2-4）'!$G$17:$BY$1200,D$1,FALSE)),"",VLOOKUP($A50,'全入力（様式2-4）'!$G$17:$BY$1200,D$1,FALSE))</f>
        <v>0</v>
      </c>
      <c r="E50" s="186">
        <f>IF(ISERROR(VLOOKUP($A50,'全入力（様式2-4）'!$G$17:$BY$1200,E$1,FALSE)),"",VLOOKUP($A50,'全入力（様式2-4）'!$G$17:$BY$1200,E$1,FALSE))</f>
        <v>0</v>
      </c>
      <c r="F50" s="186">
        <f>IF(ISERROR(VLOOKUP($A50,'全入力（様式2-4）'!$G$17:$BY$1200,F$1,FALSE)),"",VLOOKUP($A50,'全入力（様式2-4）'!$G$17:$BY$1200,F$1,FALSE))</f>
        <v>0</v>
      </c>
      <c r="G50" s="187" t="str">
        <f>'全入力（様式2-4）'!$P$5&amp;'全入力（様式2-4）'!$R$5&amp;$D50</f>
        <v>0</v>
      </c>
      <c r="H50" s="188" t="str">
        <f t="shared" si="31"/>
        <v/>
      </c>
      <c r="I50" s="189">
        <f>IF(ISERROR(VLOOKUP($A50,'全入力（様式2-4）'!$G$17:$BY$1200,I$1,FALSE)),"",VLOOKUP($A50,'全入力（様式2-4）'!$G$17:$BY$1200,I$1,FALSE))</f>
        <v>0</v>
      </c>
      <c r="J50" s="189" t="str">
        <f>IF(ISERROR(VLOOKUP($A50,'全入力（様式2-4）'!$G$17:$BY$1200,J$1,FALSE)),"",VLOOKUP($A50,'全入力（様式2-4）'!$G$17:$BY$1200,J$1,FALSE))</f>
        <v/>
      </c>
      <c r="K50" s="189">
        <f>IF(ISERROR(VLOOKUP($A50,'全入力（様式2-4）'!$G$17:$BY$1200,K$1,FALSE)),"",VLOOKUP($A50,'全入力（様式2-4）'!$G$17:$BY$1200,K$1,FALSE))</f>
        <v>0</v>
      </c>
      <c r="L50" s="189" t="str">
        <f>IF(ISERROR(VLOOKUP($A50,'全入力（様式2-4）'!$G$17:$BY$1200,L$1,FALSE)),"",VLOOKUP($A50,'全入力（様式2-4）'!$G$17:$BY$1200,L$1,FALSE))</f>
        <v/>
      </c>
      <c r="M50" s="190">
        <f>IF(ISERROR(VLOOKUP($A50,'全入力（様式2-4）'!$G$17:$BY$1200,M$1,FALSE)),"",VLOOKUP($A50,'全入力（様式2-4）'!$G$17:$BY$1200,M$1,FALSE))</f>
        <v>0</v>
      </c>
      <c r="N50" s="190" t="str">
        <f>IF(ISERROR(VLOOKUP($A50,'全入力（様式2-4）'!$G$17:$BY$1200,N$1,FALSE)),"",VLOOKUP($A50,'全入力（様式2-4）'!$G$17:$BY$1200,N$1,FALSE))</f>
        <v/>
      </c>
      <c r="O50" s="190">
        <f>IF(ISERROR(VLOOKUP($A50,'全入力（様式2-4）'!$G$17:$BY$1200,O$1,FALSE)),"",VLOOKUP($A50,'全入力（様式2-4）'!$G$17:$BY$1200,O$1,FALSE))</f>
        <v>0</v>
      </c>
      <c r="P50" s="190" t="str">
        <f>IF(ISERROR(VLOOKUP($A50,'全入力（様式2-4）'!$G$17:$BY$1200,P$1,FALSE)),"",VLOOKUP($A50,'全入力（様式2-4）'!$G$17:$BY$1200,P$1,FALSE))</f>
        <v/>
      </c>
      <c r="Q50" s="191">
        <f>IF(ISERROR(VLOOKUP($A50,'全入力（様式2-4）'!$G$17:$BY$1200,Q$1,FALSE)),"",VLOOKUP($A50,'全入力（様式2-4）'!$G$17:$BY$1200,Q$1,FALSE))</f>
        <v>0</v>
      </c>
      <c r="R50" s="192">
        <f>IF(ISERROR(VLOOKUP($A50,'全入力（様式2-4）'!$G$17:$BY$1200,R$1,FALSE)),"",VLOOKUP($A50,'全入力（様式2-4）'!$G$17:$BY$1200,R$1,FALSE))</f>
        <v>0</v>
      </c>
      <c r="S50" s="192" t="str">
        <f>IF(ISERROR(VLOOKUP($A50,'全入力（様式2-4）'!$G$17:$BY$1200,S$1,FALSE)),"",VLOOKUP($A50,'全入力（様式2-4）'!$G$17:$BY$1200,S$1,FALSE))</f>
        <v/>
      </c>
      <c r="T50" s="192"/>
      <c r="U50" s="518"/>
      <c r="V50" s="192"/>
      <c r="W50" s="540"/>
      <c r="X50" s="540"/>
      <c r="Y50" s="540"/>
      <c r="Z50" s="189">
        <f>IF(ISERROR(VLOOKUP($A50,'全入力（様式2-4）'!$G$17:$BY$1200,Z$1,FALSE)),"",VLOOKUP($A50,'全入力（様式2-4）'!$G$17:$BY$1200,Z$1,FALSE))</f>
        <v>0</v>
      </c>
      <c r="AA50" s="189">
        <f>IF(ISERROR(VLOOKUP($A50,'全入力（様式2-4）'!$G$17:$BY$1200,AA$1,FALSE)),"",VLOOKUP($A50,'全入力（様式2-4）'!$G$17:$BY$1200,AA$1,FALSE))</f>
        <v>0</v>
      </c>
      <c r="AB50" s="189">
        <f>IF(ISERROR(VLOOKUP($A50,'全入力（様式2-4）'!$G$17:$BY$1200,AB$1,FALSE)),"",VLOOKUP($A50,'全入力（様式2-4）'!$G$17:$BY$1200,AB$1,FALSE))</f>
        <v>0</v>
      </c>
      <c r="AC50" s="189">
        <f>IF(ISERROR(VLOOKUP($A50,'全入力（様式2-4）'!$G$17:$BY$1200,AC$1,FALSE)),"",VLOOKUP($A50,'全入力（様式2-4）'!$G$17:$BY$1200,AC$1,FALSE))</f>
        <v>0</v>
      </c>
      <c r="AD50" s="202">
        <f>IF(ISERROR(VLOOKUP($A50,'全入力（様式2-4）'!$G$17:$BY$1200,AD$1,FALSE)),"",VLOOKUP($A50,'全入力（様式2-4）'!$G$17:$BY$1200,AD$1,FALSE))</f>
        <v>0</v>
      </c>
      <c r="AE50" s="190"/>
      <c r="AF50" s="190"/>
      <c r="AG50" s="190"/>
      <c r="AH50" s="319" t="str">
        <f t="shared" si="22"/>
        <v>00</v>
      </c>
      <c r="AI50" s="193" t="str">
        <f>IF(ISERROR(VLOOKUP($G50&amp;AI$8,参照!$P$4:$U$500,5,FALSE)),"",VLOOKUP($G50&amp;AI$8,参照!$P$4:$U$500,5,FALSE))</f>
        <v/>
      </c>
      <c r="AJ50" s="193" t="str">
        <f>IF(ISERROR(VLOOKUP($G50&amp;AJ$8,参照!$P$4:$U$500,5,FALSE)),"",VLOOKUP($G50&amp;AJ$8,参照!$P$4:$U$500,5,FALSE))</f>
        <v/>
      </c>
      <c r="AK50" s="188">
        <v>23</v>
      </c>
      <c r="AL50" s="188">
        <v>85</v>
      </c>
      <c r="AM50" s="37"/>
      <c r="AN50" s="74">
        <f>IF(ISERROR(VLOOKUP($A50,'全入力（様式2-4）'!$G$17:$BY$1200,AN$1,FALSE)),"",VLOOKUP($A50,'全入力（様式2-4）'!$G$17:$BY$1200,AN$1,FALSE))</f>
        <v>0</v>
      </c>
      <c r="AO50" s="79">
        <f>IF(ISERROR(VLOOKUP($A50,'全入力（様式2-4）'!$G$17:$BY$1200,AO$1,FALSE)),"",VLOOKUP($A50,'全入力（様式2-4）'!$G$17:$BY$1200,AO$1,FALSE))</f>
        <v>0</v>
      </c>
      <c r="AP50" s="48">
        <f>IF(ISERROR(VLOOKUP($A50,'全入力（様式2-4）'!$G$17:$BY$1200,AP$1,FALSE)),"",VLOOKUP($A50,'全入力（様式2-4）'!$G$17:$BY$1200,AP$1,FALSE))</f>
        <v>0</v>
      </c>
      <c r="AQ50" s="64" t="str">
        <f>IF(ISERROR(VLOOKUP($G50,参照!$U$4:$W$102,3,FALSE)),"",VLOOKUP($G50,参照!$U$4:$W$102,3,FALSE))</f>
        <v/>
      </c>
      <c r="AR50" s="378" t="str">
        <f t="shared" ref="AR50" si="74">IF($AN50&lt;&gt;0,1/3,"")</f>
        <v/>
      </c>
      <c r="AS50" s="49" t="str">
        <f t="shared" si="24"/>
        <v/>
      </c>
      <c r="AT50" s="49" t="str">
        <f t="shared" si="25"/>
        <v/>
      </c>
      <c r="AU50" s="49"/>
      <c r="AV50" s="49" t="str">
        <f t="shared" si="33"/>
        <v/>
      </c>
      <c r="AW50" s="49" t="str">
        <f t="shared" si="34"/>
        <v/>
      </c>
      <c r="AX50" s="49" t="str">
        <f t="shared" si="26"/>
        <v/>
      </c>
      <c r="AY50" s="49" t="str">
        <f t="shared" si="35"/>
        <v/>
      </c>
      <c r="AZ50" s="50">
        <f t="array" ref="AZ50">SUM(IF('全入力（様式2-4）'!$G$17:$G$1200=$A50,IF('全入力（様式2-4）'!$X$14:$Z$14=$AR50,'全入力（様式2-4）'!$X$17:$Z$1200)))</f>
        <v>0</v>
      </c>
      <c r="BA50" s="51" t="str">
        <f t="shared" si="36"/>
        <v/>
      </c>
      <c r="BB50" s="1891"/>
      <c r="BC50" s="50">
        <f t="shared" si="37"/>
        <v>0</v>
      </c>
      <c r="BD50" s="51" t="str">
        <f t="shared" si="38"/>
        <v/>
      </c>
      <c r="BE50" s="50">
        <f t="array" ref="BE50">SUM(IF('全入力（様式2-4）'!$G$17:$G$1200=$A50,IF('全入力（様式2-4）'!$AL$14:$AN$14=$AR50,'全入力（様式2-4）'!$AL$17:$AN$1200)))</f>
        <v>0</v>
      </c>
      <c r="BF50" s="196">
        <f t="shared" si="27"/>
        <v>0</v>
      </c>
      <c r="BG50" s="51">
        <f t="shared" si="28"/>
        <v>0</v>
      </c>
      <c r="BH50" s="50">
        <f t="array" ref="BH50">SUM(IF('全入力（様式2-4）'!$G$17:$G$1200=$A50,IF('全入力（様式2-4）'!$AQ$14:$AS$14=$AR50,'全入力（様式2-4）'!$AQ$17:$AS$1200)))</f>
        <v>0</v>
      </c>
      <c r="BI50" s="51" t="str">
        <f t="shared" si="39"/>
        <v/>
      </c>
      <c r="BJ50" s="51" t="str">
        <f t="shared" si="40"/>
        <v/>
      </c>
      <c r="BK50" s="151" t="str">
        <f t="shared" si="29"/>
        <v/>
      </c>
      <c r="BL50" s="1891"/>
      <c r="BM50" s="50"/>
      <c r="BN50" s="196"/>
      <c r="BO50" s="51"/>
      <c r="BP50" s="50"/>
      <c r="BQ50" s="196"/>
      <c r="BR50" s="51"/>
      <c r="BS50" s="51"/>
      <c r="BT50" s="51"/>
      <c r="BU50" s="145"/>
      <c r="BV50" s="1891"/>
    </row>
    <row r="51" spans="1:74" s="18" customFormat="1" ht="14.25" customHeight="1">
      <c r="A51" s="941">
        <f>A48+1</f>
        <v>14</v>
      </c>
      <c r="B51" s="178">
        <f>'全入力（様式2-4）'!$I$6</f>
        <v>0</v>
      </c>
      <c r="C51" s="177">
        <f>IF(ISERROR(VLOOKUP($A51,'全入力（様式2-4）'!$G$17:$BY$1200,C$1,FALSE)),"",VLOOKUP($A51,'全入力（様式2-4）'!$G$17:$BY$1200,C$1,FALSE))</f>
        <v>0</v>
      </c>
      <c r="D51" s="177">
        <f>IF(ISERROR(VLOOKUP($A51,'全入力（様式2-4）'!$G$17:$BY$1200,D$1,FALSE)),"",VLOOKUP($A51,'全入力（様式2-4）'!$G$17:$BY$1200,D$1,FALSE))</f>
        <v>0</v>
      </c>
      <c r="E51" s="177">
        <f>IF(ISERROR(VLOOKUP($A51,'全入力（様式2-4）'!$G$17:$BY$1200,E$1,FALSE)),"",VLOOKUP($A51,'全入力（様式2-4）'!$G$17:$BY$1200,E$1,FALSE))</f>
        <v>0</v>
      </c>
      <c r="F51" s="177">
        <f>IF(ISERROR(VLOOKUP($A51,'全入力（様式2-4）'!$G$17:$BY$1200,F$1,FALSE)),"",VLOOKUP($A51,'全入力（様式2-4）'!$G$17:$BY$1200,F$1,FALSE))</f>
        <v>0</v>
      </c>
      <c r="G51" s="179" t="str">
        <f>'全入力（様式2-4）'!$P$5&amp;'全入力（様式2-4）'!$R$5&amp;$D51</f>
        <v>0</v>
      </c>
      <c r="H51" s="180" t="str">
        <f t="shared" si="31"/>
        <v/>
      </c>
      <c r="I51" s="181">
        <f>IF(ISERROR(VLOOKUP($A51,'全入力（様式2-4）'!$G$17:$BY$1200,I$1,FALSE)),"",VLOOKUP($A51,'全入力（様式2-4）'!$G$17:$BY$1200,I$1,FALSE))</f>
        <v>0</v>
      </c>
      <c r="J51" s="181" t="str">
        <f>IF(ISERROR(VLOOKUP($A51,'全入力（様式2-4）'!$G$17:$BY$1200,J$1,FALSE)),"",VLOOKUP($A51,'全入力（様式2-4）'!$G$17:$BY$1200,J$1,FALSE))</f>
        <v/>
      </c>
      <c r="K51" s="181">
        <f>IF(ISERROR(VLOOKUP($A51,'全入力（様式2-4）'!$G$17:$BY$1200,K$1,FALSE)),"",VLOOKUP($A51,'全入力（様式2-4）'!$G$17:$BY$1200,K$1,FALSE))</f>
        <v>0</v>
      </c>
      <c r="L51" s="181" t="str">
        <f>IF(ISERROR(VLOOKUP($A51,'全入力（様式2-4）'!$G$17:$BY$1200,L$1,FALSE)),"",VLOOKUP($A51,'全入力（様式2-4）'!$G$17:$BY$1200,L$1,FALSE))</f>
        <v/>
      </c>
      <c r="M51" s="182">
        <f>IF(ISERROR(VLOOKUP($A51,'全入力（様式2-4）'!$G$17:$BY$1200,M$1,FALSE)),"",VLOOKUP($A51,'全入力（様式2-4）'!$G$17:$BY$1200,M$1,FALSE))</f>
        <v>0</v>
      </c>
      <c r="N51" s="182" t="str">
        <f>IF(ISERROR(VLOOKUP($A51,'全入力（様式2-4）'!$G$17:$BY$1200,N$1,FALSE)),"",VLOOKUP($A51,'全入力（様式2-4）'!$G$17:$BY$1200,N$1,FALSE))</f>
        <v/>
      </c>
      <c r="O51" s="182">
        <f>IF(ISERROR(VLOOKUP($A51,'全入力（様式2-4）'!$G$17:$BY$1200,O$1,FALSE)),"",VLOOKUP($A51,'全入力（様式2-4）'!$G$17:$BY$1200,O$1,FALSE))</f>
        <v>0</v>
      </c>
      <c r="P51" s="182" t="str">
        <f>IF(ISERROR(VLOOKUP($A51,'全入力（様式2-4）'!$G$17:$BY$1200,P$1,FALSE)),"",VLOOKUP($A51,'全入力（様式2-4）'!$G$17:$BY$1200,P$1,FALSE))</f>
        <v/>
      </c>
      <c r="Q51" s="183">
        <f>IF(ISERROR(VLOOKUP($A51,'全入力（様式2-4）'!$G$17:$BY$1200,Q$1,FALSE)),"",VLOOKUP($A51,'全入力（様式2-4）'!$G$17:$BY$1200,Q$1,FALSE))</f>
        <v>0</v>
      </c>
      <c r="R51" s="184">
        <f>IF(ISERROR(VLOOKUP($A51,'全入力（様式2-4）'!$G$17:$BY$1200,R$1,FALSE)),"",VLOOKUP($A51,'全入力（様式2-4）'!$G$17:$BY$1200,R$1,FALSE))</f>
        <v>0</v>
      </c>
      <c r="S51" s="184" t="str">
        <f>IF(ISERROR(VLOOKUP($A51,'全入力（様式2-4）'!$G$17:$BY$1200,S$1,FALSE)),"",VLOOKUP($A51,'全入力（様式2-4）'!$G$17:$BY$1200,S$1,FALSE))</f>
        <v/>
      </c>
      <c r="T51" s="184"/>
      <c r="U51" s="517"/>
      <c r="V51" s="537"/>
      <c r="W51" s="539"/>
      <c r="X51" s="539"/>
      <c r="Y51" s="539"/>
      <c r="Z51" s="181">
        <f>IF(ISERROR(VLOOKUP($A51,'全入力（様式2-4）'!$G$17:$BY$1200,Z$1,FALSE)),"",VLOOKUP($A51,'全入力（様式2-4）'!$G$17:$BY$1200,Z$1,FALSE))</f>
        <v>0</v>
      </c>
      <c r="AA51" s="181">
        <f>IF(ISERROR(VLOOKUP($A51,'全入力（様式2-4）'!$G$17:$BY$1200,AA$1,FALSE)),"",VLOOKUP($A51,'全入力（様式2-4）'!$G$17:$BY$1200,AA$1,FALSE))</f>
        <v>0</v>
      </c>
      <c r="AB51" s="181">
        <f>IF(ISERROR(VLOOKUP($A51,'全入力（様式2-4）'!$G$17:$BY$1200,AB$1,FALSE)),"",VLOOKUP($A51,'全入力（様式2-4）'!$G$17:$BY$1200,AB$1,FALSE))</f>
        <v>0</v>
      </c>
      <c r="AC51" s="181">
        <f>IF(ISERROR(VLOOKUP($A51,'全入力（様式2-4）'!$G$17:$BY$1200,AC$1,FALSE)),"",VLOOKUP($A51,'全入力（様式2-4）'!$G$17:$BY$1200,AC$1,FALSE))</f>
        <v>0</v>
      </c>
      <c r="AD51" s="201">
        <f>IF(ISERROR(VLOOKUP($A51,'全入力（様式2-4）'!$G$17:$BY$1200,AD$1,FALSE)),"",VLOOKUP($A51,'全入力（様式2-4）'!$G$17:$BY$1200,AD$1,FALSE))</f>
        <v>0</v>
      </c>
      <c r="AE51" s="182"/>
      <c r="AF51" s="182"/>
      <c r="AG51" s="182"/>
      <c r="AH51" s="318" t="str">
        <f t="shared" si="22"/>
        <v>00</v>
      </c>
      <c r="AI51" s="185" t="str">
        <f>IF(ISERROR(VLOOKUP($G51&amp;AI$8,参照!$P$4:$U$500,5,FALSE)),"",VLOOKUP($G51&amp;AI$8,参照!$P$4:$U$500,5,FALSE))</f>
        <v/>
      </c>
      <c r="AJ51" s="185" t="str">
        <f>IF(ISERROR(VLOOKUP($G51&amp;AJ$8,参照!$P$4:$U$500,5,FALSE)),"",VLOOKUP($G51&amp;AJ$8,参照!$P$4:$U$500,5,FALSE))</f>
        <v/>
      </c>
      <c r="AK51" s="180">
        <v>19</v>
      </c>
      <c r="AL51" s="180">
        <v>83</v>
      </c>
      <c r="AM51" s="37"/>
      <c r="AN51" s="76">
        <f>IF(ISERROR(VLOOKUP($A51,'全入力（様式2-4）'!$G$17:$BY$1200,AN$1,FALSE)),"",VLOOKUP($A51,'全入力（様式2-4）'!$G$17:$BY$1200,AN$1,FALSE))</f>
        <v>0</v>
      </c>
      <c r="AO51" s="77">
        <f>IF(ISERROR(VLOOKUP($A51,'全入力（様式2-4）'!$G$17:$BY$1200,AO$1,FALSE)),"",VLOOKUP($A51,'全入力（様式2-4）'!$G$17:$BY$1200,AO$1,FALSE))</f>
        <v>0</v>
      </c>
      <c r="AP51" s="52">
        <f>IF(ISERROR(VLOOKUP($A51,'全入力（様式2-4）'!$G$17:$BY$1200,AP$1,FALSE)),"",VLOOKUP($A51,'全入力（様式2-4）'!$G$17:$BY$1200,AP$1,FALSE))</f>
        <v>0</v>
      </c>
      <c r="AQ51" s="84" t="str">
        <f>IF(ISERROR(VLOOKUP($G51,参照!$U$4:$W$102,3,FALSE)),"",VLOOKUP($G51,参照!$U$4:$W$102,3,FALSE))</f>
        <v/>
      </c>
      <c r="AR51" s="376" t="str">
        <f t="shared" ref="AR51" si="75">IF($AN51&lt;&gt;0,"満額","")</f>
        <v/>
      </c>
      <c r="AS51" s="53" t="str">
        <f t="shared" si="24"/>
        <v/>
      </c>
      <c r="AT51" s="53" t="str">
        <f t="shared" si="25"/>
        <v/>
      </c>
      <c r="AU51" s="53"/>
      <c r="AV51" s="53" t="str">
        <f t="shared" si="33"/>
        <v/>
      </c>
      <c r="AW51" s="53" t="str">
        <f t="shared" si="34"/>
        <v/>
      </c>
      <c r="AX51" s="53" t="str">
        <f t="shared" si="26"/>
        <v/>
      </c>
      <c r="AY51" s="53" t="str">
        <f t="shared" si="35"/>
        <v/>
      </c>
      <c r="AZ51" s="54">
        <f t="array" ref="AZ51">SUM(IF('全入力（様式2-4）'!$G$17:$G$1200=$A51,IF('全入力（様式2-4）'!$X$14:$Z$14=$AR51,'全入力（様式2-4）'!$X$17:$Z$1200)))</f>
        <v>0</v>
      </c>
      <c r="BA51" s="55" t="str">
        <f t="shared" si="36"/>
        <v/>
      </c>
      <c r="BB51" s="1889">
        <f>IF(ISERROR(VLOOKUP($A51,'全入力（様式2-4）'!$G$17:$BY$1200,BB$1,FALSE)),"",VLOOKUP($A51,'全入力（様式2-4）'!$G$17:$BY$1200,BB$1,FALSE))</f>
        <v>0</v>
      </c>
      <c r="BC51" s="54">
        <f t="shared" si="37"/>
        <v>0</v>
      </c>
      <c r="BD51" s="55" t="str">
        <f t="shared" si="38"/>
        <v/>
      </c>
      <c r="BE51" s="54">
        <f t="array" ref="BE51">SUM(IF('全入力（様式2-4）'!$G$17:$G$1200=$A51,IF('全入力（様式2-4）'!$AL$14:$AN$14=$AR51,'全入力（様式2-4）'!$AL$17:$AN$1200)))</f>
        <v>0</v>
      </c>
      <c r="BF51" s="197">
        <f t="shared" si="27"/>
        <v>0</v>
      </c>
      <c r="BG51" s="55">
        <f t="shared" si="28"/>
        <v>0</v>
      </c>
      <c r="BH51" s="54">
        <f t="array" ref="BH51">SUM(IF('全入力（様式2-4）'!$G$17:$G$1200=$A51,IF('全入力（様式2-4）'!$AQ$14:$AS$14=$AR51,'全入力（様式2-4）'!$AQ$17:$AS$1200)))</f>
        <v>0</v>
      </c>
      <c r="BI51" s="55" t="str">
        <f t="shared" si="39"/>
        <v/>
      </c>
      <c r="BJ51" s="55" t="str">
        <f t="shared" si="40"/>
        <v/>
      </c>
      <c r="BK51" s="152" t="str">
        <f t="shared" si="29"/>
        <v/>
      </c>
      <c r="BL51" s="1889">
        <f>IF(ISERROR(VLOOKUP($A51,'全入力（様式2-4）'!$G$17:$BY$1200,BL$1,FALSE)),"",VLOOKUP($A51,'全入力（様式2-4）'!$G$17:$BY$1200,BL$1,FALSE))</f>
        <v>0</v>
      </c>
      <c r="BM51" s="54"/>
      <c r="BN51" s="197"/>
      <c r="BO51" s="55"/>
      <c r="BP51" s="54"/>
      <c r="BQ51" s="197"/>
      <c r="BR51" s="55"/>
      <c r="BS51" s="55"/>
      <c r="BT51" s="55"/>
      <c r="BU51" s="146"/>
      <c r="BV51" s="1889"/>
    </row>
    <row r="52" spans="1:74" s="18" customFormat="1" ht="14.25" customHeight="1">
      <c r="A52" s="940">
        <f t="shared" si="30"/>
        <v>14</v>
      </c>
      <c r="B52" s="1">
        <f>'全入力（様式2-4）'!$I$6</f>
        <v>0</v>
      </c>
      <c r="C52" s="35">
        <f>IF(ISERROR(VLOOKUP($A52,'全入力（様式2-4）'!$G$17:$BY$1200,C$1,FALSE)),"",VLOOKUP($A52,'全入力（様式2-4）'!$G$17:$BY$1200,C$1,FALSE))</f>
        <v>0</v>
      </c>
      <c r="D52" s="35">
        <f>IF(ISERROR(VLOOKUP($A52,'全入力（様式2-4）'!$G$17:$BY$1200,D$1,FALSE)),"",VLOOKUP($A52,'全入力（様式2-4）'!$G$17:$BY$1200,D$1,FALSE))</f>
        <v>0</v>
      </c>
      <c r="E52" s="35">
        <f>IF(ISERROR(VLOOKUP($A52,'全入力（様式2-4）'!$G$17:$BY$1200,E$1,FALSE)),"",VLOOKUP($A52,'全入力（様式2-4）'!$G$17:$BY$1200,E$1,FALSE))</f>
        <v>0</v>
      </c>
      <c r="F52" s="35">
        <f>IF(ISERROR(VLOOKUP($A52,'全入力（様式2-4）'!$G$17:$BY$1200,F$1,FALSE)),"",VLOOKUP($A52,'全入力（様式2-4）'!$G$17:$BY$1200,F$1,FALSE))</f>
        <v>0</v>
      </c>
      <c r="G52" s="36" t="str">
        <f>'全入力（様式2-4）'!$P$5&amp;'全入力（様式2-4）'!$R$5&amp;$D52</f>
        <v>0</v>
      </c>
      <c r="H52" s="37" t="str">
        <f t="shared" si="31"/>
        <v/>
      </c>
      <c r="I52" s="38">
        <f>IF(ISERROR(VLOOKUP($A52,'全入力（様式2-4）'!$G$17:$BY$1200,I$1,FALSE)),"",VLOOKUP($A52,'全入力（様式2-4）'!$G$17:$BY$1200,I$1,FALSE))</f>
        <v>0</v>
      </c>
      <c r="J52" s="38" t="str">
        <f>IF(ISERROR(VLOOKUP($A52,'全入力（様式2-4）'!$G$17:$BY$1200,J$1,FALSE)),"",VLOOKUP($A52,'全入力（様式2-4）'!$G$17:$BY$1200,J$1,FALSE))</f>
        <v/>
      </c>
      <c r="K52" s="38">
        <f>IF(ISERROR(VLOOKUP($A52,'全入力（様式2-4）'!$G$17:$BY$1200,K$1,FALSE)),"",VLOOKUP($A52,'全入力（様式2-4）'!$G$17:$BY$1200,K$1,FALSE))</f>
        <v>0</v>
      </c>
      <c r="L52" s="38" t="str">
        <f>IF(ISERROR(VLOOKUP($A52,'全入力（様式2-4）'!$G$17:$BY$1200,L$1,FALSE)),"",VLOOKUP($A52,'全入力（様式2-4）'!$G$17:$BY$1200,L$1,FALSE))</f>
        <v/>
      </c>
      <c r="M52" s="112">
        <f>IF(ISERROR(VLOOKUP($A52,'全入力（様式2-4）'!$G$17:$BY$1200,M$1,FALSE)),"",VLOOKUP($A52,'全入力（様式2-4）'!$G$17:$BY$1200,M$1,FALSE))</f>
        <v>0</v>
      </c>
      <c r="N52" s="112" t="str">
        <f>IF(ISERROR(VLOOKUP($A52,'全入力（様式2-4）'!$G$17:$BY$1200,N$1,FALSE)),"",VLOOKUP($A52,'全入力（様式2-4）'!$G$17:$BY$1200,N$1,FALSE))</f>
        <v/>
      </c>
      <c r="O52" s="112">
        <f>IF(ISERROR(VLOOKUP($A52,'全入力（様式2-4）'!$G$17:$BY$1200,O$1,FALSE)),"",VLOOKUP($A52,'全入力（様式2-4）'!$G$17:$BY$1200,O$1,FALSE))</f>
        <v>0</v>
      </c>
      <c r="P52" s="112" t="str">
        <f>IF(ISERROR(VLOOKUP($A52,'全入力（様式2-4）'!$G$17:$BY$1200,P$1,FALSE)),"",VLOOKUP($A52,'全入力（様式2-4）'!$G$17:$BY$1200,P$1,FALSE))</f>
        <v/>
      </c>
      <c r="Q52" s="176">
        <f>IF(ISERROR(VLOOKUP($A52,'全入力（様式2-4）'!$G$17:$BY$1200,Q$1,FALSE)),"",VLOOKUP($A52,'全入力（様式2-4）'!$G$17:$BY$1200,Q$1,FALSE))</f>
        <v>0</v>
      </c>
      <c r="R52" s="105">
        <f>IF(ISERROR(VLOOKUP($A52,'全入力（様式2-4）'!$G$17:$BY$1200,R$1,FALSE)),"",VLOOKUP($A52,'全入力（様式2-4）'!$G$17:$BY$1200,R$1,FALSE))</f>
        <v>0</v>
      </c>
      <c r="S52" s="105" t="str">
        <f>IF(ISERROR(VLOOKUP($A52,'全入力（様式2-4）'!$G$17:$BY$1200,S$1,FALSE)),"",VLOOKUP($A52,'全入力（様式2-4）'!$G$17:$BY$1200,S$1,FALSE))</f>
        <v/>
      </c>
      <c r="T52" s="105"/>
      <c r="U52" s="516"/>
      <c r="V52" s="105"/>
      <c r="W52" s="538"/>
      <c r="X52" s="538"/>
      <c r="Y52" s="538"/>
      <c r="Z52" s="38">
        <f>IF(ISERROR(VLOOKUP($A52,'全入力（様式2-4）'!$G$17:$BY$1200,Z$1,FALSE)),"",VLOOKUP($A52,'全入力（様式2-4）'!$G$17:$BY$1200,Z$1,FALSE))</f>
        <v>0</v>
      </c>
      <c r="AA52" s="38">
        <f>IF(ISERROR(VLOOKUP($A52,'全入力（様式2-4）'!$G$17:$BY$1200,AA$1,FALSE)),"",VLOOKUP($A52,'全入力（様式2-4）'!$G$17:$BY$1200,AA$1,FALSE))</f>
        <v>0</v>
      </c>
      <c r="AB52" s="38">
        <f>IF(ISERROR(VLOOKUP($A52,'全入力（様式2-4）'!$G$17:$BY$1200,AB$1,FALSE)),"",VLOOKUP($A52,'全入力（様式2-4）'!$G$17:$BY$1200,AB$1,FALSE))</f>
        <v>0</v>
      </c>
      <c r="AC52" s="38">
        <f>IF(ISERROR(VLOOKUP($A52,'全入力（様式2-4）'!$G$17:$BY$1200,AC$1,FALSE)),"",VLOOKUP($A52,'全入力（様式2-4）'!$G$17:$BY$1200,AC$1,FALSE))</f>
        <v>0</v>
      </c>
      <c r="AD52" s="200">
        <f>IF(ISERROR(VLOOKUP($A52,'全入力（様式2-4）'!$G$17:$BY$1200,AD$1,FALSE)),"",VLOOKUP($A52,'全入力（様式2-4）'!$G$17:$BY$1200,AD$1,FALSE))</f>
        <v>0</v>
      </c>
      <c r="AE52" s="112"/>
      <c r="AF52" s="112"/>
      <c r="AG52" s="112"/>
      <c r="AH52" s="317" t="str">
        <f t="shared" si="22"/>
        <v>00</v>
      </c>
      <c r="AI52" s="39" t="str">
        <f>IF(ISERROR(VLOOKUP($G52&amp;AI$8,参照!$P$4:$U$500,5,FALSE)),"",VLOOKUP($G52&amp;AI$8,参照!$P$4:$U$500,5,FALSE))</f>
        <v/>
      </c>
      <c r="AJ52" s="39" t="str">
        <f>IF(ISERROR(VLOOKUP($G52&amp;AJ$8,参照!$P$4:$U$500,5,FALSE)),"",VLOOKUP($G52&amp;AJ$8,参照!$P$4:$U$500,5,FALSE))</f>
        <v/>
      </c>
      <c r="AK52" s="37">
        <v>21</v>
      </c>
      <c r="AL52" s="37">
        <v>84</v>
      </c>
      <c r="AM52" s="37"/>
      <c r="AN52" s="72">
        <f>IF(ISERROR(VLOOKUP($A52,'全入力（様式2-4）'!$G$17:$BY$1200,AN$1,FALSE)),"",VLOOKUP($A52,'全入力（様式2-4）'!$G$17:$BY$1200,AN$1,FALSE))</f>
        <v>0</v>
      </c>
      <c r="AO52" s="78">
        <f>IF(ISERROR(VLOOKUP($A52,'全入力（様式2-4）'!$G$17:$BY$1200,AO$1,FALSE)),"",VLOOKUP($A52,'全入力（様式2-4）'!$G$17:$BY$1200,AO$1,FALSE))</f>
        <v>0</v>
      </c>
      <c r="AP52" s="44">
        <f>IF(ISERROR(VLOOKUP($A52,'全入力（様式2-4）'!$G$17:$BY$1200,AP$1,FALSE)),"",VLOOKUP($A52,'全入力（様式2-4）'!$G$17:$BY$1200,AP$1,FALSE))</f>
        <v>0</v>
      </c>
      <c r="AQ52" s="63" t="str">
        <f>IF(ISERROR(VLOOKUP($G52,参照!$U$4:$W$102,3,FALSE)),"",VLOOKUP($G52,参照!$U$4:$W$102,3,FALSE))</f>
        <v/>
      </c>
      <c r="AR52" s="377" t="str">
        <f t="shared" ref="AR52" si="76">IF($AN52&lt;&gt;0,2/3,"")</f>
        <v/>
      </c>
      <c r="AS52" s="45" t="str">
        <f t="shared" si="24"/>
        <v/>
      </c>
      <c r="AT52" s="45" t="str">
        <f t="shared" si="25"/>
        <v/>
      </c>
      <c r="AU52" s="45"/>
      <c r="AV52" s="45" t="str">
        <f t="shared" si="33"/>
        <v/>
      </c>
      <c r="AW52" s="45" t="str">
        <f t="shared" si="34"/>
        <v/>
      </c>
      <c r="AX52" s="45" t="str">
        <f t="shared" si="26"/>
        <v/>
      </c>
      <c r="AY52" s="45" t="str">
        <f t="shared" si="35"/>
        <v/>
      </c>
      <c r="AZ52" s="46">
        <f t="array" ref="AZ52">SUM(IF('全入力（様式2-4）'!$G$17:$G$1200=$A52,IF('全入力（様式2-4）'!$X$14:$Z$14=$AR52,'全入力（様式2-4）'!$X$17:$Z$1200)))</f>
        <v>0</v>
      </c>
      <c r="BA52" s="47" t="str">
        <f t="shared" si="36"/>
        <v/>
      </c>
      <c r="BB52" s="1890"/>
      <c r="BC52" s="46">
        <f t="shared" si="37"/>
        <v>0</v>
      </c>
      <c r="BD52" s="47" t="str">
        <f t="shared" si="38"/>
        <v/>
      </c>
      <c r="BE52" s="46">
        <f t="array" ref="BE52">SUM(IF('全入力（様式2-4）'!$G$17:$G$1200=$A52,IF('全入力（様式2-4）'!$AL$14:$AN$14=$AR52,'全入力（様式2-4）'!$AL$17:$AN$1200)))</f>
        <v>0</v>
      </c>
      <c r="BF52" s="195">
        <f t="shared" si="27"/>
        <v>0</v>
      </c>
      <c r="BG52" s="47">
        <f t="shared" si="28"/>
        <v>0</v>
      </c>
      <c r="BH52" s="46">
        <f t="array" ref="BH52">SUM(IF('全入力（様式2-4）'!$G$17:$G$1200=$A52,IF('全入力（様式2-4）'!$AQ$14:$AS$14=$AR52,'全入力（様式2-4）'!$AQ$17:$AS$1200)))</f>
        <v>0</v>
      </c>
      <c r="BI52" s="47" t="str">
        <f t="shared" si="39"/>
        <v/>
      </c>
      <c r="BJ52" s="47" t="str">
        <f t="shared" si="40"/>
        <v/>
      </c>
      <c r="BK52" s="150" t="str">
        <f t="shared" si="29"/>
        <v/>
      </c>
      <c r="BL52" s="1890"/>
      <c r="BM52" s="46"/>
      <c r="BN52" s="195"/>
      <c r="BO52" s="47"/>
      <c r="BP52" s="46"/>
      <c r="BQ52" s="195"/>
      <c r="BR52" s="47"/>
      <c r="BS52" s="47"/>
      <c r="BT52" s="47"/>
      <c r="BU52" s="144"/>
      <c r="BV52" s="1890"/>
    </row>
    <row r="53" spans="1:74" s="18" customFormat="1" ht="14.25" customHeight="1" thickBot="1">
      <c r="A53" s="942">
        <f t="shared" si="30"/>
        <v>14</v>
      </c>
      <c r="B53" s="7">
        <f>'全入力（様式2-4）'!$I$6</f>
        <v>0</v>
      </c>
      <c r="C53" s="186">
        <f>IF(ISERROR(VLOOKUP($A53,'全入力（様式2-4）'!$G$17:$BY$1200,C$1,FALSE)),"",VLOOKUP($A53,'全入力（様式2-4）'!$G$17:$BY$1200,C$1,FALSE))</f>
        <v>0</v>
      </c>
      <c r="D53" s="186">
        <f>IF(ISERROR(VLOOKUP($A53,'全入力（様式2-4）'!$G$17:$BY$1200,D$1,FALSE)),"",VLOOKUP($A53,'全入力（様式2-4）'!$G$17:$BY$1200,D$1,FALSE))</f>
        <v>0</v>
      </c>
      <c r="E53" s="186">
        <f>IF(ISERROR(VLOOKUP($A53,'全入力（様式2-4）'!$G$17:$BY$1200,E$1,FALSE)),"",VLOOKUP($A53,'全入力（様式2-4）'!$G$17:$BY$1200,E$1,FALSE))</f>
        <v>0</v>
      </c>
      <c r="F53" s="186">
        <f>IF(ISERROR(VLOOKUP($A53,'全入力（様式2-4）'!$G$17:$BY$1200,F$1,FALSE)),"",VLOOKUP($A53,'全入力（様式2-4）'!$G$17:$BY$1200,F$1,FALSE))</f>
        <v>0</v>
      </c>
      <c r="G53" s="187" t="str">
        <f>'全入力（様式2-4）'!$P$5&amp;'全入力（様式2-4）'!$R$5&amp;$D53</f>
        <v>0</v>
      </c>
      <c r="H53" s="188" t="str">
        <f t="shared" si="31"/>
        <v/>
      </c>
      <c r="I53" s="189">
        <f>IF(ISERROR(VLOOKUP($A53,'全入力（様式2-4）'!$G$17:$BY$1200,I$1,FALSE)),"",VLOOKUP($A53,'全入力（様式2-4）'!$G$17:$BY$1200,I$1,FALSE))</f>
        <v>0</v>
      </c>
      <c r="J53" s="189" t="str">
        <f>IF(ISERROR(VLOOKUP($A53,'全入力（様式2-4）'!$G$17:$BY$1200,J$1,FALSE)),"",VLOOKUP($A53,'全入力（様式2-4）'!$G$17:$BY$1200,J$1,FALSE))</f>
        <v/>
      </c>
      <c r="K53" s="189">
        <f>IF(ISERROR(VLOOKUP($A53,'全入力（様式2-4）'!$G$17:$BY$1200,K$1,FALSE)),"",VLOOKUP($A53,'全入力（様式2-4）'!$G$17:$BY$1200,K$1,FALSE))</f>
        <v>0</v>
      </c>
      <c r="L53" s="189" t="str">
        <f>IF(ISERROR(VLOOKUP($A53,'全入力（様式2-4）'!$G$17:$BY$1200,L$1,FALSE)),"",VLOOKUP($A53,'全入力（様式2-4）'!$G$17:$BY$1200,L$1,FALSE))</f>
        <v/>
      </c>
      <c r="M53" s="190">
        <f>IF(ISERROR(VLOOKUP($A53,'全入力（様式2-4）'!$G$17:$BY$1200,M$1,FALSE)),"",VLOOKUP($A53,'全入力（様式2-4）'!$G$17:$BY$1200,M$1,FALSE))</f>
        <v>0</v>
      </c>
      <c r="N53" s="190" t="str">
        <f>IF(ISERROR(VLOOKUP($A53,'全入力（様式2-4）'!$G$17:$BY$1200,N$1,FALSE)),"",VLOOKUP($A53,'全入力（様式2-4）'!$G$17:$BY$1200,N$1,FALSE))</f>
        <v/>
      </c>
      <c r="O53" s="190">
        <f>IF(ISERROR(VLOOKUP($A53,'全入力（様式2-4）'!$G$17:$BY$1200,O$1,FALSE)),"",VLOOKUP($A53,'全入力（様式2-4）'!$G$17:$BY$1200,O$1,FALSE))</f>
        <v>0</v>
      </c>
      <c r="P53" s="190" t="str">
        <f>IF(ISERROR(VLOOKUP($A53,'全入力（様式2-4）'!$G$17:$BY$1200,P$1,FALSE)),"",VLOOKUP($A53,'全入力（様式2-4）'!$G$17:$BY$1200,P$1,FALSE))</f>
        <v/>
      </c>
      <c r="Q53" s="191">
        <f>IF(ISERROR(VLOOKUP($A53,'全入力（様式2-4）'!$G$17:$BY$1200,Q$1,FALSE)),"",VLOOKUP($A53,'全入力（様式2-4）'!$G$17:$BY$1200,Q$1,FALSE))</f>
        <v>0</v>
      </c>
      <c r="R53" s="192">
        <f>IF(ISERROR(VLOOKUP($A53,'全入力（様式2-4）'!$G$17:$BY$1200,R$1,FALSE)),"",VLOOKUP($A53,'全入力（様式2-4）'!$G$17:$BY$1200,R$1,FALSE))</f>
        <v>0</v>
      </c>
      <c r="S53" s="192" t="str">
        <f>IF(ISERROR(VLOOKUP($A53,'全入力（様式2-4）'!$G$17:$BY$1200,S$1,FALSE)),"",VLOOKUP($A53,'全入力（様式2-4）'!$G$17:$BY$1200,S$1,FALSE))</f>
        <v/>
      </c>
      <c r="T53" s="192"/>
      <c r="U53" s="518"/>
      <c r="V53" s="192"/>
      <c r="W53" s="540"/>
      <c r="X53" s="540"/>
      <c r="Y53" s="540"/>
      <c r="Z53" s="189">
        <f>IF(ISERROR(VLOOKUP($A53,'全入力（様式2-4）'!$G$17:$BY$1200,Z$1,FALSE)),"",VLOOKUP($A53,'全入力（様式2-4）'!$G$17:$BY$1200,Z$1,FALSE))</f>
        <v>0</v>
      </c>
      <c r="AA53" s="189">
        <f>IF(ISERROR(VLOOKUP($A53,'全入力（様式2-4）'!$G$17:$BY$1200,AA$1,FALSE)),"",VLOOKUP($A53,'全入力（様式2-4）'!$G$17:$BY$1200,AA$1,FALSE))</f>
        <v>0</v>
      </c>
      <c r="AB53" s="189">
        <f>IF(ISERROR(VLOOKUP($A53,'全入力（様式2-4）'!$G$17:$BY$1200,AB$1,FALSE)),"",VLOOKUP($A53,'全入力（様式2-4）'!$G$17:$BY$1200,AB$1,FALSE))</f>
        <v>0</v>
      </c>
      <c r="AC53" s="189">
        <f>IF(ISERROR(VLOOKUP($A53,'全入力（様式2-4）'!$G$17:$BY$1200,AC$1,FALSE)),"",VLOOKUP($A53,'全入力（様式2-4）'!$G$17:$BY$1200,AC$1,FALSE))</f>
        <v>0</v>
      </c>
      <c r="AD53" s="202">
        <f>IF(ISERROR(VLOOKUP($A53,'全入力（様式2-4）'!$G$17:$BY$1200,AD$1,FALSE)),"",VLOOKUP($A53,'全入力（様式2-4）'!$G$17:$BY$1200,AD$1,FALSE))</f>
        <v>0</v>
      </c>
      <c r="AE53" s="190"/>
      <c r="AF53" s="190"/>
      <c r="AG53" s="190"/>
      <c r="AH53" s="319" t="str">
        <f t="shared" si="22"/>
        <v>00</v>
      </c>
      <c r="AI53" s="193" t="str">
        <f>IF(ISERROR(VLOOKUP($G53&amp;AI$8,参照!$P$4:$U$500,5,FALSE)),"",VLOOKUP($G53&amp;AI$8,参照!$P$4:$U$500,5,FALSE))</f>
        <v/>
      </c>
      <c r="AJ53" s="193" t="str">
        <f>IF(ISERROR(VLOOKUP($G53&amp;AJ$8,参照!$P$4:$U$500,5,FALSE)),"",VLOOKUP($G53&amp;AJ$8,参照!$P$4:$U$500,5,FALSE))</f>
        <v/>
      </c>
      <c r="AK53" s="188">
        <v>23</v>
      </c>
      <c r="AL53" s="188">
        <v>85</v>
      </c>
      <c r="AM53" s="37"/>
      <c r="AN53" s="74">
        <f>IF(ISERROR(VLOOKUP($A53,'全入力（様式2-4）'!$G$17:$BY$1200,AN$1,FALSE)),"",VLOOKUP($A53,'全入力（様式2-4）'!$G$17:$BY$1200,AN$1,FALSE))</f>
        <v>0</v>
      </c>
      <c r="AO53" s="79">
        <f>IF(ISERROR(VLOOKUP($A53,'全入力（様式2-4）'!$G$17:$BY$1200,AO$1,FALSE)),"",VLOOKUP($A53,'全入力（様式2-4）'!$G$17:$BY$1200,AO$1,FALSE))</f>
        <v>0</v>
      </c>
      <c r="AP53" s="48">
        <f>IF(ISERROR(VLOOKUP($A53,'全入力（様式2-4）'!$G$17:$BY$1200,AP$1,FALSE)),"",VLOOKUP($A53,'全入力（様式2-4）'!$G$17:$BY$1200,AP$1,FALSE))</f>
        <v>0</v>
      </c>
      <c r="AQ53" s="64" t="str">
        <f>IF(ISERROR(VLOOKUP($G53,参照!$U$4:$W$102,3,FALSE)),"",VLOOKUP($G53,参照!$U$4:$W$102,3,FALSE))</f>
        <v/>
      </c>
      <c r="AR53" s="378" t="str">
        <f t="shared" ref="AR53" si="77">IF($AN53&lt;&gt;0,1/3,"")</f>
        <v/>
      </c>
      <c r="AS53" s="49" t="str">
        <f t="shared" si="24"/>
        <v/>
      </c>
      <c r="AT53" s="49" t="str">
        <f t="shared" si="25"/>
        <v/>
      </c>
      <c r="AU53" s="49"/>
      <c r="AV53" s="49" t="str">
        <f t="shared" si="33"/>
        <v/>
      </c>
      <c r="AW53" s="49" t="str">
        <f t="shared" si="34"/>
        <v/>
      </c>
      <c r="AX53" s="49" t="str">
        <f t="shared" si="26"/>
        <v/>
      </c>
      <c r="AY53" s="49" t="str">
        <f t="shared" si="35"/>
        <v/>
      </c>
      <c r="AZ53" s="50">
        <f t="array" ref="AZ53">SUM(IF('全入力（様式2-4）'!$G$17:$G$1200=$A53,IF('全入力（様式2-4）'!$X$14:$Z$14=$AR53,'全入力（様式2-4）'!$X$17:$Z$1200)))</f>
        <v>0</v>
      </c>
      <c r="BA53" s="51" t="str">
        <f t="shared" si="36"/>
        <v/>
      </c>
      <c r="BB53" s="1891"/>
      <c r="BC53" s="50">
        <f t="shared" si="37"/>
        <v>0</v>
      </c>
      <c r="BD53" s="51" t="str">
        <f t="shared" si="38"/>
        <v/>
      </c>
      <c r="BE53" s="50">
        <f t="array" ref="BE53">SUM(IF('全入力（様式2-4）'!$G$17:$G$1200=$A53,IF('全入力（様式2-4）'!$AL$14:$AN$14=$AR53,'全入力（様式2-4）'!$AL$17:$AN$1200)))</f>
        <v>0</v>
      </c>
      <c r="BF53" s="196">
        <f t="shared" si="27"/>
        <v>0</v>
      </c>
      <c r="BG53" s="51">
        <f t="shared" si="28"/>
        <v>0</v>
      </c>
      <c r="BH53" s="50">
        <f t="array" ref="BH53">SUM(IF('全入力（様式2-4）'!$G$17:$G$1200=$A53,IF('全入力（様式2-4）'!$AQ$14:$AS$14=$AR53,'全入力（様式2-4）'!$AQ$17:$AS$1200)))</f>
        <v>0</v>
      </c>
      <c r="BI53" s="51" t="str">
        <f t="shared" si="39"/>
        <v/>
      </c>
      <c r="BJ53" s="51" t="str">
        <f t="shared" si="40"/>
        <v/>
      </c>
      <c r="BK53" s="151" t="str">
        <f t="shared" si="29"/>
        <v/>
      </c>
      <c r="BL53" s="1891"/>
      <c r="BM53" s="50"/>
      <c r="BN53" s="196"/>
      <c r="BO53" s="51"/>
      <c r="BP53" s="50"/>
      <c r="BQ53" s="196"/>
      <c r="BR53" s="51"/>
      <c r="BS53" s="51"/>
      <c r="BT53" s="51"/>
      <c r="BU53" s="145"/>
      <c r="BV53" s="1891"/>
    </row>
    <row r="54" spans="1:74" s="18" customFormat="1" ht="14.25" customHeight="1">
      <c r="A54" s="941">
        <f>A51+1</f>
        <v>15</v>
      </c>
      <c r="B54" s="178">
        <f>'全入力（様式2-4）'!$I$6</f>
        <v>0</v>
      </c>
      <c r="C54" s="177">
        <f>IF(ISERROR(VLOOKUP($A54,'全入力（様式2-4）'!$G$17:$BY$1200,C$1,FALSE)),"",VLOOKUP($A54,'全入力（様式2-4）'!$G$17:$BY$1200,C$1,FALSE))</f>
        <v>0</v>
      </c>
      <c r="D54" s="177">
        <f>IF(ISERROR(VLOOKUP($A54,'全入力（様式2-4）'!$G$17:$BY$1200,D$1,FALSE)),"",VLOOKUP($A54,'全入力（様式2-4）'!$G$17:$BY$1200,D$1,FALSE))</f>
        <v>0</v>
      </c>
      <c r="E54" s="177">
        <f>IF(ISERROR(VLOOKUP($A54,'全入力（様式2-4）'!$G$17:$BY$1200,E$1,FALSE)),"",VLOOKUP($A54,'全入力（様式2-4）'!$G$17:$BY$1200,E$1,FALSE))</f>
        <v>0</v>
      </c>
      <c r="F54" s="177">
        <f>IF(ISERROR(VLOOKUP($A54,'全入力（様式2-4）'!$G$17:$BY$1200,F$1,FALSE)),"",VLOOKUP($A54,'全入力（様式2-4）'!$G$17:$BY$1200,F$1,FALSE))</f>
        <v>0</v>
      </c>
      <c r="G54" s="179" t="str">
        <f>'全入力（様式2-4）'!$P$5&amp;'全入力（様式2-4）'!$R$5&amp;$D54</f>
        <v>0</v>
      </c>
      <c r="H54" s="180" t="str">
        <f t="shared" si="31"/>
        <v/>
      </c>
      <c r="I54" s="181">
        <f>IF(ISERROR(VLOOKUP($A54,'全入力（様式2-4）'!$G$17:$BY$1200,I$1,FALSE)),"",VLOOKUP($A54,'全入力（様式2-4）'!$G$17:$BY$1200,I$1,FALSE))</f>
        <v>0</v>
      </c>
      <c r="J54" s="181" t="str">
        <f>IF(ISERROR(VLOOKUP($A54,'全入力（様式2-4）'!$G$17:$BY$1200,J$1,FALSE)),"",VLOOKUP($A54,'全入力（様式2-4）'!$G$17:$BY$1200,J$1,FALSE))</f>
        <v/>
      </c>
      <c r="K54" s="181">
        <f>IF(ISERROR(VLOOKUP($A54,'全入力（様式2-4）'!$G$17:$BY$1200,K$1,FALSE)),"",VLOOKUP($A54,'全入力（様式2-4）'!$G$17:$BY$1200,K$1,FALSE))</f>
        <v>0</v>
      </c>
      <c r="L54" s="181" t="str">
        <f>IF(ISERROR(VLOOKUP($A54,'全入力（様式2-4）'!$G$17:$BY$1200,L$1,FALSE)),"",VLOOKUP($A54,'全入力（様式2-4）'!$G$17:$BY$1200,L$1,FALSE))</f>
        <v/>
      </c>
      <c r="M54" s="182">
        <f>IF(ISERROR(VLOOKUP($A54,'全入力（様式2-4）'!$G$17:$BY$1200,M$1,FALSE)),"",VLOOKUP($A54,'全入力（様式2-4）'!$G$17:$BY$1200,M$1,FALSE))</f>
        <v>0</v>
      </c>
      <c r="N54" s="182" t="str">
        <f>IF(ISERROR(VLOOKUP($A54,'全入力（様式2-4）'!$G$17:$BY$1200,N$1,FALSE)),"",VLOOKUP($A54,'全入力（様式2-4）'!$G$17:$BY$1200,N$1,FALSE))</f>
        <v/>
      </c>
      <c r="O54" s="182">
        <f>IF(ISERROR(VLOOKUP($A54,'全入力（様式2-4）'!$G$17:$BY$1200,O$1,FALSE)),"",VLOOKUP($A54,'全入力（様式2-4）'!$G$17:$BY$1200,O$1,FALSE))</f>
        <v>0</v>
      </c>
      <c r="P54" s="182" t="str">
        <f>IF(ISERROR(VLOOKUP($A54,'全入力（様式2-4）'!$G$17:$BY$1200,P$1,FALSE)),"",VLOOKUP($A54,'全入力（様式2-4）'!$G$17:$BY$1200,P$1,FALSE))</f>
        <v/>
      </c>
      <c r="Q54" s="183">
        <f>IF(ISERROR(VLOOKUP($A54,'全入力（様式2-4）'!$G$17:$BY$1200,Q$1,FALSE)),"",VLOOKUP($A54,'全入力（様式2-4）'!$G$17:$BY$1200,Q$1,FALSE))</f>
        <v>0</v>
      </c>
      <c r="R54" s="184">
        <f>IF(ISERROR(VLOOKUP($A54,'全入力（様式2-4）'!$G$17:$BY$1200,R$1,FALSE)),"",VLOOKUP($A54,'全入力（様式2-4）'!$G$17:$BY$1200,R$1,FALSE))</f>
        <v>0</v>
      </c>
      <c r="S54" s="184" t="str">
        <f>IF(ISERROR(VLOOKUP($A54,'全入力（様式2-4）'!$G$17:$BY$1200,S$1,FALSE)),"",VLOOKUP($A54,'全入力（様式2-4）'!$G$17:$BY$1200,S$1,FALSE))</f>
        <v/>
      </c>
      <c r="T54" s="184"/>
      <c r="U54" s="517"/>
      <c r="V54" s="537"/>
      <c r="W54" s="539"/>
      <c r="X54" s="539"/>
      <c r="Y54" s="539"/>
      <c r="Z54" s="181">
        <f>IF(ISERROR(VLOOKUP($A54,'全入力（様式2-4）'!$G$17:$BY$1200,Z$1,FALSE)),"",VLOOKUP($A54,'全入力（様式2-4）'!$G$17:$BY$1200,Z$1,FALSE))</f>
        <v>0</v>
      </c>
      <c r="AA54" s="181">
        <f>IF(ISERROR(VLOOKUP($A54,'全入力（様式2-4）'!$G$17:$BY$1200,AA$1,FALSE)),"",VLOOKUP($A54,'全入力（様式2-4）'!$G$17:$BY$1200,AA$1,FALSE))</f>
        <v>0</v>
      </c>
      <c r="AB54" s="181">
        <f>IF(ISERROR(VLOOKUP($A54,'全入力（様式2-4）'!$G$17:$BY$1200,AB$1,FALSE)),"",VLOOKUP($A54,'全入力（様式2-4）'!$G$17:$BY$1200,AB$1,FALSE))</f>
        <v>0</v>
      </c>
      <c r="AC54" s="181">
        <f>IF(ISERROR(VLOOKUP($A54,'全入力（様式2-4）'!$G$17:$BY$1200,AC$1,FALSE)),"",VLOOKUP($A54,'全入力（様式2-4）'!$G$17:$BY$1200,AC$1,FALSE))</f>
        <v>0</v>
      </c>
      <c r="AD54" s="201">
        <f>IF(ISERROR(VLOOKUP($A54,'全入力（様式2-4）'!$G$17:$BY$1200,AD$1,FALSE)),"",VLOOKUP($A54,'全入力（様式2-4）'!$G$17:$BY$1200,AD$1,FALSE))</f>
        <v>0</v>
      </c>
      <c r="AE54" s="182"/>
      <c r="AF54" s="182"/>
      <c r="AG54" s="182"/>
      <c r="AH54" s="318" t="str">
        <f t="shared" si="22"/>
        <v>00</v>
      </c>
      <c r="AI54" s="185" t="str">
        <f>IF(ISERROR(VLOOKUP($G54&amp;AI$8,参照!$P$4:$U$500,5,FALSE)),"",VLOOKUP($G54&amp;AI$8,参照!$P$4:$U$500,5,FALSE))</f>
        <v/>
      </c>
      <c r="AJ54" s="185" t="str">
        <f>IF(ISERROR(VLOOKUP($G54&amp;AJ$8,参照!$P$4:$U$500,5,FALSE)),"",VLOOKUP($G54&amp;AJ$8,参照!$P$4:$U$500,5,FALSE))</f>
        <v/>
      </c>
      <c r="AK54" s="180">
        <v>19</v>
      </c>
      <c r="AL54" s="180">
        <v>83</v>
      </c>
      <c r="AM54" s="37"/>
      <c r="AN54" s="76">
        <f>IF(ISERROR(VLOOKUP($A54,'全入力（様式2-4）'!$G$17:$BY$1200,AN$1,FALSE)),"",VLOOKUP($A54,'全入力（様式2-4）'!$G$17:$BY$1200,AN$1,FALSE))</f>
        <v>0</v>
      </c>
      <c r="AO54" s="77">
        <f>IF(ISERROR(VLOOKUP($A54,'全入力（様式2-4）'!$G$17:$BY$1200,AO$1,FALSE)),"",VLOOKUP($A54,'全入力（様式2-4）'!$G$17:$BY$1200,AO$1,FALSE))</f>
        <v>0</v>
      </c>
      <c r="AP54" s="52">
        <f>IF(ISERROR(VLOOKUP($A54,'全入力（様式2-4）'!$G$17:$BY$1200,AP$1,FALSE)),"",VLOOKUP($A54,'全入力（様式2-4）'!$G$17:$BY$1200,AP$1,FALSE))</f>
        <v>0</v>
      </c>
      <c r="AQ54" s="84" t="str">
        <f>IF(ISERROR(VLOOKUP($G54,参照!$U$4:$W$102,3,FALSE)),"",VLOOKUP($G54,参照!$U$4:$W$102,3,FALSE))</f>
        <v/>
      </c>
      <c r="AR54" s="376" t="str">
        <f t="shared" ref="AR54" si="78">IF($AN54&lt;&gt;0,"満額","")</f>
        <v/>
      </c>
      <c r="AS54" s="53" t="str">
        <f t="shared" si="24"/>
        <v/>
      </c>
      <c r="AT54" s="53" t="str">
        <f t="shared" si="25"/>
        <v/>
      </c>
      <c r="AU54" s="53"/>
      <c r="AV54" s="53" t="str">
        <f t="shared" si="33"/>
        <v/>
      </c>
      <c r="AW54" s="53" t="str">
        <f t="shared" si="34"/>
        <v/>
      </c>
      <c r="AX54" s="53" t="str">
        <f t="shared" si="26"/>
        <v/>
      </c>
      <c r="AY54" s="53" t="str">
        <f t="shared" si="35"/>
        <v/>
      </c>
      <c r="AZ54" s="54">
        <f t="array" ref="AZ54">SUM(IF('全入力（様式2-4）'!$G$17:$G$1200=$A54,IF('全入力（様式2-4）'!$X$14:$Z$14=$AR54,'全入力（様式2-4）'!$X$17:$Z$1200)))</f>
        <v>0</v>
      </c>
      <c r="BA54" s="55" t="str">
        <f t="shared" si="36"/>
        <v/>
      </c>
      <c r="BB54" s="1889">
        <f>IF(ISERROR(VLOOKUP($A54,'全入力（様式2-4）'!$G$17:$BY$1200,BB$1,FALSE)),"",VLOOKUP($A54,'全入力（様式2-4）'!$G$17:$BY$1200,BB$1,FALSE))</f>
        <v>0</v>
      </c>
      <c r="BC54" s="54">
        <f t="shared" si="37"/>
        <v>0</v>
      </c>
      <c r="BD54" s="55" t="str">
        <f t="shared" si="38"/>
        <v/>
      </c>
      <c r="BE54" s="54">
        <f t="array" ref="BE54">SUM(IF('全入力（様式2-4）'!$G$17:$G$1200=$A54,IF('全入力（様式2-4）'!$AL$14:$AN$14=$AR54,'全入力（様式2-4）'!$AL$17:$AN$1200)))</f>
        <v>0</v>
      </c>
      <c r="BF54" s="197">
        <f t="shared" si="27"/>
        <v>0</v>
      </c>
      <c r="BG54" s="55">
        <f t="shared" si="28"/>
        <v>0</v>
      </c>
      <c r="BH54" s="54">
        <f t="array" ref="BH54">SUM(IF('全入力（様式2-4）'!$G$17:$G$1200=$A54,IF('全入力（様式2-4）'!$AQ$14:$AS$14=$AR54,'全入力（様式2-4）'!$AQ$17:$AS$1200)))</f>
        <v>0</v>
      </c>
      <c r="BI54" s="55" t="str">
        <f t="shared" si="39"/>
        <v/>
      </c>
      <c r="BJ54" s="55" t="str">
        <f t="shared" si="40"/>
        <v/>
      </c>
      <c r="BK54" s="152" t="str">
        <f t="shared" si="29"/>
        <v/>
      </c>
      <c r="BL54" s="1889">
        <f>IF(ISERROR(VLOOKUP($A54,'全入力（様式2-4）'!$G$17:$BY$1200,BL$1,FALSE)),"",VLOOKUP($A54,'全入力（様式2-4）'!$G$17:$BY$1200,BL$1,FALSE))</f>
        <v>0</v>
      </c>
      <c r="BM54" s="54"/>
      <c r="BN54" s="197"/>
      <c r="BO54" s="55"/>
      <c r="BP54" s="54"/>
      <c r="BQ54" s="197"/>
      <c r="BR54" s="55"/>
      <c r="BS54" s="55"/>
      <c r="BT54" s="55"/>
      <c r="BU54" s="146"/>
      <c r="BV54" s="1889"/>
    </row>
    <row r="55" spans="1:74" s="18" customFormat="1" ht="14.25" customHeight="1">
      <c r="A55" s="940">
        <f t="shared" si="30"/>
        <v>15</v>
      </c>
      <c r="B55" s="1">
        <f>'全入力（様式2-4）'!$I$6</f>
        <v>0</v>
      </c>
      <c r="C55" s="35">
        <f>IF(ISERROR(VLOOKUP($A55,'全入力（様式2-4）'!$G$17:$BY$1200,C$1,FALSE)),"",VLOOKUP($A55,'全入力（様式2-4）'!$G$17:$BY$1200,C$1,FALSE))</f>
        <v>0</v>
      </c>
      <c r="D55" s="35">
        <f>IF(ISERROR(VLOOKUP($A55,'全入力（様式2-4）'!$G$17:$BY$1200,D$1,FALSE)),"",VLOOKUP($A55,'全入力（様式2-4）'!$G$17:$BY$1200,D$1,FALSE))</f>
        <v>0</v>
      </c>
      <c r="E55" s="35">
        <f>IF(ISERROR(VLOOKUP($A55,'全入力（様式2-4）'!$G$17:$BY$1200,E$1,FALSE)),"",VLOOKUP($A55,'全入力（様式2-4）'!$G$17:$BY$1200,E$1,FALSE))</f>
        <v>0</v>
      </c>
      <c r="F55" s="35">
        <f>IF(ISERROR(VLOOKUP($A55,'全入力（様式2-4）'!$G$17:$BY$1200,F$1,FALSE)),"",VLOOKUP($A55,'全入力（様式2-4）'!$G$17:$BY$1200,F$1,FALSE))</f>
        <v>0</v>
      </c>
      <c r="G55" s="36" t="str">
        <f>'全入力（様式2-4）'!$P$5&amp;'全入力（様式2-4）'!$R$5&amp;$D55</f>
        <v>0</v>
      </c>
      <c r="H55" s="37" t="str">
        <f t="shared" si="31"/>
        <v/>
      </c>
      <c r="I55" s="38">
        <f>IF(ISERROR(VLOOKUP($A55,'全入力（様式2-4）'!$G$17:$BY$1200,I$1,FALSE)),"",VLOOKUP($A55,'全入力（様式2-4）'!$G$17:$BY$1200,I$1,FALSE))</f>
        <v>0</v>
      </c>
      <c r="J55" s="38" t="str">
        <f>IF(ISERROR(VLOOKUP($A55,'全入力（様式2-4）'!$G$17:$BY$1200,J$1,FALSE)),"",VLOOKUP($A55,'全入力（様式2-4）'!$G$17:$BY$1200,J$1,FALSE))</f>
        <v/>
      </c>
      <c r="K55" s="38">
        <f>IF(ISERROR(VLOOKUP($A55,'全入力（様式2-4）'!$G$17:$BY$1200,K$1,FALSE)),"",VLOOKUP($A55,'全入力（様式2-4）'!$G$17:$BY$1200,K$1,FALSE))</f>
        <v>0</v>
      </c>
      <c r="L55" s="38" t="str">
        <f>IF(ISERROR(VLOOKUP($A55,'全入力（様式2-4）'!$G$17:$BY$1200,L$1,FALSE)),"",VLOOKUP($A55,'全入力（様式2-4）'!$G$17:$BY$1200,L$1,FALSE))</f>
        <v/>
      </c>
      <c r="M55" s="112">
        <f>IF(ISERROR(VLOOKUP($A55,'全入力（様式2-4）'!$G$17:$BY$1200,M$1,FALSE)),"",VLOOKUP($A55,'全入力（様式2-4）'!$G$17:$BY$1200,M$1,FALSE))</f>
        <v>0</v>
      </c>
      <c r="N55" s="112" t="str">
        <f>IF(ISERROR(VLOOKUP($A55,'全入力（様式2-4）'!$G$17:$BY$1200,N$1,FALSE)),"",VLOOKUP($A55,'全入力（様式2-4）'!$G$17:$BY$1200,N$1,FALSE))</f>
        <v/>
      </c>
      <c r="O55" s="112">
        <f>IF(ISERROR(VLOOKUP($A55,'全入力（様式2-4）'!$G$17:$BY$1200,O$1,FALSE)),"",VLOOKUP($A55,'全入力（様式2-4）'!$G$17:$BY$1200,O$1,FALSE))</f>
        <v>0</v>
      </c>
      <c r="P55" s="112" t="str">
        <f>IF(ISERROR(VLOOKUP($A55,'全入力（様式2-4）'!$G$17:$BY$1200,P$1,FALSE)),"",VLOOKUP($A55,'全入力（様式2-4）'!$G$17:$BY$1200,P$1,FALSE))</f>
        <v/>
      </c>
      <c r="Q55" s="176">
        <f>IF(ISERROR(VLOOKUP($A55,'全入力（様式2-4）'!$G$17:$BY$1200,Q$1,FALSE)),"",VLOOKUP($A55,'全入力（様式2-4）'!$G$17:$BY$1200,Q$1,FALSE))</f>
        <v>0</v>
      </c>
      <c r="R55" s="105">
        <f>IF(ISERROR(VLOOKUP($A55,'全入力（様式2-4）'!$G$17:$BY$1200,R$1,FALSE)),"",VLOOKUP($A55,'全入力（様式2-4）'!$G$17:$BY$1200,R$1,FALSE))</f>
        <v>0</v>
      </c>
      <c r="S55" s="105" t="str">
        <f>IF(ISERROR(VLOOKUP($A55,'全入力（様式2-4）'!$G$17:$BY$1200,S$1,FALSE)),"",VLOOKUP($A55,'全入力（様式2-4）'!$G$17:$BY$1200,S$1,FALSE))</f>
        <v/>
      </c>
      <c r="T55" s="105"/>
      <c r="U55" s="516"/>
      <c r="V55" s="105"/>
      <c r="W55" s="538"/>
      <c r="X55" s="538"/>
      <c r="Y55" s="538"/>
      <c r="Z55" s="38">
        <f>IF(ISERROR(VLOOKUP($A55,'全入力（様式2-4）'!$G$17:$BY$1200,Z$1,FALSE)),"",VLOOKUP($A55,'全入力（様式2-4）'!$G$17:$BY$1200,Z$1,FALSE))</f>
        <v>0</v>
      </c>
      <c r="AA55" s="38">
        <f>IF(ISERROR(VLOOKUP($A55,'全入力（様式2-4）'!$G$17:$BY$1200,AA$1,FALSE)),"",VLOOKUP($A55,'全入力（様式2-4）'!$G$17:$BY$1200,AA$1,FALSE))</f>
        <v>0</v>
      </c>
      <c r="AB55" s="38">
        <f>IF(ISERROR(VLOOKUP($A55,'全入力（様式2-4）'!$G$17:$BY$1200,AB$1,FALSE)),"",VLOOKUP($A55,'全入力（様式2-4）'!$G$17:$BY$1200,AB$1,FALSE))</f>
        <v>0</v>
      </c>
      <c r="AC55" s="38">
        <f>IF(ISERROR(VLOOKUP($A55,'全入力（様式2-4）'!$G$17:$BY$1200,AC$1,FALSE)),"",VLOOKUP($A55,'全入力（様式2-4）'!$G$17:$BY$1200,AC$1,FALSE))</f>
        <v>0</v>
      </c>
      <c r="AD55" s="200">
        <f>IF(ISERROR(VLOOKUP($A55,'全入力（様式2-4）'!$G$17:$BY$1200,AD$1,FALSE)),"",VLOOKUP($A55,'全入力（様式2-4）'!$G$17:$BY$1200,AD$1,FALSE))</f>
        <v>0</v>
      </c>
      <c r="AE55" s="112"/>
      <c r="AF55" s="112"/>
      <c r="AG55" s="112"/>
      <c r="AH55" s="317" t="str">
        <f t="shared" si="22"/>
        <v>00</v>
      </c>
      <c r="AI55" s="39" t="str">
        <f>IF(ISERROR(VLOOKUP($G55&amp;AI$8,参照!$P$4:$U$500,5,FALSE)),"",VLOOKUP($G55&amp;AI$8,参照!$P$4:$U$500,5,FALSE))</f>
        <v/>
      </c>
      <c r="AJ55" s="39" t="str">
        <f>IF(ISERROR(VLOOKUP($G55&amp;AJ$8,参照!$P$4:$U$500,5,FALSE)),"",VLOOKUP($G55&amp;AJ$8,参照!$P$4:$U$500,5,FALSE))</f>
        <v/>
      </c>
      <c r="AK55" s="37">
        <v>21</v>
      </c>
      <c r="AL55" s="37">
        <v>84</v>
      </c>
      <c r="AM55" s="37"/>
      <c r="AN55" s="72">
        <f>IF(ISERROR(VLOOKUP($A55,'全入力（様式2-4）'!$G$17:$BY$1200,AN$1,FALSE)),"",VLOOKUP($A55,'全入力（様式2-4）'!$G$17:$BY$1200,AN$1,FALSE))</f>
        <v>0</v>
      </c>
      <c r="AO55" s="78">
        <f>IF(ISERROR(VLOOKUP($A55,'全入力（様式2-4）'!$G$17:$BY$1200,AO$1,FALSE)),"",VLOOKUP($A55,'全入力（様式2-4）'!$G$17:$BY$1200,AO$1,FALSE))</f>
        <v>0</v>
      </c>
      <c r="AP55" s="44">
        <f>IF(ISERROR(VLOOKUP($A55,'全入力（様式2-4）'!$G$17:$BY$1200,AP$1,FALSE)),"",VLOOKUP($A55,'全入力（様式2-4）'!$G$17:$BY$1200,AP$1,FALSE))</f>
        <v>0</v>
      </c>
      <c r="AQ55" s="63" t="str">
        <f>IF(ISERROR(VLOOKUP($G55,参照!$U$4:$W$102,3,FALSE)),"",VLOOKUP($G55,参照!$U$4:$W$102,3,FALSE))</f>
        <v/>
      </c>
      <c r="AR55" s="377" t="str">
        <f t="shared" ref="AR55" si="79">IF($AN55&lt;&gt;0,2/3,"")</f>
        <v/>
      </c>
      <c r="AS55" s="45" t="str">
        <f t="shared" si="24"/>
        <v/>
      </c>
      <c r="AT55" s="45" t="str">
        <f t="shared" si="25"/>
        <v/>
      </c>
      <c r="AU55" s="45"/>
      <c r="AV55" s="45" t="str">
        <f t="shared" si="33"/>
        <v/>
      </c>
      <c r="AW55" s="45" t="str">
        <f t="shared" si="34"/>
        <v/>
      </c>
      <c r="AX55" s="45" t="str">
        <f t="shared" si="26"/>
        <v/>
      </c>
      <c r="AY55" s="45" t="str">
        <f t="shared" si="35"/>
        <v/>
      </c>
      <c r="AZ55" s="46">
        <f t="array" ref="AZ55">SUM(IF('全入力（様式2-4）'!$G$17:$G$1200=$A55,IF('全入力（様式2-4）'!$X$14:$Z$14=$AR55,'全入力（様式2-4）'!$X$17:$Z$1200)))</f>
        <v>0</v>
      </c>
      <c r="BA55" s="47" t="str">
        <f t="shared" si="36"/>
        <v/>
      </c>
      <c r="BB55" s="1890"/>
      <c r="BC55" s="46">
        <f t="shared" si="37"/>
        <v>0</v>
      </c>
      <c r="BD55" s="47" t="str">
        <f t="shared" si="38"/>
        <v/>
      </c>
      <c r="BE55" s="46">
        <f t="array" ref="BE55">SUM(IF('全入力（様式2-4）'!$G$17:$G$1200=$A55,IF('全入力（様式2-4）'!$AL$14:$AN$14=$AR55,'全入力（様式2-4）'!$AL$17:$AN$1200)))</f>
        <v>0</v>
      </c>
      <c r="BF55" s="195">
        <f t="shared" si="27"/>
        <v>0</v>
      </c>
      <c r="BG55" s="47">
        <f t="shared" si="28"/>
        <v>0</v>
      </c>
      <c r="BH55" s="46">
        <f t="array" ref="BH55">SUM(IF('全入力（様式2-4）'!$G$17:$G$1200=$A55,IF('全入力（様式2-4）'!$AQ$14:$AS$14=$AR55,'全入力（様式2-4）'!$AQ$17:$AS$1200)))</f>
        <v>0</v>
      </c>
      <c r="BI55" s="47" t="str">
        <f t="shared" si="39"/>
        <v/>
      </c>
      <c r="BJ55" s="47" t="str">
        <f t="shared" si="40"/>
        <v/>
      </c>
      <c r="BK55" s="150" t="str">
        <f t="shared" si="29"/>
        <v/>
      </c>
      <c r="BL55" s="1890"/>
      <c r="BM55" s="46"/>
      <c r="BN55" s="195"/>
      <c r="BO55" s="47"/>
      <c r="BP55" s="46"/>
      <c r="BQ55" s="195"/>
      <c r="BR55" s="47"/>
      <c r="BS55" s="47"/>
      <c r="BT55" s="47"/>
      <c r="BU55" s="144"/>
      <c r="BV55" s="1890"/>
    </row>
    <row r="56" spans="1:74" s="18" customFormat="1" ht="14.25" customHeight="1" thickBot="1">
      <c r="A56" s="942">
        <f t="shared" si="30"/>
        <v>15</v>
      </c>
      <c r="B56" s="7">
        <f>'全入力（様式2-4）'!$I$6</f>
        <v>0</v>
      </c>
      <c r="C56" s="186">
        <f>IF(ISERROR(VLOOKUP($A56,'全入力（様式2-4）'!$G$17:$BY$1200,C$1,FALSE)),"",VLOOKUP($A56,'全入力（様式2-4）'!$G$17:$BY$1200,C$1,FALSE))</f>
        <v>0</v>
      </c>
      <c r="D56" s="186">
        <f>IF(ISERROR(VLOOKUP($A56,'全入力（様式2-4）'!$G$17:$BY$1200,D$1,FALSE)),"",VLOOKUP($A56,'全入力（様式2-4）'!$G$17:$BY$1200,D$1,FALSE))</f>
        <v>0</v>
      </c>
      <c r="E56" s="186">
        <f>IF(ISERROR(VLOOKUP($A56,'全入力（様式2-4）'!$G$17:$BY$1200,E$1,FALSE)),"",VLOOKUP($A56,'全入力（様式2-4）'!$G$17:$BY$1200,E$1,FALSE))</f>
        <v>0</v>
      </c>
      <c r="F56" s="186">
        <f>IF(ISERROR(VLOOKUP($A56,'全入力（様式2-4）'!$G$17:$BY$1200,F$1,FALSE)),"",VLOOKUP($A56,'全入力（様式2-4）'!$G$17:$BY$1200,F$1,FALSE))</f>
        <v>0</v>
      </c>
      <c r="G56" s="187" t="str">
        <f>'全入力（様式2-4）'!$P$5&amp;'全入力（様式2-4）'!$R$5&amp;$D56</f>
        <v>0</v>
      </c>
      <c r="H56" s="188" t="str">
        <f t="shared" si="31"/>
        <v/>
      </c>
      <c r="I56" s="189">
        <f>IF(ISERROR(VLOOKUP($A56,'全入力（様式2-4）'!$G$17:$BY$1200,I$1,FALSE)),"",VLOOKUP($A56,'全入力（様式2-4）'!$G$17:$BY$1200,I$1,FALSE))</f>
        <v>0</v>
      </c>
      <c r="J56" s="189" t="str">
        <f>IF(ISERROR(VLOOKUP($A56,'全入力（様式2-4）'!$G$17:$BY$1200,J$1,FALSE)),"",VLOOKUP($A56,'全入力（様式2-4）'!$G$17:$BY$1200,J$1,FALSE))</f>
        <v/>
      </c>
      <c r="K56" s="189">
        <f>IF(ISERROR(VLOOKUP($A56,'全入力（様式2-4）'!$G$17:$BY$1200,K$1,FALSE)),"",VLOOKUP($A56,'全入力（様式2-4）'!$G$17:$BY$1200,K$1,FALSE))</f>
        <v>0</v>
      </c>
      <c r="L56" s="189" t="str">
        <f>IF(ISERROR(VLOOKUP($A56,'全入力（様式2-4）'!$G$17:$BY$1200,L$1,FALSE)),"",VLOOKUP($A56,'全入力（様式2-4）'!$G$17:$BY$1200,L$1,FALSE))</f>
        <v/>
      </c>
      <c r="M56" s="190">
        <f>IF(ISERROR(VLOOKUP($A56,'全入力（様式2-4）'!$G$17:$BY$1200,M$1,FALSE)),"",VLOOKUP($A56,'全入力（様式2-4）'!$G$17:$BY$1200,M$1,FALSE))</f>
        <v>0</v>
      </c>
      <c r="N56" s="190" t="str">
        <f>IF(ISERROR(VLOOKUP($A56,'全入力（様式2-4）'!$G$17:$BY$1200,N$1,FALSE)),"",VLOOKUP($A56,'全入力（様式2-4）'!$G$17:$BY$1200,N$1,FALSE))</f>
        <v/>
      </c>
      <c r="O56" s="190">
        <f>IF(ISERROR(VLOOKUP($A56,'全入力（様式2-4）'!$G$17:$BY$1200,O$1,FALSE)),"",VLOOKUP($A56,'全入力（様式2-4）'!$G$17:$BY$1200,O$1,FALSE))</f>
        <v>0</v>
      </c>
      <c r="P56" s="190" t="str">
        <f>IF(ISERROR(VLOOKUP($A56,'全入力（様式2-4）'!$G$17:$BY$1200,P$1,FALSE)),"",VLOOKUP($A56,'全入力（様式2-4）'!$G$17:$BY$1200,P$1,FALSE))</f>
        <v/>
      </c>
      <c r="Q56" s="191">
        <f>IF(ISERROR(VLOOKUP($A56,'全入力（様式2-4）'!$G$17:$BY$1200,Q$1,FALSE)),"",VLOOKUP($A56,'全入力（様式2-4）'!$G$17:$BY$1200,Q$1,FALSE))</f>
        <v>0</v>
      </c>
      <c r="R56" s="192">
        <f>IF(ISERROR(VLOOKUP($A56,'全入力（様式2-4）'!$G$17:$BY$1200,R$1,FALSE)),"",VLOOKUP($A56,'全入力（様式2-4）'!$G$17:$BY$1200,R$1,FALSE))</f>
        <v>0</v>
      </c>
      <c r="S56" s="192" t="str">
        <f>IF(ISERROR(VLOOKUP($A56,'全入力（様式2-4）'!$G$17:$BY$1200,S$1,FALSE)),"",VLOOKUP($A56,'全入力（様式2-4）'!$G$17:$BY$1200,S$1,FALSE))</f>
        <v/>
      </c>
      <c r="T56" s="192"/>
      <c r="U56" s="518"/>
      <c r="V56" s="192"/>
      <c r="W56" s="540"/>
      <c r="X56" s="540"/>
      <c r="Y56" s="540"/>
      <c r="Z56" s="189">
        <f>IF(ISERROR(VLOOKUP($A56,'全入力（様式2-4）'!$G$17:$BY$1200,Z$1,FALSE)),"",VLOOKUP($A56,'全入力（様式2-4）'!$G$17:$BY$1200,Z$1,FALSE))</f>
        <v>0</v>
      </c>
      <c r="AA56" s="189">
        <f>IF(ISERROR(VLOOKUP($A56,'全入力（様式2-4）'!$G$17:$BY$1200,AA$1,FALSE)),"",VLOOKUP($A56,'全入力（様式2-4）'!$G$17:$BY$1200,AA$1,FALSE))</f>
        <v>0</v>
      </c>
      <c r="AB56" s="189">
        <f>IF(ISERROR(VLOOKUP($A56,'全入力（様式2-4）'!$G$17:$BY$1200,AB$1,FALSE)),"",VLOOKUP($A56,'全入力（様式2-4）'!$G$17:$BY$1200,AB$1,FALSE))</f>
        <v>0</v>
      </c>
      <c r="AC56" s="189">
        <f>IF(ISERROR(VLOOKUP($A56,'全入力（様式2-4）'!$G$17:$BY$1200,AC$1,FALSE)),"",VLOOKUP($A56,'全入力（様式2-4）'!$G$17:$BY$1200,AC$1,FALSE))</f>
        <v>0</v>
      </c>
      <c r="AD56" s="202">
        <f>IF(ISERROR(VLOOKUP($A56,'全入力（様式2-4）'!$G$17:$BY$1200,AD$1,FALSE)),"",VLOOKUP($A56,'全入力（様式2-4）'!$G$17:$BY$1200,AD$1,FALSE))</f>
        <v>0</v>
      </c>
      <c r="AE56" s="190"/>
      <c r="AF56" s="190"/>
      <c r="AG56" s="190"/>
      <c r="AH56" s="319" t="str">
        <f t="shared" si="22"/>
        <v>00</v>
      </c>
      <c r="AI56" s="193" t="str">
        <f>IF(ISERROR(VLOOKUP($G56&amp;AI$8,参照!$P$4:$U$500,5,FALSE)),"",VLOOKUP($G56&amp;AI$8,参照!$P$4:$U$500,5,FALSE))</f>
        <v/>
      </c>
      <c r="AJ56" s="193" t="str">
        <f>IF(ISERROR(VLOOKUP($G56&amp;AJ$8,参照!$P$4:$U$500,5,FALSE)),"",VLOOKUP($G56&amp;AJ$8,参照!$P$4:$U$500,5,FALSE))</f>
        <v/>
      </c>
      <c r="AK56" s="188">
        <v>23</v>
      </c>
      <c r="AL56" s="188">
        <v>85</v>
      </c>
      <c r="AM56" s="37"/>
      <c r="AN56" s="74">
        <f>IF(ISERROR(VLOOKUP($A56,'全入力（様式2-4）'!$G$17:$BY$1200,AN$1,FALSE)),"",VLOOKUP($A56,'全入力（様式2-4）'!$G$17:$BY$1200,AN$1,FALSE))</f>
        <v>0</v>
      </c>
      <c r="AO56" s="79">
        <f>IF(ISERROR(VLOOKUP($A56,'全入力（様式2-4）'!$G$17:$BY$1200,AO$1,FALSE)),"",VLOOKUP($A56,'全入力（様式2-4）'!$G$17:$BY$1200,AO$1,FALSE))</f>
        <v>0</v>
      </c>
      <c r="AP56" s="48">
        <f>IF(ISERROR(VLOOKUP($A56,'全入力（様式2-4）'!$G$17:$BY$1200,AP$1,FALSE)),"",VLOOKUP($A56,'全入力（様式2-4）'!$G$17:$BY$1200,AP$1,FALSE))</f>
        <v>0</v>
      </c>
      <c r="AQ56" s="64" t="str">
        <f>IF(ISERROR(VLOOKUP($G56,参照!$U$4:$W$102,3,FALSE)),"",VLOOKUP($G56,参照!$U$4:$W$102,3,FALSE))</f>
        <v/>
      </c>
      <c r="AR56" s="378" t="str">
        <f t="shared" ref="AR56" si="80">IF($AN56&lt;&gt;0,1/3,"")</f>
        <v/>
      </c>
      <c r="AS56" s="49" t="str">
        <f t="shared" si="24"/>
        <v/>
      </c>
      <c r="AT56" s="49" t="str">
        <f t="shared" si="25"/>
        <v/>
      </c>
      <c r="AU56" s="49"/>
      <c r="AV56" s="49" t="str">
        <f t="shared" si="33"/>
        <v/>
      </c>
      <c r="AW56" s="49" t="str">
        <f t="shared" si="34"/>
        <v/>
      </c>
      <c r="AX56" s="49" t="str">
        <f t="shared" si="26"/>
        <v/>
      </c>
      <c r="AY56" s="49" t="str">
        <f t="shared" si="35"/>
        <v/>
      </c>
      <c r="AZ56" s="50">
        <f t="array" ref="AZ56">SUM(IF('全入力（様式2-4）'!$G$17:$G$1200=$A56,IF('全入力（様式2-4）'!$X$14:$Z$14=$AR56,'全入力（様式2-4）'!$X$17:$Z$1200)))</f>
        <v>0</v>
      </c>
      <c r="BA56" s="51" t="str">
        <f t="shared" si="36"/>
        <v/>
      </c>
      <c r="BB56" s="1891"/>
      <c r="BC56" s="50">
        <f t="shared" si="37"/>
        <v>0</v>
      </c>
      <c r="BD56" s="51" t="str">
        <f t="shared" si="38"/>
        <v/>
      </c>
      <c r="BE56" s="50">
        <f t="array" ref="BE56">SUM(IF('全入力（様式2-4）'!$G$17:$G$1200=$A56,IF('全入力（様式2-4）'!$AL$14:$AN$14=$AR56,'全入力（様式2-4）'!$AL$17:$AN$1200)))</f>
        <v>0</v>
      </c>
      <c r="BF56" s="196">
        <f t="shared" si="27"/>
        <v>0</v>
      </c>
      <c r="BG56" s="51">
        <f t="shared" si="28"/>
        <v>0</v>
      </c>
      <c r="BH56" s="50">
        <f t="array" ref="BH56">SUM(IF('全入力（様式2-4）'!$G$17:$G$1200=$A56,IF('全入力（様式2-4）'!$AQ$14:$AS$14=$AR56,'全入力（様式2-4）'!$AQ$17:$AS$1200)))</f>
        <v>0</v>
      </c>
      <c r="BI56" s="51" t="str">
        <f t="shared" si="39"/>
        <v/>
      </c>
      <c r="BJ56" s="51" t="str">
        <f t="shared" si="40"/>
        <v/>
      </c>
      <c r="BK56" s="151" t="str">
        <f t="shared" si="29"/>
        <v/>
      </c>
      <c r="BL56" s="1891"/>
      <c r="BM56" s="50"/>
      <c r="BN56" s="196"/>
      <c r="BO56" s="51"/>
      <c r="BP56" s="50"/>
      <c r="BQ56" s="196"/>
      <c r="BR56" s="51"/>
      <c r="BS56" s="51"/>
      <c r="BT56" s="51"/>
      <c r="BU56" s="145"/>
      <c r="BV56" s="1891"/>
    </row>
    <row r="57" spans="1:74" s="18" customFormat="1" ht="14.25" customHeight="1">
      <c r="A57" s="941">
        <f>A54+1</f>
        <v>16</v>
      </c>
      <c r="B57" s="178">
        <f>'全入力（様式2-4）'!$I$6</f>
        <v>0</v>
      </c>
      <c r="C57" s="177">
        <f>IF(ISERROR(VLOOKUP($A57,'全入力（様式2-4）'!$G$17:$BY$1200,C$1,FALSE)),"",VLOOKUP($A57,'全入力（様式2-4）'!$G$17:$BY$1200,C$1,FALSE))</f>
        <v>0</v>
      </c>
      <c r="D57" s="177">
        <f>IF(ISERROR(VLOOKUP($A57,'全入力（様式2-4）'!$G$17:$BY$1200,D$1,FALSE)),"",VLOOKUP($A57,'全入力（様式2-4）'!$G$17:$BY$1200,D$1,FALSE))</f>
        <v>0</v>
      </c>
      <c r="E57" s="177">
        <f>IF(ISERROR(VLOOKUP($A57,'全入力（様式2-4）'!$G$17:$BY$1200,E$1,FALSE)),"",VLOOKUP($A57,'全入力（様式2-4）'!$G$17:$BY$1200,E$1,FALSE))</f>
        <v>0</v>
      </c>
      <c r="F57" s="177">
        <f>IF(ISERROR(VLOOKUP($A57,'全入力（様式2-4）'!$G$17:$BY$1200,F$1,FALSE)),"",VLOOKUP($A57,'全入力（様式2-4）'!$G$17:$BY$1200,F$1,FALSE))</f>
        <v>0</v>
      </c>
      <c r="G57" s="179" t="str">
        <f>'全入力（様式2-4）'!$P$5&amp;'全入力（様式2-4）'!$R$5&amp;$D57</f>
        <v>0</v>
      </c>
      <c r="H57" s="180" t="str">
        <f t="shared" si="31"/>
        <v/>
      </c>
      <c r="I57" s="181">
        <f>IF(ISERROR(VLOOKUP($A57,'全入力（様式2-4）'!$G$17:$BY$1200,I$1,FALSE)),"",VLOOKUP($A57,'全入力（様式2-4）'!$G$17:$BY$1200,I$1,FALSE))</f>
        <v>0</v>
      </c>
      <c r="J57" s="181" t="str">
        <f>IF(ISERROR(VLOOKUP($A57,'全入力（様式2-4）'!$G$17:$BY$1200,J$1,FALSE)),"",VLOOKUP($A57,'全入力（様式2-4）'!$G$17:$BY$1200,J$1,FALSE))</f>
        <v/>
      </c>
      <c r="K57" s="181">
        <f>IF(ISERROR(VLOOKUP($A57,'全入力（様式2-4）'!$G$17:$BY$1200,K$1,FALSE)),"",VLOOKUP($A57,'全入力（様式2-4）'!$G$17:$BY$1200,K$1,FALSE))</f>
        <v>0</v>
      </c>
      <c r="L57" s="181" t="str">
        <f>IF(ISERROR(VLOOKUP($A57,'全入力（様式2-4）'!$G$17:$BY$1200,L$1,FALSE)),"",VLOOKUP($A57,'全入力（様式2-4）'!$G$17:$BY$1200,L$1,FALSE))</f>
        <v/>
      </c>
      <c r="M57" s="182">
        <f>IF(ISERROR(VLOOKUP($A57,'全入力（様式2-4）'!$G$17:$BY$1200,M$1,FALSE)),"",VLOOKUP($A57,'全入力（様式2-4）'!$G$17:$BY$1200,M$1,FALSE))</f>
        <v>0</v>
      </c>
      <c r="N57" s="182" t="str">
        <f>IF(ISERROR(VLOOKUP($A57,'全入力（様式2-4）'!$G$17:$BY$1200,N$1,FALSE)),"",VLOOKUP($A57,'全入力（様式2-4）'!$G$17:$BY$1200,N$1,FALSE))</f>
        <v/>
      </c>
      <c r="O57" s="182">
        <f>IF(ISERROR(VLOOKUP($A57,'全入力（様式2-4）'!$G$17:$BY$1200,O$1,FALSE)),"",VLOOKUP($A57,'全入力（様式2-4）'!$G$17:$BY$1200,O$1,FALSE))</f>
        <v>0</v>
      </c>
      <c r="P57" s="182" t="str">
        <f>IF(ISERROR(VLOOKUP($A57,'全入力（様式2-4）'!$G$17:$BY$1200,P$1,FALSE)),"",VLOOKUP($A57,'全入力（様式2-4）'!$G$17:$BY$1200,P$1,FALSE))</f>
        <v/>
      </c>
      <c r="Q57" s="183">
        <f>IF(ISERROR(VLOOKUP($A57,'全入力（様式2-4）'!$G$17:$BY$1200,Q$1,FALSE)),"",VLOOKUP($A57,'全入力（様式2-4）'!$G$17:$BY$1200,Q$1,FALSE))</f>
        <v>0</v>
      </c>
      <c r="R57" s="184">
        <f>IF(ISERROR(VLOOKUP($A57,'全入力（様式2-4）'!$G$17:$BY$1200,R$1,FALSE)),"",VLOOKUP($A57,'全入力（様式2-4）'!$G$17:$BY$1200,R$1,FALSE))</f>
        <v>0</v>
      </c>
      <c r="S57" s="184" t="str">
        <f>IF(ISERROR(VLOOKUP($A57,'全入力（様式2-4）'!$G$17:$BY$1200,S$1,FALSE)),"",VLOOKUP($A57,'全入力（様式2-4）'!$G$17:$BY$1200,S$1,FALSE))</f>
        <v/>
      </c>
      <c r="T57" s="184"/>
      <c r="U57" s="517"/>
      <c r="V57" s="537"/>
      <c r="W57" s="539"/>
      <c r="X57" s="539"/>
      <c r="Y57" s="539"/>
      <c r="Z57" s="181">
        <f>IF(ISERROR(VLOOKUP($A57,'全入力（様式2-4）'!$G$17:$BY$1200,Z$1,FALSE)),"",VLOOKUP($A57,'全入力（様式2-4）'!$G$17:$BY$1200,Z$1,FALSE))</f>
        <v>0</v>
      </c>
      <c r="AA57" s="181">
        <f>IF(ISERROR(VLOOKUP($A57,'全入力（様式2-4）'!$G$17:$BY$1200,AA$1,FALSE)),"",VLOOKUP($A57,'全入力（様式2-4）'!$G$17:$BY$1200,AA$1,FALSE))</f>
        <v>0</v>
      </c>
      <c r="AB57" s="181">
        <f>IF(ISERROR(VLOOKUP($A57,'全入力（様式2-4）'!$G$17:$BY$1200,AB$1,FALSE)),"",VLOOKUP($A57,'全入力（様式2-4）'!$G$17:$BY$1200,AB$1,FALSE))</f>
        <v>0</v>
      </c>
      <c r="AC57" s="181">
        <f>IF(ISERROR(VLOOKUP($A57,'全入力（様式2-4）'!$G$17:$BY$1200,AC$1,FALSE)),"",VLOOKUP($A57,'全入力（様式2-4）'!$G$17:$BY$1200,AC$1,FALSE))</f>
        <v>0</v>
      </c>
      <c r="AD57" s="201">
        <f>IF(ISERROR(VLOOKUP($A57,'全入力（様式2-4）'!$G$17:$BY$1200,AD$1,FALSE)),"",VLOOKUP($A57,'全入力（様式2-4）'!$G$17:$BY$1200,AD$1,FALSE))</f>
        <v>0</v>
      </c>
      <c r="AE57" s="182"/>
      <c r="AF57" s="182"/>
      <c r="AG57" s="182"/>
      <c r="AH57" s="318" t="str">
        <f t="shared" si="22"/>
        <v>00</v>
      </c>
      <c r="AI57" s="185" t="str">
        <f>IF(ISERROR(VLOOKUP($G57&amp;AI$8,参照!$P$4:$U$500,5,FALSE)),"",VLOOKUP($G57&amp;AI$8,参照!$P$4:$U$500,5,FALSE))</f>
        <v/>
      </c>
      <c r="AJ57" s="185" t="str">
        <f>IF(ISERROR(VLOOKUP($G57&amp;AJ$8,参照!$P$4:$U$500,5,FALSE)),"",VLOOKUP($G57&amp;AJ$8,参照!$P$4:$U$500,5,FALSE))</f>
        <v/>
      </c>
      <c r="AK57" s="180">
        <v>19</v>
      </c>
      <c r="AL57" s="180">
        <v>83</v>
      </c>
      <c r="AM57" s="37"/>
      <c r="AN57" s="76">
        <f>IF(ISERROR(VLOOKUP($A57,'全入力（様式2-4）'!$G$17:$BY$1200,AN$1,FALSE)),"",VLOOKUP($A57,'全入力（様式2-4）'!$G$17:$BY$1200,AN$1,FALSE))</f>
        <v>0</v>
      </c>
      <c r="AO57" s="77">
        <f>IF(ISERROR(VLOOKUP($A57,'全入力（様式2-4）'!$G$17:$BY$1200,AO$1,FALSE)),"",VLOOKUP($A57,'全入力（様式2-4）'!$G$17:$BY$1200,AO$1,FALSE))</f>
        <v>0</v>
      </c>
      <c r="AP57" s="52">
        <f>IF(ISERROR(VLOOKUP($A57,'全入力（様式2-4）'!$G$17:$BY$1200,AP$1,FALSE)),"",VLOOKUP($A57,'全入力（様式2-4）'!$G$17:$BY$1200,AP$1,FALSE))</f>
        <v>0</v>
      </c>
      <c r="AQ57" s="84" t="str">
        <f>IF(ISERROR(VLOOKUP($G57,参照!$U$4:$W$102,3,FALSE)),"",VLOOKUP($G57,参照!$U$4:$W$102,3,FALSE))</f>
        <v/>
      </c>
      <c r="AR57" s="376" t="str">
        <f t="shared" ref="AR57" si="81">IF($AN57&lt;&gt;0,"満額","")</f>
        <v/>
      </c>
      <c r="AS57" s="53" t="str">
        <f t="shared" si="24"/>
        <v/>
      </c>
      <c r="AT57" s="53" t="str">
        <f t="shared" si="25"/>
        <v/>
      </c>
      <c r="AU57" s="53"/>
      <c r="AV57" s="53" t="str">
        <f t="shared" si="33"/>
        <v/>
      </c>
      <c r="AW57" s="53" t="str">
        <f t="shared" si="34"/>
        <v/>
      </c>
      <c r="AX57" s="53" t="str">
        <f t="shared" si="26"/>
        <v/>
      </c>
      <c r="AY57" s="53" t="str">
        <f t="shared" si="35"/>
        <v/>
      </c>
      <c r="AZ57" s="54">
        <f t="array" ref="AZ57">SUM(IF('全入力（様式2-4）'!$G$17:$G$1200=$A57,IF('全入力（様式2-4）'!$X$14:$Z$14=$AR57,'全入力（様式2-4）'!$X$17:$Z$1200)))</f>
        <v>0</v>
      </c>
      <c r="BA57" s="55" t="str">
        <f t="shared" si="36"/>
        <v/>
      </c>
      <c r="BB57" s="1889">
        <f>IF(ISERROR(VLOOKUP($A57,'全入力（様式2-4）'!$G$17:$BY$1200,BB$1,FALSE)),"",VLOOKUP($A57,'全入力（様式2-4）'!$G$17:$BY$1200,BB$1,FALSE))</f>
        <v>0</v>
      </c>
      <c r="BC57" s="54">
        <f t="shared" si="37"/>
        <v>0</v>
      </c>
      <c r="BD57" s="55" t="str">
        <f t="shared" si="38"/>
        <v/>
      </c>
      <c r="BE57" s="54">
        <f t="array" ref="BE57">SUM(IF('全入力（様式2-4）'!$G$17:$G$1200=$A57,IF('全入力（様式2-4）'!$AL$14:$AN$14=$AR57,'全入力（様式2-4）'!$AL$17:$AN$1200)))</f>
        <v>0</v>
      </c>
      <c r="BF57" s="197">
        <f t="shared" si="27"/>
        <v>0</v>
      </c>
      <c r="BG57" s="55">
        <f t="shared" si="28"/>
        <v>0</v>
      </c>
      <c r="BH57" s="54">
        <f t="array" ref="BH57">SUM(IF('全入力（様式2-4）'!$G$17:$G$1200=$A57,IF('全入力（様式2-4）'!$AQ$14:$AS$14=$AR57,'全入力（様式2-4）'!$AQ$17:$AS$1200)))</f>
        <v>0</v>
      </c>
      <c r="BI57" s="55" t="str">
        <f t="shared" si="39"/>
        <v/>
      </c>
      <c r="BJ57" s="55" t="str">
        <f t="shared" si="40"/>
        <v/>
      </c>
      <c r="BK57" s="152" t="str">
        <f t="shared" si="29"/>
        <v/>
      </c>
      <c r="BL57" s="1889">
        <f>IF(ISERROR(VLOOKUP($A57,'全入力（様式2-4）'!$G$17:$BY$1200,BL$1,FALSE)),"",VLOOKUP($A57,'全入力（様式2-4）'!$G$17:$BY$1200,BL$1,FALSE))</f>
        <v>0</v>
      </c>
      <c r="BM57" s="54"/>
      <c r="BN57" s="197"/>
      <c r="BO57" s="55"/>
      <c r="BP57" s="54"/>
      <c r="BQ57" s="197"/>
      <c r="BR57" s="55"/>
      <c r="BS57" s="55"/>
      <c r="BT57" s="55"/>
      <c r="BU57" s="146"/>
      <c r="BV57" s="1889"/>
    </row>
    <row r="58" spans="1:74" s="18" customFormat="1" ht="14.25" customHeight="1">
      <c r="A58" s="940">
        <f t="shared" si="30"/>
        <v>16</v>
      </c>
      <c r="B58" s="1">
        <f>'全入力（様式2-4）'!$I$6</f>
        <v>0</v>
      </c>
      <c r="C58" s="35">
        <f>IF(ISERROR(VLOOKUP($A58,'全入力（様式2-4）'!$G$17:$BY$1200,C$1,FALSE)),"",VLOOKUP($A58,'全入力（様式2-4）'!$G$17:$BY$1200,C$1,FALSE))</f>
        <v>0</v>
      </c>
      <c r="D58" s="35">
        <f>IF(ISERROR(VLOOKUP($A58,'全入力（様式2-4）'!$G$17:$BY$1200,D$1,FALSE)),"",VLOOKUP($A58,'全入力（様式2-4）'!$G$17:$BY$1200,D$1,FALSE))</f>
        <v>0</v>
      </c>
      <c r="E58" s="35">
        <f>IF(ISERROR(VLOOKUP($A58,'全入力（様式2-4）'!$G$17:$BY$1200,E$1,FALSE)),"",VLOOKUP($A58,'全入力（様式2-4）'!$G$17:$BY$1200,E$1,FALSE))</f>
        <v>0</v>
      </c>
      <c r="F58" s="35">
        <f>IF(ISERROR(VLOOKUP($A58,'全入力（様式2-4）'!$G$17:$BY$1200,F$1,FALSE)),"",VLOOKUP($A58,'全入力（様式2-4）'!$G$17:$BY$1200,F$1,FALSE))</f>
        <v>0</v>
      </c>
      <c r="G58" s="36" t="str">
        <f>'全入力（様式2-4）'!$P$5&amp;'全入力（様式2-4）'!$R$5&amp;$D58</f>
        <v>0</v>
      </c>
      <c r="H58" s="37" t="str">
        <f t="shared" si="31"/>
        <v/>
      </c>
      <c r="I58" s="38">
        <f>IF(ISERROR(VLOOKUP($A58,'全入力（様式2-4）'!$G$17:$BY$1200,I$1,FALSE)),"",VLOOKUP($A58,'全入力（様式2-4）'!$G$17:$BY$1200,I$1,FALSE))</f>
        <v>0</v>
      </c>
      <c r="J58" s="38" t="str">
        <f>IF(ISERROR(VLOOKUP($A58,'全入力（様式2-4）'!$G$17:$BY$1200,J$1,FALSE)),"",VLOOKUP($A58,'全入力（様式2-4）'!$G$17:$BY$1200,J$1,FALSE))</f>
        <v/>
      </c>
      <c r="K58" s="38">
        <f>IF(ISERROR(VLOOKUP($A58,'全入力（様式2-4）'!$G$17:$BY$1200,K$1,FALSE)),"",VLOOKUP($A58,'全入力（様式2-4）'!$G$17:$BY$1200,K$1,FALSE))</f>
        <v>0</v>
      </c>
      <c r="L58" s="38" t="str">
        <f>IF(ISERROR(VLOOKUP($A58,'全入力（様式2-4）'!$G$17:$BY$1200,L$1,FALSE)),"",VLOOKUP($A58,'全入力（様式2-4）'!$G$17:$BY$1200,L$1,FALSE))</f>
        <v/>
      </c>
      <c r="M58" s="112">
        <f>IF(ISERROR(VLOOKUP($A58,'全入力（様式2-4）'!$G$17:$BY$1200,M$1,FALSE)),"",VLOOKUP($A58,'全入力（様式2-4）'!$G$17:$BY$1200,M$1,FALSE))</f>
        <v>0</v>
      </c>
      <c r="N58" s="112" t="str">
        <f>IF(ISERROR(VLOOKUP($A58,'全入力（様式2-4）'!$G$17:$BY$1200,N$1,FALSE)),"",VLOOKUP($A58,'全入力（様式2-4）'!$G$17:$BY$1200,N$1,FALSE))</f>
        <v/>
      </c>
      <c r="O58" s="112">
        <f>IF(ISERROR(VLOOKUP($A58,'全入力（様式2-4）'!$G$17:$BY$1200,O$1,FALSE)),"",VLOOKUP($A58,'全入力（様式2-4）'!$G$17:$BY$1200,O$1,FALSE))</f>
        <v>0</v>
      </c>
      <c r="P58" s="112" t="str">
        <f>IF(ISERROR(VLOOKUP($A58,'全入力（様式2-4）'!$G$17:$BY$1200,P$1,FALSE)),"",VLOOKUP($A58,'全入力（様式2-4）'!$G$17:$BY$1200,P$1,FALSE))</f>
        <v/>
      </c>
      <c r="Q58" s="176">
        <f>IF(ISERROR(VLOOKUP($A58,'全入力（様式2-4）'!$G$17:$BY$1200,Q$1,FALSE)),"",VLOOKUP($A58,'全入力（様式2-4）'!$G$17:$BY$1200,Q$1,FALSE))</f>
        <v>0</v>
      </c>
      <c r="R58" s="105">
        <f>IF(ISERROR(VLOOKUP($A58,'全入力（様式2-4）'!$G$17:$BY$1200,R$1,FALSE)),"",VLOOKUP($A58,'全入力（様式2-4）'!$G$17:$BY$1200,R$1,FALSE))</f>
        <v>0</v>
      </c>
      <c r="S58" s="105" t="str">
        <f>IF(ISERROR(VLOOKUP($A58,'全入力（様式2-4）'!$G$17:$BY$1200,S$1,FALSE)),"",VLOOKUP($A58,'全入力（様式2-4）'!$G$17:$BY$1200,S$1,FALSE))</f>
        <v/>
      </c>
      <c r="T58" s="105"/>
      <c r="U58" s="516"/>
      <c r="V58" s="105"/>
      <c r="W58" s="538"/>
      <c r="X58" s="538"/>
      <c r="Y58" s="538"/>
      <c r="Z58" s="38">
        <f>IF(ISERROR(VLOOKUP($A58,'全入力（様式2-4）'!$G$17:$BY$1200,Z$1,FALSE)),"",VLOOKUP($A58,'全入力（様式2-4）'!$G$17:$BY$1200,Z$1,FALSE))</f>
        <v>0</v>
      </c>
      <c r="AA58" s="38">
        <f>IF(ISERROR(VLOOKUP($A58,'全入力（様式2-4）'!$G$17:$BY$1200,AA$1,FALSE)),"",VLOOKUP($A58,'全入力（様式2-4）'!$G$17:$BY$1200,AA$1,FALSE))</f>
        <v>0</v>
      </c>
      <c r="AB58" s="38">
        <f>IF(ISERROR(VLOOKUP($A58,'全入力（様式2-4）'!$G$17:$BY$1200,AB$1,FALSE)),"",VLOOKUP($A58,'全入力（様式2-4）'!$G$17:$BY$1200,AB$1,FALSE))</f>
        <v>0</v>
      </c>
      <c r="AC58" s="38">
        <f>IF(ISERROR(VLOOKUP($A58,'全入力（様式2-4）'!$G$17:$BY$1200,AC$1,FALSE)),"",VLOOKUP($A58,'全入力（様式2-4）'!$G$17:$BY$1200,AC$1,FALSE))</f>
        <v>0</v>
      </c>
      <c r="AD58" s="200">
        <f>IF(ISERROR(VLOOKUP($A58,'全入力（様式2-4）'!$G$17:$BY$1200,AD$1,FALSE)),"",VLOOKUP($A58,'全入力（様式2-4）'!$G$17:$BY$1200,AD$1,FALSE))</f>
        <v>0</v>
      </c>
      <c r="AE58" s="112"/>
      <c r="AF58" s="112"/>
      <c r="AG58" s="112"/>
      <c r="AH58" s="317" t="str">
        <f t="shared" si="22"/>
        <v>00</v>
      </c>
      <c r="AI58" s="39" t="str">
        <f>IF(ISERROR(VLOOKUP($G58&amp;AI$8,参照!$P$4:$U$500,5,FALSE)),"",VLOOKUP($G58&amp;AI$8,参照!$P$4:$U$500,5,FALSE))</f>
        <v/>
      </c>
      <c r="AJ58" s="39" t="str">
        <f>IF(ISERROR(VLOOKUP($G58&amp;AJ$8,参照!$P$4:$U$500,5,FALSE)),"",VLOOKUP($G58&amp;AJ$8,参照!$P$4:$U$500,5,FALSE))</f>
        <v/>
      </c>
      <c r="AK58" s="37">
        <v>21</v>
      </c>
      <c r="AL58" s="37">
        <v>84</v>
      </c>
      <c r="AM58" s="37"/>
      <c r="AN58" s="72">
        <f>IF(ISERROR(VLOOKUP($A58,'全入力（様式2-4）'!$G$17:$BY$1200,AN$1,FALSE)),"",VLOOKUP($A58,'全入力（様式2-4）'!$G$17:$BY$1200,AN$1,FALSE))</f>
        <v>0</v>
      </c>
      <c r="AO58" s="78">
        <f>IF(ISERROR(VLOOKUP($A58,'全入力（様式2-4）'!$G$17:$BY$1200,AO$1,FALSE)),"",VLOOKUP($A58,'全入力（様式2-4）'!$G$17:$BY$1200,AO$1,FALSE))</f>
        <v>0</v>
      </c>
      <c r="AP58" s="44">
        <f>IF(ISERROR(VLOOKUP($A58,'全入力（様式2-4）'!$G$17:$BY$1200,AP$1,FALSE)),"",VLOOKUP($A58,'全入力（様式2-4）'!$G$17:$BY$1200,AP$1,FALSE))</f>
        <v>0</v>
      </c>
      <c r="AQ58" s="63" t="str">
        <f>IF(ISERROR(VLOOKUP($G58,参照!$U$4:$W$102,3,FALSE)),"",VLOOKUP($G58,参照!$U$4:$W$102,3,FALSE))</f>
        <v/>
      </c>
      <c r="AR58" s="377" t="str">
        <f t="shared" ref="AR58" si="82">IF($AN58&lt;&gt;0,2/3,"")</f>
        <v/>
      </c>
      <c r="AS58" s="45" t="str">
        <f t="shared" si="24"/>
        <v/>
      </c>
      <c r="AT58" s="45" t="str">
        <f t="shared" si="25"/>
        <v/>
      </c>
      <c r="AU58" s="45"/>
      <c r="AV58" s="45" t="str">
        <f t="shared" si="33"/>
        <v/>
      </c>
      <c r="AW58" s="45" t="str">
        <f t="shared" si="34"/>
        <v/>
      </c>
      <c r="AX58" s="45" t="str">
        <f t="shared" si="26"/>
        <v/>
      </c>
      <c r="AY58" s="45" t="str">
        <f t="shared" si="35"/>
        <v/>
      </c>
      <c r="AZ58" s="46">
        <f t="array" ref="AZ58">SUM(IF('全入力（様式2-4）'!$G$17:$G$1200=$A58,IF('全入力（様式2-4）'!$X$14:$Z$14=$AR58,'全入力（様式2-4）'!$X$17:$Z$1200)))</f>
        <v>0</v>
      </c>
      <c r="BA58" s="47" t="str">
        <f t="shared" si="36"/>
        <v/>
      </c>
      <c r="BB58" s="1890"/>
      <c r="BC58" s="46">
        <f t="shared" si="37"/>
        <v>0</v>
      </c>
      <c r="BD58" s="47" t="str">
        <f t="shared" si="38"/>
        <v/>
      </c>
      <c r="BE58" s="46">
        <f t="array" ref="BE58">SUM(IF('全入力（様式2-4）'!$G$17:$G$1200=$A58,IF('全入力（様式2-4）'!$AL$14:$AN$14=$AR58,'全入力（様式2-4）'!$AL$17:$AN$1200)))</f>
        <v>0</v>
      </c>
      <c r="BF58" s="195">
        <f t="shared" si="27"/>
        <v>0</v>
      </c>
      <c r="BG58" s="47">
        <f t="shared" si="28"/>
        <v>0</v>
      </c>
      <c r="BH58" s="46">
        <f t="array" ref="BH58">SUM(IF('全入力（様式2-4）'!$G$17:$G$1200=$A58,IF('全入力（様式2-4）'!$AQ$14:$AS$14=$AR58,'全入力（様式2-4）'!$AQ$17:$AS$1200)))</f>
        <v>0</v>
      </c>
      <c r="BI58" s="47" t="str">
        <f t="shared" si="39"/>
        <v/>
      </c>
      <c r="BJ58" s="47" t="str">
        <f t="shared" si="40"/>
        <v/>
      </c>
      <c r="BK58" s="150" t="str">
        <f t="shared" si="29"/>
        <v/>
      </c>
      <c r="BL58" s="1890"/>
      <c r="BM58" s="46"/>
      <c r="BN58" s="195"/>
      <c r="BO58" s="47"/>
      <c r="BP58" s="46"/>
      <c r="BQ58" s="195"/>
      <c r="BR58" s="47"/>
      <c r="BS58" s="47"/>
      <c r="BT58" s="47"/>
      <c r="BU58" s="144"/>
      <c r="BV58" s="1890"/>
    </row>
    <row r="59" spans="1:74" s="18" customFormat="1" ht="14.25" customHeight="1" thickBot="1">
      <c r="A59" s="942">
        <f t="shared" si="30"/>
        <v>16</v>
      </c>
      <c r="B59" s="7">
        <f>'全入力（様式2-4）'!$I$6</f>
        <v>0</v>
      </c>
      <c r="C59" s="186">
        <f>IF(ISERROR(VLOOKUP($A59,'全入力（様式2-4）'!$G$17:$BY$1200,C$1,FALSE)),"",VLOOKUP($A59,'全入力（様式2-4）'!$G$17:$BY$1200,C$1,FALSE))</f>
        <v>0</v>
      </c>
      <c r="D59" s="186">
        <f>IF(ISERROR(VLOOKUP($A59,'全入力（様式2-4）'!$G$17:$BY$1200,D$1,FALSE)),"",VLOOKUP($A59,'全入力（様式2-4）'!$G$17:$BY$1200,D$1,FALSE))</f>
        <v>0</v>
      </c>
      <c r="E59" s="186">
        <f>IF(ISERROR(VLOOKUP($A59,'全入力（様式2-4）'!$G$17:$BY$1200,E$1,FALSE)),"",VLOOKUP($A59,'全入力（様式2-4）'!$G$17:$BY$1200,E$1,FALSE))</f>
        <v>0</v>
      </c>
      <c r="F59" s="186">
        <f>IF(ISERROR(VLOOKUP($A59,'全入力（様式2-4）'!$G$17:$BY$1200,F$1,FALSE)),"",VLOOKUP($A59,'全入力（様式2-4）'!$G$17:$BY$1200,F$1,FALSE))</f>
        <v>0</v>
      </c>
      <c r="G59" s="187" t="str">
        <f>'全入力（様式2-4）'!$P$5&amp;'全入力（様式2-4）'!$R$5&amp;$D59</f>
        <v>0</v>
      </c>
      <c r="H59" s="188" t="str">
        <f t="shared" si="31"/>
        <v/>
      </c>
      <c r="I59" s="189">
        <f>IF(ISERROR(VLOOKUP($A59,'全入力（様式2-4）'!$G$17:$BY$1200,I$1,FALSE)),"",VLOOKUP($A59,'全入力（様式2-4）'!$G$17:$BY$1200,I$1,FALSE))</f>
        <v>0</v>
      </c>
      <c r="J59" s="189" t="str">
        <f>IF(ISERROR(VLOOKUP($A59,'全入力（様式2-4）'!$G$17:$BY$1200,J$1,FALSE)),"",VLOOKUP($A59,'全入力（様式2-4）'!$G$17:$BY$1200,J$1,FALSE))</f>
        <v/>
      </c>
      <c r="K59" s="189">
        <f>IF(ISERROR(VLOOKUP($A59,'全入力（様式2-4）'!$G$17:$BY$1200,K$1,FALSE)),"",VLOOKUP($A59,'全入力（様式2-4）'!$G$17:$BY$1200,K$1,FALSE))</f>
        <v>0</v>
      </c>
      <c r="L59" s="189" t="str">
        <f>IF(ISERROR(VLOOKUP($A59,'全入力（様式2-4）'!$G$17:$BY$1200,L$1,FALSE)),"",VLOOKUP($A59,'全入力（様式2-4）'!$G$17:$BY$1200,L$1,FALSE))</f>
        <v/>
      </c>
      <c r="M59" s="190">
        <f>IF(ISERROR(VLOOKUP($A59,'全入力（様式2-4）'!$G$17:$BY$1200,M$1,FALSE)),"",VLOOKUP($A59,'全入力（様式2-4）'!$G$17:$BY$1200,M$1,FALSE))</f>
        <v>0</v>
      </c>
      <c r="N59" s="190" t="str">
        <f>IF(ISERROR(VLOOKUP($A59,'全入力（様式2-4）'!$G$17:$BY$1200,N$1,FALSE)),"",VLOOKUP($A59,'全入力（様式2-4）'!$G$17:$BY$1200,N$1,FALSE))</f>
        <v/>
      </c>
      <c r="O59" s="190">
        <f>IF(ISERROR(VLOOKUP($A59,'全入力（様式2-4）'!$G$17:$BY$1200,O$1,FALSE)),"",VLOOKUP($A59,'全入力（様式2-4）'!$G$17:$BY$1200,O$1,FALSE))</f>
        <v>0</v>
      </c>
      <c r="P59" s="190" t="str">
        <f>IF(ISERROR(VLOOKUP($A59,'全入力（様式2-4）'!$G$17:$BY$1200,P$1,FALSE)),"",VLOOKUP($A59,'全入力（様式2-4）'!$G$17:$BY$1200,P$1,FALSE))</f>
        <v/>
      </c>
      <c r="Q59" s="191">
        <f>IF(ISERROR(VLOOKUP($A59,'全入力（様式2-4）'!$G$17:$BY$1200,Q$1,FALSE)),"",VLOOKUP($A59,'全入力（様式2-4）'!$G$17:$BY$1200,Q$1,FALSE))</f>
        <v>0</v>
      </c>
      <c r="R59" s="192">
        <f>IF(ISERROR(VLOOKUP($A59,'全入力（様式2-4）'!$G$17:$BY$1200,R$1,FALSE)),"",VLOOKUP($A59,'全入力（様式2-4）'!$G$17:$BY$1200,R$1,FALSE))</f>
        <v>0</v>
      </c>
      <c r="S59" s="192" t="str">
        <f>IF(ISERROR(VLOOKUP($A59,'全入力（様式2-4）'!$G$17:$BY$1200,S$1,FALSE)),"",VLOOKUP($A59,'全入力（様式2-4）'!$G$17:$BY$1200,S$1,FALSE))</f>
        <v/>
      </c>
      <c r="T59" s="192"/>
      <c r="U59" s="518"/>
      <c r="V59" s="192"/>
      <c r="W59" s="540"/>
      <c r="X59" s="540"/>
      <c r="Y59" s="540"/>
      <c r="Z59" s="189">
        <f>IF(ISERROR(VLOOKUP($A59,'全入力（様式2-4）'!$G$17:$BY$1200,Z$1,FALSE)),"",VLOOKUP($A59,'全入力（様式2-4）'!$G$17:$BY$1200,Z$1,FALSE))</f>
        <v>0</v>
      </c>
      <c r="AA59" s="189">
        <f>IF(ISERROR(VLOOKUP($A59,'全入力（様式2-4）'!$G$17:$BY$1200,AA$1,FALSE)),"",VLOOKUP($A59,'全入力（様式2-4）'!$G$17:$BY$1200,AA$1,FALSE))</f>
        <v>0</v>
      </c>
      <c r="AB59" s="189">
        <f>IF(ISERROR(VLOOKUP($A59,'全入力（様式2-4）'!$G$17:$BY$1200,AB$1,FALSE)),"",VLOOKUP($A59,'全入力（様式2-4）'!$G$17:$BY$1200,AB$1,FALSE))</f>
        <v>0</v>
      </c>
      <c r="AC59" s="189">
        <f>IF(ISERROR(VLOOKUP($A59,'全入力（様式2-4）'!$G$17:$BY$1200,AC$1,FALSE)),"",VLOOKUP($A59,'全入力（様式2-4）'!$G$17:$BY$1200,AC$1,FALSE))</f>
        <v>0</v>
      </c>
      <c r="AD59" s="202">
        <f>IF(ISERROR(VLOOKUP($A59,'全入力（様式2-4）'!$G$17:$BY$1200,AD$1,FALSE)),"",VLOOKUP($A59,'全入力（様式2-4）'!$G$17:$BY$1200,AD$1,FALSE))</f>
        <v>0</v>
      </c>
      <c r="AE59" s="190"/>
      <c r="AF59" s="190"/>
      <c r="AG59" s="190"/>
      <c r="AH59" s="319" t="str">
        <f t="shared" si="22"/>
        <v>00</v>
      </c>
      <c r="AI59" s="193" t="str">
        <f>IF(ISERROR(VLOOKUP($G59&amp;AI$8,参照!$P$4:$U$500,5,FALSE)),"",VLOOKUP($G59&amp;AI$8,参照!$P$4:$U$500,5,FALSE))</f>
        <v/>
      </c>
      <c r="AJ59" s="193" t="str">
        <f>IF(ISERROR(VLOOKUP($G59&amp;AJ$8,参照!$P$4:$U$500,5,FALSE)),"",VLOOKUP($G59&amp;AJ$8,参照!$P$4:$U$500,5,FALSE))</f>
        <v/>
      </c>
      <c r="AK59" s="188">
        <v>23</v>
      </c>
      <c r="AL59" s="188">
        <v>85</v>
      </c>
      <c r="AM59" s="37"/>
      <c r="AN59" s="74">
        <f>IF(ISERROR(VLOOKUP($A59,'全入力（様式2-4）'!$G$17:$BY$1200,AN$1,FALSE)),"",VLOOKUP($A59,'全入力（様式2-4）'!$G$17:$BY$1200,AN$1,FALSE))</f>
        <v>0</v>
      </c>
      <c r="AO59" s="79">
        <f>IF(ISERROR(VLOOKUP($A59,'全入力（様式2-4）'!$G$17:$BY$1200,AO$1,FALSE)),"",VLOOKUP($A59,'全入力（様式2-4）'!$G$17:$BY$1200,AO$1,FALSE))</f>
        <v>0</v>
      </c>
      <c r="AP59" s="48">
        <f>IF(ISERROR(VLOOKUP($A59,'全入力（様式2-4）'!$G$17:$BY$1200,AP$1,FALSE)),"",VLOOKUP($A59,'全入力（様式2-4）'!$G$17:$BY$1200,AP$1,FALSE))</f>
        <v>0</v>
      </c>
      <c r="AQ59" s="64" t="str">
        <f>IF(ISERROR(VLOOKUP($G59,参照!$U$4:$W$102,3,FALSE)),"",VLOOKUP($G59,参照!$U$4:$W$102,3,FALSE))</f>
        <v/>
      </c>
      <c r="AR59" s="378" t="str">
        <f t="shared" ref="AR59" si="83">IF($AN59&lt;&gt;0,1/3,"")</f>
        <v/>
      </c>
      <c r="AS59" s="49" t="str">
        <f t="shared" si="24"/>
        <v/>
      </c>
      <c r="AT59" s="49" t="str">
        <f t="shared" si="25"/>
        <v/>
      </c>
      <c r="AU59" s="49"/>
      <c r="AV59" s="49" t="str">
        <f t="shared" si="33"/>
        <v/>
      </c>
      <c r="AW59" s="49" t="str">
        <f t="shared" si="34"/>
        <v/>
      </c>
      <c r="AX59" s="49" t="str">
        <f t="shared" si="26"/>
        <v/>
      </c>
      <c r="AY59" s="49" t="str">
        <f t="shared" si="35"/>
        <v/>
      </c>
      <c r="AZ59" s="50">
        <f t="array" ref="AZ59">SUM(IF('全入力（様式2-4）'!$G$17:$G$1200=$A59,IF('全入力（様式2-4）'!$X$14:$Z$14=$AR59,'全入力（様式2-4）'!$X$17:$Z$1200)))</f>
        <v>0</v>
      </c>
      <c r="BA59" s="51" t="str">
        <f t="shared" si="36"/>
        <v/>
      </c>
      <c r="BB59" s="1891"/>
      <c r="BC59" s="50">
        <f t="shared" si="37"/>
        <v>0</v>
      </c>
      <c r="BD59" s="51" t="str">
        <f t="shared" si="38"/>
        <v/>
      </c>
      <c r="BE59" s="50">
        <f t="array" ref="BE59">SUM(IF('全入力（様式2-4）'!$G$17:$G$1200=$A59,IF('全入力（様式2-4）'!$AL$14:$AN$14=$AR59,'全入力（様式2-4）'!$AL$17:$AN$1200)))</f>
        <v>0</v>
      </c>
      <c r="BF59" s="196">
        <f t="shared" si="27"/>
        <v>0</v>
      </c>
      <c r="BG59" s="51">
        <f t="shared" si="28"/>
        <v>0</v>
      </c>
      <c r="BH59" s="50">
        <f t="array" ref="BH59">SUM(IF('全入力（様式2-4）'!$G$17:$G$1200=$A59,IF('全入力（様式2-4）'!$AQ$14:$AS$14=$AR59,'全入力（様式2-4）'!$AQ$17:$AS$1200)))</f>
        <v>0</v>
      </c>
      <c r="BI59" s="51" t="str">
        <f t="shared" si="39"/>
        <v/>
      </c>
      <c r="BJ59" s="51" t="str">
        <f t="shared" si="40"/>
        <v/>
      </c>
      <c r="BK59" s="151" t="str">
        <f t="shared" si="29"/>
        <v/>
      </c>
      <c r="BL59" s="1891"/>
      <c r="BM59" s="50"/>
      <c r="BN59" s="196"/>
      <c r="BO59" s="51"/>
      <c r="BP59" s="50"/>
      <c r="BQ59" s="196"/>
      <c r="BR59" s="51"/>
      <c r="BS59" s="51"/>
      <c r="BT59" s="51"/>
      <c r="BU59" s="145"/>
      <c r="BV59" s="1891"/>
    </row>
    <row r="60" spans="1:74" s="18" customFormat="1" ht="14.25" customHeight="1">
      <c r="A60" s="941">
        <f>A57+1</f>
        <v>17</v>
      </c>
      <c r="B60" s="178">
        <f>'全入力（様式2-4）'!$I$6</f>
        <v>0</v>
      </c>
      <c r="C60" s="177">
        <f>IF(ISERROR(VLOOKUP($A60,'全入力（様式2-4）'!$G$17:$BY$1200,C$1,FALSE)),"",VLOOKUP($A60,'全入力（様式2-4）'!$G$17:$BY$1200,C$1,FALSE))</f>
        <v>0</v>
      </c>
      <c r="D60" s="177">
        <f>IF(ISERROR(VLOOKUP($A60,'全入力（様式2-4）'!$G$17:$BY$1200,D$1,FALSE)),"",VLOOKUP($A60,'全入力（様式2-4）'!$G$17:$BY$1200,D$1,FALSE))</f>
        <v>0</v>
      </c>
      <c r="E60" s="177">
        <f>IF(ISERROR(VLOOKUP($A60,'全入力（様式2-4）'!$G$17:$BY$1200,E$1,FALSE)),"",VLOOKUP($A60,'全入力（様式2-4）'!$G$17:$BY$1200,E$1,FALSE))</f>
        <v>0</v>
      </c>
      <c r="F60" s="177">
        <f>IF(ISERROR(VLOOKUP($A60,'全入力（様式2-4）'!$G$17:$BY$1200,F$1,FALSE)),"",VLOOKUP($A60,'全入力（様式2-4）'!$G$17:$BY$1200,F$1,FALSE))</f>
        <v>0</v>
      </c>
      <c r="G60" s="179" t="str">
        <f>'全入力（様式2-4）'!$P$5&amp;'全入力（様式2-4）'!$R$5&amp;$D60</f>
        <v>0</v>
      </c>
      <c r="H60" s="180" t="str">
        <f t="shared" si="31"/>
        <v/>
      </c>
      <c r="I60" s="181">
        <f>IF(ISERROR(VLOOKUP($A60,'全入力（様式2-4）'!$G$17:$BY$1200,I$1,FALSE)),"",VLOOKUP($A60,'全入力（様式2-4）'!$G$17:$BY$1200,I$1,FALSE))</f>
        <v>0</v>
      </c>
      <c r="J60" s="181" t="str">
        <f>IF(ISERROR(VLOOKUP($A60,'全入力（様式2-4）'!$G$17:$BY$1200,J$1,FALSE)),"",VLOOKUP($A60,'全入力（様式2-4）'!$G$17:$BY$1200,J$1,FALSE))</f>
        <v/>
      </c>
      <c r="K60" s="181">
        <f>IF(ISERROR(VLOOKUP($A60,'全入力（様式2-4）'!$G$17:$BY$1200,K$1,FALSE)),"",VLOOKUP($A60,'全入力（様式2-4）'!$G$17:$BY$1200,K$1,FALSE))</f>
        <v>0</v>
      </c>
      <c r="L60" s="181" t="str">
        <f>IF(ISERROR(VLOOKUP($A60,'全入力（様式2-4）'!$G$17:$BY$1200,L$1,FALSE)),"",VLOOKUP($A60,'全入力（様式2-4）'!$G$17:$BY$1200,L$1,FALSE))</f>
        <v/>
      </c>
      <c r="M60" s="182">
        <f>IF(ISERROR(VLOOKUP($A60,'全入力（様式2-4）'!$G$17:$BY$1200,M$1,FALSE)),"",VLOOKUP($A60,'全入力（様式2-4）'!$G$17:$BY$1200,M$1,FALSE))</f>
        <v>0</v>
      </c>
      <c r="N60" s="182" t="str">
        <f>IF(ISERROR(VLOOKUP($A60,'全入力（様式2-4）'!$G$17:$BY$1200,N$1,FALSE)),"",VLOOKUP($A60,'全入力（様式2-4）'!$G$17:$BY$1200,N$1,FALSE))</f>
        <v/>
      </c>
      <c r="O60" s="182">
        <f>IF(ISERROR(VLOOKUP($A60,'全入力（様式2-4）'!$G$17:$BY$1200,O$1,FALSE)),"",VLOOKUP($A60,'全入力（様式2-4）'!$G$17:$BY$1200,O$1,FALSE))</f>
        <v>0</v>
      </c>
      <c r="P60" s="182" t="str">
        <f>IF(ISERROR(VLOOKUP($A60,'全入力（様式2-4）'!$G$17:$BY$1200,P$1,FALSE)),"",VLOOKUP($A60,'全入力（様式2-4）'!$G$17:$BY$1200,P$1,FALSE))</f>
        <v/>
      </c>
      <c r="Q60" s="183">
        <f>IF(ISERROR(VLOOKUP($A60,'全入力（様式2-4）'!$G$17:$BY$1200,Q$1,FALSE)),"",VLOOKUP($A60,'全入力（様式2-4）'!$G$17:$BY$1200,Q$1,FALSE))</f>
        <v>0</v>
      </c>
      <c r="R60" s="184">
        <f>IF(ISERROR(VLOOKUP($A60,'全入力（様式2-4）'!$G$17:$BY$1200,R$1,FALSE)),"",VLOOKUP($A60,'全入力（様式2-4）'!$G$17:$BY$1200,R$1,FALSE))</f>
        <v>0</v>
      </c>
      <c r="S60" s="184" t="str">
        <f>IF(ISERROR(VLOOKUP($A60,'全入力（様式2-4）'!$G$17:$BY$1200,S$1,FALSE)),"",VLOOKUP($A60,'全入力（様式2-4）'!$G$17:$BY$1200,S$1,FALSE))</f>
        <v/>
      </c>
      <c r="T60" s="184"/>
      <c r="U60" s="517"/>
      <c r="V60" s="537"/>
      <c r="W60" s="539"/>
      <c r="X60" s="539"/>
      <c r="Y60" s="539"/>
      <c r="Z60" s="181">
        <f>IF(ISERROR(VLOOKUP($A60,'全入力（様式2-4）'!$G$17:$BY$1200,Z$1,FALSE)),"",VLOOKUP($A60,'全入力（様式2-4）'!$G$17:$BY$1200,Z$1,FALSE))</f>
        <v>0</v>
      </c>
      <c r="AA60" s="181">
        <f>IF(ISERROR(VLOOKUP($A60,'全入力（様式2-4）'!$G$17:$BY$1200,AA$1,FALSE)),"",VLOOKUP($A60,'全入力（様式2-4）'!$G$17:$BY$1200,AA$1,FALSE))</f>
        <v>0</v>
      </c>
      <c r="AB60" s="181">
        <f>IF(ISERROR(VLOOKUP($A60,'全入力（様式2-4）'!$G$17:$BY$1200,AB$1,FALSE)),"",VLOOKUP($A60,'全入力（様式2-4）'!$G$17:$BY$1200,AB$1,FALSE))</f>
        <v>0</v>
      </c>
      <c r="AC60" s="181">
        <f>IF(ISERROR(VLOOKUP($A60,'全入力（様式2-4）'!$G$17:$BY$1200,AC$1,FALSE)),"",VLOOKUP($A60,'全入力（様式2-4）'!$G$17:$BY$1200,AC$1,FALSE))</f>
        <v>0</v>
      </c>
      <c r="AD60" s="201">
        <f>IF(ISERROR(VLOOKUP($A60,'全入力（様式2-4）'!$G$17:$BY$1200,AD$1,FALSE)),"",VLOOKUP($A60,'全入力（様式2-4）'!$G$17:$BY$1200,AD$1,FALSE))</f>
        <v>0</v>
      </c>
      <c r="AE60" s="182"/>
      <c r="AF60" s="182"/>
      <c r="AG60" s="182"/>
      <c r="AH60" s="318" t="str">
        <f t="shared" si="22"/>
        <v>00</v>
      </c>
      <c r="AI60" s="185" t="str">
        <f>IF(ISERROR(VLOOKUP($G60&amp;AI$8,参照!$P$4:$U$500,5,FALSE)),"",VLOOKUP($G60&amp;AI$8,参照!$P$4:$U$500,5,FALSE))</f>
        <v/>
      </c>
      <c r="AJ60" s="185" t="str">
        <f>IF(ISERROR(VLOOKUP($G60&amp;AJ$8,参照!$P$4:$U$500,5,FALSE)),"",VLOOKUP($G60&amp;AJ$8,参照!$P$4:$U$500,5,FALSE))</f>
        <v/>
      </c>
      <c r="AK60" s="180">
        <v>19</v>
      </c>
      <c r="AL60" s="180">
        <v>83</v>
      </c>
      <c r="AM60" s="37"/>
      <c r="AN60" s="76">
        <f>IF(ISERROR(VLOOKUP($A60,'全入力（様式2-4）'!$G$17:$BY$1200,AN$1,FALSE)),"",VLOOKUP($A60,'全入力（様式2-4）'!$G$17:$BY$1200,AN$1,FALSE))</f>
        <v>0</v>
      </c>
      <c r="AO60" s="77">
        <f>IF(ISERROR(VLOOKUP($A60,'全入力（様式2-4）'!$G$17:$BY$1200,AO$1,FALSE)),"",VLOOKUP($A60,'全入力（様式2-4）'!$G$17:$BY$1200,AO$1,FALSE))</f>
        <v>0</v>
      </c>
      <c r="AP60" s="52">
        <f>IF(ISERROR(VLOOKUP($A60,'全入力（様式2-4）'!$G$17:$BY$1200,AP$1,FALSE)),"",VLOOKUP($A60,'全入力（様式2-4）'!$G$17:$BY$1200,AP$1,FALSE))</f>
        <v>0</v>
      </c>
      <c r="AQ60" s="84" t="str">
        <f>IF(ISERROR(VLOOKUP($G60,参照!$U$4:$W$102,3,FALSE)),"",VLOOKUP($G60,参照!$U$4:$W$102,3,FALSE))</f>
        <v/>
      </c>
      <c r="AR60" s="376" t="str">
        <f t="shared" ref="AR60" si="84">IF($AN60&lt;&gt;0,"満額","")</f>
        <v/>
      </c>
      <c r="AS60" s="53" t="str">
        <f t="shared" si="24"/>
        <v/>
      </c>
      <c r="AT60" s="53" t="str">
        <f t="shared" si="25"/>
        <v/>
      </c>
      <c r="AU60" s="53"/>
      <c r="AV60" s="53" t="str">
        <f t="shared" si="33"/>
        <v/>
      </c>
      <c r="AW60" s="53" t="str">
        <f t="shared" si="34"/>
        <v/>
      </c>
      <c r="AX60" s="53" t="str">
        <f t="shared" si="26"/>
        <v/>
      </c>
      <c r="AY60" s="53" t="str">
        <f t="shared" si="35"/>
        <v/>
      </c>
      <c r="AZ60" s="54">
        <f t="array" ref="AZ60">SUM(IF('全入力（様式2-4）'!$G$17:$G$1200=$A60,IF('全入力（様式2-4）'!$X$14:$Z$14=$AR60,'全入力（様式2-4）'!$X$17:$Z$1200)))</f>
        <v>0</v>
      </c>
      <c r="BA60" s="55" t="str">
        <f t="shared" si="36"/>
        <v/>
      </c>
      <c r="BB60" s="1889">
        <f>IF(ISERROR(VLOOKUP($A60,'全入力（様式2-4）'!$G$17:$BY$1200,BB$1,FALSE)),"",VLOOKUP($A60,'全入力（様式2-4）'!$G$17:$BY$1200,BB$1,FALSE))</f>
        <v>0</v>
      </c>
      <c r="BC60" s="54">
        <f t="shared" si="37"/>
        <v>0</v>
      </c>
      <c r="BD60" s="55" t="str">
        <f t="shared" si="38"/>
        <v/>
      </c>
      <c r="BE60" s="54">
        <f t="array" ref="BE60">SUM(IF('全入力（様式2-4）'!$G$17:$G$1200=$A60,IF('全入力（様式2-4）'!$AL$14:$AN$14=$AR60,'全入力（様式2-4）'!$AL$17:$AN$1200)))</f>
        <v>0</v>
      </c>
      <c r="BF60" s="197">
        <f t="shared" si="27"/>
        <v>0</v>
      </c>
      <c r="BG60" s="55">
        <f t="shared" si="28"/>
        <v>0</v>
      </c>
      <c r="BH60" s="54">
        <f t="array" ref="BH60">SUM(IF('全入力（様式2-4）'!$G$17:$G$1200=$A60,IF('全入力（様式2-4）'!$AQ$14:$AS$14=$AR60,'全入力（様式2-4）'!$AQ$17:$AS$1200)))</f>
        <v>0</v>
      </c>
      <c r="BI60" s="55" t="str">
        <f t="shared" si="39"/>
        <v/>
      </c>
      <c r="BJ60" s="55" t="str">
        <f t="shared" si="40"/>
        <v/>
      </c>
      <c r="BK60" s="152" t="str">
        <f t="shared" si="29"/>
        <v/>
      </c>
      <c r="BL60" s="1889">
        <f>IF(ISERROR(VLOOKUP($A60,'全入力（様式2-4）'!$G$17:$BY$1200,BL$1,FALSE)),"",VLOOKUP($A60,'全入力（様式2-4）'!$G$17:$BY$1200,BL$1,FALSE))</f>
        <v>0</v>
      </c>
      <c r="BM60" s="54"/>
      <c r="BN60" s="197"/>
      <c r="BO60" s="55"/>
      <c r="BP60" s="54"/>
      <c r="BQ60" s="197"/>
      <c r="BR60" s="55"/>
      <c r="BS60" s="55"/>
      <c r="BT60" s="55"/>
      <c r="BU60" s="146"/>
      <c r="BV60" s="1889"/>
    </row>
    <row r="61" spans="1:74" s="18" customFormat="1" ht="14.25" customHeight="1">
      <c r="A61" s="940">
        <f t="shared" si="30"/>
        <v>17</v>
      </c>
      <c r="B61" s="1">
        <f>'全入力（様式2-4）'!$I$6</f>
        <v>0</v>
      </c>
      <c r="C61" s="35">
        <f>IF(ISERROR(VLOOKUP($A61,'全入力（様式2-4）'!$G$17:$BY$1200,C$1,FALSE)),"",VLOOKUP($A61,'全入力（様式2-4）'!$G$17:$BY$1200,C$1,FALSE))</f>
        <v>0</v>
      </c>
      <c r="D61" s="35">
        <f>IF(ISERROR(VLOOKUP($A61,'全入力（様式2-4）'!$G$17:$BY$1200,D$1,FALSE)),"",VLOOKUP($A61,'全入力（様式2-4）'!$G$17:$BY$1200,D$1,FALSE))</f>
        <v>0</v>
      </c>
      <c r="E61" s="35">
        <f>IF(ISERROR(VLOOKUP($A61,'全入力（様式2-4）'!$G$17:$BY$1200,E$1,FALSE)),"",VLOOKUP($A61,'全入力（様式2-4）'!$G$17:$BY$1200,E$1,FALSE))</f>
        <v>0</v>
      </c>
      <c r="F61" s="35">
        <f>IF(ISERROR(VLOOKUP($A61,'全入力（様式2-4）'!$G$17:$BY$1200,F$1,FALSE)),"",VLOOKUP($A61,'全入力（様式2-4）'!$G$17:$BY$1200,F$1,FALSE))</f>
        <v>0</v>
      </c>
      <c r="G61" s="36" t="str">
        <f>'全入力（様式2-4）'!$P$5&amp;'全入力（様式2-4）'!$R$5&amp;$D61</f>
        <v>0</v>
      </c>
      <c r="H61" s="37" t="str">
        <f t="shared" si="31"/>
        <v/>
      </c>
      <c r="I61" s="38">
        <f>IF(ISERROR(VLOOKUP($A61,'全入力（様式2-4）'!$G$17:$BY$1200,I$1,FALSE)),"",VLOOKUP($A61,'全入力（様式2-4）'!$G$17:$BY$1200,I$1,FALSE))</f>
        <v>0</v>
      </c>
      <c r="J61" s="38" t="str">
        <f>IF(ISERROR(VLOOKUP($A61,'全入力（様式2-4）'!$G$17:$BY$1200,J$1,FALSE)),"",VLOOKUP($A61,'全入力（様式2-4）'!$G$17:$BY$1200,J$1,FALSE))</f>
        <v/>
      </c>
      <c r="K61" s="38">
        <f>IF(ISERROR(VLOOKUP($A61,'全入力（様式2-4）'!$G$17:$BY$1200,K$1,FALSE)),"",VLOOKUP($A61,'全入力（様式2-4）'!$G$17:$BY$1200,K$1,FALSE))</f>
        <v>0</v>
      </c>
      <c r="L61" s="38" t="str">
        <f>IF(ISERROR(VLOOKUP($A61,'全入力（様式2-4）'!$G$17:$BY$1200,L$1,FALSE)),"",VLOOKUP($A61,'全入力（様式2-4）'!$G$17:$BY$1200,L$1,FALSE))</f>
        <v/>
      </c>
      <c r="M61" s="112">
        <f>IF(ISERROR(VLOOKUP($A61,'全入力（様式2-4）'!$G$17:$BY$1200,M$1,FALSE)),"",VLOOKUP($A61,'全入力（様式2-4）'!$G$17:$BY$1200,M$1,FALSE))</f>
        <v>0</v>
      </c>
      <c r="N61" s="112" t="str">
        <f>IF(ISERROR(VLOOKUP($A61,'全入力（様式2-4）'!$G$17:$BY$1200,N$1,FALSE)),"",VLOOKUP($A61,'全入力（様式2-4）'!$G$17:$BY$1200,N$1,FALSE))</f>
        <v/>
      </c>
      <c r="O61" s="112">
        <f>IF(ISERROR(VLOOKUP($A61,'全入力（様式2-4）'!$G$17:$BY$1200,O$1,FALSE)),"",VLOOKUP($A61,'全入力（様式2-4）'!$G$17:$BY$1200,O$1,FALSE))</f>
        <v>0</v>
      </c>
      <c r="P61" s="112" t="str">
        <f>IF(ISERROR(VLOOKUP($A61,'全入力（様式2-4）'!$G$17:$BY$1200,P$1,FALSE)),"",VLOOKUP($A61,'全入力（様式2-4）'!$G$17:$BY$1200,P$1,FALSE))</f>
        <v/>
      </c>
      <c r="Q61" s="176">
        <f>IF(ISERROR(VLOOKUP($A61,'全入力（様式2-4）'!$G$17:$BY$1200,Q$1,FALSE)),"",VLOOKUP($A61,'全入力（様式2-4）'!$G$17:$BY$1200,Q$1,FALSE))</f>
        <v>0</v>
      </c>
      <c r="R61" s="105">
        <f>IF(ISERROR(VLOOKUP($A61,'全入力（様式2-4）'!$G$17:$BY$1200,R$1,FALSE)),"",VLOOKUP($A61,'全入力（様式2-4）'!$G$17:$BY$1200,R$1,FALSE))</f>
        <v>0</v>
      </c>
      <c r="S61" s="105" t="str">
        <f>IF(ISERROR(VLOOKUP($A61,'全入力（様式2-4）'!$G$17:$BY$1200,S$1,FALSE)),"",VLOOKUP($A61,'全入力（様式2-4）'!$G$17:$BY$1200,S$1,FALSE))</f>
        <v/>
      </c>
      <c r="T61" s="105"/>
      <c r="U61" s="516"/>
      <c r="V61" s="105"/>
      <c r="W61" s="538"/>
      <c r="X61" s="538"/>
      <c r="Y61" s="538"/>
      <c r="Z61" s="38">
        <f>IF(ISERROR(VLOOKUP($A61,'全入力（様式2-4）'!$G$17:$BY$1200,Z$1,FALSE)),"",VLOOKUP($A61,'全入力（様式2-4）'!$G$17:$BY$1200,Z$1,FALSE))</f>
        <v>0</v>
      </c>
      <c r="AA61" s="38">
        <f>IF(ISERROR(VLOOKUP($A61,'全入力（様式2-4）'!$G$17:$BY$1200,AA$1,FALSE)),"",VLOOKUP($A61,'全入力（様式2-4）'!$G$17:$BY$1200,AA$1,FALSE))</f>
        <v>0</v>
      </c>
      <c r="AB61" s="38">
        <f>IF(ISERROR(VLOOKUP($A61,'全入力（様式2-4）'!$G$17:$BY$1200,AB$1,FALSE)),"",VLOOKUP($A61,'全入力（様式2-4）'!$G$17:$BY$1200,AB$1,FALSE))</f>
        <v>0</v>
      </c>
      <c r="AC61" s="38">
        <f>IF(ISERROR(VLOOKUP($A61,'全入力（様式2-4）'!$G$17:$BY$1200,AC$1,FALSE)),"",VLOOKUP($A61,'全入力（様式2-4）'!$G$17:$BY$1200,AC$1,FALSE))</f>
        <v>0</v>
      </c>
      <c r="AD61" s="200">
        <f>IF(ISERROR(VLOOKUP($A61,'全入力（様式2-4）'!$G$17:$BY$1200,AD$1,FALSE)),"",VLOOKUP($A61,'全入力（様式2-4）'!$G$17:$BY$1200,AD$1,FALSE))</f>
        <v>0</v>
      </c>
      <c r="AE61" s="112"/>
      <c r="AF61" s="112"/>
      <c r="AG61" s="112"/>
      <c r="AH61" s="317" t="str">
        <f t="shared" si="22"/>
        <v>00</v>
      </c>
      <c r="AI61" s="39" t="str">
        <f>IF(ISERROR(VLOOKUP($G61&amp;AI$8,参照!$P$4:$U$500,5,FALSE)),"",VLOOKUP($G61&amp;AI$8,参照!$P$4:$U$500,5,FALSE))</f>
        <v/>
      </c>
      <c r="AJ61" s="39" t="str">
        <f>IF(ISERROR(VLOOKUP($G61&amp;AJ$8,参照!$P$4:$U$500,5,FALSE)),"",VLOOKUP($G61&amp;AJ$8,参照!$P$4:$U$500,5,FALSE))</f>
        <v/>
      </c>
      <c r="AK61" s="37">
        <v>21</v>
      </c>
      <c r="AL61" s="37">
        <v>84</v>
      </c>
      <c r="AM61" s="37"/>
      <c r="AN61" s="72">
        <f>IF(ISERROR(VLOOKUP($A61,'全入力（様式2-4）'!$G$17:$BY$1200,AN$1,FALSE)),"",VLOOKUP($A61,'全入力（様式2-4）'!$G$17:$BY$1200,AN$1,FALSE))</f>
        <v>0</v>
      </c>
      <c r="AO61" s="78">
        <f>IF(ISERROR(VLOOKUP($A61,'全入力（様式2-4）'!$G$17:$BY$1200,AO$1,FALSE)),"",VLOOKUP($A61,'全入力（様式2-4）'!$G$17:$BY$1200,AO$1,FALSE))</f>
        <v>0</v>
      </c>
      <c r="AP61" s="44">
        <f>IF(ISERROR(VLOOKUP($A61,'全入力（様式2-4）'!$G$17:$BY$1200,AP$1,FALSE)),"",VLOOKUP($A61,'全入力（様式2-4）'!$G$17:$BY$1200,AP$1,FALSE))</f>
        <v>0</v>
      </c>
      <c r="AQ61" s="63" t="str">
        <f>IF(ISERROR(VLOOKUP($G61,参照!$U$4:$W$102,3,FALSE)),"",VLOOKUP($G61,参照!$U$4:$W$102,3,FALSE))</f>
        <v/>
      </c>
      <c r="AR61" s="377" t="str">
        <f t="shared" ref="AR61" si="85">IF($AN61&lt;&gt;0,2/3,"")</f>
        <v/>
      </c>
      <c r="AS61" s="45" t="str">
        <f t="shared" si="24"/>
        <v/>
      </c>
      <c r="AT61" s="45" t="str">
        <f t="shared" si="25"/>
        <v/>
      </c>
      <c r="AU61" s="45"/>
      <c r="AV61" s="45" t="str">
        <f t="shared" si="33"/>
        <v/>
      </c>
      <c r="AW61" s="45" t="str">
        <f t="shared" si="34"/>
        <v/>
      </c>
      <c r="AX61" s="45" t="str">
        <f t="shared" si="26"/>
        <v/>
      </c>
      <c r="AY61" s="45" t="str">
        <f t="shared" si="35"/>
        <v/>
      </c>
      <c r="AZ61" s="46">
        <f t="array" ref="AZ61">SUM(IF('全入力（様式2-4）'!$G$17:$G$1200=$A61,IF('全入力（様式2-4）'!$X$14:$Z$14=$AR61,'全入力（様式2-4）'!$X$17:$Z$1200)))</f>
        <v>0</v>
      </c>
      <c r="BA61" s="47" t="str">
        <f t="shared" si="36"/>
        <v/>
      </c>
      <c r="BB61" s="1890"/>
      <c r="BC61" s="46">
        <f t="shared" si="37"/>
        <v>0</v>
      </c>
      <c r="BD61" s="47" t="str">
        <f t="shared" si="38"/>
        <v/>
      </c>
      <c r="BE61" s="46">
        <f t="array" ref="BE61">SUM(IF('全入力（様式2-4）'!$G$17:$G$1200=$A61,IF('全入力（様式2-4）'!$AL$14:$AN$14=$AR61,'全入力（様式2-4）'!$AL$17:$AN$1200)))</f>
        <v>0</v>
      </c>
      <c r="BF61" s="195">
        <f t="shared" si="27"/>
        <v>0</v>
      </c>
      <c r="BG61" s="47">
        <f t="shared" si="28"/>
        <v>0</v>
      </c>
      <c r="BH61" s="46">
        <f t="array" ref="BH61">SUM(IF('全入力（様式2-4）'!$G$17:$G$1200=$A61,IF('全入力（様式2-4）'!$AQ$14:$AS$14=$AR61,'全入力（様式2-4）'!$AQ$17:$AS$1200)))</f>
        <v>0</v>
      </c>
      <c r="BI61" s="47" t="str">
        <f t="shared" si="39"/>
        <v/>
      </c>
      <c r="BJ61" s="47" t="str">
        <f t="shared" si="40"/>
        <v/>
      </c>
      <c r="BK61" s="150" t="str">
        <f t="shared" si="29"/>
        <v/>
      </c>
      <c r="BL61" s="1890"/>
      <c r="BM61" s="46"/>
      <c r="BN61" s="195"/>
      <c r="BO61" s="47"/>
      <c r="BP61" s="46"/>
      <c r="BQ61" s="195"/>
      <c r="BR61" s="47"/>
      <c r="BS61" s="47"/>
      <c r="BT61" s="47"/>
      <c r="BU61" s="144"/>
      <c r="BV61" s="1890"/>
    </row>
    <row r="62" spans="1:74" s="18" customFormat="1" ht="14.25" customHeight="1" thickBot="1">
      <c r="A62" s="942">
        <f t="shared" si="30"/>
        <v>17</v>
      </c>
      <c r="B62" s="7">
        <f>'全入力（様式2-4）'!$I$6</f>
        <v>0</v>
      </c>
      <c r="C62" s="186">
        <f>IF(ISERROR(VLOOKUP($A62,'全入力（様式2-4）'!$G$17:$BY$1200,C$1,FALSE)),"",VLOOKUP($A62,'全入力（様式2-4）'!$G$17:$BY$1200,C$1,FALSE))</f>
        <v>0</v>
      </c>
      <c r="D62" s="186">
        <f>IF(ISERROR(VLOOKUP($A62,'全入力（様式2-4）'!$G$17:$BY$1200,D$1,FALSE)),"",VLOOKUP($A62,'全入力（様式2-4）'!$G$17:$BY$1200,D$1,FALSE))</f>
        <v>0</v>
      </c>
      <c r="E62" s="186">
        <f>IF(ISERROR(VLOOKUP($A62,'全入力（様式2-4）'!$G$17:$BY$1200,E$1,FALSE)),"",VLOOKUP($A62,'全入力（様式2-4）'!$G$17:$BY$1200,E$1,FALSE))</f>
        <v>0</v>
      </c>
      <c r="F62" s="186">
        <f>IF(ISERROR(VLOOKUP($A62,'全入力（様式2-4）'!$G$17:$BY$1200,F$1,FALSE)),"",VLOOKUP($A62,'全入力（様式2-4）'!$G$17:$BY$1200,F$1,FALSE))</f>
        <v>0</v>
      </c>
      <c r="G62" s="187" t="str">
        <f>'全入力（様式2-4）'!$P$5&amp;'全入力（様式2-4）'!$R$5&amp;$D62</f>
        <v>0</v>
      </c>
      <c r="H62" s="188" t="str">
        <f t="shared" si="31"/>
        <v/>
      </c>
      <c r="I62" s="189">
        <f>IF(ISERROR(VLOOKUP($A62,'全入力（様式2-4）'!$G$17:$BY$1200,I$1,FALSE)),"",VLOOKUP($A62,'全入力（様式2-4）'!$G$17:$BY$1200,I$1,FALSE))</f>
        <v>0</v>
      </c>
      <c r="J62" s="189" t="str">
        <f>IF(ISERROR(VLOOKUP($A62,'全入力（様式2-4）'!$G$17:$BY$1200,J$1,FALSE)),"",VLOOKUP($A62,'全入力（様式2-4）'!$G$17:$BY$1200,J$1,FALSE))</f>
        <v/>
      </c>
      <c r="K62" s="189">
        <f>IF(ISERROR(VLOOKUP($A62,'全入力（様式2-4）'!$G$17:$BY$1200,K$1,FALSE)),"",VLOOKUP($A62,'全入力（様式2-4）'!$G$17:$BY$1200,K$1,FALSE))</f>
        <v>0</v>
      </c>
      <c r="L62" s="189" t="str">
        <f>IF(ISERROR(VLOOKUP($A62,'全入力（様式2-4）'!$G$17:$BY$1200,L$1,FALSE)),"",VLOOKUP($A62,'全入力（様式2-4）'!$G$17:$BY$1200,L$1,FALSE))</f>
        <v/>
      </c>
      <c r="M62" s="190">
        <f>IF(ISERROR(VLOOKUP($A62,'全入力（様式2-4）'!$G$17:$BY$1200,M$1,FALSE)),"",VLOOKUP($A62,'全入力（様式2-4）'!$G$17:$BY$1200,M$1,FALSE))</f>
        <v>0</v>
      </c>
      <c r="N62" s="190" t="str">
        <f>IF(ISERROR(VLOOKUP($A62,'全入力（様式2-4）'!$G$17:$BY$1200,N$1,FALSE)),"",VLOOKUP($A62,'全入力（様式2-4）'!$G$17:$BY$1200,N$1,FALSE))</f>
        <v/>
      </c>
      <c r="O62" s="190">
        <f>IF(ISERROR(VLOOKUP($A62,'全入力（様式2-4）'!$G$17:$BY$1200,O$1,FALSE)),"",VLOOKUP($A62,'全入力（様式2-4）'!$G$17:$BY$1200,O$1,FALSE))</f>
        <v>0</v>
      </c>
      <c r="P62" s="190" t="str">
        <f>IF(ISERROR(VLOOKUP($A62,'全入力（様式2-4）'!$G$17:$BY$1200,P$1,FALSE)),"",VLOOKUP($A62,'全入力（様式2-4）'!$G$17:$BY$1200,P$1,FALSE))</f>
        <v/>
      </c>
      <c r="Q62" s="191">
        <f>IF(ISERROR(VLOOKUP($A62,'全入力（様式2-4）'!$G$17:$BY$1200,Q$1,FALSE)),"",VLOOKUP($A62,'全入力（様式2-4）'!$G$17:$BY$1200,Q$1,FALSE))</f>
        <v>0</v>
      </c>
      <c r="R62" s="192">
        <f>IF(ISERROR(VLOOKUP($A62,'全入力（様式2-4）'!$G$17:$BY$1200,R$1,FALSE)),"",VLOOKUP($A62,'全入力（様式2-4）'!$G$17:$BY$1200,R$1,FALSE))</f>
        <v>0</v>
      </c>
      <c r="S62" s="192" t="str">
        <f>IF(ISERROR(VLOOKUP($A62,'全入力（様式2-4）'!$G$17:$BY$1200,S$1,FALSE)),"",VLOOKUP($A62,'全入力（様式2-4）'!$G$17:$BY$1200,S$1,FALSE))</f>
        <v/>
      </c>
      <c r="T62" s="192"/>
      <c r="U62" s="518"/>
      <c r="V62" s="192"/>
      <c r="W62" s="540"/>
      <c r="X62" s="540"/>
      <c r="Y62" s="540"/>
      <c r="Z62" s="189">
        <f>IF(ISERROR(VLOOKUP($A62,'全入力（様式2-4）'!$G$17:$BY$1200,Z$1,FALSE)),"",VLOOKUP($A62,'全入力（様式2-4）'!$G$17:$BY$1200,Z$1,FALSE))</f>
        <v>0</v>
      </c>
      <c r="AA62" s="189">
        <f>IF(ISERROR(VLOOKUP($A62,'全入力（様式2-4）'!$G$17:$BY$1200,AA$1,FALSE)),"",VLOOKUP($A62,'全入力（様式2-4）'!$G$17:$BY$1200,AA$1,FALSE))</f>
        <v>0</v>
      </c>
      <c r="AB62" s="189">
        <f>IF(ISERROR(VLOOKUP($A62,'全入力（様式2-4）'!$G$17:$BY$1200,AB$1,FALSE)),"",VLOOKUP($A62,'全入力（様式2-4）'!$G$17:$BY$1200,AB$1,FALSE))</f>
        <v>0</v>
      </c>
      <c r="AC62" s="189">
        <f>IF(ISERROR(VLOOKUP($A62,'全入力（様式2-4）'!$G$17:$BY$1200,AC$1,FALSE)),"",VLOOKUP($A62,'全入力（様式2-4）'!$G$17:$BY$1200,AC$1,FALSE))</f>
        <v>0</v>
      </c>
      <c r="AD62" s="202">
        <f>IF(ISERROR(VLOOKUP($A62,'全入力（様式2-4）'!$G$17:$BY$1200,AD$1,FALSE)),"",VLOOKUP($A62,'全入力（様式2-4）'!$G$17:$BY$1200,AD$1,FALSE))</f>
        <v>0</v>
      </c>
      <c r="AE62" s="190"/>
      <c r="AF62" s="190"/>
      <c r="AG62" s="190"/>
      <c r="AH62" s="319" t="str">
        <f t="shared" si="22"/>
        <v>00</v>
      </c>
      <c r="AI62" s="193" t="str">
        <f>IF(ISERROR(VLOOKUP($G62&amp;AI$8,参照!$P$4:$U$500,5,FALSE)),"",VLOOKUP($G62&amp;AI$8,参照!$P$4:$U$500,5,FALSE))</f>
        <v/>
      </c>
      <c r="AJ62" s="193" t="str">
        <f>IF(ISERROR(VLOOKUP($G62&amp;AJ$8,参照!$P$4:$U$500,5,FALSE)),"",VLOOKUP($G62&amp;AJ$8,参照!$P$4:$U$500,5,FALSE))</f>
        <v/>
      </c>
      <c r="AK62" s="188">
        <v>23</v>
      </c>
      <c r="AL62" s="188">
        <v>85</v>
      </c>
      <c r="AM62" s="37"/>
      <c r="AN62" s="74">
        <f>IF(ISERROR(VLOOKUP($A62,'全入力（様式2-4）'!$G$17:$BY$1200,AN$1,FALSE)),"",VLOOKUP($A62,'全入力（様式2-4）'!$G$17:$BY$1200,AN$1,FALSE))</f>
        <v>0</v>
      </c>
      <c r="AO62" s="79">
        <f>IF(ISERROR(VLOOKUP($A62,'全入力（様式2-4）'!$G$17:$BY$1200,AO$1,FALSE)),"",VLOOKUP($A62,'全入力（様式2-4）'!$G$17:$BY$1200,AO$1,FALSE))</f>
        <v>0</v>
      </c>
      <c r="AP62" s="48">
        <f>IF(ISERROR(VLOOKUP($A62,'全入力（様式2-4）'!$G$17:$BY$1200,AP$1,FALSE)),"",VLOOKUP($A62,'全入力（様式2-4）'!$G$17:$BY$1200,AP$1,FALSE))</f>
        <v>0</v>
      </c>
      <c r="AQ62" s="64" t="str">
        <f>IF(ISERROR(VLOOKUP($G62,参照!$U$4:$W$102,3,FALSE)),"",VLOOKUP($G62,参照!$U$4:$W$102,3,FALSE))</f>
        <v/>
      </c>
      <c r="AR62" s="378" t="str">
        <f t="shared" ref="AR62" si="86">IF($AN62&lt;&gt;0,1/3,"")</f>
        <v/>
      </c>
      <c r="AS62" s="49" t="str">
        <f t="shared" si="24"/>
        <v/>
      </c>
      <c r="AT62" s="49" t="str">
        <f t="shared" si="25"/>
        <v/>
      </c>
      <c r="AU62" s="49"/>
      <c r="AV62" s="49" t="str">
        <f t="shared" si="33"/>
        <v/>
      </c>
      <c r="AW62" s="49" t="str">
        <f t="shared" si="34"/>
        <v/>
      </c>
      <c r="AX62" s="49" t="str">
        <f t="shared" si="26"/>
        <v/>
      </c>
      <c r="AY62" s="49" t="str">
        <f t="shared" si="35"/>
        <v/>
      </c>
      <c r="AZ62" s="50">
        <f t="array" ref="AZ62">SUM(IF('全入力（様式2-4）'!$G$17:$G$1200=$A62,IF('全入力（様式2-4）'!$X$14:$Z$14=$AR62,'全入力（様式2-4）'!$X$17:$Z$1200)))</f>
        <v>0</v>
      </c>
      <c r="BA62" s="51" t="str">
        <f t="shared" si="36"/>
        <v/>
      </c>
      <c r="BB62" s="1891"/>
      <c r="BC62" s="50">
        <f t="shared" si="37"/>
        <v>0</v>
      </c>
      <c r="BD62" s="51" t="str">
        <f t="shared" si="38"/>
        <v/>
      </c>
      <c r="BE62" s="50">
        <f t="array" ref="BE62">SUM(IF('全入力（様式2-4）'!$G$17:$G$1200=$A62,IF('全入力（様式2-4）'!$AL$14:$AN$14=$AR62,'全入力（様式2-4）'!$AL$17:$AN$1200)))</f>
        <v>0</v>
      </c>
      <c r="BF62" s="196">
        <f t="shared" si="27"/>
        <v>0</v>
      </c>
      <c r="BG62" s="51">
        <f t="shared" si="28"/>
        <v>0</v>
      </c>
      <c r="BH62" s="50">
        <f t="array" ref="BH62">SUM(IF('全入力（様式2-4）'!$G$17:$G$1200=$A62,IF('全入力（様式2-4）'!$AQ$14:$AS$14=$AR62,'全入力（様式2-4）'!$AQ$17:$AS$1200)))</f>
        <v>0</v>
      </c>
      <c r="BI62" s="51" t="str">
        <f t="shared" si="39"/>
        <v/>
      </c>
      <c r="BJ62" s="51" t="str">
        <f t="shared" si="40"/>
        <v/>
      </c>
      <c r="BK62" s="151" t="str">
        <f t="shared" si="29"/>
        <v/>
      </c>
      <c r="BL62" s="1891"/>
      <c r="BM62" s="50"/>
      <c r="BN62" s="196"/>
      <c r="BO62" s="51"/>
      <c r="BP62" s="50"/>
      <c r="BQ62" s="196"/>
      <c r="BR62" s="51"/>
      <c r="BS62" s="51"/>
      <c r="BT62" s="51"/>
      <c r="BU62" s="145"/>
      <c r="BV62" s="1891"/>
    </row>
    <row r="63" spans="1:74" s="18" customFormat="1" ht="14.25" customHeight="1">
      <c r="A63" s="941">
        <f>A60+1</f>
        <v>18</v>
      </c>
      <c r="B63" s="178">
        <f>'全入力（様式2-4）'!$I$6</f>
        <v>0</v>
      </c>
      <c r="C63" s="177">
        <f>IF(ISERROR(VLOOKUP($A63,'全入力（様式2-4）'!$G$17:$BY$1200,C$1,FALSE)),"",VLOOKUP($A63,'全入力（様式2-4）'!$G$17:$BY$1200,C$1,FALSE))</f>
        <v>0</v>
      </c>
      <c r="D63" s="177">
        <f>IF(ISERROR(VLOOKUP($A63,'全入力（様式2-4）'!$G$17:$BY$1200,D$1,FALSE)),"",VLOOKUP($A63,'全入力（様式2-4）'!$G$17:$BY$1200,D$1,FALSE))</f>
        <v>0</v>
      </c>
      <c r="E63" s="177">
        <f>IF(ISERROR(VLOOKUP($A63,'全入力（様式2-4）'!$G$17:$BY$1200,E$1,FALSE)),"",VLOOKUP($A63,'全入力（様式2-4）'!$G$17:$BY$1200,E$1,FALSE))</f>
        <v>0</v>
      </c>
      <c r="F63" s="177">
        <f>IF(ISERROR(VLOOKUP($A63,'全入力（様式2-4）'!$G$17:$BY$1200,F$1,FALSE)),"",VLOOKUP($A63,'全入力（様式2-4）'!$G$17:$BY$1200,F$1,FALSE))</f>
        <v>0</v>
      </c>
      <c r="G63" s="179" t="str">
        <f>'全入力（様式2-4）'!$P$5&amp;'全入力（様式2-4）'!$R$5&amp;$D63</f>
        <v>0</v>
      </c>
      <c r="H63" s="180" t="str">
        <f t="shared" si="31"/>
        <v/>
      </c>
      <c r="I63" s="181">
        <f>IF(ISERROR(VLOOKUP($A63,'全入力（様式2-4）'!$G$17:$BY$1200,I$1,FALSE)),"",VLOOKUP($A63,'全入力（様式2-4）'!$G$17:$BY$1200,I$1,FALSE))</f>
        <v>0</v>
      </c>
      <c r="J63" s="181" t="str">
        <f>IF(ISERROR(VLOOKUP($A63,'全入力（様式2-4）'!$G$17:$BY$1200,J$1,FALSE)),"",VLOOKUP($A63,'全入力（様式2-4）'!$G$17:$BY$1200,J$1,FALSE))</f>
        <v/>
      </c>
      <c r="K63" s="181">
        <f>IF(ISERROR(VLOOKUP($A63,'全入力（様式2-4）'!$G$17:$BY$1200,K$1,FALSE)),"",VLOOKUP($A63,'全入力（様式2-4）'!$G$17:$BY$1200,K$1,FALSE))</f>
        <v>0</v>
      </c>
      <c r="L63" s="181" t="str">
        <f>IF(ISERROR(VLOOKUP($A63,'全入力（様式2-4）'!$G$17:$BY$1200,L$1,FALSE)),"",VLOOKUP($A63,'全入力（様式2-4）'!$G$17:$BY$1200,L$1,FALSE))</f>
        <v/>
      </c>
      <c r="M63" s="182">
        <f>IF(ISERROR(VLOOKUP($A63,'全入力（様式2-4）'!$G$17:$BY$1200,M$1,FALSE)),"",VLOOKUP($A63,'全入力（様式2-4）'!$G$17:$BY$1200,M$1,FALSE))</f>
        <v>0</v>
      </c>
      <c r="N63" s="182" t="str">
        <f>IF(ISERROR(VLOOKUP($A63,'全入力（様式2-4）'!$G$17:$BY$1200,N$1,FALSE)),"",VLOOKUP($A63,'全入力（様式2-4）'!$G$17:$BY$1200,N$1,FALSE))</f>
        <v/>
      </c>
      <c r="O63" s="182">
        <f>IF(ISERROR(VLOOKUP($A63,'全入力（様式2-4）'!$G$17:$BY$1200,O$1,FALSE)),"",VLOOKUP($A63,'全入力（様式2-4）'!$G$17:$BY$1200,O$1,FALSE))</f>
        <v>0</v>
      </c>
      <c r="P63" s="182" t="str">
        <f>IF(ISERROR(VLOOKUP($A63,'全入力（様式2-4）'!$G$17:$BY$1200,P$1,FALSE)),"",VLOOKUP($A63,'全入力（様式2-4）'!$G$17:$BY$1200,P$1,FALSE))</f>
        <v/>
      </c>
      <c r="Q63" s="183">
        <f>IF(ISERROR(VLOOKUP($A63,'全入力（様式2-4）'!$G$17:$BY$1200,Q$1,FALSE)),"",VLOOKUP($A63,'全入力（様式2-4）'!$G$17:$BY$1200,Q$1,FALSE))</f>
        <v>0</v>
      </c>
      <c r="R63" s="184">
        <f>IF(ISERROR(VLOOKUP($A63,'全入力（様式2-4）'!$G$17:$BY$1200,R$1,FALSE)),"",VLOOKUP($A63,'全入力（様式2-4）'!$G$17:$BY$1200,R$1,FALSE))</f>
        <v>0</v>
      </c>
      <c r="S63" s="184" t="str">
        <f>IF(ISERROR(VLOOKUP($A63,'全入力（様式2-4）'!$G$17:$BY$1200,S$1,FALSE)),"",VLOOKUP($A63,'全入力（様式2-4）'!$G$17:$BY$1200,S$1,FALSE))</f>
        <v/>
      </c>
      <c r="T63" s="184"/>
      <c r="U63" s="517"/>
      <c r="V63" s="537"/>
      <c r="W63" s="539"/>
      <c r="X63" s="539"/>
      <c r="Y63" s="539"/>
      <c r="Z63" s="181">
        <f>IF(ISERROR(VLOOKUP($A63,'全入力（様式2-4）'!$G$17:$BY$1200,Z$1,FALSE)),"",VLOOKUP($A63,'全入力（様式2-4）'!$G$17:$BY$1200,Z$1,FALSE))</f>
        <v>0</v>
      </c>
      <c r="AA63" s="181">
        <f>IF(ISERROR(VLOOKUP($A63,'全入力（様式2-4）'!$G$17:$BY$1200,AA$1,FALSE)),"",VLOOKUP($A63,'全入力（様式2-4）'!$G$17:$BY$1200,AA$1,FALSE))</f>
        <v>0</v>
      </c>
      <c r="AB63" s="181">
        <f>IF(ISERROR(VLOOKUP($A63,'全入力（様式2-4）'!$G$17:$BY$1200,AB$1,FALSE)),"",VLOOKUP($A63,'全入力（様式2-4）'!$G$17:$BY$1200,AB$1,FALSE))</f>
        <v>0</v>
      </c>
      <c r="AC63" s="181">
        <f>IF(ISERROR(VLOOKUP($A63,'全入力（様式2-4）'!$G$17:$BY$1200,AC$1,FALSE)),"",VLOOKUP($A63,'全入力（様式2-4）'!$G$17:$BY$1200,AC$1,FALSE))</f>
        <v>0</v>
      </c>
      <c r="AD63" s="201">
        <f>IF(ISERROR(VLOOKUP($A63,'全入力（様式2-4）'!$G$17:$BY$1200,AD$1,FALSE)),"",VLOOKUP($A63,'全入力（様式2-4）'!$G$17:$BY$1200,AD$1,FALSE))</f>
        <v>0</v>
      </c>
      <c r="AE63" s="182"/>
      <c r="AF63" s="182"/>
      <c r="AG63" s="182"/>
      <c r="AH63" s="318" t="str">
        <f t="shared" si="22"/>
        <v>00</v>
      </c>
      <c r="AI63" s="185" t="str">
        <f>IF(ISERROR(VLOOKUP($G63&amp;AI$8,参照!$P$4:$U$500,5,FALSE)),"",VLOOKUP($G63&amp;AI$8,参照!$P$4:$U$500,5,FALSE))</f>
        <v/>
      </c>
      <c r="AJ63" s="185" t="str">
        <f>IF(ISERROR(VLOOKUP($G63&amp;AJ$8,参照!$P$4:$U$500,5,FALSE)),"",VLOOKUP($G63&amp;AJ$8,参照!$P$4:$U$500,5,FALSE))</f>
        <v/>
      </c>
      <c r="AK63" s="180">
        <v>19</v>
      </c>
      <c r="AL63" s="180">
        <v>83</v>
      </c>
      <c r="AM63" s="37"/>
      <c r="AN63" s="76">
        <f>IF(ISERROR(VLOOKUP($A63,'全入力（様式2-4）'!$G$17:$BY$1200,AN$1,FALSE)),"",VLOOKUP($A63,'全入力（様式2-4）'!$G$17:$BY$1200,AN$1,FALSE))</f>
        <v>0</v>
      </c>
      <c r="AO63" s="77">
        <f>IF(ISERROR(VLOOKUP($A63,'全入力（様式2-4）'!$G$17:$BY$1200,AO$1,FALSE)),"",VLOOKUP($A63,'全入力（様式2-4）'!$G$17:$BY$1200,AO$1,FALSE))</f>
        <v>0</v>
      </c>
      <c r="AP63" s="52">
        <f>IF(ISERROR(VLOOKUP($A63,'全入力（様式2-4）'!$G$17:$BY$1200,AP$1,FALSE)),"",VLOOKUP($A63,'全入力（様式2-4）'!$G$17:$BY$1200,AP$1,FALSE))</f>
        <v>0</v>
      </c>
      <c r="AQ63" s="84" t="str">
        <f>IF(ISERROR(VLOOKUP($G63,参照!$U$4:$W$102,3,FALSE)),"",VLOOKUP($G63,参照!$U$4:$W$102,3,FALSE))</f>
        <v/>
      </c>
      <c r="AR63" s="376" t="str">
        <f t="shared" ref="AR63" si="87">IF($AN63&lt;&gt;0,"満額","")</f>
        <v/>
      </c>
      <c r="AS63" s="53" t="str">
        <f t="shared" si="24"/>
        <v/>
      </c>
      <c r="AT63" s="53" t="str">
        <f t="shared" si="25"/>
        <v/>
      </c>
      <c r="AU63" s="53"/>
      <c r="AV63" s="53" t="str">
        <f t="shared" si="33"/>
        <v/>
      </c>
      <c r="AW63" s="53" t="str">
        <f t="shared" si="34"/>
        <v/>
      </c>
      <c r="AX63" s="53" t="str">
        <f t="shared" si="26"/>
        <v/>
      </c>
      <c r="AY63" s="53" t="str">
        <f t="shared" si="35"/>
        <v/>
      </c>
      <c r="AZ63" s="54">
        <f t="array" ref="AZ63">SUM(IF('全入力（様式2-4）'!$G$17:$G$1200=$A63,IF('全入力（様式2-4）'!$X$14:$Z$14=$AR63,'全入力（様式2-4）'!$X$17:$Z$1200)))</f>
        <v>0</v>
      </c>
      <c r="BA63" s="55" t="str">
        <f t="shared" si="36"/>
        <v/>
      </c>
      <c r="BB63" s="1889">
        <f>IF(ISERROR(VLOOKUP($A63,'全入力（様式2-4）'!$G$17:$BY$1200,BB$1,FALSE)),"",VLOOKUP($A63,'全入力（様式2-4）'!$G$17:$BY$1200,BB$1,FALSE))</f>
        <v>0</v>
      </c>
      <c r="BC63" s="54">
        <f t="shared" si="37"/>
        <v>0</v>
      </c>
      <c r="BD63" s="55" t="str">
        <f t="shared" si="38"/>
        <v/>
      </c>
      <c r="BE63" s="54">
        <f t="array" ref="BE63">SUM(IF('全入力（様式2-4）'!$G$17:$G$1200=$A63,IF('全入力（様式2-4）'!$AL$14:$AN$14=$AR63,'全入力（様式2-4）'!$AL$17:$AN$1200)))</f>
        <v>0</v>
      </c>
      <c r="BF63" s="197">
        <f t="shared" si="27"/>
        <v>0</v>
      </c>
      <c r="BG63" s="55">
        <f t="shared" si="28"/>
        <v>0</v>
      </c>
      <c r="BH63" s="54">
        <f t="array" ref="BH63">SUM(IF('全入力（様式2-4）'!$G$17:$G$1200=$A63,IF('全入力（様式2-4）'!$AQ$14:$AS$14=$AR63,'全入力（様式2-4）'!$AQ$17:$AS$1200)))</f>
        <v>0</v>
      </c>
      <c r="BI63" s="55" t="str">
        <f t="shared" si="39"/>
        <v/>
      </c>
      <c r="BJ63" s="55" t="str">
        <f t="shared" si="40"/>
        <v/>
      </c>
      <c r="BK63" s="152" t="str">
        <f t="shared" si="29"/>
        <v/>
      </c>
      <c r="BL63" s="1889">
        <f>IF(ISERROR(VLOOKUP($A63,'全入力（様式2-4）'!$G$17:$BY$1200,BL$1,FALSE)),"",VLOOKUP($A63,'全入力（様式2-4）'!$G$17:$BY$1200,BL$1,FALSE))</f>
        <v>0</v>
      </c>
      <c r="BM63" s="54"/>
      <c r="BN63" s="197"/>
      <c r="BO63" s="55"/>
      <c r="BP63" s="54"/>
      <c r="BQ63" s="197"/>
      <c r="BR63" s="55"/>
      <c r="BS63" s="55"/>
      <c r="BT63" s="55"/>
      <c r="BU63" s="146"/>
      <c r="BV63" s="1889"/>
    </row>
    <row r="64" spans="1:74" s="18" customFormat="1" ht="14.25" customHeight="1">
      <c r="A64" s="940">
        <f t="shared" si="30"/>
        <v>18</v>
      </c>
      <c r="B64" s="1">
        <f>'全入力（様式2-4）'!$I$6</f>
        <v>0</v>
      </c>
      <c r="C64" s="35">
        <f>IF(ISERROR(VLOOKUP($A64,'全入力（様式2-4）'!$G$17:$BY$1200,C$1,FALSE)),"",VLOOKUP($A64,'全入力（様式2-4）'!$G$17:$BY$1200,C$1,FALSE))</f>
        <v>0</v>
      </c>
      <c r="D64" s="35">
        <f>IF(ISERROR(VLOOKUP($A64,'全入力（様式2-4）'!$G$17:$BY$1200,D$1,FALSE)),"",VLOOKUP($A64,'全入力（様式2-4）'!$G$17:$BY$1200,D$1,FALSE))</f>
        <v>0</v>
      </c>
      <c r="E64" s="35">
        <f>IF(ISERROR(VLOOKUP($A64,'全入力（様式2-4）'!$G$17:$BY$1200,E$1,FALSE)),"",VLOOKUP($A64,'全入力（様式2-4）'!$G$17:$BY$1200,E$1,FALSE))</f>
        <v>0</v>
      </c>
      <c r="F64" s="35">
        <f>IF(ISERROR(VLOOKUP($A64,'全入力（様式2-4）'!$G$17:$BY$1200,F$1,FALSE)),"",VLOOKUP($A64,'全入力（様式2-4）'!$G$17:$BY$1200,F$1,FALSE))</f>
        <v>0</v>
      </c>
      <c r="G64" s="36" t="str">
        <f>'全入力（様式2-4）'!$P$5&amp;'全入力（様式2-4）'!$R$5&amp;$D64</f>
        <v>0</v>
      </c>
      <c r="H64" s="37" t="str">
        <f t="shared" si="31"/>
        <v/>
      </c>
      <c r="I64" s="38">
        <f>IF(ISERROR(VLOOKUP($A64,'全入力（様式2-4）'!$G$17:$BY$1200,I$1,FALSE)),"",VLOOKUP($A64,'全入力（様式2-4）'!$G$17:$BY$1200,I$1,FALSE))</f>
        <v>0</v>
      </c>
      <c r="J64" s="38" t="str">
        <f>IF(ISERROR(VLOOKUP($A64,'全入力（様式2-4）'!$G$17:$BY$1200,J$1,FALSE)),"",VLOOKUP($A64,'全入力（様式2-4）'!$G$17:$BY$1200,J$1,FALSE))</f>
        <v/>
      </c>
      <c r="K64" s="38">
        <f>IF(ISERROR(VLOOKUP($A64,'全入力（様式2-4）'!$G$17:$BY$1200,K$1,FALSE)),"",VLOOKUP($A64,'全入力（様式2-4）'!$G$17:$BY$1200,K$1,FALSE))</f>
        <v>0</v>
      </c>
      <c r="L64" s="38" t="str">
        <f>IF(ISERROR(VLOOKUP($A64,'全入力（様式2-4）'!$G$17:$BY$1200,L$1,FALSE)),"",VLOOKUP($A64,'全入力（様式2-4）'!$G$17:$BY$1200,L$1,FALSE))</f>
        <v/>
      </c>
      <c r="M64" s="112">
        <f>IF(ISERROR(VLOOKUP($A64,'全入力（様式2-4）'!$G$17:$BY$1200,M$1,FALSE)),"",VLOOKUP($A64,'全入力（様式2-4）'!$G$17:$BY$1200,M$1,FALSE))</f>
        <v>0</v>
      </c>
      <c r="N64" s="112" t="str">
        <f>IF(ISERROR(VLOOKUP($A64,'全入力（様式2-4）'!$G$17:$BY$1200,N$1,FALSE)),"",VLOOKUP($A64,'全入力（様式2-4）'!$G$17:$BY$1200,N$1,FALSE))</f>
        <v/>
      </c>
      <c r="O64" s="112">
        <f>IF(ISERROR(VLOOKUP($A64,'全入力（様式2-4）'!$G$17:$BY$1200,O$1,FALSE)),"",VLOOKUP($A64,'全入力（様式2-4）'!$G$17:$BY$1200,O$1,FALSE))</f>
        <v>0</v>
      </c>
      <c r="P64" s="112" t="str">
        <f>IF(ISERROR(VLOOKUP($A64,'全入力（様式2-4）'!$G$17:$BY$1200,P$1,FALSE)),"",VLOOKUP($A64,'全入力（様式2-4）'!$G$17:$BY$1200,P$1,FALSE))</f>
        <v/>
      </c>
      <c r="Q64" s="176">
        <f>IF(ISERROR(VLOOKUP($A64,'全入力（様式2-4）'!$G$17:$BY$1200,Q$1,FALSE)),"",VLOOKUP($A64,'全入力（様式2-4）'!$G$17:$BY$1200,Q$1,FALSE))</f>
        <v>0</v>
      </c>
      <c r="R64" s="105">
        <f>IF(ISERROR(VLOOKUP($A64,'全入力（様式2-4）'!$G$17:$BY$1200,R$1,FALSE)),"",VLOOKUP($A64,'全入力（様式2-4）'!$G$17:$BY$1200,R$1,FALSE))</f>
        <v>0</v>
      </c>
      <c r="S64" s="105" t="str">
        <f>IF(ISERROR(VLOOKUP($A64,'全入力（様式2-4）'!$G$17:$BY$1200,S$1,FALSE)),"",VLOOKUP($A64,'全入力（様式2-4）'!$G$17:$BY$1200,S$1,FALSE))</f>
        <v/>
      </c>
      <c r="T64" s="105"/>
      <c r="U64" s="516"/>
      <c r="V64" s="105"/>
      <c r="W64" s="538"/>
      <c r="X64" s="538"/>
      <c r="Y64" s="538"/>
      <c r="Z64" s="38">
        <f>IF(ISERROR(VLOOKUP($A64,'全入力（様式2-4）'!$G$17:$BY$1200,Z$1,FALSE)),"",VLOOKUP($A64,'全入力（様式2-4）'!$G$17:$BY$1200,Z$1,FALSE))</f>
        <v>0</v>
      </c>
      <c r="AA64" s="38">
        <f>IF(ISERROR(VLOOKUP($A64,'全入力（様式2-4）'!$G$17:$BY$1200,AA$1,FALSE)),"",VLOOKUP($A64,'全入力（様式2-4）'!$G$17:$BY$1200,AA$1,FALSE))</f>
        <v>0</v>
      </c>
      <c r="AB64" s="38">
        <f>IF(ISERROR(VLOOKUP($A64,'全入力（様式2-4）'!$G$17:$BY$1200,AB$1,FALSE)),"",VLOOKUP($A64,'全入力（様式2-4）'!$G$17:$BY$1200,AB$1,FALSE))</f>
        <v>0</v>
      </c>
      <c r="AC64" s="38">
        <f>IF(ISERROR(VLOOKUP($A64,'全入力（様式2-4）'!$G$17:$BY$1200,AC$1,FALSE)),"",VLOOKUP($A64,'全入力（様式2-4）'!$G$17:$BY$1200,AC$1,FALSE))</f>
        <v>0</v>
      </c>
      <c r="AD64" s="200">
        <f>IF(ISERROR(VLOOKUP($A64,'全入力（様式2-4）'!$G$17:$BY$1200,AD$1,FALSE)),"",VLOOKUP($A64,'全入力（様式2-4）'!$G$17:$BY$1200,AD$1,FALSE))</f>
        <v>0</v>
      </c>
      <c r="AE64" s="112"/>
      <c r="AF64" s="112"/>
      <c r="AG64" s="112"/>
      <c r="AH64" s="317" t="str">
        <f t="shared" si="22"/>
        <v>00</v>
      </c>
      <c r="AI64" s="39" t="str">
        <f>IF(ISERROR(VLOOKUP($G64&amp;AI$8,参照!$P$4:$U$500,5,FALSE)),"",VLOOKUP($G64&amp;AI$8,参照!$P$4:$U$500,5,FALSE))</f>
        <v/>
      </c>
      <c r="AJ64" s="39" t="str">
        <f>IF(ISERROR(VLOOKUP($G64&amp;AJ$8,参照!$P$4:$U$500,5,FALSE)),"",VLOOKUP($G64&amp;AJ$8,参照!$P$4:$U$500,5,FALSE))</f>
        <v/>
      </c>
      <c r="AK64" s="37">
        <v>21</v>
      </c>
      <c r="AL64" s="37">
        <v>84</v>
      </c>
      <c r="AM64" s="37"/>
      <c r="AN64" s="72">
        <f>IF(ISERROR(VLOOKUP($A64,'全入力（様式2-4）'!$G$17:$BY$1200,AN$1,FALSE)),"",VLOOKUP($A64,'全入力（様式2-4）'!$G$17:$BY$1200,AN$1,FALSE))</f>
        <v>0</v>
      </c>
      <c r="AO64" s="78">
        <f>IF(ISERROR(VLOOKUP($A64,'全入力（様式2-4）'!$G$17:$BY$1200,AO$1,FALSE)),"",VLOOKUP($A64,'全入力（様式2-4）'!$G$17:$BY$1200,AO$1,FALSE))</f>
        <v>0</v>
      </c>
      <c r="AP64" s="44">
        <f>IF(ISERROR(VLOOKUP($A64,'全入力（様式2-4）'!$G$17:$BY$1200,AP$1,FALSE)),"",VLOOKUP($A64,'全入力（様式2-4）'!$G$17:$BY$1200,AP$1,FALSE))</f>
        <v>0</v>
      </c>
      <c r="AQ64" s="63" t="str">
        <f>IF(ISERROR(VLOOKUP($G64,参照!$U$4:$W$102,3,FALSE)),"",VLOOKUP($G64,参照!$U$4:$W$102,3,FALSE))</f>
        <v/>
      </c>
      <c r="AR64" s="377" t="str">
        <f t="shared" ref="AR64" si="88">IF($AN64&lt;&gt;0,2/3,"")</f>
        <v/>
      </c>
      <c r="AS64" s="45" t="str">
        <f t="shared" si="24"/>
        <v/>
      </c>
      <c r="AT64" s="45" t="str">
        <f t="shared" si="25"/>
        <v/>
      </c>
      <c r="AU64" s="45"/>
      <c r="AV64" s="45" t="str">
        <f t="shared" si="33"/>
        <v/>
      </c>
      <c r="AW64" s="45" t="str">
        <f t="shared" si="34"/>
        <v/>
      </c>
      <c r="AX64" s="45" t="str">
        <f t="shared" si="26"/>
        <v/>
      </c>
      <c r="AY64" s="45" t="str">
        <f t="shared" si="35"/>
        <v/>
      </c>
      <c r="AZ64" s="46">
        <f t="array" ref="AZ64">SUM(IF('全入力（様式2-4）'!$G$17:$G$1200=$A64,IF('全入力（様式2-4）'!$X$14:$Z$14=$AR64,'全入力（様式2-4）'!$X$17:$Z$1200)))</f>
        <v>0</v>
      </c>
      <c r="BA64" s="47" t="str">
        <f t="shared" si="36"/>
        <v/>
      </c>
      <c r="BB64" s="1890"/>
      <c r="BC64" s="46">
        <f t="shared" si="37"/>
        <v>0</v>
      </c>
      <c r="BD64" s="47" t="str">
        <f t="shared" si="38"/>
        <v/>
      </c>
      <c r="BE64" s="46">
        <f t="array" ref="BE64">SUM(IF('全入力（様式2-4）'!$G$17:$G$1200=$A64,IF('全入力（様式2-4）'!$AL$14:$AN$14=$AR64,'全入力（様式2-4）'!$AL$17:$AN$1200)))</f>
        <v>0</v>
      </c>
      <c r="BF64" s="195">
        <f t="shared" si="27"/>
        <v>0</v>
      </c>
      <c r="BG64" s="47">
        <f t="shared" si="28"/>
        <v>0</v>
      </c>
      <c r="BH64" s="46">
        <f t="array" ref="BH64">SUM(IF('全入力（様式2-4）'!$G$17:$G$1200=$A64,IF('全入力（様式2-4）'!$AQ$14:$AS$14=$AR64,'全入力（様式2-4）'!$AQ$17:$AS$1200)))</f>
        <v>0</v>
      </c>
      <c r="BI64" s="47" t="str">
        <f t="shared" si="39"/>
        <v/>
      </c>
      <c r="BJ64" s="47" t="str">
        <f t="shared" si="40"/>
        <v/>
      </c>
      <c r="BK64" s="150" t="str">
        <f t="shared" si="29"/>
        <v/>
      </c>
      <c r="BL64" s="1890"/>
      <c r="BM64" s="46"/>
      <c r="BN64" s="195"/>
      <c r="BO64" s="47"/>
      <c r="BP64" s="46"/>
      <c r="BQ64" s="195"/>
      <c r="BR64" s="47"/>
      <c r="BS64" s="47"/>
      <c r="BT64" s="47"/>
      <c r="BU64" s="144"/>
      <c r="BV64" s="1890"/>
    </row>
    <row r="65" spans="1:74" s="18" customFormat="1" ht="14.25" customHeight="1" thickBot="1">
      <c r="A65" s="942">
        <f t="shared" si="30"/>
        <v>18</v>
      </c>
      <c r="B65" s="7">
        <f>'全入力（様式2-4）'!$I$6</f>
        <v>0</v>
      </c>
      <c r="C65" s="186">
        <f>IF(ISERROR(VLOOKUP($A65,'全入力（様式2-4）'!$G$17:$BY$1200,C$1,FALSE)),"",VLOOKUP($A65,'全入力（様式2-4）'!$G$17:$BY$1200,C$1,FALSE))</f>
        <v>0</v>
      </c>
      <c r="D65" s="186">
        <f>IF(ISERROR(VLOOKUP($A65,'全入力（様式2-4）'!$G$17:$BY$1200,D$1,FALSE)),"",VLOOKUP($A65,'全入力（様式2-4）'!$G$17:$BY$1200,D$1,FALSE))</f>
        <v>0</v>
      </c>
      <c r="E65" s="186">
        <f>IF(ISERROR(VLOOKUP($A65,'全入力（様式2-4）'!$G$17:$BY$1200,E$1,FALSE)),"",VLOOKUP($A65,'全入力（様式2-4）'!$G$17:$BY$1200,E$1,FALSE))</f>
        <v>0</v>
      </c>
      <c r="F65" s="186">
        <f>IF(ISERROR(VLOOKUP($A65,'全入力（様式2-4）'!$G$17:$BY$1200,F$1,FALSE)),"",VLOOKUP($A65,'全入力（様式2-4）'!$G$17:$BY$1200,F$1,FALSE))</f>
        <v>0</v>
      </c>
      <c r="G65" s="187" t="str">
        <f>'全入力（様式2-4）'!$P$5&amp;'全入力（様式2-4）'!$R$5&amp;$D65</f>
        <v>0</v>
      </c>
      <c r="H65" s="188" t="str">
        <f t="shared" si="31"/>
        <v/>
      </c>
      <c r="I65" s="189">
        <f>IF(ISERROR(VLOOKUP($A65,'全入力（様式2-4）'!$G$17:$BY$1200,I$1,FALSE)),"",VLOOKUP($A65,'全入力（様式2-4）'!$G$17:$BY$1200,I$1,FALSE))</f>
        <v>0</v>
      </c>
      <c r="J65" s="189" t="str">
        <f>IF(ISERROR(VLOOKUP($A65,'全入力（様式2-4）'!$G$17:$BY$1200,J$1,FALSE)),"",VLOOKUP($A65,'全入力（様式2-4）'!$G$17:$BY$1200,J$1,FALSE))</f>
        <v/>
      </c>
      <c r="K65" s="189">
        <f>IF(ISERROR(VLOOKUP($A65,'全入力（様式2-4）'!$G$17:$BY$1200,K$1,FALSE)),"",VLOOKUP($A65,'全入力（様式2-4）'!$G$17:$BY$1200,K$1,FALSE))</f>
        <v>0</v>
      </c>
      <c r="L65" s="189" t="str">
        <f>IF(ISERROR(VLOOKUP($A65,'全入力（様式2-4）'!$G$17:$BY$1200,L$1,FALSE)),"",VLOOKUP($A65,'全入力（様式2-4）'!$G$17:$BY$1200,L$1,FALSE))</f>
        <v/>
      </c>
      <c r="M65" s="190">
        <f>IF(ISERROR(VLOOKUP($A65,'全入力（様式2-4）'!$G$17:$BY$1200,M$1,FALSE)),"",VLOOKUP($A65,'全入力（様式2-4）'!$G$17:$BY$1200,M$1,FALSE))</f>
        <v>0</v>
      </c>
      <c r="N65" s="190" t="str">
        <f>IF(ISERROR(VLOOKUP($A65,'全入力（様式2-4）'!$G$17:$BY$1200,N$1,FALSE)),"",VLOOKUP($A65,'全入力（様式2-4）'!$G$17:$BY$1200,N$1,FALSE))</f>
        <v/>
      </c>
      <c r="O65" s="190">
        <f>IF(ISERROR(VLOOKUP($A65,'全入力（様式2-4）'!$G$17:$BY$1200,O$1,FALSE)),"",VLOOKUP($A65,'全入力（様式2-4）'!$G$17:$BY$1200,O$1,FALSE))</f>
        <v>0</v>
      </c>
      <c r="P65" s="190" t="str">
        <f>IF(ISERROR(VLOOKUP($A65,'全入力（様式2-4）'!$G$17:$BY$1200,P$1,FALSE)),"",VLOOKUP($A65,'全入力（様式2-4）'!$G$17:$BY$1200,P$1,FALSE))</f>
        <v/>
      </c>
      <c r="Q65" s="191">
        <f>IF(ISERROR(VLOOKUP($A65,'全入力（様式2-4）'!$G$17:$BY$1200,Q$1,FALSE)),"",VLOOKUP($A65,'全入力（様式2-4）'!$G$17:$BY$1200,Q$1,FALSE))</f>
        <v>0</v>
      </c>
      <c r="R65" s="192">
        <f>IF(ISERROR(VLOOKUP($A65,'全入力（様式2-4）'!$G$17:$BY$1200,R$1,FALSE)),"",VLOOKUP($A65,'全入力（様式2-4）'!$G$17:$BY$1200,R$1,FALSE))</f>
        <v>0</v>
      </c>
      <c r="S65" s="192" t="str">
        <f>IF(ISERROR(VLOOKUP($A65,'全入力（様式2-4）'!$G$17:$BY$1200,S$1,FALSE)),"",VLOOKUP($A65,'全入力（様式2-4）'!$G$17:$BY$1200,S$1,FALSE))</f>
        <v/>
      </c>
      <c r="T65" s="192"/>
      <c r="U65" s="518"/>
      <c r="V65" s="192"/>
      <c r="W65" s="540"/>
      <c r="X65" s="540"/>
      <c r="Y65" s="540"/>
      <c r="Z65" s="189">
        <f>IF(ISERROR(VLOOKUP($A65,'全入力（様式2-4）'!$G$17:$BY$1200,Z$1,FALSE)),"",VLOOKUP($A65,'全入力（様式2-4）'!$G$17:$BY$1200,Z$1,FALSE))</f>
        <v>0</v>
      </c>
      <c r="AA65" s="189">
        <f>IF(ISERROR(VLOOKUP($A65,'全入力（様式2-4）'!$G$17:$BY$1200,AA$1,FALSE)),"",VLOOKUP($A65,'全入力（様式2-4）'!$G$17:$BY$1200,AA$1,FALSE))</f>
        <v>0</v>
      </c>
      <c r="AB65" s="189">
        <f>IF(ISERROR(VLOOKUP($A65,'全入力（様式2-4）'!$G$17:$BY$1200,AB$1,FALSE)),"",VLOOKUP($A65,'全入力（様式2-4）'!$G$17:$BY$1200,AB$1,FALSE))</f>
        <v>0</v>
      </c>
      <c r="AC65" s="189">
        <f>IF(ISERROR(VLOOKUP($A65,'全入力（様式2-4）'!$G$17:$BY$1200,AC$1,FALSE)),"",VLOOKUP($A65,'全入力（様式2-4）'!$G$17:$BY$1200,AC$1,FALSE))</f>
        <v>0</v>
      </c>
      <c r="AD65" s="202">
        <f>IF(ISERROR(VLOOKUP($A65,'全入力（様式2-4）'!$G$17:$BY$1200,AD$1,FALSE)),"",VLOOKUP($A65,'全入力（様式2-4）'!$G$17:$BY$1200,AD$1,FALSE))</f>
        <v>0</v>
      </c>
      <c r="AE65" s="190"/>
      <c r="AF65" s="190"/>
      <c r="AG65" s="190"/>
      <c r="AH65" s="319" t="str">
        <f t="shared" si="22"/>
        <v>00</v>
      </c>
      <c r="AI65" s="193" t="str">
        <f>IF(ISERROR(VLOOKUP($G65&amp;AI$8,参照!$P$4:$U$500,5,FALSE)),"",VLOOKUP($G65&amp;AI$8,参照!$P$4:$U$500,5,FALSE))</f>
        <v/>
      </c>
      <c r="AJ65" s="193" t="str">
        <f>IF(ISERROR(VLOOKUP($G65&amp;AJ$8,参照!$P$4:$U$500,5,FALSE)),"",VLOOKUP($G65&amp;AJ$8,参照!$P$4:$U$500,5,FALSE))</f>
        <v/>
      </c>
      <c r="AK65" s="188">
        <v>23</v>
      </c>
      <c r="AL65" s="188">
        <v>85</v>
      </c>
      <c r="AM65" s="37"/>
      <c r="AN65" s="74">
        <f>IF(ISERROR(VLOOKUP($A65,'全入力（様式2-4）'!$G$17:$BY$1200,AN$1,FALSE)),"",VLOOKUP($A65,'全入力（様式2-4）'!$G$17:$BY$1200,AN$1,FALSE))</f>
        <v>0</v>
      </c>
      <c r="AO65" s="79">
        <f>IF(ISERROR(VLOOKUP($A65,'全入力（様式2-4）'!$G$17:$BY$1200,AO$1,FALSE)),"",VLOOKUP($A65,'全入力（様式2-4）'!$G$17:$BY$1200,AO$1,FALSE))</f>
        <v>0</v>
      </c>
      <c r="AP65" s="48">
        <f>IF(ISERROR(VLOOKUP($A65,'全入力（様式2-4）'!$G$17:$BY$1200,AP$1,FALSE)),"",VLOOKUP($A65,'全入力（様式2-4）'!$G$17:$BY$1200,AP$1,FALSE))</f>
        <v>0</v>
      </c>
      <c r="AQ65" s="64" t="str">
        <f>IF(ISERROR(VLOOKUP($G65,参照!$U$4:$W$102,3,FALSE)),"",VLOOKUP($G65,参照!$U$4:$W$102,3,FALSE))</f>
        <v/>
      </c>
      <c r="AR65" s="378" t="str">
        <f t="shared" ref="AR65" si="89">IF($AN65&lt;&gt;0,1/3,"")</f>
        <v/>
      </c>
      <c r="AS65" s="49" t="str">
        <f t="shared" si="24"/>
        <v/>
      </c>
      <c r="AT65" s="49" t="str">
        <f t="shared" si="25"/>
        <v/>
      </c>
      <c r="AU65" s="49"/>
      <c r="AV65" s="49" t="str">
        <f t="shared" si="33"/>
        <v/>
      </c>
      <c r="AW65" s="49" t="str">
        <f t="shared" si="34"/>
        <v/>
      </c>
      <c r="AX65" s="49" t="str">
        <f t="shared" si="26"/>
        <v/>
      </c>
      <c r="AY65" s="49" t="str">
        <f t="shared" si="35"/>
        <v/>
      </c>
      <c r="AZ65" s="50">
        <f t="array" ref="AZ65">SUM(IF('全入力（様式2-4）'!$G$17:$G$1200=$A65,IF('全入力（様式2-4）'!$X$14:$Z$14=$AR65,'全入力（様式2-4）'!$X$17:$Z$1200)))</f>
        <v>0</v>
      </c>
      <c r="BA65" s="51" t="str">
        <f t="shared" si="36"/>
        <v/>
      </c>
      <c r="BB65" s="1891"/>
      <c r="BC65" s="50">
        <f t="shared" si="37"/>
        <v>0</v>
      </c>
      <c r="BD65" s="51" t="str">
        <f t="shared" si="38"/>
        <v/>
      </c>
      <c r="BE65" s="50">
        <f t="array" ref="BE65">SUM(IF('全入力（様式2-4）'!$G$17:$G$1200=$A65,IF('全入力（様式2-4）'!$AL$14:$AN$14=$AR65,'全入力（様式2-4）'!$AL$17:$AN$1200)))</f>
        <v>0</v>
      </c>
      <c r="BF65" s="196">
        <f t="shared" si="27"/>
        <v>0</v>
      </c>
      <c r="BG65" s="51">
        <f t="shared" si="28"/>
        <v>0</v>
      </c>
      <c r="BH65" s="50">
        <f t="array" ref="BH65">SUM(IF('全入力（様式2-4）'!$G$17:$G$1200=$A65,IF('全入力（様式2-4）'!$AQ$14:$AS$14=$AR65,'全入力（様式2-4）'!$AQ$17:$AS$1200)))</f>
        <v>0</v>
      </c>
      <c r="BI65" s="51" t="str">
        <f t="shared" si="39"/>
        <v/>
      </c>
      <c r="BJ65" s="51" t="str">
        <f t="shared" si="40"/>
        <v/>
      </c>
      <c r="BK65" s="151" t="str">
        <f t="shared" si="29"/>
        <v/>
      </c>
      <c r="BL65" s="1891"/>
      <c r="BM65" s="50"/>
      <c r="BN65" s="196"/>
      <c r="BO65" s="51"/>
      <c r="BP65" s="50"/>
      <c r="BQ65" s="196"/>
      <c r="BR65" s="51"/>
      <c r="BS65" s="51"/>
      <c r="BT65" s="51"/>
      <c r="BU65" s="145"/>
      <c r="BV65" s="1891"/>
    </row>
    <row r="66" spans="1:74" s="18" customFormat="1" ht="14.25" customHeight="1">
      <c r="A66" s="941">
        <f>A63+1</f>
        <v>19</v>
      </c>
      <c r="B66" s="178">
        <f>'全入力（様式2-4）'!$I$6</f>
        <v>0</v>
      </c>
      <c r="C66" s="177">
        <f>IF(ISERROR(VLOOKUP($A66,'全入力（様式2-4）'!$G$17:$BY$1200,C$1,FALSE)),"",VLOOKUP($A66,'全入力（様式2-4）'!$G$17:$BY$1200,C$1,FALSE))</f>
        <v>0</v>
      </c>
      <c r="D66" s="177">
        <f>IF(ISERROR(VLOOKUP($A66,'全入力（様式2-4）'!$G$17:$BY$1200,D$1,FALSE)),"",VLOOKUP($A66,'全入力（様式2-4）'!$G$17:$BY$1200,D$1,FALSE))</f>
        <v>0</v>
      </c>
      <c r="E66" s="177">
        <f>IF(ISERROR(VLOOKUP($A66,'全入力（様式2-4）'!$G$17:$BY$1200,E$1,FALSE)),"",VLOOKUP($A66,'全入力（様式2-4）'!$G$17:$BY$1200,E$1,FALSE))</f>
        <v>0</v>
      </c>
      <c r="F66" s="177">
        <f>IF(ISERROR(VLOOKUP($A66,'全入力（様式2-4）'!$G$17:$BY$1200,F$1,FALSE)),"",VLOOKUP($A66,'全入力（様式2-4）'!$G$17:$BY$1200,F$1,FALSE))</f>
        <v>0</v>
      </c>
      <c r="G66" s="179" t="str">
        <f>'全入力（様式2-4）'!$P$5&amp;'全入力（様式2-4）'!$R$5&amp;$D66</f>
        <v>0</v>
      </c>
      <c r="H66" s="180" t="str">
        <f t="shared" si="31"/>
        <v/>
      </c>
      <c r="I66" s="181">
        <f>IF(ISERROR(VLOOKUP($A66,'全入力（様式2-4）'!$G$17:$BY$1200,I$1,FALSE)),"",VLOOKUP($A66,'全入力（様式2-4）'!$G$17:$BY$1200,I$1,FALSE))</f>
        <v>0</v>
      </c>
      <c r="J66" s="181" t="str">
        <f>IF(ISERROR(VLOOKUP($A66,'全入力（様式2-4）'!$G$17:$BY$1200,J$1,FALSE)),"",VLOOKUP($A66,'全入力（様式2-4）'!$G$17:$BY$1200,J$1,FALSE))</f>
        <v/>
      </c>
      <c r="K66" s="181">
        <f>IF(ISERROR(VLOOKUP($A66,'全入力（様式2-4）'!$G$17:$BY$1200,K$1,FALSE)),"",VLOOKUP($A66,'全入力（様式2-4）'!$G$17:$BY$1200,K$1,FALSE))</f>
        <v>0</v>
      </c>
      <c r="L66" s="181" t="str">
        <f>IF(ISERROR(VLOOKUP($A66,'全入力（様式2-4）'!$G$17:$BY$1200,L$1,FALSE)),"",VLOOKUP($A66,'全入力（様式2-4）'!$G$17:$BY$1200,L$1,FALSE))</f>
        <v/>
      </c>
      <c r="M66" s="182">
        <f>IF(ISERROR(VLOOKUP($A66,'全入力（様式2-4）'!$G$17:$BY$1200,M$1,FALSE)),"",VLOOKUP($A66,'全入力（様式2-4）'!$G$17:$BY$1200,M$1,FALSE))</f>
        <v>0</v>
      </c>
      <c r="N66" s="182" t="str">
        <f>IF(ISERROR(VLOOKUP($A66,'全入力（様式2-4）'!$G$17:$BY$1200,N$1,FALSE)),"",VLOOKUP($A66,'全入力（様式2-4）'!$G$17:$BY$1200,N$1,FALSE))</f>
        <v/>
      </c>
      <c r="O66" s="182">
        <f>IF(ISERROR(VLOOKUP($A66,'全入力（様式2-4）'!$G$17:$BY$1200,O$1,FALSE)),"",VLOOKUP($A66,'全入力（様式2-4）'!$G$17:$BY$1200,O$1,FALSE))</f>
        <v>0</v>
      </c>
      <c r="P66" s="182" t="str">
        <f>IF(ISERROR(VLOOKUP($A66,'全入力（様式2-4）'!$G$17:$BY$1200,P$1,FALSE)),"",VLOOKUP($A66,'全入力（様式2-4）'!$G$17:$BY$1200,P$1,FALSE))</f>
        <v/>
      </c>
      <c r="Q66" s="183">
        <f>IF(ISERROR(VLOOKUP($A66,'全入力（様式2-4）'!$G$17:$BY$1200,Q$1,FALSE)),"",VLOOKUP($A66,'全入力（様式2-4）'!$G$17:$BY$1200,Q$1,FALSE))</f>
        <v>0</v>
      </c>
      <c r="R66" s="184">
        <f>IF(ISERROR(VLOOKUP($A66,'全入力（様式2-4）'!$G$17:$BY$1200,R$1,FALSE)),"",VLOOKUP($A66,'全入力（様式2-4）'!$G$17:$BY$1200,R$1,FALSE))</f>
        <v>0</v>
      </c>
      <c r="S66" s="184" t="str">
        <f>IF(ISERROR(VLOOKUP($A66,'全入力（様式2-4）'!$G$17:$BY$1200,S$1,FALSE)),"",VLOOKUP($A66,'全入力（様式2-4）'!$G$17:$BY$1200,S$1,FALSE))</f>
        <v/>
      </c>
      <c r="T66" s="184"/>
      <c r="U66" s="517"/>
      <c r="V66" s="537"/>
      <c r="W66" s="539"/>
      <c r="X66" s="539"/>
      <c r="Y66" s="539"/>
      <c r="Z66" s="181">
        <f>IF(ISERROR(VLOOKUP($A66,'全入力（様式2-4）'!$G$17:$BY$1200,Z$1,FALSE)),"",VLOOKUP($A66,'全入力（様式2-4）'!$G$17:$BY$1200,Z$1,FALSE))</f>
        <v>0</v>
      </c>
      <c r="AA66" s="181">
        <f>IF(ISERROR(VLOOKUP($A66,'全入力（様式2-4）'!$G$17:$BY$1200,AA$1,FALSE)),"",VLOOKUP($A66,'全入力（様式2-4）'!$G$17:$BY$1200,AA$1,FALSE))</f>
        <v>0</v>
      </c>
      <c r="AB66" s="181">
        <f>IF(ISERROR(VLOOKUP($A66,'全入力（様式2-4）'!$G$17:$BY$1200,AB$1,FALSE)),"",VLOOKUP($A66,'全入力（様式2-4）'!$G$17:$BY$1200,AB$1,FALSE))</f>
        <v>0</v>
      </c>
      <c r="AC66" s="181">
        <f>IF(ISERROR(VLOOKUP($A66,'全入力（様式2-4）'!$G$17:$BY$1200,AC$1,FALSE)),"",VLOOKUP($A66,'全入力（様式2-4）'!$G$17:$BY$1200,AC$1,FALSE))</f>
        <v>0</v>
      </c>
      <c r="AD66" s="201">
        <f>IF(ISERROR(VLOOKUP($A66,'全入力（様式2-4）'!$G$17:$BY$1200,AD$1,FALSE)),"",VLOOKUP($A66,'全入力（様式2-4）'!$G$17:$BY$1200,AD$1,FALSE))</f>
        <v>0</v>
      </c>
      <c r="AE66" s="182"/>
      <c r="AF66" s="182"/>
      <c r="AG66" s="182"/>
      <c r="AH66" s="318" t="str">
        <f t="shared" si="22"/>
        <v>00</v>
      </c>
      <c r="AI66" s="185" t="str">
        <f>IF(ISERROR(VLOOKUP($G66&amp;AI$8,参照!$P$4:$U$500,5,FALSE)),"",VLOOKUP($G66&amp;AI$8,参照!$P$4:$U$500,5,FALSE))</f>
        <v/>
      </c>
      <c r="AJ66" s="185" t="str">
        <f>IF(ISERROR(VLOOKUP($G66&amp;AJ$8,参照!$P$4:$U$500,5,FALSE)),"",VLOOKUP($G66&amp;AJ$8,参照!$P$4:$U$500,5,FALSE))</f>
        <v/>
      </c>
      <c r="AK66" s="180">
        <v>19</v>
      </c>
      <c r="AL66" s="180">
        <v>83</v>
      </c>
      <c r="AM66" s="37"/>
      <c r="AN66" s="76">
        <f>IF(ISERROR(VLOOKUP($A66,'全入力（様式2-4）'!$G$17:$BY$1200,AN$1,FALSE)),"",VLOOKUP($A66,'全入力（様式2-4）'!$G$17:$BY$1200,AN$1,FALSE))</f>
        <v>0</v>
      </c>
      <c r="AO66" s="77">
        <f>IF(ISERROR(VLOOKUP($A66,'全入力（様式2-4）'!$G$17:$BY$1200,AO$1,FALSE)),"",VLOOKUP($A66,'全入力（様式2-4）'!$G$17:$BY$1200,AO$1,FALSE))</f>
        <v>0</v>
      </c>
      <c r="AP66" s="52">
        <f>IF(ISERROR(VLOOKUP($A66,'全入力（様式2-4）'!$G$17:$BY$1200,AP$1,FALSE)),"",VLOOKUP($A66,'全入力（様式2-4）'!$G$17:$BY$1200,AP$1,FALSE))</f>
        <v>0</v>
      </c>
      <c r="AQ66" s="84" t="str">
        <f>IF(ISERROR(VLOOKUP($G66,参照!$U$4:$W$102,3,FALSE)),"",VLOOKUP($G66,参照!$U$4:$W$102,3,FALSE))</f>
        <v/>
      </c>
      <c r="AR66" s="376" t="str">
        <f t="shared" ref="AR66" si="90">IF($AN66&lt;&gt;0,"満額","")</f>
        <v/>
      </c>
      <c r="AS66" s="53" t="str">
        <f t="shared" si="24"/>
        <v/>
      </c>
      <c r="AT66" s="53" t="str">
        <f t="shared" si="25"/>
        <v/>
      </c>
      <c r="AU66" s="53"/>
      <c r="AV66" s="53" t="str">
        <f t="shared" si="33"/>
        <v/>
      </c>
      <c r="AW66" s="53" t="str">
        <f t="shared" si="34"/>
        <v/>
      </c>
      <c r="AX66" s="53" t="str">
        <f t="shared" si="26"/>
        <v/>
      </c>
      <c r="AY66" s="53" t="str">
        <f t="shared" si="35"/>
        <v/>
      </c>
      <c r="AZ66" s="54">
        <f t="array" ref="AZ66">SUM(IF('全入力（様式2-4）'!$G$17:$G$1200=$A66,IF('全入力（様式2-4）'!$X$14:$Z$14=$AR66,'全入力（様式2-4）'!$X$17:$Z$1200)))</f>
        <v>0</v>
      </c>
      <c r="BA66" s="55" t="str">
        <f t="shared" si="36"/>
        <v/>
      </c>
      <c r="BB66" s="1889">
        <f>IF(ISERROR(VLOOKUP($A66,'全入力（様式2-4）'!$G$17:$BY$1200,BB$1,FALSE)),"",VLOOKUP($A66,'全入力（様式2-4）'!$G$17:$BY$1200,BB$1,FALSE))</f>
        <v>0</v>
      </c>
      <c r="BC66" s="54">
        <f t="shared" si="37"/>
        <v>0</v>
      </c>
      <c r="BD66" s="55" t="str">
        <f t="shared" si="38"/>
        <v/>
      </c>
      <c r="BE66" s="54">
        <f t="array" ref="BE66">SUM(IF('全入力（様式2-4）'!$G$17:$G$1200=$A66,IF('全入力（様式2-4）'!$AL$14:$AN$14=$AR66,'全入力（様式2-4）'!$AL$17:$AN$1200)))</f>
        <v>0</v>
      </c>
      <c r="BF66" s="197">
        <f t="shared" si="27"/>
        <v>0</v>
      </c>
      <c r="BG66" s="55">
        <f t="shared" si="28"/>
        <v>0</v>
      </c>
      <c r="BH66" s="54">
        <f t="array" ref="BH66">SUM(IF('全入力（様式2-4）'!$G$17:$G$1200=$A66,IF('全入力（様式2-4）'!$AQ$14:$AS$14=$AR66,'全入力（様式2-4）'!$AQ$17:$AS$1200)))</f>
        <v>0</v>
      </c>
      <c r="BI66" s="55" t="str">
        <f t="shared" si="39"/>
        <v/>
      </c>
      <c r="BJ66" s="55" t="str">
        <f t="shared" si="40"/>
        <v/>
      </c>
      <c r="BK66" s="152" t="str">
        <f t="shared" si="29"/>
        <v/>
      </c>
      <c r="BL66" s="1889">
        <f>IF(ISERROR(VLOOKUP($A66,'全入力（様式2-4）'!$G$17:$BY$1200,BL$1,FALSE)),"",VLOOKUP($A66,'全入力（様式2-4）'!$G$17:$BY$1200,BL$1,FALSE))</f>
        <v>0</v>
      </c>
      <c r="BM66" s="54"/>
      <c r="BN66" s="197"/>
      <c r="BO66" s="55"/>
      <c r="BP66" s="54"/>
      <c r="BQ66" s="197"/>
      <c r="BR66" s="55"/>
      <c r="BS66" s="55"/>
      <c r="BT66" s="55"/>
      <c r="BU66" s="146"/>
      <c r="BV66" s="1889"/>
    </row>
    <row r="67" spans="1:74" s="18" customFormat="1" ht="14.25" customHeight="1">
      <c r="A67" s="940">
        <f t="shared" si="30"/>
        <v>19</v>
      </c>
      <c r="B67" s="1">
        <f>'全入力（様式2-4）'!$I$6</f>
        <v>0</v>
      </c>
      <c r="C67" s="35">
        <f>IF(ISERROR(VLOOKUP($A67,'全入力（様式2-4）'!$G$17:$BY$1200,C$1,FALSE)),"",VLOOKUP($A67,'全入力（様式2-4）'!$G$17:$BY$1200,C$1,FALSE))</f>
        <v>0</v>
      </c>
      <c r="D67" s="35">
        <f>IF(ISERROR(VLOOKUP($A67,'全入力（様式2-4）'!$G$17:$BY$1200,D$1,FALSE)),"",VLOOKUP($A67,'全入力（様式2-4）'!$G$17:$BY$1200,D$1,FALSE))</f>
        <v>0</v>
      </c>
      <c r="E67" s="35">
        <f>IF(ISERROR(VLOOKUP($A67,'全入力（様式2-4）'!$G$17:$BY$1200,E$1,FALSE)),"",VLOOKUP($A67,'全入力（様式2-4）'!$G$17:$BY$1200,E$1,FALSE))</f>
        <v>0</v>
      </c>
      <c r="F67" s="35">
        <f>IF(ISERROR(VLOOKUP($A67,'全入力（様式2-4）'!$G$17:$BY$1200,F$1,FALSE)),"",VLOOKUP($A67,'全入力（様式2-4）'!$G$17:$BY$1200,F$1,FALSE))</f>
        <v>0</v>
      </c>
      <c r="G67" s="36" t="str">
        <f>'全入力（様式2-4）'!$P$5&amp;'全入力（様式2-4）'!$R$5&amp;$D67</f>
        <v>0</v>
      </c>
      <c r="H67" s="37" t="str">
        <f t="shared" si="31"/>
        <v/>
      </c>
      <c r="I67" s="38">
        <f>IF(ISERROR(VLOOKUP($A67,'全入力（様式2-4）'!$G$17:$BY$1200,I$1,FALSE)),"",VLOOKUP($A67,'全入力（様式2-4）'!$G$17:$BY$1200,I$1,FALSE))</f>
        <v>0</v>
      </c>
      <c r="J67" s="38" t="str">
        <f>IF(ISERROR(VLOOKUP($A67,'全入力（様式2-4）'!$G$17:$BY$1200,J$1,FALSE)),"",VLOOKUP($A67,'全入力（様式2-4）'!$G$17:$BY$1200,J$1,FALSE))</f>
        <v/>
      </c>
      <c r="K67" s="38">
        <f>IF(ISERROR(VLOOKUP($A67,'全入力（様式2-4）'!$G$17:$BY$1200,K$1,FALSE)),"",VLOOKUP($A67,'全入力（様式2-4）'!$G$17:$BY$1200,K$1,FALSE))</f>
        <v>0</v>
      </c>
      <c r="L67" s="38" t="str">
        <f>IF(ISERROR(VLOOKUP($A67,'全入力（様式2-4）'!$G$17:$BY$1200,L$1,FALSE)),"",VLOOKUP($A67,'全入力（様式2-4）'!$G$17:$BY$1200,L$1,FALSE))</f>
        <v/>
      </c>
      <c r="M67" s="112">
        <f>IF(ISERROR(VLOOKUP($A67,'全入力（様式2-4）'!$G$17:$BY$1200,M$1,FALSE)),"",VLOOKUP($A67,'全入力（様式2-4）'!$G$17:$BY$1200,M$1,FALSE))</f>
        <v>0</v>
      </c>
      <c r="N67" s="112" t="str">
        <f>IF(ISERROR(VLOOKUP($A67,'全入力（様式2-4）'!$G$17:$BY$1200,N$1,FALSE)),"",VLOOKUP($A67,'全入力（様式2-4）'!$G$17:$BY$1200,N$1,FALSE))</f>
        <v/>
      </c>
      <c r="O67" s="112">
        <f>IF(ISERROR(VLOOKUP($A67,'全入力（様式2-4）'!$G$17:$BY$1200,O$1,FALSE)),"",VLOOKUP($A67,'全入力（様式2-4）'!$G$17:$BY$1200,O$1,FALSE))</f>
        <v>0</v>
      </c>
      <c r="P67" s="112" t="str">
        <f>IF(ISERROR(VLOOKUP($A67,'全入力（様式2-4）'!$G$17:$BY$1200,P$1,FALSE)),"",VLOOKUP($A67,'全入力（様式2-4）'!$G$17:$BY$1200,P$1,FALSE))</f>
        <v/>
      </c>
      <c r="Q67" s="176">
        <f>IF(ISERROR(VLOOKUP($A67,'全入力（様式2-4）'!$G$17:$BY$1200,Q$1,FALSE)),"",VLOOKUP($A67,'全入力（様式2-4）'!$G$17:$BY$1200,Q$1,FALSE))</f>
        <v>0</v>
      </c>
      <c r="R67" s="105">
        <f>IF(ISERROR(VLOOKUP($A67,'全入力（様式2-4）'!$G$17:$BY$1200,R$1,FALSE)),"",VLOOKUP($A67,'全入力（様式2-4）'!$G$17:$BY$1200,R$1,FALSE))</f>
        <v>0</v>
      </c>
      <c r="S67" s="105" t="str">
        <f>IF(ISERROR(VLOOKUP($A67,'全入力（様式2-4）'!$G$17:$BY$1200,S$1,FALSE)),"",VLOOKUP($A67,'全入力（様式2-4）'!$G$17:$BY$1200,S$1,FALSE))</f>
        <v/>
      </c>
      <c r="T67" s="105"/>
      <c r="U67" s="516"/>
      <c r="V67" s="105"/>
      <c r="W67" s="538"/>
      <c r="X67" s="538"/>
      <c r="Y67" s="538"/>
      <c r="Z67" s="38">
        <f>IF(ISERROR(VLOOKUP($A67,'全入力（様式2-4）'!$G$17:$BY$1200,Z$1,FALSE)),"",VLOOKUP($A67,'全入力（様式2-4）'!$G$17:$BY$1200,Z$1,FALSE))</f>
        <v>0</v>
      </c>
      <c r="AA67" s="38">
        <f>IF(ISERROR(VLOOKUP($A67,'全入力（様式2-4）'!$G$17:$BY$1200,AA$1,FALSE)),"",VLOOKUP($A67,'全入力（様式2-4）'!$G$17:$BY$1200,AA$1,FALSE))</f>
        <v>0</v>
      </c>
      <c r="AB67" s="38">
        <f>IF(ISERROR(VLOOKUP($A67,'全入力（様式2-4）'!$G$17:$BY$1200,AB$1,FALSE)),"",VLOOKUP($A67,'全入力（様式2-4）'!$G$17:$BY$1200,AB$1,FALSE))</f>
        <v>0</v>
      </c>
      <c r="AC67" s="38">
        <f>IF(ISERROR(VLOOKUP($A67,'全入力（様式2-4）'!$G$17:$BY$1200,AC$1,FALSE)),"",VLOOKUP($A67,'全入力（様式2-4）'!$G$17:$BY$1200,AC$1,FALSE))</f>
        <v>0</v>
      </c>
      <c r="AD67" s="200">
        <f>IF(ISERROR(VLOOKUP($A67,'全入力（様式2-4）'!$G$17:$BY$1200,AD$1,FALSE)),"",VLOOKUP($A67,'全入力（様式2-4）'!$G$17:$BY$1200,AD$1,FALSE))</f>
        <v>0</v>
      </c>
      <c r="AE67" s="112"/>
      <c r="AF67" s="112"/>
      <c r="AG67" s="112"/>
      <c r="AH67" s="317" t="str">
        <f t="shared" si="22"/>
        <v>00</v>
      </c>
      <c r="AI67" s="39" t="str">
        <f>IF(ISERROR(VLOOKUP($G67&amp;AI$8,参照!$P$4:$U$500,5,FALSE)),"",VLOOKUP($G67&amp;AI$8,参照!$P$4:$U$500,5,FALSE))</f>
        <v/>
      </c>
      <c r="AJ67" s="39" t="str">
        <f>IF(ISERROR(VLOOKUP($G67&amp;AJ$8,参照!$P$4:$U$500,5,FALSE)),"",VLOOKUP($G67&amp;AJ$8,参照!$P$4:$U$500,5,FALSE))</f>
        <v/>
      </c>
      <c r="AK67" s="37">
        <v>21</v>
      </c>
      <c r="AL67" s="37">
        <v>84</v>
      </c>
      <c r="AM67" s="37"/>
      <c r="AN67" s="72">
        <f>IF(ISERROR(VLOOKUP($A67,'全入力（様式2-4）'!$G$17:$BY$1200,AN$1,FALSE)),"",VLOOKUP($A67,'全入力（様式2-4）'!$G$17:$BY$1200,AN$1,FALSE))</f>
        <v>0</v>
      </c>
      <c r="AO67" s="78">
        <f>IF(ISERROR(VLOOKUP($A67,'全入力（様式2-4）'!$G$17:$BY$1200,AO$1,FALSE)),"",VLOOKUP($A67,'全入力（様式2-4）'!$G$17:$BY$1200,AO$1,FALSE))</f>
        <v>0</v>
      </c>
      <c r="AP67" s="44">
        <f>IF(ISERROR(VLOOKUP($A67,'全入力（様式2-4）'!$G$17:$BY$1200,AP$1,FALSE)),"",VLOOKUP($A67,'全入力（様式2-4）'!$G$17:$BY$1200,AP$1,FALSE))</f>
        <v>0</v>
      </c>
      <c r="AQ67" s="63" t="str">
        <f>IF(ISERROR(VLOOKUP($G67,参照!$U$4:$W$102,3,FALSE)),"",VLOOKUP($G67,参照!$U$4:$W$102,3,FALSE))</f>
        <v/>
      </c>
      <c r="AR67" s="377" t="str">
        <f t="shared" ref="AR67" si="91">IF($AN67&lt;&gt;0,2/3,"")</f>
        <v/>
      </c>
      <c r="AS67" s="45" t="str">
        <f t="shared" si="24"/>
        <v/>
      </c>
      <c r="AT67" s="45" t="str">
        <f t="shared" si="25"/>
        <v/>
      </c>
      <c r="AU67" s="45"/>
      <c r="AV67" s="45" t="str">
        <f t="shared" si="33"/>
        <v/>
      </c>
      <c r="AW67" s="45" t="str">
        <f t="shared" si="34"/>
        <v/>
      </c>
      <c r="AX67" s="45" t="str">
        <f t="shared" si="26"/>
        <v/>
      </c>
      <c r="AY67" s="45" t="str">
        <f t="shared" si="35"/>
        <v/>
      </c>
      <c r="AZ67" s="46">
        <f t="array" ref="AZ67">SUM(IF('全入力（様式2-4）'!$G$17:$G$1200=$A67,IF('全入力（様式2-4）'!$X$14:$Z$14=$AR67,'全入力（様式2-4）'!$X$17:$Z$1200)))</f>
        <v>0</v>
      </c>
      <c r="BA67" s="47" t="str">
        <f t="shared" si="36"/>
        <v/>
      </c>
      <c r="BB67" s="1890"/>
      <c r="BC67" s="46">
        <f t="shared" si="37"/>
        <v>0</v>
      </c>
      <c r="BD67" s="47" t="str">
        <f t="shared" si="38"/>
        <v/>
      </c>
      <c r="BE67" s="46">
        <f t="array" ref="BE67">SUM(IF('全入力（様式2-4）'!$G$17:$G$1200=$A67,IF('全入力（様式2-4）'!$AL$14:$AN$14=$AR67,'全入力（様式2-4）'!$AL$17:$AN$1200)))</f>
        <v>0</v>
      </c>
      <c r="BF67" s="195">
        <f t="shared" si="27"/>
        <v>0</v>
      </c>
      <c r="BG67" s="47">
        <f t="shared" si="28"/>
        <v>0</v>
      </c>
      <c r="BH67" s="46">
        <f t="array" ref="BH67">SUM(IF('全入力（様式2-4）'!$G$17:$G$1200=$A67,IF('全入力（様式2-4）'!$AQ$14:$AS$14=$AR67,'全入力（様式2-4）'!$AQ$17:$AS$1200)))</f>
        <v>0</v>
      </c>
      <c r="BI67" s="47" t="str">
        <f t="shared" si="39"/>
        <v/>
      </c>
      <c r="BJ67" s="47" t="str">
        <f t="shared" si="40"/>
        <v/>
      </c>
      <c r="BK67" s="150" t="str">
        <f t="shared" si="29"/>
        <v/>
      </c>
      <c r="BL67" s="1890"/>
      <c r="BM67" s="46"/>
      <c r="BN67" s="195"/>
      <c r="BO67" s="47"/>
      <c r="BP67" s="46"/>
      <c r="BQ67" s="195"/>
      <c r="BR67" s="47"/>
      <c r="BS67" s="47"/>
      <c r="BT67" s="47"/>
      <c r="BU67" s="144"/>
      <c r="BV67" s="1890"/>
    </row>
    <row r="68" spans="1:74" s="18" customFormat="1" ht="14.25" customHeight="1" thickBot="1">
      <c r="A68" s="942">
        <f t="shared" si="30"/>
        <v>19</v>
      </c>
      <c r="B68" s="7">
        <f>'全入力（様式2-4）'!$I$6</f>
        <v>0</v>
      </c>
      <c r="C68" s="186">
        <f>IF(ISERROR(VLOOKUP($A68,'全入力（様式2-4）'!$G$17:$BY$1200,C$1,FALSE)),"",VLOOKUP($A68,'全入力（様式2-4）'!$G$17:$BY$1200,C$1,FALSE))</f>
        <v>0</v>
      </c>
      <c r="D68" s="186">
        <f>IF(ISERROR(VLOOKUP($A68,'全入力（様式2-4）'!$G$17:$BY$1200,D$1,FALSE)),"",VLOOKUP($A68,'全入力（様式2-4）'!$G$17:$BY$1200,D$1,FALSE))</f>
        <v>0</v>
      </c>
      <c r="E68" s="186">
        <f>IF(ISERROR(VLOOKUP($A68,'全入力（様式2-4）'!$G$17:$BY$1200,E$1,FALSE)),"",VLOOKUP($A68,'全入力（様式2-4）'!$G$17:$BY$1200,E$1,FALSE))</f>
        <v>0</v>
      </c>
      <c r="F68" s="186">
        <f>IF(ISERROR(VLOOKUP($A68,'全入力（様式2-4）'!$G$17:$BY$1200,F$1,FALSE)),"",VLOOKUP($A68,'全入力（様式2-4）'!$G$17:$BY$1200,F$1,FALSE))</f>
        <v>0</v>
      </c>
      <c r="G68" s="187" t="str">
        <f>'全入力（様式2-4）'!$P$5&amp;'全入力（様式2-4）'!$R$5&amp;$D68</f>
        <v>0</v>
      </c>
      <c r="H68" s="188" t="str">
        <f t="shared" si="31"/>
        <v/>
      </c>
      <c r="I68" s="189">
        <f>IF(ISERROR(VLOOKUP($A68,'全入力（様式2-4）'!$G$17:$BY$1200,I$1,FALSE)),"",VLOOKUP($A68,'全入力（様式2-4）'!$G$17:$BY$1200,I$1,FALSE))</f>
        <v>0</v>
      </c>
      <c r="J68" s="189" t="str">
        <f>IF(ISERROR(VLOOKUP($A68,'全入力（様式2-4）'!$G$17:$BY$1200,J$1,FALSE)),"",VLOOKUP($A68,'全入力（様式2-4）'!$G$17:$BY$1200,J$1,FALSE))</f>
        <v/>
      </c>
      <c r="K68" s="189">
        <f>IF(ISERROR(VLOOKUP($A68,'全入力（様式2-4）'!$G$17:$BY$1200,K$1,FALSE)),"",VLOOKUP($A68,'全入力（様式2-4）'!$G$17:$BY$1200,K$1,FALSE))</f>
        <v>0</v>
      </c>
      <c r="L68" s="189" t="str">
        <f>IF(ISERROR(VLOOKUP($A68,'全入力（様式2-4）'!$G$17:$BY$1200,L$1,FALSE)),"",VLOOKUP($A68,'全入力（様式2-4）'!$G$17:$BY$1200,L$1,FALSE))</f>
        <v/>
      </c>
      <c r="M68" s="190">
        <f>IF(ISERROR(VLOOKUP($A68,'全入力（様式2-4）'!$G$17:$BY$1200,M$1,FALSE)),"",VLOOKUP($A68,'全入力（様式2-4）'!$G$17:$BY$1200,M$1,FALSE))</f>
        <v>0</v>
      </c>
      <c r="N68" s="190" t="str">
        <f>IF(ISERROR(VLOOKUP($A68,'全入力（様式2-4）'!$G$17:$BY$1200,N$1,FALSE)),"",VLOOKUP($A68,'全入力（様式2-4）'!$G$17:$BY$1200,N$1,FALSE))</f>
        <v/>
      </c>
      <c r="O68" s="190">
        <f>IF(ISERROR(VLOOKUP($A68,'全入力（様式2-4）'!$G$17:$BY$1200,O$1,FALSE)),"",VLOOKUP($A68,'全入力（様式2-4）'!$G$17:$BY$1200,O$1,FALSE))</f>
        <v>0</v>
      </c>
      <c r="P68" s="190" t="str">
        <f>IF(ISERROR(VLOOKUP($A68,'全入力（様式2-4）'!$G$17:$BY$1200,P$1,FALSE)),"",VLOOKUP($A68,'全入力（様式2-4）'!$G$17:$BY$1200,P$1,FALSE))</f>
        <v/>
      </c>
      <c r="Q68" s="191">
        <f>IF(ISERROR(VLOOKUP($A68,'全入力（様式2-4）'!$G$17:$BY$1200,Q$1,FALSE)),"",VLOOKUP($A68,'全入力（様式2-4）'!$G$17:$BY$1200,Q$1,FALSE))</f>
        <v>0</v>
      </c>
      <c r="R68" s="192">
        <f>IF(ISERROR(VLOOKUP($A68,'全入力（様式2-4）'!$G$17:$BY$1200,R$1,FALSE)),"",VLOOKUP($A68,'全入力（様式2-4）'!$G$17:$BY$1200,R$1,FALSE))</f>
        <v>0</v>
      </c>
      <c r="S68" s="192" t="str">
        <f>IF(ISERROR(VLOOKUP($A68,'全入力（様式2-4）'!$G$17:$BY$1200,S$1,FALSE)),"",VLOOKUP($A68,'全入力（様式2-4）'!$G$17:$BY$1200,S$1,FALSE))</f>
        <v/>
      </c>
      <c r="T68" s="192"/>
      <c r="U68" s="518"/>
      <c r="V68" s="192"/>
      <c r="W68" s="540"/>
      <c r="X68" s="540"/>
      <c r="Y68" s="540"/>
      <c r="Z68" s="189">
        <f>IF(ISERROR(VLOOKUP($A68,'全入力（様式2-4）'!$G$17:$BY$1200,Z$1,FALSE)),"",VLOOKUP($A68,'全入力（様式2-4）'!$G$17:$BY$1200,Z$1,FALSE))</f>
        <v>0</v>
      </c>
      <c r="AA68" s="189">
        <f>IF(ISERROR(VLOOKUP($A68,'全入力（様式2-4）'!$G$17:$BY$1200,AA$1,FALSE)),"",VLOOKUP($A68,'全入力（様式2-4）'!$G$17:$BY$1200,AA$1,FALSE))</f>
        <v>0</v>
      </c>
      <c r="AB68" s="189">
        <f>IF(ISERROR(VLOOKUP($A68,'全入力（様式2-4）'!$G$17:$BY$1200,AB$1,FALSE)),"",VLOOKUP($A68,'全入力（様式2-4）'!$G$17:$BY$1200,AB$1,FALSE))</f>
        <v>0</v>
      </c>
      <c r="AC68" s="189">
        <f>IF(ISERROR(VLOOKUP($A68,'全入力（様式2-4）'!$G$17:$BY$1200,AC$1,FALSE)),"",VLOOKUP($A68,'全入力（様式2-4）'!$G$17:$BY$1200,AC$1,FALSE))</f>
        <v>0</v>
      </c>
      <c r="AD68" s="202">
        <f>IF(ISERROR(VLOOKUP($A68,'全入力（様式2-4）'!$G$17:$BY$1200,AD$1,FALSE)),"",VLOOKUP($A68,'全入力（様式2-4）'!$G$17:$BY$1200,AD$1,FALSE))</f>
        <v>0</v>
      </c>
      <c r="AE68" s="190"/>
      <c r="AF68" s="190"/>
      <c r="AG68" s="190"/>
      <c r="AH68" s="319" t="str">
        <f t="shared" si="22"/>
        <v>00</v>
      </c>
      <c r="AI68" s="193" t="str">
        <f>IF(ISERROR(VLOOKUP($G68&amp;AI$8,参照!$P$4:$U$500,5,FALSE)),"",VLOOKUP($G68&amp;AI$8,参照!$P$4:$U$500,5,FALSE))</f>
        <v/>
      </c>
      <c r="AJ68" s="193" t="str">
        <f>IF(ISERROR(VLOOKUP($G68&amp;AJ$8,参照!$P$4:$U$500,5,FALSE)),"",VLOOKUP($G68&amp;AJ$8,参照!$P$4:$U$500,5,FALSE))</f>
        <v/>
      </c>
      <c r="AK68" s="188">
        <v>23</v>
      </c>
      <c r="AL68" s="188">
        <v>85</v>
      </c>
      <c r="AM68" s="37"/>
      <c r="AN68" s="74">
        <f>IF(ISERROR(VLOOKUP($A68,'全入力（様式2-4）'!$G$17:$BY$1200,AN$1,FALSE)),"",VLOOKUP($A68,'全入力（様式2-4）'!$G$17:$BY$1200,AN$1,FALSE))</f>
        <v>0</v>
      </c>
      <c r="AO68" s="79">
        <f>IF(ISERROR(VLOOKUP($A68,'全入力（様式2-4）'!$G$17:$BY$1200,AO$1,FALSE)),"",VLOOKUP($A68,'全入力（様式2-4）'!$G$17:$BY$1200,AO$1,FALSE))</f>
        <v>0</v>
      </c>
      <c r="AP68" s="48">
        <f>IF(ISERROR(VLOOKUP($A68,'全入力（様式2-4）'!$G$17:$BY$1200,AP$1,FALSE)),"",VLOOKUP($A68,'全入力（様式2-4）'!$G$17:$BY$1200,AP$1,FALSE))</f>
        <v>0</v>
      </c>
      <c r="AQ68" s="64" t="str">
        <f>IF(ISERROR(VLOOKUP($G68,参照!$U$4:$W$102,3,FALSE)),"",VLOOKUP($G68,参照!$U$4:$W$102,3,FALSE))</f>
        <v/>
      </c>
      <c r="AR68" s="378" t="str">
        <f t="shared" ref="AR68" si="92">IF($AN68&lt;&gt;0,1/3,"")</f>
        <v/>
      </c>
      <c r="AS68" s="49" t="str">
        <f t="shared" si="24"/>
        <v/>
      </c>
      <c r="AT68" s="49" t="str">
        <f t="shared" si="25"/>
        <v/>
      </c>
      <c r="AU68" s="49"/>
      <c r="AV68" s="49" t="str">
        <f t="shared" si="33"/>
        <v/>
      </c>
      <c r="AW68" s="49" t="str">
        <f t="shared" si="34"/>
        <v/>
      </c>
      <c r="AX68" s="49" t="str">
        <f t="shared" si="26"/>
        <v/>
      </c>
      <c r="AY68" s="49" t="str">
        <f t="shared" si="35"/>
        <v/>
      </c>
      <c r="AZ68" s="50">
        <f t="array" ref="AZ68">SUM(IF('全入力（様式2-4）'!$G$17:$G$1200=$A68,IF('全入力（様式2-4）'!$X$14:$Z$14=$AR68,'全入力（様式2-4）'!$X$17:$Z$1200)))</f>
        <v>0</v>
      </c>
      <c r="BA68" s="51" t="str">
        <f t="shared" si="36"/>
        <v/>
      </c>
      <c r="BB68" s="1891"/>
      <c r="BC68" s="50">
        <f t="shared" si="37"/>
        <v>0</v>
      </c>
      <c r="BD68" s="51" t="str">
        <f t="shared" si="38"/>
        <v/>
      </c>
      <c r="BE68" s="50">
        <f t="array" ref="BE68">SUM(IF('全入力（様式2-4）'!$G$17:$G$1200=$A68,IF('全入力（様式2-4）'!$AL$14:$AN$14=$AR68,'全入力（様式2-4）'!$AL$17:$AN$1200)))</f>
        <v>0</v>
      </c>
      <c r="BF68" s="196">
        <f t="shared" si="27"/>
        <v>0</v>
      </c>
      <c r="BG68" s="51">
        <f t="shared" si="28"/>
        <v>0</v>
      </c>
      <c r="BH68" s="50">
        <f t="array" ref="BH68">SUM(IF('全入力（様式2-4）'!$G$17:$G$1200=$A68,IF('全入力（様式2-4）'!$AQ$14:$AS$14=$AR68,'全入力（様式2-4）'!$AQ$17:$AS$1200)))</f>
        <v>0</v>
      </c>
      <c r="BI68" s="51" t="str">
        <f t="shared" si="39"/>
        <v/>
      </c>
      <c r="BJ68" s="51" t="str">
        <f t="shared" si="40"/>
        <v/>
      </c>
      <c r="BK68" s="151" t="str">
        <f t="shared" si="29"/>
        <v/>
      </c>
      <c r="BL68" s="1891"/>
      <c r="BM68" s="50"/>
      <c r="BN68" s="196"/>
      <c r="BO68" s="51"/>
      <c r="BP68" s="50"/>
      <c r="BQ68" s="196"/>
      <c r="BR68" s="51"/>
      <c r="BS68" s="51"/>
      <c r="BT68" s="51"/>
      <c r="BU68" s="145"/>
      <c r="BV68" s="1891"/>
    </row>
    <row r="69" spans="1:74" s="18" customFormat="1" ht="14.25" customHeight="1">
      <c r="A69" s="941">
        <f>A66+1</f>
        <v>20</v>
      </c>
      <c r="B69" s="178">
        <f>'全入力（様式2-4）'!$I$6</f>
        <v>0</v>
      </c>
      <c r="C69" s="177">
        <f>IF(ISERROR(VLOOKUP($A69,'全入力（様式2-4）'!$G$17:$BY$1200,C$1,FALSE)),"",VLOOKUP($A69,'全入力（様式2-4）'!$G$17:$BY$1200,C$1,FALSE))</f>
        <v>0</v>
      </c>
      <c r="D69" s="177">
        <f>IF(ISERROR(VLOOKUP($A69,'全入力（様式2-4）'!$G$17:$BY$1200,D$1,FALSE)),"",VLOOKUP($A69,'全入力（様式2-4）'!$G$17:$BY$1200,D$1,FALSE))</f>
        <v>0</v>
      </c>
      <c r="E69" s="177">
        <f>IF(ISERROR(VLOOKUP($A69,'全入力（様式2-4）'!$G$17:$BY$1200,E$1,FALSE)),"",VLOOKUP($A69,'全入力（様式2-4）'!$G$17:$BY$1200,E$1,FALSE))</f>
        <v>0</v>
      </c>
      <c r="F69" s="177">
        <f>IF(ISERROR(VLOOKUP($A69,'全入力（様式2-4）'!$G$17:$BY$1200,F$1,FALSE)),"",VLOOKUP($A69,'全入力（様式2-4）'!$G$17:$BY$1200,F$1,FALSE))</f>
        <v>0</v>
      </c>
      <c r="G69" s="179" t="str">
        <f>'全入力（様式2-4）'!$P$5&amp;'全入力（様式2-4）'!$R$5&amp;$D69</f>
        <v>0</v>
      </c>
      <c r="H69" s="180" t="str">
        <f t="shared" si="31"/>
        <v/>
      </c>
      <c r="I69" s="181">
        <f>IF(ISERROR(VLOOKUP($A69,'全入力（様式2-4）'!$G$17:$BY$1200,I$1,FALSE)),"",VLOOKUP($A69,'全入力（様式2-4）'!$G$17:$BY$1200,I$1,FALSE))</f>
        <v>0</v>
      </c>
      <c r="J69" s="181" t="str">
        <f>IF(ISERROR(VLOOKUP($A69,'全入力（様式2-4）'!$G$17:$BY$1200,J$1,FALSE)),"",VLOOKUP($A69,'全入力（様式2-4）'!$G$17:$BY$1200,J$1,FALSE))</f>
        <v/>
      </c>
      <c r="K69" s="181">
        <f>IF(ISERROR(VLOOKUP($A69,'全入力（様式2-4）'!$G$17:$BY$1200,K$1,FALSE)),"",VLOOKUP($A69,'全入力（様式2-4）'!$G$17:$BY$1200,K$1,FALSE))</f>
        <v>0</v>
      </c>
      <c r="L69" s="181" t="str">
        <f>IF(ISERROR(VLOOKUP($A69,'全入力（様式2-4）'!$G$17:$BY$1200,L$1,FALSE)),"",VLOOKUP($A69,'全入力（様式2-4）'!$G$17:$BY$1200,L$1,FALSE))</f>
        <v/>
      </c>
      <c r="M69" s="182">
        <f>IF(ISERROR(VLOOKUP($A69,'全入力（様式2-4）'!$G$17:$BY$1200,M$1,FALSE)),"",VLOOKUP($A69,'全入力（様式2-4）'!$G$17:$BY$1200,M$1,FALSE))</f>
        <v>0</v>
      </c>
      <c r="N69" s="182" t="str">
        <f>IF(ISERROR(VLOOKUP($A69,'全入力（様式2-4）'!$G$17:$BY$1200,N$1,FALSE)),"",VLOOKUP($A69,'全入力（様式2-4）'!$G$17:$BY$1200,N$1,FALSE))</f>
        <v/>
      </c>
      <c r="O69" s="182">
        <f>IF(ISERROR(VLOOKUP($A69,'全入力（様式2-4）'!$G$17:$BY$1200,O$1,FALSE)),"",VLOOKUP($A69,'全入力（様式2-4）'!$G$17:$BY$1200,O$1,FALSE))</f>
        <v>0</v>
      </c>
      <c r="P69" s="182" t="str">
        <f>IF(ISERROR(VLOOKUP($A69,'全入力（様式2-4）'!$G$17:$BY$1200,P$1,FALSE)),"",VLOOKUP($A69,'全入力（様式2-4）'!$G$17:$BY$1200,P$1,FALSE))</f>
        <v/>
      </c>
      <c r="Q69" s="183">
        <f>IF(ISERROR(VLOOKUP($A69,'全入力（様式2-4）'!$G$17:$BY$1200,Q$1,FALSE)),"",VLOOKUP($A69,'全入力（様式2-4）'!$G$17:$BY$1200,Q$1,FALSE))</f>
        <v>0</v>
      </c>
      <c r="R69" s="184">
        <f>IF(ISERROR(VLOOKUP($A69,'全入力（様式2-4）'!$G$17:$BY$1200,R$1,FALSE)),"",VLOOKUP($A69,'全入力（様式2-4）'!$G$17:$BY$1200,R$1,FALSE))</f>
        <v>0</v>
      </c>
      <c r="S69" s="184" t="str">
        <f>IF(ISERROR(VLOOKUP($A69,'全入力（様式2-4）'!$G$17:$BY$1200,S$1,FALSE)),"",VLOOKUP($A69,'全入力（様式2-4）'!$G$17:$BY$1200,S$1,FALSE))</f>
        <v/>
      </c>
      <c r="T69" s="184"/>
      <c r="U69" s="517"/>
      <c r="V69" s="537"/>
      <c r="W69" s="539"/>
      <c r="X69" s="539"/>
      <c r="Y69" s="539"/>
      <c r="Z69" s="181">
        <f>IF(ISERROR(VLOOKUP($A69,'全入力（様式2-4）'!$G$17:$BY$1200,Z$1,FALSE)),"",VLOOKUP($A69,'全入力（様式2-4）'!$G$17:$BY$1200,Z$1,FALSE))</f>
        <v>0</v>
      </c>
      <c r="AA69" s="181">
        <f>IF(ISERROR(VLOOKUP($A69,'全入力（様式2-4）'!$G$17:$BY$1200,AA$1,FALSE)),"",VLOOKUP($A69,'全入力（様式2-4）'!$G$17:$BY$1200,AA$1,FALSE))</f>
        <v>0</v>
      </c>
      <c r="AB69" s="181">
        <f>IF(ISERROR(VLOOKUP($A69,'全入力（様式2-4）'!$G$17:$BY$1200,AB$1,FALSE)),"",VLOOKUP($A69,'全入力（様式2-4）'!$G$17:$BY$1200,AB$1,FALSE))</f>
        <v>0</v>
      </c>
      <c r="AC69" s="181">
        <f>IF(ISERROR(VLOOKUP($A69,'全入力（様式2-4）'!$G$17:$BY$1200,AC$1,FALSE)),"",VLOOKUP($A69,'全入力（様式2-4）'!$G$17:$BY$1200,AC$1,FALSE))</f>
        <v>0</v>
      </c>
      <c r="AD69" s="201">
        <f>IF(ISERROR(VLOOKUP($A69,'全入力（様式2-4）'!$G$17:$BY$1200,AD$1,FALSE)),"",VLOOKUP($A69,'全入力（様式2-4）'!$G$17:$BY$1200,AD$1,FALSE))</f>
        <v>0</v>
      </c>
      <c r="AE69" s="182"/>
      <c r="AF69" s="182"/>
      <c r="AG69" s="182"/>
      <c r="AH69" s="318" t="str">
        <f t="shared" si="22"/>
        <v>00</v>
      </c>
      <c r="AI69" s="185" t="str">
        <f>IF(ISERROR(VLOOKUP($G69&amp;AI$8,参照!$P$4:$U$500,5,FALSE)),"",VLOOKUP($G69&amp;AI$8,参照!$P$4:$U$500,5,FALSE))</f>
        <v/>
      </c>
      <c r="AJ69" s="185" t="str">
        <f>IF(ISERROR(VLOOKUP($G69&amp;AJ$8,参照!$P$4:$U$500,5,FALSE)),"",VLOOKUP($G69&amp;AJ$8,参照!$P$4:$U$500,5,FALSE))</f>
        <v/>
      </c>
      <c r="AK69" s="180">
        <v>19</v>
      </c>
      <c r="AL69" s="180">
        <v>83</v>
      </c>
      <c r="AM69" s="37"/>
      <c r="AN69" s="76">
        <f>IF(ISERROR(VLOOKUP($A69,'全入力（様式2-4）'!$G$17:$BY$1200,AN$1,FALSE)),"",VLOOKUP($A69,'全入力（様式2-4）'!$G$17:$BY$1200,AN$1,FALSE))</f>
        <v>0</v>
      </c>
      <c r="AO69" s="77">
        <f>IF(ISERROR(VLOOKUP($A69,'全入力（様式2-4）'!$G$17:$BY$1200,AO$1,FALSE)),"",VLOOKUP($A69,'全入力（様式2-4）'!$G$17:$BY$1200,AO$1,FALSE))</f>
        <v>0</v>
      </c>
      <c r="AP69" s="52">
        <f>IF(ISERROR(VLOOKUP($A69,'全入力（様式2-4）'!$G$17:$BY$1200,AP$1,FALSE)),"",VLOOKUP($A69,'全入力（様式2-4）'!$G$17:$BY$1200,AP$1,FALSE))</f>
        <v>0</v>
      </c>
      <c r="AQ69" s="84" t="str">
        <f>IF(ISERROR(VLOOKUP($G69,参照!$U$4:$W$102,3,FALSE)),"",VLOOKUP($G69,参照!$U$4:$W$102,3,FALSE))</f>
        <v/>
      </c>
      <c r="AR69" s="376" t="str">
        <f t="shared" ref="AR69" si="93">IF($AN69&lt;&gt;0,"満額","")</f>
        <v/>
      </c>
      <c r="AS69" s="53" t="str">
        <f t="shared" si="24"/>
        <v/>
      </c>
      <c r="AT69" s="53" t="str">
        <f t="shared" si="25"/>
        <v/>
      </c>
      <c r="AU69" s="53"/>
      <c r="AV69" s="53" t="str">
        <f t="shared" si="33"/>
        <v/>
      </c>
      <c r="AW69" s="53" t="str">
        <f t="shared" si="34"/>
        <v/>
      </c>
      <c r="AX69" s="53" t="str">
        <f t="shared" si="26"/>
        <v/>
      </c>
      <c r="AY69" s="53" t="str">
        <f t="shared" si="35"/>
        <v/>
      </c>
      <c r="AZ69" s="54">
        <f t="array" ref="AZ69">SUM(IF('全入力（様式2-4）'!$G$17:$G$1200=$A69,IF('全入力（様式2-4）'!$X$14:$Z$14=$AR69,'全入力（様式2-4）'!$X$17:$Z$1200)))</f>
        <v>0</v>
      </c>
      <c r="BA69" s="55" t="str">
        <f t="shared" si="36"/>
        <v/>
      </c>
      <c r="BB69" s="1889">
        <f>IF(ISERROR(VLOOKUP($A69,'全入力（様式2-4）'!$G$17:$BY$1200,BB$1,FALSE)),"",VLOOKUP($A69,'全入力（様式2-4）'!$G$17:$BY$1200,BB$1,FALSE))</f>
        <v>0</v>
      </c>
      <c r="BC69" s="54">
        <f t="shared" si="37"/>
        <v>0</v>
      </c>
      <c r="BD69" s="55" t="str">
        <f t="shared" si="38"/>
        <v/>
      </c>
      <c r="BE69" s="54">
        <f t="array" ref="BE69">SUM(IF('全入力（様式2-4）'!$G$17:$G$1200=$A69,IF('全入力（様式2-4）'!$AL$14:$AN$14=$AR69,'全入力（様式2-4）'!$AL$17:$AN$1200)))</f>
        <v>0</v>
      </c>
      <c r="BF69" s="197">
        <f t="shared" si="27"/>
        <v>0</v>
      </c>
      <c r="BG69" s="55">
        <f t="shared" si="28"/>
        <v>0</v>
      </c>
      <c r="BH69" s="54">
        <f t="array" ref="BH69">SUM(IF('全入力（様式2-4）'!$G$17:$G$1200=$A69,IF('全入力（様式2-4）'!$AQ$14:$AS$14=$AR69,'全入力（様式2-4）'!$AQ$17:$AS$1200)))</f>
        <v>0</v>
      </c>
      <c r="BI69" s="55" t="str">
        <f t="shared" si="39"/>
        <v/>
      </c>
      <c r="BJ69" s="55" t="str">
        <f t="shared" si="40"/>
        <v/>
      </c>
      <c r="BK69" s="152" t="str">
        <f t="shared" si="29"/>
        <v/>
      </c>
      <c r="BL69" s="1889">
        <f>IF(ISERROR(VLOOKUP($A69,'全入力（様式2-4）'!$G$17:$BY$1200,BL$1,FALSE)),"",VLOOKUP($A69,'全入力（様式2-4）'!$G$17:$BY$1200,BL$1,FALSE))</f>
        <v>0</v>
      </c>
      <c r="BM69" s="54"/>
      <c r="BN69" s="197"/>
      <c r="BO69" s="55"/>
      <c r="BP69" s="54"/>
      <c r="BQ69" s="197"/>
      <c r="BR69" s="55"/>
      <c r="BS69" s="55"/>
      <c r="BT69" s="55"/>
      <c r="BU69" s="146"/>
      <c r="BV69" s="1889"/>
    </row>
    <row r="70" spans="1:74" s="18" customFormat="1" ht="14.25" customHeight="1">
      <c r="A70" s="940">
        <f t="shared" si="30"/>
        <v>20</v>
      </c>
      <c r="B70" s="1">
        <f>'全入力（様式2-4）'!$I$6</f>
        <v>0</v>
      </c>
      <c r="C70" s="35">
        <f>IF(ISERROR(VLOOKUP($A70,'全入力（様式2-4）'!$G$17:$BY$1200,C$1,FALSE)),"",VLOOKUP($A70,'全入力（様式2-4）'!$G$17:$BY$1200,C$1,FALSE))</f>
        <v>0</v>
      </c>
      <c r="D70" s="35">
        <f>IF(ISERROR(VLOOKUP($A70,'全入力（様式2-4）'!$G$17:$BY$1200,D$1,FALSE)),"",VLOOKUP($A70,'全入力（様式2-4）'!$G$17:$BY$1200,D$1,FALSE))</f>
        <v>0</v>
      </c>
      <c r="E70" s="35">
        <f>IF(ISERROR(VLOOKUP($A70,'全入力（様式2-4）'!$G$17:$BY$1200,E$1,FALSE)),"",VLOOKUP($A70,'全入力（様式2-4）'!$G$17:$BY$1200,E$1,FALSE))</f>
        <v>0</v>
      </c>
      <c r="F70" s="35">
        <f>IF(ISERROR(VLOOKUP($A70,'全入力（様式2-4）'!$G$17:$BY$1200,F$1,FALSE)),"",VLOOKUP($A70,'全入力（様式2-4）'!$G$17:$BY$1200,F$1,FALSE))</f>
        <v>0</v>
      </c>
      <c r="G70" s="36" t="str">
        <f>'全入力（様式2-4）'!$P$5&amp;'全入力（様式2-4）'!$R$5&amp;$D70</f>
        <v>0</v>
      </c>
      <c r="H70" s="37" t="str">
        <f t="shared" si="31"/>
        <v/>
      </c>
      <c r="I70" s="38">
        <f>IF(ISERROR(VLOOKUP($A70,'全入力（様式2-4）'!$G$17:$BY$1200,I$1,FALSE)),"",VLOOKUP($A70,'全入力（様式2-4）'!$G$17:$BY$1200,I$1,FALSE))</f>
        <v>0</v>
      </c>
      <c r="J70" s="38" t="str">
        <f>IF(ISERROR(VLOOKUP($A70,'全入力（様式2-4）'!$G$17:$BY$1200,J$1,FALSE)),"",VLOOKUP($A70,'全入力（様式2-4）'!$G$17:$BY$1200,J$1,FALSE))</f>
        <v/>
      </c>
      <c r="K70" s="38">
        <f>IF(ISERROR(VLOOKUP($A70,'全入力（様式2-4）'!$G$17:$BY$1200,K$1,FALSE)),"",VLOOKUP($A70,'全入力（様式2-4）'!$G$17:$BY$1200,K$1,FALSE))</f>
        <v>0</v>
      </c>
      <c r="L70" s="38" t="str">
        <f>IF(ISERROR(VLOOKUP($A70,'全入力（様式2-4）'!$G$17:$BY$1200,L$1,FALSE)),"",VLOOKUP($A70,'全入力（様式2-4）'!$G$17:$BY$1200,L$1,FALSE))</f>
        <v/>
      </c>
      <c r="M70" s="112">
        <f>IF(ISERROR(VLOOKUP($A70,'全入力（様式2-4）'!$G$17:$BY$1200,M$1,FALSE)),"",VLOOKUP($A70,'全入力（様式2-4）'!$G$17:$BY$1200,M$1,FALSE))</f>
        <v>0</v>
      </c>
      <c r="N70" s="112" t="str">
        <f>IF(ISERROR(VLOOKUP($A70,'全入力（様式2-4）'!$G$17:$BY$1200,N$1,FALSE)),"",VLOOKUP($A70,'全入力（様式2-4）'!$G$17:$BY$1200,N$1,FALSE))</f>
        <v/>
      </c>
      <c r="O70" s="112">
        <f>IF(ISERROR(VLOOKUP($A70,'全入力（様式2-4）'!$G$17:$BY$1200,O$1,FALSE)),"",VLOOKUP($A70,'全入力（様式2-4）'!$G$17:$BY$1200,O$1,FALSE))</f>
        <v>0</v>
      </c>
      <c r="P70" s="112" t="str">
        <f>IF(ISERROR(VLOOKUP($A70,'全入力（様式2-4）'!$G$17:$BY$1200,P$1,FALSE)),"",VLOOKUP($A70,'全入力（様式2-4）'!$G$17:$BY$1200,P$1,FALSE))</f>
        <v/>
      </c>
      <c r="Q70" s="176">
        <f>IF(ISERROR(VLOOKUP($A70,'全入力（様式2-4）'!$G$17:$BY$1200,Q$1,FALSE)),"",VLOOKUP($A70,'全入力（様式2-4）'!$G$17:$BY$1200,Q$1,FALSE))</f>
        <v>0</v>
      </c>
      <c r="R70" s="105">
        <f>IF(ISERROR(VLOOKUP($A70,'全入力（様式2-4）'!$G$17:$BY$1200,R$1,FALSE)),"",VLOOKUP($A70,'全入力（様式2-4）'!$G$17:$BY$1200,R$1,FALSE))</f>
        <v>0</v>
      </c>
      <c r="S70" s="105" t="str">
        <f>IF(ISERROR(VLOOKUP($A70,'全入力（様式2-4）'!$G$17:$BY$1200,S$1,FALSE)),"",VLOOKUP($A70,'全入力（様式2-4）'!$G$17:$BY$1200,S$1,FALSE))</f>
        <v/>
      </c>
      <c r="T70" s="105"/>
      <c r="U70" s="516"/>
      <c r="V70" s="105"/>
      <c r="W70" s="538"/>
      <c r="X70" s="538"/>
      <c r="Y70" s="538"/>
      <c r="Z70" s="38">
        <f>IF(ISERROR(VLOOKUP($A70,'全入力（様式2-4）'!$G$17:$BY$1200,Z$1,FALSE)),"",VLOOKUP($A70,'全入力（様式2-4）'!$G$17:$BY$1200,Z$1,FALSE))</f>
        <v>0</v>
      </c>
      <c r="AA70" s="38">
        <f>IF(ISERROR(VLOOKUP($A70,'全入力（様式2-4）'!$G$17:$BY$1200,AA$1,FALSE)),"",VLOOKUP($A70,'全入力（様式2-4）'!$G$17:$BY$1200,AA$1,FALSE))</f>
        <v>0</v>
      </c>
      <c r="AB70" s="38">
        <f>IF(ISERROR(VLOOKUP($A70,'全入力（様式2-4）'!$G$17:$BY$1200,AB$1,FALSE)),"",VLOOKUP($A70,'全入力（様式2-4）'!$G$17:$BY$1200,AB$1,FALSE))</f>
        <v>0</v>
      </c>
      <c r="AC70" s="38">
        <f>IF(ISERROR(VLOOKUP($A70,'全入力（様式2-4）'!$G$17:$BY$1200,AC$1,FALSE)),"",VLOOKUP($A70,'全入力（様式2-4）'!$G$17:$BY$1200,AC$1,FALSE))</f>
        <v>0</v>
      </c>
      <c r="AD70" s="200">
        <f>IF(ISERROR(VLOOKUP($A70,'全入力（様式2-4）'!$G$17:$BY$1200,AD$1,FALSE)),"",VLOOKUP($A70,'全入力（様式2-4）'!$G$17:$BY$1200,AD$1,FALSE))</f>
        <v>0</v>
      </c>
      <c r="AE70" s="112"/>
      <c r="AF70" s="112"/>
      <c r="AG70" s="112"/>
      <c r="AH70" s="317" t="str">
        <f t="shared" si="22"/>
        <v>00</v>
      </c>
      <c r="AI70" s="39" t="str">
        <f>IF(ISERROR(VLOOKUP($G70&amp;AI$8,参照!$P$4:$U$500,5,FALSE)),"",VLOOKUP($G70&amp;AI$8,参照!$P$4:$U$500,5,FALSE))</f>
        <v/>
      </c>
      <c r="AJ70" s="39" t="str">
        <f>IF(ISERROR(VLOOKUP($G70&amp;AJ$8,参照!$P$4:$U$500,5,FALSE)),"",VLOOKUP($G70&amp;AJ$8,参照!$P$4:$U$500,5,FALSE))</f>
        <v/>
      </c>
      <c r="AK70" s="37">
        <v>21</v>
      </c>
      <c r="AL70" s="37">
        <v>84</v>
      </c>
      <c r="AM70" s="37"/>
      <c r="AN70" s="72">
        <f>IF(ISERROR(VLOOKUP($A70,'全入力（様式2-4）'!$G$17:$BY$1200,AN$1,FALSE)),"",VLOOKUP($A70,'全入力（様式2-4）'!$G$17:$BY$1200,AN$1,FALSE))</f>
        <v>0</v>
      </c>
      <c r="AO70" s="78">
        <f>IF(ISERROR(VLOOKUP($A70,'全入力（様式2-4）'!$G$17:$BY$1200,AO$1,FALSE)),"",VLOOKUP($A70,'全入力（様式2-4）'!$G$17:$BY$1200,AO$1,FALSE))</f>
        <v>0</v>
      </c>
      <c r="AP70" s="44">
        <f>IF(ISERROR(VLOOKUP($A70,'全入力（様式2-4）'!$G$17:$BY$1200,AP$1,FALSE)),"",VLOOKUP($A70,'全入力（様式2-4）'!$G$17:$BY$1200,AP$1,FALSE))</f>
        <v>0</v>
      </c>
      <c r="AQ70" s="63" t="str">
        <f>IF(ISERROR(VLOOKUP($G70,参照!$U$4:$W$102,3,FALSE)),"",VLOOKUP($G70,参照!$U$4:$W$102,3,FALSE))</f>
        <v/>
      </c>
      <c r="AR70" s="377" t="str">
        <f t="shared" ref="AR70" si="94">IF($AN70&lt;&gt;0,2/3,"")</f>
        <v/>
      </c>
      <c r="AS70" s="45" t="str">
        <f t="shared" si="24"/>
        <v/>
      </c>
      <c r="AT70" s="45" t="str">
        <f t="shared" si="25"/>
        <v/>
      </c>
      <c r="AU70" s="45"/>
      <c r="AV70" s="45" t="str">
        <f t="shared" si="33"/>
        <v/>
      </c>
      <c r="AW70" s="45" t="str">
        <f t="shared" si="34"/>
        <v/>
      </c>
      <c r="AX70" s="45" t="str">
        <f t="shared" si="26"/>
        <v/>
      </c>
      <c r="AY70" s="45" t="str">
        <f t="shared" si="35"/>
        <v/>
      </c>
      <c r="AZ70" s="46">
        <f t="array" ref="AZ70">SUM(IF('全入力（様式2-4）'!$G$17:$G$1200=$A70,IF('全入力（様式2-4）'!$X$14:$Z$14=$AR70,'全入力（様式2-4）'!$X$17:$Z$1200)))</f>
        <v>0</v>
      </c>
      <c r="BA70" s="47" t="str">
        <f t="shared" si="36"/>
        <v/>
      </c>
      <c r="BB70" s="1890"/>
      <c r="BC70" s="46">
        <f t="shared" si="37"/>
        <v>0</v>
      </c>
      <c r="BD70" s="47" t="str">
        <f t="shared" si="38"/>
        <v/>
      </c>
      <c r="BE70" s="46">
        <f t="array" ref="BE70">SUM(IF('全入力（様式2-4）'!$G$17:$G$1200=$A70,IF('全入力（様式2-4）'!$AL$14:$AN$14=$AR70,'全入力（様式2-4）'!$AL$17:$AN$1200)))</f>
        <v>0</v>
      </c>
      <c r="BF70" s="195">
        <f t="shared" si="27"/>
        <v>0</v>
      </c>
      <c r="BG70" s="47">
        <f t="shared" si="28"/>
        <v>0</v>
      </c>
      <c r="BH70" s="46">
        <f t="array" ref="BH70">SUM(IF('全入力（様式2-4）'!$G$17:$G$1200=$A70,IF('全入力（様式2-4）'!$AQ$14:$AS$14=$AR70,'全入力（様式2-4）'!$AQ$17:$AS$1200)))</f>
        <v>0</v>
      </c>
      <c r="BI70" s="47" t="str">
        <f t="shared" si="39"/>
        <v/>
      </c>
      <c r="BJ70" s="47" t="str">
        <f t="shared" si="40"/>
        <v/>
      </c>
      <c r="BK70" s="150" t="str">
        <f t="shared" si="29"/>
        <v/>
      </c>
      <c r="BL70" s="1890"/>
      <c r="BM70" s="46"/>
      <c r="BN70" s="195"/>
      <c r="BO70" s="47"/>
      <c r="BP70" s="46"/>
      <c r="BQ70" s="195"/>
      <c r="BR70" s="47"/>
      <c r="BS70" s="47"/>
      <c r="BT70" s="47"/>
      <c r="BU70" s="144"/>
      <c r="BV70" s="1890"/>
    </row>
    <row r="71" spans="1:74" s="18" customFormat="1" ht="14.25" customHeight="1" thickBot="1">
      <c r="A71" s="942">
        <f t="shared" si="30"/>
        <v>20</v>
      </c>
      <c r="B71" s="7">
        <f>'全入力（様式2-4）'!$I$6</f>
        <v>0</v>
      </c>
      <c r="C71" s="186">
        <f>IF(ISERROR(VLOOKUP($A71,'全入力（様式2-4）'!$G$17:$BY$1200,C$1,FALSE)),"",VLOOKUP($A71,'全入力（様式2-4）'!$G$17:$BY$1200,C$1,FALSE))</f>
        <v>0</v>
      </c>
      <c r="D71" s="186">
        <f>IF(ISERROR(VLOOKUP($A71,'全入力（様式2-4）'!$G$17:$BY$1200,D$1,FALSE)),"",VLOOKUP($A71,'全入力（様式2-4）'!$G$17:$BY$1200,D$1,FALSE))</f>
        <v>0</v>
      </c>
      <c r="E71" s="186">
        <f>IF(ISERROR(VLOOKUP($A71,'全入力（様式2-4）'!$G$17:$BY$1200,E$1,FALSE)),"",VLOOKUP($A71,'全入力（様式2-4）'!$G$17:$BY$1200,E$1,FALSE))</f>
        <v>0</v>
      </c>
      <c r="F71" s="186">
        <f>IF(ISERROR(VLOOKUP($A71,'全入力（様式2-4）'!$G$17:$BY$1200,F$1,FALSE)),"",VLOOKUP($A71,'全入力（様式2-4）'!$G$17:$BY$1200,F$1,FALSE))</f>
        <v>0</v>
      </c>
      <c r="G71" s="187" t="str">
        <f>'全入力（様式2-4）'!$P$5&amp;'全入力（様式2-4）'!$R$5&amp;$D71</f>
        <v>0</v>
      </c>
      <c r="H71" s="188" t="str">
        <f t="shared" si="31"/>
        <v/>
      </c>
      <c r="I71" s="189">
        <f>IF(ISERROR(VLOOKUP($A71,'全入力（様式2-4）'!$G$17:$BY$1200,I$1,FALSE)),"",VLOOKUP($A71,'全入力（様式2-4）'!$G$17:$BY$1200,I$1,FALSE))</f>
        <v>0</v>
      </c>
      <c r="J71" s="189" t="str">
        <f>IF(ISERROR(VLOOKUP($A71,'全入力（様式2-4）'!$G$17:$BY$1200,J$1,FALSE)),"",VLOOKUP($A71,'全入力（様式2-4）'!$G$17:$BY$1200,J$1,FALSE))</f>
        <v/>
      </c>
      <c r="K71" s="189">
        <f>IF(ISERROR(VLOOKUP($A71,'全入力（様式2-4）'!$G$17:$BY$1200,K$1,FALSE)),"",VLOOKUP($A71,'全入力（様式2-4）'!$G$17:$BY$1200,K$1,FALSE))</f>
        <v>0</v>
      </c>
      <c r="L71" s="189" t="str">
        <f>IF(ISERROR(VLOOKUP($A71,'全入力（様式2-4）'!$G$17:$BY$1200,L$1,FALSE)),"",VLOOKUP($A71,'全入力（様式2-4）'!$G$17:$BY$1200,L$1,FALSE))</f>
        <v/>
      </c>
      <c r="M71" s="190">
        <f>IF(ISERROR(VLOOKUP($A71,'全入力（様式2-4）'!$G$17:$BY$1200,M$1,FALSE)),"",VLOOKUP($A71,'全入力（様式2-4）'!$G$17:$BY$1200,M$1,FALSE))</f>
        <v>0</v>
      </c>
      <c r="N71" s="190" t="str">
        <f>IF(ISERROR(VLOOKUP($A71,'全入力（様式2-4）'!$G$17:$BY$1200,N$1,FALSE)),"",VLOOKUP($A71,'全入力（様式2-4）'!$G$17:$BY$1200,N$1,FALSE))</f>
        <v/>
      </c>
      <c r="O71" s="190">
        <f>IF(ISERROR(VLOOKUP($A71,'全入力（様式2-4）'!$G$17:$BY$1200,O$1,FALSE)),"",VLOOKUP($A71,'全入力（様式2-4）'!$G$17:$BY$1200,O$1,FALSE))</f>
        <v>0</v>
      </c>
      <c r="P71" s="190" t="str">
        <f>IF(ISERROR(VLOOKUP($A71,'全入力（様式2-4）'!$G$17:$BY$1200,P$1,FALSE)),"",VLOOKUP($A71,'全入力（様式2-4）'!$G$17:$BY$1200,P$1,FALSE))</f>
        <v/>
      </c>
      <c r="Q71" s="191">
        <f>IF(ISERROR(VLOOKUP($A71,'全入力（様式2-4）'!$G$17:$BY$1200,Q$1,FALSE)),"",VLOOKUP($A71,'全入力（様式2-4）'!$G$17:$BY$1200,Q$1,FALSE))</f>
        <v>0</v>
      </c>
      <c r="R71" s="192">
        <f>IF(ISERROR(VLOOKUP($A71,'全入力（様式2-4）'!$G$17:$BY$1200,R$1,FALSE)),"",VLOOKUP($A71,'全入力（様式2-4）'!$G$17:$BY$1200,R$1,FALSE))</f>
        <v>0</v>
      </c>
      <c r="S71" s="192" t="str">
        <f>IF(ISERROR(VLOOKUP($A71,'全入力（様式2-4）'!$G$17:$BY$1200,S$1,FALSE)),"",VLOOKUP($A71,'全入力（様式2-4）'!$G$17:$BY$1200,S$1,FALSE))</f>
        <v/>
      </c>
      <c r="T71" s="192"/>
      <c r="U71" s="518"/>
      <c r="V71" s="192"/>
      <c r="W71" s="540"/>
      <c r="X71" s="540"/>
      <c r="Y71" s="540"/>
      <c r="Z71" s="189">
        <f>IF(ISERROR(VLOOKUP($A71,'全入力（様式2-4）'!$G$17:$BY$1200,Z$1,FALSE)),"",VLOOKUP($A71,'全入力（様式2-4）'!$G$17:$BY$1200,Z$1,FALSE))</f>
        <v>0</v>
      </c>
      <c r="AA71" s="189">
        <f>IF(ISERROR(VLOOKUP($A71,'全入力（様式2-4）'!$G$17:$BY$1200,AA$1,FALSE)),"",VLOOKUP($A71,'全入力（様式2-4）'!$G$17:$BY$1200,AA$1,FALSE))</f>
        <v>0</v>
      </c>
      <c r="AB71" s="189">
        <f>IF(ISERROR(VLOOKUP($A71,'全入力（様式2-4）'!$G$17:$BY$1200,AB$1,FALSE)),"",VLOOKUP($A71,'全入力（様式2-4）'!$G$17:$BY$1200,AB$1,FALSE))</f>
        <v>0</v>
      </c>
      <c r="AC71" s="189">
        <f>IF(ISERROR(VLOOKUP($A71,'全入力（様式2-4）'!$G$17:$BY$1200,AC$1,FALSE)),"",VLOOKUP($A71,'全入力（様式2-4）'!$G$17:$BY$1200,AC$1,FALSE))</f>
        <v>0</v>
      </c>
      <c r="AD71" s="202">
        <f>IF(ISERROR(VLOOKUP($A71,'全入力（様式2-4）'!$G$17:$BY$1200,AD$1,FALSE)),"",VLOOKUP($A71,'全入力（様式2-4）'!$G$17:$BY$1200,AD$1,FALSE))</f>
        <v>0</v>
      </c>
      <c r="AE71" s="190"/>
      <c r="AF71" s="190"/>
      <c r="AG71" s="190"/>
      <c r="AH71" s="319" t="str">
        <f t="shared" si="22"/>
        <v>00</v>
      </c>
      <c r="AI71" s="193" t="str">
        <f>IF(ISERROR(VLOOKUP($G71&amp;AI$8,参照!$P$4:$U$500,5,FALSE)),"",VLOOKUP($G71&amp;AI$8,参照!$P$4:$U$500,5,FALSE))</f>
        <v/>
      </c>
      <c r="AJ71" s="193" t="str">
        <f>IF(ISERROR(VLOOKUP($G71&amp;AJ$8,参照!$P$4:$U$500,5,FALSE)),"",VLOOKUP($G71&amp;AJ$8,参照!$P$4:$U$500,5,FALSE))</f>
        <v/>
      </c>
      <c r="AK71" s="188">
        <v>23</v>
      </c>
      <c r="AL71" s="188">
        <v>85</v>
      </c>
      <c r="AM71" s="37"/>
      <c r="AN71" s="74">
        <f>IF(ISERROR(VLOOKUP($A71,'全入力（様式2-4）'!$G$17:$BY$1200,AN$1,FALSE)),"",VLOOKUP($A71,'全入力（様式2-4）'!$G$17:$BY$1200,AN$1,FALSE))</f>
        <v>0</v>
      </c>
      <c r="AO71" s="79">
        <f>IF(ISERROR(VLOOKUP($A71,'全入力（様式2-4）'!$G$17:$BY$1200,AO$1,FALSE)),"",VLOOKUP($A71,'全入力（様式2-4）'!$G$17:$BY$1200,AO$1,FALSE))</f>
        <v>0</v>
      </c>
      <c r="AP71" s="48">
        <f>IF(ISERROR(VLOOKUP($A71,'全入力（様式2-4）'!$G$17:$BY$1200,AP$1,FALSE)),"",VLOOKUP($A71,'全入力（様式2-4）'!$G$17:$BY$1200,AP$1,FALSE))</f>
        <v>0</v>
      </c>
      <c r="AQ71" s="64" t="str">
        <f>IF(ISERROR(VLOOKUP($G71,参照!$U$4:$W$102,3,FALSE)),"",VLOOKUP($G71,参照!$U$4:$W$102,3,FALSE))</f>
        <v/>
      </c>
      <c r="AR71" s="378" t="str">
        <f t="shared" ref="AR71" si="95">IF($AN71&lt;&gt;0,1/3,"")</f>
        <v/>
      </c>
      <c r="AS71" s="49" t="str">
        <f t="shared" si="24"/>
        <v/>
      </c>
      <c r="AT71" s="49" t="str">
        <f t="shared" si="25"/>
        <v/>
      </c>
      <c r="AU71" s="49"/>
      <c r="AV71" s="49" t="str">
        <f t="shared" si="33"/>
        <v/>
      </c>
      <c r="AW71" s="49" t="str">
        <f t="shared" si="34"/>
        <v/>
      </c>
      <c r="AX71" s="49" t="str">
        <f t="shared" si="26"/>
        <v/>
      </c>
      <c r="AY71" s="49" t="str">
        <f t="shared" si="35"/>
        <v/>
      </c>
      <c r="AZ71" s="50">
        <f t="array" ref="AZ71">SUM(IF('全入力（様式2-4）'!$G$17:$G$1200=$A71,IF('全入力（様式2-4）'!$X$14:$Z$14=$AR71,'全入力（様式2-4）'!$X$17:$Z$1200)))</f>
        <v>0</v>
      </c>
      <c r="BA71" s="51" t="str">
        <f t="shared" si="36"/>
        <v/>
      </c>
      <c r="BB71" s="1891"/>
      <c r="BC71" s="50">
        <f t="shared" si="37"/>
        <v>0</v>
      </c>
      <c r="BD71" s="51" t="str">
        <f t="shared" si="38"/>
        <v/>
      </c>
      <c r="BE71" s="50">
        <f t="array" ref="BE71">SUM(IF('全入力（様式2-4）'!$G$17:$G$1200=$A71,IF('全入力（様式2-4）'!$AL$14:$AN$14=$AR71,'全入力（様式2-4）'!$AL$17:$AN$1200)))</f>
        <v>0</v>
      </c>
      <c r="BF71" s="196">
        <f t="shared" si="27"/>
        <v>0</v>
      </c>
      <c r="BG71" s="51">
        <f t="shared" si="28"/>
        <v>0</v>
      </c>
      <c r="BH71" s="50">
        <f t="array" ref="BH71">SUM(IF('全入力（様式2-4）'!$G$17:$G$1200=$A71,IF('全入力（様式2-4）'!$AQ$14:$AS$14=$AR71,'全入力（様式2-4）'!$AQ$17:$AS$1200)))</f>
        <v>0</v>
      </c>
      <c r="BI71" s="51" t="str">
        <f t="shared" si="39"/>
        <v/>
      </c>
      <c r="BJ71" s="51" t="str">
        <f t="shared" si="40"/>
        <v/>
      </c>
      <c r="BK71" s="151" t="str">
        <f t="shared" si="29"/>
        <v/>
      </c>
      <c r="BL71" s="1891"/>
      <c r="BM71" s="50"/>
      <c r="BN71" s="196"/>
      <c r="BO71" s="51"/>
      <c r="BP71" s="50"/>
      <c r="BQ71" s="196"/>
      <c r="BR71" s="51"/>
      <c r="BS71" s="51"/>
      <c r="BT71" s="51"/>
      <c r="BU71" s="145"/>
      <c r="BV71" s="1891"/>
    </row>
    <row r="72" spans="1:74" s="18" customFormat="1" ht="14.25" customHeight="1">
      <c r="A72" s="941">
        <f>A69+1</f>
        <v>21</v>
      </c>
      <c r="B72" s="178">
        <f>'全入力（様式2-4）'!$I$6</f>
        <v>0</v>
      </c>
      <c r="C72" s="177">
        <f>IF(ISERROR(VLOOKUP($A72,'全入力（様式2-4）'!$G$17:$BY$1200,C$1,FALSE)),"",VLOOKUP($A72,'全入力（様式2-4）'!$G$17:$BY$1200,C$1,FALSE))</f>
        <v>0</v>
      </c>
      <c r="D72" s="177">
        <f>IF(ISERROR(VLOOKUP($A72,'全入力（様式2-4）'!$G$17:$BY$1200,D$1,FALSE)),"",VLOOKUP($A72,'全入力（様式2-4）'!$G$17:$BY$1200,D$1,FALSE))</f>
        <v>0</v>
      </c>
      <c r="E72" s="177">
        <f>IF(ISERROR(VLOOKUP($A72,'全入力（様式2-4）'!$G$17:$BY$1200,E$1,FALSE)),"",VLOOKUP($A72,'全入力（様式2-4）'!$G$17:$BY$1200,E$1,FALSE))</f>
        <v>0</v>
      </c>
      <c r="F72" s="177">
        <f>IF(ISERROR(VLOOKUP($A72,'全入力（様式2-4）'!$G$17:$BY$1200,F$1,FALSE)),"",VLOOKUP($A72,'全入力（様式2-4）'!$G$17:$BY$1200,F$1,FALSE))</f>
        <v>0</v>
      </c>
      <c r="G72" s="179" t="str">
        <f>'全入力（様式2-4）'!$P$5&amp;'全入力（様式2-4）'!$R$5&amp;$D72</f>
        <v>0</v>
      </c>
      <c r="H72" s="180" t="str">
        <f t="shared" si="31"/>
        <v/>
      </c>
      <c r="I72" s="181">
        <f>IF(ISERROR(VLOOKUP($A72,'全入力（様式2-4）'!$G$17:$BY$1200,I$1,FALSE)),"",VLOOKUP($A72,'全入力（様式2-4）'!$G$17:$BY$1200,I$1,FALSE))</f>
        <v>0</v>
      </c>
      <c r="J72" s="181" t="str">
        <f>IF(ISERROR(VLOOKUP($A72,'全入力（様式2-4）'!$G$17:$BY$1200,J$1,FALSE)),"",VLOOKUP($A72,'全入力（様式2-4）'!$G$17:$BY$1200,J$1,FALSE))</f>
        <v/>
      </c>
      <c r="K72" s="181">
        <f>IF(ISERROR(VLOOKUP($A72,'全入力（様式2-4）'!$G$17:$BY$1200,K$1,FALSE)),"",VLOOKUP($A72,'全入力（様式2-4）'!$G$17:$BY$1200,K$1,FALSE))</f>
        <v>0</v>
      </c>
      <c r="L72" s="181" t="str">
        <f>IF(ISERROR(VLOOKUP($A72,'全入力（様式2-4）'!$G$17:$BY$1200,L$1,FALSE)),"",VLOOKUP($A72,'全入力（様式2-4）'!$G$17:$BY$1200,L$1,FALSE))</f>
        <v/>
      </c>
      <c r="M72" s="182">
        <f>IF(ISERROR(VLOOKUP($A72,'全入力（様式2-4）'!$G$17:$BY$1200,M$1,FALSE)),"",VLOOKUP($A72,'全入力（様式2-4）'!$G$17:$BY$1200,M$1,FALSE))</f>
        <v>0</v>
      </c>
      <c r="N72" s="182" t="str">
        <f>IF(ISERROR(VLOOKUP($A72,'全入力（様式2-4）'!$G$17:$BY$1200,N$1,FALSE)),"",VLOOKUP($A72,'全入力（様式2-4）'!$G$17:$BY$1200,N$1,FALSE))</f>
        <v/>
      </c>
      <c r="O72" s="182">
        <f>IF(ISERROR(VLOOKUP($A72,'全入力（様式2-4）'!$G$17:$BY$1200,O$1,FALSE)),"",VLOOKUP($A72,'全入力（様式2-4）'!$G$17:$BY$1200,O$1,FALSE))</f>
        <v>0</v>
      </c>
      <c r="P72" s="182" t="str">
        <f>IF(ISERROR(VLOOKUP($A72,'全入力（様式2-4）'!$G$17:$BY$1200,P$1,FALSE)),"",VLOOKUP($A72,'全入力（様式2-4）'!$G$17:$BY$1200,P$1,FALSE))</f>
        <v/>
      </c>
      <c r="Q72" s="183">
        <f>IF(ISERROR(VLOOKUP($A72,'全入力（様式2-4）'!$G$17:$BY$1200,Q$1,FALSE)),"",VLOOKUP($A72,'全入力（様式2-4）'!$G$17:$BY$1200,Q$1,FALSE))</f>
        <v>0</v>
      </c>
      <c r="R72" s="184">
        <f>IF(ISERROR(VLOOKUP($A72,'全入力（様式2-4）'!$G$17:$BY$1200,R$1,FALSE)),"",VLOOKUP($A72,'全入力（様式2-4）'!$G$17:$BY$1200,R$1,FALSE))</f>
        <v>0</v>
      </c>
      <c r="S72" s="184" t="str">
        <f>IF(ISERROR(VLOOKUP($A72,'全入力（様式2-4）'!$G$17:$BY$1200,S$1,FALSE)),"",VLOOKUP($A72,'全入力（様式2-4）'!$G$17:$BY$1200,S$1,FALSE))</f>
        <v/>
      </c>
      <c r="T72" s="184"/>
      <c r="U72" s="517"/>
      <c r="V72" s="537"/>
      <c r="W72" s="539"/>
      <c r="X72" s="539"/>
      <c r="Y72" s="539"/>
      <c r="Z72" s="181">
        <f>IF(ISERROR(VLOOKUP($A72,'全入力（様式2-4）'!$G$17:$BY$1200,Z$1,FALSE)),"",VLOOKUP($A72,'全入力（様式2-4）'!$G$17:$BY$1200,Z$1,FALSE))</f>
        <v>0</v>
      </c>
      <c r="AA72" s="181">
        <f>IF(ISERROR(VLOOKUP($A72,'全入力（様式2-4）'!$G$17:$BY$1200,AA$1,FALSE)),"",VLOOKUP($A72,'全入力（様式2-4）'!$G$17:$BY$1200,AA$1,FALSE))</f>
        <v>0</v>
      </c>
      <c r="AB72" s="181">
        <f>IF(ISERROR(VLOOKUP($A72,'全入力（様式2-4）'!$G$17:$BY$1200,AB$1,FALSE)),"",VLOOKUP($A72,'全入力（様式2-4）'!$G$17:$BY$1200,AB$1,FALSE))</f>
        <v>0</v>
      </c>
      <c r="AC72" s="181">
        <f>IF(ISERROR(VLOOKUP($A72,'全入力（様式2-4）'!$G$17:$BY$1200,AC$1,FALSE)),"",VLOOKUP($A72,'全入力（様式2-4）'!$G$17:$BY$1200,AC$1,FALSE))</f>
        <v>0</v>
      </c>
      <c r="AD72" s="201">
        <f>IF(ISERROR(VLOOKUP($A72,'全入力（様式2-4）'!$G$17:$BY$1200,AD$1,FALSE)),"",VLOOKUP($A72,'全入力（様式2-4）'!$G$17:$BY$1200,AD$1,FALSE))</f>
        <v>0</v>
      </c>
      <c r="AE72" s="182"/>
      <c r="AF72" s="182"/>
      <c r="AG72" s="182"/>
      <c r="AH72" s="318" t="str">
        <f t="shared" si="22"/>
        <v>00</v>
      </c>
      <c r="AI72" s="185" t="str">
        <f>IF(ISERROR(VLOOKUP($G72&amp;AI$8,参照!$P$4:$U$500,5,FALSE)),"",VLOOKUP($G72&amp;AI$8,参照!$P$4:$U$500,5,FALSE))</f>
        <v/>
      </c>
      <c r="AJ72" s="185" t="str">
        <f>IF(ISERROR(VLOOKUP($G72&amp;AJ$8,参照!$P$4:$U$500,5,FALSE)),"",VLOOKUP($G72&amp;AJ$8,参照!$P$4:$U$500,5,FALSE))</f>
        <v/>
      </c>
      <c r="AK72" s="180">
        <v>19</v>
      </c>
      <c r="AL72" s="180">
        <v>83</v>
      </c>
      <c r="AM72" s="37"/>
      <c r="AN72" s="76">
        <f>IF(ISERROR(VLOOKUP($A72,'全入力（様式2-4）'!$G$17:$BY$1200,AN$1,FALSE)),"",VLOOKUP($A72,'全入力（様式2-4）'!$G$17:$BY$1200,AN$1,FALSE))</f>
        <v>0</v>
      </c>
      <c r="AO72" s="77">
        <f>IF(ISERROR(VLOOKUP($A72,'全入力（様式2-4）'!$G$17:$BY$1200,AO$1,FALSE)),"",VLOOKUP($A72,'全入力（様式2-4）'!$G$17:$BY$1200,AO$1,FALSE))</f>
        <v>0</v>
      </c>
      <c r="AP72" s="52">
        <f>IF(ISERROR(VLOOKUP($A72,'全入力（様式2-4）'!$G$17:$BY$1200,AP$1,FALSE)),"",VLOOKUP($A72,'全入力（様式2-4）'!$G$17:$BY$1200,AP$1,FALSE))</f>
        <v>0</v>
      </c>
      <c r="AQ72" s="84" t="str">
        <f>IF(ISERROR(VLOOKUP($G72,参照!$U$4:$W$102,3,FALSE)),"",VLOOKUP($G72,参照!$U$4:$W$102,3,FALSE))</f>
        <v/>
      </c>
      <c r="AR72" s="376" t="str">
        <f t="shared" ref="AR72" si="96">IF($AN72&lt;&gt;0,"満額","")</f>
        <v/>
      </c>
      <c r="AS72" s="53" t="str">
        <f t="shared" si="24"/>
        <v/>
      </c>
      <c r="AT72" s="53" t="str">
        <f t="shared" si="25"/>
        <v/>
      </c>
      <c r="AU72" s="53"/>
      <c r="AV72" s="53" t="str">
        <f t="shared" si="33"/>
        <v/>
      </c>
      <c r="AW72" s="53" t="str">
        <f t="shared" si="34"/>
        <v/>
      </c>
      <c r="AX72" s="53" t="str">
        <f t="shared" si="26"/>
        <v/>
      </c>
      <c r="AY72" s="53" t="str">
        <f t="shared" si="35"/>
        <v/>
      </c>
      <c r="AZ72" s="54">
        <f t="array" ref="AZ72">SUM(IF('全入力（様式2-4）'!$G$17:$G$1200=$A72,IF('全入力（様式2-4）'!$X$14:$Z$14=$AR72,'全入力（様式2-4）'!$X$17:$Z$1200)))</f>
        <v>0</v>
      </c>
      <c r="BA72" s="55" t="str">
        <f t="shared" si="36"/>
        <v/>
      </c>
      <c r="BB72" s="1889">
        <f>IF(ISERROR(VLOOKUP($A72,'全入力（様式2-4）'!$G$17:$BY$1200,BB$1,FALSE)),"",VLOOKUP($A72,'全入力（様式2-4）'!$G$17:$BY$1200,BB$1,FALSE))</f>
        <v>0</v>
      </c>
      <c r="BC72" s="54">
        <f t="shared" si="37"/>
        <v>0</v>
      </c>
      <c r="BD72" s="55" t="str">
        <f t="shared" si="38"/>
        <v/>
      </c>
      <c r="BE72" s="54">
        <f t="array" ref="BE72">SUM(IF('全入力（様式2-4）'!$G$17:$G$1200=$A72,IF('全入力（様式2-4）'!$AL$14:$AN$14=$AR72,'全入力（様式2-4）'!$AL$17:$AN$1200)))</f>
        <v>0</v>
      </c>
      <c r="BF72" s="197">
        <f t="shared" si="27"/>
        <v>0</v>
      </c>
      <c r="BG72" s="55">
        <f t="shared" si="28"/>
        <v>0</v>
      </c>
      <c r="BH72" s="54">
        <f t="array" ref="BH72">SUM(IF('全入力（様式2-4）'!$G$17:$G$1200=$A72,IF('全入力（様式2-4）'!$AQ$14:$AS$14=$AR72,'全入力（様式2-4）'!$AQ$17:$AS$1200)))</f>
        <v>0</v>
      </c>
      <c r="BI72" s="55" t="str">
        <f t="shared" si="39"/>
        <v/>
      </c>
      <c r="BJ72" s="55" t="str">
        <f t="shared" si="40"/>
        <v/>
      </c>
      <c r="BK72" s="152" t="str">
        <f t="shared" si="29"/>
        <v/>
      </c>
      <c r="BL72" s="1889">
        <f>IF(ISERROR(VLOOKUP($A72,'全入力（様式2-4）'!$G$17:$BY$1200,BL$1,FALSE)),"",VLOOKUP($A72,'全入力（様式2-4）'!$G$17:$BY$1200,BL$1,FALSE))</f>
        <v>0</v>
      </c>
      <c r="BM72" s="54"/>
      <c r="BN72" s="197"/>
      <c r="BO72" s="55"/>
      <c r="BP72" s="54"/>
      <c r="BQ72" s="197"/>
      <c r="BR72" s="55"/>
      <c r="BS72" s="55"/>
      <c r="BT72" s="55"/>
      <c r="BU72" s="146"/>
      <c r="BV72" s="1889"/>
    </row>
    <row r="73" spans="1:74" s="18" customFormat="1" ht="14.25" customHeight="1">
      <c r="A73" s="940">
        <f t="shared" si="30"/>
        <v>21</v>
      </c>
      <c r="B73" s="1">
        <f>'全入力（様式2-4）'!$I$6</f>
        <v>0</v>
      </c>
      <c r="C73" s="35">
        <f>IF(ISERROR(VLOOKUP($A73,'全入力（様式2-4）'!$G$17:$BY$1200,C$1,FALSE)),"",VLOOKUP($A73,'全入力（様式2-4）'!$G$17:$BY$1200,C$1,FALSE))</f>
        <v>0</v>
      </c>
      <c r="D73" s="35">
        <f>IF(ISERROR(VLOOKUP($A73,'全入力（様式2-4）'!$G$17:$BY$1200,D$1,FALSE)),"",VLOOKUP($A73,'全入力（様式2-4）'!$G$17:$BY$1200,D$1,FALSE))</f>
        <v>0</v>
      </c>
      <c r="E73" s="35">
        <f>IF(ISERROR(VLOOKUP($A73,'全入力（様式2-4）'!$G$17:$BY$1200,E$1,FALSE)),"",VLOOKUP($A73,'全入力（様式2-4）'!$G$17:$BY$1200,E$1,FALSE))</f>
        <v>0</v>
      </c>
      <c r="F73" s="35">
        <f>IF(ISERROR(VLOOKUP($A73,'全入力（様式2-4）'!$G$17:$BY$1200,F$1,FALSE)),"",VLOOKUP($A73,'全入力（様式2-4）'!$G$17:$BY$1200,F$1,FALSE))</f>
        <v>0</v>
      </c>
      <c r="G73" s="36" t="str">
        <f>'全入力（様式2-4）'!$P$5&amp;'全入力（様式2-4）'!$R$5&amp;$D73</f>
        <v>0</v>
      </c>
      <c r="H73" s="37" t="str">
        <f t="shared" si="31"/>
        <v/>
      </c>
      <c r="I73" s="38">
        <f>IF(ISERROR(VLOOKUP($A73,'全入力（様式2-4）'!$G$17:$BY$1200,I$1,FALSE)),"",VLOOKUP($A73,'全入力（様式2-4）'!$G$17:$BY$1200,I$1,FALSE))</f>
        <v>0</v>
      </c>
      <c r="J73" s="38" t="str">
        <f>IF(ISERROR(VLOOKUP($A73,'全入力（様式2-4）'!$G$17:$BY$1200,J$1,FALSE)),"",VLOOKUP($A73,'全入力（様式2-4）'!$G$17:$BY$1200,J$1,FALSE))</f>
        <v/>
      </c>
      <c r="K73" s="38">
        <f>IF(ISERROR(VLOOKUP($A73,'全入力（様式2-4）'!$G$17:$BY$1200,K$1,FALSE)),"",VLOOKUP($A73,'全入力（様式2-4）'!$G$17:$BY$1200,K$1,FALSE))</f>
        <v>0</v>
      </c>
      <c r="L73" s="38" t="str">
        <f>IF(ISERROR(VLOOKUP($A73,'全入力（様式2-4）'!$G$17:$BY$1200,L$1,FALSE)),"",VLOOKUP($A73,'全入力（様式2-4）'!$G$17:$BY$1200,L$1,FALSE))</f>
        <v/>
      </c>
      <c r="M73" s="112">
        <f>IF(ISERROR(VLOOKUP($A73,'全入力（様式2-4）'!$G$17:$BY$1200,M$1,FALSE)),"",VLOOKUP($A73,'全入力（様式2-4）'!$G$17:$BY$1200,M$1,FALSE))</f>
        <v>0</v>
      </c>
      <c r="N73" s="112" t="str">
        <f>IF(ISERROR(VLOOKUP($A73,'全入力（様式2-4）'!$G$17:$BY$1200,N$1,FALSE)),"",VLOOKUP($A73,'全入力（様式2-4）'!$G$17:$BY$1200,N$1,FALSE))</f>
        <v/>
      </c>
      <c r="O73" s="112">
        <f>IF(ISERROR(VLOOKUP($A73,'全入力（様式2-4）'!$G$17:$BY$1200,O$1,FALSE)),"",VLOOKUP($A73,'全入力（様式2-4）'!$G$17:$BY$1200,O$1,FALSE))</f>
        <v>0</v>
      </c>
      <c r="P73" s="112" t="str">
        <f>IF(ISERROR(VLOOKUP($A73,'全入力（様式2-4）'!$G$17:$BY$1200,P$1,FALSE)),"",VLOOKUP($A73,'全入力（様式2-4）'!$G$17:$BY$1200,P$1,FALSE))</f>
        <v/>
      </c>
      <c r="Q73" s="176">
        <f>IF(ISERROR(VLOOKUP($A73,'全入力（様式2-4）'!$G$17:$BY$1200,Q$1,FALSE)),"",VLOOKUP($A73,'全入力（様式2-4）'!$G$17:$BY$1200,Q$1,FALSE))</f>
        <v>0</v>
      </c>
      <c r="R73" s="105">
        <f>IF(ISERROR(VLOOKUP($A73,'全入力（様式2-4）'!$G$17:$BY$1200,R$1,FALSE)),"",VLOOKUP($A73,'全入力（様式2-4）'!$G$17:$BY$1200,R$1,FALSE))</f>
        <v>0</v>
      </c>
      <c r="S73" s="105" t="str">
        <f>IF(ISERROR(VLOOKUP($A73,'全入力（様式2-4）'!$G$17:$BY$1200,S$1,FALSE)),"",VLOOKUP($A73,'全入力（様式2-4）'!$G$17:$BY$1200,S$1,FALSE))</f>
        <v/>
      </c>
      <c r="T73" s="105"/>
      <c r="U73" s="516"/>
      <c r="V73" s="105"/>
      <c r="W73" s="538"/>
      <c r="X73" s="538"/>
      <c r="Y73" s="538"/>
      <c r="Z73" s="38">
        <f>IF(ISERROR(VLOOKUP($A73,'全入力（様式2-4）'!$G$17:$BY$1200,Z$1,FALSE)),"",VLOOKUP($A73,'全入力（様式2-4）'!$G$17:$BY$1200,Z$1,FALSE))</f>
        <v>0</v>
      </c>
      <c r="AA73" s="38">
        <f>IF(ISERROR(VLOOKUP($A73,'全入力（様式2-4）'!$G$17:$BY$1200,AA$1,FALSE)),"",VLOOKUP($A73,'全入力（様式2-4）'!$G$17:$BY$1200,AA$1,FALSE))</f>
        <v>0</v>
      </c>
      <c r="AB73" s="38">
        <f>IF(ISERROR(VLOOKUP($A73,'全入力（様式2-4）'!$G$17:$BY$1200,AB$1,FALSE)),"",VLOOKUP($A73,'全入力（様式2-4）'!$G$17:$BY$1200,AB$1,FALSE))</f>
        <v>0</v>
      </c>
      <c r="AC73" s="38">
        <f>IF(ISERROR(VLOOKUP($A73,'全入力（様式2-4）'!$G$17:$BY$1200,AC$1,FALSE)),"",VLOOKUP($A73,'全入力（様式2-4）'!$G$17:$BY$1200,AC$1,FALSE))</f>
        <v>0</v>
      </c>
      <c r="AD73" s="200">
        <f>IF(ISERROR(VLOOKUP($A73,'全入力（様式2-4）'!$G$17:$BY$1200,AD$1,FALSE)),"",VLOOKUP($A73,'全入力（様式2-4）'!$G$17:$BY$1200,AD$1,FALSE))</f>
        <v>0</v>
      </c>
      <c r="AE73" s="112"/>
      <c r="AF73" s="112"/>
      <c r="AG73" s="112"/>
      <c r="AH73" s="317" t="str">
        <f t="shared" si="22"/>
        <v>00</v>
      </c>
      <c r="AI73" s="39" t="str">
        <f>IF(ISERROR(VLOOKUP($G73&amp;AI$8,参照!$P$4:$U$500,5,FALSE)),"",VLOOKUP($G73&amp;AI$8,参照!$P$4:$U$500,5,FALSE))</f>
        <v/>
      </c>
      <c r="AJ73" s="39" t="str">
        <f>IF(ISERROR(VLOOKUP($G73&amp;AJ$8,参照!$P$4:$U$500,5,FALSE)),"",VLOOKUP($G73&amp;AJ$8,参照!$P$4:$U$500,5,FALSE))</f>
        <v/>
      </c>
      <c r="AK73" s="37">
        <v>21</v>
      </c>
      <c r="AL73" s="37">
        <v>84</v>
      </c>
      <c r="AM73" s="37"/>
      <c r="AN73" s="72">
        <f>IF(ISERROR(VLOOKUP($A73,'全入力（様式2-4）'!$G$17:$BY$1200,AN$1,FALSE)),"",VLOOKUP($A73,'全入力（様式2-4）'!$G$17:$BY$1200,AN$1,FALSE))</f>
        <v>0</v>
      </c>
      <c r="AO73" s="78">
        <f>IF(ISERROR(VLOOKUP($A73,'全入力（様式2-4）'!$G$17:$BY$1200,AO$1,FALSE)),"",VLOOKUP($A73,'全入力（様式2-4）'!$G$17:$BY$1200,AO$1,FALSE))</f>
        <v>0</v>
      </c>
      <c r="AP73" s="44">
        <f>IF(ISERROR(VLOOKUP($A73,'全入力（様式2-4）'!$G$17:$BY$1200,AP$1,FALSE)),"",VLOOKUP($A73,'全入力（様式2-4）'!$G$17:$BY$1200,AP$1,FALSE))</f>
        <v>0</v>
      </c>
      <c r="AQ73" s="63" t="str">
        <f>IF(ISERROR(VLOOKUP($G73,参照!$U$4:$W$102,3,FALSE)),"",VLOOKUP($G73,参照!$U$4:$W$102,3,FALSE))</f>
        <v/>
      </c>
      <c r="AR73" s="377" t="str">
        <f t="shared" ref="AR73" si="97">IF($AN73&lt;&gt;0,2/3,"")</f>
        <v/>
      </c>
      <c r="AS73" s="45" t="str">
        <f t="shared" si="24"/>
        <v/>
      </c>
      <c r="AT73" s="45" t="str">
        <f t="shared" si="25"/>
        <v/>
      </c>
      <c r="AU73" s="45"/>
      <c r="AV73" s="45" t="str">
        <f t="shared" si="33"/>
        <v/>
      </c>
      <c r="AW73" s="45" t="str">
        <f t="shared" si="34"/>
        <v/>
      </c>
      <c r="AX73" s="45" t="str">
        <f t="shared" si="26"/>
        <v/>
      </c>
      <c r="AY73" s="45" t="str">
        <f t="shared" si="35"/>
        <v/>
      </c>
      <c r="AZ73" s="46">
        <f t="array" ref="AZ73">SUM(IF('全入力（様式2-4）'!$G$17:$G$1200=$A73,IF('全入力（様式2-4）'!$X$14:$Z$14=$AR73,'全入力（様式2-4）'!$X$17:$Z$1200)))</f>
        <v>0</v>
      </c>
      <c r="BA73" s="47" t="str">
        <f t="shared" si="36"/>
        <v/>
      </c>
      <c r="BB73" s="1890"/>
      <c r="BC73" s="46">
        <f t="shared" si="37"/>
        <v>0</v>
      </c>
      <c r="BD73" s="47" t="str">
        <f t="shared" si="38"/>
        <v/>
      </c>
      <c r="BE73" s="46">
        <f t="array" ref="BE73">SUM(IF('全入力（様式2-4）'!$G$17:$G$1200=$A73,IF('全入力（様式2-4）'!$AL$14:$AN$14=$AR73,'全入力（様式2-4）'!$AL$17:$AN$1200)))</f>
        <v>0</v>
      </c>
      <c r="BF73" s="195">
        <f t="shared" si="27"/>
        <v>0</v>
      </c>
      <c r="BG73" s="47">
        <f t="shared" si="28"/>
        <v>0</v>
      </c>
      <c r="BH73" s="46">
        <f t="array" ref="BH73">SUM(IF('全入力（様式2-4）'!$G$17:$G$1200=$A73,IF('全入力（様式2-4）'!$AQ$14:$AS$14=$AR73,'全入力（様式2-4）'!$AQ$17:$AS$1200)))</f>
        <v>0</v>
      </c>
      <c r="BI73" s="47" t="str">
        <f t="shared" si="39"/>
        <v/>
      </c>
      <c r="BJ73" s="47" t="str">
        <f t="shared" si="40"/>
        <v/>
      </c>
      <c r="BK73" s="150" t="str">
        <f t="shared" si="29"/>
        <v/>
      </c>
      <c r="BL73" s="1890"/>
      <c r="BM73" s="46"/>
      <c r="BN73" s="195"/>
      <c r="BO73" s="47"/>
      <c r="BP73" s="46"/>
      <c r="BQ73" s="195"/>
      <c r="BR73" s="47"/>
      <c r="BS73" s="47"/>
      <c r="BT73" s="47"/>
      <c r="BU73" s="144"/>
      <c r="BV73" s="1890"/>
    </row>
    <row r="74" spans="1:74" s="18" customFormat="1" ht="14.25" customHeight="1" thickBot="1">
      <c r="A74" s="942">
        <f t="shared" si="30"/>
        <v>21</v>
      </c>
      <c r="B74" s="7">
        <f>'全入力（様式2-4）'!$I$6</f>
        <v>0</v>
      </c>
      <c r="C74" s="186">
        <f>IF(ISERROR(VLOOKUP($A74,'全入力（様式2-4）'!$G$17:$BY$1200,C$1,FALSE)),"",VLOOKUP($A74,'全入力（様式2-4）'!$G$17:$BY$1200,C$1,FALSE))</f>
        <v>0</v>
      </c>
      <c r="D74" s="186">
        <f>IF(ISERROR(VLOOKUP($A74,'全入力（様式2-4）'!$G$17:$BY$1200,D$1,FALSE)),"",VLOOKUP($A74,'全入力（様式2-4）'!$G$17:$BY$1200,D$1,FALSE))</f>
        <v>0</v>
      </c>
      <c r="E74" s="186">
        <f>IF(ISERROR(VLOOKUP($A74,'全入力（様式2-4）'!$G$17:$BY$1200,E$1,FALSE)),"",VLOOKUP($A74,'全入力（様式2-4）'!$G$17:$BY$1200,E$1,FALSE))</f>
        <v>0</v>
      </c>
      <c r="F74" s="186">
        <f>IF(ISERROR(VLOOKUP($A74,'全入力（様式2-4）'!$G$17:$BY$1200,F$1,FALSE)),"",VLOOKUP($A74,'全入力（様式2-4）'!$G$17:$BY$1200,F$1,FALSE))</f>
        <v>0</v>
      </c>
      <c r="G74" s="187" t="str">
        <f>'全入力（様式2-4）'!$P$5&amp;'全入力（様式2-4）'!$R$5&amp;$D74</f>
        <v>0</v>
      </c>
      <c r="H74" s="188" t="str">
        <f t="shared" si="31"/>
        <v/>
      </c>
      <c r="I74" s="189">
        <f>IF(ISERROR(VLOOKUP($A74,'全入力（様式2-4）'!$G$17:$BY$1200,I$1,FALSE)),"",VLOOKUP($A74,'全入力（様式2-4）'!$G$17:$BY$1200,I$1,FALSE))</f>
        <v>0</v>
      </c>
      <c r="J74" s="189" t="str">
        <f>IF(ISERROR(VLOOKUP($A74,'全入力（様式2-4）'!$G$17:$BY$1200,J$1,FALSE)),"",VLOOKUP($A74,'全入力（様式2-4）'!$G$17:$BY$1200,J$1,FALSE))</f>
        <v/>
      </c>
      <c r="K74" s="189">
        <f>IF(ISERROR(VLOOKUP($A74,'全入力（様式2-4）'!$G$17:$BY$1200,K$1,FALSE)),"",VLOOKUP($A74,'全入力（様式2-4）'!$G$17:$BY$1200,K$1,FALSE))</f>
        <v>0</v>
      </c>
      <c r="L74" s="189" t="str">
        <f>IF(ISERROR(VLOOKUP($A74,'全入力（様式2-4）'!$G$17:$BY$1200,L$1,FALSE)),"",VLOOKUP($A74,'全入力（様式2-4）'!$G$17:$BY$1200,L$1,FALSE))</f>
        <v/>
      </c>
      <c r="M74" s="190">
        <f>IF(ISERROR(VLOOKUP($A74,'全入力（様式2-4）'!$G$17:$BY$1200,M$1,FALSE)),"",VLOOKUP($A74,'全入力（様式2-4）'!$G$17:$BY$1200,M$1,FALSE))</f>
        <v>0</v>
      </c>
      <c r="N74" s="190" t="str">
        <f>IF(ISERROR(VLOOKUP($A74,'全入力（様式2-4）'!$G$17:$BY$1200,N$1,FALSE)),"",VLOOKUP($A74,'全入力（様式2-4）'!$G$17:$BY$1200,N$1,FALSE))</f>
        <v/>
      </c>
      <c r="O74" s="190">
        <f>IF(ISERROR(VLOOKUP($A74,'全入力（様式2-4）'!$G$17:$BY$1200,O$1,FALSE)),"",VLOOKUP($A74,'全入力（様式2-4）'!$G$17:$BY$1200,O$1,FALSE))</f>
        <v>0</v>
      </c>
      <c r="P74" s="190" t="str">
        <f>IF(ISERROR(VLOOKUP($A74,'全入力（様式2-4）'!$G$17:$BY$1200,P$1,FALSE)),"",VLOOKUP($A74,'全入力（様式2-4）'!$G$17:$BY$1200,P$1,FALSE))</f>
        <v/>
      </c>
      <c r="Q74" s="191">
        <f>IF(ISERROR(VLOOKUP($A74,'全入力（様式2-4）'!$G$17:$BY$1200,Q$1,FALSE)),"",VLOOKUP($A74,'全入力（様式2-4）'!$G$17:$BY$1200,Q$1,FALSE))</f>
        <v>0</v>
      </c>
      <c r="R74" s="192">
        <f>IF(ISERROR(VLOOKUP($A74,'全入力（様式2-4）'!$G$17:$BY$1200,R$1,FALSE)),"",VLOOKUP($A74,'全入力（様式2-4）'!$G$17:$BY$1200,R$1,FALSE))</f>
        <v>0</v>
      </c>
      <c r="S74" s="192" t="str">
        <f>IF(ISERROR(VLOOKUP($A74,'全入力（様式2-4）'!$G$17:$BY$1200,S$1,FALSE)),"",VLOOKUP($A74,'全入力（様式2-4）'!$G$17:$BY$1200,S$1,FALSE))</f>
        <v/>
      </c>
      <c r="T74" s="192"/>
      <c r="U74" s="518"/>
      <c r="V74" s="192"/>
      <c r="W74" s="540"/>
      <c r="X74" s="540"/>
      <c r="Y74" s="540"/>
      <c r="Z74" s="189">
        <f>IF(ISERROR(VLOOKUP($A74,'全入力（様式2-4）'!$G$17:$BY$1200,Z$1,FALSE)),"",VLOOKUP($A74,'全入力（様式2-4）'!$G$17:$BY$1200,Z$1,FALSE))</f>
        <v>0</v>
      </c>
      <c r="AA74" s="189">
        <f>IF(ISERROR(VLOOKUP($A74,'全入力（様式2-4）'!$G$17:$BY$1200,AA$1,FALSE)),"",VLOOKUP($A74,'全入力（様式2-4）'!$G$17:$BY$1200,AA$1,FALSE))</f>
        <v>0</v>
      </c>
      <c r="AB74" s="189">
        <f>IF(ISERROR(VLOOKUP($A74,'全入力（様式2-4）'!$G$17:$BY$1200,AB$1,FALSE)),"",VLOOKUP($A74,'全入力（様式2-4）'!$G$17:$BY$1200,AB$1,FALSE))</f>
        <v>0</v>
      </c>
      <c r="AC74" s="189">
        <f>IF(ISERROR(VLOOKUP($A74,'全入力（様式2-4）'!$G$17:$BY$1200,AC$1,FALSE)),"",VLOOKUP($A74,'全入力（様式2-4）'!$G$17:$BY$1200,AC$1,FALSE))</f>
        <v>0</v>
      </c>
      <c r="AD74" s="202">
        <f>IF(ISERROR(VLOOKUP($A74,'全入力（様式2-4）'!$G$17:$BY$1200,AD$1,FALSE)),"",VLOOKUP($A74,'全入力（様式2-4）'!$G$17:$BY$1200,AD$1,FALSE))</f>
        <v>0</v>
      </c>
      <c r="AE74" s="190"/>
      <c r="AF74" s="190"/>
      <c r="AG74" s="190"/>
      <c r="AH74" s="319" t="str">
        <f t="shared" si="22"/>
        <v>00</v>
      </c>
      <c r="AI74" s="193" t="str">
        <f>IF(ISERROR(VLOOKUP($G74&amp;AI$8,参照!$P$4:$U$500,5,FALSE)),"",VLOOKUP($G74&amp;AI$8,参照!$P$4:$U$500,5,FALSE))</f>
        <v/>
      </c>
      <c r="AJ74" s="193" t="str">
        <f>IF(ISERROR(VLOOKUP($G74&amp;AJ$8,参照!$P$4:$U$500,5,FALSE)),"",VLOOKUP($G74&amp;AJ$8,参照!$P$4:$U$500,5,FALSE))</f>
        <v/>
      </c>
      <c r="AK74" s="188">
        <v>23</v>
      </c>
      <c r="AL74" s="188">
        <v>85</v>
      </c>
      <c r="AM74" s="37"/>
      <c r="AN74" s="74">
        <f>IF(ISERROR(VLOOKUP($A74,'全入力（様式2-4）'!$G$17:$BY$1200,AN$1,FALSE)),"",VLOOKUP($A74,'全入力（様式2-4）'!$G$17:$BY$1200,AN$1,FALSE))</f>
        <v>0</v>
      </c>
      <c r="AO74" s="79">
        <f>IF(ISERROR(VLOOKUP($A74,'全入力（様式2-4）'!$G$17:$BY$1200,AO$1,FALSE)),"",VLOOKUP($A74,'全入力（様式2-4）'!$G$17:$BY$1200,AO$1,FALSE))</f>
        <v>0</v>
      </c>
      <c r="AP74" s="48">
        <f>IF(ISERROR(VLOOKUP($A74,'全入力（様式2-4）'!$G$17:$BY$1200,AP$1,FALSE)),"",VLOOKUP($A74,'全入力（様式2-4）'!$G$17:$BY$1200,AP$1,FALSE))</f>
        <v>0</v>
      </c>
      <c r="AQ74" s="64" t="str">
        <f>IF(ISERROR(VLOOKUP($G74,参照!$U$4:$W$102,3,FALSE)),"",VLOOKUP($G74,参照!$U$4:$W$102,3,FALSE))</f>
        <v/>
      </c>
      <c r="AR74" s="378" t="str">
        <f t="shared" ref="AR74" si="98">IF($AN74&lt;&gt;0,1/3,"")</f>
        <v/>
      </c>
      <c r="AS74" s="49" t="str">
        <f t="shared" si="24"/>
        <v/>
      </c>
      <c r="AT74" s="49" t="str">
        <f t="shared" si="25"/>
        <v/>
      </c>
      <c r="AU74" s="49"/>
      <c r="AV74" s="49" t="str">
        <f t="shared" si="33"/>
        <v/>
      </c>
      <c r="AW74" s="49" t="str">
        <f t="shared" si="34"/>
        <v/>
      </c>
      <c r="AX74" s="49" t="str">
        <f t="shared" si="26"/>
        <v/>
      </c>
      <c r="AY74" s="49" t="str">
        <f t="shared" si="35"/>
        <v/>
      </c>
      <c r="AZ74" s="50">
        <f t="array" ref="AZ74">SUM(IF('全入力（様式2-4）'!$G$17:$G$1200=$A74,IF('全入力（様式2-4）'!$X$14:$Z$14=$AR74,'全入力（様式2-4）'!$X$17:$Z$1200)))</f>
        <v>0</v>
      </c>
      <c r="BA74" s="51" t="str">
        <f t="shared" si="36"/>
        <v/>
      </c>
      <c r="BB74" s="1891"/>
      <c r="BC74" s="50">
        <f t="shared" si="37"/>
        <v>0</v>
      </c>
      <c r="BD74" s="51" t="str">
        <f t="shared" si="38"/>
        <v/>
      </c>
      <c r="BE74" s="50">
        <f t="array" ref="BE74">SUM(IF('全入力（様式2-4）'!$G$17:$G$1200=$A74,IF('全入力（様式2-4）'!$AL$14:$AN$14=$AR74,'全入力（様式2-4）'!$AL$17:$AN$1200)))</f>
        <v>0</v>
      </c>
      <c r="BF74" s="196">
        <f t="shared" si="27"/>
        <v>0</v>
      </c>
      <c r="BG74" s="51">
        <f t="shared" si="28"/>
        <v>0</v>
      </c>
      <c r="BH74" s="50">
        <f t="array" ref="BH74">SUM(IF('全入力（様式2-4）'!$G$17:$G$1200=$A74,IF('全入力（様式2-4）'!$AQ$14:$AS$14=$AR74,'全入力（様式2-4）'!$AQ$17:$AS$1200)))</f>
        <v>0</v>
      </c>
      <c r="BI74" s="51" t="str">
        <f t="shared" si="39"/>
        <v/>
      </c>
      <c r="BJ74" s="51" t="str">
        <f t="shared" si="40"/>
        <v/>
      </c>
      <c r="BK74" s="151" t="str">
        <f t="shared" si="29"/>
        <v/>
      </c>
      <c r="BL74" s="1891"/>
      <c r="BM74" s="50"/>
      <c r="BN74" s="196"/>
      <c r="BO74" s="51"/>
      <c r="BP74" s="50"/>
      <c r="BQ74" s="196"/>
      <c r="BR74" s="51"/>
      <c r="BS74" s="51"/>
      <c r="BT74" s="51"/>
      <c r="BU74" s="145"/>
      <c r="BV74" s="1891"/>
    </row>
    <row r="75" spans="1:74" s="18" customFormat="1" ht="14.25" customHeight="1">
      <c r="A75" s="941">
        <f>A72+1</f>
        <v>22</v>
      </c>
      <c r="B75" s="178">
        <f>'全入力（様式2-4）'!$I$6</f>
        <v>0</v>
      </c>
      <c r="C75" s="177">
        <f>IF(ISERROR(VLOOKUP($A75,'全入力（様式2-4）'!$G$17:$BY$1200,C$1,FALSE)),"",VLOOKUP($A75,'全入力（様式2-4）'!$G$17:$BY$1200,C$1,FALSE))</f>
        <v>0</v>
      </c>
      <c r="D75" s="177">
        <f>IF(ISERROR(VLOOKUP($A75,'全入力（様式2-4）'!$G$17:$BY$1200,D$1,FALSE)),"",VLOOKUP($A75,'全入力（様式2-4）'!$G$17:$BY$1200,D$1,FALSE))</f>
        <v>0</v>
      </c>
      <c r="E75" s="177">
        <f>IF(ISERROR(VLOOKUP($A75,'全入力（様式2-4）'!$G$17:$BY$1200,E$1,FALSE)),"",VLOOKUP($A75,'全入力（様式2-4）'!$G$17:$BY$1200,E$1,FALSE))</f>
        <v>0</v>
      </c>
      <c r="F75" s="177">
        <f>IF(ISERROR(VLOOKUP($A75,'全入力（様式2-4）'!$G$17:$BY$1200,F$1,FALSE)),"",VLOOKUP($A75,'全入力（様式2-4）'!$G$17:$BY$1200,F$1,FALSE))</f>
        <v>0</v>
      </c>
      <c r="G75" s="179" t="str">
        <f>'全入力（様式2-4）'!$P$5&amp;'全入力（様式2-4）'!$R$5&amp;$D75</f>
        <v>0</v>
      </c>
      <c r="H75" s="180" t="str">
        <f t="shared" si="31"/>
        <v/>
      </c>
      <c r="I75" s="181">
        <f>IF(ISERROR(VLOOKUP($A75,'全入力（様式2-4）'!$G$17:$BY$1200,I$1,FALSE)),"",VLOOKUP($A75,'全入力（様式2-4）'!$G$17:$BY$1200,I$1,FALSE))</f>
        <v>0</v>
      </c>
      <c r="J75" s="181" t="str">
        <f>IF(ISERROR(VLOOKUP($A75,'全入力（様式2-4）'!$G$17:$BY$1200,J$1,FALSE)),"",VLOOKUP($A75,'全入力（様式2-4）'!$G$17:$BY$1200,J$1,FALSE))</f>
        <v/>
      </c>
      <c r="K75" s="181">
        <f>IF(ISERROR(VLOOKUP($A75,'全入力（様式2-4）'!$G$17:$BY$1200,K$1,FALSE)),"",VLOOKUP($A75,'全入力（様式2-4）'!$G$17:$BY$1200,K$1,FALSE))</f>
        <v>0</v>
      </c>
      <c r="L75" s="181" t="str">
        <f>IF(ISERROR(VLOOKUP($A75,'全入力（様式2-4）'!$G$17:$BY$1200,L$1,FALSE)),"",VLOOKUP($A75,'全入力（様式2-4）'!$G$17:$BY$1200,L$1,FALSE))</f>
        <v/>
      </c>
      <c r="M75" s="182">
        <f>IF(ISERROR(VLOOKUP($A75,'全入力（様式2-4）'!$G$17:$BY$1200,M$1,FALSE)),"",VLOOKUP($A75,'全入力（様式2-4）'!$G$17:$BY$1200,M$1,FALSE))</f>
        <v>0</v>
      </c>
      <c r="N75" s="182" t="str">
        <f>IF(ISERROR(VLOOKUP($A75,'全入力（様式2-4）'!$G$17:$BY$1200,N$1,FALSE)),"",VLOOKUP($A75,'全入力（様式2-4）'!$G$17:$BY$1200,N$1,FALSE))</f>
        <v/>
      </c>
      <c r="O75" s="182">
        <f>IF(ISERROR(VLOOKUP($A75,'全入力（様式2-4）'!$G$17:$BY$1200,O$1,FALSE)),"",VLOOKUP($A75,'全入力（様式2-4）'!$G$17:$BY$1200,O$1,FALSE))</f>
        <v>0</v>
      </c>
      <c r="P75" s="182" t="str">
        <f>IF(ISERROR(VLOOKUP($A75,'全入力（様式2-4）'!$G$17:$BY$1200,P$1,FALSE)),"",VLOOKUP($A75,'全入力（様式2-4）'!$G$17:$BY$1200,P$1,FALSE))</f>
        <v/>
      </c>
      <c r="Q75" s="183">
        <f>IF(ISERROR(VLOOKUP($A75,'全入力（様式2-4）'!$G$17:$BY$1200,Q$1,FALSE)),"",VLOOKUP($A75,'全入力（様式2-4）'!$G$17:$BY$1200,Q$1,FALSE))</f>
        <v>0</v>
      </c>
      <c r="R75" s="184">
        <f>IF(ISERROR(VLOOKUP($A75,'全入力（様式2-4）'!$G$17:$BY$1200,R$1,FALSE)),"",VLOOKUP($A75,'全入力（様式2-4）'!$G$17:$BY$1200,R$1,FALSE))</f>
        <v>0</v>
      </c>
      <c r="S75" s="184" t="str">
        <f>IF(ISERROR(VLOOKUP($A75,'全入力（様式2-4）'!$G$17:$BY$1200,S$1,FALSE)),"",VLOOKUP($A75,'全入力（様式2-4）'!$G$17:$BY$1200,S$1,FALSE))</f>
        <v/>
      </c>
      <c r="T75" s="184"/>
      <c r="U75" s="517"/>
      <c r="V75" s="537"/>
      <c r="W75" s="539"/>
      <c r="X75" s="539"/>
      <c r="Y75" s="539"/>
      <c r="Z75" s="181">
        <f>IF(ISERROR(VLOOKUP($A75,'全入力（様式2-4）'!$G$17:$BY$1200,Z$1,FALSE)),"",VLOOKUP($A75,'全入力（様式2-4）'!$G$17:$BY$1200,Z$1,FALSE))</f>
        <v>0</v>
      </c>
      <c r="AA75" s="181">
        <f>IF(ISERROR(VLOOKUP($A75,'全入力（様式2-4）'!$G$17:$BY$1200,AA$1,FALSE)),"",VLOOKUP($A75,'全入力（様式2-4）'!$G$17:$BY$1200,AA$1,FALSE))</f>
        <v>0</v>
      </c>
      <c r="AB75" s="181">
        <f>IF(ISERROR(VLOOKUP($A75,'全入力（様式2-4）'!$G$17:$BY$1200,AB$1,FALSE)),"",VLOOKUP($A75,'全入力（様式2-4）'!$G$17:$BY$1200,AB$1,FALSE))</f>
        <v>0</v>
      </c>
      <c r="AC75" s="181">
        <f>IF(ISERROR(VLOOKUP($A75,'全入力（様式2-4）'!$G$17:$BY$1200,AC$1,FALSE)),"",VLOOKUP($A75,'全入力（様式2-4）'!$G$17:$BY$1200,AC$1,FALSE))</f>
        <v>0</v>
      </c>
      <c r="AD75" s="201">
        <f>IF(ISERROR(VLOOKUP($A75,'全入力（様式2-4）'!$G$17:$BY$1200,AD$1,FALSE)),"",VLOOKUP($A75,'全入力（様式2-4）'!$G$17:$BY$1200,AD$1,FALSE))</f>
        <v>0</v>
      </c>
      <c r="AE75" s="182"/>
      <c r="AF75" s="182"/>
      <c r="AG75" s="182"/>
      <c r="AH75" s="318" t="str">
        <f t="shared" si="22"/>
        <v>00</v>
      </c>
      <c r="AI75" s="185" t="str">
        <f>IF(ISERROR(VLOOKUP($G75&amp;AI$8,参照!$P$4:$U$500,5,FALSE)),"",VLOOKUP($G75&amp;AI$8,参照!$P$4:$U$500,5,FALSE))</f>
        <v/>
      </c>
      <c r="AJ75" s="185" t="str">
        <f>IF(ISERROR(VLOOKUP($G75&amp;AJ$8,参照!$P$4:$U$500,5,FALSE)),"",VLOOKUP($G75&amp;AJ$8,参照!$P$4:$U$500,5,FALSE))</f>
        <v/>
      </c>
      <c r="AK75" s="180">
        <v>19</v>
      </c>
      <c r="AL75" s="180">
        <v>83</v>
      </c>
      <c r="AM75" s="37"/>
      <c r="AN75" s="76">
        <f>IF(ISERROR(VLOOKUP($A75,'全入力（様式2-4）'!$G$17:$BY$1200,AN$1,FALSE)),"",VLOOKUP($A75,'全入力（様式2-4）'!$G$17:$BY$1200,AN$1,FALSE))</f>
        <v>0</v>
      </c>
      <c r="AO75" s="77">
        <f>IF(ISERROR(VLOOKUP($A75,'全入力（様式2-4）'!$G$17:$BY$1200,AO$1,FALSE)),"",VLOOKUP($A75,'全入力（様式2-4）'!$G$17:$BY$1200,AO$1,FALSE))</f>
        <v>0</v>
      </c>
      <c r="AP75" s="52">
        <f>IF(ISERROR(VLOOKUP($A75,'全入力（様式2-4）'!$G$17:$BY$1200,AP$1,FALSE)),"",VLOOKUP($A75,'全入力（様式2-4）'!$G$17:$BY$1200,AP$1,FALSE))</f>
        <v>0</v>
      </c>
      <c r="AQ75" s="84" t="str">
        <f>IF(ISERROR(VLOOKUP($G75,参照!$U$4:$W$102,3,FALSE)),"",VLOOKUP($G75,参照!$U$4:$W$102,3,FALSE))</f>
        <v/>
      </c>
      <c r="AR75" s="376" t="str">
        <f t="shared" ref="AR75" si="99">IF($AN75&lt;&gt;0,"満額","")</f>
        <v/>
      </c>
      <c r="AS75" s="53" t="str">
        <f t="shared" si="24"/>
        <v/>
      </c>
      <c r="AT75" s="53" t="str">
        <f t="shared" si="25"/>
        <v/>
      </c>
      <c r="AU75" s="53"/>
      <c r="AV75" s="53" t="str">
        <f t="shared" si="33"/>
        <v/>
      </c>
      <c r="AW75" s="53" t="str">
        <f t="shared" si="34"/>
        <v/>
      </c>
      <c r="AX75" s="53" t="str">
        <f t="shared" si="26"/>
        <v/>
      </c>
      <c r="AY75" s="53" t="str">
        <f t="shared" si="35"/>
        <v/>
      </c>
      <c r="AZ75" s="54">
        <f t="array" ref="AZ75">SUM(IF('全入力（様式2-4）'!$G$17:$G$1200=$A75,IF('全入力（様式2-4）'!$X$14:$Z$14=$AR75,'全入力（様式2-4）'!$X$17:$Z$1200)))</f>
        <v>0</v>
      </c>
      <c r="BA75" s="55" t="str">
        <f t="shared" si="36"/>
        <v/>
      </c>
      <c r="BB75" s="1889">
        <f>IF(ISERROR(VLOOKUP($A75,'全入力（様式2-4）'!$G$17:$BY$1200,BB$1,FALSE)),"",VLOOKUP($A75,'全入力（様式2-4）'!$G$17:$BY$1200,BB$1,FALSE))</f>
        <v>0</v>
      </c>
      <c r="BC75" s="54">
        <f t="shared" si="37"/>
        <v>0</v>
      </c>
      <c r="BD75" s="55" t="str">
        <f t="shared" si="38"/>
        <v/>
      </c>
      <c r="BE75" s="54">
        <f t="array" ref="BE75">SUM(IF('全入力（様式2-4）'!$G$17:$G$1200=$A75,IF('全入力（様式2-4）'!$AL$14:$AN$14=$AR75,'全入力（様式2-4）'!$AL$17:$AN$1200)))</f>
        <v>0</v>
      </c>
      <c r="BF75" s="197">
        <f t="shared" si="27"/>
        <v>0</v>
      </c>
      <c r="BG75" s="55">
        <f t="shared" si="28"/>
        <v>0</v>
      </c>
      <c r="BH75" s="54">
        <f t="array" ref="BH75">SUM(IF('全入力（様式2-4）'!$G$17:$G$1200=$A75,IF('全入力（様式2-4）'!$AQ$14:$AS$14=$AR75,'全入力（様式2-4）'!$AQ$17:$AS$1200)))</f>
        <v>0</v>
      </c>
      <c r="BI75" s="55" t="str">
        <f t="shared" si="39"/>
        <v/>
      </c>
      <c r="BJ75" s="55" t="str">
        <f t="shared" si="40"/>
        <v/>
      </c>
      <c r="BK75" s="152" t="str">
        <f t="shared" si="29"/>
        <v/>
      </c>
      <c r="BL75" s="1889">
        <f>IF(ISERROR(VLOOKUP($A75,'全入力（様式2-4）'!$G$17:$BY$1200,BL$1,FALSE)),"",VLOOKUP($A75,'全入力（様式2-4）'!$G$17:$BY$1200,BL$1,FALSE))</f>
        <v>0</v>
      </c>
      <c r="BM75" s="54"/>
      <c r="BN75" s="197"/>
      <c r="BO75" s="55"/>
      <c r="BP75" s="54"/>
      <c r="BQ75" s="197"/>
      <c r="BR75" s="55"/>
      <c r="BS75" s="55"/>
      <c r="BT75" s="55"/>
      <c r="BU75" s="146"/>
      <c r="BV75" s="1889"/>
    </row>
    <row r="76" spans="1:74" s="18" customFormat="1" ht="14.25" customHeight="1">
      <c r="A76" s="940">
        <f t="shared" si="30"/>
        <v>22</v>
      </c>
      <c r="B76" s="1">
        <f>'全入力（様式2-4）'!$I$6</f>
        <v>0</v>
      </c>
      <c r="C76" s="35">
        <f>IF(ISERROR(VLOOKUP($A76,'全入力（様式2-4）'!$G$17:$BY$1200,C$1,FALSE)),"",VLOOKUP($A76,'全入力（様式2-4）'!$G$17:$BY$1200,C$1,FALSE))</f>
        <v>0</v>
      </c>
      <c r="D76" s="35">
        <f>IF(ISERROR(VLOOKUP($A76,'全入力（様式2-4）'!$G$17:$BY$1200,D$1,FALSE)),"",VLOOKUP($A76,'全入力（様式2-4）'!$G$17:$BY$1200,D$1,FALSE))</f>
        <v>0</v>
      </c>
      <c r="E76" s="35">
        <f>IF(ISERROR(VLOOKUP($A76,'全入力（様式2-4）'!$G$17:$BY$1200,E$1,FALSE)),"",VLOOKUP($A76,'全入力（様式2-4）'!$G$17:$BY$1200,E$1,FALSE))</f>
        <v>0</v>
      </c>
      <c r="F76" s="35">
        <f>IF(ISERROR(VLOOKUP($A76,'全入力（様式2-4）'!$G$17:$BY$1200,F$1,FALSE)),"",VLOOKUP($A76,'全入力（様式2-4）'!$G$17:$BY$1200,F$1,FALSE))</f>
        <v>0</v>
      </c>
      <c r="G76" s="36" t="str">
        <f>'全入力（様式2-4）'!$P$5&amp;'全入力（様式2-4）'!$R$5&amp;$D76</f>
        <v>0</v>
      </c>
      <c r="H76" s="37" t="str">
        <f t="shared" si="31"/>
        <v/>
      </c>
      <c r="I76" s="38">
        <f>IF(ISERROR(VLOOKUP($A76,'全入力（様式2-4）'!$G$17:$BY$1200,I$1,FALSE)),"",VLOOKUP($A76,'全入力（様式2-4）'!$G$17:$BY$1200,I$1,FALSE))</f>
        <v>0</v>
      </c>
      <c r="J76" s="38" t="str">
        <f>IF(ISERROR(VLOOKUP($A76,'全入力（様式2-4）'!$G$17:$BY$1200,J$1,FALSE)),"",VLOOKUP($A76,'全入力（様式2-4）'!$G$17:$BY$1200,J$1,FALSE))</f>
        <v/>
      </c>
      <c r="K76" s="38">
        <f>IF(ISERROR(VLOOKUP($A76,'全入力（様式2-4）'!$G$17:$BY$1200,K$1,FALSE)),"",VLOOKUP($A76,'全入力（様式2-4）'!$G$17:$BY$1200,K$1,FALSE))</f>
        <v>0</v>
      </c>
      <c r="L76" s="38" t="str">
        <f>IF(ISERROR(VLOOKUP($A76,'全入力（様式2-4）'!$G$17:$BY$1200,L$1,FALSE)),"",VLOOKUP($A76,'全入力（様式2-4）'!$G$17:$BY$1200,L$1,FALSE))</f>
        <v/>
      </c>
      <c r="M76" s="112">
        <f>IF(ISERROR(VLOOKUP($A76,'全入力（様式2-4）'!$G$17:$BY$1200,M$1,FALSE)),"",VLOOKUP($A76,'全入力（様式2-4）'!$G$17:$BY$1200,M$1,FALSE))</f>
        <v>0</v>
      </c>
      <c r="N76" s="112" t="str">
        <f>IF(ISERROR(VLOOKUP($A76,'全入力（様式2-4）'!$G$17:$BY$1200,N$1,FALSE)),"",VLOOKUP($A76,'全入力（様式2-4）'!$G$17:$BY$1200,N$1,FALSE))</f>
        <v/>
      </c>
      <c r="O76" s="112">
        <f>IF(ISERROR(VLOOKUP($A76,'全入力（様式2-4）'!$G$17:$BY$1200,O$1,FALSE)),"",VLOOKUP($A76,'全入力（様式2-4）'!$G$17:$BY$1200,O$1,FALSE))</f>
        <v>0</v>
      </c>
      <c r="P76" s="112" t="str">
        <f>IF(ISERROR(VLOOKUP($A76,'全入力（様式2-4）'!$G$17:$BY$1200,P$1,FALSE)),"",VLOOKUP($A76,'全入力（様式2-4）'!$G$17:$BY$1200,P$1,FALSE))</f>
        <v/>
      </c>
      <c r="Q76" s="176">
        <f>IF(ISERROR(VLOOKUP($A76,'全入力（様式2-4）'!$G$17:$BY$1200,Q$1,FALSE)),"",VLOOKUP($A76,'全入力（様式2-4）'!$G$17:$BY$1200,Q$1,FALSE))</f>
        <v>0</v>
      </c>
      <c r="R76" s="105">
        <f>IF(ISERROR(VLOOKUP($A76,'全入力（様式2-4）'!$G$17:$BY$1200,R$1,FALSE)),"",VLOOKUP($A76,'全入力（様式2-4）'!$G$17:$BY$1200,R$1,FALSE))</f>
        <v>0</v>
      </c>
      <c r="S76" s="105" t="str">
        <f>IF(ISERROR(VLOOKUP($A76,'全入力（様式2-4）'!$G$17:$BY$1200,S$1,FALSE)),"",VLOOKUP($A76,'全入力（様式2-4）'!$G$17:$BY$1200,S$1,FALSE))</f>
        <v/>
      </c>
      <c r="T76" s="105"/>
      <c r="U76" s="516"/>
      <c r="V76" s="105"/>
      <c r="W76" s="538"/>
      <c r="X76" s="538"/>
      <c r="Y76" s="538"/>
      <c r="Z76" s="38">
        <f>IF(ISERROR(VLOOKUP($A76,'全入力（様式2-4）'!$G$17:$BY$1200,Z$1,FALSE)),"",VLOOKUP($A76,'全入力（様式2-4）'!$G$17:$BY$1200,Z$1,FALSE))</f>
        <v>0</v>
      </c>
      <c r="AA76" s="38">
        <f>IF(ISERROR(VLOOKUP($A76,'全入力（様式2-4）'!$G$17:$BY$1200,AA$1,FALSE)),"",VLOOKUP($A76,'全入力（様式2-4）'!$G$17:$BY$1200,AA$1,FALSE))</f>
        <v>0</v>
      </c>
      <c r="AB76" s="38">
        <f>IF(ISERROR(VLOOKUP($A76,'全入力（様式2-4）'!$G$17:$BY$1200,AB$1,FALSE)),"",VLOOKUP($A76,'全入力（様式2-4）'!$G$17:$BY$1200,AB$1,FALSE))</f>
        <v>0</v>
      </c>
      <c r="AC76" s="38">
        <f>IF(ISERROR(VLOOKUP($A76,'全入力（様式2-4）'!$G$17:$BY$1200,AC$1,FALSE)),"",VLOOKUP($A76,'全入力（様式2-4）'!$G$17:$BY$1200,AC$1,FALSE))</f>
        <v>0</v>
      </c>
      <c r="AD76" s="200">
        <f>IF(ISERROR(VLOOKUP($A76,'全入力（様式2-4）'!$G$17:$BY$1200,AD$1,FALSE)),"",VLOOKUP($A76,'全入力（様式2-4）'!$G$17:$BY$1200,AD$1,FALSE))</f>
        <v>0</v>
      </c>
      <c r="AE76" s="112"/>
      <c r="AF76" s="112"/>
      <c r="AG76" s="112"/>
      <c r="AH76" s="317" t="str">
        <f t="shared" si="22"/>
        <v>00</v>
      </c>
      <c r="AI76" s="39" t="str">
        <f>IF(ISERROR(VLOOKUP($G76&amp;AI$8,参照!$P$4:$U$500,5,FALSE)),"",VLOOKUP($G76&amp;AI$8,参照!$P$4:$U$500,5,FALSE))</f>
        <v/>
      </c>
      <c r="AJ76" s="39" t="str">
        <f>IF(ISERROR(VLOOKUP($G76&amp;AJ$8,参照!$P$4:$U$500,5,FALSE)),"",VLOOKUP($G76&amp;AJ$8,参照!$P$4:$U$500,5,FALSE))</f>
        <v/>
      </c>
      <c r="AK76" s="37">
        <v>21</v>
      </c>
      <c r="AL76" s="37">
        <v>84</v>
      </c>
      <c r="AM76" s="37"/>
      <c r="AN76" s="72">
        <f>IF(ISERROR(VLOOKUP($A76,'全入力（様式2-4）'!$G$17:$BY$1200,AN$1,FALSE)),"",VLOOKUP($A76,'全入力（様式2-4）'!$G$17:$BY$1200,AN$1,FALSE))</f>
        <v>0</v>
      </c>
      <c r="AO76" s="78">
        <f>IF(ISERROR(VLOOKUP($A76,'全入力（様式2-4）'!$G$17:$BY$1200,AO$1,FALSE)),"",VLOOKUP($A76,'全入力（様式2-4）'!$G$17:$BY$1200,AO$1,FALSE))</f>
        <v>0</v>
      </c>
      <c r="AP76" s="44">
        <f>IF(ISERROR(VLOOKUP($A76,'全入力（様式2-4）'!$G$17:$BY$1200,AP$1,FALSE)),"",VLOOKUP($A76,'全入力（様式2-4）'!$G$17:$BY$1200,AP$1,FALSE))</f>
        <v>0</v>
      </c>
      <c r="AQ76" s="63" t="str">
        <f>IF(ISERROR(VLOOKUP($G76,参照!$U$4:$W$102,3,FALSE)),"",VLOOKUP($G76,参照!$U$4:$W$102,3,FALSE))</f>
        <v/>
      </c>
      <c r="AR76" s="377" t="str">
        <f t="shared" ref="AR76" si="100">IF($AN76&lt;&gt;0,2/3,"")</f>
        <v/>
      </c>
      <c r="AS76" s="45" t="str">
        <f t="shared" si="24"/>
        <v/>
      </c>
      <c r="AT76" s="45" t="str">
        <f t="shared" si="25"/>
        <v/>
      </c>
      <c r="AU76" s="45"/>
      <c r="AV76" s="45" t="str">
        <f t="shared" si="33"/>
        <v/>
      </c>
      <c r="AW76" s="45" t="str">
        <f t="shared" si="34"/>
        <v/>
      </c>
      <c r="AX76" s="45" t="str">
        <f t="shared" si="26"/>
        <v/>
      </c>
      <c r="AY76" s="45" t="str">
        <f t="shared" si="35"/>
        <v/>
      </c>
      <c r="AZ76" s="46">
        <f t="array" ref="AZ76">SUM(IF('全入力（様式2-4）'!$G$17:$G$1200=$A76,IF('全入力（様式2-4）'!$X$14:$Z$14=$AR76,'全入力（様式2-4）'!$X$17:$Z$1200)))</f>
        <v>0</v>
      </c>
      <c r="BA76" s="47" t="str">
        <f t="shared" si="36"/>
        <v/>
      </c>
      <c r="BB76" s="1890"/>
      <c r="BC76" s="46">
        <f t="shared" si="37"/>
        <v>0</v>
      </c>
      <c r="BD76" s="47" t="str">
        <f t="shared" si="38"/>
        <v/>
      </c>
      <c r="BE76" s="46">
        <f t="array" ref="BE76">SUM(IF('全入力（様式2-4）'!$G$17:$G$1200=$A76,IF('全入力（様式2-4）'!$AL$14:$AN$14=$AR76,'全入力（様式2-4）'!$AL$17:$AN$1200)))</f>
        <v>0</v>
      </c>
      <c r="BF76" s="195">
        <f t="shared" si="27"/>
        <v>0</v>
      </c>
      <c r="BG76" s="47">
        <f t="shared" si="28"/>
        <v>0</v>
      </c>
      <c r="BH76" s="46">
        <f t="array" ref="BH76">SUM(IF('全入力（様式2-4）'!$G$17:$G$1200=$A76,IF('全入力（様式2-4）'!$AQ$14:$AS$14=$AR76,'全入力（様式2-4）'!$AQ$17:$AS$1200)))</f>
        <v>0</v>
      </c>
      <c r="BI76" s="47" t="str">
        <f t="shared" si="39"/>
        <v/>
      </c>
      <c r="BJ76" s="47" t="str">
        <f t="shared" si="40"/>
        <v/>
      </c>
      <c r="BK76" s="150" t="str">
        <f t="shared" si="29"/>
        <v/>
      </c>
      <c r="BL76" s="1890"/>
      <c r="BM76" s="46"/>
      <c r="BN76" s="195"/>
      <c r="BO76" s="47"/>
      <c r="BP76" s="46"/>
      <c r="BQ76" s="195"/>
      <c r="BR76" s="47"/>
      <c r="BS76" s="47"/>
      <c r="BT76" s="47"/>
      <c r="BU76" s="144"/>
      <c r="BV76" s="1890"/>
    </row>
    <row r="77" spans="1:74" s="18" customFormat="1" ht="14.25" customHeight="1" thickBot="1">
      <c r="A77" s="942">
        <f t="shared" si="30"/>
        <v>22</v>
      </c>
      <c r="B77" s="7">
        <f>'全入力（様式2-4）'!$I$6</f>
        <v>0</v>
      </c>
      <c r="C77" s="186">
        <f>IF(ISERROR(VLOOKUP($A77,'全入力（様式2-4）'!$G$17:$BY$1200,C$1,FALSE)),"",VLOOKUP($A77,'全入力（様式2-4）'!$G$17:$BY$1200,C$1,FALSE))</f>
        <v>0</v>
      </c>
      <c r="D77" s="186">
        <f>IF(ISERROR(VLOOKUP($A77,'全入力（様式2-4）'!$G$17:$BY$1200,D$1,FALSE)),"",VLOOKUP($A77,'全入力（様式2-4）'!$G$17:$BY$1200,D$1,FALSE))</f>
        <v>0</v>
      </c>
      <c r="E77" s="186">
        <f>IF(ISERROR(VLOOKUP($A77,'全入力（様式2-4）'!$G$17:$BY$1200,E$1,FALSE)),"",VLOOKUP($A77,'全入力（様式2-4）'!$G$17:$BY$1200,E$1,FALSE))</f>
        <v>0</v>
      </c>
      <c r="F77" s="186">
        <f>IF(ISERROR(VLOOKUP($A77,'全入力（様式2-4）'!$G$17:$BY$1200,F$1,FALSE)),"",VLOOKUP($A77,'全入力（様式2-4）'!$G$17:$BY$1200,F$1,FALSE))</f>
        <v>0</v>
      </c>
      <c r="G77" s="187" t="str">
        <f>'全入力（様式2-4）'!$P$5&amp;'全入力（様式2-4）'!$R$5&amp;$D77</f>
        <v>0</v>
      </c>
      <c r="H77" s="188" t="str">
        <f t="shared" si="31"/>
        <v/>
      </c>
      <c r="I77" s="189">
        <f>IF(ISERROR(VLOOKUP($A77,'全入力（様式2-4）'!$G$17:$BY$1200,I$1,FALSE)),"",VLOOKUP($A77,'全入力（様式2-4）'!$G$17:$BY$1200,I$1,FALSE))</f>
        <v>0</v>
      </c>
      <c r="J77" s="189" t="str">
        <f>IF(ISERROR(VLOOKUP($A77,'全入力（様式2-4）'!$G$17:$BY$1200,J$1,FALSE)),"",VLOOKUP($A77,'全入力（様式2-4）'!$G$17:$BY$1200,J$1,FALSE))</f>
        <v/>
      </c>
      <c r="K77" s="189">
        <f>IF(ISERROR(VLOOKUP($A77,'全入力（様式2-4）'!$G$17:$BY$1200,K$1,FALSE)),"",VLOOKUP($A77,'全入力（様式2-4）'!$G$17:$BY$1200,K$1,FALSE))</f>
        <v>0</v>
      </c>
      <c r="L77" s="189" t="str">
        <f>IF(ISERROR(VLOOKUP($A77,'全入力（様式2-4）'!$G$17:$BY$1200,L$1,FALSE)),"",VLOOKUP($A77,'全入力（様式2-4）'!$G$17:$BY$1200,L$1,FALSE))</f>
        <v/>
      </c>
      <c r="M77" s="190">
        <f>IF(ISERROR(VLOOKUP($A77,'全入力（様式2-4）'!$G$17:$BY$1200,M$1,FALSE)),"",VLOOKUP($A77,'全入力（様式2-4）'!$G$17:$BY$1200,M$1,FALSE))</f>
        <v>0</v>
      </c>
      <c r="N77" s="190" t="str">
        <f>IF(ISERROR(VLOOKUP($A77,'全入力（様式2-4）'!$G$17:$BY$1200,N$1,FALSE)),"",VLOOKUP($A77,'全入力（様式2-4）'!$G$17:$BY$1200,N$1,FALSE))</f>
        <v/>
      </c>
      <c r="O77" s="190">
        <f>IF(ISERROR(VLOOKUP($A77,'全入力（様式2-4）'!$G$17:$BY$1200,O$1,FALSE)),"",VLOOKUP($A77,'全入力（様式2-4）'!$G$17:$BY$1200,O$1,FALSE))</f>
        <v>0</v>
      </c>
      <c r="P77" s="190" t="str">
        <f>IF(ISERROR(VLOOKUP($A77,'全入力（様式2-4）'!$G$17:$BY$1200,P$1,FALSE)),"",VLOOKUP($A77,'全入力（様式2-4）'!$G$17:$BY$1200,P$1,FALSE))</f>
        <v/>
      </c>
      <c r="Q77" s="191">
        <f>IF(ISERROR(VLOOKUP($A77,'全入力（様式2-4）'!$G$17:$BY$1200,Q$1,FALSE)),"",VLOOKUP($A77,'全入力（様式2-4）'!$G$17:$BY$1200,Q$1,FALSE))</f>
        <v>0</v>
      </c>
      <c r="R77" s="192">
        <f>IF(ISERROR(VLOOKUP($A77,'全入力（様式2-4）'!$G$17:$BY$1200,R$1,FALSE)),"",VLOOKUP($A77,'全入力（様式2-4）'!$G$17:$BY$1200,R$1,FALSE))</f>
        <v>0</v>
      </c>
      <c r="S77" s="192" t="str">
        <f>IF(ISERROR(VLOOKUP($A77,'全入力（様式2-4）'!$G$17:$BY$1200,S$1,FALSE)),"",VLOOKUP($A77,'全入力（様式2-4）'!$G$17:$BY$1200,S$1,FALSE))</f>
        <v/>
      </c>
      <c r="T77" s="192"/>
      <c r="U77" s="518"/>
      <c r="V77" s="192"/>
      <c r="W77" s="540"/>
      <c r="X77" s="540"/>
      <c r="Y77" s="540"/>
      <c r="Z77" s="189">
        <f>IF(ISERROR(VLOOKUP($A77,'全入力（様式2-4）'!$G$17:$BY$1200,Z$1,FALSE)),"",VLOOKUP($A77,'全入力（様式2-4）'!$G$17:$BY$1200,Z$1,FALSE))</f>
        <v>0</v>
      </c>
      <c r="AA77" s="189">
        <f>IF(ISERROR(VLOOKUP($A77,'全入力（様式2-4）'!$G$17:$BY$1200,AA$1,FALSE)),"",VLOOKUP($A77,'全入力（様式2-4）'!$G$17:$BY$1200,AA$1,FALSE))</f>
        <v>0</v>
      </c>
      <c r="AB77" s="189">
        <f>IF(ISERROR(VLOOKUP($A77,'全入力（様式2-4）'!$G$17:$BY$1200,AB$1,FALSE)),"",VLOOKUP($A77,'全入力（様式2-4）'!$G$17:$BY$1200,AB$1,FALSE))</f>
        <v>0</v>
      </c>
      <c r="AC77" s="189">
        <f>IF(ISERROR(VLOOKUP($A77,'全入力（様式2-4）'!$G$17:$BY$1200,AC$1,FALSE)),"",VLOOKUP($A77,'全入力（様式2-4）'!$G$17:$BY$1200,AC$1,FALSE))</f>
        <v>0</v>
      </c>
      <c r="AD77" s="202">
        <f>IF(ISERROR(VLOOKUP($A77,'全入力（様式2-4）'!$G$17:$BY$1200,AD$1,FALSE)),"",VLOOKUP($A77,'全入力（様式2-4）'!$G$17:$BY$1200,AD$1,FALSE))</f>
        <v>0</v>
      </c>
      <c r="AE77" s="190"/>
      <c r="AF77" s="190"/>
      <c r="AG77" s="190"/>
      <c r="AH77" s="319" t="str">
        <f t="shared" si="22"/>
        <v>00</v>
      </c>
      <c r="AI77" s="193" t="str">
        <f>IF(ISERROR(VLOOKUP($G77&amp;AI$8,参照!$P$4:$U$500,5,FALSE)),"",VLOOKUP($G77&amp;AI$8,参照!$P$4:$U$500,5,FALSE))</f>
        <v/>
      </c>
      <c r="AJ77" s="193" t="str">
        <f>IF(ISERROR(VLOOKUP($G77&amp;AJ$8,参照!$P$4:$U$500,5,FALSE)),"",VLOOKUP($G77&amp;AJ$8,参照!$P$4:$U$500,5,FALSE))</f>
        <v/>
      </c>
      <c r="AK77" s="188">
        <v>23</v>
      </c>
      <c r="AL77" s="188">
        <v>85</v>
      </c>
      <c r="AM77" s="37"/>
      <c r="AN77" s="74">
        <f>IF(ISERROR(VLOOKUP($A77,'全入力（様式2-4）'!$G$17:$BY$1200,AN$1,FALSE)),"",VLOOKUP($A77,'全入力（様式2-4）'!$G$17:$BY$1200,AN$1,FALSE))</f>
        <v>0</v>
      </c>
      <c r="AO77" s="79">
        <f>IF(ISERROR(VLOOKUP($A77,'全入力（様式2-4）'!$G$17:$BY$1200,AO$1,FALSE)),"",VLOOKUP($A77,'全入力（様式2-4）'!$G$17:$BY$1200,AO$1,FALSE))</f>
        <v>0</v>
      </c>
      <c r="AP77" s="48">
        <f>IF(ISERROR(VLOOKUP($A77,'全入力（様式2-4）'!$G$17:$BY$1200,AP$1,FALSE)),"",VLOOKUP($A77,'全入力（様式2-4）'!$G$17:$BY$1200,AP$1,FALSE))</f>
        <v>0</v>
      </c>
      <c r="AQ77" s="64" t="str">
        <f>IF(ISERROR(VLOOKUP($G77,参照!$U$4:$W$102,3,FALSE)),"",VLOOKUP($G77,参照!$U$4:$W$102,3,FALSE))</f>
        <v/>
      </c>
      <c r="AR77" s="378" t="str">
        <f t="shared" ref="AR77" si="101">IF($AN77&lt;&gt;0,1/3,"")</f>
        <v/>
      </c>
      <c r="AS77" s="49" t="str">
        <f t="shared" si="24"/>
        <v/>
      </c>
      <c r="AT77" s="49" t="str">
        <f t="shared" si="25"/>
        <v/>
      </c>
      <c r="AU77" s="49"/>
      <c r="AV77" s="49" t="str">
        <f t="shared" si="33"/>
        <v/>
      </c>
      <c r="AW77" s="49" t="str">
        <f t="shared" si="34"/>
        <v/>
      </c>
      <c r="AX77" s="49" t="str">
        <f t="shared" si="26"/>
        <v/>
      </c>
      <c r="AY77" s="49" t="str">
        <f t="shared" si="35"/>
        <v/>
      </c>
      <c r="AZ77" s="50">
        <f t="array" ref="AZ77">SUM(IF('全入力（様式2-4）'!$G$17:$G$1200=$A77,IF('全入力（様式2-4）'!$X$14:$Z$14=$AR77,'全入力（様式2-4）'!$X$17:$Z$1200)))</f>
        <v>0</v>
      </c>
      <c r="BA77" s="51" t="str">
        <f t="shared" si="36"/>
        <v/>
      </c>
      <c r="BB77" s="1891"/>
      <c r="BC77" s="50">
        <f t="shared" si="37"/>
        <v>0</v>
      </c>
      <c r="BD77" s="51" t="str">
        <f t="shared" si="38"/>
        <v/>
      </c>
      <c r="BE77" s="50">
        <f t="array" ref="BE77">SUM(IF('全入力（様式2-4）'!$G$17:$G$1200=$A77,IF('全入力（様式2-4）'!$AL$14:$AN$14=$AR77,'全入力（様式2-4）'!$AL$17:$AN$1200)))</f>
        <v>0</v>
      </c>
      <c r="BF77" s="196">
        <f t="shared" si="27"/>
        <v>0</v>
      </c>
      <c r="BG77" s="51">
        <f t="shared" si="28"/>
        <v>0</v>
      </c>
      <c r="BH77" s="50">
        <f t="array" ref="BH77">SUM(IF('全入力（様式2-4）'!$G$17:$G$1200=$A77,IF('全入力（様式2-4）'!$AQ$14:$AS$14=$AR77,'全入力（様式2-4）'!$AQ$17:$AS$1200)))</f>
        <v>0</v>
      </c>
      <c r="BI77" s="51" t="str">
        <f t="shared" si="39"/>
        <v/>
      </c>
      <c r="BJ77" s="51" t="str">
        <f t="shared" si="40"/>
        <v/>
      </c>
      <c r="BK77" s="151" t="str">
        <f t="shared" si="29"/>
        <v/>
      </c>
      <c r="BL77" s="1891"/>
      <c r="BM77" s="50"/>
      <c r="BN77" s="196"/>
      <c r="BO77" s="51"/>
      <c r="BP77" s="50"/>
      <c r="BQ77" s="196"/>
      <c r="BR77" s="51"/>
      <c r="BS77" s="51"/>
      <c r="BT77" s="51"/>
      <c r="BU77" s="145"/>
      <c r="BV77" s="1891"/>
    </row>
    <row r="78" spans="1:74" s="18" customFormat="1" ht="14.25" customHeight="1">
      <c r="A78" s="941">
        <f>A75+1</f>
        <v>23</v>
      </c>
      <c r="B78" s="178">
        <f>'全入力（様式2-4）'!$I$6</f>
        <v>0</v>
      </c>
      <c r="C78" s="177">
        <f>IF(ISERROR(VLOOKUP($A78,'全入力（様式2-4）'!$G$17:$BY$1200,C$1,FALSE)),"",VLOOKUP($A78,'全入力（様式2-4）'!$G$17:$BY$1200,C$1,FALSE))</f>
        <v>0</v>
      </c>
      <c r="D78" s="177">
        <f>IF(ISERROR(VLOOKUP($A78,'全入力（様式2-4）'!$G$17:$BY$1200,D$1,FALSE)),"",VLOOKUP($A78,'全入力（様式2-4）'!$G$17:$BY$1200,D$1,FALSE))</f>
        <v>0</v>
      </c>
      <c r="E78" s="177">
        <f>IF(ISERROR(VLOOKUP($A78,'全入力（様式2-4）'!$G$17:$BY$1200,E$1,FALSE)),"",VLOOKUP($A78,'全入力（様式2-4）'!$G$17:$BY$1200,E$1,FALSE))</f>
        <v>0</v>
      </c>
      <c r="F78" s="177">
        <f>IF(ISERROR(VLOOKUP($A78,'全入力（様式2-4）'!$G$17:$BY$1200,F$1,FALSE)),"",VLOOKUP($A78,'全入力（様式2-4）'!$G$17:$BY$1200,F$1,FALSE))</f>
        <v>0</v>
      </c>
      <c r="G78" s="179" t="str">
        <f>'全入力（様式2-4）'!$P$5&amp;'全入力（様式2-4）'!$R$5&amp;$D78</f>
        <v>0</v>
      </c>
      <c r="H78" s="180" t="str">
        <f t="shared" si="31"/>
        <v/>
      </c>
      <c r="I78" s="181">
        <f>IF(ISERROR(VLOOKUP($A78,'全入力（様式2-4）'!$G$17:$BY$1200,I$1,FALSE)),"",VLOOKUP($A78,'全入力（様式2-4）'!$G$17:$BY$1200,I$1,FALSE))</f>
        <v>0</v>
      </c>
      <c r="J78" s="181" t="str">
        <f>IF(ISERROR(VLOOKUP($A78,'全入力（様式2-4）'!$G$17:$BY$1200,J$1,FALSE)),"",VLOOKUP($A78,'全入力（様式2-4）'!$G$17:$BY$1200,J$1,FALSE))</f>
        <v/>
      </c>
      <c r="K78" s="181">
        <f>IF(ISERROR(VLOOKUP($A78,'全入力（様式2-4）'!$G$17:$BY$1200,K$1,FALSE)),"",VLOOKUP($A78,'全入力（様式2-4）'!$G$17:$BY$1200,K$1,FALSE))</f>
        <v>0</v>
      </c>
      <c r="L78" s="181" t="str">
        <f>IF(ISERROR(VLOOKUP($A78,'全入力（様式2-4）'!$G$17:$BY$1200,L$1,FALSE)),"",VLOOKUP($A78,'全入力（様式2-4）'!$G$17:$BY$1200,L$1,FALSE))</f>
        <v/>
      </c>
      <c r="M78" s="182">
        <f>IF(ISERROR(VLOOKUP($A78,'全入力（様式2-4）'!$G$17:$BY$1200,M$1,FALSE)),"",VLOOKUP($A78,'全入力（様式2-4）'!$G$17:$BY$1200,M$1,FALSE))</f>
        <v>0</v>
      </c>
      <c r="N78" s="182" t="str">
        <f>IF(ISERROR(VLOOKUP($A78,'全入力（様式2-4）'!$G$17:$BY$1200,N$1,FALSE)),"",VLOOKUP($A78,'全入力（様式2-4）'!$G$17:$BY$1200,N$1,FALSE))</f>
        <v/>
      </c>
      <c r="O78" s="182">
        <f>IF(ISERROR(VLOOKUP($A78,'全入力（様式2-4）'!$G$17:$BY$1200,O$1,FALSE)),"",VLOOKUP($A78,'全入力（様式2-4）'!$G$17:$BY$1200,O$1,FALSE))</f>
        <v>0</v>
      </c>
      <c r="P78" s="182" t="str">
        <f>IF(ISERROR(VLOOKUP($A78,'全入力（様式2-4）'!$G$17:$BY$1200,P$1,FALSE)),"",VLOOKUP($A78,'全入力（様式2-4）'!$G$17:$BY$1200,P$1,FALSE))</f>
        <v/>
      </c>
      <c r="Q78" s="183">
        <f>IF(ISERROR(VLOOKUP($A78,'全入力（様式2-4）'!$G$17:$BY$1200,Q$1,FALSE)),"",VLOOKUP($A78,'全入力（様式2-4）'!$G$17:$BY$1200,Q$1,FALSE))</f>
        <v>0</v>
      </c>
      <c r="R78" s="184">
        <f>IF(ISERROR(VLOOKUP($A78,'全入力（様式2-4）'!$G$17:$BY$1200,R$1,FALSE)),"",VLOOKUP($A78,'全入力（様式2-4）'!$G$17:$BY$1200,R$1,FALSE))</f>
        <v>0</v>
      </c>
      <c r="S78" s="184" t="str">
        <f>IF(ISERROR(VLOOKUP($A78,'全入力（様式2-4）'!$G$17:$BY$1200,S$1,FALSE)),"",VLOOKUP($A78,'全入力（様式2-4）'!$G$17:$BY$1200,S$1,FALSE))</f>
        <v/>
      </c>
      <c r="T78" s="184"/>
      <c r="U78" s="517"/>
      <c r="V78" s="537"/>
      <c r="W78" s="539"/>
      <c r="X78" s="539"/>
      <c r="Y78" s="539"/>
      <c r="Z78" s="181">
        <f>IF(ISERROR(VLOOKUP($A78,'全入力（様式2-4）'!$G$17:$BY$1200,Z$1,FALSE)),"",VLOOKUP($A78,'全入力（様式2-4）'!$G$17:$BY$1200,Z$1,FALSE))</f>
        <v>0</v>
      </c>
      <c r="AA78" s="181">
        <f>IF(ISERROR(VLOOKUP($A78,'全入力（様式2-4）'!$G$17:$BY$1200,AA$1,FALSE)),"",VLOOKUP($A78,'全入力（様式2-4）'!$G$17:$BY$1200,AA$1,FALSE))</f>
        <v>0</v>
      </c>
      <c r="AB78" s="181">
        <f>IF(ISERROR(VLOOKUP($A78,'全入力（様式2-4）'!$G$17:$BY$1200,AB$1,FALSE)),"",VLOOKUP($A78,'全入力（様式2-4）'!$G$17:$BY$1200,AB$1,FALSE))</f>
        <v>0</v>
      </c>
      <c r="AC78" s="181">
        <f>IF(ISERROR(VLOOKUP($A78,'全入力（様式2-4）'!$G$17:$BY$1200,AC$1,FALSE)),"",VLOOKUP($A78,'全入力（様式2-4）'!$G$17:$BY$1200,AC$1,FALSE))</f>
        <v>0</v>
      </c>
      <c r="AD78" s="201">
        <f>IF(ISERROR(VLOOKUP($A78,'全入力（様式2-4）'!$G$17:$BY$1200,AD$1,FALSE)),"",VLOOKUP($A78,'全入力（様式2-4）'!$G$17:$BY$1200,AD$1,FALSE))</f>
        <v>0</v>
      </c>
      <c r="AE78" s="182"/>
      <c r="AF78" s="182"/>
      <c r="AG78" s="182"/>
      <c r="AH78" s="318" t="str">
        <f t="shared" si="22"/>
        <v>00</v>
      </c>
      <c r="AI78" s="185" t="str">
        <f>IF(ISERROR(VLOOKUP($G78&amp;AI$8,参照!$P$4:$U$500,5,FALSE)),"",VLOOKUP($G78&amp;AI$8,参照!$P$4:$U$500,5,FALSE))</f>
        <v/>
      </c>
      <c r="AJ78" s="185" t="str">
        <f>IF(ISERROR(VLOOKUP($G78&amp;AJ$8,参照!$P$4:$U$500,5,FALSE)),"",VLOOKUP($G78&amp;AJ$8,参照!$P$4:$U$500,5,FALSE))</f>
        <v/>
      </c>
      <c r="AK78" s="180">
        <v>19</v>
      </c>
      <c r="AL78" s="180">
        <v>83</v>
      </c>
      <c r="AM78" s="37"/>
      <c r="AN78" s="76">
        <f>IF(ISERROR(VLOOKUP($A78,'全入力（様式2-4）'!$G$17:$BY$1200,AN$1,FALSE)),"",VLOOKUP($A78,'全入力（様式2-4）'!$G$17:$BY$1200,AN$1,FALSE))</f>
        <v>0</v>
      </c>
      <c r="AO78" s="77">
        <f>IF(ISERROR(VLOOKUP($A78,'全入力（様式2-4）'!$G$17:$BY$1200,AO$1,FALSE)),"",VLOOKUP($A78,'全入力（様式2-4）'!$G$17:$BY$1200,AO$1,FALSE))</f>
        <v>0</v>
      </c>
      <c r="AP78" s="52">
        <f>IF(ISERROR(VLOOKUP($A78,'全入力（様式2-4）'!$G$17:$BY$1200,AP$1,FALSE)),"",VLOOKUP($A78,'全入力（様式2-4）'!$G$17:$BY$1200,AP$1,FALSE))</f>
        <v>0</v>
      </c>
      <c r="AQ78" s="84" t="str">
        <f>IF(ISERROR(VLOOKUP($G78,参照!$U$4:$W$102,3,FALSE)),"",VLOOKUP($G78,参照!$U$4:$W$102,3,FALSE))</f>
        <v/>
      </c>
      <c r="AR78" s="376" t="str">
        <f t="shared" ref="AR78" si="102">IF($AN78&lt;&gt;0,"満額","")</f>
        <v/>
      </c>
      <c r="AS78" s="53" t="str">
        <f t="shared" si="24"/>
        <v/>
      </c>
      <c r="AT78" s="53" t="str">
        <f t="shared" si="25"/>
        <v/>
      </c>
      <c r="AU78" s="53"/>
      <c r="AV78" s="53" t="str">
        <f t="shared" si="33"/>
        <v/>
      </c>
      <c r="AW78" s="53" t="str">
        <f t="shared" si="34"/>
        <v/>
      </c>
      <c r="AX78" s="53" t="str">
        <f t="shared" si="26"/>
        <v/>
      </c>
      <c r="AY78" s="53" t="str">
        <f t="shared" si="35"/>
        <v/>
      </c>
      <c r="AZ78" s="54">
        <f t="array" ref="AZ78">SUM(IF('全入力（様式2-4）'!$G$17:$G$1200=$A78,IF('全入力（様式2-4）'!$X$14:$Z$14=$AR78,'全入力（様式2-4）'!$X$17:$Z$1200)))</f>
        <v>0</v>
      </c>
      <c r="BA78" s="55" t="str">
        <f t="shared" si="36"/>
        <v/>
      </c>
      <c r="BB78" s="1889">
        <f>IF(ISERROR(VLOOKUP($A78,'全入力（様式2-4）'!$G$17:$BY$1200,BB$1,FALSE)),"",VLOOKUP($A78,'全入力（様式2-4）'!$G$17:$BY$1200,BB$1,FALSE))</f>
        <v>0</v>
      </c>
      <c r="BC78" s="54">
        <f t="shared" si="37"/>
        <v>0</v>
      </c>
      <c r="BD78" s="55" t="str">
        <f t="shared" si="38"/>
        <v/>
      </c>
      <c r="BE78" s="54">
        <f t="array" ref="BE78">SUM(IF('全入力（様式2-4）'!$G$17:$G$1200=$A78,IF('全入力（様式2-4）'!$AL$14:$AN$14=$AR78,'全入力（様式2-4）'!$AL$17:$AN$1200)))</f>
        <v>0</v>
      </c>
      <c r="BF78" s="197">
        <f t="shared" si="27"/>
        <v>0</v>
      </c>
      <c r="BG78" s="55">
        <f t="shared" si="28"/>
        <v>0</v>
      </c>
      <c r="BH78" s="54">
        <f t="array" ref="BH78">SUM(IF('全入力（様式2-4）'!$G$17:$G$1200=$A78,IF('全入力（様式2-4）'!$AQ$14:$AS$14=$AR78,'全入力（様式2-4）'!$AQ$17:$AS$1200)))</f>
        <v>0</v>
      </c>
      <c r="BI78" s="55" t="str">
        <f t="shared" si="39"/>
        <v/>
      </c>
      <c r="BJ78" s="55" t="str">
        <f t="shared" si="40"/>
        <v/>
      </c>
      <c r="BK78" s="152" t="str">
        <f t="shared" si="29"/>
        <v/>
      </c>
      <c r="BL78" s="1889">
        <f>IF(ISERROR(VLOOKUP($A78,'全入力（様式2-4）'!$G$17:$BY$1200,BL$1,FALSE)),"",VLOOKUP($A78,'全入力（様式2-4）'!$G$17:$BY$1200,BL$1,FALSE))</f>
        <v>0</v>
      </c>
      <c r="BM78" s="54"/>
      <c r="BN78" s="197"/>
      <c r="BO78" s="55"/>
      <c r="BP78" s="54"/>
      <c r="BQ78" s="197"/>
      <c r="BR78" s="55"/>
      <c r="BS78" s="55"/>
      <c r="BT78" s="55"/>
      <c r="BU78" s="146"/>
      <c r="BV78" s="1889"/>
    </row>
    <row r="79" spans="1:74" s="18" customFormat="1" ht="14.25" customHeight="1">
      <c r="A79" s="940">
        <f t="shared" si="30"/>
        <v>23</v>
      </c>
      <c r="B79" s="1">
        <f>'全入力（様式2-4）'!$I$6</f>
        <v>0</v>
      </c>
      <c r="C79" s="35">
        <f>IF(ISERROR(VLOOKUP($A79,'全入力（様式2-4）'!$G$17:$BY$1200,C$1,FALSE)),"",VLOOKUP($A79,'全入力（様式2-4）'!$G$17:$BY$1200,C$1,FALSE))</f>
        <v>0</v>
      </c>
      <c r="D79" s="35">
        <f>IF(ISERROR(VLOOKUP($A79,'全入力（様式2-4）'!$G$17:$BY$1200,D$1,FALSE)),"",VLOOKUP($A79,'全入力（様式2-4）'!$G$17:$BY$1200,D$1,FALSE))</f>
        <v>0</v>
      </c>
      <c r="E79" s="35">
        <f>IF(ISERROR(VLOOKUP($A79,'全入力（様式2-4）'!$G$17:$BY$1200,E$1,FALSE)),"",VLOOKUP($A79,'全入力（様式2-4）'!$G$17:$BY$1200,E$1,FALSE))</f>
        <v>0</v>
      </c>
      <c r="F79" s="35">
        <f>IF(ISERROR(VLOOKUP($A79,'全入力（様式2-4）'!$G$17:$BY$1200,F$1,FALSE)),"",VLOOKUP($A79,'全入力（様式2-4）'!$G$17:$BY$1200,F$1,FALSE))</f>
        <v>0</v>
      </c>
      <c r="G79" s="36" t="str">
        <f>'全入力（様式2-4）'!$P$5&amp;'全入力（様式2-4）'!$R$5&amp;$D79</f>
        <v>0</v>
      </c>
      <c r="H79" s="37" t="str">
        <f t="shared" si="31"/>
        <v/>
      </c>
      <c r="I79" s="38">
        <f>IF(ISERROR(VLOOKUP($A79,'全入力（様式2-4）'!$G$17:$BY$1200,I$1,FALSE)),"",VLOOKUP($A79,'全入力（様式2-4）'!$G$17:$BY$1200,I$1,FALSE))</f>
        <v>0</v>
      </c>
      <c r="J79" s="38" t="str">
        <f>IF(ISERROR(VLOOKUP($A79,'全入力（様式2-4）'!$G$17:$BY$1200,J$1,FALSE)),"",VLOOKUP($A79,'全入力（様式2-4）'!$G$17:$BY$1200,J$1,FALSE))</f>
        <v/>
      </c>
      <c r="K79" s="38">
        <f>IF(ISERROR(VLOOKUP($A79,'全入力（様式2-4）'!$G$17:$BY$1200,K$1,FALSE)),"",VLOOKUP($A79,'全入力（様式2-4）'!$G$17:$BY$1200,K$1,FALSE))</f>
        <v>0</v>
      </c>
      <c r="L79" s="38" t="str">
        <f>IF(ISERROR(VLOOKUP($A79,'全入力（様式2-4）'!$G$17:$BY$1200,L$1,FALSE)),"",VLOOKUP($A79,'全入力（様式2-4）'!$G$17:$BY$1200,L$1,FALSE))</f>
        <v/>
      </c>
      <c r="M79" s="112">
        <f>IF(ISERROR(VLOOKUP($A79,'全入力（様式2-4）'!$G$17:$BY$1200,M$1,FALSE)),"",VLOOKUP($A79,'全入力（様式2-4）'!$G$17:$BY$1200,M$1,FALSE))</f>
        <v>0</v>
      </c>
      <c r="N79" s="112" t="str">
        <f>IF(ISERROR(VLOOKUP($A79,'全入力（様式2-4）'!$G$17:$BY$1200,N$1,FALSE)),"",VLOOKUP($A79,'全入力（様式2-4）'!$G$17:$BY$1200,N$1,FALSE))</f>
        <v/>
      </c>
      <c r="O79" s="112">
        <f>IF(ISERROR(VLOOKUP($A79,'全入力（様式2-4）'!$G$17:$BY$1200,O$1,FALSE)),"",VLOOKUP($A79,'全入力（様式2-4）'!$G$17:$BY$1200,O$1,FALSE))</f>
        <v>0</v>
      </c>
      <c r="P79" s="112" t="str">
        <f>IF(ISERROR(VLOOKUP($A79,'全入力（様式2-4）'!$G$17:$BY$1200,P$1,FALSE)),"",VLOOKUP($A79,'全入力（様式2-4）'!$G$17:$BY$1200,P$1,FALSE))</f>
        <v/>
      </c>
      <c r="Q79" s="176">
        <f>IF(ISERROR(VLOOKUP($A79,'全入力（様式2-4）'!$G$17:$BY$1200,Q$1,FALSE)),"",VLOOKUP($A79,'全入力（様式2-4）'!$G$17:$BY$1200,Q$1,FALSE))</f>
        <v>0</v>
      </c>
      <c r="R79" s="105">
        <f>IF(ISERROR(VLOOKUP($A79,'全入力（様式2-4）'!$G$17:$BY$1200,R$1,FALSE)),"",VLOOKUP($A79,'全入力（様式2-4）'!$G$17:$BY$1200,R$1,FALSE))</f>
        <v>0</v>
      </c>
      <c r="S79" s="105" t="str">
        <f>IF(ISERROR(VLOOKUP($A79,'全入力（様式2-4）'!$G$17:$BY$1200,S$1,FALSE)),"",VLOOKUP($A79,'全入力（様式2-4）'!$G$17:$BY$1200,S$1,FALSE))</f>
        <v/>
      </c>
      <c r="T79" s="105"/>
      <c r="U79" s="516"/>
      <c r="V79" s="105"/>
      <c r="W79" s="538"/>
      <c r="X79" s="538"/>
      <c r="Y79" s="538"/>
      <c r="Z79" s="38">
        <f>IF(ISERROR(VLOOKUP($A79,'全入力（様式2-4）'!$G$17:$BY$1200,Z$1,FALSE)),"",VLOOKUP($A79,'全入力（様式2-4）'!$G$17:$BY$1200,Z$1,FALSE))</f>
        <v>0</v>
      </c>
      <c r="AA79" s="38">
        <f>IF(ISERROR(VLOOKUP($A79,'全入力（様式2-4）'!$G$17:$BY$1200,AA$1,FALSE)),"",VLOOKUP($A79,'全入力（様式2-4）'!$G$17:$BY$1200,AA$1,FALSE))</f>
        <v>0</v>
      </c>
      <c r="AB79" s="38">
        <f>IF(ISERROR(VLOOKUP($A79,'全入力（様式2-4）'!$G$17:$BY$1200,AB$1,FALSE)),"",VLOOKUP($A79,'全入力（様式2-4）'!$G$17:$BY$1200,AB$1,FALSE))</f>
        <v>0</v>
      </c>
      <c r="AC79" s="38">
        <f>IF(ISERROR(VLOOKUP($A79,'全入力（様式2-4）'!$G$17:$BY$1200,AC$1,FALSE)),"",VLOOKUP($A79,'全入力（様式2-4）'!$G$17:$BY$1200,AC$1,FALSE))</f>
        <v>0</v>
      </c>
      <c r="AD79" s="200">
        <f>IF(ISERROR(VLOOKUP($A79,'全入力（様式2-4）'!$G$17:$BY$1200,AD$1,FALSE)),"",VLOOKUP($A79,'全入力（様式2-4）'!$G$17:$BY$1200,AD$1,FALSE))</f>
        <v>0</v>
      </c>
      <c r="AE79" s="112"/>
      <c r="AF79" s="112"/>
      <c r="AG79" s="112"/>
      <c r="AH79" s="317" t="str">
        <f t="shared" ref="AH79:AH142" si="103">AN79&amp;D79</f>
        <v>00</v>
      </c>
      <c r="AI79" s="39" t="str">
        <f>IF(ISERROR(VLOOKUP($G79&amp;AI$8,参照!$P$4:$U$500,5,FALSE)),"",VLOOKUP($G79&amp;AI$8,参照!$P$4:$U$500,5,FALSE))</f>
        <v/>
      </c>
      <c r="AJ79" s="39" t="str">
        <f>IF(ISERROR(VLOOKUP($G79&amp;AJ$8,参照!$P$4:$U$500,5,FALSE)),"",VLOOKUP($G79&amp;AJ$8,参照!$P$4:$U$500,5,FALSE))</f>
        <v/>
      </c>
      <c r="AK79" s="37">
        <v>21</v>
      </c>
      <c r="AL79" s="37">
        <v>84</v>
      </c>
      <c r="AM79" s="37"/>
      <c r="AN79" s="72">
        <f>IF(ISERROR(VLOOKUP($A79,'全入力（様式2-4）'!$G$17:$BY$1200,AN$1,FALSE)),"",VLOOKUP($A79,'全入力（様式2-4）'!$G$17:$BY$1200,AN$1,FALSE))</f>
        <v>0</v>
      </c>
      <c r="AO79" s="78">
        <f>IF(ISERROR(VLOOKUP($A79,'全入力（様式2-4）'!$G$17:$BY$1200,AO$1,FALSE)),"",VLOOKUP($A79,'全入力（様式2-4）'!$G$17:$BY$1200,AO$1,FALSE))</f>
        <v>0</v>
      </c>
      <c r="AP79" s="44">
        <f>IF(ISERROR(VLOOKUP($A79,'全入力（様式2-4）'!$G$17:$BY$1200,AP$1,FALSE)),"",VLOOKUP($A79,'全入力（様式2-4）'!$G$17:$BY$1200,AP$1,FALSE))</f>
        <v>0</v>
      </c>
      <c r="AQ79" s="63" t="str">
        <f>IF(ISERROR(VLOOKUP($G79,参照!$U$4:$W$102,3,FALSE)),"",VLOOKUP($G79,参照!$U$4:$W$102,3,FALSE))</f>
        <v/>
      </c>
      <c r="AR79" s="377" t="str">
        <f t="shared" ref="AR79" si="104">IF($AN79&lt;&gt;0,2/3,"")</f>
        <v/>
      </c>
      <c r="AS79" s="45" t="str">
        <f t="shared" ref="AS79:AS142" si="105">IF(ISERROR(ROUNDUP(AI79*H79,-2)),"",ROUNDUP(AI79*H79,-2))</f>
        <v/>
      </c>
      <c r="AT79" s="45" t="str">
        <f t="shared" ref="AT79:AT142" si="106">IF(OR(J79=0,J79=""),"",IF(ISERROR(IF($AN79&lt;&gt;0,MIN(J79,AI79),"")*H79),"",IF($AN79&lt;&gt;0,MIN(J79,AI79),"")*H79))</f>
        <v/>
      </c>
      <c r="AU79" s="45"/>
      <c r="AV79" s="45" t="str">
        <f t="shared" si="33"/>
        <v/>
      </c>
      <c r="AW79" s="45" t="str">
        <f t="shared" si="34"/>
        <v/>
      </c>
      <c r="AX79" s="45" t="str">
        <f t="shared" ref="AX79:AX142" si="107">IF(AD79=6,AW79,IF(ISERROR(IF($AN79&lt;&gt;0,MIN(AA79,$AI79/2),"")*$H79),"",IF($AN79&lt;&gt;0,MIN(AA79,$AI79/2),"")*$H79))</f>
        <v/>
      </c>
      <c r="AY79" s="45" t="str">
        <f t="shared" si="35"/>
        <v/>
      </c>
      <c r="AZ79" s="46">
        <f t="array" ref="AZ79">SUM(IF('全入力（様式2-4）'!$G$17:$G$1200=$A79,IF('全入力（様式2-4）'!$X$14:$Z$14=$AR79,'全入力（様式2-4）'!$X$17:$Z$1200)))</f>
        <v>0</v>
      </c>
      <c r="BA79" s="47" t="str">
        <f t="shared" si="36"/>
        <v/>
      </c>
      <c r="BB79" s="1890"/>
      <c r="BC79" s="46">
        <f t="shared" si="37"/>
        <v>0</v>
      </c>
      <c r="BD79" s="47" t="str">
        <f t="shared" si="38"/>
        <v/>
      </c>
      <c r="BE79" s="46">
        <f t="array" ref="BE79">SUM(IF('全入力（様式2-4）'!$G$17:$G$1200=$A79,IF('全入力（様式2-4）'!$AL$14:$AN$14=$AR79,'全入力（様式2-4）'!$AL$17:$AN$1200)))</f>
        <v>0</v>
      </c>
      <c r="BF79" s="195">
        <f t="shared" ref="BF79:BF142" si="108">IF(ISERROR(Q79*BE79),"",Q79*BE79)</f>
        <v>0</v>
      </c>
      <c r="BG79" s="47">
        <f t="shared" ref="BG79:BG142" si="109">IF(ISERROR(ROUNDUP(N79*H79,-2)*BE79),0,ROUNDUP(N79*H79,-2)*BE79)</f>
        <v>0</v>
      </c>
      <c r="BH79" s="46">
        <f t="array" ref="BH79">SUM(IF('全入力（様式2-4）'!$G$17:$G$1200=$A79,IF('全入力（様式2-4）'!$AQ$14:$AS$14=$AR79,'全入力（様式2-4）'!$AQ$17:$AS$1200)))</f>
        <v>0</v>
      </c>
      <c r="BI79" s="47" t="str">
        <f t="shared" si="39"/>
        <v/>
      </c>
      <c r="BJ79" s="47" t="str">
        <f t="shared" si="40"/>
        <v/>
      </c>
      <c r="BK79" s="150" t="str">
        <f t="shared" ref="BK79:BK142" si="110">IF(ISERROR(BJ79-BD79),"",BJ79-BD79)</f>
        <v/>
      </c>
      <c r="BL79" s="1890"/>
      <c r="BM79" s="46"/>
      <c r="BN79" s="195"/>
      <c r="BO79" s="47"/>
      <c r="BP79" s="46"/>
      <c r="BQ79" s="195"/>
      <c r="BR79" s="47"/>
      <c r="BS79" s="47"/>
      <c r="BT79" s="47"/>
      <c r="BU79" s="144"/>
      <c r="BV79" s="1890"/>
    </row>
    <row r="80" spans="1:74" s="18" customFormat="1" ht="14.25" customHeight="1" thickBot="1">
      <c r="A80" s="942">
        <f t="shared" ref="A80:A86" si="111">A77+1</f>
        <v>23</v>
      </c>
      <c r="B80" s="7">
        <f>'全入力（様式2-4）'!$I$6</f>
        <v>0</v>
      </c>
      <c r="C80" s="186">
        <f>IF(ISERROR(VLOOKUP($A80,'全入力（様式2-4）'!$G$17:$BY$1200,C$1,FALSE)),"",VLOOKUP($A80,'全入力（様式2-4）'!$G$17:$BY$1200,C$1,FALSE))</f>
        <v>0</v>
      </c>
      <c r="D80" s="186">
        <f>IF(ISERROR(VLOOKUP($A80,'全入力（様式2-4）'!$G$17:$BY$1200,D$1,FALSE)),"",VLOOKUP($A80,'全入力（様式2-4）'!$G$17:$BY$1200,D$1,FALSE))</f>
        <v>0</v>
      </c>
      <c r="E80" s="186">
        <f>IF(ISERROR(VLOOKUP($A80,'全入力（様式2-4）'!$G$17:$BY$1200,E$1,FALSE)),"",VLOOKUP($A80,'全入力（様式2-4）'!$G$17:$BY$1200,E$1,FALSE))</f>
        <v>0</v>
      </c>
      <c r="F80" s="186">
        <f>IF(ISERROR(VLOOKUP($A80,'全入力（様式2-4）'!$G$17:$BY$1200,F$1,FALSE)),"",VLOOKUP($A80,'全入力（様式2-4）'!$G$17:$BY$1200,F$1,FALSE))</f>
        <v>0</v>
      </c>
      <c r="G80" s="187" t="str">
        <f>'全入力（様式2-4）'!$P$5&amp;'全入力（様式2-4）'!$R$5&amp;$D80</f>
        <v>0</v>
      </c>
      <c r="H80" s="188" t="str">
        <f t="shared" ref="H80:H143" si="112">IF(AR80="満額",3/3,IF(AR80=2/3,2/3,IF(AR80=1/3,1/3,"")))</f>
        <v/>
      </c>
      <c r="I80" s="189">
        <f>IF(ISERROR(VLOOKUP($A80,'全入力（様式2-4）'!$G$17:$BY$1200,I$1,FALSE)),"",VLOOKUP($A80,'全入力（様式2-4）'!$G$17:$BY$1200,I$1,FALSE))</f>
        <v>0</v>
      </c>
      <c r="J80" s="189" t="str">
        <f>IF(ISERROR(VLOOKUP($A80,'全入力（様式2-4）'!$G$17:$BY$1200,J$1,FALSE)),"",VLOOKUP($A80,'全入力（様式2-4）'!$G$17:$BY$1200,J$1,FALSE))</f>
        <v/>
      </c>
      <c r="K80" s="189">
        <f>IF(ISERROR(VLOOKUP($A80,'全入力（様式2-4）'!$G$17:$BY$1200,K$1,FALSE)),"",VLOOKUP($A80,'全入力（様式2-4）'!$G$17:$BY$1200,K$1,FALSE))</f>
        <v>0</v>
      </c>
      <c r="L80" s="189" t="str">
        <f>IF(ISERROR(VLOOKUP($A80,'全入力（様式2-4）'!$G$17:$BY$1200,L$1,FALSE)),"",VLOOKUP($A80,'全入力（様式2-4）'!$G$17:$BY$1200,L$1,FALSE))</f>
        <v/>
      </c>
      <c r="M80" s="190">
        <f>IF(ISERROR(VLOOKUP($A80,'全入力（様式2-4）'!$G$17:$BY$1200,M$1,FALSE)),"",VLOOKUP($A80,'全入力（様式2-4）'!$G$17:$BY$1200,M$1,FALSE))</f>
        <v>0</v>
      </c>
      <c r="N80" s="190" t="str">
        <f>IF(ISERROR(VLOOKUP($A80,'全入力（様式2-4）'!$G$17:$BY$1200,N$1,FALSE)),"",VLOOKUP($A80,'全入力（様式2-4）'!$G$17:$BY$1200,N$1,FALSE))</f>
        <v/>
      </c>
      <c r="O80" s="190">
        <f>IF(ISERROR(VLOOKUP($A80,'全入力（様式2-4）'!$G$17:$BY$1200,O$1,FALSE)),"",VLOOKUP($A80,'全入力（様式2-4）'!$G$17:$BY$1200,O$1,FALSE))</f>
        <v>0</v>
      </c>
      <c r="P80" s="190" t="str">
        <f>IF(ISERROR(VLOOKUP($A80,'全入力（様式2-4）'!$G$17:$BY$1200,P$1,FALSE)),"",VLOOKUP($A80,'全入力（様式2-4）'!$G$17:$BY$1200,P$1,FALSE))</f>
        <v/>
      </c>
      <c r="Q80" s="191">
        <f>IF(ISERROR(VLOOKUP($A80,'全入力（様式2-4）'!$G$17:$BY$1200,Q$1,FALSE)),"",VLOOKUP($A80,'全入力（様式2-4）'!$G$17:$BY$1200,Q$1,FALSE))</f>
        <v>0</v>
      </c>
      <c r="R80" s="192">
        <f>IF(ISERROR(VLOOKUP($A80,'全入力（様式2-4）'!$G$17:$BY$1200,R$1,FALSE)),"",VLOOKUP($A80,'全入力（様式2-4）'!$G$17:$BY$1200,R$1,FALSE))</f>
        <v>0</v>
      </c>
      <c r="S80" s="192" t="str">
        <f>IF(ISERROR(VLOOKUP($A80,'全入力（様式2-4）'!$G$17:$BY$1200,S$1,FALSE)),"",VLOOKUP($A80,'全入力（様式2-4）'!$G$17:$BY$1200,S$1,FALSE))</f>
        <v/>
      </c>
      <c r="T80" s="192"/>
      <c r="U80" s="518"/>
      <c r="V80" s="192"/>
      <c r="W80" s="540"/>
      <c r="X80" s="540"/>
      <c r="Y80" s="540"/>
      <c r="Z80" s="189">
        <f>IF(ISERROR(VLOOKUP($A80,'全入力（様式2-4）'!$G$17:$BY$1200,Z$1,FALSE)),"",VLOOKUP($A80,'全入力（様式2-4）'!$G$17:$BY$1200,Z$1,FALSE))</f>
        <v>0</v>
      </c>
      <c r="AA80" s="189">
        <f>IF(ISERROR(VLOOKUP($A80,'全入力（様式2-4）'!$G$17:$BY$1200,AA$1,FALSE)),"",VLOOKUP($A80,'全入力（様式2-4）'!$G$17:$BY$1200,AA$1,FALSE))</f>
        <v>0</v>
      </c>
      <c r="AB80" s="189">
        <f>IF(ISERROR(VLOOKUP($A80,'全入力（様式2-4）'!$G$17:$BY$1200,AB$1,FALSE)),"",VLOOKUP($A80,'全入力（様式2-4）'!$G$17:$BY$1200,AB$1,FALSE))</f>
        <v>0</v>
      </c>
      <c r="AC80" s="189">
        <f>IF(ISERROR(VLOOKUP($A80,'全入力（様式2-4）'!$G$17:$BY$1200,AC$1,FALSE)),"",VLOOKUP($A80,'全入力（様式2-4）'!$G$17:$BY$1200,AC$1,FALSE))</f>
        <v>0</v>
      </c>
      <c r="AD80" s="202">
        <f>IF(ISERROR(VLOOKUP($A80,'全入力（様式2-4）'!$G$17:$BY$1200,AD$1,FALSE)),"",VLOOKUP($A80,'全入力（様式2-4）'!$G$17:$BY$1200,AD$1,FALSE))</f>
        <v>0</v>
      </c>
      <c r="AE80" s="190"/>
      <c r="AF80" s="190"/>
      <c r="AG80" s="190"/>
      <c r="AH80" s="319" t="str">
        <f t="shared" si="103"/>
        <v>00</v>
      </c>
      <c r="AI80" s="193" t="str">
        <f>IF(ISERROR(VLOOKUP($G80&amp;AI$8,参照!$P$4:$U$500,5,FALSE)),"",VLOOKUP($G80&amp;AI$8,参照!$P$4:$U$500,5,FALSE))</f>
        <v/>
      </c>
      <c r="AJ80" s="193" t="str">
        <f>IF(ISERROR(VLOOKUP($G80&amp;AJ$8,参照!$P$4:$U$500,5,FALSE)),"",VLOOKUP($G80&amp;AJ$8,参照!$P$4:$U$500,5,FALSE))</f>
        <v/>
      </c>
      <c r="AK80" s="188">
        <v>23</v>
      </c>
      <c r="AL80" s="188">
        <v>85</v>
      </c>
      <c r="AM80" s="37"/>
      <c r="AN80" s="74">
        <f>IF(ISERROR(VLOOKUP($A80,'全入力（様式2-4）'!$G$17:$BY$1200,AN$1,FALSE)),"",VLOOKUP($A80,'全入力（様式2-4）'!$G$17:$BY$1200,AN$1,FALSE))</f>
        <v>0</v>
      </c>
      <c r="AO80" s="79">
        <f>IF(ISERROR(VLOOKUP($A80,'全入力（様式2-4）'!$G$17:$BY$1200,AO$1,FALSE)),"",VLOOKUP($A80,'全入力（様式2-4）'!$G$17:$BY$1200,AO$1,FALSE))</f>
        <v>0</v>
      </c>
      <c r="AP80" s="48">
        <f>IF(ISERROR(VLOOKUP($A80,'全入力（様式2-4）'!$G$17:$BY$1200,AP$1,FALSE)),"",VLOOKUP($A80,'全入力（様式2-4）'!$G$17:$BY$1200,AP$1,FALSE))</f>
        <v>0</v>
      </c>
      <c r="AQ80" s="64" t="str">
        <f>IF(ISERROR(VLOOKUP($G80,参照!$U$4:$W$102,3,FALSE)),"",VLOOKUP($G80,参照!$U$4:$W$102,3,FALSE))</f>
        <v/>
      </c>
      <c r="AR80" s="378" t="str">
        <f t="shared" ref="AR80" si="113">IF($AN80&lt;&gt;0,1/3,"")</f>
        <v/>
      </c>
      <c r="AS80" s="49" t="str">
        <f t="shared" si="105"/>
        <v/>
      </c>
      <c r="AT80" s="49" t="str">
        <f t="shared" si="106"/>
        <v/>
      </c>
      <c r="AU80" s="49"/>
      <c r="AV80" s="49" t="str">
        <f t="shared" ref="AV80:AV143" si="114">IF(ISERROR(ROUNDUP(AT80/2,-2)),"",ROUNDUP(AT80/2,-2))</f>
        <v/>
      </c>
      <c r="AW80" s="49" t="str">
        <f t="shared" ref="AW80:AW143" si="115">IF(ISERROR(AT80-AV80),"",AT80-AV80)</f>
        <v/>
      </c>
      <c r="AX80" s="49" t="str">
        <f t="shared" si="107"/>
        <v/>
      </c>
      <c r="AY80" s="49" t="str">
        <f t="shared" ref="AY80:AY143" si="116">IF(ISERROR($AP80-AT80),"",$AP80-AT80)</f>
        <v/>
      </c>
      <c r="AZ80" s="50">
        <f t="array" ref="AZ80">SUM(IF('全入力（様式2-4）'!$G$17:$G$1200=$A80,IF('全入力（様式2-4）'!$X$14:$Z$14=$AR80,'全入力（様式2-4）'!$X$17:$Z$1200)))</f>
        <v>0</v>
      </c>
      <c r="BA80" s="51" t="str">
        <f t="shared" ref="BA80:BA143" si="117">IF(ISERROR(ROUNDUP(AT80,-2)*AZ80),"",ROUNDUP(AT80,-2)*AZ80)</f>
        <v/>
      </c>
      <c r="BB80" s="1891"/>
      <c r="BC80" s="50">
        <f t="shared" ref="BC80:BC143" si="118">AZ80</f>
        <v>0</v>
      </c>
      <c r="BD80" s="51" t="str">
        <f t="shared" ref="BD80:BD143" si="119">BA80</f>
        <v/>
      </c>
      <c r="BE80" s="50">
        <f t="array" ref="BE80">SUM(IF('全入力（様式2-4）'!$G$17:$G$1200=$A80,IF('全入力（様式2-4）'!$AL$14:$AN$14=$AR80,'全入力（様式2-4）'!$AL$17:$AN$1200)))</f>
        <v>0</v>
      </c>
      <c r="BF80" s="196">
        <f t="shared" si="108"/>
        <v>0</v>
      </c>
      <c r="BG80" s="51">
        <f t="shared" si="109"/>
        <v>0</v>
      </c>
      <c r="BH80" s="50">
        <f t="array" ref="BH80">SUM(IF('全入力（様式2-4）'!$G$17:$G$1200=$A80,IF('全入力（様式2-4）'!$AQ$14:$AS$14=$AR80,'全入力（様式2-4）'!$AQ$17:$AS$1200)))</f>
        <v>0</v>
      </c>
      <c r="BI80" s="51" t="str">
        <f t="shared" ref="BI80:BI143" si="120">IF(ISERROR(ROUNDUP(AW80,-2)*BH80),"",ROUNDUP(AW80,-2)*BH80)</f>
        <v/>
      </c>
      <c r="BJ80" s="51" t="str">
        <f t="shared" ref="BJ80:BJ143" si="121">IF(ISERROR(BG80+BI80),"",BG80+BI80)</f>
        <v/>
      </c>
      <c r="BK80" s="151" t="str">
        <f t="shared" si="110"/>
        <v/>
      </c>
      <c r="BL80" s="1891"/>
      <c r="BM80" s="50"/>
      <c r="BN80" s="196"/>
      <c r="BO80" s="51"/>
      <c r="BP80" s="50"/>
      <c r="BQ80" s="196"/>
      <c r="BR80" s="51"/>
      <c r="BS80" s="51"/>
      <c r="BT80" s="51"/>
      <c r="BU80" s="145"/>
      <c r="BV80" s="1891"/>
    </row>
    <row r="81" spans="1:74" s="18" customFormat="1" ht="14.25" customHeight="1">
      <c r="A81" s="941">
        <f>A78+1</f>
        <v>24</v>
      </c>
      <c r="B81" s="178">
        <f>'全入力（様式2-4）'!$I$6</f>
        <v>0</v>
      </c>
      <c r="C81" s="177">
        <f>IF(ISERROR(VLOOKUP($A81,'全入力（様式2-4）'!$G$17:$BY$1200,C$1,FALSE)),"",VLOOKUP($A81,'全入力（様式2-4）'!$G$17:$BY$1200,C$1,FALSE))</f>
        <v>0</v>
      </c>
      <c r="D81" s="177">
        <f>IF(ISERROR(VLOOKUP($A81,'全入力（様式2-4）'!$G$17:$BY$1200,D$1,FALSE)),"",VLOOKUP($A81,'全入力（様式2-4）'!$G$17:$BY$1200,D$1,FALSE))</f>
        <v>0</v>
      </c>
      <c r="E81" s="177">
        <f>IF(ISERROR(VLOOKUP($A81,'全入力（様式2-4）'!$G$17:$BY$1200,E$1,FALSE)),"",VLOOKUP($A81,'全入力（様式2-4）'!$G$17:$BY$1200,E$1,FALSE))</f>
        <v>0</v>
      </c>
      <c r="F81" s="177">
        <f>IF(ISERROR(VLOOKUP($A81,'全入力（様式2-4）'!$G$17:$BY$1200,F$1,FALSE)),"",VLOOKUP($A81,'全入力（様式2-4）'!$G$17:$BY$1200,F$1,FALSE))</f>
        <v>0</v>
      </c>
      <c r="G81" s="179" t="str">
        <f>'全入力（様式2-4）'!$P$5&amp;'全入力（様式2-4）'!$R$5&amp;$D81</f>
        <v>0</v>
      </c>
      <c r="H81" s="180" t="str">
        <f t="shared" si="112"/>
        <v/>
      </c>
      <c r="I81" s="181">
        <f>IF(ISERROR(VLOOKUP($A81,'全入力（様式2-4）'!$G$17:$BY$1200,I$1,FALSE)),"",VLOOKUP($A81,'全入力（様式2-4）'!$G$17:$BY$1200,I$1,FALSE))</f>
        <v>0</v>
      </c>
      <c r="J81" s="181" t="str">
        <f>IF(ISERROR(VLOOKUP($A81,'全入力（様式2-4）'!$G$17:$BY$1200,J$1,FALSE)),"",VLOOKUP($A81,'全入力（様式2-4）'!$G$17:$BY$1200,J$1,FALSE))</f>
        <v/>
      </c>
      <c r="K81" s="181">
        <f>IF(ISERROR(VLOOKUP($A81,'全入力（様式2-4）'!$G$17:$BY$1200,K$1,FALSE)),"",VLOOKUP($A81,'全入力（様式2-4）'!$G$17:$BY$1200,K$1,FALSE))</f>
        <v>0</v>
      </c>
      <c r="L81" s="181" t="str">
        <f>IF(ISERROR(VLOOKUP($A81,'全入力（様式2-4）'!$G$17:$BY$1200,L$1,FALSE)),"",VLOOKUP($A81,'全入力（様式2-4）'!$G$17:$BY$1200,L$1,FALSE))</f>
        <v/>
      </c>
      <c r="M81" s="182">
        <f>IF(ISERROR(VLOOKUP($A81,'全入力（様式2-4）'!$G$17:$BY$1200,M$1,FALSE)),"",VLOOKUP($A81,'全入力（様式2-4）'!$G$17:$BY$1200,M$1,FALSE))</f>
        <v>0</v>
      </c>
      <c r="N81" s="182" t="str">
        <f>IF(ISERROR(VLOOKUP($A81,'全入力（様式2-4）'!$G$17:$BY$1200,N$1,FALSE)),"",VLOOKUP($A81,'全入力（様式2-4）'!$G$17:$BY$1200,N$1,FALSE))</f>
        <v/>
      </c>
      <c r="O81" s="182">
        <f>IF(ISERROR(VLOOKUP($A81,'全入力（様式2-4）'!$G$17:$BY$1200,O$1,FALSE)),"",VLOOKUP($A81,'全入力（様式2-4）'!$G$17:$BY$1200,O$1,FALSE))</f>
        <v>0</v>
      </c>
      <c r="P81" s="182" t="str">
        <f>IF(ISERROR(VLOOKUP($A81,'全入力（様式2-4）'!$G$17:$BY$1200,P$1,FALSE)),"",VLOOKUP($A81,'全入力（様式2-4）'!$G$17:$BY$1200,P$1,FALSE))</f>
        <v/>
      </c>
      <c r="Q81" s="183">
        <f>IF(ISERROR(VLOOKUP($A81,'全入力（様式2-4）'!$G$17:$BY$1200,Q$1,FALSE)),"",VLOOKUP($A81,'全入力（様式2-4）'!$G$17:$BY$1200,Q$1,FALSE))</f>
        <v>0</v>
      </c>
      <c r="R81" s="184">
        <f>IF(ISERROR(VLOOKUP($A81,'全入力（様式2-4）'!$G$17:$BY$1200,R$1,FALSE)),"",VLOOKUP($A81,'全入力（様式2-4）'!$G$17:$BY$1200,R$1,FALSE))</f>
        <v>0</v>
      </c>
      <c r="S81" s="184" t="str">
        <f>IF(ISERROR(VLOOKUP($A81,'全入力（様式2-4）'!$G$17:$BY$1200,S$1,FALSE)),"",VLOOKUP($A81,'全入力（様式2-4）'!$G$17:$BY$1200,S$1,FALSE))</f>
        <v/>
      </c>
      <c r="T81" s="184"/>
      <c r="U81" s="517"/>
      <c r="V81" s="537"/>
      <c r="W81" s="539"/>
      <c r="X81" s="539"/>
      <c r="Y81" s="539"/>
      <c r="Z81" s="181">
        <f>IF(ISERROR(VLOOKUP($A81,'全入力（様式2-4）'!$G$17:$BY$1200,Z$1,FALSE)),"",VLOOKUP($A81,'全入力（様式2-4）'!$G$17:$BY$1200,Z$1,FALSE))</f>
        <v>0</v>
      </c>
      <c r="AA81" s="181">
        <f>IF(ISERROR(VLOOKUP($A81,'全入力（様式2-4）'!$G$17:$BY$1200,AA$1,FALSE)),"",VLOOKUP($A81,'全入力（様式2-4）'!$G$17:$BY$1200,AA$1,FALSE))</f>
        <v>0</v>
      </c>
      <c r="AB81" s="181">
        <f>IF(ISERROR(VLOOKUP($A81,'全入力（様式2-4）'!$G$17:$BY$1200,AB$1,FALSE)),"",VLOOKUP($A81,'全入力（様式2-4）'!$G$17:$BY$1200,AB$1,FALSE))</f>
        <v>0</v>
      </c>
      <c r="AC81" s="181">
        <f>IF(ISERROR(VLOOKUP($A81,'全入力（様式2-4）'!$G$17:$BY$1200,AC$1,FALSE)),"",VLOOKUP($A81,'全入力（様式2-4）'!$G$17:$BY$1200,AC$1,FALSE))</f>
        <v>0</v>
      </c>
      <c r="AD81" s="201">
        <f>IF(ISERROR(VLOOKUP($A81,'全入力（様式2-4）'!$G$17:$BY$1200,AD$1,FALSE)),"",VLOOKUP($A81,'全入力（様式2-4）'!$G$17:$BY$1200,AD$1,FALSE))</f>
        <v>0</v>
      </c>
      <c r="AE81" s="182"/>
      <c r="AF81" s="182"/>
      <c r="AG81" s="182"/>
      <c r="AH81" s="318" t="str">
        <f t="shared" si="103"/>
        <v>00</v>
      </c>
      <c r="AI81" s="185" t="str">
        <f>IF(ISERROR(VLOOKUP($G81&amp;AI$8,参照!$P$4:$U$500,5,FALSE)),"",VLOOKUP($G81&amp;AI$8,参照!$P$4:$U$500,5,FALSE))</f>
        <v/>
      </c>
      <c r="AJ81" s="185" t="str">
        <f>IF(ISERROR(VLOOKUP($G81&amp;AJ$8,参照!$P$4:$U$500,5,FALSE)),"",VLOOKUP($G81&amp;AJ$8,参照!$P$4:$U$500,5,FALSE))</f>
        <v/>
      </c>
      <c r="AK81" s="180">
        <v>19</v>
      </c>
      <c r="AL81" s="180">
        <v>83</v>
      </c>
      <c r="AM81" s="37"/>
      <c r="AN81" s="76">
        <f>IF(ISERROR(VLOOKUP($A81,'全入力（様式2-4）'!$G$17:$BY$1200,AN$1,FALSE)),"",VLOOKUP($A81,'全入力（様式2-4）'!$G$17:$BY$1200,AN$1,FALSE))</f>
        <v>0</v>
      </c>
      <c r="AO81" s="77">
        <f>IF(ISERROR(VLOOKUP($A81,'全入力（様式2-4）'!$G$17:$BY$1200,AO$1,FALSE)),"",VLOOKUP($A81,'全入力（様式2-4）'!$G$17:$BY$1200,AO$1,FALSE))</f>
        <v>0</v>
      </c>
      <c r="AP81" s="52">
        <f>IF(ISERROR(VLOOKUP($A81,'全入力（様式2-4）'!$G$17:$BY$1200,AP$1,FALSE)),"",VLOOKUP($A81,'全入力（様式2-4）'!$G$17:$BY$1200,AP$1,FALSE))</f>
        <v>0</v>
      </c>
      <c r="AQ81" s="84" t="str">
        <f>IF(ISERROR(VLOOKUP($G81,参照!$U$4:$W$102,3,FALSE)),"",VLOOKUP($G81,参照!$U$4:$W$102,3,FALSE))</f>
        <v/>
      </c>
      <c r="AR81" s="376" t="str">
        <f t="shared" ref="AR81" si="122">IF($AN81&lt;&gt;0,"満額","")</f>
        <v/>
      </c>
      <c r="AS81" s="53" t="str">
        <f t="shared" si="105"/>
        <v/>
      </c>
      <c r="AT81" s="53" t="str">
        <f t="shared" si="106"/>
        <v/>
      </c>
      <c r="AU81" s="53"/>
      <c r="AV81" s="53" t="str">
        <f t="shared" si="114"/>
        <v/>
      </c>
      <c r="AW81" s="53" t="str">
        <f t="shared" si="115"/>
        <v/>
      </c>
      <c r="AX81" s="53" t="str">
        <f t="shared" si="107"/>
        <v/>
      </c>
      <c r="AY81" s="53" t="str">
        <f t="shared" si="116"/>
        <v/>
      </c>
      <c r="AZ81" s="54">
        <f t="array" ref="AZ81">SUM(IF('全入力（様式2-4）'!$G$17:$G$1200=$A81,IF('全入力（様式2-4）'!$X$14:$Z$14=$AR81,'全入力（様式2-4）'!$X$17:$Z$1200)))</f>
        <v>0</v>
      </c>
      <c r="BA81" s="55" t="str">
        <f t="shared" si="117"/>
        <v/>
      </c>
      <c r="BB81" s="1889">
        <f>IF(ISERROR(VLOOKUP($A81,'全入力（様式2-4）'!$G$17:$BY$1200,BB$1,FALSE)),"",VLOOKUP($A81,'全入力（様式2-4）'!$G$17:$BY$1200,BB$1,FALSE))</f>
        <v>0</v>
      </c>
      <c r="BC81" s="54">
        <f t="shared" si="118"/>
        <v>0</v>
      </c>
      <c r="BD81" s="55" t="str">
        <f t="shared" si="119"/>
        <v/>
      </c>
      <c r="BE81" s="54">
        <f t="array" ref="BE81">SUM(IF('全入力（様式2-4）'!$G$17:$G$1200=$A81,IF('全入力（様式2-4）'!$AL$14:$AN$14=$AR81,'全入力（様式2-4）'!$AL$17:$AN$1200)))</f>
        <v>0</v>
      </c>
      <c r="BF81" s="197">
        <f t="shared" si="108"/>
        <v>0</v>
      </c>
      <c r="BG81" s="55">
        <f t="shared" si="109"/>
        <v>0</v>
      </c>
      <c r="BH81" s="54">
        <f t="array" ref="BH81">SUM(IF('全入力（様式2-4）'!$G$17:$G$1200=$A81,IF('全入力（様式2-4）'!$AQ$14:$AS$14=$AR81,'全入力（様式2-4）'!$AQ$17:$AS$1200)))</f>
        <v>0</v>
      </c>
      <c r="BI81" s="55" t="str">
        <f t="shared" si="120"/>
        <v/>
      </c>
      <c r="BJ81" s="55" t="str">
        <f t="shared" si="121"/>
        <v/>
      </c>
      <c r="BK81" s="152" t="str">
        <f t="shared" si="110"/>
        <v/>
      </c>
      <c r="BL81" s="1889">
        <f>IF(ISERROR(VLOOKUP($A81,'全入力（様式2-4）'!$G$17:$BY$1200,BL$1,FALSE)),"",VLOOKUP($A81,'全入力（様式2-4）'!$G$17:$BY$1200,BL$1,FALSE))</f>
        <v>0</v>
      </c>
      <c r="BM81" s="54"/>
      <c r="BN81" s="197"/>
      <c r="BO81" s="55"/>
      <c r="BP81" s="54"/>
      <c r="BQ81" s="197"/>
      <c r="BR81" s="55"/>
      <c r="BS81" s="55"/>
      <c r="BT81" s="55"/>
      <c r="BU81" s="146"/>
      <c r="BV81" s="1889"/>
    </row>
    <row r="82" spans="1:74" s="18" customFormat="1" ht="14.25" customHeight="1">
      <c r="A82" s="940">
        <f t="shared" si="111"/>
        <v>24</v>
      </c>
      <c r="B82" s="1">
        <f>'全入力（様式2-4）'!$I$6</f>
        <v>0</v>
      </c>
      <c r="C82" s="35">
        <f>IF(ISERROR(VLOOKUP($A82,'全入力（様式2-4）'!$G$17:$BY$1200,C$1,FALSE)),"",VLOOKUP($A82,'全入力（様式2-4）'!$G$17:$BY$1200,C$1,FALSE))</f>
        <v>0</v>
      </c>
      <c r="D82" s="35">
        <f>IF(ISERROR(VLOOKUP($A82,'全入力（様式2-4）'!$G$17:$BY$1200,D$1,FALSE)),"",VLOOKUP($A82,'全入力（様式2-4）'!$G$17:$BY$1200,D$1,FALSE))</f>
        <v>0</v>
      </c>
      <c r="E82" s="35">
        <f>IF(ISERROR(VLOOKUP($A82,'全入力（様式2-4）'!$G$17:$BY$1200,E$1,FALSE)),"",VLOOKUP($A82,'全入力（様式2-4）'!$G$17:$BY$1200,E$1,FALSE))</f>
        <v>0</v>
      </c>
      <c r="F82" s="35">
        <f>IF(ISERROR(VLOOKUP($A82,'全入力（様式2-4）'!$G$17:$BY$1200,F$1,FALSE)),"",VLOOKUP($A82,'全入力（様式2-4）'!$G$17:$BY$1200,F$1,FALSE))</f>
        <v>0</v>
      </c>
      <c r="G82" s="36" t="str">
        <f>'全入力（様式2-4）'!$P$5&amp;'全入力（様式2-4）'!$R$5&amp;$D82</f>
        <v>0</v>
      </c>
      <c r="H82" s="37" t="str">
        <f t="shared" si="112"/>
        <v/>
      </c>
      <c r="I82" s="38">
        <f>IF(ISERROR(VLOOKUP($A82,'全入力（様式2-4）'!$G$17:$BY$1200,I$1,FALSE)),"",VLOOKUP($A82,'全入力（様式2-4）'!$G$17:$BY$1200,I$1,FALSE))</f>
        <v>0</v>
      </c>
      <c r="J82" s="38" t="str">
        <f>IF(ISERROR(VLOOKUP($A82,'全入力（様式2-4）'!$G$17:$BY$1200,J$1,FALSE)),"",VLOOKUP($A82,'全入力（様式2-4）'!$G$17:$BY$1200,J$1,FALSE))</f>
        <v/>
      </c>
      <c r="K82" s="38">
        <f>IF(ISERROR(VLOOKUP($A82,'全入力（様式2-4）'!$G$17:$BY$1200,K$1,FALSE)),"",VLOOKUP($A82,'全入力（様式2-4）'!$G$17:$BY$1200,K$1,FALSE))</f>
        <v>0</v>
      </c>
      <c r="L82" s="38" t="str">
        <f>IF(ISERROR(VLOOKUP($A82,'全入力（様式2-4）'!$G$17:$BY$1200,L$1,FALSE)),"",VLOOKUP($A82,'全入力（様式2-4）'!$G$17:$BY$1200,L$1,FALSE))</f>
        <v/>
      </c>
      <c r="M82" s="112">
        <f>IF(ISERROR(VLOOKUP($A82,'全入力（様式2-4）'!$G$17:$BY$1200,M$1,FALSE)),"",VLOOKUP($A82,'全入力（様式2-4）'!$G$17:$BY$1200,M$1,FALSE))</f>
        <v>0</v>
      </c>
      <c r="N82" s="112" t="str">
        <f>IF(ISERROR(VLOOKUP($A82,'全入力（様式2-4）'!$G$17:$BY$1200,N$1,FALSE)),"",VLOOKUP($A82,'全入力（様式2-4）'!$G$17:$BY$1200,N$1,FALSE))</f>
        <v/>
      </c>
      <c r="O82" s="112">
        <f>IF(ISERROR(VLOOKUP($A82,'全入力（様式2-4）'!$G$17:$BY$1200,O$1,FALSE)),"",VLOOKUP($A82,'全入力（様式2-4）'!$G$17:$BY$1200,O$1,FALSE))</f>
        <v>0</v>
      </c>
      <c r="P82" s="112" t="str">
        <f>IF(ISERROR(VLOOKUP($A82,'全入力（様式2-4）'!$G$17:$BY$1200,P$1,FALSE)),"",VLOOKUP($A82,'全入力（様式2-4）'!$G$17:$BY$1200,P$1,FALSE))</f>
        <v/>
      </c>
      <c r="Q82" s="176">
        <f>IF(ISERROR(VLOOKUP($A82,'全入力（様式2-4）'!$G$17:$BY$1200,Q$1,FALSE)),"",VLOOKUP($A82,'全入力（様式2-4）'!$G$17:$BY$1200,Q$1,FALSE))</f>
        <v>0</v>
      </c>
      <c r="R82" s="105">
        <f>IF(ISERROR(VLOOKUP($A82,'全入力（様式2-4）'!$G$17:$BY$1200,R$1,FALSE)),"",VLOOKUP($A82,'全入力（様式2-4）'!$G$17:$BY$1200,R$1,FALSE))</f>
        <v>0</v>
      </c>
      <c r="S82" s="105" t="str">
        <f>IF(ISERROR(VLOOKUP($A82,'全入力（様式2-4）'!$G$17:$BY$1200,S$1,FALSE)),"",VLOOKUP($A82,'全入力（様式2-4）'!$G$17:$BY$1200,S$1,FALSE))</f>
        <v/>
      </c>
      <c r="T82" s="105"/>
      <c r="U82" s="516"/>
      <c r="V82" s="105"/>
      <c r="W82" s="538"/>
      <c r="X82" s="538"/>
      <c r="Y82" s="538"/>
      <c r="Z82" s="38">
        <f>IF(ISERROR(VLOOKUP($A82,'全入力（様式2-4）'!$G$17:$BY$1200,Z$1,FALSE)),"",VLOOKUP($A82,'全入力（様式2-4）'!$G$17:$BY$1200,Z$1,FALSE))</f>
        <v>0</v>
      </c>
      <c r="AA82" s="38">
        <f>IF(ISERROR(VLOOKUP($A82,'全入力（様式2-4）'!$G$17:$BY$1200,AA$1,FALSE)),"",VLOOKUP($A82,'全入力（様式2-4）'!$G$17:$BY$1200,AA$1,FALSE))</f>
        <v>0</v>
      </c>
      <c r="AB82" s="38">
        <f>IF(ISERROR(VLOOKUP($A82,'全入力（様式2-4）'!$G$17:$BY$1200,AB$1,FALSE)),"",VLOOKUP($A82,'全入力（様式2-4）'!$G$17:$BY$1200,AB$1,FALSE))</f>
        <v>0</v>
      </c>
      <c r="AC82" s="38">
        <f>IF(ISERROR(VLOOKUP($A82,'全入力（様式2-4）'!$G$17:$BY$1200,AC$1,FALSE)),"",VLOOKUP($A82,'全入力（様式2-4）'!$G$17:$BY$1200,AC$1,FALSE))</f>
        <v>0</v>
      </c>
      <c r="AD82" s="200">
        <f>IF(ISERROR(VLOOKUP($A82,'全入力（様式2-4）'!$G$17:$BY$1200,AD$1,FALSE)),"",VLOOKUP($A82,'全入力（様式2-4）'!$G$17:$BY$1200,AD$1,FALSE))</f>
        <v>0</v>
      </c>
      <c r="AE82" s="112"/>
      <c r="AF82" s="112"/>
      <c r="AG82" s="112"/>
      <c r="AH82" s="317" t="str">
        <f t="shared" si="103"/>
        <v>00</v>
      </c>
      <c r="AI82" s="39" t="str">
        <f>IF(ISERROR(VLOOKUP($G82&amp;AI$8,参照!$P$4:$U$500,5,FALSE)),"",VLOOKUP($G82&amp;AI$8,参照!$P$4:$U$500,5,FALSE))</f>
        <v/>
      </c>
      <c r="AJ82" s="39" t="str">
        <f>IF(ISERROR(VLOOKUP($G82&amp;AJ$8,参照!$P$4:$U$500,5,FALSE)),"",VLOOKUP($G82&amp;AJ$8,参照!$P$4:$U$500,5,FALSE))</f>
        <v/>
      </c>
      <c r="AK82" s="37">
        <v>21</v>
      </c>
      <c r="AL82" s="37">
        <v>84</v>
      </c>
      <c r="AM82" s="37"/>
      <c r="AN82" s="72">
        <f>IF(ISERROR(VLOOKUP($A82,'全入力（様式2-4）'!$G$17:$BY$1200,AN$1,FALSE)),"",VLOOKUP($A82,'全入力（様式2-4）'!$G$17:$BY$1200,AN$1,FALSE))</f>
        <v>0</v>
      </c>
      <c r="AO82" s="78">
        <f>IF(ISERROR(VLOOKUP($A82,'全入力（様式2-4）'!$G$17:$BY$1200,AO$1,FALSE)),"",VLOOKUP($A82,'全入力（様式2-4）'!$G$17:$BY$1200,AO$1,FALSE))</f>
        <v>0</v>
      </c>
      <c r="AP82" s="44">
        <f>IF(ISERROR(VLOOKUP($A82,'全入力（様式2-4）'!$G$17:$BY$1200,AP$1,FALSE)),"",VLOOKUP($A82,'全入力（様式2-4）'!$G$17:$BY$1200,AP$1,FALSE))</f>
        <v>0</v>
      </c>
      <c r="AQ82" s="63" t="str">
        <f>IF(ISERROR(VLOOKUP($G82,参照!$U$4:$W$102,3,FALSE)),"",VLOOKUP($G82,参照!$U$4:$W$102,3,FALSE))</f>
        <v/>
      </c>
      <c r="AR82" s="377" t="str">
        <f t="shared" ref="AR82" si="123">IF($AN82&lt;&gt;0,2/3,"")</f>
        <v/>
      </c>
      <c r="AS82" s="45" t="str">
        <f t="shared" si="105"/>
        <v/>
      </c>
      <c r="AT82" s="45" t="str">
        <f t="shared" si="106"/>
        <v/>
      </c>
      <c r="AU82" s="45"/>
      <c r="AV82" s="45" t="str">
        <f t="shared" si="114"/>
        <v/>
      </c>
      <c r="AW82" s="45" t="str">
        <f t="shared" si="115"/>
        <v/>
      </c>
      <c r="AX82" s="45" t="str">
        <f t="shared" si="107"/>
        <v/>
      </c>
      <c r="AY82" s="45" t="str">
        <f t="shared" si="116"/>
        <v/>
      </c>
      <c r="AZ82" s="46">
        <f t="array" ref="AZ82">SUM(IF('全入力（様式2-4）'!$G$17:$G$1200=$A82,IF('全入力（様式2-4）'!$X$14:$Z$14=$AR82,'全入力（様式2-4）'!$X$17:$Z$1200)))</f>
        <v>0</v>
      </c>
      <c r="BA82" s="47" t="str">
        <f t="shared" si="117"/>
        <v/>
      </c>
      <c r="BB82" s="1890"/>
      <c r="BC82" s="46">
        <f t="shared" si="118"/>
        <v>0</v>
      </c>
      <c r="BD82" s="47" t="str">
        <f t="shared" si="119"/>
        <v/>
      </c>
      <c r="BE82" s="46">
        <f t="array" ref="BE82">SUM(IF('全入力（様式2-4）'!$G$17:$G$1200=$A82,IF('全入力（様式2-4）'!$AL$14:$AN$14=$AR82,'全入力（様式2-4）'!$AL$17:$AN$1200)))</f>
        <v>0</v>
      </c>
      <c r="BF82" s="195">
        <f t="shared" si="108"/>
        <v>0</v>
      </c>
      <c r="BG82" s="47">
        <f t="shared" si="109"/>
        <v>0</v>
      </c>
      <c r="BH82" s="46">
        <f t="array" ref="BH82">SUM(IF('全入力（様式2-4）'!$G$17:$G$1200=$A82,IF('全入力（様式2-4）'!$AQ$14:$AS$14=$AR82,'全入力（様式2-4）'!$AQ$17:$AS$1200)))</f>
        <v>0</v>
      </c>
      <c r="BI82" s="47" t="str">
        <f t="shared" si="120"/>
        <v/>
      </c>
      <c r="BJ82" s="47" t="str">
        <f t="shared" si="121"/>
        <v/>
      </c>
      <c r="BK82" s="150" t="str">
        <f t="shared" si="110"/>
        <v/>
      </c>
      <c r="BL82" s="1890"/>
      <c r="BM82" s="46"/>
      <c r="BN82" s="195"/>
      <c r="BO82" s="47"/>
      <c r="BP82" s="46"/>
      <c r="BQ82" s="195"/>
      <c r="BR82" s="47"/>
      <c r="BS82" s="47"/>
      <c r="BT82" s="47"/>
      <c r="BU82" s="144"/>
      <c r="BV82" s="1890"/>
    </row>
    <row r="83" spans="1:74" s="18" customFormat="1" ht="14.25" customHeight="1" thickBot="1">
      <c r="A83" s="942">
        <f t="shared" si="111"/>
        <v>24</v>
      </c>
      <c r="B83" s="7">
        <f>'全入力（様式2-4）'!$I$6</f>
        <v>0</v>
      </c>
      <c r="C83" s="186">
        <f>IF(ISERROR(VLOOKUP($A83,'全入力（様式2-4）'!$G$17:$BY$1200,C$1,FALSE)),"",VLOOKUP($A83,'全入力（様式2-4）'!$G$17:$BY$1200,C$1,FALSE))</f>
        <v>0</v>
      </c>
      <c r="D83" s="186">
        <f>IF(ISERROR(VLOOKUP($A83,'全入力（様式2-4）'!$G$17:$BY$1200,D$1,FALSE)),"",VLOOKUP($A83,'全入力（様式2-4）'!$G$17:$BY$1200,D$1,FALSE))</f>
        <v>0</v>
      </c>
      <c r="E83" s="186">
        <f>IF(ISERROR(VLOOKUP($A83,'全入力（様式2-4）'!$G$17:$BY$1200,E$1,FALSE)),"",VLOOKUP($A83,'全入力（様式2-4）'!$G$17:$BY$1200,E$1,FALSE))</f>
        <v>0</v>
      </c>
      <c r="F83" s="186">
        <f>IF(ISERROR(VLOOKUP($A83,'全入力（様式2-4）'!$G$17:$BY$1200,F$1,FALSE)),"",VLOOKUP($A83,'全入力（様式2-4）'!$G$17:$BY$1200,F$1,FALSE))</f>
        <v>0</v>
      </c>
      <c r="G83" s="187" t="str">
        <f>'全入力（様式2-4）'!$P$5&amp;'全入力（様式2-4）'!$R$5&amp;$D83</f>
        <v>0</v>
      </c>
      <c r="H83" s="188" t="str">
        <f t="shared" si="112"/>
        <v/>
      </c>
      <c r="I83" s="189">
        <f>IF(ISERROR(VLOOKUP($A83,'全入力（様式2-4）'!$G$17:$BY$1200,I$1,FALSE)),"",VLOOKUP($A83,'全入力（様式2-4）'!$G$17:$BY$1200,I$1,FALSE))</f>
        <v>0</v>
      </c>
      <c r="J83" s="189" t="str">
        <f>IF(ISERROR(VLOOKUP($A83,'全入力（様式2-4）'!$G$17:$BY$1200,J$1,FALSE)),"",VLOOKUP($A83,'全入力（様式2-4）'!$G$17:$BY$1200,J$1,FALSE))</f>
        <v/>
      </c>
      <c r="K83" s="189">
        <f>IF(ISERROR(VLOOKUP($A83,'全入力（様式2-4）'!$G$17:$BY$1200,K$1,FALSE)),"",VLOOKUP($A83,'全入力（様式2-4）'!$G$17:$BY$1200,K$1,FALSE))</f>
        <v>0</v>
      </c>
      <c r="L83" s="189" t="str">
        <f>IF(ISERROR(VLOOKUP($A83,'全入力（様式2-4）'!$G$17:$BY$1200,L$1,FALSE)),"",VLOOKUP($A83,'全入力（様式2-4）'!$G$17:$BY$1200,L$1,FALSE))</f>
        <v/>
      </c>
      <c r="M83" s="190">
        <f>IF(ISERROR(VLOOKUP($A83,'全入力（様式2-4）'!$G$17:$BY$1200,M$1,FALSE)),"",VLOOKUP($A83,'全入力（様式2-4）'!$G$17:$BY$1200,M$1,FALSE))</f>
        <v>0</v>
      </c>
      <c r="N83" s="190" t="str">
        <f>IF(ISERROR(VLOOKUP($A83,'全入力（様式2-4）'!$G$17:$BY$1200,N$1,FALSE)),"",VLOOKUP($A83,'全入力（様式2-4）'!$G$17:$BY$1200,N$1,FALSE))</f>
        <v/>
      </c>
      <c r="O83" s="190">
        <f>IF(ISERROR(VLOOKUP($A83,'全入力（様式2-4）'!$G$17:$BY$1200,O$1,FALSE)),"",VLOOKUP($A83,'全入力（様式2-4）'!$G$17:$BY$1200,O$1,FALSE))</f>
        <v>0</v>
      </c>
      <c r="P83" s="190" t="str">
        <f>IF(ISERROR(VLOOKUP($A83,'全入力（様式2-4）'!$G$17:$BY$1200,P$1,FALSE)),"",VLOOKUP($A83,'全入力（様式2-4）'!$G$17:$BY$1200,P$1,FALSE))</f>
        <v/>
      </c>
      <c r="Q83" s="191">
        <f>IF(ISERROR(VLOOKUP($A83,'全入力（様式2-4）'!$G$17:$BY$1200,Q$1,FALSE)),"",VLOOKUP($A83,'全入力（様式2-4）'!$G$17:$BY$1200,Q$1,FALSE))</f>
        <v>0</v>
      </c>
      <c r="R83" s="192">
        <f>IF(ISERROR(VLOOKUP($A83,'全入力（様式2-4）'!$G$17:$BY$1200,R$1,FALSE)),"",VLOOKUP($A83,'全入力（様式2-4）'!$G$17:$BY$1200,R$1,FALSE))</f>
        <v>0</v>
      </c>
      <c r="S83" s="192" t="str">
        <f>IF(ISERROR(VLOOKUP($A83,'全入力（様式2-4）'!$G$17:$BY$1200,S$1,FALSE)),"",VLOOKUP($A83,'全入力（様式2-4）'!$G$17:$BY$1200,S$1,FALSE))</f>
        <v/>
      </c>
      <c r="T83" s="192"/>
      <c r="U83" s="518"/>
      <c r="V83" s="192"/>
      <c r="W83" s="540"/>
      <c r="X83" s="540"/>
      <c r="Y83" s="540"/>
      <c r="Z83" s="189">
        <f>IF(ISERROR(VLOOKUP($A83,'全入力（様式2-4）'!$G$17:$BY$1200,Z$1,FALSE)),"",VLOOKUP($A83,'全入力（様式2-4）'!$G$17:$BY$1200,Z$1,FALSE))</f>
        <v>0</v>
      </c>
      <c r="AA83" s="189">
        <f>IF(ISERROR(VLOOKUP($A83,'全入力（様式2-4）'!$G$17:$BY$1200,AA$1,FALSE)),"",VLOOKUP($A83,'全入力（様式2-4）'!$G$17:$BY$1200,AA$1,FALSE))</f>
        <v>0</v>
      </c>
      <c r="AB83" s="189">
        <f>IF(ISERROR(VLOOKUP($A83,'全入力（様式2-4）'!$G$17:$BY$1200,AB$1,FALSE)),"",VLOOKUP($A83,'全入力（様式2-4）'!$G$17:$BY$1200,AB$1,FALSE))</f>
        <v>0</v>
      </c>
      <c r="AC83" s="189">
        <f>IF(ISERROR(VLOOKUP($A83,'全入力（様式2-4）'!$G$17:$BY$1200,AC$1,FALSE)),"",VLOOKUP($A83,'全入力（様式2-4）'!$G$17:$BY$1200,AC$1,FALSE))</f>
        <v>0</v>
      </c>
      <c r="AD83" s="202">
        <f>IF(ISERROR(VLOOKUP($A83,'全入力（様式2-4）'!$G$17:$BY$1200,AD$1,FALSE)),"",VLOOKUP($A83,'全入力（様式2-4）'!$G$17:$BY$1200,AD$1,FALSE))</f>
        <v>0</v>
      </c>
      <c r="AE83" s="190"/>
      <c r="AF83" s="190"/>
      <c r="AG83" s="190"/>
      <c r="AH83" s="319" t="str">
        <f t="shared" si="103"/>
        <v>00</v>
      </c>
      <c r="AI83" s="193" t="str">
        <f>IF(ISERROR(VLOOKUP($G83&amp;AI$8,参照!$P$4:$U$500,5,FALSE)),"",VLOOKUP($G83&amp;AI$8,参照!$P$4:$U$500,5,FALSE))</f>
        <v/>
      </c>
      <c r="AJ83" s="193" t="str">
        <f>IF(ISERROR(VLOOKUP($G83&amp;AJ$8,参照!$P$4:$U$500,5,FALSE)),"",VLOOKUP($G83&amp;AJ$8,参照!$P$4:$U$500,5,FALSE))</f>
        <v/>
      </c>
      <c r="AK83" s="188">
        <v>23</v>
      </c>
      <c r="AL83" s="188">
        <v>85</v>
      </c>
      <c r="AM83" s="37"/>
      <c r="AN83" s="74">
        <f>IF(ISERROR(VLOOKUP($A83,'全入力（様式2-4）'!$G$17:$BY$1200,AN$1,FALSE)),"",VLOOKUP($A83,'全入力（様式2-4）'!$G$17:$BY$1200,AN$1,FALSE))</f>
        <v>0</v>
      </c>
      <c r="AO83" s="79">
        <f>IF(ISERROR(VLOOKUP($A83,'全入力（様式2-4）'!$G$17:$BY$1200,AO$1,FALSE)),"",VLOOKUP($A83,'全入力（様式2-4）'!$G$17:$BY$1200,AO$1,FALSE))</f>
        <v>0</v>
      </c>
      <c r="AP83" s="48">
        <f>IF(ISERROR(VLOOKUP($A83,'全入力（様式2-4）'!$G$17:$BY$1200,AP$1,FALSE)),"",VLOOKUP($A83,'全入力（様式2-4）'!$G$17:$BY$1200,AP$1,FALSE))</f>
        <v>0</v>
      </c>
      <c r="AQ83" s="64" t="str">
        <f>IF(ISERROR(VLOOKUP($G83,参照!$U$4:$W$102,3,FALSE)),"",VLOOKUP($G83,参照!$U$4:$W$102,3,FALSE))</f>
        <v/>
      </c>
      <c r="AR83" s="378" t="str">
        <f t="shared" ref="AR83" si="124">IF($AN83&lt;&gt;0,1/3,"")</f>
        <v/>
      </c>
      <c r="AS83" s="49" t="str">
        <f t="shared" si="105"/>
        <v/>
      </c>
      <c r="AT83" s="49" t="str">
        <f t="shared" si="106"/>
        <v/>
      </c>
      <c r="AU83" s="49"/>
      <c r="AV83" s="49" t="str">
        <f t="shared" si="114"/>
        <v/>
      </c>
      <c r="AW83" s="49" t="str">
        <f t="shared" si="115"/>
        <v/>
      </c>
      <c r="AX83" s="49" t="str">
        <f t="shared" si="107"/>
        <v/>
      </c>
      <c r="AY83" s="49" t="str">
        <f t="shared" si="116"/>
        <v/>
      </c>
      <c r="AZ83" s="50">
        <f t="array" ref="AZ83">SUM(IF('全入力（様式2-4）'!$G$17:$G$1200=$A83,IF('全入力（様式2-4）'!$X$14:$Z$14=$AR83,'全入力（様式2-4）'!$X$17:$Z$1200)))</f>
        <v>0</v>
      </c>
      <c r="BA83" s="51" t="str">
        <f t="shared" si="117"/>
        <v/>
      </c>
      <c r="BB83" s="1891"/>
      <c r="BC83" s="50">
        <f t="shared" si="118"/>
        <v>0</v>
      </c>
      <c r="BD83" s="51" t="str">
        <f t="shared" si="119"/>
        <v/>
      </c>
      <c r="BE83" s="50">
        <f t="array" ref="BE83">SUM(IF('全入力（様式2-4）'!$G$17:$G$1200=$A83,IF('全入力（様式2-4）'!$AL$14:$AN$14=$AR83,'全入力（様式2-4）'!$AL$17:$AN$1200)))</f>
        <v>0</v>
      </c>
      <c r="BF83" s="196">
        <f t="shared" si="108"/>
        <v>0</v>
      </c>
      <c r="BG83" s="51">
        <f t="shared" si="109"/>
        <v>0</v>
      </c>
      <c r="BH83" s="50">
        <f t="array" ref="BH83">SUM(IF('全入力（様式2-4）'!$G$17:$G$1200=$A83,IF('全入力（様式2-4）'!$AQ$14:$AS$14=$AR83,'全入力（様式2-4）'!$AQ$17:$AS$1200)))</f>
        <v>0</v>
      </c>
      <c r="BI83" s="51" t="str">
        <f t="shared" si="120"/>
        <v/>
      </c>
      <c r="BJ83" s="51" t="str">
        <f t="shared" si="121"/>
        <v/>
      </c>
      <c r="BK83" s="151" t="str">
        <f t="shared" si="110"/>
        <v/>
      </c>
      <c r="BL83" s="1891"/>
      <c r="BM83" s="50"/>
      <c r="BN83" s="196"/>
      <c r="BO83" s="51"/>
      <c r="BP83" s="50"/>
      <c r="BQ83" s="196"/>
      <c r="BR83" s="51"/>
      <c r="BS83" s="51"/>
      <c r="BT83" s="51"/>
      <c r="BU83" s="145"/>
      <c r="BV83" s="1891"/>
    </row>
    <row r="84" spans="1:74" s="18" customFormat="1" ht="14.25" customHeight="1">
      <c r="A84" s="941">
        <f>A81+1</f>
        <v>25</v>
      </c>
      <c r="B84" s="178">
        <f>'全入力（様式2-4）'!$I$6</f>
        <v>0</v>
      </c>
      <c r="C84" s="177">
        <f>IF(ISERROR(VLOOKUP($A84,'全入力（様式2-4）'!$G$17:$BY$1200,C$1,FALSE)),"",VLOOKUP($A84,'全入力（様式2-4）'!$G$17:$BY$1200,C$1,FALSE))</f>
        <v>0</v>
      </c>
      <c r="D84" s="177">
        <f>IF(ISERROR(VLOOKUP($A84,'全入力（様式2-4）'!$G$17:$BY$1200,D$1,FALSE)),"",VLOOKUP($A84,'全入力（様式2-4）'!$G$17:$BY$1200,D$1,FALSE))</f>
        <v>0</v>
      </c>
      <c r="E84" s="177">
        <f>IF(ISERROR(VLOOKUP($A84,'全入力（様式2-4）'!$G$17:$BY$1200,E$1,FALSE)),"",VLOOKUP($A84,'全入力（様式2-4）'!$G$17:$BY$1200,E$1,FALSE))</f>
        <v>0</v>
      </c>
      <c r="F84" s="177">
        <f>IF(ISERROR(VLOOKUP($A84,'全入力（様式2-4）'!$G$17:$BY$1200,F$1,FALSE)),"",VLOOKUP($A84,'全入力（様式2-4）'!$G$17:$BY$1200,F$1,FALSE))</f>
        <v>0</v>
      </c>
      <c r="G84" s="179" t="str">
        <f>'全入力（様式2-4）'!$P$5&amp;'全入力（様式2-4）'!$R$5&amp;$D84</f>
        <v>0</v>
      </c>
      <c r="H84" s="180" t="str">
        <f t="shared" si="112"/>
        <v/>
      </c>
      <c r="I84" s="181">
        <f>IF(ISERROR(VLOOKUP($A84,'全入力（様式2-4）'!$G$17:$BY$1200,I$1,FALSE)),"",VLOOKUP($A84,'全入力（様式2-4）'!$G$17:$BY$1200,I$1,FALSE))</f>
        <v>0</v>
      </c>
      <c r="J84" s="181" t="str">
        <f>IF(ISERROR(VLOOKUP($A84,'全入力（様式2-4）'!$G$17:$BY$1200,J$1,FALSE)),"",VLOOKUP($A84,'全入力（様式2-4）'!$G$17:$BY$1200,J$1,FALSE))</f>
        <v/>
      </c>
      <c r="K84" s="181">
        <f>IF(ISERROR(VLOOKUP($A84,'全入力（様式2-4）'!$G$17:$BY$1200,K$1,FALSE)),"",VLOOKUP($A84,'全入力（様式2-4）'!$G$17:$BY$1200,K$1,FALSE))</f>
        <v>0</v>
      </c>
      <c r="L84" s="181" t="str">
        <f>IF(ISERROR(VLOOKUP($A84,'全入力（様式2-4）'!$G$17:$BY$1200,L$1,FALSE)),"",VLOOKUP($A84,'全入力（様式2-4）'!$G$17:$BY$1200,L$1,FALSE))</f>
        <v/>
      </c>
      <c r="M84" s="182">
        <f>IF(ISERROR(VLOOKUP($A84,'全入力（様式2-4）'!$G$17:$BY$1200,M$1,FALSE)),"",VLOOKUP($A84,'全入力（様式2-4）'!$G$17:$BY$1200,M$1,FALSE))</f>
        <v>0</v>
      </c>
      <c r="N84" s="182" t="str">
        <f>IF(ISERROR(VLOOKUP($A84,'全入力（様式2-4）'!$G$17:$BY$1200,N$1,FALSE)),"",VLOOKUP($A84,'全入力（様式2-4）'!$G$17:$BY$1200,N$1,FALSE))</f>
        <v/>
      </c>
      <c r="O84" s="182">
        <f>IF(ISERROR(VLOOKUP($A84,'全入力（様式2-4）'!$G$17:$BY$1200,O$1,FALSE)),"",VLOOKUP($A84,'全入力（様式2-4）'!$G$17:$BY$1200,O$1,FALSE))</f>
        <v>0</v>
      </c>
      <c r="P84" s="182" t="str">
        <f>IF(ISERROR(VLOOKUP($A84,'全入力（様式2-4）'!$G$17:$BY$1200,P$1,FALSE)),"",VLOOKUP($A84,'全入力（様式2-4）'!$G$17:$BY$1200,P$1,FALSE))</f>
        <v/>
      </c>
      <c r="Q84" s="183">
        <f>IF(ISERROR(VLOOKUP($A84,'全入力（様式2-4）'!$G$17:$BY$1200,Q$1,FALSE)),"",VLOOKUP($A84,'全入力（様式2-4）'!$G$17:$BY$1200,Q$1,FALSE))</f>
        <v>0</v>
      </c>
      <c r="R84" s="184">
        <f>IF(ISERROR(VLOOKUP($A84,'全入力（様式2-4）'!$G$17:$BY$1200,R$1,FALSE)),"",VLOOKUP($A84,'全入力（様式2-4）'!$G$17:$BY$1200,R$1,FALSE))</f>
        <v>0</v>
      </c>
      <c r="S84" s="184" t="str">
        <f>IF(ISERROR(VLOOKUP($A84,'全入力（様式2-4）'!$G$17:$BY$1200,S$1,FALSE)),"",VLOOKUP($A84,'全入力（様式2-4）'!$G$17:$BY$1200,S$1,FALSE))</f>
        <v/>
      </c>
      <c r="T84" s="184"/>
      <c r="U84" s="517"/>
      <c r="V84" s="537"/>
      <c r="W84" s="539"/>
      <c r="X84" s="539"/>
      <c r="Y84" s="539"/>
      <c r="Z84" s="181">
        <f>IF(ISERROR(VLOOKUP($A84,'全入力（様式2-4）'!$G$17:$BY$1200,Z$1,FALSE)),"",VLOOKUP($A84,'全入力（様式2-4）'!$G$17:$BY$1200,Z$1,FALSE))</f>
        <v>0</v>
      </c>
      <c r="AA84" s="181">
        <f>IF(ISERROR(VLOOKUP($A84,'全入力（様式2-4）'!$G$17:$BY$1200,AA$1,FALSE)),"",VLOOKUP($A84,'全入力（様式2-4）'!$G$17:$BY$1200,AA$1,FALSE))</f>
        <v>0</v>
      </c>
      <c r="AB84" s="181">
        <f>IF(ISERROR(VLOOKUP($A84,'全入力（様式2-4）'!$G$17:$BY$1200,AB$1,FALSE)),"",VLOOKUP($A84,'全入力（様式2-4）'!$G$17:$BY$1200,AB$1,FALSE))</f>
        <v>0</v>
      </c>
      <c r="AC84" s="181">
        <f>IF(ISERROR(VLOOKUP($A84,'全入力（様式2-4）'!$G$17:$BY$1200,AC$1,FALSE)),"",VLOOKUP($A84,'全入力（様式2-4）'!$G$17:$BY$1200,AC$1,FALSE))</f>
        <v>0</v>
      </c>
      <c r="AD84" s="201">
        <f>IF(ISERROR(VLOOKUP($A84,'全入力（様式2-4）'!$G$17:$BY$1200,AD$1,FALSE)),"",VLOOKUP($A84,'全入力（様式2-4）'!$G$17:$BY$1200,AD$1,FALSE))</f>
        <v>0</v>
      </c>
      <c r="AE84" s="182"/>
      <c r="AF84" s="182"/>
      <c r="AG84" s="182"/>
      <c r="AH84" s="318" t="str">
        <f t="shared" si="103"/>
        <v>00</v>
      </c>
      <c r="AI84" s="185" t="str">
        <f>IF(ISERROR(VLOOKUP($G84&amp;AI$8,参照!$P$4:$U$500,5,FALSE)),"",VLOOKUP($G84&amp;AI$8,参照!$P$4:$U$500,5,FALSE))</f>
        <v/>
      </c>
      <c r="AJ84" s="185" t="str">
        <f>IF(ISERROR(VLOOKUP($G84&amp;AJ$8,参照!$P$4:$U$500,5,FALSE)),"",VLOOKUP($G84&amp;AJ$8,参照!$P$4:$U$500,5,FALSE))</f>
        <v/>
      </c>
      <c r="AK84" s="180">
        <v>19</v>
      </c>
      <c r="AL84" s="180">
        <v>83</v>
      </c>
      <c r="AM84" s="37"/>
      <c r="AN84" s="76">
        <f>IF(ISERROR(VLOOKUP($A84,'全入力（様式2-4）'!$G$17:$BY$1200,AN$1,FALSE)),"",VLOOKUP($A84,'全入力（様式2-4）'!$G$17:$BY$1200,AN$1,FALSE))</f>
        <v>0</v>
      </c>
      <c r="AO84" s="77">
        <f>IF(ISERROR(VLOOKUP($A84,'全入力（様式2-4）'!$G$17:$BY$1200,AO$1,FALSE)),"",VLOOKUP($A84,'全入力（様式2-4）'!$G$17:$BY$1200,AO$1,FALSE))</f>
        <v>0</v>
      </c>
      <c r="AP84" s="52">
        <f>IF(ISERROR(VLOOKUP($A84,'全入力（様式2-4）'!$G$17:$BY$1200,AP$1,FALSE)),"",VLOOKUP($A84,'全入力（様式2-4）'!$G$17:$BY$1200,AP$1,FALSE))</f>
        <v>0</v>
      </c>
      <c r="AQ84" s="84" t="str">
        <f>IF(ISERROR(VLOOKUP($G84,参照!$U$4:$W$102,3,FALSE)),"",VLOOKUP($G84,参照!$U$4:$W$102,3,FALSE))</f>
        <v/>
      </c>
      <c r="AR84" s="376" t="str">
        <f t="shared" ref="AR84" si="125">IF($AN84&lt;&gt;0,"満額","")</f>
        <v/>
      </c>
      <c r="AS84" s="53" t="str">
        <f t="shared" si="105"/>
        <v/>
      </c>
      <c r="AT84" s="53" t="str">
        <f t="shared" si="106"/>
        <v/>
      </c>
      <c r="AU84" s="53"/>
      <c r="AV84" s="53" t="str">
        <f t="shared" si="114"/>
        <v/>
      </c>
      <c r="AW84" s="53" t="str">
        <f t="shared" si="115"/>
        <v/>
      </c>
      <c r="AX84" s="53" t="str">
        <f t="shared" si="107"/>
        <v/>
      </c>
      <c r="AY84" s="53" t="str">
        <f t="shared" si="116"/>
        <v/>
      </c>
      <c r="AZ84" s="54">
        <f t="array" ref="AZ84">SUM(IF('全入力（様式2-4）'!$G$17:$G$1200=$A84,IF('全入力（様式2-4）'!$X$14:$Z$14=$AR84,'全入力（様式2-4）'!$X$17:$Z$1200)))</f>
        <v>0</v>
      </c>
      <c r="BA84" s="55" t="str">
        <f t="shared" si="117"/>
        <v/>
      </c>
      <c r="BB84" s="1889">
        <f>IF(ISERROR(VLOOKUP($A84,'全入力（様式2-4）'!$G$17:$BY$1200,BB$1,FALSE)),"",VLOOKUP($A84,'全入力（様式2-4）'!$G$17:$BY$1200,BB$1,FALSE))</f>
        <v>0</v>
      </c>
      <c r="BC84" s="54">
        <f t="shared" si="118"/>
        <v>0</v>
      </c>
      <c r="BD84" s="55" t="str">
        <f t="shared" si="119"/>
        <v/>
      </c>
      <c r="BE84" s="54">
        <f t="array" ref="BE84">SUM(IF('全入力（様式2-4）'!$G$17:$G$1200=$A84,IF('全入力（様式2-4）'!$AL$14:$AN$14=$AR84,'全入力（様式2-4）'!$AL$17:$AN$1200)))</f>
        <v>0</v>
      </c>
      <c r="BF84" s="197">
        <f t="shared" si="108"/>
        <v>0</v>
      </c>
      <c r="BG84" s="55">
        <f t="shared" si="109"/>
        <v>0</v>
      </c>
      <c r="BH84" s="54">
        <f t="array" ref="BH84">SUM(IF('全入力（様式2-4）'!$G$17:$G$1200=$A84,IF('全入力（様式2-4）'!$AQ$14:$AS$14=$AR84,'全入力（様式2-4）'!$AQ$17:$AS$1200)))</f>
        <v>0</v>
      </c>
      <c r="BI84" s="55" t="str">
        <f t="shared" si="120"/>
        <v/>
      </c>
      <c r="BJ84" s="55" t="str">
        <f t="shared" si="121"/>
        <v/>
      </c>
      <c r="BK84" s="152" t="str">
        <f t="shared" si="110"/>
        <v/>
      </c>
      <c r="BL84" s="1889">
        <f>IF(ISERROR(VLOOKUP($A84,'全入力（様式2-4）'!$G$17:$BY$1200,BL$1,FALSE)),"",VLOOKUP($A84,'全入力（様式2-4）'!$G$17:$BY$1200,BL$1,FALSE))</f>
        <v>0</v>
      </c>
      <c r="BM84" s="54"/>
      <c r="BN84" s="197"/>
      <c r="BO84" s="55"/>
      <c r="BP84" s="54"/>
      <c r="BQ84" s="197"/>
      <c r="BR84" s="55"/>
      <c r="BS84" s="55"/>
      <c r="BT84" s="55"/>
      <c r="BU84" s="146"/>
      <c r="BV84" s="1889"/>
    </row>
    <row r="85" spans="1:74" s="18" customFormat="1" ht="14.25" customHeight="1">
      <c r="A85" s="940">
        <f t="shared" si="111"/>
        <v>25</v>
      </c>
      <c r="B85" s="1">
        <f>'全入力（様式2-4）'!$I$6</f>
        <v>0</v>
      </c>
      <c r="C85" s="35">
        <f>IF(ISERROR(VLOOKUP($A85,'全入力（様式2-4）'!$G$17:$BY$1200,C$1,FALSE)),"",VLOOKUP($A85,'全入力（様式2-4）'!$G$17:$BY$1200,C$1,FALSE))</f>
        <v>0</v>
      </c>
      <c r="D85" s="35">
        <f>IF(ISERROR(VLOOKUP($A85,'全入力（様式2-4）'!$G$17:$BY$1200,D$1,FALSE)),"",VLOOKUP($A85,'全入力（様式2-4）'!$G$17:$BY$1200,D$1,FALSE))</f>
        <v>0</v>
      </c>
      <c r="E85" s="35">
        <f>IF(ISERROR(VLOOKUP($A85,'全入力（様式2-4）'!$G$17:$BY$1200,E$1,FALSE)),"",VLOOKUP($A85,'全入力（様式2-4）'!$G$17:$BY$1200,E$1,FALSE))</f>
        <v>0</v>
      </c>
      <c r="F85" s="35">
        <f>IF(ISERROR(VLOOKUP($A85,'全入力（様式2-4）'!$G$17:$BY$1200,F$1,FALSE)),"",VLOOKUP($A85,'全入力（様式2-4）'!$G$17:$BY$1200,F$1,FALSE))</f>
        <v>0</v>
      </c>
      <c r="G85" s="36" t="str">
        <f>'全入力（様式2-4）'!$P$5&amp;'全入力（様式2-4）'!$R$5&amp;$D85</f>
        <v>0</v>
      </c>
      <c r="H85" s="37" t="str">
        <f t="shared" si="112"/>
        <v/>
      </c>
      <c r="I85" s="38">
        <f>IF(ISERROR(VLOOKUP($A85,'全入力（様式2-4）'!$G$17:$BY$1200,I$1,FALSE)),"",VLOOKUP($A85,'全入力（様式2-4）'!$G$17:$BY$1200,I$1,FALSE))</f>
        <v>0</v>
      </c>
      <c r="J85" s="38" t="str">
        <f>IF(ISERROR(VLOOKUP($A85,'全入力（様式2-4）'!$G$17:$BY$1200,J$1,FALSE)),"",VLOOKUP($A85,'全入力（様式2-4）'!$G$17:$BY$1200,J$1,FALSE))</f>
        <v/>
      </c>
      <c r="K85" s="38">
        <f>IF(ISERROR(VLOOKUP($A85,'全入力（様式2-4）'!$G$17:$BY$1200,K$1,FALSE)),"",VLOOKUP($A85,'全入力（様式2-4）'!$G$17:$BY$1200,K$1,FALSE))</f>
        <v>0</v>
      </c>
      <c r="L85" s="38" t="str">
        <f>IF(ISERROR(VLOOKUP($A85,'全入力（様式2-4）'!$G$17:$BY$1200,L$1,FALSE)),"",VLOOKUP($A85,'全入力（様式2-4）'!$G$17:$BY$1200,L$1,FALSE))</f>
        <v/>
      </c>
      <c r="M85" s="112">
        <f>IF(ISERROR(VLOOKUP($A85,'全入力（様式2-4）'!$G$17:$BY$1200,M$1,FALSE)),"",VLOOKUP($A85,'全入力（様式2-4）'!$G$17:$BY$1200,M$1,FALSE))</f>
        <v>0</v>
      </c>
      <c r="N85" s="112" t="str">
        <f>IF(ISERROR(VLOOKUP($A85,'全入力（様式2-4）'!$G$17:$BY$1200,N$1,FALSE)),"",VLOOKUP($A85,'全入力（様式2-4）'!$G$17:$BY$1200,N$1,FALSE))</f>
        <v/>
      </c>
      <c r="O85" s="112">
        <f>IF(ISERROR(VLOOKUP($A85,'全入力（様式2-4）'!$G$17:$BY$1200,O$1,FALSE)),"",VLOOKUP($A85,'全入力（様式2-4）'!$G$17:$BY$1200,O$1,FALSE))</f>
        <v>0</v>
      </c>
      <c r="P85" s="112" t="str">
        <f>IF(ISERROR(VLOOKUP($A85,'全入力（様式2-4）'!$G$17:$BY$1200,P$1,FALSE)),"",VLOOKUP($A85,'全入力（様式2-4）'!$G$17:$BY$1200,P$1,FALSE))</f>
        <v/>
      </c>
      <c r="Q85" s="176">
        <f>IF(ISERROR(VLOOKUP($A85,'全入力（様式2-4）'!$G$17:$BY$1200,Q$1,FALSE)),"",VLOOKUP($A85,'全入力（様式2-4）'!$G$17:$BY$1200,Q$1,FALSE))</f>
        <v>0</v>
      </c>
      <c r="R85" s="105">
        <f>IF(ISERROR(VLOOKUP($A85,'全入力（様式2-4）'!$G$17:$BY$1200,R$1,FALSE)),"",VLOOKUP($A85,'全入力（様式2-4）'!$G$17:$BY$1200,R$1,FALSE))</f>
        <v>0</v>
      </c>
      <c r="S85" s="105" t="str">
        <f>IF(ISERROR(VLOOKUP($A85,'全入力（様式2-4）'!$G$17:$BY$1200,S$1,FALSE)),"",VLOOKUP($A85,'全入力（様式2-4）'!$G$17:$BY$1200,S$1,FALSE))</f>
        <v/>
      </c>
      <c r="T85" s="105"/>
      <c r="U85" s="516"/>
      <c r="V85" s="105"/>
      <c r="W85" s="538"/>
      <c r="X85" s="538"/>
      <c r="Y85" s="538"/>
      <c r="Z85" s="38">
        <f>IF(ISERROR(VLOOKUP($A85,'全入力（様式2-4）'!$G$17:$BY$1200,Z$1,FALSE)),"",VLOOKUP($A85,'全入力（様式2-4）'!$G$17:$BY$1200,Z$1,FALSE))</f>
        <v>0</v>
      </c>
      <c r="AA85" s="38">
        <f>IF(ISERROR(VLOOKUP($A85,'全入力（様式2-4）'!$G$17:$BY$1200,AA$1,FALSE)),"",VLOOKUP($A85,'全入力（様式2-4）'!$G$17:$BY$1200,AA$1,FALSE))</f>
        <v>0</v>
      </c>
      <c r="AB85" s="38">
        <f>IF(ISERROR(VLOOKUP($A85,'全入力（様式2-4）'!$G$17:$BY$1200,AB$1,FALSE)),"",VLOOKUP($A85,'全入力（様式2-4）'!$G$17:$BY$1200,AB$1,FALSE))</f>
        <v>0</v>
      </c>
      <c r="AC85" s="38">
        <f>IF(ISERROR(VLOOKUP($A85,'全入力（様式2-4）'!$G$17:$BY$1200,AC$1,FALSE)),"",VLOOKUP($A85,'全入力（様式2-4）'!$G$17:$BY$1200,AC$1,FALSE))</f>
        <v>0</v>
      </c>
      <c r="AD85" s="200">
        <f>IF(ISERROR(VLOOKUP($A85,'全入力（様式2-4）'!$G$17:$BY$1200,AD$1,FALSE)),"",VLOOKUP($A85,'全入力（様式2-4）'!$G$17:$BY$1200,AD$1,FALSE))</f>
        <v>0</v>
      </c>
      <c r="AE85" s="112"/>
      <c r="AF85" s="112"/>
      <c r="AG85" s="112"/>
      <c r="AH85" s="317" t="str">
        <f t="shared" si="103"/>
        <v>00</v>
      </c>
      <c r="AI85" s="39" t="str">
        <f>IF(ISERROR(VLOOKUP($G85&amp;AI$8,参照!$P$4:$U$500,5,FALSE)),"",VLOOKUP($G85&amp;AI$8,参照!$P$4:$U$500,5,FALSE))</f>
        <v/>
      </c>
      <c r="AJ85" s="39" t="str">
        <f>IF(ISERROR(VLOOKUP($G85&amp;AJ$8,参照!$P$4:$U$500,5,FALSE)),"",VLOOKUP($G85&amp;AJ$8,参照!$P$4:$U$500,5,FALSE))</f>
        <v/>
      </c>
      <c r="AK85" s="37">
        <v>21</v>
      </c>
      <c r="AL85" s="37">
        <v>84</v>
      </c>
      <c r="AM85" s="37"/>
      <c r="AN85" s="72">
        <f>IF(ISERROR(VLOOKUP($A85,'全入力（様式2-4）'!$G$17:$BY$1200,AN$1,FALSE)),"",VLOOKUP($A85,'全入力（様式2-4）'!$G$17:$BY$1200,AN$1,FALSE))</f>
        <v>0</v>
      </c>
      <c r="AO85" s="78">
        <f>IF(ISERROR(VLOOKUP($A85,'全入力（様式2-4）'!$G$17:$BY$1200,AO$1,FALSE)),"",VLOOKUP($A85,'全入力（様式2-4）'!$G$17:$BY$1200,AO$1,FALSE))</f>
        <v>0</v>
      </c>
      <c r="AP85" s="44">
        <f>IF(ISERROR(VLOOKUP($A85,'全入力（様式2-4）'!$G$17:$BY$1200,AP$1,FALSE)),"",VLOOKUP($A85,'全入力（様式2-4）'!$G$17:$BY$1200,AP$1,FALSE))</f>
        <v>0</v>
      </c>
      <c r="AQ85" s="63" t="str">
        <f>IF(ISERROR(VLOOKUP($G85,参照!$U$4:$W$102,3,FALSE)),"",VLOOKUP($G85,参照!$U$4:$W$102,3,FALSE))</f>
        <v/>
      </c>
      <c r="AR85" s="377" t="str">
        <f t="shared" ref="AR85" si="126">IF($AN85&lt;&gt;0,2/3,"")</f>
        <v/>
      </c>
      <c r="AS85" s="45" t="str">
        <f t="shared" si="105"/>
        <v/>
      </c>
      <c r="AT85" s="45" t="str">
        <f t="shared" si="106"/>
        <v/>
      </c>
      <c r="AU85" s="45"/>
      <c r="AV85" s="45" t="str">
        <f t="shared" si="114"/>
        <v/>
      </c>
      <c r="AW85" s="45" t="str">
        <f t="shared" si="115"/>
        <v/>
      </c>
      <c r="AX85" s="45" t="str">
        <f t="shared" si="107"/>
        <v/>
      </c>
      <c r="AY85" s="45" t="str">
        <f t="shared" si="116"/>
        <v/>
      </c>
      <c r="AZ85" s="46">
        <f t="array" ref="AZ85">SUM(IF('全入力（様式2-4）'!$G$17:$G$1200=$A85,IF('全入力（様式2-4）'!$X$14:$Z$14=$AR85,'全入力（様式2-4）'!$X$17:$Z$1200)))</f>
        <v>0</v>
      </c>
      <c r="BA85" s="47" t="str">
        <f t="shared" si="117"/>
        <v/>
      </c>
      <c r="BB85" s="1890"/>
      <c r="BC85" s="46">
        <f t="shared" si="118"/>
        <v>0</v>
      </c>
      <c r="BD85" s="47" t="str">
        <f t="shared" si="119"/>
        <v/>
      </c>
      <c r="BE85" s="46">
        <f t="array" ref="BE85">SUM(IF('全入力（様式2-4）'!$G$17:$G$1200=$A85,IF('全入力（様式2-4）'!$AL$14:$AN$14=$AR85,'全入力（様式2-4）'!$AL$17:$AN$1200)))</f>
        <v>0</v>
      </c>
      <c r="BF85" s="195">
        <f t="shared" si="108"/>
        <v>0</v>
      </c>
      <c r="BG85" s="47">
        <f t="shared" si="109"/>
        <v>0</v>
      </c>
      <c r="BH85" s="46">
        <f t="array" ref="BH85">SUM(IF('全入力（様式2-4）'!$G$17:$G$1200=$A85,IF('全入力（様式2-4）'!$AQ$14:$AS$14=$AR85,'全入力（様式2-4）'!$AQ$17:$AS$1200)))</f>
        <v>0</v>
      </c>
      <c r="BI85" s="47" t="str">
        <f t="shared" si="120"/>
        <v/>
      </c>
      <c r="BJ85" s="47" t="str">
        <f t="shared" si="121"/>
        <v/>
      </c>
      <c r="BK85" s="150" t="str">
        <f t="shared" si="110"/>
        <v/>
      </c>
      <c r="BL85" s="1890"/>
      <c r="BM85" s="46"/>
      <c r="BN85" s="195"/>
      <c r="BO85" s="47"/>
      <c r="BP85" s="46"/>
      <c r="BQ85" s="195"/>
      <c r="BR85" s="47"/>
      <c r="BS85" s="47"/>
      <c r="BT85" s="47"/>
      <c r="BU85" s="144"/>
      <c r="BV85" s="1890"/>
    </row>
    <row r="86" spans="1:74" s="18" customFormat="1" ht="14.25" customHeight="1" thickBot="1">
      <c r="A86" s="942">
        <f t="shared" si="111"/>
        <v>25</v>
      </c>
      <c r="B86" s="7">
        <f>'全入力（様式2-4）'!$I$6</f>
        <v>0</v>
      </c>
      <c r="C86" s="186">
        <f>IF(ISERROR(VLOOKUP($A86,'全入力（様式2-4）'!$G$17:$BY$1200,C$1,FALSE)),"",VLOOKUP($A86,'全入力（様式2-4）'!$G$17:$BY$1200,C$1,FALSE))</f>
        <v>0</v>
      </c>
      <c r="D86" s="186">
        <f>IF(ISERROR(VLOOKUP($A86,'全入力（様式2-4）'!$G$17:$BY$1200,D$1,FALSE)),"",VLOOKUP($A86,'全入力（様式2-4）'!$G$17:$BY$1200,D$1,FALSE))</f>
        <v>0</v>
      </c>
      <c r="E86" s="186">
        <f>IF(ISERROR(VLOOKUP($A86,'全入力（様式2-4）'!$G$17:$BY$1200,E$1,FALSE)),"",VLOOKUP($A86,'全入力（様式2-4）'!$G$17:$BY$1200,E$1,FALSE))</f>
        <v>0</v>
      </c>
      <c r="F86" s="186">
        <f>IF(ISERROR(VLOOKUP($A86,'全入力（様式2-4）'!$G$17:$BY$1200,F$1,FALSE)),"",VLOOKUP($A86,'全入力（様式2-4）'!$G$17:$BY$1200,F$1,FALSE))</f>
        <v>0</v>
      </c>
      <c r="G86" s="187" t="str">
        <f>'全入力（様式2-4）'!$P$5&amp;'全入力（様式2-4）'!$R$5&amp;$D86</f>
        <v>0</v>
      </c>
      <c r="H86" s="188" t="str">
        <f t="shared" si="112"/>
        <v/>
      </c>
      <c r="I86" s="189">
        <f>IF(ISERROR(VLOOKUP($A86,'全入力（様式2-4）'!$G$17:$BY$1200,I$1,FALSE)),"",VLOOKUP($A86,'全入力（様式2-4）'!$G$17:$BY$1200,I$1,FALSE))</f>
        <v>0</v>
      </c>
      <c r="J86" s="189" t="str">
        <f>IF(ISERROR(VLOOKUP($A86,'全入力（様式2-4）'!$G$17:$BY$1200,J$1,FALSE)),"",VLOOKUP($A86,'全入力（様式2-4）'!$G$17:$BY$1200,J$1,FALSE))</f>
        <v/>
      </c>
      <c r="K86" s="189">
        <f>IF(ISERROR(VLOOKUP($A86,'全入力（様式2-4）'!$G$17:$BY$1200,K$1,FALSE)),"",VLOOKUP($A86,'全入力（様式2-4）'!$G$17:$BY$1200,K$1,FALSE))</f>
        <v>0</v>
      </c>
      <c r="L86" s="189" t="str">
        <f>IF(ISERROR(VLOOKUP($A86,'全入力（様式2-4）'!$G$17:$BY$1200,L$1,FALSE)),"",VLOOKUP($A86,'全入力（様式2-4）'!$G$17:$BY$1200,L$1,FALSE))</f>
        <v/>
      </c>
      <c r="M86" s="190">
        <f>IF(ISERROR(VLOOKUP($A86,'全入力（様式2-4）'!$G$17:$BY$1200,M$1,FALSE)),"",VLOOKUP($A86,'全入力（様式2-4）'!$G$17:$BY$1200,M$1,FALSE))</f>
        <v>0</v>
      </c>
      <c r="N86" s="190" t="str">
        <f>IF(ISERROR(VLOOKUP($A86,'全入力（様式2-4）'!$G$17:$BY$1200,N$1,FALSE)),"",VLOOKUP($A86,'全入力（様式2-4）'!$G$17:$BY$1200,N$1,FALSE))</f>
        <v/>
      </c>
      <c r="O86" s="190">
        <f>IF(ISERROR(VLOOKUP($A86,'全入力（様式2-4）'!$G$17:$BY$1200,O$1,FALSE)),"",VLOOKUP($A86,'全入力（様式2-4）'!$G$17:$BY$1200,O$1,FALSE))</f>
        <v>0</v>
      </c>
      <c r="P86" s="190" t="str">
        <f>IF(ISERROR(VLOOKUP($A86,'全入力（様式2-4）'!$G$17:$BY$1200,P$1,FALSE)),"",VLOOKUP($A86,'全入力（様式2-4）'!$G$17:$BY$1200,P$1,FALSE))</f>
        <v/>
      </c>
      <c r="Q86" s="191">
        <f>IF(ISERROR(VLOOKUP($A86,'全入力（様式2-4）'!$G$17:$BY$1200,Q$1,FALSE)),"",VLOOKUP($A86,'全入力（様式2-4）'!$G$17:$BY$1200,Q$1,FALSE))</f>
        <v>0</v>
      </c>
      <c r="R86" s="192">
        <f>IF(ISERROR(VLOOKUP($A86,'全入力（様式2-4）'!$G$17:$BY$1200,R$1,FALSE)),"",VLOOKUP($A86,'全入力（様式2-4）'!$G$17:$BY$1200,R$1,FALSE))</f>
        <v>0</v>
      </c>
      <c r="S86" s="192" t="str">
        <f>IF(ISERROR(VLOOKUP($A86,'全入力（様式2-4）'!$G$17:$BY$1200,S$1,FALSE)),"",VLOOKUP($A86,'全入力（様式2-4）'!$G$17:$BY$1200,S$1,FALSE))</f>
        <v/>
      </c>
      <c r="T86" s="192"/>
      <c r="U86" s="518"/>
      <c r="V86" s="192"/>
      <c r="W86" s="540"/>
      <c r="X86" s="540"/>
      <c r="Y86" s="540"/>
      <c r="Z86" s="189">
        <f>IF(ISERROR(VLOOKUP($A86,'全入力（様式2-4）'!$G$17:$BY$1200,Z$1,FALSE)),"",VLOOKUP($A86,'全入力（様式2-4）'!$G$17:$BY$1200,Z$1,FALSE))</f>
        <v>0</v>
      </c>
      <c r="AA86" s="189">
        <f>IF(ISERROR(VLOOKUP($A86,'全入力（様式2-4）'!$G$17:$BY$1200,AA$1,FALSE)),"",VLOOKUP($A86,'全入力（様式2-4）'!$G$17:$BY$1200,AA$1,FALSE))</f>
        <v>0</v>
      </c>
      <c r="AB86" s="189">
        <f>IF(ISERROR(VLOOKUP($A86,'全入力（様式2-4）'!$G$17:$BY$1200,AB$1,FALSE)),"",VLOOKUP($A86,'全入力（様式2-4）'!$G$17:$BY$1200,AB$1,FALSE))</f>
        <v>0</v>
      </c>
      <c r="AC86" s="189">
        <f>IF(ISERROR(VLOOKUP($A86,'全入力（様式2-4）'!$G$17:$BY$1200,AC$1,FALSE)),"",VLOOKUP($A86,'全入力（様式2-4）'!$G$17:$BY$1200,AC$1,FALSE))</f>
        <v>0</v>
      </c>
      <c r="AD86" s="202">
        <f>IF(ISERROR(VLOOKUP($A86,'全入力（様式2-4）'!$G$17:$BY$1200,AD$1,FALSE)),"",VLOOKUP($A86,'全入力（様式2-4）'!$G$17:$BY$1200,AD$1,FALSE))</f>
        <v>0</v>
      </c>
      <c r="AE86" s="190"/>
      <c r="AF86" s="190"/>
      <c r="AG86" s="190"/>
      <c r="AH86" s="319" t="str">
        <f t="shared" si="103"/>
        <v>00</v>
      </c>
      <c r="AI86" s="193" t="str">
        <f>IF(ISERROR(VLOOKUP($G86&amp;AI$8,参照!$P$4:$U$500,5,FALSE)),"",VLOOKUP($G86&amp;AI$8,参照!$P$4:$U$500,5,FALSE))</f>
        <v/>
      </c>
      <c r="AJ86" s="193" t="str">
        <f>IF(ISERROR(VLOOKUP($G86&amp;AJ$8,参照!$P$4:$U$500,5,FALSE)),"",VLOOKUP($G86&amp;AJ$8,参照!$P$4:$U$500,5,FALSE))</f>
        <v/>
      </c>
      <c r="AK86" s="188">
        <v>23</v>
      </c>
      <c r="AL86" s="188">
        <v>85</v>
      </c>
      <c r="AM86" s="37"/>
      <c r="AN86" s="74">
        <f>IF(ISERROR(VLOOKUP($A86,'全入力（様式2-4）'!$G$17:$BY$1200,AN$1,FALSE)),"",VLOOKUP($A86,'全入力（様式2-4）'!$G$17:$BY$1200,AN$1,FALSE))</f>
        <v>0</v>
      </c>
      <c r="AO86" s="79">
        <f>IF(ISERROR(VLOOKUP($A86,'全入力（様式2-4）'!$G$17:$BY$1200,AO$1,FALSE)),"",VLOOKUP($A86,'全入力（様式2-4）'!$G$17:$BY$1200,AO$1,FALSE))</f>
        <v>0</v>
      </c>
      <c r="AP86" s="48">
        <f>IF(ISERROR(VLOOKUP($A86,'全入力（様式2-4）'!$G$17:$BY$1200,AP$1,FALSE)),"",VLOOKUP($A86,'全入力（様式2-4）'!$G$17:$BY$1200,AP$1,FALSE))</f>
        <v>0</v>
      </c>
      <c r="AQ86" s="64" t="str">
        <f>IF(ISERROR(VLOOKUP($G86,参照!$U$4:$W$102,3,FALSE)),"",VLOOKUP($G86,参照!$U$4:$W$102,3,FALSE))</f>
        <v/>
      </c>
      <c r="AR86" s="378" t="str">
        <f t="shared" ref="AR86" si="127">IF($AN86&lt;&gt;0,1/3,"")</f>
        <v/>
      </c>
      <c r="AS86" s="49" t="str">
        <f t="shared" si="105"/>
        <v/>
      </c>
      <c r="AT86" s="49" t="str">
        <f t="shared" si="106"/>
        <v/>
      </c>
      <c r="AU86" s="49"/>
      <c r="AV86" s="49" t="str">
        <f t="shared" si="114"/>
        <v/>
      </c>
      <c r="AW86" s="49" t="str">
        <f t="shared" si="115"/>
        <v/>
      </c>
      <c r="AX86" s="49" t="str">
        <f t="shared" si="107"/>
        <v/>
      </c>
      <c r="AY86" s="49" t="str">
        <f t="shared" si="116"/>
        <v/>
      </c>
      <c r="AZ86" s="50">
        <f t="array" ref="AZ86">SUM(IF('全入力（様式2-4）'!$G$17:$G$1200=$A86,IF('全入力（様式2-4）'!$X$14:$Z$14=$AR86,'全入力（様式2-4）'!$X$17:$Z$1200)))</f>
        <v>0</v>
      </c>
      <c r="BA86" s="51" t="str">
        <f t="shared" si="117"/>
        <v/>
      </c>
      <c r="BB86" s="1891"/>
      <c r="BC86" s="50">
        <f t="shared" si="118"/>
        <v>0</v>
      </c>
      <c r="BD86" s="51" t="str">
        <f t="shared" si="119"/>
        <v/>
      </c>
      <c r="BE86" s="50">
        <f t="array" ref="BE86">SUM(IF('全入力（様式2-4）'!$G$17:$G$1200=$A86,IF('全入力（様式2-4）'!$AL$14:$AN$14=$AR86,'全入力（様式2-4）'!$AL$17:$AN$1200)))</f>
        <v>0</v>
      </c>
      <c r="BF86" s="196">
        <f t="shared" si="108"/>
        <v>0</v>
      </c>
      <c r="BG86" s="51">
        <f t="shared" si="109"/>
        <v>0</v>
      </c>
      <c r="BH86" s="50">
        <f t="array" ref="BH86">SUM(IF('全入力（様式2-4）'!$G$17:$G$1200=$A86,IF('全入力（様式2-4）'!$AQ$14:$AS$14=$AR86,'全入力（様式2-4）'!$AQ$17:$AS$1200)))</f>
        <v>0</v>
      </c>
      <c r="BI86" s="51" t="str">
        <f t="shared" si="120"/>
        <v/>
      </c>
      <c r="BJ86" s="51" t="str">
        <f t="shared" si="121"/>
        <v/>
      </c>
      <c r="BK86" s="151" t="str">
        <f t="shared" si="110"/>
        <v/>
      </c>
      <c r="BL86" s="1891"/>
      <c r="BM86" s="50"/>
      <c r="BN86" s="196"/>
      <c r="BO86" s="51"/>
      <c r="BP86" s="50"/>
      <c r="BQ86" s="196"/>
      <c r="BR86" s="51"/>
      <c r="BS86" s="51"/>
      <c r="BT86" s="51"/>
      <c r="BU86" s="145"/>
      <c r="BV86" s="1891"/>
    </row>
    <row r="87" spans="1:74" s="18" customFormat="1" ht="14.25" customHeight="1">
      <c r="A87" s="941">
        <f>A84+1</f>
        <v>26</v>
      </c>
      <c r="B87" s="178">
        <f>'全入力（様式2-4）'!$I$6</f>
        <v>0</v>
      </c>
      <c r="C87" s="177">
        <f>IF(ISERROR(VLOOKUP($A87,'全入力（様式2-4）'!$G$17:$BY$1200,C$1,FALSE)),"",VLOOKUP($A87,'全入力（様式2-4）'!$G$17:$BY$1200,C$1,FALSE))</f>
        <v>0</v>
      </c>
      <c r="D87" s="177">
        <f>IF(ISERROR(VLOOKUP($A87,'全入力（様式2-4）'!$G$17:$BY$1200,D$1,FALSE)),"",VLOOKUP($A87,'全入力（様式2-4）'!$G$17:$BY$1200,D$1,FALSE))</f>
        <v>0</v>
      </c>
      <c r="E87" s="177">
        <f>IF(ISERROR(VLOOKUP($A87,'全入力（様式2-4）'!$G$17:$BY$1200,E$1,FALSE)),"",VLOOKUP($A87,'全入力（様式2-4）'!$G$17:$BY$1200,E$1,FALSE))</f>
        <v>0</v>
      </c>
      <c r="F87" s="177">
        <f>IF(ISERROR(VLOOKUP($A87,'全入力（様式2-4）'!$G$17:$BY$1200,F$1,FALSE)),"",VLOOKUP($A87,'全入力（様式2-4）'!$G$17:$BY$1200,F$1,FALSE))</f>
        <v>0</v>
      </c>
      <c r="G87" s="179" t="str">
        <f>'全入力（様式2-4）'!$P$5&amp;'全入力（様式2-4）'!$R$5&amp;$D87</f>
        <v>0</v>
      </c>
      <c r="H87" s="180" t="str">
        <f t="shared" si="112"/>
        <v/>
      </c>
      <c r="I87" s="181">
        <f>IF(ISERROR(VLOOKUP($A87,'全入力（様式2-4）'!$G$17:$BY$1200,I$1,FALSE)),"",VLOOKUP($A87,'全入力（様式2-4）'!$G$17:$BY$1200,I$1,FALSE))</f>
        <v>0</v>
      </c>
      <c r="J87" s="181" t="str">
        <f>IF(ISERROR(VLOOKUP($A87,'全入力（様式2-4）'!$G$17:$BY$1200,J$1,FALSE)),"",VLOOKUP($A87,'全入力（様式2-4）'!$G$17:$BY$1200,J$1,FALSE))</f>
        <v/>
      </c>
      <c r="K87" s="181">
        <f>IF(ISERROR(VLOOKUP($A87,'全入力（様式2-4）'!$G$17:$BY$1200,K$1,FALSE)),"",VLOOKUP($A87,'全入力（様式2-4）'!$G$17:$BY$1200,K$1,FALSE))</f>
        <v>0</v>
      </c>
      <c r="L87" s="181" t="str">
        <f>IF(ISERROR(VLOOKUP($A87,'全入力（様式2-4）'!$G$17:$BY$1200,L$1,FALSE)),"",VLOOKUP($A87,'全入力（様式2-4）'!$G$17:$BY$1200,L$1,FALSE))</f>
        <v/>
      </c>
      <c r="M87" s="182">
        <f>IF(ISERROR(VLOOKUP($A87,'全入力（様式2-4）'!$G$17:$BY$1200,M$1,FALSE)),"",VLOOKUP($A87,'全入力（様式2-4）'!$G$17:$BY$1200,M$1,FALSE))</f>
        <v>0</v>
      </c>
      <c r="N87" s="182" t="str">
        <f>IF(ISERROR(VLOOKUP($A87,'全入力（様式2-4）'!$G$17:$BY$1200,N$1,FALSE)),"",VLOOKUP($A87,'全入力（様式2-4）'!$G$17:$BY$1200,N$1,FALSE))</f>
        <v/>
      </c>
      <c r="O87" s="182">
        <f>IF(ISERROR(VLOOKUP($A87,'全入力（様式2-4）'!$G$17:$BY$1200,O$1,FALSE)),"",VLOOKUP($A87,'全入力（様式2-4）'!$G$17:$BY$1200,O$1,FALSE))</f>
        <v>0</v>
      </c>
      <c r="P87" s="182" t="str">
        <f>IF(ISERROR(VLOOKUP($A87,'全入力（様式2-4）'!$G$17:$BY$1200,P$1,FALSE)),"",VLOOKUP($A87,'全入力（様式2-4）'!$G$17:$BY$1200,P$1,FALSE))</f>
        <v/>
      </c>
      <c r="Q87" s="183">
        <f>IF(ISERROR(VLOOKUP($A87,'全入力（様式2-4）'!$G$17:$BY$1200,Q$1,FALSE)),"",VLOOKUP($A87,'全入力（様式2-4）'!$G$17:$BY$1200,Q$1,FALSE))</f>
        <v>0</v>
      </c>
      <c r="R87" s="184">
        <f>IF(ISERROR(VLOOKUP($A87,'全入力（様式2-4）'!$G$17:$BY$1200,R$1,FALSE)),"",VLOOKUP($A87,'全入力（様式2-4）'!$G$17:$BY$1200,R$1,FALSE))</f>
        <v>0</v>
      </c>
      <c r="S87" s="184" t="str">
        <f>IF(ISERROR(VLOOKUP($A87,'全入力（様式2-4）'!$G$17:$BY$1200,S$1,FALSE)),"",VLOOKUP($A87,'全入力（様式2-4）'!$G$17:$BY$1200,S$1,FALSE))</f>
        <v/>
      </c>
      <c r="T87" s="184"/>
      <c r="U87" s="517"/>
      <c r="V87" s="537"/>
      <c r="W87" s="539"/>
      <c r="X87" s="539"/>
      <c r="Y87" s="539"/>
      <c r="Z87" s="181">
        <f>IF(ISERROR(VLOOKUP($A87,'全入力（様式2-4）'!$G$17:$BY$1200,Z$1,FALSE)),"",VLOOKUP($A87,'全入力（様式2-4）'!$G$17:$BY$1200,Z$1,FALSE))</f>
        <v>0</v>
      </c>
      <c r="AA87" s="181">
        <f>IF(ISERROR(VLOOKUP($A87,'全入力（様式2-4）'!$G$17:$BY$1200,AA$1,FALSE)),"",VLOOKUP($A87,'全入力（様式2-4）'!$G$17:$BY$1200,AA$1,FALSE))</f>
        <v>0</v>
      </c>
      <c r="AB87" s="181">
        <f>IF(ISERROR(VLOOKUP($A87,'全入力（様式2-4）'!$G$17:$BY$1200,AB$1,FALSE)),"",VLOOKUP($A87,'全入力（様式2-4）'!$G$17:$BY$1200,AB$1,FALSE))</f>
        <v>0</v>
      </c>
      <c r="AC87" s="181">
        <f>IF(ISERROR(VLOOKUP($A87,'全入力（様式2-4）'!$G$17:$BY$1200,AC$1,FALSE)),"",VLOOKUP($A87,'全入力（様式2-4）'!$G$17:$BY$1200,AC$1,FALSE))</f>
        <v>0</v>
      </c>
      <c r="AD87" s="201">
        <f>IF(ISERROR(VLOOKUP($A87,'全入力（様式2-4）'!$G$17:$BY$1200,AD$1,FALSE)),"",VLOOKUP($A87,'全入力（様式2-4）'!$G$17:$BY$1200,AD$1,FALSE))</f>
        <v>0</v>
      </c>
      <c r="AE87" s="182"/>
      <c r="AF87" s="182"/>
      <c r="AG87" s="182"/>
      <c r="AH87" s="318" t="str">
        <f t="shared" si="103"/>
        <v>00</v>
      </c>
      <c r="AI87" s="185" t="str">
        <f>IF(ISERROR(VLOOKUP($G87&amp;AI$8,参照!$P$4:$U$500,5,FALSE)),"",VLOOKUP($G87&amp;AI$8,参照!$P$4:$U$500,5,FALSE))</f>
        <v/>
      </c>
      <c r="AJ87" s="185" t="str">
        <f>IF(ISERROR(VLOOKUP($G87&amp;AJ$8,参照!$P$4:$U$500,5,FALSE)),"",VLOOKUP($G87&amp;AJ$8,参照!$P$4:$U$500,5,FALSE))</f>
        <v/>
      </c>
      <c r="AK87" s="180">
        <v>19</v>
      </c>
      <c r="AL87" s="180">
        <v>83</v>
      </c>
      <c r="AM87" s="37"/>
      <c r="AN87" s="76">
        <f>IF(ISERROR(VLOOKUP($A87,'全入力（様式2-4）'!$G$17:$BY$1200,AN$1,FALSE)),"",VLOOKUP($A87,'全入力（様式2-4）'!$G$17:$BY$1200,AN$1,FALSE))</f>
        <v>0</v>
      </c>
      <c r="AO87" s="77">
        <f>IF(ISERROR(VLOOKUP($A87,'全入力（様式2-4）'!$G$17:$BY$1200,AO$1,FALSE)),"",VLOOKUP($A87,'全入力（様式2-4）'!$G$17:$BY$1200,AO$1,FALSE))</f>
        <v>0</v>
      </c>
      <c r="AP87" s="52">
        <f>IF(ISERROR(VLOOKUP($A87,'全入力（様式2-4）'!$G$17:$BY$1200,AP$1,FALSE)),"",VLOOKUP($A87,'全入力（様式2-4）'!$G$17:$BY$1200,AP$1,FALSE))</f>
        <v>0</v>
      </c>
      <c r="AQ87" s="84" t="str">
        <f>IF(ISERROR(VLOOKUP($G87,参照!$U$4:$W$102,3,FALSE)),"",VLOOKUP($G87,参照!$U$4:$W$102,3,FALSE))</f>
        <v/>
      </c>
      <c r="AR87" s="376" t="str">
        <f t="shared" ref="AR87" si="128">IF($AN87&lt;&gt;0,"満額","")</f>
        <v/>
      </c>
      <c r="AS87" s="53" t="str">
        <f t="shared" si="105"/>
        <v/>
      </c>
      <c r="AT87" s="53" t="str">
        <f t="shared" si="106"/>
        <v/>
      </c>
      <c r="AU87" s="53"/>
      <c r="AV87" s="53" t="str">
        <f t="shared" si="114"/>
        <v/>
      </c>
      <c r="AW87" s="53" t="str">
        <f t="shared" si="115"/>
        <v/>
      </c>
      <c r="AX87" s="53" t="str">
        <f t="shared" si="107"/>
        <v/>
      </c>
      <c r="AY87" s="53" t="str">
        <f t="shared" si="116"/>
        <v/>
      </c>
      <c r="AZ87" s="54">
        <f t="array" ref="AZ87">SUM(IF('全入力（様式2-4）'!$G$17:$G$1200=$A87,IF('全入力（様式2-4）'!$X$14:$Z$14=$AR87,'全入力（様式2-4）'!$X$17:$Z$1200)))</f>
        <v>0</v>
      </c>
      <c r="BA87" s="55" t="str">
        <f t="shared" si="117"/>
        <v/>
      </c>
      <c r="BB87" s="1889">
        <f>IF(ISERROR(VLOOKUP($A87,'全入力（様式2-4）'!$G$17:$BY$1200,BB$1,FALSE)),"",VLOOKUP($A87,'全入力（様式2-4）'!$G$17:$BY$1200,BB$1,FALSE))</f>
        <v>0</v>
      </c>
      <c r="BC87" s="54">
        <f t="shared" si="118"/>
        <v>0</v>
      </c>
      <c r="BD87" s="55" t="str">
        <f t="shared" si="119"/>
        <v/>
      </c>
      <c r="BE87" s="54">
        <f t="array" ref="BE87">SUM(IF('全入力（様式2-4）'!$G$17:$G$1200=$A87,IF('全入力（様式2-4）'!$AL$14:$AN$14=$AR87,'全入力（様式2-4）'!$AL$17:$AN$1200)))</f>
        <v>0</v>
      </c>
      <c r="BF87" s="197">
        <f t="shared" si="108"/>
        <v>0</v>
      </c>
      <c r="BG87" s="55">
        <f t="shared" si="109"/>
        <v>0</v>
      </c>
      <c r="BH87" s="54">
        <f t="array" ref="BH87">SUM(IF('全入力（様式2-4）'!$G$17:$G$1200=$A87,IF('全入力（様式2-4）'!$AQ$14:$AS$14=$AR87,'全入力（様式2-4）'!$AQ$17:$AS$1200)))</f>
        <v>0</v>
      </c>
      <c r="BI87" s="55" t="str">
        <f t="shared" si="120"/>
        <v/>
      </c>
      <c r="BJ87" s="55" t="str">
        <f t="shared" si="121"/>
        <v/>
      </c>
      <c r="BK87" s="152" t="str">
        <f t="shared" si="110"/>
        <v/>
      </c>
      <c r="BL87" s="1889">
        <f>IF(ISERROR(VLOOKUP($A87,'全入力（様式2-4）'!$G$17:$BY$1200,BL$1,FALSE)),"",VLOOKUP($A87,'全入力（様式2-4）'!$G$17:$BY$1200,BL$1,FALSE))</f>
        <v>0</v>
      </c>
      <c r="BM87" s="54"/>
      <c r="BN87" s="197"/>
      <c r="BO87" s="55"/>
      <c r="BP87" s="54"/>
      <c r="BQ87" s="197"/>
      <c r="BR87" s="55"/>
      <c r="BS87" s="55"/>
      <c r="BT87" s="55"/>
      <c r="BU87" s="146"/>
      <c r="BV87" s="1889"/>
    </row>
    <row r="88" spans="1:74" s="18" customFormat="1" ht="14.25" customHeight="1">
      <c r="A88" s="940">
        <f t="shared" ref="A88:A110" si="129">A85+1</f>
        <v>26</v>
      </c>
      <c r="B88" s="1">
        <f>'全入力（様式2-4）'!$I$6</f>
        <v>0</v>
      </c>
      <c r="C88" s="35">
        <f>IF(ISERROR(VLOOKUP($A88,'全入力（様式2-4）'!$G$17:$BY$1200,C$1,FALSE)),"",VLOOKUP($A88,'全入力（様式2-4）'!$G$17:$BY$1200,C$1,FALSE))</f>
        <v>0</v>
      </c>
      <c r="D88" s="35">
        <f>IF(ISERROR(VLOOKUP($A88,'全入力（様式2-4）'!$G$17:$BY$1200,D$1,FALSE)),"",VLOOKUP($A88,'全入力（様式2-4）'!$G$17:$BY$1200,D$1,FALSE))</f>
        <v>0</v>
      </c>
      <c r="E88" s="35">
        <f>IF(ISERROR(VLOOKUP($A88,'全入力（様式2-4）'!$G$17:$BY$1200,E$1,FALSE)),"",VLOOKUP($A88,'全入力（様式2-4）'!$G$17:$BY$1200,E$1,FALSE))</f>
        <v>0</v>
      </c>
      <c r="F88" s="35">
        <f>IF(ISERROR(VLOOKUP($A88,'全入力（様式2-4）'!$G$17:$BY$1200,F$1,FALSE)),"",VLOOKUP($A88,'全入力（様式2-4）'!$G$17:$BY$1200,F$1,FALSE))</f>
        <v>0</v>
      </c>
      <c r="G88" s="36" t="str">
        <f>'全入力（様式2-4）'!$P$5&amp;'全入力（様式2-4）'!$R$5&amp;$D88</f>
        <v>0</v>
      </c>
      <c r="H88" s="37" t="str">
        <f t="shared" si="112"/>
        <v/>
      </c>
      <c r="I88" s="38">
        <f>IF(ISERROR(VLOOKUP($A88,'全入力（様式2-4）'!$G$17:$BY$1200,I$1,FALSE)),"",VLOOKUP($A88,'全入力（様式2-4）'!$G$17:$BY$1200,I$1,FALSE))</f>
        <v>0</v>
      </c>
      <c r="J88" s="38" t="str">
        <f>IF(ISERROR(VLOOKUP($A88,'全入力（様式2-4）'!$G$17:$BY$1200,J$1,FALSE)),"",VLOOKUP($A88,'全入力（様式2-4）'!$G$17:$BY$1200,J$1,FALSE))</f>
        <v/>
      </c>
      <c r="K88" s="38">
        <f>IF(ISERROR(VLOOKUP($A88,'全入力（様式2-4）'!$G$17:$BY$1200,K$1,FALSE)),"",VLOOKUP($A88,'全入力（様式2-4）'!$G$17:$BY$1200,K$1,FALSE))</f>
        <v>0</v>
      </c>
      <c r="L88" s="38" t="str">
        <f>IF(ISERROR(VLOOKUP($A88,'全入力（様式2-4）'!$G$17:$BY$1200,L$1,FALSE)),"",VLOOKUP($A88,'全入力（様式2-4）'!$G$17:$BY$1200,L$1,FALSE))</f>
        <v/>
      </c>
      <c r="M88" s="112">
        <f>IF(ISERROR(VLOOKUP($A88,'全入力（様式2-4）'!$G$17:$BY$1200,M$1,FALSE)),"",VLOOKUP($A88,'全入力（様式2-4）'!$G$17:$BY$1200,M$1,FALSE))</f>
        <v>0</v>
      </c>
      <c r="N88" s="112" t="str">
        <f>IF(ISERROR(VLOOKUP($A88,'全入力（様式2-4）'!$G$17:$BY$1200,N$1,FALSE)),"",VLOOKUP($A88,'全入力（様式2-4）'!$G$17:$BY$1200,N$1,FALSE))</f>
        <v/>
      </c>
      <c r="O88" s="112">
        <f>IF(ISERROR(VLOOKUP($A88,'全入力（様式2-4）'!$G$17:$BY$1200,O$1,FALSE)),"",VLOOKUP($A88,'全入力（様式2-4）'!$G$17:$BY$1200,O$1,FALSE))</f>
        <v>0</v>
      </c>
      <c r="P88" s="112" t="str">
        <f>IF(ISERROR(VLOOKUP($A88,'全入力（様式2-4）'!$G$17:$BY$1200,P$1,FALSE)),"",VLOOKUP($A88,'全入力（様式2-4）'!$G$17:$BY$1200,P$1,FALSE))</f>
        <v/>
      </c>
      <c r="Q88" s="176">
        <f>IF(ISERROR(VLOOKUP($A88,'全入力（様式2-4）'!$G$17:$BY$1200,Q$1,FALSE)),"",VLOOKUP($A88,'全入力（様式2-4）'!$G$17:$BY$1200,Q$1,FALSE))</f>
        <v>0</v>
      </c>
      <c r="R88" s="105">
        <f>IF(ISERROR(VLOOKUP($A88,'全入力（様式2-4）'!$G$17:$BY$1200,R$1,FALSE)),"",VLOOKUP($A88,'全入力（様式2-4）'!$G$17:$BY$1200,R$1,FALSE))</f>
        <v>0</v>
      </c>
      <c r="S88" s="105" t="str">
        <f>IF(ISERROR(VLOOKUP($A88,'全入力（様式2-4）'!$G$17:$BY$1200,S$1,FALSE)),"",VLOOKUP($A88,'全入力（様式2-4）'!$G$17:$BY$1200,S$1,FALSE))</f>
        <v/>
      </c>
      <c r="T88" s="105"/>
      <c r="U88" s="516"/>
      <c r="V88" s="105"/>
      <c r="W88" s="538"/>
      <c r="X88" s="538"/>
      <c r="Y88" s="538"/>
      <c r="Z88" s="38">
        <f>IF(ISERROR(VLOOKUP($A88,'全入力（様式2-4）'!$G$17:$BY$1200,Z$1,FALSE)),"",VLOOKUP($A88,'全入力（様式2-4）'!$G$17:$BY$1200,Z$1,FALSE))</f>
        <v>0</v>
      </c>
      <c r="AA88" s="38">
        <f>IF(ISERROR(VLOOKUP($A88,'全入力（様式2-4）'!$G$17:$BY$1200,AA$1,FALSE)),"",VLOOKUP($A88,'全入力（様式2-4）'!$G$17:$BY$1200,AA$1,FALSE))</f>
        <v>0</v>
      </c>
      <c r="AB88" s="38">
        <f>IF(ISERROR(VLOOKUP($A88,'全入力（様式2-4）'!$G$17:$BY$1200,AB$1,FALSE)),"",VLOOKUP($A88,'全入力（様式2-4）'!$G$17:$BY$1200,AB$1,FALSE))</f>
        <v>0</v>
      </c>
      <c r="AC88" s="38">
        <f>IF(ISERROR(VLOOKUP($A88,'全入力（様式2-4）'!$G$17:$BY$1200,AC$1,FALSE)),"",VLOOKUP($A88,'全入力（様式2-4）'!$G$17:$BY$1200,AC$1,FALSE))</f>
        <v>0</v>
      </c>
      <c r="AD88" s="200">
        <f>IF(ISERROR(VLOOKUP($A88,'全入力（様式2-4）'!$G$17:$BY$1200,AD$1,FALSE)),"",VLOOKUP($A88,'全入力（様式2-4）'!$G$17:$BY$1200,AD$1,FALSE))</f>
        <v>0</v>
      </c>
      <c r="AE88" s="112"/>
      <c r="AF88" s="112"/>
      <c r="AG88" s="112"/>
      <c r="AH88" s="317" t="str">
        <f t="shared" si="103"/>
        <v>00</v>
      </c>
      <c r="AI88" s="39" t="str">
        <f>IF(ISERROR(VLOOKUP($G88&amp;AI$8,参照!$P$4:$U$500,5,FALSE)),"",VLOOKUP($G88&amp;AI$8,参照!$P$4:$U$500,5,FALSE))</f>
        <v/>
      </c>
      <c r="AJ88" s="39" t="str">
        <f>IF(ISERROR(VLOOKUP($G88&amp;AJ$8,参照!$P$4:$U$500,5,FALSE)),"",VLOOKUP($G88&amp;AJ$8,参照!$P$4:$U$500,5,FALSE))</f>
        <v/>
      </c>
      <c r="AK88" s="37">
        <v>21</v>
      </c>
      <c r="AL88" s="37">
        <v>84</v>
      </c>
      <c r="AM88" s="37"/>
      <c r="AN88" s="72">
        <f>IF(ISERROR(VLOOKUP($A88,'全入力（様式2-4）'!$G$17:$BY$1200,AN$1,FALSE)),"",VLOOKUP($A88,'全入力（様式2-4）'!$G$17:$BY$1200,AN$1,FALSE))</f>
        <v>0</v>
      </c>
      <c r="AO88" s="78">
        <f>IF(ISERROR(VLOOKUP($A88,'全入力（様式2-4）'!$G$17:$BY$1200,AO$1,FALSE)),"",VLOOKUP($A88,'全入力（様式2-4）'!$G$17:$BY$1200,AO$1,FALSE))</f>
        <v>0</v>
      </c>
      <c r="AP88" s="44">
        <f>IF(ISERROR(VLOOKUP($A88,'全入力（様式2-4）'!$G$17:$BY$1200,AP$1,FALSE)),"",VLOOKUP($A88,'全入力（様式2-4）'!$G$17:$BY$1200,AP$1,FALSE))</f>
        <v>0</v>
      </c>
      <c r="AQ88" s="63" t="str">
        <f>IF(ISERROR(VLOOKUP($G88,参照!$U$4:$W$102,3,FALSE)),"",VLOOKUP($G88,参照!$U$4:$W$102,3,FALSE))</f>
        <v/>
      </c>
      <c r="AR88" s="377" t="str">
        <f t="shared" ref="AR88" si="130">IF($AN88&lt;&gt;0,2/3,"")</f>
        <v/>
      </c>
      <c r="AS88" s="45" t="str">
        <f t="shared" si="105"/>
        <v/>
      </c>
      <c r="AT88" s="45" t="str">
        <f t="shared" si="106"/>
        <v/>
      </c>
      <c r="AU88" s="45"/>
      <c r="AV88" s="45" t="str">
        <f t="shared" si="114"/>
        <v/>
      </c>
      <c r="AW88" s="45" t="str">
        <f t="shared" si="115"/>
        <v/>
      </c>
      <c r="AX88" s="45" t="str">
        <f t="shared" si="107"/>
        <v/>
      </c>
      <c r="AY88" s="45" t="str">
        <f t="shared" si="116"/>
        <v/>
      </c>
      <c r="AZ88" s="46">
        <f t="array" ref="AZ88">SUM(IF('全入力（様式2-4）'!$G$17:$G$1200=$A88,IF('全入力（様式2-4）'!$X$14:$Z$14=$AR88,'全入力（様式2-4）'!$X$17:$Z$1200)))</f>
        <v>0</v>
      </c>
      <c r="BA88" s="47" t="str">
        <f t="shared" si="117"/>
        <v/>
      </c>
      <c r="BB88" s="1890"/>
      <c r="BC88" s="46">
        <f t="shared" si="118"/>
        <v>0</v>
      </c>
      <c r="BD88" s="47" t="str">
        <f t="shared" si="119"/>
        <v/>
      </c>
      <c r="BE88" s="46">
        <f t="array" ref="BE88">SUM(IF('全入力（様式2-4）'!$G$17:$G$1200=$A88,IF('全入力（様式2-4）'!$AL$14:$AN$14=$AR88,'全入力（様式2-4）'!$AL$17:$AN$1200)))</f>
        <v>0</v>
      </c>
      <c r="BF88" s="195">
        <f t="shared" si="108"/>
        <v>0</v>
      </c>
      <c r="BG88" s="47">
        <f t="shared" si="109"/>
        <v>0</v>
      </c>
      <c r="BH88" s="46">
        <f t="array" ref="BH88">SUM(IF('全入力（様式2-4）'!$G$17:$G$1200=$A88,IF('全入力（様式2-4）'!$AQ$14:$AS$14=$AR88,'全入力（様式2-4）'!$AQ$17:$AS$1200)))</f>
        <v>0</v>
      </c>
      <c r="BI88" s="47" t="str">
        <f t="shared" si="120"/>
        <v/>
      </c>
      <c r="BJ88" s="47" t="str">
        <f t="shared" si="121"/>
        <v/>
      </c>
      <c r="BK88" s="150" t="str">
        <f t="shared" si="110"/>
        <v/>
      </c>
      <c r="BL88" s="1890"/>
      <c r="BM88" s="46"/>
      <c r="BN88" s="195"/>
      <c r="BO88" s="47"/>
      <c r="BP88" s="46"/>
      <c r="BQ88" s="195"/>
      <c r="BR88" s="47"/>
      <c r="BS88" s="47"/>
      <c r="BT88" s="47"/>
      <c r="BU88" s="144"/>
      <c r="BV88" s="1890"/>
    </row>
    <row r="89" spans="1:74" s="18" customFormat="1" ht="14.25" customHeight="1" thickBot="1">
      <c r="A89" s="942">
        <f t="shared" si="129"/>
        <v>26</v>
      </c>
      <c r="B89" s="7">
        <f>'全入力（様式2-4）'!$I$6</f>
        <v>0</v>
      </c>
      <c r="C89" s="186">
        <f>IF(ISERROR(VLOOKUP($A89,'全入力（様式2-4）'!$G$17:$BY$1200,C$1,FALSE)),"",VLOOKUP($A89,'全入力（様式2-4）'!$G$17:$BY$1200,C$1,FALSE))</f>
        <v>0</v>
      </c>
      <c r="D89" s="186">
        <f>IF(ISERROR(VLOOKUP($A89,'全入力（様式2-4）'!$G$17:$BY$1200,D$1,FALSE)),"",VLOOKUP($A89,'全入力（様式2-4）'!$G$17:$BY$1200,D$1,FALSE))</f>
        <v>0</v>
      </c>
      <c r="E89" s="186">
        <f>IF(ISERROR(VLOOKUP($A89,'全入力（様式2-4）'!$G$17:$BY$1200,E$1,FALSE)),"",VLOOKUP($A89,'全入力（様式2-4）'!$G$17:$BY$1200,E$1,FALSE))</f>
        <v>0</v>
      </c>
      <c r="F89" s="186">
        <f>IF(ISERROR(VLOOKUP($A89,'全入力（様式2-4）'!$G$17:$BY$1200,F$1,FALSE)),"",VLOOKUP($A89,'全入力（様式2-4）'!$G$17:$BY$1200,F$1,FALSE))</f>
        <v>0</v>
      </c>
      <c r="G89" s="187" t="str">
        <f>'全入力（様式2-4）'!$P$5&amp;'全入力（様式2-4）'!$R$5&amp;$D89</f>
        <v>0</v>
      </c>
      <c r="H89" s="188" t="str">
        <f t="shared" si="112"/>
        <v/>
      </c>
      <c r="I89" s="189">
        <f>IF(ISERROR(VLOOKUP($A89,'全入力（様式2-4）'!$G$17:$BY$1200,I$1,FALSE)),"",VLOOKUP($A89,'全入力（様式2-4）'!$G$17:$BY$1200,I$1,FALSE))</f>
        <v>0</v>
      </c>
      <c r="J89" s="189" t="str">
        <f>IF(ISERROR(VLOOKUP($A89,'全入力（様式2-4）'!$G$17:$BY$1200,J$1,FALSE)),"",VLOOKUP($A89,'全入力（様式2-4）'!$G$17:$BY$1200,J$1,FALSE))</f>
        <v/>
      </c>
      <c r="K89" s="189">
        <f>IF(ISERROR(VLOOKUP($A89,'全入力（様式2-4）'!$G$17:$BY$1200,K$1,FALSE)),"",VLOOKUP($A89,'全入力（様式2-4）'!$G$17:$BY$1200,K$1,FALSE))</f>
        <v>0</v>
      </c>
      <c r="L89" s="189" t="str">
        <f>IF(ISERROR(VLOOKUP($A89,'全入力（様式2-4）'!$G$17:$BY$1200,L$1,FALSE)),"",VLOOKUP($A89,'全入力（様式2-4）'!$G$17:$BY$1200,L$1,FALSE))</f>
        <v/>
      </c>
      <c r="M89" s="190">
        <f>IF(ISERROR(VLOOKUP($A89,'全入力（様式2-4）'!$G$17:$BY$1200,M$1,FALSE)),"",VLOOKUP($A89,'全入力（様式2-4）'!$G$17:$BY$1200,M$1,FALSE))</f>
        <v>0</v>
      </c>
      <c r="N89" s="190" t="str">
        <f>IF(ISERROR(VLOOKUP($A89,'全入力（様式2-4）'!$G$17:$BY$1200,N$1,FALSE)),"",VLOOKUP($A89,'全入力（様式2-4）'!$G$17:$BY$1200,N$1,FALSE))</f>
        <v/>
      </c>
      <c r="O89" s="190">
        <f>IF(ISERROR(VLOOKUP($A89,'全入力（様式2-4）'!$G$17:$BY$1200,O$1,FALSE)),"",VLOOKUP($A89,'全入力（様式2-4）'!$G$17:$BY$1200,O$1,FALSE))</f>
        <v>0</v>
      </c>
      <c r="P89" s="190" t="str">
        <f>IF(ISERROR(VLOOKUP($A89,'全入力（様式2-4）'!$G$17:$BY$1200,P$1,FALSE)),"",VLOOKUP($A89,'全入力（様式2-4）'!$G$17:$BY$1200,P$1,FALSE))</f>
        <v/>
      </c>
      <c r="Q89" s="191">
        <f>IF(ISERROR(VLOOKUP($A89,'全入力（様式2-4）'!$G$17:$BY$1200,Q$1,FALSE)),"",VLOOKUP($A89,'全入力（様式2-4）'!$G$17:$BY$1200,Q$1,FALSE))</f>
        <v>0</v>
      </c>
      <c r="R89" s="192">
        <f>IF(ISERROR(VLOOKUP($A89,'全入力（様式2-4）'!$G$17:$BY$1200,R$1,FALSE)),"",VLOOKUP($A89,'全入力（様式2-4）'!$G$17:$BY$1200,R$1,FALSE))</f>
        <v>0</v>
      </c>
      <c r="S89" s="192" t="str">
        <f>IF(ISERROR(VLOOKUP($A89,'全入力（様式2-4）'!$G$17:$BY$1200,S$1,FALSE)),"",VLOOKUP($A89,'全入力（様式2-4）'!$G$17:$BY$1200,S$1,FALSE))</f>
        <v/>
      </c>
      <c r="T89" s="192"/>
      <c r="U89" s="518"/>
      <c r="V89" s="192"/>
      <c r="W89" s="540"/>
      <c r="X89" s="540"/>
      <c r="Y89" s="540"/>
      <c r="Z89" s="189">
        <f>IF(ISERROR(VLOOKUP($A89,'全入力（様式2-4）'!$G$17:$BY$1200,Z$1,FALSE)),"",VLOOKUP($A89,'全入力（様式2-4）'!$G$17:$BY$1200,Z$1,FALSE))</f>
        <v>0</v>
      </c>
      <c r="AA89" s="189">
        <f>IF(ISERROR(VLOOKUP($A89,'全入力（様式2-4）'!$G$17:$BY$1200,AA$1,FALSE)),"",VLOOKUP($A89,'全入力（様式2-4）'!$G$17:$BY$1200,AA$1,FALSE))</f>
        <v>0</v>
      </c>
      <c r="AB89" s="189">
        <f>IF(ISERROR(VLOOKUP($A89,'全入力（様式2-4）'!$G$17:$BY$1200,AB$1,FALSE)),"",VLOOKUP($A89,'全入力（様式2-4）'!$G$17:$BY$1200,AB$1,FALSE))</f>
        <v>0</v>
      </c>
      <c r="AC89" s="189">
        <f>IF(ISERROR(VLOOKUP($A89,'全入力（様式2-4）'!$G$17:$BY$1200,AC$1,FALSE)),"",VLOOKUP($A89,'全入力（様式2-4）'!$G$17:$BY$1200,AC$1,FALSE))</f>
        <v>0</v>
      </c>
      <c r="AD89" s="202">
        <f>IF(ISERROR(VLOOKUP($A89,'全入力（様式2-4）'!$G$17:$BY$1200,AD$1,FALSE)),"",VLOOKUP($A89,'全入力（様式2-4）'!$G$17:$BY$1200,AD$1,FALSE))</f>
        <v>0</v>
      </c>
      <c r="AE89" s="190"/>
      <c r="AF89" s="190"/>
      <c r="AG89" s="190"/>
      <c r="AH89" s="319" t="str">
        <f t="shared" si="103"/>
        <v>00</v>
      </c>
      <c r="AI89" s="193" t="str">
        <f>IF(ISERROR(VLOOKUP($G89&amp;AI$8,参照!$P$4:$U$500,5,FALSE)),"",VLOOKUP($G89&amp;AI$8,参照!$P$4:$U$500,5,FALSE))</f>
        <v/>
      </c>
      <c r="AJ89" s="193" t="str">
        <f>IF(ISERROR(VLOOKUP($G89&amp;AJ$8,参照!$P$4:$U$500,5,FALSE)),"",VLOOKUP($G89&amp;AJ$8,参照!$P$4:$U$500,5,FALSE))</f>
        <v/>
      </c>
      <c r="AK89" s="188">
        <v>23</v>
      </c>
      <c r="AL89" s="188">
        <v>85</v>
      </c>
      <c r="AM89" s="37"/>
      <c r="AN89" s="74">
        <f>IF(ISERROR(VLOOKUP($A89,'全入力（様式2-4）'!$G$17:$BY$1200,AN$1,FALSE)),"",VLOOKUP($A89,'全入力（様式2-4）'!$G$17:$BY$1200,AN$1,FALSE))</f>
        <v>0</v>
      </c>
      <c r="AO89" s="79">
        <f>IF(ISERROR(VLOOKUP($A89,'全入力（様式2-4）'!$G$17:$BY$1200,AO$1,FALSE)),"",VLOOKUP($A89,'全入力（様式2-4）'!$G$17:$BY$1200,AO$1,FALSE))</f>
        <v>0</v>
      </c>
      <c r="AP89" s="48">
        <f>IF(ISERROR(VLOOKUP($A89,'全入力（様式2-4）'!$G$17:$BY$1200,AP$1,FALSE)),"",VLOOKUP($A89,'全入力（様式2-4）'!$G$17:$BY$1200,AP$1,FALSE))</f>
        <v>0</v>
      </c>
      <c r="AQ89" s="64" t="str">
        <f>IF(ISERROR(VLOOKUP($G89,参照!$U$4:$W$102,3,FALSE)),"",VLOOKUP($G89,参照!$U$4:$W$102,3,FALSE))</f>
        <v/>
      </c>
      <c r="AR89" s="378" t="str">
        <f t="shared" ref="AR89" si="131">IF($AN89&lt;&gt;0,1/3,"")</f>
        <v/>
      </c>
      <c r="AS89" s="49" t="str">
        <f t="shared" si="105"/>
        <v/>
      </c>
      <c r="AT89" s="49" t="str">
        <f t="shared" si="106"/>
        <v/>
      </c>
      <c r="AU89" s="49"/>
      <c r="AV89" s="49" t="str">
        <f t="shared" si="114"/>
        <v/>
      </c>
      <c r="AW89" s="49" t="str">
        <f t="shared" si="115"/>
        <v/>
      </c>
      <c r="AX89" s="49" t="str">
        <f t="shared" si="107"/>
        <v/>
      </c>
      <c r="AY89" s="49" t="str">
        <f t="shared" si="116"/>
        <v/>
      </c>
      <c r="AZ89" s="50">
        <f t="array" ref="AZ89">SUM(IF('全入力（様式2-4）'!$G$17:$G$1200=$A89,IF('全入力（様式2-4）'!$X$14:$Z$14=$AR89,'全入力（様式2-4）'!$X$17:$Z$1200)))</f>
        <v>0</v>
      </c>
      <c r="BA89" s="51" t="str">
        <f t="shared" si="117"/>
        <v/>
      </c>
      <c r="BB89" s="1891"/>
      <c r="BC89" s="50">
        <f t="shared" si="118"/>
        <v>0</v>
      </c>
      <c r="BD89" s="51" t="str">
        <f t="shared" si="119"/>
        <v/>
      </c>
      <c r="BE89" s="50">
        <f t="array" ref="BE89">SUM(IF('全入力（様式2-4）'!$G$17:$G$1200=$A89,IF('全入力（様式2-4）'!$AL$14:$AN$14=$AR89,'全入力（様式2-4）'!$AL$17:$AN$1200)))</f>
        <v>0</v>
      </c>
      <c r="BF89" s="196">
        <f t="shared" si="108"/>
        <v>0</v>
      </c>
      <c r="BG89" s="51">
        <f t="shared" si="109"/>
        <v>0</v>
      </c>
      <c r="BH89" s="50">
        <f t="array" ref="BH89">SUM(IF('全入力（様式2-4）'!$G$17:$G$1200=$A89,IF('全入力（様式2-4）'!$AQ$14:$AS$14=$AR89,'全入力（様式2-4）'!$AQ$17:$AS$1200)))</f>
        <v>0</v>
      </c>
      <c r="BI89" s="51" t="str">
        <f t="shared" si="120"/>
        <v/>
      </c>
      <c r="BJ89" s="51" t="str">
        <f t="shared" si="121"/>
        <v/>
      </c>
      <c r="BK89" s="151" t="str">
        <f t="shared" si="110"/>
        <v/>
      </c>
      <c r="BL89" s="1891"/>
      <c r="BM89" s="50"/>
      <c r="BN89" s="196"/>
      <c r="BO89" s="51"/>
      <c r="BP89" s="50"/>
      <c r="BQ89" s="196"/>
      <c r="BR89" s="51"/>
      <c r="BS89" s="51"/>
      <c r="BT89" s="51"/>
      <c r="BU89" s="145"/>
      <c r="BV89" s="1891"/>
    </row>
    <row r="90" spans="1:74" s="18" customFormat="1" ht="14.25" customHeight="1">
      <c r="A90" s="941">
        <f>A87+1</f>
        <v>27</v>
      </c>
      <c r="B90" s="178">
        <f>'全入力（様式2-4）'!$I$6</f>
        <v>0</v>
      </c>
      <c r="C90" s="177">
        <f>IF(ISERROR(VLOOKUP($A90,'全入力（様式2-4）'!$G$17:$BY$1200,C$1,FALSE)),"",VLOOKUP($A90,'全入力（様式2-4）'!$G$17:$BY$1200,C$1,FALSE))</f>
        <v>0</v>
      </c>
      <c r="D90" s="177">
        <f>IF(ISERROR(VLOOKUP($A90,'全入力（様式2-4）'!$G$17:$BY$1200,D$1,FALSE)),"",VLOOKUP($A90,'全入力（様式2-4）'!$G$17:$BY$1200,D$1,FALSE))</f>
        <v>0</v>
      </c>
      <c r="E90" s="177">
        <f>IF(ISERROR(VLOOKUP($A90,'全入力（様式2-4）'!$G$17:$BY$1200,E$1,FALSE)),"",VLOOKUP($A90,'全入力（様式2-4）'!$G$17:$BY$1200,E$1,FALSE))</f>
        <v>0</v>
      </c>
      <c r="F90" s="177">
        <f>IF(ISERROR(VLOOKUP($A90,'全入力（様式2-4）'!$G$17:$BY$1200,F$1,FALSE)),"",VLOOKUP($A90,'全入力（様式2-4）'!$G$17:$BY$1200,F$1,FALSE))</f>
        <v>0</v>
      </c>
      <c r="G90" s="179" t="str">
        <f>'全入力（様式2-4）'!$P$5&amp;'全入力（様式2-4）'!$R$5&amp;$D90</f>
        <v>0</v>
      </c>
      <c r="H90" s="180" t="str">
        <f t="shared" si="112"/>
        <v/>
      </c>
      <c r="I90" s="181">
        <f>IF(ISERROR(VLOOKUP($A90,'全入力（様式2-4）'!$G$17:$BY$1200,I$1,FALSE)),"",VLOOKUP($A90,'全入力（様式2-4）'!$G$17:$BY$1200,I$1,FALSE))</f>
        <v>0</v>
      </c>
      <c r="J90" s="181" t="str">
        <f>IF(ISERROR(VLOOKUP($A90,'全入力（様式2-4）'!$G$17:$BY$1200,J$1,FALSE)),"",VLOOKUP($A90,'全入力（様式2-4）'!$G$17:$BY$1200,J$1,FALSE))</f>
        <v/>
      </c>
      <c r="K90" s="181">
        <f>IF(ISERROR(VLOOKUP($A90,'全入力（様式2-4）'!$G$17:$BY$1200,K$1,FALSE)),"",VLOOKUP($A90,'全入力（様式2-4）'!$G$17:$BY$1200,K$1,FALSE))</f>
        <v>0</v>
      </c>
      <c r="L90" s="181" t="str">
        <f>IF(ISERROR(VLOOKUP($A90,'全入力（様式2-4）'!$G$17:$BY$1200,L$1,FALSE)),"",VLOOKUP($A90,'全入力（様式2-4）'!$G$17:$BY$1200,L$1,FALSE))</f>
        <v/>
      </c>
      <c r="M90" s="182">
        <f>IF(ISERROR(VLOOKUP($A90,'全入力（様式2-4）'!$G$17:$BY$1200,M$1,FALSE)),"",VLOOKUP($A90,'全入力（様式2-4）'!$G$17:$BY$1200,M$1,FALSE))</f>
        <v>0</v>
      </c>
      <c r="N90" s="182" t="str">
        <f>IF(ISERROR(VLOOKUP($A90,'全入力（様式2-4）'!$G$17:$BY$1200,N$1,FALSE)),"",VLOOKUP($A90,'全入力（様式2-4）'!$G$17:$BY$1200,N$1,FALSE))</f>
        <v/>
      </c>
      <c r="O90" s="182">
        <f>IF(ISERROR(VLOOKUP($A90,'全入力（様式2-4）'!$G$17:$BY$1200,O$1,FALSE)),"",VLOOKUP($A90,'全入力（様式2-4）'!$G$17:$BY$1200,O$1,FALSE))</f>
        <v>0</v>
      </c>
      <c r="P90" s="182" t="str">
        <f>IF(ISERROR(VLOOKUP($A90,'全入力（様式2-4）'!$G$17:$BY$1200,P$1,FALSE)),"",VLOOKUP($A90,'全入力（様式2-4）'!$G$17:$BY$1200,P$1,FALSE))</f>
        <v/>
      </c>
      <c r="Q90" s="183">
        <f>IF(ISERROR(VLOOKUP($A90,'全入力（様式2-4）'!$G$17:$BY$1200,Q$1,FALSE)),"",VLOOKUP($A90,'全入力（様式2-4）'!$G$17:$BY$1200,Q$1,FALSE))</f>
        <v>0</v>
      </c>
      <c r="R90" s="184">
        <f>IF(ISERROR(VLOOKUP($A90,'全入力（様式2-4）'!$G$17:$BY$1200,R$1,FALSE)),"",VLOOKUP($A90,'全入力（様式2-4）'!$G$17:$BY$1200,R$1,FALSE))</f>
        <v>0</v>
      </c>
      <c r="S90" s="184" t="str">
        <f>IF(ISERROR(VLOOKUP($A90,'全入力（様式2-4）'!$G$17:$BY$1200,S$1,FALSE)),"",VLOOKUP($A90,'全入力（様式2-4）'!$G$17:$BY$1200,S$1,FALSE))</f>
        <v/>
      </c>
      <c r="T90" s="184"/>
      <c r="U90" s="517"/>
      <c r="V90" s="537"/>
      <c r="W90" s="539"/>
      <c r="X90" s="539"/>
      <c r="Y90" s="539"/>
      <c r="Z90" s="181">
        <f>IF(ISERROR(VLOOKUP($A90,'全入力（様式2-4）'!$G$17:$BY$1200,Z$1,FALSE)),"",VLOOKUP($A90,'全入力（様式2-4）'!$G$17:$BY$1200,Z$1,FALSE))</f>
        <v>0</v>
      </c>
      <c r="AA90" s="181">
        <f>IF(ISERROR(VLOOKUP($A90,'全入力（様式2-4）'!$G$17:$BY$1200,AA$1,FALSE)),"",VLOOKUP($A90,'全入力（様式2-4）'!$G$17:$BY$1200,AA$1,FALSE))</f>
        <v>0</v>
      </c>
      <c r="AB90" s="181">
        <f>IF(ISERROR(VLOOKUP($A90,'全入力（様式2-4）'!$G$17:$BY$1200,AB$1,FALSE)),"",VLOOKUP($A90,'全入力（様式2-4）'!$G$17:$BY$1200,AB$1,FALSE))</f>
        <v>0</v>
      </c>
      <c r="AC90" s="181">
        <f>IF(ISERROR(VLOOKUP($A90,'全入力（様式2-4）'!$G$17:$BY$1200,AC$1,FALSE)),"",VLOOKUP($A90,'全入力（様式2-4）'!$G$17:$BY$1200,AC$1,FALSE))</f>
        <v>0</v>
      </c>
      <c r="AD90" s="201">
        <f>IF(ISERROR(VLOOKUP($A90,'全入力（様式2-4）'!$G$17:$BY$1200,AD$1,FALSE)),"",VLOOKUP($A90,'全入力（様式2-4）'!$G$17:$BY$1200,AD$1,FALSE))</f>
        <v>0</v>
      </c>
      <c r="AE90" s="182"/>
      <c r="AF90" s="182"/>
      <c r="AG90" s="182"/>
      <c r="AH90" s="318" t="str">
        <f t="shared" si="103"/>
        <v>00</v>
      </c>
      <c r="AI90" s="185" t="str">
        <f>IF(ISERROR(VLOOKUP($G90&amp;AI$8,参照!$P$4:$U$500,5,FALSE)),"",VLOOKUP($G90&amp;AI$8,参照!$P$4:$U$500,5,FALSE))</f>
        <v/>
      </c>
      <c r="AJ90" s="185" t="str">
        <f>IF(ISERROR(VLOOKUP($G90&amp;AJ$8,参照!$P$4:$U$500,5,FALSE)),"",VLOOKUP($G90&amp;AJ$8,参照!$P$4:$U$500,5,FALSE))</f>
        <v/>
      </c>
      <c r="AK90" s="180">
        <v>19</v>
      </c>
      <c r="AL90" s="180">
        <v>83</v>
      </c>
      <c r="AM90" s="37"/>
      <c r="AN90" s="76">
        <f>IF(ISERROR(VLOOKUP($A90,'全入力（様式2-4）'!$G$17:$BY$1200,AN$1,FALSE)),"",VLOOKUP($A90,'全入力（様式2-4）'!$G$17:$BY$1200,AN$1,FALSE))</f>
        <v>0</v>
      </c>
      <c r="AO90" s="77">
        <f>IF(ISERROR(VLOOKUP($A90,'全入力（様式2-4）'!$G$17:$BY$1200,AO$1,FALSE)),"",VLOOKUP($A90,'全入力（様式2-4）'!$G$17:$BY$1200,AO$1,FALSE))</f>
        <v>0</v>
      </c>
      <c r="AP90" s="52">
        <f>IF(ISERROR(VLOOKUP($A90,'全入力（様式2-4）'!$G$17:$BY$1200,AP$1,FALSE)),"",VLOOKUP($A90,'全入力（様式2-4）'!$G$17:$BY$1200,AP$1,FALSE))</f>
        <v>0</v>
      </c>
      <c r="AQ90" s="84" t="str">
        <f>IF(ISERROR(VLOOKUP($G90,参照!$U$4:$W$102,3,FALSE)),"",VLOOKUP($G90,参照!$U$4:$W$102,3,FALSE))</f>
        <v/>
      </c>
      <c r="AR90" s="376" t="str">
        <f t="shared" ref="AR90" si="132">IF($AN90&lt;&gt;0,"満額","")</f>
        <v/>
      </c>
      <c r="AS90" s="53" t="str">
        <f t="shared" si="105"/>
        <v/>
      </c>
      <c r="AT90" s="53" t="str">
        <f t="shared" si="106"/>
        <v/>
      </c>
      <c r="AU90" s="53"/>
      <c r="AV90" s="53" t="str">
        <f t="shared" si="114"/>
        <v/>
      </c>
      <c r="AW90" s="53" t="str">
        <f t="shared" si="115"/>
        <v/>
      </c>
      <c r="AX90" s="53" t="str">
        <f t="shared" si="107"/>
        <v/>
      </c>
      <c r="AY90" s="53" t="str">
        <f t="shared" si="116"/>
        <v/>
      </c>
      <c r="AZ90" s="54">
        <f t="array" ref="AZ90">SUM(IF('全入力（様式2-4）'!$G$17:$G$1200=$A90,IF('全入力（様式2-4）'!$X$14:$Z$14=$AR90,'全入力（様式2-4）'!$X$17:$Z$1200)))</f>
        <v>0</v>
      </c>
      <c r="BA90" s="55" t="str">
        <f t="shared" si="117"/>
        <v/>
      </c>
      <c r="BB90" s="1889">
        <f>IF(ISERROR(VLOOKUP($A90,'全入力（様式2-4）'!$G$17:$BY$1200,BB$1,FALSE)),"",VLOOKUP($A90,'全入力（様式2-4）'!$G$17:$BY$1200,BB$1,FALSE))</f>
        <v>0</v>
      </c>
      <c r="BC90" s="54">
        <f t="shared" si="118"/>
        <v>0</v>
      </c>
      <c r="BD90" s="55" t="str">
        <f t="shared" si="119"/>
        <v/>
      </c>
      <c r="BE90" s="54">
        <f t="array" ref="BE90">SUM(IF('全入力（様式2-4）'!$G$17:$G$1200=$A90,IF('全入力（様式2-4）'!$AL$14:$AN$14=$AR90,'全入力（様式2-4）'!$AL$17:$AN$1200)))</f>
        <v>0</v>
      </c>
      <c r="BF90" s="197">
        <f t="shared" si="108"/>
        <v>0</v>
      </c>
      <c r="BG90" s="55">
        <f t="shared" si="109"/>
        <v>0</v>
      </c>
      <c r="BH90" s="54">
        <f t="array" ref="BH90">SUM(IF('全入力（様式2-4）'!$G$17:$G$1200=$A90,IF('全入力（様式2-4）'!$AQ$14:$AS$14=$AR90,'全入力（様式2-4）'!$AQ$17:$AS$1200)))</f>
        <v>0</v>
      </c>
      <c r="BI90" s="55" t="str">
        <f t="shared" si="120"/>
        <v/>
      </c>
      <c r="BJ90" s="55" t="str">
        <f t="shared" si="121"/>
        <v/>
      </c>
      <c r="BK90" s="152" t="str">
        <f t="shared" si="110"/>
        <v/>
      </c>
      <c r="BL90" s="1889">
        <f>IF(ISERROR(VLOOKUP($A90,'全入力（様式2-4）'!$G$17:$BY$1200,BL$1,FALSE)),"",VLOOKUP($A90,'全入力（様式2-4）'!$G$17:$BY$1200,BL$1,FALSE))</f>
        <v>0</v>
      </c>
      <c r="BM90" s="54"/>
      <c r="BN90" s="197"/>
      <c r="BO90" s="55"/>
      <c r="BP90" s="54"/>
      <c r="BQ90" s="197"/>
      <c r="BR90" s="55"/>
      <c r="BS90" s="55"/>
      <c r="BT90" s="55"/>
      <c r="BU90" s="146"/>
      <c r="BV90" s="1889"/>
    </row>
    <row r="91" spans="1:74" s="18" customFormat="1" ht="14.25" customHeight="1">
      <c r="A91" s="940">
        <f t="shared" si="129"/>
        <v>27</v>
      </c>
      <c r="B91" s="1">
        <f>'全入力（様式2-4）'!$I$6</f>
        <v>0</v>
      </c>
      <c r="C91" s="35">
        <f>IF(ISERROR(VLOOKUP($A91,'全入力（様式2-4）'!$G$17:$BY$1200,C$1,FALSE)),"",VLOOKUP($A91,'全入力（様式2-4）'!$G$17:$BY$1200,C$1,FALSE))</f>
        <v>0</v>
      </c>
      <c r="D91" s="35">
        <f>IF(ISERROR(VLOOKUP($A91,'全入力（様式2-4）'!$G$17:$BY$1200,D$1,FALSE)),"",VLOOKUP($A91,'全入力（様式2-4）'!$G$17:$BY$1200,D$1,FALSE))</f>
        <v>0</v>
      </c>
      <c r="E91" s="35">
        <f>IF(ISERROR(VLOOKUP($A91,'全入力（様式2-4）'!$G$17:$BY$1200,E$1,FALSE)),"",VLOOKUP($A91,'全入力（様式2-4）'!$G$17:$BY$1200,E$1,FALSE))</f>
        <v>0</v>
      </c>
      <c r="F91" s="35">
        <f>IF(ISERROR(VLOOKUP($A91,'全入力（様式2-4）'!$G$17:$BY$1200,F$1,FALSE)),"",VLOOKUP($A91,'全入力（様式2-4）'!$G$17:$BY$1200,F$1,FALSE))</f>
        <v>0</v>
      </c>
      <c r="G91" s="36" t="str">
        <f>'全入力（様式2-4）'!$P$5&amp;'全入力（様式2-4）'!$R$5&amp;$D91</f>
        <v>0</v>
      </c>
      <c r="H91" s="37" t="str">
        <f t="shared" si="112"/>
        <v/>
      </c>
      <c r="I91" s="38">
        <f>IF(ISERROR(VLOOKUP($A91,'全入力（様式2-4）'!$G$17:$BY$1200,I$1,FALSE)),"",VLOOKUP($A91,'全入力（様式2-4）'!$G$17:$BY$1200,I$1,FALSE))</f>
        <v>0</v>
      </c>
      <c r="J91" s="38" t="str">
        <f>IF(ISERROR(VLOOKUP($A91,'全入力（様式2-4）'!$G$17:$BY$1200,J$1,FALSE)),"",VLOOKUP($A91,'全入力（様式2-4）'!$G$17:$BY$1200,J$1,FALSE))</f>
        <v/>
      </c>
      <c r="K91" s="38">
        <f>IF(ISERROR(VLOOKUP($A91,'全入力（様式2-4）'!$G$17:$BY$1200,K$1,FALSE)),"",VLOOKUP($A91,'全入力（様式2-4）'!$G$17:$BY$1200,K$1,FALSE))</f>
        <v>0</v>
      </c>
      <c r="L91" s="38" t="str">
        <f>IF(ISERROR(VLOOKUP($A91,'全入力（様式2-4）'!$G$17:$BY$1200,L$1,FALSE)),"",VLOOKUP($A91,'全入力（様式2-4）'!$G$17:$BY$1200,L$1,FALSE))</f>
        <v/>
      </c>
      <c r="M91" s="112">
        <f>IF(ISERROR(VLOOKUP($A91,'全入力（様式2-4）'!$G$17:$BY$1200,M$1,FALSE)),"",VLOOKUP($A91,'全入力（様式2-4）'!$G$17:$BY$1200,M$1,FALSE))</f>
        <v>0</v>
      </c>
      <c r="N91" s="112" t="str">
        <f>IF(ISERROR(VLOOKUP($A91,'全入力（様式2-4）'!$G$17:$BY$1200,N$1,FALSE)),"",VLOOKUP($A91,'全入力（様式2-4）'!$G$17:$BY$1200,N$1,FALSE))</f>
        <v/>
      </c>
      <c r="O91" s="112">
        <f>IF(ISERROR(VLOOKUP($A91,'全入力（様式2-4）'!$G$17:$BY$1200,O$1,FALSE)),"",VLOOKUP($A91,'全入力（様式2-4）'!$G$17:$BY$1200,O$1,FALSE))</f>
        <v>0</v>
      </c>
      <c r="P91" s="112" t="str">
        <f>IF(ISERROR(VLOOKUP($A91,'全入力（様式2-4）'!$G$17:$BY$1200,P$1,FALSE)),"",VLOOKUP($A91,'全入力（様式2-4）'!$G$17:$BY$1200,P$1,FALSE))</f>
        <v/>
      </c>
      <c r="Q91" s="176">
        <f>IF(ISERROR(VLOOKUP($A91,'全入力（様式2-4）'!$G$17:$BY$1200,Q$1,FALSE)),"",VLOOKUP($A91,'全入力（様式2-4）'!$G$17:$BY$1200,Q$1,FALSE))</f>
        <v>0</v>
      </c>
      <c r="R91" s="105">
        <f>IF(ISERROR(VLOOKUP($A91,'全入力（様式2-4）'!$G$17:$BY$1200,R$1,FALSE)),"",VLOOKUP($A91,'全入力（様式2-4）'!$G$17:$BY$1200,R$1,FALSE))</f>
        <v>0</v>
      </c>
      <c r="S91" s="105" t="str">
        <f>IF(ISERROR(VLOOKUP($A91,'全入力（様式2-4）'!$G$17:$BY$1200,S$1,FALSE)),"",VLOOKUP($A91,'全入力（様式2-4）'!$G$17:$BY$1200,S$1,FALSE))</f>
        <v/>
      </c>
      <c r="T91" s="105"/>
      <c r="U91" s="516"/>
      <c r="V91" s="105"/>
      <c r="W91" s="538"/>
      <c r="X91" s="538"/>
      <c r="Y91" s="538"/>
      <c r="Z91" s="38">
        <f>IF(ISERROR(VLOOKUP($A91,'全入力（様式2-4）'!$G$17:$BY$1200,Z$1,FALSE)),"",VLOOKUP($A91,'全入力（様式2-4）'!$G$17:$BY$1200,Z$1,FALSE))</f>
        <v>0</v>
      </c>
      <c r="AA91" s="38">
        <f>IF(ISERROR(VLOOKUP($A91,'全入力（様式2-4）'!$G$17:$BY$1200,AA$1,FALSE)),"",VLOOKUP($A91,'全入力（様式2-4）'!$G$17:$BY$1200,AA$1,FALSE))</f>
        <v>0</v>
      </c>
      <c r="AB91" s="38">
        <f>IF(ISERROR(VLOOKUP($A91,'全入力（様式2-4）'!$G$17:$BY$1200,AB$1,FALSE)),"",VLOOKUP($A91,'全入力（様式2-4）'!$G$17:$BY$1200,AB$1,FALSE))</f>
        <v>0</v>
      </c>
      <c r="AC91" s="38">
        <f>IF(ISERROR(VLOOKUP($A91,'全入力（様式2-4）'!$G$17:$BY$1200,AC$1,FALSE)),"",VLOOKUP($A91,'全入力（様式2-4）'!$G$17:$BY$1200,AC$1,FALSE))</f>
        <v>0</v>
      </c>
      <c r="AD91" s="200">
        <f>IF(ISERROR(VLOOKUP($A91,'全入力（様式2-4）'!$G$17:$BY$1200,AD$1,FALSE)),"",VLOOKUP($A91,'全入力（様式2-4）'!$G$17:$BY$1200,AD$1,FALSE))</f>
        <v>0</v>
      </c>
      <c r="AE91" s="112"/>
      <c r="AF91" s="112"/>
      <c r="AG91" s="112"/>
      <c r="AH91" s="317" t="str">
        <f t="shared" si="103"/>
        <v>00</v>
      </c>
      <c r="AI91" s="39" t="str">
        <f>IF(ISERROR(VLOOKUP($G91&amp;AI$8,参照!$P$4:$U$500,5,FALSE)),"",VLOOKUP($G91&amp;AI$8,参照!$P$4:$U$500,5,FALSE))</f>
        <v/>
      </c>
      <c r="AJ91" s="39" t="str">
        <f>IF(ISERROR(VLOOKUP($G91&amp;AJ$8,参照!$P$4:$U$500,5,FALSE)),"",VLOOKUP($G91&amp;AJ$8,参照!$P$4:$U$500,5,FALSE))</f>
        <v/>
      </c>
      <c r="AK91" s="37">
        <v>21</v>
      </c>
      <c r="AL91" s="37">
        <v>84</v>
      </c>
      <c r="AM91" s="37"/>
      <c r="AN91" s="72">
        <f>IF(ISERROR(VLOOKUP($A91,'全入力（様式2-4）'!$G$17:$BY$1200,AN$1,FALSE)),"",VLOOKUP($A91,'全入力（様式2-4）'!$G$17:$BY$1200,AN$1,FALSE))</f>
        <v>0</v>
      </c>
      <c r="AO91" s="78">
        <f>IF(ISERROR(VLOOKUP($A91,'全入力（様式2-4）'!$G$17:$BY$1200,AO$1,FALSE)),"",VLOOKUP($A91,'全入力（様式2-4）'!$G$17:$BY$1200,AO$1,FALSE))</f>
        <v>0</v>
      </c>
      <c r="AP91" s="44">
        <f>IF(ISERROR(VLOOKUP($A91,'全入力（様式2-4）'!$G$17:$BY$1200,AP$1,FALSE)),"",VLOOKUP($A91,'全入力（様式2-4）'!$G$17:$BY$1200,AP$1,FALSE))</f>
        <v>0</v>
      </c>
      <c r="AQ91" s="63" t="str">
        <f>IF(ISERROR(VLOOKUP($G91,参照!$U$4:$W$102,3,FALSE)),"",VLOOKUP($G91,参照!$U$4:$W$102,3,FALSE))</f>
        <v/>
      </c>
      <c r="AR91" s="377" t="str">
        <f t="shared" ref="AR91" si="133">IF($AN91&lt;&gt;0,2/3,"")</f>
        <v/>
      </c>
      <c r="AS91" s="45" t="str">
        <f t="shared" si="105"/>
        <v/>
      </c>
      <c r="AT91" s="45" t="str">
        <f t="shared" si="106"/>
        <v/>
      </c>
      <c r="AU91" s="45"/>
      <c r="AV91" s="45" t="str">
        <f t="shared" si="114"/>
        <v/>
      </c>
      <c r="AW91" s="45" t="str">
        <f t="shared" si="115"/>
        <v/>
      </c>
      <c r="AX91" s="45" t="str">
        <f t="shared" si="107"/>
        <v/>
      </c>
      <c r="AY91" s="45" t="str">
        <f t="shared" si="116"/>
        <v/>
      </c>
      <c r="AZ91" s="46">
        <f t="array" ref="AZ91">SUM(IF('全入力（様式2-4）'!$G$17:$G$1200=$A91,IF('全入力（様式2-4）'!$X$14:$Z$14=$AR91,'全入力（様式2-4）'!$X$17:$Z$1200)))</f>
        <v>0</v>
      </c>
      <c r="BA91" s="47" t="str">
        <f t="shared" si="117"/>
        <v/>
      </c>
      <c r="BB91" s="1890"/>
      <c r="BC91" s="46">
        <f t="shared" si="118"/>
        <v>0</v>
      </c>
      <c r="BD91" s="47" t="str">
        <f t="shared" si="119"/>
        <v/>
      </c>
      <c r="BE91" s="46">
        <f t="array" ref="BE91">SUM(IF('全入力（様式2-4）'!$G$17:$G$1200=$A91,IF('全入力（様式2-4）'!$AL$14:$AN$14=$AR91,'全入力（様式2-4）'!$AL$17:$AN$1200)))</f>
        <v>0</v>
      </c>
      <c r="BF91" s="195">
        <f t="shared" si="108"/>
        <v>0</v>
      </c>
      <c r="BG91" s="47">
        <f t="shared" si="109"/>
        <v>0</v>
      </c>
      <c r="BH91" s="46">
        <f t="array" ref="BH91">SUM(IF('全入力（様式2-4）'!$G$17:$G$1200=$A91,IF('全入力（様式2-4）'!$AQ$14:$AS$14=$AR91,'全入力（様式2-4）'!$AQ$17:$AS$1200)))</f>
        <v>0</v>
      </c>
      <c r="BI91" s="47" t="str">
        <f t="shared" si="120"/>
        <v/>
      </c>
      <c r="BJ91" s="47" t="str">
        <f t="shared" si="121"/>
        <v/>
      </c>
      <c r="BK91" s="150" t="str">
        <f t="shared" si="110"/>
        <v/>
      </c>
      <c r="BL91" s="1890"/>
      <c r="BM91" s="46"/>
      <c r="BN91" s="195"/>
      <c r="BO91" s="47"/>
      <c r="BP91" s="46"/>
      <c r="BQ91" s="195"/>
      <c r="BR91" s="47"/>
      <c r="BS91" s="47"/>
      <c r="BT91" s="47"/>
      <c r="BU91" s="144"/>
      <c r="BV91" s="1890"/>
    </row>
    <row r="92" spans="1:74" s="18" customFormat="1" ht="14.25" customHeight="1" thickBot="1">
      <c r="A92" s="942">
        <f t="shared" si="129"/>
        <v>27</v>
      </c>
      <c r="B92" s="7">
        <f>'全入力（様式2-4）'!$I$6</f>
        <v>0</v>
      </c>
      <c r="C92" s="186">
        <f>IF(ISERROR(VLOOKUP($A92,'全入力（様式2-4）'!$G$17:$BY$1200,C$1,FALSE)),"",VLOOKUP($A92,'全入力（様式2-4）'!$G$17:$BY$1200,C$1,FALSE))</f>
        <v>0</v>
      </c>
      <c r="D92" s="186">
        <f>IF(ISERROR(VLOOKUP($A92,'全入力（様式2-4）'!$G$17:$BY$1200,D$1,FALSE)),"",VLOOKUP($A92,'全入力（様式2-4）'!$G$17:$BY$1200,D$1,FALSE))</f>
        <v>0</v>
      </c>
      <c r="E92" s="186">
        <f>IF(ISERROR(VLOOKUP($A92,'全入力（様式2-4）'!$G$17:$BY$1200,E$1,FALSE)),"",VLOOKUP($A92,'全入力（様式2-4）'!$G$17:$BY$1200,E$1,FALSE))</f>
        <v>0</v>
      </c>
      <c r="F92" s="186">
        <f>IF(ISERROR(VLOOKUP($A92,'全入力（様式2-4）'!$G$17:$BY$1200,F$1,FALSE)),"",VLOOKUP($A92,'全入力（様式2-4）'!$G$17:$BY$1200,F$1,FALSE))</f>
        <v>0</v>
      </c>
      <c r="G92" s="187" t="str">
        <f>'全入力（様式2-4）'!$P$5&amp;'全入力（様式2-4）'!$R$5&amp;$D92</f>
        <v>0</v>
      </c>
      <c r="H92" s="188" t="str">
        <f t="shared" si="112"/>
        <v/>
      </c>
      <c r="I92" s="189">
        <f>IF(ISERROR(VLOOKUP($A92,'全入力（様式2-4）'!$G$17:$BY$1200,I$1,FALSE)),"",VLOOKUP($A92,'全入力（様式2-4）'!$G$17:$BY$1200,I$1,FALSE))</f>
        <v>0</v>
      </c>
      <c r="J92" s="189" t="str">
        <f>IF(ISERROR(VLOOKUP($A92,'全入力（様式2-4）'!$G$17:$BY$1200,J$1,FALSE)),"",VLOOKUP($A92,'全入力（様式2-4）'!$G$17:$BY$1200,J$1,FALSE))</f>
        <v/>
      </c>
      <c r="K92" s="189">
        <f>IF(ISERROR(VLOOKUP($A92,'全入力（様式2-4）'!$G$17:$BY$1200,K$1,FALSE)),"",VLOOKUP($A92,'全入力（様式2-4）'!$G$17:$BY$1200,K$1,FALSE))</f>
        <v>0</v>
      </c>
      <c r="L92" s="189" t="str">
        <f>IF(ISERROR(VLOOKUP($A92,'全入力（様式2-4）'!$G$17:$BY$1200,L$1,FALSE)),"",VLOOKUP($A92,'全入力（様式2-4）'!$G$17:$BY$1200,L$1,FALSE))</f>
        <v/>
      </c>
      <c r="M92" s="190">
        <f>IF(ISERROR(VLOOKUP($A92,'全入力（様式2-4）'!$G$17:$BY$1200,M$1,FALSE)),"",VLOOKUP($A92,'全入力（様式2-4）'!$G$17:$BY$1200,M$1,FALSE))</f>
        <v>0</v>
      </c>
      <c r="N92" s="190" t="str">
        <f>IF(ISERROR(VLOOKUP($A92,'全入力（様式2-4）'!$G$17:$BY$1200,N$1,FALSE)),"",VLOOKUP($A92,'全入力（様式2-4）'!$G$17:$BY$1200,N$1,FALSE))</f>
        <v/>
      </c>
      <c r="O92" s="190">
        <f>IF(ISERROR(VLOOKUP($A92,'全入力（様式2-4）'!$G$17:$BY$1200,O$1,FALSE)),"",VLOOKUP($A92,'全入力（様式2-4）'!$G$17:$BY$1200,O$1,FALSE))</f>
        <v>0</v>
      </c>
      <c r="P92" s="190" t="str">
        <f>IF(ISERROR(VLOOKUP($A92,'全入力（様式2-4）'!$G$17:$BY$1200,P$1,FALSE)),"",VLOOKUP($A92,'全入力（様式2-4）'!$G$17:$BY$1200,P$1,FALSE))</f>
        <v/>
      </c>
      <c r="Q92" s="191">
        <f>IF(ISERROR(VLOOKUP($A92,'全入力（様式2-4）'!$G$17:$BY$1200,Q$1,FALSE)),"",VLOOKUP($A92,'全入力（様式2-4）'!$G$17:$BY$1200,Q$1,FALSE))</f>
        <v>0</v>
      </c>
      <c r="R92" s="192">
        <f>IF(ISERROR(VLOOKUP($A92,'全入力（様式2-4）'!$G$17:$BY$1200,R$1,FALSE)),"",VLOOKUP($A92,'全入力（様式2-4）'!$G$17:$BY$1200,R$1,FALSE))</f>
        <v>0</v>
      </c>
      <c r="S92" s="192" t="str">
        <f>IF(ISERROR(VLOOKUP($A92,'全入力（様式2-4）'!$G$17:$BY$1200,S$1,FALSE)),"",VLOOKUP($A92,'全入力（様式2-4）'!$G$17:$BY$1200,S$1,FALSE))</f>
        <v/>
      </c>
      <c r="T92" s="192"/>
      <c r="U92" s="518"/>
      <c r="V92" s="192"/>
      <c r="W92" s="540"/>
      <c r="X92" s="540"/>
      <c r="Y92" s="540"/>
      <c r="Z92" s="189">
        <f>IF(ISERROR(VLOOKUP($A92,'全入力（様式2-4）'!$G$17:$BY$1200,Z$1,FALSE)),"",VLOOKUP($A92,'全入力（様式2-4）'!$G$17:$BY$1200,Z$1,FALSE))</f>
        <v>0</v>
      </c>
      <c r="AA92" s="189">
        <f>IF(ISERROR(VLOOKUP($A92,'全入力（様式2-4）'!$G$17:$BY$1200,AA$1,FALSE)),"",VLOOKUP($A92,'全入力（様式2-4）'!$G$17:$BY$1200,AA$1,FALSE))</f>
        <v>0</v>
      </c>
      <c r="AB92" s="189">
        <f>IF(ISERROR(VLOOKUP($A92,'全入力（様式2-4）'!$G$17:$BY$1200,AB$1,FALSE)),"",VLOOKUP($A92,'全入力（様式2-4）'!$G$17:$BY$1200,AB$1,FALSE))</f>
        <v>0</v>
      </c>
      <c r="AC92" s="189">
        <f>IF(ISERROR(VLOOKUP($A92,'全入力（様式2-4）'!$G$17:$BY$1200,AC$1,FALSE)),"",VLOOKUP($A92,'全入力（様式2-4）'!$G$17:$BY$1200,AC$1,FALSE))</f>
        <v>0</v>
      </c>
      <c r="AD92" s="202">
        <f>IF(ISERROR(VLOOKUP($A92,'全入力（様式2-4）'!$G$17:$BY$1200,AD$1,FALSE)),"",VLOOKUP($A92,'全入力（様式2-4）'!$G$17:$BY$1200,AD$1,FALSE))</f>
        <v>0</v>
      </c>
      <c r="AE92" s="190"/>
      <c r="AF92" s="190"/>
      <c r="AG92" s="190"/>
      <c r="AH92" s="319" t="str">
        <f t="shared" si="103"/>
        <v>00</v>
      </c>
      <c r="AI92" s="193" t="str">
        <f>IF(ISERROR(VLOOKUP($G92&amp;AI$8,参照!$P$4:$U$500,5,FALSE)),"",VLOOKUP($G92&amp;AI$8,参照!$P$4:$U$500,5,FALSE))</f>
        <v/>
      </c>
      <c r="AJ92" s="193" t="str">
        <f>IF(ISERROR(VLOOKUP($G92&amp;AJ$8,参照!$P$4:$U$500,5,FALSE)),"",VLOOKUP($G92&amp;AJ$8,参照!$P$4:$U$500,5,FALSE))</f>
        <v/>
      </c>
      <c r="AK92" s="188">
        <v>23</v>
      </c>
      <c r="AL92" s="188">
        <v>85</v>
      </c>
      <c r="AM92" s="37"/>
      <c r="AN92" s="74">
        <f>IF(ISERROR(VLOOKUP($A92,'全入力（様式2-4）'!$G$17:$BY$1200,AN$1,FALSE)),"",VLOOKUP($A92,'全入力（様式2-4）'!$G$17:$BY$1200,AN$1,FALSE))</f>
        <v>0</v>
      </c>
      <c r="AO92" s="79">
        <f>IF(ISERROR(VLOOKUP($A92,'全入力（様式2-4）'!$G$17:$BY$1200,AO$1,FALSE)),"",VLOOKUP($A92,'全入力（様式2-4）'!$G$17:$BY$1200,AO$1,FALSE))</f>
        <v>0</v>
      </c>
      <c r="AP92" s="48">
        <f>IF(ISERROR(VLOOKUP($A92,'全入力（様式2-4）'!$G$17:$BY$1200,AP$1,FALSE)),"",VLOOKUP($A92,'全入力（様式2-4）'!$G$17:$BY$1200,AP$1,FALSE))</f>
        <v>0</v>
      </c>
      <c r="AQ92" s="64" t="str">
        <f>IF(ISERROR(VLOOKUP($G92,参照!$U$4:$W$102,3,FALSE)),"",VLOOKUP($G92,参照!$U$4:$W$102,3,FALSE))</f>
        <v/>
      </c>
      <c r="AR92" s="378" t="str">
        <f t="shared" ref="AR92" si="134">IF($AN92&lt;&gt;0,1/3,"")</f>
        <v/>
      </c>
      <c r="AS92" s="49" t="str">
        <f t="shared" si="105"/>
        <v/>
      </c>
      <c r="AT92" s="49" t="str">
        <f t="shared" si="106"/>
        <v/>
      </c>
      <c r="AU92" s="49"/>
      <c r="AV92" s="49" t="str">
        <f t="shared" si="114"/>
        <v/>
      </c>
      <c r="AW92" s="49" t="str">
        <f t="shared" si="115"/>
        <v/>
      </c>
      <c r="AX92" s="49" t="str">
        <f t="shared" si="107"/>
        <v/>
      </c>
      <c r="AY92" s="49" t="str">
        <f t="shared" si="116"/>
        <v/>
      </c>
      <c r="AZ92" s="50">
        <f t="array" ref="AZ92">SUM(IF('全入力（様式2-4）'!$G$17:$G$1200=$A92,IF('全入力（様式2-4）'!$X$14:$Z$14=$AR92,'全入力（様式2-4）'!$X$17:$Z$1200)))</f>
        <v>0</v>
      </c>
      <c r="BA92" s="51" t="str">
        <f t="shared" si="117"/>
        <v/>
      </c>
      <c r="BB92" s="1891"/>
      <c r="BC92" s="50">
        <f t="shared" si="118"/>
        <v>0</v>
      </c>
      <c r="BD92" s="51" t="str">
        <f t="shared" si="119"/>
        <v/>
      </c>
      <c r="BE92" s="50">
        <f t="array" ref="BE92">SUM(IF('全入力（様式2-4）'!$G$17:$G$1200=$A92,IF('全入力（様式2-4）'!$AL$14:$AN$14=$AR92,'全入力（様式2-4）'!$AL$17:$AN$1200)))</f>
        <v>0</v>
      </c>
      <c r="BF92" s="196">
        <f t="shared" si="108"/>
        <v>0</v>
      </c>
      <c r="BG92" s="51">
        <f t="shared" si="109"/>
        <v>0</v>
      </c>
      <c r="BH92" s="50">
        <f t="array" ref="BH92">SUM(IF('全入力（様式2-4）'!$G$17:$G$1200=$A92,IF('全入力（様式2-4）'!$AQ$14:$AS$14=$AR92,'全入力（様式2-4）'!$AQ$17:$AS$1200)))</f>
        <v>0</v>
      </c>
      <c r="BI92" s="51" t="str">
        <f t="shared" si="120"/>
        <v/>
      </c>
      <c r="BJ92" s="51" t="str">
        <f t="shared" si="121"/>
        <v/>
      </c>
      <c r="BK92" s="151" t="str">
        <f t="shared" si="110"/>
        <v/>
      </c>
      <c r="BL92" s="1891"/>
      <c r="BM92" s="50"/>
      <c r="BN92" s="196"/>
      <c r="BO92" s="51"/>
      <c r="BP92" s="50"/>
      <c r="BQ92" s="196"/>
      <c r="BR92" s="51"/>
      <c r="BS92" s="51"/>
      <c r="BT92" s="51"/>
      <c r="BU92" s="145"/>
      <c r="BV92" s="1891"/>
    </row>
    <row r="93" spans="1:74" s="18" customFormat="1" ht="14.25" customHeight="1">
      <c r="A93" s="941">
        <f>A90+1</f>
        <v>28</v>
      </c>
      <c r="B93" s="178">
        <f>'全入力（様式2-4）'!$I$6</f>
        <v>0</v>
      </c>
      <c r="C93" s="177">
        <f>IF(ISERROR(VLOOKUP($A93,'全入力（様式2-4）'!$G$17:$BY$1200,C$1,FALSE)),"",VLOOKUP($A93,'全入力（様式2-4）'!$G$17:$BY$1200,C$1,FALSE))</f>
        <v>0</v>
      </c>
      <c r="D93" s="177">
        <f>IF(ISERROR(VLOOKUP($A93,'全入力（様式2-4）'!$G$17:$BY$1200,D$1,FALSE)),"",VLOOKUP($A93,'全入力（様式2-4）'!$G$17:$BY$1200,D$1,FALSE))</f>
        <v>0</v>
      </c>
      <c r="E93" s="177">
        <f>IF(ISERROR(VLOOKUP($A93,'全入力（様式2-4）'!$G$17:$BY$1200,E$1,FALSE)),"",VLOOKUP($A93,'全入力（様式2-4）'!$G$17:$BY$1200,E$1,FALSE))</f>
        <v>0</v>
      </c>
      <c r="F93" s="177">
        <f>IF(ISERROR(VLOOKUP($A93,'全入力（様式2-4）'!$G$17:$BY$1200,F$1,FALSE)),"",VLOOKUP($A93,'全入力（様式2-4）'!$G$17:$BY$1200,F$1,FALSE))</f>
        <v>0</v>
      </c>
      <c r="G93" s="179" t="str">
        <f>'全入力（様式2-4）'!$P$5&amp;'全入力（様式2-4）'!$R$5&amp;$D93</f>
        <v>0</v>
      </c>
      <c r="H93" s="180" t="str">
        <f t="shared" si="112"/>
        <v/>
      </c>
      <c r="I93" s="181">
        <f>IF(ISERROR(VLOOKUP($A93,'全入力（様式2-4）'!$G$17:$BY$1200,I$1,FALSE)),"",VLOOKUP($A93,'全入力（様式2-4）'!$G$17:$BY$1200,I$1,FALSE))</f>
        <v>0</v>
      </c>
      <c r="J93" s="181" t="str">
        <f>IF(ISERROR(VLOOKUP($A93,'全入力（様式2-4）'!$G$17:$BY$1200,J$1,FALSE)),"",VLOOKUP($A93,'全入力（様式2-4）'!$G$17:$BY$1200,J$1,FALSE))</f>
        <v/>
      </c>
      <c r="K93" s="181">
        <f>IF(ISERROR(VLOOKUP($A93,'全入力（様式2-4）'!$G$17:$BY$1200,K$1,FALSE)),"",VLOOKUP($A93,'全入力（様式2-4）'!$G$17:$BY$1200,K$1,FALSE))</f>
        <v>0</v>
      </c>
      <c r="L93" s="181" t="str">
        <f>IF(ISERROR(VLOOKUP($A93,'全入力（様式2-4）'!$G$17:$BY$1200,L$1,FALSE)),"",VLOOKUP($A93,'全入力（様式2-4）'!$G$17:$BY$1200,L$1,FALSE))</f>
        <v/>
      </c>
      <c r="M93" s="182">
        <f>IF(ISERROR(VLOOKUP($A93,'全入力（様式2-4）'!$G$17:$BY$1200,M$1,FALSE)),"",VLOOKUP($A93,'全入力（様式2-4）'!$G$17:$BY$1200,M$1,FALSE))</f>
        <v>0</v>
      </c>
      <c r="N93" s="182" t="str">
        <f>IF(ISERROR(VLOOKUP($A93,'全入力（様式2-4）'!$G$17:$BY$1200,N$1,FALSE)),"",VLOOKUP($A93,'全入力（様式2-4）'!$G$17:$BY$1200,N$1,FALSE))</f>
        <v/>
      </c>
      <c r="O93" s="182">
        <f>IF(ISERROR(VLOOKUP($A93,'全入力（様式2-4）'!$G$17:$BY$1200,O$1,FALSE)),"",VLOOKUP($A93,'全入力（様式2-4）'!$G$17:$BY$1200,O$1,FALSE))</f>
        <v>0</v>
      </c>
      <c r="P93" s="182" t="str">
        <f>IF(ISERROR(VLOOKUP($A93,'全入力（様式2-4）'!$G$17:$BY$1200,P$1,FALSE)),"",VLOOKUP($A93,'全入力（様式2-4）'!$G$17:$BY$1200,P$1,FALSE))</f>
        <v/>
      </c>
      <c r="Q93" s="183">
        <f>IF(ISERROR(VLOOKUP($A93,'全入力（様式2-4）'!$G$17:$BY$1200,Q$1,FALSE)),"",VLOOKUP($A93,'全入力（様式2-4）'!$G$17:$BY$1200,Q$1,FALSE))</f>
        <v>0</v>
      </c>
      <c r="R93" s="184">
        <f>IF(ISERROR(VLOOKUP($A93,'全入力（様式2-4）'!$G$17:$BY$1200,R$1,FALSE)),"",VLOOKUP($A93,'全入力（様式2-4）'!$G$17:$BY$1200,R$1,FALSE))</f>
        <v>0</v>
      </c>
      <c r="S93" s="184" t="str">
        <f>IF(ISERROR(VLOOKUP($A93,'全入力（様式2-4）'!$G$17:$BY$1200,S$1,FALSE)),"",VLOOKUP($A93,'全入力（様式2-4）'!$G$17:$BY$1200,S$1,FALSE))</f>
        <v/>
      </c>
      <c r="T93" s="184"/>
      <c r="U93" s="517"/>
      <c r="V93" s="537"/>
      <c r="W93" s="539"/>
      <c r="X93" s="539"/>
      <c r="Y93" s="539"/>
      <c r="Z93" s="181">
        <f>IF(ISERROR(VLOOKUP($A93,'全入力（様式2-4）'!$G$17:$BY$1200,Z$1,FALSE)),"",VLOOKUP($A93,'全入力（様式2-4）'!$G$17:$BY$1200,Z$1,FALSE))</f>
        <v>0</v>
      </c>
      <c r="AA93" s="181">
        <f>IF(ISERROR(VLOOKUP($A93,'全入力（様式2-4）'!$G$17:$BY$1200,AA$1,FALSE)),"",VLOOKUP($A93,'全入力（様式2-4）'!$G$17:$BY$1200,AA$1,FALSE))</f>
        <v>0</v>
      </c>
      <c r="AB93" s="181">
        <f>IF(ISERROR(VLOOKUP($A93,'全入力（様式2-4）'!$G$17:$BY$1200,AB$1,FALSE)),"",VLOOKUP($A93,'全入力（様式2-4）'!$G$17:$BY$1200,AB$1,FALSE))</f>
        <v>0</v>
      </c>
      <c r="AC93" s="181">
        <f>IF(ISERROR(VLOOKUP($A93,'全入力（様式2-4）'!$G$17:$BY$1200,AC$1,FALSE)),"",VLOOKUP($A93,'全入力（様式2-4）'!$G$17:$BY$1200,AC$1,FALSE))</f>
        <v>0</v>
      </c>
      <c r="AD93" s="201">
        <f>IF(ISERROR(VLOOKUP($A93,'全入力（様式2-4）'!$G$17:$BY$1200,AD$1,FALSE)),"",VLOOKUP($A93,'全入力（様式2-4）'!$G$17:$BY$1200,AD$1,FALSE))</f>
        <v>0</v>
      </c>
      <c r="AE93" s="182"/>
      <c r="AF93" s="182"/>
      <c r="AG93" s="182"/>
      <c r="AH93" s="318" t="str">
        <f t="shared" si="103"/>
        <v>00</v>
      </c>
      <c r="AI93" s="185" t="str">
        <f>IF(ISERROR(VLOOKUP($G93&amp;AI$8,参照!$P$4:$U$500,5,FALSE)),"",VLOOKUP($G93&amp;AI$8,参照!$P$4:$U$500,5,FALSE))</f>
        <v/>
      </c>
      <c r="AJ93" s="185" t="str">
        <f>IF(ISERROR(VLOOKUP($G93&amp;AJ$8,参照!$P$4:$U$500,5,FALSE)),"",VLOOKUP($G93&amp;AJ$8,参照!$P$4:$U$500,5,FALSE))</f>
        <v/>
      </c>
      <c r="AK93" s="180">
        <v>19</v>
      </c>
      <c r="AL93" s="180">
        <v>83</v>
      </c>
      <c r="AM93" s="37"/>
      <c r="AN93" s="76">
        <f>IF(ISERROR(VLOOKUP($A93,'全入力（様式2-4）'!$G$17:$BY$1200,AN$1,FALSE)),"",VLOOKUP($A93,'全入力（様式2-4）'!$G$17:$BY$1200,AN$1,FALSE))</f>
        <v>0</v>
      </c>
      <c r="AO93" s="77">
        <f>IF(ISERROR(VLOOKUP($A93,'全入力（様式2-4）'!$G$17:$BY$1200,AO$1,FALSE)),"",VLOOKUP($A93,'全入力（様式2-4）'!$G$17:$BY$1200,AO$1,FALSE))</f>
        <v>0</v>
      </c>
      <c r="AP93" s="52">
        <f>IF(ISERROR(VLOOKUP($A93,'全入力（様式2-4）'!$G$17:$BY$1200,AP$1,FALSE)),"",VLOOKUP($A93,'全入力（様式2-4）'!$G$17:$BY$1200,AP$1,FALSE))</f>
        <v>0</v>
      </c>
      <c r="AQ93" s="84" t="str">
        <f>IF(ISERROR(VLOOKUP($G93,参照!$U$4:$W$102,3,FALSE)),"",VLOOKUP($G93,参照!$U$4:$W$102,3,FALSE))</f>
        <v/>
      </c>
      <c r="AR93" s="376" t="str">
        <f t="shared" ref="AR93" si="135">IF($AN93&lt;&gt;0,"満額","")</f>
        <v/>
      </c>
      <c r="AS93" s="53" t="str">
        <f t="shared" si="105"/>
        <v/>
      </c>
      <c r="AT93" s="53" t="str">
        <f t="shared" si="106"/>
        <v/>
      </c>
      <c r="AU93" s="53"/>
      <c r="AV93" s="53" t="str">
        <f t="shared" si="114"/>
        <v/>
      </c>
      <c r="AW93" s="53" t="str">
        <f t="shared" si="115"/>
        <v/>
      </c>
      <c r="AX93" s="53" t="str">
        <f t="shared" si="107"/>
        <v/>
      </c>
      <c r="AY93" s="53" t="str">
        <f t="shared" si="116"/>
        <v/>
      </c>
      <c r="AZ93" s="54">
        <f t="array" ref="AZ93">SUM(IF('全入力（様式2-4）'!$G$17:$G$1200=$A93,IF('全入力（様式2-4）'!$X$14:$Z$14=$AR93,'全入力（様式2-4）'!$X$17:$Z$1200)))</f>
        <v>0</v>
      </c>
      <c r="BA93" s="55" t="str">
        <f t="shared" si="117"/>
        <v/>
      </c>
      <c r="BB93" s="1889">
        <f>IF(ISERROR(VLOOKUP($A93,'全入力（様式2-4）'!$G$17:$BY$1200,BB$1,FALSE)),"",VLOOKUP($A93,'全入力（様式2-4）'!$G$17:$BY$1200,BB$1,FALSE))</f>
        <v>0</v>
      </c>
      <c r="BC93" s="54">
        <f t="shared" si="118"/>
        <v>0</v>
      </c>
      <c r="BD93" s="55" t="str">
        <f t="shared" si="119"/>
        <v/>
      </c>
      <c r="BE93" s="54">
        <f t="array" ref="BE93">SUM(IF('全入力（様式2-4）'!$G$17:$G$1200=$A93,IF('全入力（様式2-4）'!$AL$14:$AN$14=$AR93,'全入力（様式2-4）'!$AL$17:$AN$1200)))</f>
        <v>0</v>
      </c>
      <c r="BF93" s="197">
        <f t="shared" si="108"/>
        <v>0</v>
      </c>
      <c r="BG93" s="55">
        <f t="shared" si="109"/>
        <v>0</v>
      </c>
      <c r="BH93" s="54">
        <f t="array" ref="BH93">SUM(IF('全入力（様式2-4）'!$G$17:$G$1200=$A93,IF('全入力（様式2-4）'!$AQ$14:$AS$14=$AR93,'全入力（様式2-4）'!$AQ$17:$AS$1200)))</f>
        <v>0</v>
      </c>
      <c r="BI93" s="55" t="str">
        <f t="shared" si="120"/>
        <v/>
      </c>
      <c r="BJ93" s="55" t="str">
        <f t="shared" si="121"/>
        <v/>
      </c>
      <c r="BK93" s="152" t="str">
        <f t="shared" si="110"/>
        <v/>
      </c>
      <c r="BL93" s="1889">
        <f>IF(ISERROR(VLOOKUP($A93,'全入力（様式2-4）'!$G$17:$BY$1200,BL$1,FALSE)),"",VLOOKUP($A93,'全入力（様式2-4）'!$G$17:$BY$1200,BL$1,FALSE))</f>
        <v>0</v>
      </c>
      <c r="BM93" s="54"/>
      <c r="BN93" s="197"/>
      <c r="BO93" s="55"/>
      <c r="BP93" s="54"/>
      <c r="BQ93" s="197"/>
      <c r="BR93" s="55"/>
      <c r="BS93" s="55"/>
      <c r="BT93" s="55"/>
      <c r="BU93" s="146"/>
      <c r="BV93" s="1889"/>
    </row>
    <row r="94" spans="1:74" s="18" customFormat="1" ht="14.25" customHeight="1">
      <c r="A94" s="940">
        <f t="shared" si="129"/>
        <v>28</v>
      </c>
      <c r="B94" s="1">
        <f>'全入力（様式2-4）'!$I$6</f>
        <v>0</v>
      </c>
      <c r="C94" s="35">
        <f>IF(ISERROR(VLOOKUP($A94,'全入力（様式2-4）'!$G$17:$BY$1200,C$1,FALSE)),"",VLOOKUP($A94,'全入力（様式2-4）'!$G$17:$BY$1200,C$1,FALSE))</f>
        <v>0</v>
      </c>
      <c r="D94" s="35">
        <f>IF(ISERROR(VLOOKUP($A94,'全入力（様式2-4）'!$G$17:$BY$1200,D$1,FALSE)),"",VLOOKUP($A94,'全入力（様式2-4）'!$G$17:$BY$1200,D$1,FALSE))</f>
        <v>0</v>
      </c>
      <c r="E94" s="35">
        <f>IF(ISERROR(VLOOKUP($A94,'全入力（様式2-4）'!$G$17:$BY$1200,E$1,FALSE)),"",VLOOKUP($A94,'全入力（様式2-4）'!$G$17:$BY$1200,E$1,FALSE))</f>
        <v>0</v>
      </c>
      <c r="F94" s="35">
        <f>IF(ISERROR(VLOOKUP($A94,'全入力（様式2-4）'!$G$17:$BY$1200,F$1,FALSE)),"",VLOOKUP($A94,'全入力（様式2-4）'!$G$17:$BY$1200,F$1,FALSE))</f>
        <v>0</v>
      </c>
      <c r="G94" s="36" t="str">
        <f>'全入力（様式2-4）'!$P$5&amp;'全入力（様式2-4）'!$R$5&amp;$D94</f>
        <v>0</v>
      </c>
      <c r="H94" s="37" t="str">
        <f t="shared" si="112"/>
        <v/>
      </c>
      <c r="I94" s="38">
        <f>IF(ISERROR(VLOOKUP($A94,'全入力（様式2-4）'!$G$17:$BY$1200,I$1,FALSE)),"",VLOOKUP($A94,'全入力（様式2-4）'!$G$17:$BY$1200,I$1,FALSE))</f>
        <v>0</v>
      </c>
      <c r="J94" s="38" t="str">
        <f>IF(ISERROR(VLOOKUP($A94,'全入力（様式2-4）'!$G$17:$BY$1200,J$1,FALSE)),"",VLOOKUP($A94,'全入力（様式2-4）'!$G$17:$BY$1200,J$1,FALSE))</f>
        <v/>
      </c>
      <c r="K94" s="38">
        <f>IF(ISERROR(VLOOKUP($A94,'全入力（様式2-4）'!$G$17:$BY$1200,K$1,FALSE)),"",VLOOKUP($A94,'全入力（様式2-4）'!$G$17:$BY$1200,K$1,FALSE))</f>
        <v>0</v>
      </c>
      <c r="L94" s="38" t="str">
        <f>IF(ISERROR(VLOOKUP($A94,'全入力（様式2-4）'!$G$17:$BY$1200,L$1,FALSE)),"",VLOOKUP($A94,'全入力（様式2-4）'!$G$17:$BY$1200,L$1,FALSE))</f>
        <v/>
      </c>
      <c r="M94" s="112">
        <f>IF(ISERROR(VLOOKUP($A94,'全入力（様式2-4）'!$G$17:$BY$1200,M$1,FALSE)),"",VLOOKUP($A94,'全入力（様式2-4）'!$G$17:$BY$1200,M$1,FALSE))</f>
        <v>0</v>
      </c>
      <c r="N94" s="112" t="str">
        <f>IF(ISERROR(VLOOKUP($A94,'全入力（様式2-4）'!$G$17:$BY$1200,N$1,FALSE)),"",VLOOKUP($A94,'全入力（様式2-4）'!$G$17:$BY$1200,N$1,FALSE))</f>
        <v/>
      </c>
      <c r="O94" s="112">
        <f>IF(ISERROR(VLOOKUP($A94,'全入力（様式2-4）'!$G$17:$BY$1200,O$1,FALSE)),"",VLOOKUP($A94,'全入力（様式2-4）'!$G$17:$BY$1200,O$1,FALSE))</f>
        <v>0</v>
      </c>
      <c r="P94" s="112" t="str">
        <f>IF(ISERROR(VLOOKUP($A94,'全入力（様式2-4）'!$G$17:$BY$1200,P$1,FALSE)),"",VLOOKUP($A94,'全入力（様式2-4）'!$G$17:$BY$1200,P$1,FALSE))</f>
        <v/>
      </c>
      <c r="Q94" s="176">
        <f>IF(ISERROR(VLOOKUP($A94,'全入力（様式2-4）'!$G$17:$BY$1200,Q$1,FALSE)),"",VLOOKUP($A94,'全入力（様式2-4）'!$G$17:$BY$1200,Q$1,FALSE))</f>
        <v>0</v>
      </c>
      <c r="R94" s="105">
        <f>IF(ISERROR(VLOOKUP($A94,'全入力（様式2-4）'!$G$17:$BY$1200,R$1,FALSE)),"",VLOOKUP($A94,'全入力（様式2-4）'!$G$17:$BY$1200,R$1,FALSE))</f>
        <v>0</v>
      </c>
      <c r="S94" s="105" t="str">
        <f>IF(ISERROR(VLOOKUP($A94,'全入力（様式2-4）'!$G$17:$BY$1200,S$1,FALSE)),"",VLOOKUP($A94,'全入力（様式2-4）'!$G$17:$BY$1200,S$1,FALSE))</f>
        <v/>
      </c>
      <c r="T94" s="105"/>
      <c r="U94" s="516"/>
      <c r="V94" s="105"/>
      <c r="W94" s="538"/>
      <c r="X94" s="538"/>
      <c r="Y94" s="538"/>
      <c r="Z94" s="38">
        <f>IF(ISERROR(VLOOKUP($A94,'全入力（様式2-4）'!$G$17:$BY$1200,Z$1,FALSE)),"",VLOOKUP($A94,'全入力（様式2-4）'!$G$17:$BY$1200,Z$1,FALSE))</f>
        <v>0</v>
      </c>
      <c r="AA94" s="38">
        <f>IF(ISERROR(VLOOKUP($A94,'全入力（様式2-4）'!$G$17:$BY$1200,AA$1,FALSE)),"",VLOOKUP($A94,'全入力（様式2-4）'!$G$17:$BY$1200,AA$1,FALSE))</f>
        <v>0</v>
      </c>
      <c r="AB94" s="38">
        <f>IF(ISERROR(VLOOKUP($A94,'全入力（様式2-4）'!$G$17:$BY$1200,AB$1,FALSE)),"",VLOOKUP($A94,'全入力（様式2-4）'!$G$17:$BY$1200,AB$1,FALSE))</f>
        <v>0</v>
      </c>
      <c r="AC94" s="38">
        <f>IF(ISERROR(VLOOKUP($A94,'全入力（様式2-4）'!$G$17:$BY$1200,AC$1,FALSE)),"",VLOOKUP($A94,'全入力（様式2-4）'!$G$17:$BY$1200,AC$1,FALSE))</f>
        <v>0</v>
      </c>
      <c r="AD94" s="200">
        <f>IF(ISERROR(VLOOKUP($A94,'全入力（様式2-4）'!$G$17:$BY$1200,AD$1,FALSE)),"",VLOOKUP($A94,'全入力（様式2-4）'!$G$17:$BY$1200,AD$1,FALSE))</f>
        <v>0</v>
      </c>
      <c r="AE94" s="112"/>
      <c r="AF94" s="112"/>
      <c r="AG94" s="112"/>
      <c r="AH94" s="317" t="str">
        <f t="shared" si="103"/>
        <v>00</v>
      </c>
      <c r="AI94" s="39" t="str">
        <f>IF(ISERROR(VLOOKUP($G94&amp;AI$8,参照!$P$4:$U$500,5,FALSE)),"",VLOOKUP($G94&amp;AI$8,参照!$P$4:$U$500,5,FALSE))</f>
        <v/>
      </c>
      <c r="AJ94" s="39" t="str">
        <f>IF(ISERROR(VLOOKUP($G94&amp;AJ$8,参照!$P$4:$U$500,5,FALSE)),"",VLOOKUP($G94&amp;AJ$8,参照!$P$4:$U$500,5,FALSE))</f>
        <v/>
      </c>
      <c r="AK94" s="37">
        <v>21</v>
      </c>
      <c r="AL94" s="37">
        <v>84</v>
      </c>
      <c r="AM94" s="37"/>
      <c r="AN94" s="72">
        <f>IF(ISERROR(VLOOKUP($A94,'全入力（様式2-4）'!$G$17:$BY$1200,AN$1,FALSE)),"",VLOOKUP($A94,'全入力（様式2-4）'!$G$17:$BY$1200,AN$1,FALSE))</f>
        <v>0</v>
      </c>
      <c r="AO94" s="78">
        <f>IF(ISERROR(VLOOKUP($A94,'全入力（様式2-4）'!$G$17:$BY$1200,AO$1,FALSE)),"",VLOOKUP($A94,'全入力（様式2-4）'!$G$17:$BY$1200,AO$1,FALSE))</f>
        <v>0</v>
      </c>
      <c r="AP94" s="44">
        <f>IF(ISERROR(VLOOKUP($A94,'全入力（様式2-4）'!$G$17:$BY$1200,AP$1,FALSE)),"",VLOOKUP($A94,'全入力（様式2-4）'!$G$17:$BY$1200,AP$1,FALSE))</f>
        <v>0</v>
      </c>
      <c r="AQ94" s="63" t="str">
        <f>IF(ISERROR(VLOOKUP($G94,参照!$U$4:$W$102,3,FALSE)),"",VLOOKUP($G94,参照!$U$4:$W$102,3,FALSE))</f>
        <v/>
      </c>
      <c r="AR94" s="377" t="str">
        <f t="shared" ref="AR94" si="136">IF($AN94&lt;&gt;0,2/3,"")</f>
        <v/>
      </c>
      <c r="AS94" s="45" t="str">
        <f t="shared" si="105"/>
        <v/>
      </c>
      <c r="AT94" s="45" t="str">
        <f t="shared" si="106"/>
        <v/>
      </c>
      <c r="AU94" s="45"/>
      <c r="AV94" s="45" t="str">
        <f t="shared" si="114"/>
        <v/>
      </c>
      <c r="AW94" s="45" t="str">
        <f t="shared" si="115"/>
        <v/>
      </c>
      <c r="AX94" s="45" t="str">
        <f t="shared" si="107"/>
        <v/>
      </c>
      <c r="AY94" s="45" t="str">
        <f t="shared" si="116"/>
        <v/>
      </c>
      <c r="AZ94" s="46">
        <f t="array" ref="AZ94">SUM(IF('全入力（様式2-4）'!$G$17:$G$1200=$A94,IF('全入力（様式2-4）'!$X$14:$Z$14=$AR94,'全入力（様式2-4）'!$X$17:$Z$1200)))</f>
        <v>0</v>
      </c>
      <c r="BA94" s="47" t="str">
        <f t="shared" si="117"/>
        <v/>
      </c>
      <c r="BB94" s="1890"/>
      <c r="BC94" s="46">
        <f t="shared" si="118"/>
        <v>0</v>
      </c>
      <c r="BD94" s="47" t="str">
        <f t="shared" si="119"/>
        <v/>
      </c>
      <c r="BE94" s="46">
        <f t="array" ref="BE94">SUM(IF('全入力（様式2-4）'!$G$17:$G$1200=$A94,IF('全入力（様式2-4）'!$AL$14:$AN$14=$AR94,'全入力（様式2-4）'!$AL$17:$AN$1200)))</f>
        <v>0</v>
      </c>
      <c r="BF94" s="195">
        <f t="shared" si="108"/>
        <v>0</v>
      </c>
      <c r="BG94" s="47">
        <f t="shared" si="109"/>
        <v>0</v>
      </c>
      <c r="BH94" s="46">
        <f t="array" ref="BH94">SUM(IF('全入力（様式2-4）'!$G$17:$G$1200=$A94,IF('全入力（様式2-4）'!$AQ$14:$AS$14=$AR94,'全入力（様式2-4）'!$AQ$17:$AS$1200)))</f>
        <v>0</v>
      </c>
      <c r="BI94" s="47" t="str">
        <f t="shared" si="120"/>
        <v/>
      </c>
      <c r="BJ94" s="47" t="str">
        <f t="shared" si="121"/>
        <v/>
      </c>
      <c r="BK94" s="150" t="str">
        <f t="shared" si="110"/>
        <v/>
      </c>
      <c r="BL94" s="1890"/>
      <c r="BM94" s="46"/>
      <c r="BN94" s="195"/>
      <c r="BO94" s="47"/>
      <c r="BP94" s="46"/>
      <c r="BQ94" s="195"/>
      <c r="BR94" s="47"/>
      <c r="BS94" s="47"/>
      <c r="BT94" s="47"/>
      <c r="BU94" s="144"/>
      <c r="BV94" s="1890"/>
    </row>
    <row r="95" spans="1:74" s="18" customFormat="1" ht="14.25" customHeight="1" thickBot="1">
      <c r="A95" s="942">
        <f t="shared" si="129"/>
        <v>28</v>
      </c>
      <c r="B95" s="7">
        <f>'全入力（様式2-4）'!$I$6</f>
        <v>0</v>
      </c>
      <c r="C95" s="186">
        <f>IF(ISERROR(VLOOKUP($A95,'全入力（様式2-4）'!$G$17:$BY$1200,C$1,FALSE)),"",VLOOKUP($A95,'全入力（様式2-4）'!$G$17:$BY$1200,C$1,FALSE))</f>
        <v>0</v>
      </c>
      <c r="D95" s="186">
        <f>IF(ISERROR(VLOOKUP($A95,'全入力（様式2-4）'!$G$17:$BY$1200,D$1,FALSE)),"",VLOOKUP($A95,'全入力（様式2-4）'!$G$17:$BY$1200,D$1,FALSE))</f>
        <v>0</v>
      </c>
      <c r="E95" s="186">
        <f>IF(ISERROR(VLOOKUP($A95,'全入力（様式2-4）'!$G$17:$BY$1200,E$1,FALSE)),"",VLOOKUP($A95,'全入力（様式2-4）'!$G$17:$BY$1200,E$1,FALSE))</f>
        <v>0</v>
      </c>
      <c r="F95" s="186">
        <f>IF(ISERROR(VLOOKUP($A95,'全入力（様式2-4）'!$G$17:$BY$1200,F$1,FALSE)),"",VLOOKUP($A95,'全入力（様式2-4）'!$G$17:$BY$1200,F$1,FALSE))</f>
        <v>0</v>
      </c>
      <c r="G95" s="187" t="str">
        <f>'全入力（様式2-4）'!$P$5&amp;'全入力（様式2-4）'!$R$5&amp;$D95</f>
        <v>0</v>
      </c>
      <c r="H95" s="188" t="str">
        <f t="shared" si="112"/>
        <v/>
      </c>
      <c r="I95" s="189">
        <f>IF(ISERROR(VLOOKUP($A95,'全入力（様式2-4）'!$G$17:$BY$1200,I$1,FALSE)),"",VLOOKUP($A95,'全入力（様式2-4）'!$G$17:$BY$1200,I$1,FALSE))</f>
        <v>0</v>
      </c>
      <c r="J95" s="189" t="str">
        <f>IF(ISERROR(VLOOKUP($A95,'全入力（様式2-4）'!$G$17:$BY$1200,J$1,FALSE)),"",VLOOKUP($A95,'全入力（様式2-4）'!$G$17:$BY$1200,J$1,FALSE))</f>
        <v/>
      </c>
      <c r="K95" s="189">
        <f>IF(ISERROR(VLOOKUP($A95,'全入力（様式2-4）'!$G$17:$BY$1200,K$1,FALSE)),"",VLOOKUP($A95,'全入力（様式2-4）'!$G$17:$BY$1200,K$1,FALSE))</f>
        <v>0</v>
      </c>
      <c r="L95" s="189" t="str">
        <f>IF(ISERROR(VLOOKUP($A95,'全入力（様式2-4）'!$G$17:$BY$1200,L$1,FALSE)),"",VLOOKUP($A95,'全入力（様式2-4）'!$G$17:$BY$1200,L$1,FALSE))</f>
        <v/>
      </c>
      <c r="M95" s="190">
        <f>IF(ISERROR(VLOOKUP($A95,'全入力（様式2-4）'!$G$17:$BY$1200,M$1,FALSE)),"",VLOOKUP($A95,'全入力（様式2-4）'!$G$17:$BY$1200,M$1,FALSE))</f>
        <v>0</v>
      </c>
      <c r="N95" s="190" t="str">
        <f>IF(ISERROR(VLOOKUP($A95,'全入力（様式2-4）'!$G$17:$BY$1200,N$1,FALSE)),"",VLOOKUP($A95,'全入力（様式2-4）'!$G$17:$BY$1200,N$1,FALSE))</f>
        <v/>
      </c>
      <c r="O95" s="190">
        <f>IF(ISERROR(VLOOKUP($A95,'全入力（様式2-4）'!$G$17:$BY$1200,O$1,FALSE)),"",VLOOKUP($A95,'全入力（様式2-4）'!$G$17:$BY$1200,O$1,FALSE))</f>
        <v>0</v>
      </c>
      <c r="P95" s="190" t="str">
        <f>IF(ISERROR(VLOOKUP($A95,'全入力（様式2-4）'!$G$17:$BY$1200,P$1,FALSE)),"",VLOOKUP($A95,'全入力（様式2-4）'!$G$17:$BY$1200,P$1,FALSE))</f>
        <v/>
      </c>
      <c r="Q95" s="191">
        <f>IF(ISERROR(VLOOKUP($A95,'全入力（様式2-4）'!$G$17:$BY$1200,Q$1,FALSE)),"",VLOOKUP($A95,'全入力（様式2-4）'!$G$17:$BY$1200,Q$1,FALSE))</f>
        <v>0</v>
      </c>
      <c r="R95" s="192">
        <f>IF(ISERROR(VLOOKUP($A95,'全入力（様式2-4）'!$G$17:$BY$1200,R$1,FALSE)),"",VLOOKUP($A95,'全入力（様式2-4）'!$G$17:$BY$1200,R$1,FALSE))</f>
        <v>0</v>
      </c>
      <c r="S95" s="192" t="str">
        <f>IF(ISERROR(VLOOKUP($A95,'全入力（様式2-4）'!$G$17:$BY$1200,S$1,FALSE)),"",VLOOKUP($A95,'全入力（様式2-4）'!$G$17:$BY$1200,S$1,FALSE))</f>
        <v/>
      </c>
      <c r="T95" s="192"/>
      <c r="U95" s="518"/>
      <c r="V95" s="192"/>
      <c r="W95" s="540"/>
      <c r="X95" s="540"/>
      <c r="Y95" s="540"/>
      <c r="Z95" s="189">
        <f>IF(ISERROR(VLOOKUP($A95,'全入力（様式2-4）'!$G$17:$BY$1200,Z$1,FALSE)),"",VLOOKUP($A95,'全入力（様式2-4）'!$G$17:$BY$1200,Z$1,FALSE))</f>
        <v>0</v>
      </c>
      <c r="AA95" s="189">
        <f>IF(ISERROR(VLOOKUP($A95,'全入力（様式2-4）'!$G$17:$BY$1200,AA$1,FALSE)),"",VLOOKUP($A95,'全入力（様式2-4）'!$G$17:$BY$1200,AA$1,FALSE))</f>
        <v>0</v>
      </c>
      <c r="AB95" s="189">
        <f>IF(ISERROR(VLOOKUP($A95,'全入力（様式2-4）'!$G$17:$BY$1200,AB$1,FALSE)),"",VLOOKUP($A95,'全入力（様式2-4）'!$G$17:$BY$1200,AB$1,FALSE))</f>
        <v>0</v>
      </c>
      <c r="AC95" s="189">
        <f>IF(ISERROR(VLOOKUP($A95,'全入力（様式2-4）'!$G$17:$BY$1200,AC$1,FALSE)),"",VLOOKUP($A95,'全入力（様式2-4）'!$G$17:$BY$1200,AC$1,FALSE))</f>
        <v>0</v>
      </c>
      <c r="AD95" s="202">
        <f>IF(ISERROR(VLOOKUP($A95,'全入力（様式2-4）'!$G$17:$BY$1200,AD$1,FALSE)),"",VLOOKUP($A95,'全入力（様式2-4）'!$G$17:$BY$1200,AD$1,FALSE))</f>
        <v>0</v>
      </c>
      <c r="AE95" s="190"/>
      <c r="AF95" s="190"/>
      <c r="AG95" s="190"/>
      <c r="AH95" s="319" t="str">
        <f t="shared" si="103"/>
        <v>00</v>
      </c>
      <c r="AI95" s="193" t="str">
        <f>IF(ISERROR(VLOOKUP($G95&amp;AI$8,参照!$P$4:$U$500,5,FALSE)),"",VLOOKUP($G95&amp;AI$8,参照!$P$4:$U$500,5,FALSE))</f>
        <v/>
      </c>
      <c r="AJ95" s="193" t="str">
        <f>IF(ISERROR(VLOOKUP($G95&amp;AJ$8,参照!$P$4:$U$500,5,FALSE)),"",VLOOKUP($G95&amp;AJ$8,参照!$P$4:$U$500,5,FALSE))</f>
        <v/>
      </c>
      <c r="AK95" s="188">
        <v>23</v>
      </c>
      <c r="AL95" s="188">
        <v>85</v>
      </c>
      <c r="AM95" s="37"/>
      <c r="AN95" s="74">
        <f>IF(ISERROR(VLOOKUP($A95,'全入力（様式2-4）'!$G$17:$BY$1200,AN$1,FALSE)),"",VLOOKUP($A95,'全入力（様式2-4）'!$G$17:$BY$1200,AN$1,FALSE))</f>
        <v>0</v>
      </c>
      <c r="AO95" s="79">
        <f>IF(ISERROR(VLOOKUP($A95,'全入力（様式2-4）'!$G$17:$BY$1200,AO$1,FALSE)),"",VLOOKUP($A95,'全入力（様式2-4）'!$G$17:$BY$1200,AO$1,FALSE))</f>
        <v>0</v>
      </c>
      <c r="AP95" s="48">
        <f>IF(ISERROR(VLOOKUP($A95,'全入力（様式2-4）'!$G$17:$BY$1200,AP$1,FALSE)),"",VLOOKUP($A95,'全入力（様式2-4）'!$G$17:$BY$1200,AP$1,FALSE))</f>
        <v>0</v>
      </c>
      <c r="AQ95" s="64" t="str">
        <f>IF(ISERROR(VLOOKUP($G95,参照!$U$4:$W$102,3,FALSE)),"",VLOOKUP($G95,参照!$U$4:$W$102,3,FALSE))</f>
        <v/>
      </c>
      <c r="AR95" s="378" t="str">
        <f t="shared" ref="AR95" si="137">IF($AN95&lt;&gt;0,1/3,"")</f>
        <v/>
      </c>
      <c r="AS95" s="49" t="str">
        <f t="shared" si="105"/>
        <v/>
      </c>
      <c r="AT95" s="49" t="str">
        <f t="shared" si="106"/>
        <v/>
      </c>
      <c r="AU95" s="49"/>
      <c r="AV95" s="49" t="str">
        <f t="shared" si="114"/>
        <v/>
      </c>
      <c r="AW95" s="49" t="str">
        <f t="shared" si="115"/>
        <v/>
      </c>
      <c r="AX95" s="49" t="str">
        <f t="shared" si="107"/>
        <v/>
      </c>
      <c r="AY95" s="49" t="str">
        <f t="shared" si="116"/>
        <v/>
      </c>
      <c r="AZ95" s="50">
        <f t="array" ref="AZ95">SUM(IF('全入力（様式2-4）'!$G$17:$G$1200=$A95,IF('全入力（様式2-4）'!$X$14:$Z$14=$AR95,'全入力（様式2-4）'!$X$17:$Z$1200)))</f>
        <v>0</v>
      </c>
      <c r="BA95" s="51" t="str">
        <f t="shared" si="117"/>
        <v/>
      </c>
      <c r="BB95" s="1891"/>
      <c r="BC95" s="50">
        <f t="shared" si="118"/>
        <v>0</v>
      </c>
      <c r="BD95" s="51" t="str">
        <f t="shared" si="119"/>
        <v/>
      </c>
      <c r="BE95" s="50">
        <f t="array" ref="BE95">SUM(IF('全入力（様式2-4）'!$G$17:$G$1200=$A95,IF('全入力（様式2-4）'!$AL$14:$AN$14=$AR95,'全入力（様式2-4）'!$AL$17:$AN$1200)))</f>
        <v>0</v>
      </c>
      <c r="BF95" s="196">
        <f t="shared" si="108"/>
        <v>0</v>
      </c>
      <c r="BG95" s="51">
        <f t="shared" si="109"/>
        <v>0</v>
      </c>
      <c r="BH95" s="50">
        <f t="array" ref="BH95">SUM(IF('全入力（様式2-4）'!$G$17:$G$1200=$A95,IF('全入力（様式2-4）'!$AQ$14:$AS$14=$AR95,'全入力（様式2-4）'!$AQ$17:$AS$1200)))</f>
        <v>0</v>
      </c>
      <c r="BI95" s="51" t="str">
        <f t="shared" si="120"/>
        <v/>
      </c>
      <c r="BJ95" s="51" t="str">
        <f t="shared" si="121"/>
        <v/>
      </c>
      <c r="BK95" s="151" t="str">
        <f t="shared" si="110"/>
        <v/>
      </c>
      <c r="BL95" s="1891"/>
      <c r="BM95" s="50"/>
      <c r="BN95" s="196"/>
      <c r="BO95" s="51"/>
      <c r="BP95" s="50"/>
      <c r="BQ95" s="196"/>
      <c r="BR95" s="51"/>
      <c r="BS95" s="51"/>
      <c r="BT95" s="51"/>
      <c r="BU95" s="145"/>
      <c r="BV95" s="1891"/>
    </row>
    <row r="96" spans="1:74" s="18" customFormat="1" ht="14.25" customHeight="1">
      <c r="A96" s="941">
        <f>A93+1</f>
        <v>29</v>
      </c>
      <c r="B96" s="178">
        <f>'全入力（様式2-4）'!$I$6</f>
        <v>0</v>
      </c>
      <c r="C96" s="177">
        <f>IF(ISERROR(VLOOKUP($A96,'全入力（様式2-4）'!$G$17:$BY$1200,C$1,FALSE)),"",VLOOKUP($A96,'全入力（様式2-4）'!$G$17:$BY$1200,C$1,FALSE))</f>
        <v>0</v>
      </c>
      <c r="D96" s="177">
        <f>IF(ISERROR(VLOOKUP($A96,'全入力（様式2-4）'!$G$17:$BY$1200,D$1,FALSE)),"",VLOOKUP($A96,'全入力（様式2-4）'!$G$17:$BY$1200,D$1,FALSE))</f>
        <v>0</v>
      </c>
      <c r="E96" s="177">
        <f>IF(ISERROR(VLOOKUP($A96,'全入力（様式2-4）'!$G$17:$BY$1200,E$1,FALSE)),"",VLOOKUP($A96,'全入力（様式2-4）'!$G$17:$BY$1200,E$1,FALSE))</f>
        <v>0</v>
      </c>
      <c r="F96" s="177">
        <f>IF(ISERROR(VLOOKUP($A96,'全入力（様式2-4）'!$G$17:$BY$1200,F$1,FALSE)),"",VLOOKUP($A96,'全入力（様式2-4）'!$G$17:$BY$1200,F$1,FALSE))</f>
        <v>0</v>
      </c>
      <c r="G96" s="179" t="str">
        <f>'全入力（様式2-4）'!$P$5&amp;'全入力（様式2-4）'!$R$5&amp;$D96</f>
        <v>0</v>
      </c>
      <c r="H96" s="180" t="str">
        <f t="shared" si="112"/>
        <v/>
      </c>
      <c r="I96" s="181">
        <f>IF(ISERROR(VLOOKUP($A96,'全入力（様式2-4）'!$G$17:$BY$1200,I$1,FALSE)),"",VLOOKUP($A96,'全入力（様式2-4）'!$G$17:$BY$1200,I$1,FALSE))</f>
        <v>0</v>
      </c>
      <c r="J96" s="181" t="str">
        <f>IF(ISERROR(VLOOKUP($A96,'全入力（様式2-4）'!$G$17:$BY$1200,J$1,FALSE)),"",VLOOKUP($A96,'全入力（様式2-4）'!$G$17:$BY$1200,J$1,FALSE))</f>
        <v/>
      </c>
      <c r="K96" s="181">
        <f>IF(ISERROR(VLOOKUP($A96,'全入力（様式2-4）'!$G$17:$BY$1200,K$1,FALSE)),"",VLOOKUP($A96,'全入力（様式2-4）'!$G$17:$BY$1200,K$1,FALSE))</f>
        <v>0</v>
      </c>
      <c r="L96" s="181" t="str">
        <f>IF(ISERROR(VLOOKUP($A96,'全入力（様式2-4）'!$G$17:$BY$1200,L$1,FALSE)),"",VLOOKUP($A96,'全入力（様式2-4）'!$G$17:$BY$1200,L$1,FALSE))</f>
        <v/>
      </c>
      <c r="M96" s="182">
        <f>IF(ISERROR(VLOOKUP($A96,'全入力（様式2-4）'!$G$17:$BY$1200,M$1,FALSE)),"",VLOOKUP($A96,'全入力（様式2-4）'!$G$17:$BY$1200,M$1,FALSE))</f>
        <v>0</v>
      </c>
      <c r="N96" s="182" t="str">
        <f>IF(ISERROR(VLOOKUP($A96,'全入力（様式2-4）'!$G$17:$BY$1200,N$1,FALSE)),"",VLOOKUP($A96,'全入力（様式2-4）'!$G$17:$BY$1200,N$1,FALSE))</f>
        <v/>
      </c>
      <c r="O96" s="182">
        <f>IF(ISERROR(VLOOKUP($A96,'全入力（様式2-4）'!$G$17:$BY$1200,O$1,FALSE)),"",VLOOKUP($A96,'全入力（様式2-4）'!$G$17:$BY$1200,O$1,FALSE))</f>
        <v>0</v>
      </c>
      <c r="P96" s="182" t="str">
        <f>IF(ISERROR(VLOOKUP($A96,'全入力（様式2-4）'!$G$17:$BY$1200,P$1,FALSE)),"",VLOOKUP($A96,'全入力（様式2-4）'!$G$17:$BY$1200,P$1,FALSE))</f>
        <v/>
      </c>
      <c r="Q96" s="183">
        <f>IF(ISERROR(VLOOKUP($A96,'全入力（様式2-4）'!$G$17:$BY$1200,Q$1,FALSE)),"",VLOOKUP($A96,'全入力（様式2-4）'!$G$17:$BY$1200,Q$1,FALSE))</f>
        <v>0</v>
      </c>
      <c r="R96" s="184">
        <f>IF(ISERROR(VLOOKUP($A96,'全入力（様式2-4）'!$G$17:$BY$1200,R$1,FALSE)),"",VLOOKUP($A96,'全入力（様式2-4）'!$G$17:$BY$1200,R$1,FALSE))</f>
        <v>0</v>
      </c>
      <c r="S96" s="184" t="str">
        <f>IF(ISERROR(VLOOKUP($A96,'全入力（様式2-4）'!$G$17:$BY$1200,S$1,FALSE)),"",VLOOKUP($A96,'全入力（様式2-4）'!$G$17:$BY$1200,S$1,FALSE))</f>
        <v/>
      </c>
      <c r="T96" s="184"/>
      <c r="U96" s="517"/>
      <c r="V96" s="537"/>
      <c r="W96" s="539"/>
      <c r="X96" s="539"/>
      <c r="Y96" s="539"/>
      <c r="Z96" s="181">
        <f>IF(ISERROR(VLOOKUP($A96,'全入力（様式2-4）'!$G$17:$BY$1200,Z$1,FALSE)),"",VLOOKUP($A96,'全入力（様式2-4）'!$G$17:$BY$1200,Z$1,FALSE))</f>
        <v>0</v>
      </c>
      <c r="AA96" s="181">
        <f>IF(ISERROR(VLOOKUP($A96,'全入力（様式2-4）'!$G$17:$BY$1200,AA$1,FALSE)),"",VLOOKUP($A96,'全入力（様式2-4）'!$G$17:$BY$1200,AA$1,FALSE))</f>
        <v>0</v>
      </c>
      <c r="AB96" s="181">
        <f>IF(ISERROR(VLOOKUP($A96,'全入力（様式2-4）'!$G$17:$BY$1200,AB$1,FALSE)),"",VLOOKUP($A96,'全入力（様式2-4）'!$G$17:$BY$1200,AB$1,FALSE))</f>
        <v>0</v>
      </c>
      <c r="AC96" s="181">
        <f>IF(ISERROR(VLOOKUP($A96,'全入力（様式2-4）'!$G$17:$BY$1200,AC$1,FALSE)),"",VLOOKUP($A96,'全入力（様式2-4）'!$G$17:$BY$1200,AC$1,FALSE))</f>
        <v>0</v>
      </c>
      <c r="AD96" s="201">
        <f>IF(ISERROR(VLOOKUP($A96,'全入力（様式2-4）'!$G$17:$BY$1200,AD$1,FALSE)),"",VLOOKUP($A96,'全入力（様式2-4）'!$G$17:$BY$1200,AD$1,FALSE))</f>
        <v>0</v>
      </c>
      <c r="AE96" s="182"/>
      <c r="AF96" s="182"/>
      <c r="AG96" s="182"/>
      <c r="AH96" s="318" t="str">
        <f t="shared" si="103"/>
        <v>00</v>
      </c>
      <c r="AI96" s="185" t="str">
        <f>IF(ISERROR(VLOOKUP($G96&amp;AI$8,参照!$P$4:$U$500,5,FALSE)),"",VLOOKUP($G96&amp;AI$8,参照!$P$4:$U$500,5,FALSE))</f>
        <v/>
      </c>
      <c r="AJ96" s="185" t="str">
        <f>IF(ISERROR(VLOOKUP($G96&amp;AJ$8,参照!$P$4:$U$500,5,FALSE)),"",VLOOKUP($G96&amp;AJ$8,参照!$P$4:$U$500,5,FALSE))</f>
        <v/>
      </c>
      <c r="AK96" s="180">
        <v>19</v>
      </c>
      <c r="AL96" s="180">
        <v>83</v>
      </c>
      <c r="AM96" s="37"/>
      <c r="AN96" s="76">
        <f>IF(ISERROR(VLOOKUP($A96,'全入力（様式2-4）'!$G$17:$BY$1200,AN$1,FALSE)),"",VLOOKUP($A96,'全入力（様式2-4）'!$G$17:$BY$1200,AN$1,FALSE))</f>
        <v>0</v>
      </c>
      <c r="AO96" s="77">
        <f>IF(ISERROR(VLOOKUP($A96,'全入力（様式2-4）'!$G$17:$BY$1200,AO$1,FALSE)),"",VLOOKUP($A96,'全入力（様式2-4）'!$G$17:$BY$1200,AO$1,FALSE))</f>
        <v>0</v>
      </c>
      <c r="AP96" s="52">
        <f>IF(ISERROR(VLOOKUP($A96,'全入力（様式2-4）'!$G$17:$BY$1200,AP$1,FALSE)),"",VLOOKUP($A96,'全入力（様式2-4）'!$G$17:$BY$1200,AP$1,FALSE))</f>
        <v>0</v>
      </c>
      <c r="AQ96" s="84" t="str">
        <f>IF(ISERROR(VLOOKUP($G96,参照!$U$4:$W$102,3,FALSE)),"",VLOOKUP($G96,参照!$U$4:$W$102,3,FALSE))</f>
        <v/>
      </c>
      <c r="AR96" s="376" t="str">
        <f t="shared" ref="AR96" si="138">IF($AN96&lt;&gt;0,"満額","")</f>
        <v/>
      </c>
      <c r="AS96" s="53" t="str">
        <f t="shared" si="105"/>
        <v/>
      </c>
      <c r="AT96" s="53" t="str">
        <f t="shared" si="106"/>
        <v/>
      </c>
      <c r="AU96" s="53"/>
      <c r="AV96" s="53" t="str">
        <f t="shared" si="114"/>
        <v/>
      </c>
      <c r="AW96" s="53" t="str">
        <f t="shared" si="115"/>
        <v/>
      </c>
      <c r="AX96" s="53" t="str">
        <f t="shared" si="107"/>
        <v/>
      </c>
      <c r="AY96" s="53" t="str">
        <f t="shared" si="116"/>
        <v/>
      </c>
      <c r="AZ96" s="54">
        <f t="array" ref="AZ96">SUM(IF('全入力（様式2-4）'!$G$17:$G$1200=$A96,IF('全入力（様式2-4）'!$X$14:$Z$14=$AR96,'全入力（様式2-4）'!$X$17:$Z$1200)))</f>
        <v>0</v>
      </c>
      <c r="BA96" s="55" t="str">
        <f t="shared" si="117"/>
        <v/>
      </c>
      <c r="BB96" s="1889">
        <f>IF(ISERROR(VLOOKUP($A96,'全入力（様式2-4）'!$G$17:$BY$1200,BB$1,FALSE)),"",VLOOKUP($A96,'全入力（様式2-4）'!$G$17:$BY$1200,BB$1,FALSE))</f>
        <v>0</v>
      </c>
      <c r="BC96" s="54">
        <f t="shared" si="118"/>
        <v>0</v>
      </c>
      <c r="BD96" s="55" t="str">
        <f t="shared" si="119"/>
        <v/>
      </c>
      <c r="BE96" s="54">
        <f t="array" ref="BE96">SUM(IF('全入力（様式2-4）'!$G$17:$G$1200=$A96,IF('全入力（様式2-4）'!$AL$14:$AN$14=$AR96,'全入力（様式2-4）'!$AL$17:$AN$1200)))</f>
        <v>0</v>
      </c>
      <c r="BF96" s="197">
        <f t="shared" si="108"/>
        <v>0</v>
      </c>
      <c r="BG96" s="55">
        <f t="shared" si="109"/>
        <v>0</v>
      </c>
      <c r="BH96" s="54">
        <f t="array" ref="BH96">SUM(IF('全入力（様式2-4）'!$G$17:$G$1200=$A96,IF('全入力（様式2-4）'!$AQ$14:$AS$14=$AR96,'全入力（様式2-4）'!$AQ$17:$AS$1200)))</f>
        <v>0</v>
      </c>
      <c r="BI96" s="55" t="str">
        <f t="shared" si="120"/>
        <v/>
      </c>
      <c r="BJ96" s="55" t="str">
        <f t="shared" si="121"/>
        <v/>
      </c>
      <c r="BK96" s="152" t="str">
        <f t="shared" si="110"/>
        <v/>
      </c>
      <c r="BL96" s="1889">
        <f>IF(ISERROR(VLOOKUP($A96,'全入力（様式2-4）'!$G$17:$BY$1200,BL$1,FALSE)),"",VLOOKUP($A96,'全入力（様式2-4）'!$G$17:$BY$1200,BL$1,FALSE))</f>
        <v>0</v>
      </c>
      <c r="BM96" s="54"/>
      <c r="BN96" s="197"/>
      <c r="BO96" s="55"/>
      <c r="BP96" s="54"/>
      <c r="BQ96" s="197"/>
      <c r="BR96" s="55"/>
      <c r="BS96" s="55"/>
      <c r="BT96" s="55"/>
      <c r="BU96" s="146"/>
      <c r="BV96" s="1889"/>
    </row>
    <row r="97" spans="1:74" s="18" customFormat="1" ht="14.25" customHeight="1">
      <c r="A97" s="940">
        <f t="shared" si="129"/>
        <v>29</v>
      </c>
      <c r="B97" s="1">
        <f>'全入力（様式2-4）'!$I$6</f>
        <v>0</v>
      </c>
      <c r="C97" s="35">
        <f>IF(ISERROR(VLOOKUP($A97,'全入力（様式2-4）'!$G$17:$BY$1200,C$1,FALSE)),"",VLOOKUP($A97,'全入力（様式2-4）'!$G$17:$BY$1200,C$1,FALSE))</f>
        <v>0</v>
      </c>
      <c r="D97" s="35">
        <f>IF(ISERROR(VLOOKUP($A97,'全入力（様式2-4）'!$G$17:$BY$1200,D$1,FALSE)),"",VLOOKUP($A97,'全入力（様式2-4）'!$G$17:$BY$1200,D$1,FALSE))</f>
        <v>0</v>
      </c>
      <c r="E97" s="35">
        <f>IF(ISERROR(VLOOKUP($A97,'全入力（様式2-4）'!$G$17:$BY$1200,E$1,FALSE)),"",VLOOKUP($A97,'全入力（様式2-4）'!$G$17:$BY$1200,E$1,FALSE))</f>
        <v>0</v>
      </c>
      <c r="F97" s="35">
        <f>IF(ISERROR(VLOOKUP($A97,'全入力（様式2-4）'!$G$17:$BY$1200,F$1,FALSE)),"",VLOOKUP($A97,'全入力（様式2-4）'!$G$17:$BY$1200,F$1,FALSE))</f>
        <v>0</v>
      </c>
      <c r="G97" s="36" t="str">
        <f>'全入力（様式2-4）'!$P$5&amp;'全入力（様式2-4）'!$R$5&amp;$D97</f>
        <v>0</v>
      </c>
      <c r="H97" s="37" t="str">
        <f t="shared" si="112"/>
        <v/>
      </c>
      <c r="I97" s="38">
        <f>IF(ISERROR(VLOOKUP($A97,'全入力（様式2-4）'!$G$17:$BY$1200,I$1,FALSE)),"",VLOOKUP($A97,'全入力（様式2-4）'!$G$17:$BY$1200,I$1,FALSE))</f>
        <v>0</v>
      </c>
      <c r="J97" s="38" t="str">
        <f>IF(ISERROR(VLOOKUP($A97,'全入力（様式2-4）'!$G$17:$BY$1200,J$1,FALSE)),"",VLOOKUP($A97,'全入力（様式2-4）'!$G$17:$BY$1200,J$1,FALSE))</f>
        <v/>
      </c>
      <c r="K97" s="38">
        <f>IF(ISERROR(VLOOKUP($A97,'全入力（様式2-4）'!$G$17:$BY$1200,K$1,FALSE)),"",VLOOKUP($A97,'全入力（様式2-4）'!$G$17:$BY$1200,K$1,FALSE))</f>
        <v>0</v>
      </c>
      <c r="L97" s="38" t="str">
        <f>IF(ISERROR(VLOOKUP($A97,'全入力（様式2-4）'!$G$17:$BY$1200,L$1,FALSE)),"",VLOOKUP($A97,'全入力（様式2-4）'!$G$17:$BY$1200,L$1,FALSE))</f>
        <v/>
      </c>
      <c r="M97" s="112">
        <f>IF(ISERROR(VLOOKUP($A97,'全入力（様式2-4）'!$G$17:$BY$1200,M$1,FALSE)),"",VLOOKUP($A97,'全入力（様式2-4）'!$G$17:$BY$1200,M$1,FALSE))</f>
        <v>0</v>
      </c>
      <c r="N97" s="112" t="str">
        <f>IF(ISERROR(VLOOKUP($A97,'全入力（様式2-4）'!$G$17:$BY$1200,N$1,FALSE)),"",VLOOKUP($A97,'全入力（様式2-4）'!$G$17:$BY$1200,N$1,FALSE))</f>
        <v/>
      </c>
      <c r="O97" s="112">
        <f>IF(ISERROR(VLOOKUP($A97,'全入力（様式2-4）'!$G$17:$BY$1200,O$1,FALSE)),"",VLOOKUP($A97,'全入力（様式2-4）'!$G$17:$BY$1200,O$1,FALSE))</f>
        <v>0</v>
      </c>
      <c r="P97" s="112" t="str">
        <f>IF(ISERROR(VLOOKUP($A97,'全入力（様式2-4）'!$G$17:$BY$1200,P$1,FALSE)),"",VLOOKUP($A97,'全入力（様式2-4）'!$G$17:$BY$1200,P$1,FALSE))</f>
        <v/>
      </c>
      <c r="Q97" s="176">
        <f>IF(ISERROR(VLOOKUP($A97,'全入力（様式2-4）'!$G$17:$BY$1200,Q$1,FALSE)),"",VLOOKUP($A97,'全入力（様式2-4）'!$G$17:$BY$1200,Q$1,FALSE))</f>
        <v>0</v>
      </c>
      <c r="R97" s="105">
        <f>IF(ISERROR(VLOOKUP($A97,'全入力（様式2-4）'!$G$17:$BY$1200,R$1,FALSE)),"",VLOOKUP($A97,'全入力（様式2-4）'!$G$17:$BY$1200,R$1,FALSE))</f>
        <v>0</v>
      </c>
      <c r="S97" s="105" t="str">
        <f>IF(ISERROR(VLOOKUP($A97,'全入力（様式2-4）'!$G$17:$BY$1200,S$1,FALSE)),"",VLOOKUP($A97,'全入力（様式2-4）'!$G$17:$BY$1200,S$1,FALSE))</f>
        <v/>
      </c>
      <c r="T97" s="105"/>
      <c r="U97" s="516"/>
      <c r="V97" s="105"/>
      <c r="W97" s="538"/>
      <c r="X97" s="538"/>
      <c r="Y97" s="538"/>
      <c r="Z97" s="38">
        <f>IF(ISERROR(VLOOKUP($A97,'全入力（様式2-4）'!$G$17:$BY$1200,Z$1,FALSE)),"",VLOOKUP($A97,'全入力（様式2-4）'!$G$17:$BY$1200,Z$1,FALSE))</f>
        <v>0</v>
      </c>
      <c r="AA97" s="38">
        <f>IF(ISERROR(VLOOKUP($A97,'全入力（様式2-4）'!$G$17:$BY$1200,AA$1,FALSE)),"",VLOOKUP($A97,'全入力（様式2-4）'!$G$17:$BY$1200,AA$1,FALSE))</f>
        <v>0</v>
      </c>
      <c r="AB97" s="38">
        <f>IF(ISERROR(VLOOKUP($A97,'全入力（様式2-4）'!$G$17:$BY$1200,AB$1,FALSE)),"",VLOOKUP($A97,'全入力（様式2-4）'!$G$17:$BY$1200,AB$1,FALSE))</f>
        <v>0</v>
      </c>
      <c r="AC97" s="38">
        <f>IF(ISERROR(VLOOKUP($A97,'全入力（様式2-4）'!$G$17:$BY$1200,AC$1,FALSE)),"",VLOOKUP($A97,'全入力（様式2-4）'!$G$17:$BY$1200,AC$1,FALSE))</f>
        <v>0</v>
      </c>
      <c r="AD97" s="200">
        <f>IF(ISERROR(VLOOKUP($A97,'全入力（様式2-4）'!$G$17:$BY$1200,AD$1,FALSE)),"",VLOOKUP($A97,'全入力（様式2-4）'!$G$17:$BY$1200,AD$1,FALSE))</f>
        <v>0</v>
      </c>
      <c r="AE97" s="112"/>
      <c r="AF97" s="112"/>
      <c r="AG97" s="112"/>
      <c r="AH97" s="317" t="str">
        <f t="shared" si="103"/>
        <v>00</v>
      </c>
      <c r="AI97" s="39" t="str">
        <f>IF(ISERROR(VLOOKUP($G97&amp;AI$8,参照!$P$4:$U$500,5,FALSE)),"",VLOOKUP($G97&amp;AI$8,参照!$P$4:$U$500,5,FALSE))</f>
        <v/>
      </c>
      <c r="AJ97" s="39" t="str">
        <f>IF(ISERROR(VLOOKUP($G97&amp;AJ$8,参照!$P$4:$U$500,5,FALSE)),"",VLOOKUP($G97&amp;AJ$8,参照!$P$4:$U$500,5,FALSE))</f>
        <v/>
      </c>
      <c r="AK97" s="37">
        <v>21</v>
      </c>
      <c r="AL97" s="37">
        <v>84</v>
      </c>
      <c r="AM97" s="37"/>
      <c r="AN97" s="72">
        <f>IF(ISERROR(VLOOKUP($A97,'全入力（様式2-4）'!$G$17:$BY$1200,AN$1,FALSE)),"",VLOOKUP($A97,'全入力（様式2-4）'!$G$17:$BY$1200,AN$1,FALSE))</f>
        <v>0</v>
      </c>
      <c r="AO97" s="78">
        <f>IF(ISERROR(VLOOKUP($A97,'全入力（様式2-4）'!$G$17:$BY$1200,AO$1,FALSE)),"",VLOOKUP($A97,'全入力（様式2-4）'!$G$17:$BY$1200,AO$1,FALSE))</f>
        <v>0</v>
      </c>
      <c r="AP97" s="44">
        <f>IF(ISERROR(VLOOKUP($A97,'全入力（様式2-4）'!$G$17:$BY$1200,AP$1,FALSE)),"",VLOOKUP($A97,'全入力（様式2-4）'!$G$17:$BY$1200,AP$1,FALSE))</f>
        <v>0</v>
      </c>
      <c r="AQ97" s="63" t="str">
        <f>IF(ISERROR(VLOOKUP($G97,参照!$U$4:$W$102,3,FALSE)),"",VLOOKUP($G97,参照!$U$4:$W$102,3,FALSE))</f>
        <v/>
      </c>
      <c r="AR97" s="377" t="str">
        <f t="shared" ref="AR97" si="139">IF($AN97&lt;&gt;0,2/3,"")</f>
        <v/>
      </c>
      <c r="AS97" s="45" t="str">
        <f t="shared" si="105"/>
        <v/>
      </c>
      <c r="AT97" s="45" t="str">
        <f t="shared" si="106"/>
        <v/>
      </c>
      <c r="AU97" s="45"/>
      <c r="AV97" s="45" t="str">
        <f t="shared" si="114"/>
        <v/>
      </c>
      <c r="AW97" s="45" t="str">
        <f t="shared" si="115"/>
        <v/>
      </c>
      <c r="AX97" s="45" t="str">
        <f t="shared" si="107"/>
        <v/>
      </c>
      <c r="AY97" s="45" t="str">
        <f t="shared" si="116"/>
        <v/>
      </c>
      <c r="AZ97" s="46">
        <f t="array" ref="AZ97">SUM(IF('全入力（様式2-4）'!$G$17:$G$1200=$A97,IF('全入力（様式2-4）'!$X$14:$Z$14=$AR97,'全入力（様式2-4）'!$X$17:$Z$1200)))</f>
        <v>0</v>
      </c>
      <c r="BA97" s="47" t="str">
        <f t="shared" si="117"/>
        <v/>
      </c>
      <c r="BB97" s="1890"/>
      <c r="BC97" s="46">
        <f t="shared" si="118"/>
        <v>0</v>
      </c>
      <c r="BD97" s="47" t="str">
        <f t="shared" si="119"/>
        <v/>
      </c>
      <c r="BE97" s="46">
        <f t="array" ref="BE97">SUM(IF('全入力（様式2-4）'!$G$17:$G$1200=$A97,IF('全入力（様式2-4）'!$AL$14:$AN$14=$AR97,'全入力（様式2-4）'!$AL$17:$AN$1200)))</f>
        <v>0</v>
      </c>
      <c r="BF97" s="195">
        <f t="shared" si="108"/>
        <v>0</v>
      </c>
      <c r="BG97" s="47">
        <f t="shared" si="109"/>
        <v>0</v>
      </c>
      <c r="BH97" s="46">
        <f t="array" ref="BH97">SUM(IF('全入力（様式2-4）'!$G$17:$G$1200=$A97,IF('全入力（様式2-4）'!$AQ$14:$AS$14=$AR97,'全入力（様式2-4）'!$AQ$17:$AS$1200)))</f>
        <v>0</v>
      </c>
      <c r="BI97" s="47" t="str">
        <f t="shared" si="120"/>
        <v/>
      </c>
      <c r="BJ97" s="47" t="str">
        <f t="shared" si="121"/>
        <v/>
      </c>
      <c r="BK97" s="150" t="str">
        <f t="shared" si="110"/>
        <v/>
      </c>
      <c r="BL97" s="1890"/>
      <c r="BM97" s="46"/>
      <c r="BN97" s="195"/>
      <c r="BO97" s="47"/>
      <c r="BP97" s="46"/>
      <c r="BQ97" s="195"/>
      <c r="BR97" s="47"/>
      <c r="BS97" s="47"/>
      <c r="BT97" s="47"/>
      <c r="BU97" s="144"/>
      <c r="BV97" s="1890"/>
    </row>
    <row r="98" spans="1:74" s="18" customFormat="1" ht="14.25" customHeight="1" thickBot="1">
      <c r="A98" s="942">
        <f t="shared" si="129"/>
        <v>29</v>
      </c>
      <c r="B98" s="7">
        <f>'全入力（様式2-4）'!$I$6</f>
        <v>0</v>
      </c>
      <c r="C98" s="186">
        <f>IF(ISERROR(VLOOKUP($A98,'全入力（様式2-4）'!$G$17:$BY$1200,C$1,FALSE)),"",VLOOKUP($A98,'全入力（様式2-4）'!$G$17:$BY$1200,C$1,FALSE))</f>
        <v>0</v>
      </c>
      <c r="D98" s="186">
        <f>IF(ISERROR(VLOOKUP($A98,'全入力（様式2-4）'!$G$17:$BY$1200,D$1,FALSE)),"",VLOOKUP($A98,'全入力（様式2-4）'!$G$17:$BY$1200,D$1,FALSE))</f>
        <v>0</v>
      </c>
      <c r="E98" s="186">
        <f>IF(ISERROR(VLOOKUP($A98,'全入力（様式2-4）'!$G$17:$BY$1200,E$1,FALSE)),"",VLOOKUP($A98,'全入力（様式2-4）'!$G$17:$BY$1200,E$1,FALSE))</f>
        <v>0</v>
      </c>
      <c r="F98" s="186">
        <f>IF(ISERROR(VLOOKUP($A98,'全入力（様式2-4）'!$G$17:$BY$1200,F$1,FALSE)),"",VLOOKUP($A98,'全入力（様式2-4）'!$G$17:$BY$1200,F$1,FALSE))</f>
        <v>0</v>
      </c>
      <c r="G98" s="187" t="str">
        <f>'全入力（様式2-4）'!$P$5&amp;'全入力（様式2-4）'!$R$5&amp;$D98</f>
        <v>0</v>
      </c>
      <c r="H98" s="188" t="str">
        <f t="shared" si="112"/>
        <v/>
      </c>
      <c r="I98" s="189">
        <f>IF(ISERROR(VLOOKUP($A98,'全入力（様式2-4）'!$G$17:$BY$1200,I$1,FALSE)),"",VLOOKUP($A98,'全入力（様式2-4）'!$G$17:$BY$1200,I$1,FALSE))</f>
        <v>0</v>
      </c>
      <c r="J98" s="189" t="str">
        <f>IF(ISERROR(VLOOKUP($A98,'全入力（様式2-4）'!$G$17:$BY$1200,J$1,FALSE)),"",VLOOKUP($A98,'全入力（様式2-4）'!$G$17:$BY$1200,J$1,FALSE))</f>
        <v/>
      </c>
      <c r="K98" s="189">
        <f>IF(ISERROR(VLOOKUP($A98,'全入力（様式2-4）'!$G$17:$BY$1200,K$1,FALSE)),"",VLOOKUP($A98,'全入力（様式2-4）'!$G$17:$BY$1200,K$1,FALSE))</f>
        <v>0</v>
      </c>
      <c r="L98" s="189" t="str">
        <f>IF(ISERROR(VLOOKUP($A98,'全入力（様式2-4）'!$G$17:$BY$1200,L$1,FALSE)),"",VLOOKUP($A98,'全入力（様式2-4）'!$G$17:$BY$1200,L$1,FALSE))</f>
        <v/>
      </c>
      <c r="M98" s="190">
        <f>IF(ISERROR(VLOOKUP($A98,'全入力（様式2-4）'!$G$17:$BY$1200,M$1,FALSE)),"",VLOOKUP($A98,'全入力（様式2-4）'!$G$17:$BY$1200,M$1,FALSE))</f>
        <v>0</v>
      </c>
      <c r="N98" s="190" t="str">
        <f>IF(ISERROR(VLOOKUP($A98,'全入力（様式2-4）'!$G$17:$BY$1200,N$1,FALSE)),"",VLOOKUP($A98,'全入力（様式2-4）'!$G$17:$BY$1200,N$1,FALSE))</f>
        <v/>
      </c>
      <c r="O98" s="190">
        <f>IF(ISERROR(VLOOKUP($A98,'全入力（様式2-4）'!$G$17:$BY$1200,O$1,FALSE)),"",VLOOKUP($A98,'全入力（様式2-4）'!$G$17:$BY$1200,O$1,FALSE))</f>
        <v>0</v>
      </c>
      <c r="P98" s="190" t="str">
        <f>IF(ISERROR(VLOOKUP($A98,'全入力（様式2-4）'!$G$17:$BY$1200,P$1,FALSE)),"",VLOOKUP($A98,'全入力（様式2-4）'!$G$17:$BY$1200,P$1,FALSE))</f>
        <v/>
      </c>
      <c r="Q98" s="191">
        <f>IF(ISERROR(VLOOKUP($A98,'全入力（様式2-4）'!$G$17:$BY$1200,Q$1,FALSE)),"",VLOOKUP($A98,'全入力（様式2-4）'!$G$17:$BY$1200,Q$1,FALSE))</f>
        <v>0</v>
      </c>
      <c r="R98" s="192">
        <f>IF(ISERROR(VLOOKUP($A98,'全入力（様式2-4）'!$G$17:$BY$1200,R$1,FALSE)),"",VLOOKUP($A98,'全入力（様式2-4）'!$G$17:$BY$1200,R$1,FALSE))</f>
        <v>0</v>
      </c>
      <c r="S98" s="192" t="str">
        <f>IF(ISERROR(VLOOKUP($A98,'全入力（様式2-4）'!$G$17:$BY$1200,S$1,FALSE)),"",VLOOKUP($A98,'全入力（様式2-4）'!$G$17:$BY$1200,S$1,FALSE))</f>
        <v/>
      </c>
      <c r="T98" s="192"/>
      <c r="U98" s="518"/>
      <c r="V98" s="192"/>
      <c r="W98" s="540"/>
      <c r="X98" s="540"/>
      <c r="Y98" s="540"/>
      <c r="Z98" s="189">
        <f>IF(ISERROR(VLOOKUP($A98,'全入力（様式2-4）'!$G$17:$BY$1200,Z$1,FALSE)),"",VLOOKUP($A98,'全入力（様式2-4）'!$G$17:$BY$1200,Z$1,FALSE))</f>
        <v>0</v>
      </c>
      <c r="AA98" s="189">
        <f>IF(ISERROR(VLOOKUP($A98,'全入力（様式2-4）'!$G$17:$BY$1200,AA$1,FALSE)),"",VLOOKUP($A98,'全入力（様式2-4）'!$G$17:$BY$1200,AA$1,FALSE))</f>
        <v>0</v>
      </c>
      <c r="AB98" s="189">
        <f>IF(ISERROR(VLOOKUP($A98,'全入力（様式2-4）'!$G$17:$BY$1200,AB$1,FALSE)),"",VLOOKUP($A98,'全入力（様式2-4）'!$G$17:$BY$1200,AB$1,FALSE))</f>
        <v>0</v>
      </c>
      <c r="AC98" s="189">
        <f>IF(ISERROR(VLOOKUP($A98,'全入力（様式2-4）'!$G$17:$BY$1200,AC$1,FALSE)),"",VLOOKUP($A98,'全入力（様式2-4）'!$G$17:$BY$1200,AC$1,FALSE))</f>
        <v>0</v>
      </c>
      <c r="AD98" s="202">
        <f>IF(ISERROR(VLOOKUP($A98,'全入力（様式2-4）'!$G$17:$BY$1200,AD$1,FALSE)),"",VLOOKUP($A98,'全入力（様式2-4）'!$G$17:$BY$1200,AD$1,FALSE))</f>
        <v>0</v>
      </c>
      <c r="AE98" s="190"/>
      <c r="AF98" s="190"/>
      <c r="AG98" s="190"/>
      <c r="AH98" s="319" t="str">
        <f t="shared" si="103"/>
        <v>00</v>
      </c>
      <c r="AI98" s="193" t="str">
        <f>IF(ISERROR(VLOOKUP($G98&amp;AI$8,参照!$P$4:$U$500,5,FALSE)),"",VLOOKUP($G98&amp;AI$8,参照!$P$4:$U$500,5,FALSE))</f>
        <v/>
      </c>
      <c r="AJ98" s="193" t="str">
        <f>IF(ISERROR(VLOOKUP($G98&amp;AJ$8,参照!$P$4:$U$500,5,FALSE)),"",VLOOKUP($G98&amp;AJ$8,参照!$P$4:$U$500,5,FALSE))</f>
        <v/>
      </c>
      <c r="AK98" s="188">
        <v>23</v>
      </c>
      <c r="AL98" s="188">
        <v>85</v>
      </c>
      <c r="AM98" s="37"/>
      <c r="AN98" s="74">
        <f>IF(ISERROR(VLOOKUP($A98,'全入力（様式2-4）'!$G$17:$BY$1200,AN$1,FALSE)),"",VLOOKUP($A98,'全入力（様式2-4）'!$G$17:$BY$1200,AN$1,FALSE))</f>
        <v>0</v>
      </c>
      <c r="AO98" s="79">
        <f>IF(ISERROR(VLOOKUP($A98,'全入力（様式2-4）'!$G$17:$BY$1200,AO$1,FALSE)),"",VLOOKUP($A98,'全入力（様式2-4）'!$G$17:$BY$1200,AO$1,FALSE))</f>
        <v>0</v>
      </c>
      <c r="AP98" s="48">
        <f>IF(ISERROR(VLOOKUP($A98,'全入力（様式2-4）'!$G$17:$BY$1200,AP$1,FALSE)),"",VLOOKUP($A98,'全入力（様式2-4）'!$G$17:$BY$1200,AP$1,FALSE))</f>
        <v>0</v>
      </c>
      <c r="AQ98" s="64" t="str">
        <f>IF(ISERROR(VLOOKUP($G98,参照!$U$4:$W$102,3,FALSE)),"",VLOOKUP($G98,参照!$U$4:$W$102,3,FALSE))</f>
        <v/>
      </c>
      <c r="AR98" s="378" t="str">
        <f t="shared" ref="AR98" si="140">IF($AN98&lt;&gt;0,1/3,"")</f>
        <v/>
      </c>
      <c r="AS98" s="49" t="str">
        <f t="shared" si="105"/>
        <v/>
      </c>
      <c r="AT98" s="49" t="str">
        <f t="shared" si="106"/>
        <v/>
      </c>
      <c r="AU98" s="49"/>
      <c r="AV98" s="49" t="str">
        <f t="shared" si="114"/>
        <v/>
      </c>
      <c r="AW98" s="49" t="str">
        <f t="shared" si="115"/>
        <v/>
      </c>
      <c r="AX98" s="49" t="str">
        <f t="shared" si="107"/>
        <v/>
      </c>
      <c r="AY98" s="49" t="str">
        <f t="shared" si="116"/>
        <v/>
      </c>
      <c r="AZ98" s="50">
        <f t="array" ref="AZ98">SUM(IF('全入力（様式2-4）'!$G$17:$G$1200=$A98,IF('全入力（様式2-4）'!$X$14:$Z$14=$AR98,'全入力（様式2-4）'!$X$17:$Z$1200)))</f>
        <v>0</v>
      </c>
      <c r="BA98" s="51" t="str">
        <f t="shared" si="117"/>
        <v/>
      </c>
      <c r="BB98" s="1891"/>
      <c r="BC98" s="50">
        <f t="shared" si="118"/>
        <v>0</v>
      </c>
      <c r="BD98" s="51" t="str">
        <f t="shared" si="119"/>
        <v/>
      </c>
      <c r="BE98" s="50">
        <f t="array" ref="BE98">SUM(IF('全入力（様式2-4）'!$G$17:$G$1200=$A98,IF('全入力（様式2-4）'!$AL$14:$AN$14=$AR98,'全入力（様式2-4）'!$AL$17:$AN$1200)))</f>
        <v>0</v>
      </c>
      <c r="BF98" s="196">
        <f t="shared" si="108"/>
        <v>0</v>
      </c>
      <c r="BG98" s="51">
        <f t="shared" si="109"/>
        <v>0</v>
      </c>
      <c r="BH98" s="50">
        <f t="array" ref="BH98">SUM(IF('全入力（様式2-4）'!$G$17:$G$1200=$A98,IF('全入力（様式2-4）'!$AQ$14:$AS$14=$AR98,'全入力（様式2-4）'!$AQ$17:$AS$1200)))</f>
        <v>0</v>
      </c>
      <c r="BI98" s="51" t="str">
        <f t="shared" si="120"/>
        <v/>
      </c>
      <c r="BJ98" s="51" t="str">
        <f t="shared" si="121"/>
        <v/>
      </c>
      <c r="BK98" s="151" t="str">
        <f t="shared" si="110"/>
        <v/>
      </c>
      <c r="BL98" s="1891"/>
      <c r="BM98" s="50"/>
      <c r="BN98" s="196"/>
      <c r="BO98" s="51"/>
      <c r="BP98" s="50"/>
      <c r="BQ98" s="196"/>
      <c r="BR98" s="51"/>
      <c r="BS98" s="51"/>
      <c r="BT98" s="51"/>
      <c r="BU98" s="145"/>
      <c r="BV98" s="1891"/>
    </row>
    <row r="99" spans="1:74" s="18" customFormat="1" ht="14.25" customHeight="1">
      <c r="A99" s="941">
        <f>A96+1</f>
        <v>30</v>
      </c>
      <c r="B99" s="178">
        <f>'全入力（様式2-4）'!$I$6</f>
        <v>0</v>
      </c>
      <c r="C99" s="177">
        <f>IF(ISERROR(VLOOKUP($A99,'全入力（様式2-4）'!$G$17:$BY$1200,C$1,FALSE)),"",VLOOKUP($A99,'全入力（様式2-4）'!$G$17:$BY$1200,C$1,FALSE))</f>
        <v>0</v>
      </c>
      <c r="D99" s="177">
        <f>IF(ISERROR(VLOOKUP($A99,'全入力（様式2-4）'!$G$17:$BY$1200,D$1,FALSE)),"",VLOOKUP($A99,'全入力（様式2-4）'!$G$17:$BY$1200,D$1,FALSE))</f>
        <v>0</v>
      </c>
      <c r="E99" s="177">
        <f>IF(ISERROR(VLOOKUP($A99,'全入力（様式2-4）'!$G$17:$BY$1200,E$1,FALSE)),"",VLOOKUP($A99,'全入力（様式2-4）'!$G$17:$BY$1200,E$1,FALSE))</f>
        <v>0</v>
      </c>
      <c r="F99" s="177">
        <f>IF(ISERROR(VLOOKUP($A99,'全入力（様式2-4）'!$G$17:$BY$1200,F$1,FALSE)),"",VLOOKUP($A99,'全入力（様式2-4）'!$G$17:$BY$1200,F$1,FALSE))</f>
        <v>0</v>
      </c>
      <c r="G99" s="179" t="str">
        <f>'全入力（様式2-4）'!$P$5&amp;'全入力（様式2-4）'!$R$5&amp;$D99</f>
        <v>0</v>
      </c>
      <c r="H99" s="180" t="str">
        <f t="shared" si="112"/>
        <v/>
      </c>
      <c r="I99" s="181">
        <f>IF(ISERROR(VLOOKUP($A99,'全入力（様式2-4）'!$G$17:$BY$1200,I$1,FALSE)),"",VLOOKUP($A99,'全入力（様式2-4）'!$G$17:$BY$1200,I$1,FALSE))</f>
        <v>0</v>
      </c>
      <c r="J99" s="181" t="str">
        <f>IF(ISERROR(VLOOKUP($A99,'全入力（様式2-4）'!$G$17:$BY$1200,J$1,FALSE)),"",VLOOKUP($A99,'全入力（様式2-4）'!$G$17:$BY$1200,J$1,FALSE))</f>
        <v/>
      </c>
      <c r="K99" s="181">
        <f>IF(ISERROR(VLOOKUP($A99,'全入力（様式2-4）'!$G$17:$BY$1200,K$1,FALSE)),"",VLOOKUP($A99,'全入力（様式2-4）'!$G$17:$BY$1200,K$1,FALSE))</f>
        <v>0</v>
      </c>
      <c r="L99" s="181" t="str">
        <f>IF(ISERROR(VLOOKUP($A99,'全入力（様式2-4）'!$G$17:$BY$1200,L$1,FALSE)),"",VLOOKUP($A99,'全入力（様式2-4）'!$G$17:$BY$1200,L$1,FALSE))</f>
        <v/>
      </c>
      <c r="M99" s="182">
        <f>IF(ISERROR(VLOOKUP($A99,'全入力（様式2-4）'!$G$17:$BY$1200,M$1,FALSE)),"",VLOOKUP($A99,'全入力（様式2-4）'!$G$17:$BY$1200,M$1,FALSE))</f>
        <v>0</v>
      </c>
      <c r="N99" s="182" t="str">
        <f>IF(ISERROR(VLOOKUP($A99,'全入力（様式2-4）'!$G$17:$BY$1200,N$1,FALSE)),"",VLOOKUP($A99,'全入力（様式2-4）'!$G$17:$BY$1200,N$1,FALSE))</f>
        <v/>
      </c>
      <c r="O99" s="182">
        <f>IF(ISERROR(VLOOKUP($A99,'全入力（様式2-4）'!$G$17:$BY$1200,O$1,FALSE)),"",VLOOKUP($A99,'全入力（様式2-4）'!$G$17:$BY$1200,O$1,FALSE))</f>
        <v>0</v>
      </c>
      <c r="P99" s="182" t="str">
        <f>IF(ISERROR(VLOOKUP($A99,'全入力（様式2-4）'!$G$17:$BY$1200,P$1,FALSE)),"",VLOOKUP($A99,'全入力（様式2-4）'!$G$17:$BY$1200,P$1,FALSE))</f>
        <v/>
      </c>
      <c r="Q99" s="183">
        <f>IF(ISERROR(VLOOKUP($A99,'全入力（様式2-4）'!$G$17:$BY$1200,Q$1,FALSE)),"",VLOOKUP($A99,'全入力（様式2-4）'!$G$17:$BY$1200,Q$1,FALSE))</f>
        <v>0</v>
      </c>
      <c r="R99" s="184">
        <f>IF(ISERROR(VLOOKUP($A99,'全入力（様式2-4）'!$G$17:$BY$1200,R$1,FALSE)),"",VLOOKUP($A99,'全入力（様式2-4）'!$G$17:$BY$1200,R$1,FALSE))</f>
        <v>0</v>
      </c>
      <c r="S99" s="184" t="str">
        <f>IF(ISERROR(VLOOKUP($A99,'全入力（様式2-4）'!$G$17:$BY$1200,S$1,FALSE)),"",VLOOKUP($A99,'全入力（様式2-4）'!$G$17:$BY$1200,S$1,FALSE))</f>
        <v/>
      </c>
      <c r="T99" s="184"/>
      <c r="U99" s="517"/>
      <c r="V99" s="537"/>
      <c r="W99" s="539"/>
      <c r="X99" s="539"/>
      <c r="Y99" s="539"/>
      <c r="Z99" s="181">
        <f>IF(ISERROR(VLOOKUP($A99,'全入力（様式2-4）'!$G$17:$BY$1200,Z$1,FALSE)),"",VLOOKUP($A99,'全入力（様式2-4）'!$G$17:$BY$1200,Z$1,FALSE))</f>
        <v>0</v>
      </c>
      <c r="AA99" s="181">
        <f>IF(ISERROR(VLOOKUP($A99,'全入力（様式2-4）'!$G$17:$BY$1200,AA$1,FALSE)),"",VLOOKUP($A99,'全入力（様式2-4）'!$G$17:$BY$1200,AA$1,FALSE))</f>
        <v>0</v>
      </c>
      <c r="AB99" s="181">
        <f>IF(ISERROR(VLOOKUP($A99,'全入力（様式2-4）'!$G$17:$BY$1200,AB$1,FALSE)),"",VLOOKUP($A99,'全入力（様式2-4）'!$G$17:$BY$1200,AB$1,FALSE))</f>
        <v>0</v>
      </c>
      <c r="AC99" s="181">
        <f>IF(ISERROR(VLOOKUP($A99,'全入力（様式2-4）'!$G$17:$BY$1200,AC$1,FALSE)),"",VLOOKUP($A99,'全入力（様式2-4）'!$G$17:$BY$1200,AC$1,FALSE))</f>
        <v>0</v>
      </c>
      <c r="AD99" s="201">
        <f>IF(ISERROR(VLOOKUP($A99,'全入力（様式2-4）'!$G$17:$BY$1200,AD$1,FALSE)),"",VLOOKUP($A99,'全入力（様式2-4）'!$G$17:$BY$1200,AD$1,FALSE))</f>
        <v>0</v>
      </c>
      <c r="AE99" s="182"/>
      <c r="AF99" s="182"/>
      <c r="AG99" s="182"/>
      <c r="AH99" s="318" t="str">
        <f t="shared" si="103"/>
        <v>00</v>
      </c>
      <c r="AI99" s="185" t="str">
        <f>IF(ISERROR(VLOOKUP($G99&amp;AI$8,参照!$P$4:$U$500,5,FALSE)),"",VLOOKUP($G99&amp;AI$8,参照!$P$4:$U$500,5,FALSE))</f>
        <v/>
      </c>
      <c r="AJ99" s="185" t="str">
        <f>IF(ISERROR(VLOOKUP($G99&amp;AJ$8,参照!$P$4:$U$500,5,FALSE)),"",VLOOKUP($G99&amp;AJ$8,参照!$P$4:$U$500,5,FALSE))</f>
        <v/>
      </c>
      <c r="AK99" s="180">
        <v>19</v>
      </c>
      <c r="AL99" s="180">
        <v>83</v>
      </c>
      <c r="AM99" s="37"/>
      <c r="AN99" s="76">
        <f>IF(ISERROR(VLOOKUP($A99,'全入力（様式2-4）'!$G$17:$BY$1200,AN$1,FALSE)),"",VLOOKUP($A99,'全入力（様式2-4）'!$G$17:$BY$1200,AN$1,FALSE))</f>
        <v>0</v>
      </c>
      <c r="AO99" s="77">
        <f>IF(ISERROR(VLOOKUP($A99,'全入力（様式2-4）'!$G$17:$BY$1200,AO$1,FALSE)),"",VLOOKUP($A99,'全入力（様式2-4）'!$G$17:$BY$1200,AO$1,FALSE))</f>
        <v>0</v>
      </c>
      <c r="AP99" s="52">
        <f>IF(ISERROR(VLOOKUP($A99,'全入力（様式2-4）'!$G$17:$BY$1200,AP$1,FALSE)),"",VLOOKUP($A99,'全入力（様式2-4）'!$G$17:$BY$1200,AP$1,FALSE))</f>
        <v>0</v>
      </c>
      <c r="AQ99" s="84" t="str">
        <f>IF(ISERROR(VLOOKUP($G99,参照!$U$4:$W$102,3,FALSE)),"",VLOOKUP($G99,参照!$U$4:$W$102,3,FALSE))</f>
        <v/>
      </c>
      <c r="AR99" s="376" t="str">
        <f t="shared" ref="AR99" si="141">IF($AN99&lt;&gt;0,"満額","")</f>
        <v/>
      </c>
      <c r="AS99" s="53" t="str">
        <f t="shared" si="105"/>
        <v/>
      </c>
      <c r="AT99" s="53" t="str">
        <f t="shared" si="106"/>
        <v/>
      </c>
      <c r="AU99" s="53"/>
      <c r="AV99" s="53" t="str">
        <f t="shared" si="114"/>
        <v/>
      </c>
      <c r="AW99" s="53" t="str">
        <f t="shared" si="115"/>
        <v/>
      </c>
      <c r="AX99" s="53" t="str">
        <f t="shared" si="107"/>
        <v/>
      </c>
      <c r="AY99" s="53" t="str">
        <f t="shared" si="116"/>
        <v/>
      </c>
      <c r="AZ99" s="54">
        <f t="array" ref="AZ99">SUM(IF('全入力（様式2-4）'!$G$17:$G$1200=$A99,IF('全入力（様式2-4）'!$X$14:$Z$14=$AR99,'全入力（様式2-4）'!$X$17:$Z$1200)))</f>
        <v>0</v>
      </c>
      <c r="BA99" s="55" t="str">
        <f t="shared" si="117"/>
        <v/>
      </c>
      <c r="BB99" s="1889">
        <f>IF(ISERROR(VLOOKUP($A99,'全入力（様式2-4）'!$G$17:$BY$1200,BB$1,FALSE)),"",VLOOKUP($A99,'全入力（様式2-4）'!$G$17:$BY$1200,BB$1,FALSE))</f>
        <v>0</v>
      </c>
      <c r="BC99" s="54">
        <f t="shared" si="118"/>
        <v>0</v>
      </c>
      <c r="BD99" s="55" t="str">
        <f t="shared" si="119"/>
        <v/>
      </c>
      <c r="BE99" s="54">
        <f t="array" ref="BE99">SUM(IF('全入力（様式2-4）'!$G$17:$G$1200=$A99,IF('全入力（様式2-4）'!$AL$14:$AN$14=$AR99,'全入力（様式2-4）'!$AL$17:$AN$1200)))</f>
        <v>0</v>
      </c>
      <c r="BF99" s="197">
        <f t="shared" si="108"/>
        <v>0</v>
      </c>
      <c r="BG99" s="55">
        <f t="shared" si="109"/>
        <v>0</v>
      </c>
      <c r="BH99" s="54">
        <f t="array" ref="BH99">SUM(IF('全入力（様式2-4）'!$G$17:$G$1200=$A99,IF('全入力（様式2-4）'!$AQ$14:$AS$14=$AR99,'全入力（様式2-4）'!$AQ$17:$AS$1200)))</f>
        <v>0</v>
      </c>
      <c r="BI99" s="55" t="str">
        <f t="shared" si="120"/>
        <v/>
      </c>
      <c r="BJ99" s="55" t="str">
        <f t="shared" si="121"/>
        <v/>
      </c>
      <c r="BK99" s="152" t="str">
        <f t="shared" si="110"/>
        <v/>
      </c>
      <c r="BL99" s="1889">
        <f>IF(ISERROR(VLOOKUP($A99,'全入力（様式2-4）'!$G$17:$BY$1200,BL$1,FALSE)),"",VLOOKUP($A99,'全入力（様式2-4）'!$G$17:$BY$1200,BL$1,FALSE))</f>
        <v>0</v>
      </c>
      <c r="BM99" s="54"/>
      <c r="BN99" s="197"/>
      <c r="BO99" s="55"/>
      <c r="BP99" s="54"/>
      <c r="BQ99" s="197"/>
      <c r="BR99" s="55"/>
      <c r="BS99" s="55"/>
      <c r="BT99" s="55"/>
      <c r="BU99" s="146"/>
      <c r="BV99" s="1889"/>
    </row>
    <row r="100" spans="1:74" s="18" customFormat="1" ht="14.25" customHeight="1">
      <c r="A100" s="940">
        <f t="shared" si="129"/>
        <v>30</v>
      </c>
      <c r="B100" s="1">
        <f>'全入力（様式2-4）'!$I$6</f>
        <v>0</v>
      </c>
      <c r="C100" s="35">
        <f>IF(ISERROR(VLOOKUP($A100,'全入力（様式2-4）'!$G$17:$BY$1200,C$1,FALSE)),"",VLOOKUP($A100,'全入力（様式2-4）'!$G$17:$BY$1200,C$1,FALSE))</f>
        <v>0</v>
      </c>
      <c r="D100" s="35">
        <f>IF(ISERROR(VLOOKUP($A100,'全入力（様式2-4）'!$G$17:$BY$1200,D$1,FALSE)),"",VLOOKUP($A100,'全入力（様式2-4）'!$G$17:$BY$1200,D$1,FALSE))</f>
        <v>0</v>
      </c>
      <c r="E100" s="35">
        <f>IF(ISERROR(VLOOKUP($A100,'全入力（様式2-4）'!$G$17:$BY$1200,E$1,FALSE)),"",VLOOKUP($A100,'全入力（様式2-4）'!$G$17:$BY$1200,E$1,FALSE))</f>
        <v>0</v>
      </c>
      <c r="F100" s="35">
        <f>IF(ISERROR(VLOOKUP($A100,'全入力（様式2-4）'!$G$17:$BY$1200,F$1,FALSE)),"",VLOOKUP($A100,'全入力（様式2-4）'!$G$17:$BY$1200,F$1,FALSE))</f>
        <v>0</v>
      </c>
      <c r="G100" s="36" t="str">
        <f>'全入力（様式2-4）'!$P$5&amp;'全入力（様式2-4）'!$R$5&amp;$D100</f>
        <v>0</v>
      </c>
      <c r="H100" s="37" t="str">
        <f t="shared" si="112"/>
        <v/>
      </c>
      <c r="I100" s="38">
        <f>IF(ISERROR(VLOOKUP($A100,'全入力（様式2-4）'!$G$17:$BY$1200,I$1,FALSE)),"",VLOOKUP($A100,'全入力（様式2-4）'!$G$17:$BY$1200,I$1,FALSE))</f>
        <v>0</v>
      </c>
      <c r="J100" s="38" t="str">
        <f>IF(ISERROR(VLOOKUP($A100,'全入力（様式2-4）'!$G$17:$BY$1200,J$1,FALSE)),"",VLOOKUP($A100,'全入力（様式2-4）'!$G$17:$BY$1200,J$1,FALSE))</f>
        <v/>
      </c>
      <c r="K100" s="38">
        <f>IF(ISERROR(VLOOKUP($A100,'全入力（様式2-4）'!$G$17:$BY$1200,K$1,FALSE)),"",VLOOKUP($A100,'全入力（様式2-4）'!$G$17:$BY$1200,K$1,FALSE))</f>
        <v>0</v>
      </c>
      <c r="L100" s="38" t="str">
        <f>IF(ISERROR(VLOOKUP($A100,'全入力（様式2-4）'!$G$17:$BY$1200,L$1,FALSE)),"",VLOOKUP($A100,'全入力（様式2-4）'!$G$17:$BY$1200,L$1,FALSE))</f>
        <v/>
      </c>
      <c r="M100" s="112">
        <f>IF(ISERROR(VLOOKUP($A100,'全入力（様式2-4）'!$G$17:$BY$1200,M$1,FALSE)),"",VLOOKUP($A100,'全入力（様式2-4）'!$G$17:$BY$1200,M$1,FALSE))</f>
        <v>0</v>
      </c>
      <c r="N100" s="112" t="str">
        <f>IF(ISERROR(VLOOKUP($A100,'全入力（様式2-4）'!$G$17:$BY$1200,N$1,FALSE)),"",VLOOKUP($A100,'全入力（様式2-4）'!$G$17:$BY$1200,N$1,FALSE))</f>
        <v/>
      </c>
      <c r="O100" s="112">
        <f>IF(ISERROR(VLOOKUP($A100,'全入力（様式2-4）'!$G$17:$BY$1200,O$1,FALSE)),"",VLOOKUP($A100,'全入力（様式2-4）'!$G$17:$BY$1200,O$1,FALSE))</f>
        <v>0</v>
      </c>
      <c r="P100" s="112" t="str">
        <f>IF(ISERROR(VLOOKUP($A100,'全入力（様式2-4）'!$G$17:$BY$1200,P$1,FALSE)),"",VLOOKUP($A100,'全入力（様式2-4）'!$G$17:$BY$1200,P$1,FALSE))</f>
        <v/>
      </c>
      <c r="Q100" s="176">
        <f>IF(ISERROR(VLOOKUP($A100,'全入力（様式2-4）'!$G$17:$BY$1200,Q$1,FALSE)),"",VLOOKUP($A100,'全入力（様式2-4）'!$G$17:$BY$1200,Q$1,FALSE))</f>
        <v>0</v>
      </c>
      <c r="R100" s="105">
        <f>IF(ISERROR(VLOOKUP($A100,'全入力（様式2-4）'!$G$17:$BY$1200,R$1,FALSE)),"",VLOOKUP($A100,'全入力（様式2-4）'!$G$17:$BY$1200,R$1,FALSE))</f>
        <v>0</v>
      </c>
      <c r="S100" s="105" t="str">
        <f>IF(ISERROR(VLOOKUP($A100,'全入力（様式2-4）'!$G$17:$BY$1200,S$1,FALSE)),"",VLOOKUP($A100,'全入力（様式2-4）'!$G$17:$BY$1200,S$1,FALSE))</f>
        <v/>
      </c>
      <c r="T100" s="105"/>
      <c r="U100" s="516"/>
      <c r="V100" s="105"/>
      <c r="W100" s="538"/>
      <c r="X100" s="538"/>
      <c r="Y100" s="538"/>
      <c r="Z100" s="38">
        <f>IF(ISERROR(VLOOKUP($A100,'全入力（様式2-4）'!$G$17:$BY$1200,Z$1,FALSE)),"",VLOOKUP($A100,'全入力（様式2-4）'!$G$17:$BY$1200,Z$1,FALSE))</f>
        <v>0</v>
      </c>
      <c r="AA100" s="38">
        <f>IF(ISERROR(VLOOKUP($A100,'全入力（様式2-4）'!$G$17:$BY$1200,AA$1,FALSE)),"",VLOOKUP($A100,'全入力（様式2-4）'!$G$17:$BY$1200,AA$1,FALSE))</f>
        <v>0</v>
      </c>
      <c r="AB100" s="38">
        <f>IF(ISERROR(VLOOKUP($A100,'全入力（様式2-4）'!$G$17:$BY$1200,AB$1,FALSE)),"",VLOOKUP($A100,'全入力（様式2-4）'!$G$17:$BY$1200,AB$1,FALSE))</f>
        <v>0</v>
      </c>
      <c r="AC100" s="38">
        <f>IF(ISERROR(VLOOKUP($A100,'全入力（様式2-4）'!$G$17:$BY$1200,AC$1,FALSE)),"",VLOOKUP($A100,'全入力（様式2-4）'!$G$17:$BY$1200,AC$1,FALSE))</f>
        <v>0</v>
      </c>
      <c r="AD100" s="200">
        <f>IF(ISERROR(VLOOKUP($A100,'全入力（様式2-4）'!$G$17:$BY$1200,AD$1,FALSE)),"",VLOOKUP($A100,'全入力（様式2-4）'!$G$17:$BY$1200,AD$1,FALSE))</f>
        <v>0</v>
      </c>
      <c r="AE100" s="112"/>
      <c r="AF100" s="112"/>
      <c r="AG100" s="112"/>
      <c r="AH100" s="317" t="str">
        <f t="shared" si="103"/>
        <v>00</v>
      </c>
      <c r="AI100" s="39" t="str">
        <f>IF(ISERROR(VLOOKUP($G100&amp;AI$8,参照!$P$4:$U$500,5,FALSE)),"",VLOOKUP($G100&amp;AI$8,参照!$P$4:$U$500,5,FALSE))</f>
        <v/>
      </c>
      <c r="AJ100" s="39" t="str">
        <f>IF(ISERROR(VLOOKUP($G100&amp;AJ$8,参照!$P$4:$U$500,5,FALSE)),"",VLOOKUP($G100&amp;AJ$8,参照!$P$4:$U$500,5,FALSE))</f>
        <v/>
      </c>
      <c r="AK100" s="37">
        <v>21</v>
      </c>
      <c r="AL100" s="37">
        <v>84</v>
      </c>
      <c r="AM100" s="37"/>
      <c r="AN100" s="72">
        <f>IF(ISERROR(VLOOKUP($A100,'全入力（様式2-4）'!$G$17:$BY$1200,AN$1,FALSE)),"",VLOOKUP($A100,'全入力（様式2-4）'!$G$17:$BY$1200,AN$1,FALSE))</f>
        <v>0</v>
      </c>
      <c r="AO100" s="78">
        <f>IF(ISERROR(VLOOKUP($A100,'全入力（様式2-4）'!$G$17:$BY$1200,AO$1,FALSE)),"",VLOOKUP($A100,'全入力（様式2-4）'!$G$17:$BY$1200,AO$1,FALSE))</f>
        <v>0</v>
      </c>
      <c r="AP100" s="44">
        <f>IF(ISERROR(VLOOKUP($A100,'全入力（様式2-4）'!$G$17:$BY$1200,AP$1,FALSE)),"",VLOOKUP($A100,'全入力（様式2-4）'!$G$17:$BY$1200,AP$1,FALSE))</f>
        <v>0</v>
      </c>
      <c r="AQ100" s="63" t="str">
        <f>IF(ISERROR(VLOOKUP($G100,参照!$U$4:$W$102,3,FALSE)),"",VLOOKUP($G100,参照!$U$4:$W$102,3,FALSE))</f>
        <v/>
      </c>
      <c r="AR100" s="377" t="str">
        <f t="shared" ref="AR100" si="142">IF($AN100&lt;&gt;0,2/3,"")</f>
        <v/>
      </c>
      <c r="AS100" s="45" t="str">
        <f t="shared" si="105"/>
        <v/>
      </c>
      <c r="AT100" s="45" t="str">
        <f t="shared" si="106"/>
        <v/>
      </c>
      <c r="AU100" s="45"/>
      <c r="AV100" s="45" t="str">
        <f t="shared" si="114"/>
        <v/>
      </c>
      <c r="AW100" s="45" t="str">
        <f t="shared" si="115"/>
        <v/>
      </c>
      <c r="AX100" s="45" t="str">
        <f t="shared" si="107"/>
        <v/>
      </c>
      <c r="AY100" s="45" t="str">
        <f t="shared" si="116"/>
        <v/>
      </c>
      <c r="AZ100" s="46">
        <f t="array" ref="AZ100">SUM(IF('全入力（様式2-4）'!$G$17:$G$1200=$A100,IF('全入力（様式2-4）'!$X$14:$Z$14=$AR100,'全入力（様式2-4）'!$X$17:$Z$1200)))</f>
        <v>0</v>
      </c>
      <c r="BA100" s="47" t="str">
        <f t="shared" si="117"/>
        <v/>
      </c>
      <c r="BB100" s="1890"/>
      <c r="BC100" s="46">
        <f t="shared" si="118"/>
        <v>0</v>
      </c>
      <c r="BD100" s="47" t="str">
        <f t="shared" si="119"/>
        <v/>
      </c>
      <c r="BE100" s="46">
        <f t="array" ref="BE100">SUM(IF('全入力（様式2-4）'!$G$17:$G$1200=$A100,IF('全入力（様式2-4）'!$AL$14:$AN$14=$AR100,'全入力（様式2-4）'!$AL$17:$AN$1200)))</f>
        <v>0</v>
      </c>
      <c r="BF100" s="195">
        <f t="shared" si="108"/>
        <v>0</v>
      </c>
      <c r="BG100" s="47">
        <f t="shared" si="109"/>
        <v>0</v>
      </c>
      <c r="BH100" s="46">
        <f t="array" ref="BH100">SUM(IF('全入力（様式2-4）'!$G$17:$G$1200=$A100,IF('全入力（様式2-4）'!$AQ$14:$AS$14=$AR100,'全入力（様式2-4）'!$AQ$17:$AS$1200)))</f>
        <v>0</v>
      </c>
      <c r="BI100" s="47" t="str">
        <f t="shared" si="120"/>
        <v/>
      </c>
      <c r="BJ100" s="47" t="str">
        <f t="shared" si="121"/>
        <v/>
      </c>
      <c r="BK100" s="150" t="str">
        <f t="shared" si="110"/>
        <v/>
      </c>
      <c r="BL100" s="1890"/>
      <c r="BM100" s="46"/>
      <c r="BN100" s="195"/>
      <c r="BO100" s="47"/>
      <c r="BP100" s="46"/>
      <c r="BQ100" s="195"/>
      <c r="BR100" s="47"/>
      <c r="BS100" s="47"/>
      <c r="BT100" s="47"/>
      <c r="BU100" s="144"/>
      <c r="BV100" s="1890"/>
    </row>
    <row r="101" spans="1:74" s="18" customFormat="1" ht="14.25" customHeight="1" thickBot="1">
      <c r="A101" s="942">
        <f t="shared" si="129"/>
        <v>30</v>
      </c>
      <c r="B101" s="7">
        <f>'全入力（様式2-4）'!$I$6</f>
        <v>0</v>
      </c>
      <c r="C101" s="186">
        <f>IF(ISERROR(VLOOKUP($A101,'全入力（様式2-4）'!$G$17:$BY$1200,C$1,FALSE)),"",VLOOKUP($A101,'全入力（様式2-4）'!$G$17:$BY$1200,C$1,FALSE))</f>
        <v>0</v>
      </c>
      <c r="D101" s="186">
        <f>IF(ISERROR(VLOOKUP($A101,'全入力（様式2-4）'!$G$17:$BY$1200,D$1,FALSE)),"",VLOOKUP($A101,'全入力（様式2-4）'!$G$17:$BY$1200,D$1,FALSE))</f>
        <v>0</v>
      </c>
      <c r="E101" s="186">
        <f>IF(ISERROR(VLOOKUP($A101,'全入力（様式2-4）'!$G$17:$BY$1200,E$1,FALSE)),"",VLOOKUP($A101,'全入力（様式2-4）'!$G$17:$BY$1200,E$1,FALSE))</f>
        <v>0</v>
      </c>
      <c r="F101" s="186">
        <f>IF(ISERROR(VLOOKUP($A101,'全入力（様式2-4）'!$G$17:$BY$1200,F$1,FALSE)),"",VLOOKUP($A101,'全入力（様式2-4）'!$G$17:$BY$1200,F$1,FALSE))</f>
        <v>0</v>
      </c>
      <c r="G101" s="187" t="str">
        <f>'全入力（様式2-4）'!$P$5&amp;'全入力（様式2-4）'!$R$5&amp;$D101</f>
        <v>0</v>
      </c>
      <c r="H101" s="188" t="str">
        <f t="shared" si="112"/>
        <v/>
      </c>
      <c r="I101" s="189">
        <f>IF(ISERROR(VLOOKUP($A101,'全入力（様式2-4）'!$G$17:$BY$1200,I$1,FALSE)),"",VLOOKUP($A101,'全入力（様式2-4）'!$G$17:$BY$1200,I$1,FALSE))</f>
        <v>0</v>
      </c>
      <c r="J101" s="189" t="str">
        <f>IF(ISERROR(VLOOKUP($A101,'全入力（様式2-4）'!$G$17:$BY$1200,J$1,FALSE)),"",VLOOKUP($A101,'全入力（様式2-4）'!$G$17:$BY$1200,J$1,FALSE))</f>
        <v/>
      </c>
      <c r="K101" s="189">
        <f>IF(ISERROR(VLOOKUP($A101,'全入力（様式2-4）'!$G$17:$BY$1200,K$1,FALSE)),"",VLOOKUP($A101,'全入力（様式2-4）'!$G$17:$BY$1200,K$1,FALSE))</f>
        <v>0</v>
      </c>
      <c r="L101" s="189" t="str">
        <f>IF(ISERROR(VLOOKUP($A101,'全入力（様式2-4）'!$G$17:$BY$1200,L$1,FALSE)),"",VLOOKUP($A101,'全入力（様式2-4）'!$G$17:$BY$1200,L$1,FALSE))</f>
        <v/>
      </c>
      <c r="M101" s="190">
        <f>IF(ISERROR(VLOOKUP($A101,'全入力（様式2-4）'!$G$17:$BY$1200,M$1,FALSE)),"",VLOOKUP($A101,'全入力（様式2-4）'!$G$17:$BY$1200,M$1,FALSE))</f>
        <v>0</v>
      </c>
      <c r="N101" s="190" t="str">
        <f>IF(ISERROR(VLOOKUP($A101,'全入力（様式2-4）'!$G$17:$BY$1200,N$1,FALSE)),"",VLOOKUP($A101,'全入力（様式2-4）'!$G$17:$BY$1200,N$1,FALSE))</f>
        <v/>
      </c>
      <c r="O101" s="190">
        <f>IF(ISERROR(VLOOKUP($A101,'全入力（様式2-4）'!$G$17:$BY$1200,O$1,FALSE)),"",VLOOKUP($A101,'全入力（様式2-4）'!$G$17:$BY$1200,O$1,FALSE))</f>
        <v>0</v>
      </c>
      <c r="P101" s="190" t="str">
        <f>IF(ISERROR(VLOOKUP($A101,'全入力（様式2-4）'!$G$17:$BY$1200,P$1,FALSE)),"",VLOOKUP($A101,'全入力（様式2-4）'!$G$17:$BY$1200,P$1,FALSE))</f>
        <v/>
      </c>
      <c r="Q101" s="191">
        <f>IF(ISERROR(VLOOKUP($A101,'全入力（様式2-4）'!$G$17:$BY$1200,Q$1,FALSE)),"",VLOOKUP($A101,'全入力（様式2-4）'!$G$17:$BY$1200,Q$1,FALSE))</f>
        <v>0</v>
      </c>
      <c r="R101" s="192">
        <f>IF(ISERROR(VLOOKUP($A101,'全入力（様式2-4）'!$G$17:$BY$1200,R$1,FALSE)),"",VLOOKUP($A101,'全入力（様式2-4）'!$G$17:$BY$1200,R$1,FALSE))</f>
        <v>0</v>
      </c>
      <c r="S101" s="192" t="str">
        <f>IF(ISERROR(VLOOKUP($A101,'全入力（様式2-4）'!$G$17:$BY$1200,S$1,FALSE)),"",VLOOKUP($A101,'全入力（様式2-4）'!$G$17:$BY$1200,S$1,FALSE))</f>
        <v/>
      </c>
      <c r="T101" s="192"/>
      <c r="U101" s="518"/>
      <c r="V101" s="192"/>
      <c r="W101" s="540"/>
      <c r="X101" s="540"/>
      <c r="Y101" s="540"/>
      <c r="Z101" s="189">
        <f>IF(ISERROR(VLOOKUP($A101,'全入力（様式2-4）'!$G$17:$BY$1200,Z$1,FALSE)),"",VLOOKUP($A101,'全入力（様式2-4）'!$G$17:$BY$1200,Z$1,FALSE))</f>
        <v>0</v>
      </c>
      <c r="AA101" s="189">
        <f>IF(ISERROR(VLOOKUP($A101,'全入力（様式2-4）'!$G$17:$BY$1200,AA$1,FALSE)),"",VLOOKUP($A101,'全入力（様式2-4）'!$G$17:$BY$1200,AA$1,FALSE))</f>
        <v>0</v>
      </c>
      <c r="AB101" s="189">
        <f>IF(ISERROR(VLOOKUP($A101,'全入力（様式2-4）'!$G$17:$BY$1200,AB$1,FALSE)),"",VLOOKUP($A101,'全入力（様式2-4）'!$G$17:$BY$1200,AB$1,FALSE))</f>
        <v>0</v>
      </c>
      <c r="AC101" s="189">
        <f>IF(ISERROR(VLOOKUP($A101,'全入力（様式2-4）'!$G$17:$BY$1200,AC$1,FALSE)),"",VLOOKUP($A101,'全入力（様式2-4）'!$G$17:$BY$1200,AC$1,FALSE))</f>
        <v>0</v>
      </c>
      <c r="AD101" s="202">
        <f>IF(ISERROR(VLOOKUP($A101,'全入力（様式2-4）'!$G$17:$BY$1200,AD$1,FALSE)),"",VLOOKUP($A101,'全入力（様式2-4）'!$G$17:$BY$1200,AD$1,FALSE))</f>
        <v>0</v>
      </c>
      <c r="AE101" s="190"/>
      <c r="AF101" s="190"/>
      <c r="AG101" s="190"/>
      <c r="AH101" s="319" t="str">
        <f t="shared" si="103"/>
        <v>00</v>
      </c>
      <c r="AI101" s="193" t="str">
        <f>IF(ISERROR(VLOOKUP($G101&amp;AI$8,参照!$P$4:$U$500,5,FALSE)),"",VLOOKUP($G101&amp;AI$8,参照!$P$4:$U$500,5,FALSE))</f>
        <v/>
      </c>
      <c r="AJ101" s="193" t="str">
        <f>IF(ISERROR(VLOOKUP($G101&amp;AJ$8,参照!$P$4:$U$500,5,FALSE)),"",VLOOKUP($G101&amp;AJ$8,参照!$P$4:$U$500,5,FALSE))</f>
        <v/>
      </c>
      <c r="AK101" s="188">
        <v>23</v>
      </c>
      <c r="AL101" s="188">
        <v>85</v>
      </c>
      <c r="AM101" s="37"/>
      <c r="AN101" s="74">
        <f>IF(ISERROR(VLOOKUP($A101,'全入力（様式2-4）'!$G$17:$BY$1200,AN$1,FALSE)),"",VLOOKUP($A101,'全入力（様式2-4）'!$G$17:$BY$1200,AN$1,FALSE))</f>
        <v>0</v>
      </c>
      <c r="AO101" s="79">
        <f>IF(ISERROR(VLOOKUP($A101,'全入力（様式2-4）'!$G$17:$BY$1200,AO$1,FALSE)),"",VLOOKUP($A101,'全入力（様式2-4）'!$G$17:$BY$1200,AO$1,FALSE))</f>
        <v>0</v>
      </c>
      <c r="AP101" s="48">
        <f>IF(ISERROR(VLOOKUP($A101,'全入力（様式2-4）'!$G$17:$BY$1200,AP$1,FALSE)),"",VLOOKUP($A101,'全入力（様式2-4）'!$G$17:$BY$1200,AP$1,FALSE))</f>
        <v>0</v>
      </c>
      <c r="AQ101" s="64" t="str">
        <f>IF(ISERROR(VLOOKUP($G101,参照!$U$4:$W$102,3,FALSE)),"",VLOOKUP($G101,参照!$U$4:$W$102,3,FALSE))</f>
        <v/>
      </c>
      <c r="AR101" s="378" t="str">
        <f t="shared" ref="AR101" si="143">IF($AN101&lt;&gt;0,1/3,"")</f>
        <v/>
      </c>
      <c r="AS101" s="49" t="str">
        <f t="shared" si="105"/>
        <v/>
      </c>
      <c r="AT101" s="49" t="str">
        <f t="shared" si="106"/>
        <v/>
      </c>
      <c r="AU101" s="49"/>
      <c r="AV101" s="49" t="str">
        <f t="shared" si="114"/>
        <v/>
      </c>
      <c r="AW101" s="49" t="str">
        <f t="shared" si="115"/>
        <v/>
      </c>
      <c r="AX101" s="49" t="str">
        <f t="shared" si="107"/>
        <v/>
      </c>
      <c r="AY101" s="49" t="str">
        <f t="shared" si="116"/>
        <v/>
      </c>
      <c r="AZ101" s="50">
        <f t="array" ref="AZ101">SUM(IF('全入力（様式2-4）'!$G$17:$G$1200=$A101,IF('全入力（様式2-4）'!$X$14:$Z$14=$AR101,'全入力（様式2-4）'!$X$17:$Z$1200)))</f>
        <v>0</v>
      </c>
      <c r="BA101" s="51" t="str">
        <f t="shared" si="117"/>
        <v/>
      </c>
      <c r="BB101" s="1891"/>
      <c r="BC101" s="50">
        <f t="shared" si="118"/>
        <v>0</v>
      </c>
      <c r="BD101" s="51" t="str">
        <f t="shared" si="119"/>
        <v/>
      </c>
      <c r="BE101" s="50">
        <f t="array" ref="BE101">SUM(IF('全入力（様式2-4）'!$G$17:$G$1200=$A101,IF('全入力（様式2-4）'!$AL$14:$AN$14=$AR101,'全入力（様式2-4）'!$AL$17:$AN$1200)))</f>
        <v>0</v>
      </c>
      <c r="BF101" s="196">
        <f t="shared" si="108"/>
        <v>0</v>
      </c>
      <c r="BG101" s="51">
        <f t="shared" si="109"/>
        <v>0</v>
      </c>
      <c r="BH101" s="50">
        <f t="array" ref="BH101">SUM(IF('全入力（様式2-4）'!$G$17:$G$1200=$A101,IF('全入力（様式2-4）'!$AQ$14:$AS$14=$AR101,'全入力（様式2-4）'!$AQ$17:$AS$1200)))</f>
        <v>0</v>
      </c>
      <c r="BI101" s="51" t="str">
        <f t="shared" si="120"/>
        <v/>
      </c>
      <c r="BJ101" s="51" t="str">
        <f t="shared" si="121"/>
        <v/>
      </c>
      <c r="BK101" s="151" t="str">
        <f t="shared" si="110"/>
        <v/>
      </c>
      <c r="BL101" s="1891"/>
      <c r="BM101" s="50"/>
      <c r="BN101" s="196"/>
      <c r="BO101" s="51"/>
      <c r="BP101" s="50"/>
      <c r="BQ101" s="196"/>
      <c r="BR101" s="51"/>
      <c r="BS101" s="51"/>
      <c r="BT101" s="51"/>
      <c r="BU101" s="145"/>
      <c r="BV101" s="1891"/>
    </row>
    <row r="102" spans="1:74" s="18" customFormat="1" ht="14.25" customHeight="1">
      <c r="A102" s="941">
        <f>A99+1</f>
        <v>31</v>
      </c>
      <c r="B102" s="178">
        <f>'全入力（様式2-4）'!$I$6</f>
        <v>0</v>
      </c>
      <c r="C102" s="177">
        <f>IF(ISERROR(VLOOKUP($A102,'全入力（様式2-4）'!$G$17:$BY$1200,C$1,FALSE)),"",VLOOKUP($A102,'全入力（様式2-4）'!$G$17:$BY$1200,C$1,FALSE))</f>
        <v>0</v>
      </c>
      <c r="D102" s="177">
        <f>IF(ISERROR(VLOOKUP($A102,'全入力（様式2-4）'!$G$17:$BY$1200,D$1,FALSE)),"",VLOOKUP($A102,'全入力（様式2-4）'!$G$17:$BY$1200,D$1,FALSE))</f>
        <v>0</v>
      </c>
      <c r="E102" s="177">
        <f>IF(ISERROR(VLOOKUP($A102,'全入力（様式2-4）'!$G$17:$BY$1200,E$1,FALSE)),"",VLOOKUP($A102,'全入力（様式2-4）'!$G$17:$BY$1200,E$1,FALSE))</f>
        <v>0</v>
      </c>
      <c r="F102" s="177">
        <f>IF(ISERROR(VLOOKUP($A102,'全入力（様式2-4）'!$G$17:$BY$1200,F$1,FALSE)),"",VLOOKUP($A102,'全入力（様式2-4）'!$G$17:$BY$1200,F$1,FALSE))</f>
        <v>0</v>
      </c>
      <c r="G102" s="179" t="str">
        <f>'全入力（様式2-4）'!$P$5&amp;'全入力（様式2-4）'!$R$5&amp;$D102</f>
        <v>0</v>
      </c>
      <c r="H102" s="180" t="str">
        <f t="shared" si="112"/>
        <v/>
      </c>
      <c r="I102" s="181">
        <f>IF(ISERROR(VLOOKUP($A102,'全入力（様式2-4）'!$G$17:$BY$1200,I$1,FALSE)),"",VLOOKUP($A102,'全入力（様式2-4）'!$G$17:$BY$1200,I$1,FALSE))</f>
        <v>0</v>
      </c>
      <c r="J102" s="181" t="str">
        <f>IF(ISERROR(VLOOKUP($A102,'全入力（様式2-4）'!$G$17:$BY$1200,J$1,FALSE)),"",VLOOKUP($A102,'全入力（様式2-4）'!$G$17:$BY$1200,J$1,FALSE))</f>
        <v/>
      </c>
      <c r="K102" s="181">
        <f>IF(ISERROR(VLOOKUP($A102,'全入力（様式2-4）'!$G$17:$BY$1200,K$1,FALSE)),"",VLOOKUP($A102,'全入力（様式2-4）'!$G$17:$BY$1200,K$1,FALSE))</f>
        <v>0</v>
      </c>
      <c r="L102" s="181" t="str">
        <f>IF(ISERROR(VLOOKUP($A102,'全入力（様式2-4）'!$G$17:$BY$1200,L$1,FALSE)),"",VLOOKUP($A102,'全入力（様式2-4）'!$G$17:$BY$1200,L$1,FALSE))</f>
        <v/>
      </c>
      <c r="M102" s="182">
        <f>IF(ISERROR(VLOOKUP($A102,'全入力（様式2-4）'!$G$17:$BY$1200,M$1,FALSE)),"",VLOOKUP($A102,'全入力（様式2-4）'!$G$17:$BY$1200,M$1,FALSE))</f>
        <v>0</v>
      </c>
      <c r="N102" s="182" t="str">
        <f>IF(ISERROR(VLOOKUP($A102,'全入力（様式2-4）'!$G$17:$BY$1200,N$1,FALSE)),"",VLOOKUP($A102,'全入力（様式2-4）'!$G$17:$BY$1200,N$1,FALSE))</f>
        <v/>
      </c>
      <c r="O102" s="182">
        <f>IF(ISERROR(VLOOKUP($A102,'全入力（様式2-4）'!$G$17:$BY$1200,O$1,FALSE)),"",VLOOKUP($A102,'全入力（様式2-4）'!$G$17:$BY$1200,O$1,FALSE))</f>
        <v>0</v>
      </c>
      <c r="P102" s="182" t="str">
        <f>IF(ISERROR(VLOOKUP($A102,'全入力（様式2-4）'!$G$17:$BY$1200,P$1,FALSE)),"",VLOOKUP($A102,'全入力（様式2-4）'!$G$17:$BY$1200,P$1,FALSE))</f>
        <v/>
      </c>
      <c r="Q102" s="183">
        <f>IF(ISERROR(VLOOKUP($A102,'全入力（様式2-4）'!$G$17:$BY$1200,Q$1,FALSE)),"",VLOOKUP($A102,'全入力（様式2-4）'!$G$17:$BY$1200,Q$1,FALSE))</f>
        <v>0</v>
      </c>
      <c r="R102" s="184">
        <f>IF(ISERROR(VLOOKUP($A102,'全入力（様式2-4）'!$G$17:$BY$1200,R$1,FALSE)),"",VLOOKUP($A102,'全入力（様式2-4）'!$G$17:$BY$1200,R$1,FALSE))</f>
        <v>0</v>
      </c>
      <c r="S102" s="184" t="str">
        <f>IF(ISERROR(VLOOKUP($A102,'全入力（様式2-4）'!$G$17:$BY$1200,S$1,FALSE)),"",VLOOKUP($A102,'全入力（様式2-4）'!$G$17:$BY$1200,S$1,FALSE))</f>
        <v/>
      </c>
      <c r="T102" s="184"/>
      <c r="U102" s="517"/>
      <c r="V102" s="537"/>
      <c r="W102" s="539"/>
      <c r="X102" s="539"/>
      <c r="Y102" s="539"/>
      <c r="Z102" s="181">
        <f>IF(ISERROR(VLOOKUP($A102,'全入力（様式2-4）'!$G$17:$BY$1200,Z$1,FALSE)),"",VLOOKUP($A102,'全入力（様式2-4）'!$G$17:$BY$1200,Z$1,FALSE))</f>
        <v>0</v>
      </c>
      <c r="AA102" s="181">
        <f>IF(ISERROR(VLOOKUP($A102,'全入力（様式2-4）'!$G$17:$BY$1200,AA$1,FALSE)),"",VLOOKUP($A102,'全入力（様式2-4）'!$G$17:$BY$1200,AA$1,FALSE))</f>
        <v>0</v>
      </c>
      <c r="AB102" s="181">
        <f>IF(ISERROR(VLOOKUP($A102,'全入力（様式2-4）'!$G$17:$BY$1200,AB$1,FALSE)),"",VLOOKUP($A102,'全入力（様式2-4）'!$G$17:$BY$1200,AB$1,FALSE))</f>
        <v>0</v>
      </c>
      <c r="AC102" s="181">
        <f>IF(ISERROR(VLOOKUP($A102,'全入力（様式2-4）'!$G$17:$BY$1200,AC$1,FALSE)),"",VLOOKUP($A102,'全入力（様式2-4）'!$G$17:$BY$1200,AC$1,FALSE))</f>
        <v>0</v>
      </c>
      <c r="AD102" s="201">
        <f>IF(ISERROR(VLOOKUP($A102,'全入力（様式2-4）'!$G$17:$BY$1200,AD$1,FALSE)),"",VLOOKUP($A102,'全入力（様式2-4）'!$G$17:$BY$1200,AD$1,FALSE))</f>
        <v>0</v>
      </c>
      <c r="AE102" s="182"/>
      <c r="AF102" s="182"/>
      <c r="AG102" s="182"/>
      <c r="AH102" s="318" t="str">
        <f t="shared" si="103"/>
        <v>00</v>
      </c>
      <c r="AI102" s="185" t="str">
        <f>IF(ISERROR(VLOOKUP($G102&amp;AI$8,参照!$P$4:$U$500,5,FALSE)),"",VLOOKUP($G102&amp;AI$8,参照!$P$4:$U$500,5,FALSE))</f>
        <v/>
      </c>
      <c r="AJ102" s="185" t="str">
        <f>IF(ISERROR(VLOOKUP($G102&amp;AJ$8,参照!$P$4:$U$500,5,FALSE)),"",VLOOKUP($G102&amp;AJ$8,参照!$P$4:$U$500,5,FALSE))</f>
        <v/>
      </c>
      <c r="AK102" s="180">
        <v>19</v>
      </c>
      <c r="AL102" s="180">
        <v>83</v>
      </c>
      <c r="AM102" s="37"/>
      <c r="AN102" s="76">
        <f>IF(ISERROR(VLOOKUP($A102,'全入力（様式2-4）'!$G$17:$BY$1200,AN$1,FALSE)),"",VLOOKUP($A102,'全入力（様式2-4）'!$G$17:$BY$1200,AN$1,FALSE))</f>
        <v>0</v>
      </c>
      <c r="AO102" s="77">
        <f>IF(ISERROR(VLOOKUP($A102,'全入力（様式2-4）'!$G$17:$BY$1200,AO$1,FALSE)),"",VLOOKUP($A102,'全入力（様式2-4）'!$G$17:$BY$1200,AO$1,FALSE))</f>
        <v>0</v>
      </c>
      <c r="AP102" s="52">
        <f>IF(ISERROR(VLOOKUP($A102,'全入力（様式2-4）'!$G$17:$BY$1200,AP$1,FALSE)),"",VLOOKUP($A102,'全入力（様式2-4）'!$G$17:$BY$1200,AP$1,FALSE))</f>
        <v>0</v>
      </c>
      <c r="AQ102" s="84" t="str">
        <f>IF(ISERROR(VLOOKUP($G102,参照!$U$4:$W$102,3,FALSE)),"",VLOOKUP($G102,参照!$U$4:$W$102,3,FALSE))</f>
        <v/>
      </c>
      <c r="AR102" s="376" t="str">
        <f t="shared" ref="AR102" si="144">IF($AN102&lt;&gt;0,"満額","")</f>
        <v/>
      </c>
      <c r="AS102" s="53" t="str">
        <f t="shared" si="105"/>
        <v/>
      </c>
      <c r="AT102" s="53" t="str">
        <f t="shared" si="106"/>
        <v/>
      </c>
      <c r="AU102" s="53"/>
      <c r="AV102" s="53" t="str">
        <f t="shared" si="114"/>
        <v/>
      </c>
      <c r="AW102" s="53" t="str">
        <f t="shared" si="115"/>
        <v/>
      </c>
      <c r="AX102" s="53" t="str">
        <f t="shared" si="107"/>
        <v/>
      </c>
      <c r="AY102" s="53" t="str">
        <f t="shared" si="116"/>
        <v/>
      </c>
      <c r="AZ102" s="54">
        <f t="array" ref="AZ102">SUM(IF('全入力（様式2-4）'!$G$17:$G$1200=$A102,IF('全入力（様式2-4）'!$X$14:$Z$14=$AR102,'全入力（様式2-4）'!$X$17:$Z$1200)))</f>
        <v>0</v>
      </c>
      <c r="BA102" s="55" t="str">
        <f t="shared" si="117"/>
        <v/>
      </c>
      <c r="BB102" s="1889">
        <f>IF(ISERROR(VLOOKUP($A102,'全入力（様式2-4）'!$G$17:$BY$1200,BB$1,FALSE)),"",VLOOKUP($A102,'全入力（様式2-4）'!$G$17:$BY$1200,BB$1,FALSE))</f>
        <v>0</v>
      </c>
      <c r="BC102" s="54">
        <f t="shared" si="118"/>
        <v>0</v>
      </c>
      <c r="BD102" s="55" t="str">
        <f t="shared" si="119"/>
        <v/>
      </c>
      <c r="BE102" s="54">
        <f t="array" ref="BE102">SUM(IF('全入力（様式2-4）'!$G$17:$G$1200=$A102,IF('全入力（様式2-4）'!$AL$14:$AN$14=$AR102,'全入力（様式2-4）'!$AL$17:$AN$1200)))</f>
        <v>0</v>
      </c>
      <c r="BF102" s="197">
        <f t="shared" si="108"/>
        <v>0</v>
      </c>
      <c r="BG102" s="55">
        <f t="shared" si="109"/>
        <v>0</v>
      </c>
      <c r="BH102" s="54">
        <f t="array" ref="BH102">SUM(IF('全入力（様式2-4）'!$G$17:$G$1200=$A102,IF('全入力（様式2-4）'!$AQ$14:$AS$14=$AR102,'全入力（様式2-4）'!$AQ$17:$AS$1200)))</f>
        <v>0</v>
      </c>
      <c r="BI102" s="55" t="str">
        <f t="shared" si="120"/>
        <v/>
      </c>
      <c r="BJ102" s="55" t="str">
        <f t="shared" si="121"/>
        <v/>
      </c>
      <c r="BK102" s="152" t="str">
        <f t="shared" si="110"/>
        <v/>
      </c>
      <c r="BL102" s="1889">
        <f>IF(ISERROR(VLOOKUP($A102,'全入力（様式2-4）'!$G$17:$BY$1200,BL$1,FALSE)),"",VLOOKUP($A102,'全入力（様式2-4）'!$G$17:$BY$1200,BL$1,FALSE))</f>
        <v>0</v>
      </c>
      <c r="BM102" s="54"/>
      <c r="BN102" s="197"/>
      <c r="BO102" s="55"/>
      <c r="BP102" s="54"/>
      <c r="BQ102" s="197"/>
      <c r="BR102" s="55"/>
      <c r="BS102" s="55"/>
      <c r="BT102" s="55"/>
      <c r="BU102" s="146"/>
      <c r="BV102" s="1889"/>
    </row>
    <row r="103" spans="1:74" s="18" customFormat="1" ht="14.25" customHeight="1">
      <c r="A103" s="940">
        <f t="shared" si="129"/>
        <v>31</v>
      </c>
      <c r="B103" s="1">
        <f>'全入力（様式2-4）'!$I$6</f>
        <v>0</v>
      </c>
      <c r="C103" s="35">
        <f>IF(ISERROR(VLOOKUP($A103,'全入力（様式2-4）'!$G$17:$BY$1200,C$1,FALSE)),"",VLOOKUP($A103,'全入力（様式2-4）'!$G$17:$BY$1200,C$1,FALSE))</f>
        <v>0</v>
      </c>
      <c r="D103" s="35">
        <f>IF(ISERROR(VLOOKUP($A103,'全入力（様式2-4）'!$G$17:$BY$1200,D$1,FALSE)),"",VLOOKUP($A103,'全入力（様式2-4）'!$G$17:$BY$1200,D$1,FALSE))</f>
        <v>0</v>
      </c>
      <c r="E103" s="35">
        <f>IF(ISERROR(VLOOKUP($A103,'全入力（様式2-4）'!$G$17:$BY$1200,E$1,FALSE)),"",VLOOKUP($A103,'全入力（様式2-4）'!$G$17:$BY$1200,E$1,FALSE))</f>
        <v>0</v>
      </c>
      <c r="F103" s="35">
        <f>IF(ISERROR(VLOOKUP($A103,'全入力（様式2-4）'!$G$17:$BY$1200,F$1,FALSE)),"",VLOOKUP($A103,'全入力（様式2-4）'!$G$17:$BY$1200,F$1,FALSE))</f>
        <v>0</v>
      </c>
      <c r="G103" s="36" t="str">
        <f>'全入力（様式2-4）'!$P$5&amp;'全入力（様式2-4）'!$R$5&amp;$D103</f>
        <v>0</v>
      </c>
      <c r="H103" s="37" t="str">
        <f t="shared" si="112"/>
        <v/>
      </c>
      <c r="I103" s="38">
        <f>IF(ISERROR(VLOOKUP($A103,'全入力（様式2-4）'!$G$17:$BY$1200,I$1,FALSE)),"",VLOOKUP($A103,'全入力（様式2-4）'!$G$17:$BY$1200,I$1,FALSE))</f>
        <v>0</v>
      </c>
      <c r="J103" s="38" t="str">
        <f>IF(ISERROR(VLOOKUP($A103,'全入力（様式2-4）'!$G$17:$BY$1200,J$1,FALSE)),"",VLOOKUP($A103,'全入力（様式2-4）'!$G$17:$BY$1200,J$1,FALSE))</f>
        <v/>
      </c>
      <c r="K103" s="38">
        <f>IF(ISERROR(VLOOKUP($A103,'全入力（様式2-4）'!$G$17:$BY$1200,K$1,FALSE)),"",VLOOKUP($A103,'全入力（様式2-4）'!$G$17:$BY$1200,K$1,FALSE))</f>
        <v>0</v>
      </c>
      <c r="L103" s="38" t="str">
        <f>IF(ISERROR(VLOOKUP($A103,'全入力（様式2-4）'!$G$17:$BY$1200,L$1,FALSE)),"",VLOOKUP($A103,'全入力（様式2-4）'!$G$17:$BY$1200,L$1,FALSE))</f>
        <v/>
      </c>
      <c r="M103" s="112">
        <f>IF(ISERROR(VLOOKUP($A103,'全入力（様式2-4）'!$G$17:$BY$1200,M$1,FALSE)),"",VLOOKUP($A103,'全入力（様式2-4）'!$G$17:$BY$1200,M$1,FALSE))</f>
        <v>0</v>
      </c>
      <c r="N103" s="112" t="str">
        <f>IF(ISERROR(VLOOKUP($A103,'全入力（様式2-4）'!$G$17:$BY$1200,N$1,FALSE)),"",VLOOKUP($A103,'全入力（様式2-4）'!$G$17:$BY$1200,N$1,FALSE))</f>
        <v/>
      </c>
      <c r="O103" s="112">
        <f>IF(ISERROR(VLOOKUP($A103,'全入力（様式2-4）'!$G$17:$BY$1200,O$1,FALSE)),"",VLOOKUP($A103,'全入力（様式2-4）'!$G$17:$BY$1200,O$1,FALSE))</f>
        <v>0</v>
      </c>
      <c r="P103" s="112" t="str">
        <f>IF(ISERROR(VLOOKUP($A103,'全入力（様式2-4）'!$G$17:$BY$1200,P$1,FALSE)),"",VLOOKUP($A103,'全入力（様式2-4）'!$G$17:$BY$1200,P$1,FALSE))</f>
        <v/>
      </c>
      <c r="Q103" s="176">
        <f>IF(ISERROR(VLOOKUP($A103,'全入力（様式2-4）'!$G$17:$BY$1200,Q$1,FALSE)),"",VLOOKUP($A103,'全入力（様式2-4）'!$G$17:$BY$1200,Q$1,FALSE))</f>
        <v>0</v>
      </c>
      <c r="R103" s="105">
        <f>IF(ISERROR(VLOOKUP($A103,'全入力（様式2-4）'!$G$17:$BY$1200,R$1,FALSE)),"",VLOOKUP($A103,'全入力（様式2-4）'!$G$17:$BY$1200,R$1,FALSE))</f>
        <v>0</v>
      </c>
      <c r="S103" s="105" t="str">
        <f>IF(ISERROR(VLOOKUP($A103,'全入力（様式2-4）'!$G$17:$BY$1200,S$1,FALSE)),"",VLOOKUP($A103,'全入力（様式2-4）'!$G$17:$BY$1200,S$1,FALSE))</f>
        <v/>
      </c>
      <c r="T103" s="105"/>
      <c r="U103" s="516"/>
      <c r="V103" s="105"/>
      <c r="W103" s="538"/>
      <c r="X103" s="538"/>
      <c r="Y103" s="538"/>
      <c r="Z103" s="38">
        <f>IF(ISERROR(VLOOKUP($A103,'全入力（様式2-4）'!$G$17:$BY$1200,Z$1,FALSE)),"",VLOOKUP($A103,'全入力（様式2-4）'!$G$17:$BY$1200,Z$1,FALSE))</f>
        <v>0</v>
      </c>
      <c r="AA103" s="38">
        <f>IF(ISERROR(VLOOKUP($A103,'全入力（様式2-4）'!$G$17:$BY$1200,AA$1,FALSE)),"",VLOOKUP($A103,'全入力（様式2-4）'!$G$17:$BY$1200,AA$1,FALSE))</f>
        <v>0</v>
      </c>
      <c r="AB103" s="38">
        <f>IF(ISERROR(VLOOKUP($A103,'全入力（様式2-4）'!$G$17:$BY$1200,AB$1,FALSE)),"",VLOOKUP($A103,'全入力（様式2-4）'!$G$17:$BY$1200,AB$1,FALSE))</f>
        <v>0</v>
      </c>
      <c r="AC103" s="38">
        <f>IF(ISERROR(VLOOKUP($A103,'全入力（様式2-4）'!$G$17:$BY$1200,AC$1,FALSE)),"",VLOOKUP($A103,'全入力（様式2-4）'!$G$17:$BY$1200,AC$1,FALSE))</f>
        <v>0</v>
      </c>
      <c r="AD103" s="200">
        <f>IF(ISERROR(VLOOKUP($A103,'全入力（様式2-4）'!$G$17:$BY$1200,AD$1,FALSE)),"",VLOOKUP($A103,'全入力（様式2-4）'!$G$17:$BY$1200,AD$1,FALSE))</f>
        <v>0</v>
      </c>
      <c r="AE103" s="112"/>
      <c r="AF103" s="112"/>
      <c r="AG103" s="112"/>
      <c r="AH103" s="317" t="str">
        <f t="shared" si="103"/>
        <v>00</v>
      </c>
      <c r="AI103" s="39" t="str">
        <f>IF(ISERROR(VLOOKUP($G103&amp;AI$8,参照!$P$4:$U$500,5,FALSE)),"",VLOOKUP($G103&amp;AI$8,参照!$P$4:$U$500,5,FALSE))</f>
        <v/>
      </c>
      <c r="AJ103" s="39" t="str">
        <f>IF(ISERROR(VLOOKUP($G103&amp;AJ$8,参照!$P$4:$U$500,5,FALSE)),"",VLOOKUP($G103&amp;AJ$8,参照!$P$4:$U$500,5,FALSE))</f>
        <v/>
      </c>
      <c r="AK103" s="37">
        <v>21</v>
      </c>
      <c r="AL103" s="37">
        <v>84</v>
      </c>
      <c r="AM103" s="37"/>
      <c r="AN103" s="72">
        <f>IF(ISERROR(VLOOKUP($A103,'全入力（様式2-4）'!$G$17:$BY$1200,AN$1,FALSE)),"",VLOOKUP($A103,'全入力（様式2-4）'!$G$17:$BY$1200,AN$1,FALSE))</f>
        <v>0</v>
      </c>
      <c r="AO103" s="78">
        <f>IF(ISERROR(VLOOKUP($A103,'全入力（様式2-4）'!$G$17:$BY$1200,AO$1,FALSE)),"",VLOOKUP($A103,'全入力（様式2-4）'!$G$17:$BY$1200,AO$1,FALSE))</f>
        <v>0</v>
      </c>
      <c r="AP103" s="44">
        <f>IF(ISERROR(VLOOKUP($A103,'全入力（様式2-4）'!$G$17:$BY$1200,AP$1,FALSE)),"",VLOOKUP($A103,'全入力（様式2-4）'!$G$17:$BY$1200,AP$1,FALSE))</f>
        <v>0</v>
      </c>
      <c r="AQ103" s="63" t="str">
        <f>IF(ISERROR(VLOOKUP($G103,参照!$U$4:$W$102,3,FALSE)),"",VLOOKUP($G103,参照!$U$4:$W$102,3,FALSE))</f>
        <v/>
      </c>
      <c r="AR103" s="377" t="str">
        <f t="shared" ref="AR103" si="145">IF($AN103&lt;&gt;0,2/3,"")</f>
        <v/>
      </c>
      <c r="AS103" s="45" t="str">
        <f t="shared" si="105"/>
        <v/>
      </c>
      <c r="AT103" s="45" t="str">
        <f t="shared" si="106"/>
        <v/>
      </c>
      <c r="AU103" s="45"/>
      <c r="AV103" s="45" t="str">
        <f t="shared" si="114"/>
        <v/>
      </c>
      <c r="AW103" s="45" t="str">
        <f t="shared" si="115"/>
        <v/>
      </c>
      <c r="AX103" s="45" t="str">
        <f t="shared" si="107"/>
        <v/>
      </c>
      <c r="AY103" s="45" t="str">
        <f t="shared" si="116"/>
        <v/>
      </c>
      <c r="AZ103" s="46">
        <f t="array" ref="AZ103">SUM(IF('全入力（様式2-4）'!$G$17:$G$1200=$A103,IF('全入力（様式2-4）'!$X$14:$Z$14=$AR103,'全入力（様式2-4）'!$X$17:$Z$1200)))</f>
        <v>0</v>
      </c>
      <c r="BA103" s="47" t="str">
        <f t="shared" si="117"/>
        <v/>
      </c>
      <c r="BB103" s="1890"/>
      <c r="BC103" s="46">
        <f t="shared" si="118"/>
        <v>0</v>
      </c>
      <c r="BD103" s="47" t="str">
        <f t="shared" si="119"/>
        <v/>
      </c>
      <c r="BE103" s="46">
        <f t="array" ref="BE103">SUM(IF('全入力（様式2-4）'!$G$17:$G$1200=$A103,IF('全入力（様式2-4）'!$AL$14:$AN$14=$AR103,'全入力（様式2-4）'!$AL$17:$AN$1200)))</f>
        <v>0</v>
      </c>
      <c r="BF103" s="195">
        <f t="shared" si="108"/>
        <v>0</v>
      </c>
      <c r="BG103" s="47">
        <f t="shared" si="109"/>
        <v>0</v>
      </c>
      <c r="BH103" s="46">
        <f t="array" ref="BH103">SUM(IF('全入力（様式2-4）'!$G$17:$G$1200=$A103,IF('全入力（様式2-4）'!$AQ$14:$AS$14=$AR103,'全入力（様式2-4）'!$AQ$17:$AS$1200)))</f>
        <v>0</v>
      </c>
      <c r="BI103" s="47" t="str">
        <f t="shared" si="120"/>
        <v/>
      </c>
      <c r="BJ103" s="47" t="str">
        <f t="shared" si="121"/>
        <v/>
      </c>
      <c r="BK103" s="150" t="str">
        <f t="shared" si="110"/>
        <v/>
      </c>
      <c r="BL103" s="1890"/>
      <c r="BM103" s="46"/>
      <c r="BN103" s="195"/>
      <c r="BO103" s="47"/>
      <c r="BP103" s="46"/>
      <c r="BQ103" s="195"/>
      <c r="BR103" s="47"/>
      <c r="BS103" s="47"/>
      <c r="BT103" s="47"/>
      <c r="BU103" s="144"/>
      <c r="BV103" s="1890"/>
    </row>
    <row r="104" spans="1:74" s="18" customFormat="1" ht="14.25" customHeight="1" thickBot="1">
      <c r="A104" s="942">
        <f t="shared" si="129"/>
        <v>31</v>
      </c>
      <c r="B104" s="7">
        <f>'全入力（様式2-4）'!$I$6</f>
        <v>0</v>
      </c>
      <c r="C104" s="186">
        <f>IF(ISERROR(VLOOKUP($A104,'全入力（様式2-4）'!$G$17:$BY$1200,C$1,FALSE)),"",VLOOKUP($A104,'全入力（様式2-4）'!$G$17:$BY$1200,C$1,FALSE))</f>
        <v>0</v>
      </c>
      <c r="D104" s="186">
        <f>IF(ISERROR(VLOOKUP($A104,'全入力（様式2-4）'!$G$17:$BY$1200,D$1,FALSE)),"",VLOOKUP($A104,'全入力（様式2-4）'!$G$17:$BY$1200,D$1,FALSE))</f>
        <v>0</v>
      </c>
      <c r="E104" s="186">
        <f>IF(ISERROR(VLOOKUP($A104,'全入力（様式2-4）'!$G$17:$BY$1200,E$1,FALSE)),"",VLOOKUP($A104,'全入力（様式2-4）'!$G$17:$BY$1200,E$1,FALSE))</f>
        <v>0</v>
      </c>
      <c r="F104" s="186">
        <f>IF(ISERROR(VLOOKUP($A104,'全入力（様式2-4）'!$G$17:$BY$1200,F$1,FALSE)),"",VLOOKUP($A104,'全入力（様式2-4）'!$G$17:$BY$1200,F$1,FALSE))</f>
        <v>0</v>
      </c>
      <c r="G104" s="187" t="str">
        <f>'全入力（様式2-4）'!$P$5&amp;'全入力（様式2-4）'!$R$5&amp;$D104</f>
        <v>0</v>
      </c>
      <c r="H104" s="188" t="str">
        <f t="shared" si="112"/>
        <v/>
      </c>
      <c r="I104" s="189">
        <f>IF(ISERROR(VLOOKUP($A104,'全入力（様式2-4）'!$G$17:$BY$1200,I$1,FALSE)),"",VLOOKUP($A104,'全入力（様式2-4）'!$G$17:$BY$1200,I$1,FALSE))</f>
        <v>0</v>
      </c>
      <c r="J104" s="189" t="str">
        <f>IF(ISERROR(VLOOKUP($A104,'全入力（様式2-4）'!$G$17:$BY$1200,J$1,FALSE)),"",VLOOKUP($A104,'全入力（様式2-4）'!$G$17:$BY$1200,J$1,FALSE))</f>
        <v/>
      </c>
      <c r="K104" s="189">
        <f>IF(ISERROR(VLOOKUP($A104,'全入力（様式2-4）'!$G$17:$BY$1200,K$1,FALSE)),"",VLOOKUP($A104,'全入力（様式2-4）'!$G$17:$BY$1200,K$1,FALSE))</f>
        <v>0</v>
      </c>
      <c r="L104" s="189" t="str">
        <f>IF(ISERROR(VLOOKUP($A104,'全入力（様式2-4）'!$G$17:$BY$1200,L$1,FALSE)),"",VLOOKUP($A104,'全入力（様式2-4）'!$G$17:$BY$1200,L$1,FALSE))</f>
        <v/>
      </c>
      <c r="M104" s="190">
        <f>IF(ISERROR(VLOOKUP($A104,'全入力（様式2-4）'!$G$17:$BY$1200,M$1,FALSE)),"",VLOOKUP($A104,'全入力（様式2-4）'!$G$17:$BY$1200,M$1,FALSE))</f>
        <v>0</v>
      </c>
      <c r="N104" s="190" t="str">
        <f>IF(ISERROR(VLOOKUP($A104,'全入力（様式2-4）'!$G$17:$BY$1200,N$1,FALSE)),"",VLOOKUP($A104,'全入力（様式2-4）'!$G$17:$BY$1200,N$1,FALSE))</f>
        <v/>
      </c>
      <c r="O104" s="190">
        <f>IF(ISERROR(VLOOKUP($A104,'全入力（様式2-4）'!$G$17:$BY$1200,O$1,FALSE)),"",VLOOKUP($A104,'全入力（様式2-4）'!$G$17:$BY$1200,O$1,FALSE))</f>
        <v>0</v>
      </c>
      <c r="P104" s="190" t="str">
        <f>IF(ISERROR(VLOOKUP($A104,'全入力（様式2-4）'!$G$17:$BY$1200,P$1,FALSE)),"",VLOOKUP($A104,'全入力（様式2-4）'!$G$17:$BY$1200,P$1,FALSE))</f>
        <v/>
      </c>
      <c r="Q104" s="191">
        <f>IF(ISERROR(VLOOKUP($A104,'全入力（様式2-4）'!$G$17:$BY$1200,Q$1,FALSE)),"",VLOOKUP($A104,'全入力（様式2-4）'!$G$17:$BY$1200,Q$1,FALSE))</f>
        <v>0</v>
      </c>
      <c r="R104" s="192">
        <f>IF(ISERROR(VLOOKUP($A104,'全入力（様式2-4）'!$G$17:$BY$1200,R$1,FALSE)),"",VLOOKUP($A104,'全入力（様式2-4）'!$G$17:$BY$1200,R$1,FALSE))</f>
        <v>0</v>
      </c>
      <c r="S104" s="192" t="str">
        <f>IF(ISERROR(VLOOKUP($A104,'全入力（様式2-4）'!$G$17:$BY$1200,S$1,FALSE)),"",VLOOKUP($A104,'全入力（様式2-4）'!$G$17:$BY$1200,S$1,FALSE))</f>
        <v/>
      </c>
      <c r="T104" s="192"/>
      <c r="U104" s="518"/>
      <c r="V104" s="192"/>
      <c r="W104" s="540"/>
      <c r="X104" s="540"/>
      <c r="Y104" s="540"/>
      <c r="Z104" s="189">
        <f>IF(ISERROR(VLOOKUP($A104,'全入力（様式2-4）'!$G$17:$BY$1200,Z$1,FALSE)),"",VLOOKUP($A104,'全入力（様式2-4）'!$G$17:$BY$1200,Z$1,FALSE))</f>
        <v>0</v>
      </c>
      <c r="AA104" s="189">
        <f>IF(ISERROR(VLOOKUP($A104,'全入力（様式2-4）'!$G$17:$BY$1200,AA$1,FALSE)),"",VLOOKUP($A104,'全入力（様式2-4）'!$G$17:$BY$1200,AA$1,FALSE))</f>
        <v>0</v>
      </c>
      <c r="AB104" s="189">
        <f>IF(ISERROR(VLOOKUP($A104,'全入力（様式2-4）'!$G$17:$BY$1200,AB$1,FALSE)),"",VLOOKUP($A104,'全入力（様式2-4）'!$G$17:$BY$1200,AB$1,FALSE))</f>
        <v>0</v>
      </c>
      <c r="AC104" s="189">
        <f>IF(ISERROR(VLOOKUP($A104,'全入力（様式2-4）'!$G$17:$BY$1200,AC$1,FALSE)),"",VLOOKUP($A104,'全入力（様式2-4）'!$G$17:$BY$1200,AC$1,FALSE))</f>
        <v>0</v>
      </c>
      <c r="AD104" s="202">
        <f>IF(ISERROR(VLOOKUP($A104,'全入力（様式2-4）'!$G$17:$BY$1200,AD$1,FALSE)),"",VLOOKUP($A104,'全入力（様式2-4）'!$G$17:$BY$1200,AD$1,FALSE))</f>
        <v>0</v>
      </c>
      <c r="AE104" s="190"/>
      <c r="AF104" s="190"/>
      <c r="AG104" s="190"/>
      <c r="AH104" s="319" t="str">
        <f t="shared" si="103"/>
        <v>00</v>
      </c>
      <c r="AI104" s="193" t="str">
        <f>IF(ISERROR(VLOOKUP($G104&amp;AI$8,参照!$P$4:$U$500,5,FALSE)),"",VLOOKUP($G104&amp;AI$8,参照!$P$4:$U$500,5,FALSE))</f>
        <v/>
      </c>
      <c r="AJ104" s="193" t="str">
        <f>IF(ISERROR(VLOOKUP($G104&amp;AJ$8,参照!$P$4:$U$500,5,FALSE)),"",VLOOKUP($G104&amp;AJ$8,参照!$P$4:$U$500,5,FALSE))</f>
        <v/>
      </c>
      <c r="AK104" s="188">
        <v>23</v>
      </c>
      <c r="AL104" s="188">
        <v>85</v>
      </c>
      <c r="AM104" s="37"/>
      <c r="AN104" s="74">
        <f>IF(ISERROR(VLOOKUP($A104,'全入力（様式2-4）'!$G$17:$BY$1200,AN$1,FALSE)),"",VLOOKUP($A104,'全入力（様式2-4）'!$G$17:$BY$1200,AN$1,FALSE))</f>
        <v>0</v>
      </c>
      <c r="AO104" s="79">
        <f>IF(ISERROR(VLOOKUP($A104,'全入力（様式2-4）'!$G$17:$BY$1200,AO$1,FALSE)),"",VLOOKUP($A104,'全入力（様式2-4）'!$G$17:$BY$1200,AO$1,FALSE))</f>
        <v>0</v>
      </c>
      <c r="AP104" s="48">
        <f>IF(ISERROR(VLOOKUP($A104,'全入力（様式2-4）'!$G$17:$BY$1200,AP$1,FALSE)),"",VLOOKUP($A104,'全入力（様式2-4）'!$G$17:$BY$1200,AP$1,FALSE))</f>
        <v>0</v>
      </c>
      <c r="AQ104" s="64" t="str">
        <f>IF(ISERROR(VLOOKUP($G104,参照!$U$4:$W$102,3,FALSE)),"",VLOOKUP($G104,参照!$U$4:$W$102,3,FALSE))</f>
        <v/>
      </c>
      <c r="AR104" s="378" t="str">
        <f t="shared" ref="AR104" si="146">IF($AN104&lt;&gt;0,1/3,"")</f>
        <v/>
      </c>
      <c r="AS104" s="49" t="str">
        <f t="shared" si="105"/>
        <v/>
      </c>
      <c r="AT104" s="49" t="str">
        <f t="shared" si="106"/>
        <v/>
      </c>
      <c r="AU104" s="49"/>
      <c r="AV104" s="49" t="str">
        <f t="shared" si="114"/>
        <v/>
      </c>
      <c r="AW104" s="49" t="str">
        <f t="shared" si="115"/>
        <v/>
      </c>
      <c r="AX104" s="49" t="str">
        <f t="shared" si="107"/>
        <v/>
      </c>
      <c r="AY104" s="49" t="str">
        <f t="shared" si="116"/>
        <v/>
      </c>
      <c r="AZ104" s="50">
        <f t="array" ref="AZ104">SUM(IF('全入力（様式2-4）'!$G$17:$G$1200=$A104,IF('全入力（様式2-4）'!$X$14:$Z$14=$AR104,'全入力（様式2-4）'!$X$17:$Z$1200)))</f>
        <v>0</v>
      </c>
      <c r="BA104" s="51" t="str">
        <f t="shared" si="117"/>
        <v/>
      </c>
      <c r="BB104" s="1891"/>
      <c r="BC104" s="50">
        <f t="shared" si="118"/>
        <v>0</v>
      </c>
      <c r="BD104" s="51" t="str">
        <f t="shared" si="119"/>
        <v/>
      </c>
      <c r="BE104" s="50">
        <f t="array" ref="BE104">SUM(IF('全入力（様式2-4）'!$G$17:$G$1200=$A104,IF('全入力（様式2-4）'!$AL$14:$AN$14=$AR104,'全入力（様式2-4）'!$AL$17:$AN$1200)))</f>
        <v>0</v>
      </c>
      <c r="BF104" s="196">
        <f t="shared" si="108"/>
        <v>0</v>
      </c>
      <c r="BG104" s="51">
        <f t="shared" si="109"/>
        <v>0</v>
      </c>
      <c r="BH104" s="50">
        <f t="array" ref="BH104">SUM(IF('全入力（様式2-4）'!$G$17:$G$1200=$A104,IF('全入力（様式2-4）'!$AQ$14:$AS$14=$AR104,'全入力（様式2-4）'!$AQ$17:$AS$1200)))</f>
        <v>0</v>
      </c>
      <c r="BI104" s="51" t="str">
        <f t="shared" si="120"/>
        <v/>
      </c>
      <c r="BJ104" s="51" t="str">
        <f t="shared" si="121"/>
        <v/>
      </c>
      <c r="BK104" s="151" t="str">
        <f t="shared" si="110"/>
        <v/>
      </c>
      <c r="BL104" s="1891"/>
      <c r="BM104" s="50"/>
      <c r="BN104" s="196"/>
      <c r="BO104" s="51"/>
      <c r="BP104" s="50"/>
      <c r="BQ104" s="196"/>
      <c r="BR104" s="51"/>
      <c r="BS104" s="51"/>
      <c r="BT104" s="51"/>
      <c r="BU104" s="145"/>
      <c r="BV104" s="1891"/>
    </row>
    <row r="105" spans="1:74" s="18" customFormat="1" ht="14.25" customHeight="1">
      <c r="A105" s="941">
        <f>A102+1</f>
        <v>32</v>
      </c>
      <c r="B105" s="178">
        <f>'全入力（様式2-4）'!$I$6</f>
        <v>0</v>
      </c>
      <c r="C105" s="177">
        <f>IF(ISERROR(VLOOKUP($A105,'全入力（様式2-4）'!$G$17:$BY$1200,C$1,FALSE)),"",VLOOKUP($A105,'全入力（様式2-4）'!$G$17:$BY$1200,C$1,FALSE))</f>
        <v>0</v>
      </c>
      <c r="D105" s="177">
        <f>IF(ISERROR(VLOOKUP($A105,'全入力（様式2-4）'!$G$17:$BY$1200,D$1,FALSE)),"",VLOOKUP($A105,'全入力（様式2-4）'!$G$17:$BY$1200,D$1,FALSE))</f>
        <v>0</v>
      </c>
      <c r="E105" s="177">
        <f>IF(ISERROR(VLOOKUP($A105,'全入力（様式2-4）'!$G$17:$BY$1200,E$1,FALSE)),"",VLOOKUP($A105,'全入力（様式2-4）'!$G$17:$BY$1200,E$1,FALSE))</f>
        <v>0</v>
      </c>
      <c r="F105" s="177">
        <f>IF(ISERROR(VLOOKUP($A105,'全入力（様式2-4）'!$G$17:$BY$1200,F$1,FALSE)),"",VLOOKUP($A105,'全入力（様式2-4）'!$G$17:$BY$1200,F$1,FALSE))</f>
        <v>0</v>
      </c>
      <c r="G105" s="179" t="str">
        <f>'全入力（様式2-4）'!$P$5&amp;'全入力（様式2-4）'!$R$5&amp;$D105</f>
        <v>0</v>
      </c>
      <c r="H105" s="180" t="str">
        <f t="shared" si="112"/>
        <v/>
      </c>
      <c r="I105" s="181">
        <f>IF(ISERROR(VLOOKUP($A105,'全入力（様式2-4）'!$G$17:$BY$1200,I$1,FALSE)),"",VLOOKUP($A105,'全入力（様式2-4）'!$G$17:$BY$1200,I$1,FALSE))</f>
        <v>0</v>
      </c>
      <c r="J105" s="181" t="str">
        <f>IF(ISERROR(VLOOKUP($A105,'全入力（様式2-4）'!$G$17:$BY$1200,J$1,FALSE)),"",VLOOKUP($A105,'全入力（様式2-4）'!$G$17:$BY$1200,J$1,FALSE))</f>
        <v/>
      </c>
      <c r="K105" s="181">
        <f>IF(ISERROR(VLOOKUP($A105,'全入力（様式2-4）'!$G$17:$BY$1200,K$1,FALSE)),"",VLOOKUP($A105,'全入力（様式2-4）'!$G$17:$BY$1200,K$1,FALSE))</f>
        <v>0</v>
      </c>
      <c r="L105" s="181" t="str">
        <f>IF(ISERROR(VLOOKUP($A105,'全入力（様式2-4）'!$G$17:$BY$1200,L$1,FALSE)),"",VLOOKUP($A105,'全入力（様式2-4）'!$G$17:$BY$1200,L$1,FALSE))</f>
        <v/>
      </c>
      <c r="M105" s="182">
        <f>IF(ISERROR(VLOOKUP($A105,'全入力（様式2-4）'!$G$17:$BY$1200,M$1,FALSE)),"",VLOOKUP($A105,'全入力（様式2-4）'!$G$17:$BY$1200,M$1,FALSE))</f>
        <v>0</v>
      </c>
      <c r="N105" s="182" t="str">
        <f>IF(ISERROR(VLOOKUP($A105,'全入力（様式2-4）'!$G$17:$BY$1200,N$1,FALSE)),"",VLOOKUP($A105,'全入力（様式2-4）'!$G$17:$BY$1200,N$1,FALSE))</f>
        <v/>
      </c>
      <c r="O105" s="182">
        <f>IF(ISERROR(VLOOKUP($A105,'全入力（様式2-4）'!$G$17:$BY$1200,O$1,FALSE)),"",VLOOKUP($A105,'全入力（様式2-4）'!$G$17:$BY$1200,O$1,FALSE))</f>
        <v>0</v>
      </c>
      <c r="P105" s="182" t="str">
        <f>IF(ISERROR(VLOOKUP($A105,'全入力（様式2-4）'!$G$17:$BY$1200,P$1,FALSE)),"",VLOOKUP($A105,'全入力（様式2-4）'!$G$17:$BY$1200,P$1,FALSE))</f>
        <v/>
      </c>
      <c r="Q105" s="183">
        <f>IF(ISERROR(VLOOKUP($A105,'全入力（様式2-4）'!$G$17:$BY$1200,Q$1,FALSE)),"",VLOOKUP($A105,'全入力（様式2-4）'!$G$17:$BY$1200,Q$1,FALSE))</f>
        <v>0</v>
      </c>
      <c r="R105" s="184">
        <f>IF(ISERROR(VLOOKUP($A105,'全入力（様式2-4）'!$G$17:$BY$1200,R$1,FALSE)),"",VLOOKUP($A105,'全入力（様式2-4）'!$G$17:$BY$1200,R$1,FALSE))</f>
        <v>0</v>
      </c>
      <c r="S105" s="184" t="str">
        <f>IF(ISERROR(VLOOKUP($A105,'全入力（様式2-4）'!$G$17:$BY$1200,S$1,FALSE)),"",VLOOKUP($A105,'全入力（様式2-4）'!$G$17:$BY$1200,S$1,FALSE))</f>
        <v/>
      </c>
      <c r="T105" s="184"/>
      <c r="U105" s="517"/>
      <c r="V105" s="537"/>
      <c r="W105" s="539"/>
      <c r="X105" s="539"/>
      <c r="Y105" s="539"/>
      <c r="Z105" s="181">
        <f>IF(ISERROR(VLOOKUP($A105,'全入力（様式2-4）'!$G$17:$BY$1200,Z$1,FALSE)),"",VLOOKUP($A105,'全入力（様式2-4）'!$G$17:$BY$1200,Z$1,FALSE))</f>
        <v>0</v>
      </c>
      <c r="AA105" s="181">
        <f>IF(ISERROR(VLOOKUP($A105,'全入力（様式2-4）'!$G$17:$BY$1200,AA$1,FALSE)),"",VLOOKUP($A105,'全入力（様式2-4）'!$G$17:$BY$1200,AA$1,FALSE))</f>
        <v>0</v>
      </c>
      <c r="AB105" s="181">
        <f>IF(ISERROR(VLOOKUP($A105,'全入力（様式2-4）'!$G$17:$BY$1200,AB$1,FALSE)),"",VLOOKUP($A105,'全入力（様式2-4）'!$G$17:$BY$1200,AB$1,FALSE))</f>
        <v>0</v>
      </c>
      <c r="AC105" s="181">
        <f>IF(ISERROR(VLOOKUP($A105,'全入力（様式2-4）'!$G$17:$BY$1200,AC$1,FALSE)),"",VLOOKUP($A105,'全入力（様式2-4）'!$G$17:$BY$1200,AC$1,FALSE))</f>
        <v>0</v>
      </c>
      <c r="AD105" s="201">
        <f>IF(ISERROR(VLOOKUP($A105,'全入力（様式2-4）'!$G$17:$BY$1200,AD$1,FALSE)),"",VLOOKUP($A105,'全入力（様式2-4）'!$G$17:$BY$1200,AD$1,FALSE))</f>
        <v>0</v>
      </c>
      <c r="AE105" s="182"/>
      <c r="AF105" s="182"/>
      <c r="AG105" s="182"/>
      <c r="AH105" s="318" t="str">
        <f t="shared" si="103"/>
        <v>00</v>
      </c>
      <c r="AI105" s="185" t="str">
        <f>IF(ISERROR(VLOOKUP($G105&amp;AI$8,参照!$P$4:$U$500,5,FALSE)),"",VLOOKUP($G105&amp;AI$8,参照!$P$4:$U$500,5,FALSE))</f>
        <v/>
      </c>
      <c r="AJ105" s="185" t="str">
        <f>IF(ISERROR(VLOOKUP($G105&amp;AJ$8,参照!$P$4:$U$500,5,FALSE)),"",VLOOKUP($G105&amp;AJ$8,参照!$P$4:$U$500,5,FALSE))</f>
        <v/>
      </c>
      <c r="AK105" s="180">
        <v>19</v>
      </c>
      <c r="AL105" s="180">
        <v>83</v>
      </c>
      <c r="AM105" s="37"/>
      <c r="AN105" s="76">
        <f>IF(ISERROR(VLOOKUP($A105,'全入力（様式2-4）'!$G$17:$BY$1200,AN$1,FALSE)),"",VLOOKUP($A105,'全入力（様式2-4）'!$G$17:$BY$1200,AN$1,FALSE))</f>
        <v>0</v>
      </c>
      <c r="AO105" s="77">
        <f>IF(ISERROR(VLOOKUP($A105,'全入力（様式2-4）'!$G$17:$BY$1200,AO$1,FALSE)),"",VLOOKUP($A105,'全入力（様式2-4）'!$G$17:$BY$1200,AO$1,FALSE))</f>
        <v>0</v>
      </c>
      <c r="AP105" s="52">
        <f>IF(ISERROR(VLOOKUP($A105,'全入力（様式2-4）'!$G$17:$BY$1200,AP$1,FALSE)),"",VLOOKUP($A105,'全入力（様式2-4）'!$G$17:$BY$1200,AP$1,FALSE))</f>
        <v>0</v>
      </c>
      <c r="AQ105" s="84" t="str">
        <f>IF(ISERROR(VLOOKUP($G105,参照!$U$4:$W$102,3,FALSE)),"",VLOOKUP($G105,参照!$U$4:$W$102,3,FALSE))</f>
        <v/>
      </c>
      <c r="AR105" s="376" t="str">
        <f t="shared" ref="AR105" si="147">IF($AN105&lt;&gt;0,"満額","")</f>
        <v/>
      </c>
      <c r="AS105" s="53" t="str">
        <f t="shared" si="105"/>
        <v/>
      </c>
      <c r="AT105" s="53" t="str">
        <f t="shared" si="106"/>
        <v/>
      </c>
      <c r="AU105" s="53"/>
      <c r="AV105" s="53" t="str">
        <f t="shared" si="114"/>
        <v/>
      </c>
      <c r="AW105" s="53" t="str">
        <f t="shared" si="115"/>
        <v/>
      </c>
      <c r="AX105" s="53" t="str">
        <f t="shared" si="107"/>
        <v/>
      </c>
      <c r="AY105" s="53" t="str">
        <f t="shared" si="116"/>
        <v/>
      </c>
      <c r="AZ105" s="54">
        <f t="array" ref="AZ105">SUM(IF('全入力（様式2-4）'!$G$17:$G$1200=$A105,IF('全入力（様式2-4）'!$X$14:$Z$14=$AR105,'全入力（様式2-4）'!$X$17:$Z$1200)))</f>
        <v>0</v>
      </c>
      <c r="BA105" s="55" t="str">
        <f t="shared" si="117"/>
        <v/>
      </c>
      <c r="BB105" s="1889">
        <f>IF(ISERROR(VLOOKUP($A105,'全入力（様式2-4）'!$G$17:$BY$1200,BB$1,FALSE)),"",VLOOKUP($A105,'全入力（様式2-4）'!$G$17:$BY$1200,BB$1,FALSE))</f>
        <v>0</v>
      </c>
      <c r="BC105" s="54">
        <f t="shared" si="118"/>
        <v>0</v>
      </c>
      <c r="BD105" s="55" t="str">
        <f t="shared" si="119"/>
        <v/>
      </c>
      <c r="BE105" s="54">
        <f t="array" ref="BE105">SUM(IF('全入力（様式2-4）'!$G$17:$G$1200=$A105,IF('全入力（様式2-4）'!$AL$14:$AN$14=$AR105,'全入力（様式2-4）'!$AL$17:$AN$1200)))</f>
        <v>0</v>
      </c>
      <c r="BF105" s="197">
        <f t="shared" si="108"/>
        <v>0</v>
      </c>
      <c r="BG105" s="55">
        <f t="shared" si="109"/>
        <v>0</v>
      </c>
      <c r="BH105" s="54">
        <f t="array" ref="BH105">SUM(IF('全入力（様式2-4）'!$G$17:$G$1200=$A105,IF('全入力（様式2-4）'!$AQ$14:$AS$14=$AR105,'全入力（様式2-4）'!$AQ$17:$AS$1200)))</f>
        <v>0</v>
      </c>
      <c r="BI105" s="55" t="str">
        <f t="shared" si="120"/>
        <v/>
      </c>
      <c r="BJ105" s="55" t="str">
        <f t="shared" si="121"/>
        <v/>
      </c>
      <c r="BK105" s="152" t="str">
        <f t="shared" si="110"/>
        <v/>
      </c>
      <c r="BL105" s="1889">
        <f>IF(ISERROR(VLOOKUP($A105,'全入力（様式2-4）'!$G$17:$BY$1200,BL$1,FALSE)),"",VLOOKUP($A105,'全入力（様式2-4）'!$G$17:$BY$1200,BL$1,FALSE))</f>
        <v>0</v>
      </c>
      <c r="BM105" s="54"/>
      <c r="BN105" s="197"/>
      <c r="BO105" s="55"/>
      <c r="BP105" s="54"/>
      <c r="BQ105" s="197"/>
      <c r="BR105" s="55"/>
      <c r="BS105" s="55"/>
      <c r="BT105" s="55"/>
      <c r="BU105" s="146"/>
      <c r="BV105" s="1889"/>
    </row>
    <row r="106" spans="1:74" s="18" customFormat="1" ht="14.25" customHeight="1">
      <c r="A106" s="940">
        <f t="shared" si="129"/>
        <v>32</v>
      </c>
      <c r="B106" s="1">
        <f>'全入力（様式2-4）'!$I$6</f>
        <v>0</v>
      </c>
      <c r="C106" s="35">
        <f>IF(ISERROR(VLOOKUP($A106,'全入力（様式2-4）'!$G$17:$BY$1200,C$1,FALSE)),"",VLOOKUP($A106,'全入力（様式2-4）'!$G$17:$BY$1200,C$1,FALSE))</f>
        <v>0</v>
      </c>
      <c r="D106" s="35">
        <f>IF(ISERROR(VLOOKUP($A106,'全入力（様式2-4）'!$G$17:$BY$1200,D$1,FALSE)),"",VLOOKUP($A106,'全入力（様式2-4）'!$G$17:$BY$1200,D$1,FALSE))</f>
        <v>0</v>
      </c>
      <c r="E106" s="35">
        <f>IF(ISERROR(VLOOKUP($A106,'全入力（様式2-4）'!$G$17:$BY$1200,E$1,FALSE)),"",VLOOKUP($A106,'全入力（様式2-4）'!$G$17:$BY$1200,E$1,FALSE))</f>
        <v>0</v>
      </c>
      <c r="F106" s="35">
        <f>IF(ISERROR(VLOOKUP($A106,'全入力（様式2-4）'!$G$17:$BY$1200,F$1,FALSE)),"",VLOOKUP($A106,'全入力（様式2-4）'!$G$17:$BY$1200,F$1,FALSE))</f>
        <v>0</v>
      </c>
      <c r="G106" s="36" t="str">
        <f>'全入力（様式2-4）'!$P$5&amp;'全入力（様式2-4）'!$R$5&amp;$D106</f>
        <v>0</v>
      </c>
      <c r="H106" s="37" t="str">
        <f t="shared" si="112"/>
        <v/>
      </c>
      <c r="I106" s="38">
        <f>IF(ISERROR(VLOOKUP($A106,'全入力（様式2-4）'!$G$17:$BY$1200,I$1,FALSE)),"",VLOOKUP($A106,'全入力（様式2-4）'!$G$17:$BY$1200,I$1,FALSE))</f>
        <v>0</v>
      </c>
      <c r="J106" s="38" t="str">
        <f>IF(ISERROR(VLOOKUP($A106,'全入力（様式2-4）'!$G$17:$BY$1200,J$1,FALSE)),"",VLOOKUP($A106,'全入力（様式2-4）'!$G$17:$BY$1200,J$1,FALSE))</f>
        <v/>
      </c>
      <c r="K106" s="38">
        <f>IF(ISERROR(VLOOKUP($A106,'全入力（様式2-4）'!$G$17:$BY$1200,K$1,FALSE)),"",VLOOKUP($A106,'全入力（様式2-4）'!$G$17:$BY$1200,K$1,FALSE))</f>
        <v>0</v>
      </c>
      <c r="L106" s="38" t="str">
        <f>IF(ISERROR(VLOOKUP($A106,'全入力（様式2-4）'!$G$17:$BY$1200,L$1,FALSE)),"",VLOOKUP($A106,'全入力（様式2-4）'!$G$17:$BY$1200,L$1,FALSE))</f>
        <v/>
      </c>
      <c r="M106" s="112">
        <f>IF(ISERROR(VLOOKUP($A106,'全入力（様式2-4）'!$G$17:$BY$1200,M$1,FALSE)),"",VLOOKUP($A106,'全入力（様式2-4）'!$G$17:$BY$1200,M$1,FALSE))</f>
        <v>0</v>
      </c>
      <c r="N106" s="112" t="str">
        <f>IF(ISERROR(VLOOKUP($A106,'全入力（様式2-4）'!$G$17:$BY$1200,N$1,FALSE)),"",VLOOKUP($A106,'全入力（様式2-4）'!$G$17:$BY$1200,N$1,FALSE))</f>
        <v/>
      </c>
      <c r="O106" s="112">
        <f>IF(ISERROR(VLOOKUP($A106,'全入力（様式2-4）'!$G$17:$BY$1200,O$1,FALSE)),"",VLOOKUP($A106,'全入力（様式2-4）'!$G$17:$BY$1200,O$1,FALSE))</f>
        <v>0</v>
      </c>
      <c r="P106" s="112" t="str">
        <f>IF(ISERROR(VLOOKUP($A106,'全入力（様式2-4）'!$G$17:$BY$1200,P$1,FALSE)),"",VLOOKUP($A106,'全入力（様式2-4）'!$G$17:$BY$1200,P$1,FALSE))</f>
        <v/>
      </c>
      <c r="Q106" s="176">
        <f>IF(ISERROR(VLOOKUP($A106,'全入力（様式2-4）'!$G$17:$BY$1200,Q$1,FALSE)),"",VLOOKUP($A106,'全入力（様式2-4）'!$G$17:$BY$1200,Q$1,FALSE))</f>
        <v>0</v>
      </c>
      <c r="R106" s="105">
        <f>IF(ISERROR(VLOOKUP($A106,'全入力（様式2-4）'!$G$17:$BY$1200,R$1,FALSE)),"",VLOOKUP($A106,'全入力（様式2-4）'!$G$17:$BY$1200,R$1,FALSE))</f>
        <v>0</v>
      </c>
      <c r="S106" s="105" t="str">
        <f>IF(ISERROR(VLOOKUP($A106,'全入力（様式2-4）'!$G$17:$BY$1200,S$1,FALSE)),"",VLOOKUP($A106,'全入力（様式2-4）'!$G$17:$BY$1200,S$1,FALSE))</f>
        <v/>
      </c>
      <c r="T106" s="105"/>
      <c r="U106" s="516"/>
      <c r="V106" s="105"/>
      <c r="W106" s="538"/>
      <c r="X106" s="538"/>
      <c r="Y106" s="538"/>
      <c r="Z106" s="38">
        <f>IF(ISERROR(VLOOKUP($A106,'全入力（様式2-4）'!$G$17:$BY$1200,Z$1,FALSE)),"",VLOOKUP($A106,'全入力（様式2-4）'!$G$17:$BY$1200,Z$1,FALSE))</f>
        <v>0</v>
      </c>
      <c r="AA106" s="38">
        <f>IF(ISERROR(VLOOKUP($A106,'全入力（様式2-4）'!$G$17:$BY$1200,AA$1,FALSE)),"",VLOOKUP($A106,'全入力（様式2-4）'!$G$17:$BY$1200,AA$1,FALSE))</f>
        <v>0</v>
      </c>
      <c r="AB106" s="38">
        <f>IF(ISERROR(VLOOKUP($A106,'全入力（様式2-4）'!$G$17:$BY$1200,AB$1,FALSE)),"",VLOOKUP($A106,'全入力（様式2-4）'!$G$17:$BY$1200,AB$1,FALSE))</f>
        <v>0</v>
      </c>
      <c r="AC106" s="38">
        <f>IF(ISERROR(VLOOKUP($A106,'全入力（様式2-4）'!$G$17:$BY$1200,AC$1,FALSE)),"",VLOOKUP($A106,'全入力（様式2-4）'!$G$17:$BY$1200,AC$1,FALSE))</f>
        <v>0</v>
      </c>
      <c r="AD106" s="200">
        <f>IF(ISERROR(VLOOKUP($A106,'全入力（様式2-4）'!$G$17:$BY$1200,AD$1,FALSE)),"",VLOOKUP($A106,'全入力（様式2-4）'!$G$17:$BY$1200,AD$1,FALSE))</f>
        <v>0</v>
      </c>
      <c r="AE106" s="112"/>
      <c r="AF106" s="112"/>
      <c r="AG106" s="112"/>
      <c r="AH106" s="317" t="str">
        <f t="shared" si="103"/>
        <v>00</v>
      </c>
      <c r="AI106" s="39" t="str">
        <f>IF(ISERROR(VLOOKUP($G106&amp;AI$8,参照!$P$4:$U$500,5,FALSE)),"",VLOOKUP($G106&amp;AI$8,参照!$P$4:$U$500,5,FALSE))</f>
        <v/>
      </c>
      <c r="AJ106" s="39" t="str">
        <f>IF(ISERROR(VLOOKUP($G106&amp;AJ$8,参照!$P$4:$U$500,5,FALSE)),"",VLOOKUP($G106&amp;AJ$8,参照!$P$4:$U$500,5,FALSE))</f>
        <v/>
      </c>
      <c r="AK106" s="37">
        <v>21</v>
      </c>
      <c r="AL106" s="37">
        <v>84</v>
      </c>
      <c r="AM106" s="37"/>
      <c r="AN106" s="72">
        <f>IF(ISERROR(VLOOKUP($A106,'全入力（様式2-4）'!$G$17:$BY$1200,AN$1,FALSE)),"",VLOOKUP($A106,'全入力（様式2-4）'!$G$17:$BY$1200,AN$1,FALSE))</f>
        <v>0</v>
      </c>
      <c r="AO106" s="78">
        <f>IF(ISERROR(VLOOKUP($A106,'全入力（様式2-4）'!$G$17:$BY$1200,AO$1,FALSE)),"",VLOOKUP($A106,'全入力（様式2-4）'!$G$17:$BY$1200,AO$1,FALSE))</f>
        <v>0</v>
      </c>
      <c r="AP106" s="44">
        <f>IF(ISERROR(VLOOKUP($A106,'全入力（様式2-4）'!$G$17:$BY$1200,AP$1,FALSE)),"",VLOOKUP($A106,'全入力（様式2-4）'!$G$17:$BY$1200,AP$1,FALSE))</f>
        <v>0</v>
      </c>
      <c r="AQ106" s="63" t="str">
        <f>IF(ISERROR(VLOOKUP($G106,参照!$U$4:$W$102,3,FALSE)),"",VLOOKUP($G106,参照!$U$4:$W$102,3,FALSE))</f>
        <v/>
      </c>
      <c r="AR106" s="377" t="str">
        <f t="shared" ref="AR106" si="148">IF($AN106&lt;&gt;0,2/3,"")</f>
        <v/>
      </c>
      <c r="AS106" s="45" t="str">
        <f t="shared" si="105"/>
        <v/>
      </c>
      <c r="AT106" s="45" t="str">
        <f t="shared" si="106"/>
        <v/>
      </c>
      <c r="AU106" s="45"/>
      <c r="AV106" s="45" t="str">
        <f t="shared" si="114"/>
        <v/>
      </c>
      <c r="AW106" s="45" t="str">
        <f t="shared" si="115"/>
        <v/>
      </c>
      <c r="AX106" s="45" t="str">
        <f t="shared" si="107"/>
        <v/>
      </c>
      <c r="AY106" s="45" t="str">
        <f t="shared" si="116"/>
        <v/>
      </c>
      <c r="AZ106" s="46">
        <f t="array" ref="AZ106">SUM(IF('全入力（様式2-4）'!$G$17:$G$1200=$A106,IF('全入力（様式2-4）'!$X$14:$Z$14=$AR106,'全入力（様式2-4）'!$X$17:$Z$1200)))</f>
        <v>0</v>
      </c>
      <c r="BA106" s="47" t="str">
        <f t="shared" si="117"/>
        <v/>
      </c>
      <c r="BB106" s="1890"/>
      <c r="BC106" s="46">
        <f t="shared" si="118"/>
        <v>0</v>
      </c>
      <c r="BD106" s="47" t="str">
        <f t="shared" si="119"/>
        <v/>
      </c>
      <c r="BE106" s="46">
        <f t="array" ref="BE106">SUM(IF('全入力（様式2-4）'!$G$17:$G$1200=$A106,IF('全入力（様式2-4）'!$AL$14:$AN$14=$AR106,'全入力（様式2-4）'!$AL$17:$AN$1200)))</f>
        <v>0</v>
      </c>
      <c r="BF106" s="195">
        <f t="shared" si="108"/>
        <v>0</v>
      </c>
      <c r="BG106" s="47">
        <f t="shared" si="109"/>
        <v>0</v>
      </c>
      <c r="BH106" s="46">
        <f t="array" ref="BH106">SUM(IF('全入力（様式2-4）'!$G$17:$G$1200=$A106,IF('全入力（様式2-4）'!$AQ$14:$AS$14=$AR106,'全入力（様式2-4）'!$AQ$17:$AS$1200)))</f>
        <v>0</v>
      </c>
      <c r="BI106" s="47" t="str">
        <f t="shared" si="120"/>
        <v/>
      </c>
      <c r="BJ106" s="47" t="str">
        <f t="shared" si="121"/>
        <v/>
      </c>
      <c r="BK106" s="150" t="str">
        <f t="shared" si="110"/>
        <v/>
      </c>
      <c r="BL106" s="1890"/>
      <c r="BM106" s="46"/>
      <c r="BN106" s="195"/>
      <c r="BO106" s="47"/>
      <c r="BP106" s="46"/>
      <c r="BQ106" s="195"/>
      <c r="BR106" s="47"/>
      <c r="BS106" s="47"/>
      <c r="BT106" s="47"/>
      <c r="BU106" s="144"/>
      <c r="BV106" s="1890"/>
    </row>
    <row r="107" spans="1:74" s="18" customFormat="1" ht="14.25" customHeight="1" thickBot="1">
      <c r="A107" s="942">
        <f t="shared" si="129"/>
        <v>32</v>
      </c>
      <c r="B107" s="7">
        <f>'全入力（様式2-4）'!$I$6</f>
        <v>0</v>
      </c>
      <c r="C107" s="186">
        <f>IF(ISERROR(VLOOKUP($A107,'全入力（様式2-4）'!$G$17:$BY$1200,C$1,FALSE)),"",VLOOKUP($A107,'全入力（様式2-4）'!$G$17:$BY$1200,C$1,FALSE))</f>
        <v>0</v>
      </c>
      <c r="D107" s="186">
        <f>IF(ISERROR(VLOOKUP($A107,'全入力（様式2-4）'!$G$17:$BY$1200,D$1,FALSE)),"",VLOOKUP($A107,'全入力（様式2-4）'!$G$17:$BY$1200,D$1,FALSE))</f>
        <v>0</v>
      </c>
      <c r="E107" s="186">
        <f>IF(ISERROR(VLOOKUP($A107,'全入力（様式2-4）'!$G$17:$BY$1200,E$1,FALSE)),"",VLOOKUP($A107,'全入力（様式2-4）'!$G$17:$BY$1200,E$1,FALSE))</f>
        <v>0</v>
      </c>
      <c r="F107" s="186">
        <f>IF(ISERROR(VLOOKUP($A107,'全入力（様式2-4）'!$G$17:$BY$1200,F$1,FALSE)),"",VLOOKUP($A107,'全入力（様式2-4）'!$G$17:$BY$1200,F$1,FALSE))</f>
        <v>0</v>
      </c>
      <c r="G107" s="187" t="str">
        <f>'全入力（様式2-4）'!$P$5&amp;'全入力（様式2-4）'!$R$5&amp;$D107</f>
        <v>0</v>
      </c>
      <c r="H107" s="188" t="str">
        <f t="shared" si="112"/>
        <v/>
      </c>
      <c r="I107" s="189">
        <f>IF(ISERROR(VLOOKUP($A107,'全入力（様式2-4）'!$G$17:$BY$1200,I$1,FALSE)),"",VLOOKUP($A107,'全入力（様式2-4）'!$G$17:$BY$1200,I$1,FALSE))</f>
        <v>0</v>
      </c>
      <c r="J107" s="189" t="str">
        <f>IF(ISERROR(VLOOKUP($A107,'全入力（様式2-4）'!$G$17:$BY$1200,J$1,FALSE)),"",VLOOKUP($A107,'全入力（様式2-4）'!$G$17:$BY$1200,J$1,FALSE))</f>
        <v/>
      </c>
      <c r="K107" s="189">
        <f>IF(ISERROR(VLOOKUP($A107,'全入力（様式2-4）'!$G$17:$BY$1200,K$1,FALSE)),"",VLOOKUP($A107,'全入力（様式2-4）'!$G$17:$BY$1200,K$1,FALSE))</f>
        <v>0</v>
      </c>
      <c r="L107" s="189" t="str">
        <f>IF(ISERROR(VLOOKUP($A107,'全入力（様式2-4）'!$G$17:$BY$1200,L$1,FALSE)),"",VLOOKUP($A107,'全入力（様式2-4）'!$G$17:$BY$1200,L$1,FALSE))</f>
        <v/>
      </c>
      <c r="M107" s="190">
        <f>IF(ISERROR(VLOOKUP($A107,'全入力（様式2-4）'!$G$17:$BY$1200,M$1,FALSE)),"",VLOOKUP($A107,'全入力（様式2-4）'!$G$17:$BY$1200,M$1,FALSE))</f>
        <v>0</v>
      </c>
      <c r="N107" s="190" t="str">
        <f>IF(ISERROR(VLOOKUP($A107,'全入力（様式2-4）'!$G$17:$BY$1200,N$1,FALSE)),"",VLOOKUP($A107,'全入力（様式2-4）'!$G$17:$BY$1200,N$1,FALSE))</f>
        <v/>
      </c>
      <c r="O107" s="190">
        <f>IF(ISERROR(VLOOKUP($A107,'全入力（様式2-4）'!$G$17:$BY$1200,O$1,FALSE)),"",VLOOKUP($A107,'全入力（様式2-4）'!$G$17:$BY$1200,O$1,FALSE))</f>
        <v>0</v>
      </c>
      <c r="P107" s="190" t="str">
        <f>IF(ISERROR(VLOOKUP($A107,'全入力（様式2-4）'!$G$17:$BY$1200,P$1,FALSE)),"",VLOOKUP($A107,'全入力（様式2-4）'!$G$17:$BY$1200,P$1,FALSE))</f>
        <v/>
      </c>
      <c r="Q107" s="191">
        <f>IF(ISERROR(VLOOKUP($A107,'全入力（様式2-4）'!$G$17:$BY$1200,Q$1,FALSE)),"",VLOOKUP($A107,'全入力（様式2-4）'!$G$17:$BY$1200,Q$1,FALSE))</f>
        <v>0</v>
      </c>
      <c r="R107" s="192">
        <f>IF(ISERROR(VLOOKUP($A107,'全入力（様式2-4）'!$G$17:$BY$1200,R$1,FALSE)),"",VLOOKUP($A107,'全入力（様式2-4）'!$G$17:$BY$1200,R$1,FALSE))</f>
        <v>0</v>
      </c>
      <c r="S107" s="192" t="str">
        <f>IF(ISERROR(VLOOKUP($A107,'全入力（様式2-4）'!$G$17:$BY$1200,S$1,FALSE)),"",VLOOKUP($A107,'全入力（様式2-4）'!$G$17:$BY$1200,S$1,FALSE))</f>
        <v/>
      </c>
      <c r="T107" s="192"/>
      <c r="U107" s="518"/>
      <c r="V107" s="192"/>
      <c r="W107" s="540"/>
      <c r="X107" s="540"/>
      <c r="Y107" s="540"/>
      <c r="Z107" s="189">
        <f>IF(ISERROR(VLOOKUP($A107,'全入力（様式2-4）'!$G$17:$BY$1200,Z$1,FALSE)),"",VLOOKUP($A107,'全入力（様式2-4）'!$G$17:$BY$1200,Z$1,FALSE))</f>
        <v>0</v>
      </c>
      <c r="AA107" s="189">
        <f>IF(ISERROR(VLOOKUP($A107,'全入力（様式2-4）'!$G$17:$BY$1200,AA$1,FALSE)),"",VLOOKUP($A107,'全入力（様式2-4）'!$G$17:$BY$1200,AA$1,FALSE))</f>
        <v>0</v>
      </c>
      <c r="AB107" s="189">
        <f>IF(ISERROR(VLOOKUP($A107,'全入力（様式2-4）'!$G$17:$BY$1200,AB$1,FALSE)),"",VLOOKUP($A107,'全入力（様式2-4）'!$G$17:$BY$1200,AB$1,FALSE))</f>
        <v>0</v>
      </c>
      <c r="AC107" s="189">
        <f>IF(ISERROR(VLOOKUP($A107,'全入力（様式2-4）'!$G$17:$BY$1200,AC$1,FALSE)),"",VLOOKUP($A107,'全入力（様式2-4）'!$G$17:$BY$1200,AC$1,FALSE))</f>
        <v>0</v>
      </c>
      <c r="AD107" s="202">
        <f>IF(ISERROR(VLOOKUP($A107,'全入力（様式2-4）'!$G$17:$BY$1200,AD$1,FALSE)),"",VLOOKUP($A107,'全入力（様式2-4）'!$G$17:$BY$1200,AD$1,FALSE))</f>
        <v>0</v>
      </c>
      <c r="AE107" s="190"/>
      <c r="AF107" s="190"/>
      <c r="AG107" s="190"/>
      <c r="AH107" s="319" t="str">
        <f t="shared" si="103"/>
        <v>00</v>
      </c>
      <c r="AI107" s="193" t="str">
        <f>IF(ISERROR(VLOOKUP($G107&amp;AI$8,参照!$P$4:$U$500,5,FALSE)),"",VLOOKUP($G107&amp;AI$8,参照!$P$4:$U$500,5,FALSE))</f>
        <v/>
      </c>
      <c r="AJ107" s="193" t="str">
        <f>IF(ISERROR(VLOOKUP($G107&amp;AJ$8,参照!$P$4:$U$500,5,FALSE)),"",VLOOKUP($G107&amp;AJ$8,参照!$P$4:$U$500,5,FALSE))</f>
        <v/>
      </c>
      <c r="AK107" s="188">
        <v>23</v>
      </c>
      <c r="AL107" s="188">
        <v>85</v>
      </c>
      <c r="AM107" s="37"/>
      <c r="AN107" s="74">
        <f>IF(ISERROR(VLOOKUP($A107,'全入力（様式2-4）'!$G$17:$BY$1200,AN$1,FALSE)),"",VLOOKUP($A107,'全入力（様式2-4）'!$G$17:$BY$1200,AN$1,FALSE))</f>
        <v>0</v>
      </c>
      <c r="AO107" s="79">
        <f>IF(ISERROR(VLOOKUP($A107,'全入力（様式2-4）'!$G$17:$BY$1200,AO$1,FALSE)),"",VLOOKUP($A107,'全入力（様式2-4）'!$G$17:$BY$1200,AO$1,FALSE))</f>
        <v>0</v>
      </c>
      <c r="AP107" s="48">
        <f>IF(ISERROR(VLOOKUP($A107,'全入力（様式2-4）'!$G$17:$BY$1200,AP$1,FALSE)),"",VLOOKUP($A107,'全入力（様式2-4）'!$G$17:$BY$1200,AP$1,FALSE))</f>
        <v>0</v>
      </c>
      <c r="AQ107" s="64" t="str">
        <f>IF(ISERROR(VLOOKUP($G107,参照!$U$4:$W$102,3,FALSE)),"",VLOOKUP($G107,参照!$U$4:$W$102,3,FALSE))</f>
        <v/>
      </c>
      <c r="AR107" s="378" t="str">
        <f t="shared" ref="AR107" si="149">IF($AN107&lt;&gt;0,1/3,"")</f>
        <v/>
      </c>
      <c r="AS107" s="49" t="str">
        <f t="shared" si="105"/>
        <v/>
      </c>
      <c r="AT107" s="49" t="str">
        <f t="shared" si="106"/>
        <v/>
      </c>
      <c r="AU107" s="49"/>
      <c r="AV107" s="49" t="str">
        <f t="shared" si="114"/>
        <v/>
      </c>
      <c r="AW107" s="49" t="str">
        <f t="shared" si="115"/>
        <v/>
      </c>
      <c r="AX107" s="49" t="str">
        <f t="shared" si="107"/>
        <v/>
      </c>
      <c r="AY107" s="49" t="str">
        <f t="shared" si="116"/>
        <v/>
      </c>
      <c r="AZ107" s="50">
        <f t="array" ref="AZ107">SUM(IF('全入力（様式2-4）'!$G$17:$G$1200=$A107,IF('全入力（様式2-4）'!$X$14:$Z$14=$AR107,'全入力（様式2-4）'!$X$17:$Z$1200)))</f>
        <v>0</v>
      </c>
      <c r="BA107" s="51" t="str">
        <f t="shared" si="117"/>
        <v/>
      </c>
      <c r="BB107" s="1891"/>
      <c r="BC107" s="50">
        <f t="shared" si="118"/>
        <v>0</v>
      </c>
      <c r="BD107" s="51" t="str">
        <f t="shared" si="119"/>
        <v/>
      </c>
      <c r="BE107" s="50">
        <f t="array" ref="BE107">SUM(IF('全入力（様式2-4）'!$G$17:$G$1200=$A107,IF('全入力（様式2-4）'!$AL$14:$AN$14=$AR107,'全入力（様式2-4）'!$AL$17:$AN$1200)))</f>
        <v>0</v>
      </c>
      <c r="BF107" s="196">
        <f t="shared" si="108"/>
        <v>0</v>
      </c>
      <c r="BG107" s="51">
        <f t="shared" si="109"/>
        <v>0</v>
      </c>
      <c r="BH107" s="50">
        <f t="array" ref="BH107">SUM(IF('全入力（様式2-4）'!$G$17:$G$1200=$A107,IF('全入力（様式2-4）'!$AQ$14:$AS$14=$AR107,'全入力（様式2-4）'!$AQ$17:$AS$1200)))</f>
        <v>0</v>
      </c>
      <c r="BI107" s="51" t="str">
        <f t="shared" si="120"/>
        <v/>
      </c>
      <c r="BJ107" s="51" t="str">
        <f t="shared" si="121"/>
        <v/>
      </c>
      <c r="BK107" s="151" t="str">
        <f t="shared" si="110"/>
        <v/>
      </c>
      <c r="BL107" s="1891"/>
      <c r="BM107" s="50"/>
      <c r="BN107" s="196"/>
      <c r="BO107" s="51"/>
      <c r="BP107" s="50"/>
      <c r="BQ107" s="196"/>
      <c r="BR107" s="51"/>
      <c r="BS107" s="51"/>
      <c r="BT107" s="51"/>
      <c r="BU107" s="145"/>
      <c r="BV107" s="1891"/>
    </row>
    <row r="108" spans="1:74" s="18" customFormat="1" ht="14.25" customHeight="1">
      <c r="A108" s="941">
        <f>A105+1</f>
        <v>33</v>
      </c>
      <c r="B108" s="178">
        <f>'全入力（様式2-4）'!$I$6</f>
        <v>0</v>
      </c>
      <c r="C108" s="177">
        <f>IF(ISERROR(VLOOKUP($A108,'全入力（様式2-4）'!$G$17:$BY$1200,C$1,FALSE)),"",VLOOKUP($A108,'全入力（様式2-4）'!$G$17:$BY$1200,C$1,FALSE))</f>
        <v>0</v>
      </c>
      <c r="D108" s="177">
        <f>IF(ISERROR(VLOOKUP($A108,'全入力（様式2-4）'!$G$17:$BY$1200,D$1,FALSE)),"",VLOOKUP($A108,'全入力（様式2-4）'!$G$17:$BY$1200,D$1,FALSE))</f>
        <v>0</v>
      </c>
      <c r="E108" s="177">
        <f>IF(ISERROR(VLOOKUP($A108,'全入力（様式2-4）'!$G$17:$BY$1200,E$1,FALSE)),"",VLOOKUP($A108,'全入力（様式2-4）'!$G$17:$BY$1200,E$1,FALSE))</f>
        <v>0</v>
      </c>
      <c r="F108" s="177">
        <f>IF(ISERROR(VLOOKUP($A108,'全入力（様式2-4）'!$G$17:$BY$1200,F$1,FALSE)),"",VLOOKUP($A108,'全入力（様式2-4）'!$G$17:$BY$1200,F$1,FALSE))</f>
        <v>0</v>
      </c>
      <c r="G108" s="179" t="str">
        <f>'全入力（様式2-4）'!$P$5&amp;'全入力（様式2-4）'!$R$5&amp;$D108</f>
        <v>0</v>
      </c>
      <c r="H108" s="180" t="str">
        <f t="shared" si="112"/>
        <v/>
      </c>
      <c r="I108" s="181">
        <f>IF(ISERROR(VLOOKUP($A108,'全入力（様式2-4）'!$G$17:$BY$1200,I$1,FALSE)),"",VLOOKUP($A108,'全入力（様式2-4）'!$G$17:$BY$1200,I$1,FALSE))</f>
        <v>0</v>
      </c>
      <c r="J108" s="181" t="str">
        <f>IF(ISERROR(VLOOKUP($A108,'全入力（様式2-4）'!$G$17:$BY$1200,J$1,FALSE)),"",VLOOKUP($A108,'全入力（様式2-4）'!$G$17:$BY$1200,J$1,FALSE))</f>
        <v/>
      </c>
      <c r="K108" s="181">
        <f>IF(ISERROR(VLOOKUP($A108,'全入力（様式2-4）'!$G$17:$BY$1200,K$1,FALSE)),"",VLOOKUP($A108,'全入力（様式2-4）'!$G$17:$BY$1200,K$1,FALSE))</f>
        <v>0</v>
      </c>
      <c r="L108" s="181" t="str">
        <f>IF(ISERROR(VLOOKUP($A108,'全入力（様式2-4）'!$G$17:$BY$1200,L$1,FALSE)),"",VLOOKUP($A108,'全入力（様式2-4）'!$G$17:$BY$1200,L$1,FALSE))</f>
        <v/>
      </c>
      <c r="M108" s="182">
        <f>IF(ISERROR(VLOOKUP($A108,'全入力（様式2-4）'!$G$17:$BY$1200,M$1,FALSE)),"",VLOOKUP($A108,'全入力（様式2-4）'!$G$17:$BY$1200,M$1,FALSE))</f>
        <v>0</v>
      </c>
      <c r="N108" s="182" t="str">
        <f>IF(ISERROR(VLOOKUP($A108,'全入力（様式2-4）'!$G$17:$BY$1200,N$1,FALSE)),"",VLOOKUP($A108,'全入力（様式2-4）'!$G$17:$BY$1200,N$1,FALSE))</f>
        <v/>
      </c>
      <c r="O108" s="182">
        <f>IF(ISERROR(VLOOKUP($A108,'全入力（様式2-4）'!$G$17:$BY$1200,O$1,FALSE)),"",VLOOKUP($A108,'全入力（様式2-4）'!$G$17:$BY$1200,O$1,FALSE))</f>
        <v>0</v>
      </c>
      <c r="P108" s="182" t="str">
        <f>IF(ISERROR(VLOOKUP($A108,'全入力（様式2-4）'!$G$17:$BY$1200,P$1,FALSE)),"",VLOOKUP($A108,'全入力（様式2-4）'!$G$17:$BY$1200,P$1,FALSE))</f>
        <v/>
      </c>
      <c r="Q108" s="183">
        <f>IF(ISERROR(VLOOKUP($A108,'全入力（様式2-4）'!$G$17:$BY$1200,Q$1,FALSE)),"",VLOOKUP($A108,'全入力（様式2-4）'!$G$17:$BY$1200,Q$1,FALSE))</f>
        <v>0</v>
      </c>
      <c r="R108" s="184">
        <f>IF(ISERROR(VLOOKUP($A108,'全入力（様式2-4）'!$G$17:$BY$1200,R$1,FALSE)),"",VLOOKUP($A108,'全入力（様式2-4）'!$G$17:$BY$1200,R$1,FALSE))</f>
        <v>0</v>
      </c>
      <c r="S108" s="184" t="str">
        <f>IF(ISERROR(VLOOKUP($A108,'全入力（様式2-4）'!$G$17:$BY$1200,S$1,FALSE)),"",VLOOKUP($A108,'全入力（様式2-4）'!$G$17:$BY$1200,S$1,FALSE))</f>
        <v/>
      </c>
      <c r="T108" s="184"/>
      <c r="U108" s="517"/>
      <c r="V108" s="537"/>
      <c r="W108" s="539"/>
      <c r="X108" s="539"/>
      <c r="Y108" s="539"/>
      <c r="Z108" s="181">
        <f>IF(ISERROR(VLOOKUP($A108,'全入力（様式2-4）'!$G$17:$BY$1200,Z$1,FALSE)),"",VLOOKUP($A108,'全入力（様式2-4）'!$G$17:$BY$1200,Z$1,FALSE))</f>
        <v>0</v>
      </c>
      <c r="AA108" s="181">
        <f>IF(ISERROR(VLOOKUP($A108,'全入力（様式2-4）'!$G$17:$BY$1200,AA$1,FALSE)),"",VLOOKUP($A108,'全入力（様式2-4）'!$G$17:$BY$1200,AA$1,FALSE))</f>
        <v>0</v>
      </c>
      <c r="AB108" s="181">
        <f>IF(ISERROR(VLOOKUP($A108,'全入力（様式2-4）'!$G$17:$BY$1200,AB$1,FALSE)),"",VLOOKUP($A108,'全入力（様式2-4）'!$G$17:$BY$1200,AB$1,FALSE))</f>
        <v>0</v>
      </c>
      <c r="AC108" s="181">
        <f>IF(ISERROR(VLOOKUP($A108,'全入力（様式2-4）'!$G$17:$BY$1200,AC$1,FALSE)),"",VLOOKUP($A108,'全入力（様式2-4）'!$G$17:$BY$1200,AC$1,FALSE))</f>
        <v>0</v>
      </c>
      <c r="AD108" s="201">
        <f>IF(ISERROR(VLOOKUP($A108,'全入力（様式2-4）'!$G$17:$BY$1200,AD$1,FALSE)),"",VLOOKUP($A108,'全入力（様式2-4）'!$G$17:$BY$1200,AD$1,FALSE))</f>
        <v>0</v>
      </c>
      <c r="AE108" s="182"/>
      <c r="AF108" s="182"/>
      <c r="AG108" s="182"/>
      <c r="AH108" s="318" t="str">
        <f t="shared" si="103"/>
        <v>00</v>
      </c>
      <c r="AI108" s="185" t="str">
        <f>IF(ISERROR(VLOOKUP($G108&amp;AI$8,参照!$P$4:$U$500,5,FALSE)),"",VLOOKUP($G108&amp;AI$8,参照!$P$4:$U$500,5,FALSE))</f>
        <v/>
      </c>
      <c r="AJ108" s="185" t="str">
        <f>IF(ISERROR(VLOOKUP($G108&amp;AJ$8,参照!$P$4:$U$500,5,FALSE)),"",VLOOKUP($G108&amp;AJ$8,参照!$P$4:$U$500,5,FALSE))</f>
        <v/>
      </c>
      <c r="AK108" s="180">
        <v>19</v>
      </c>
      <c r="AL108" s="180">
        <v>83</v>
      </c>
      <c r="AM108" s="37"/>
      <c r="AN108" s="76">
        <f>IF(ISERROR(VLOOKUP($A108,'全入力（様式2-4）'!$G$17:$BY$1200,AN$1,FALSE)),"",VLOOKUP($A108,'全入力（様式2-4）'!$G$17:$BY$1200,AN$1,FALSE))</f>
        <v>0</v>
      </c>
      <c r="AO108" s="77">
        <f>IF(ISERROR(VLOOKUP($A108,'全入力（様式2-4）'!$G$17:$BY$1200,AO$1,FALSE)),"",VLOOKUP($A108,'全入力（様式2-4）'!$G$17:$BY$1200,AO$1,FALSE))</f>
        <v>0</v>
      </c>
      <c r="AP108" s="52">
        <f>IF(ISERROR(VLOOKUP($A108,'全入力（様式2-4）'!$G$17:$BY$1200,AP$1,FALSE)),"",VLOOKUP($A108,'全入力（様式2-4）'!$G$17:$BY$1200,AP$1,FALSE))</f>
        <v>0</v>
      </c>
      <c r="AQ108" s="84" t="str">
        <f>IF(ISERROR(VLOOKUP($G108,参照!$U$4:$W$102,3,FALSE)),"",VLOOKUP($G108,参照!$U$4:$W$102,3,FALSE))</f>
        <v/>
      </c>
      <c r="AR108" s="376" t="str">
        <f t="shared" ref="AR108" si="150">IF($AN108&lt;&gt;0,"満額","")</f>
        <v/>
      </c>
      <c r="AS108" s="53" t="str">
        <f t="shared" si="105"/>
        <v/>
      </c>
      <c r="AT108" s="53" t="str">
        <f t="shared" si="106"/>
        <v/>
      </c>
      <c r="AU108" s="53"/>
      <c r="AV108" s="53" t="str">
        <f t="shared" si="114"/>
        <v/>
      </c>
      <c r="AW108" s="53" t="str">
        <f t="shared" si="115"/>
        <v/>
      </c>
      <c r="AX108" s="53" t="str">
        <f t="shared" si="107"/>
        <v/>
      </c>
      <c r="AY108" s="53" t="str">
        <f t="shared" si="116"/>
        <v/>
      </c>
      <c r="AZ108" s="54">
        <f t="array" ref="AZ108">SUM(IF('全入力（様式2-4）'!$G$17:$G$1200=$A108,IF('全入力（様式2-4）'!$X$14:$Z$14=$AR108,'全入力（様式2-4）'!$X$17:$Z$1200)))</f>
        <v>0</v>
      </c>
      <c r="BA108" s="55" t="str">
        <f t="shared" si="117"/>
        <v/>
      </c>
      <c r="BB108" s="1889">
        <f>IF(ISERROR(VLOOKUP($A108,'全入力（様式2-4）'!$G$17:$BY$1200,BB$1,FALSE)),"",VLOOKUP($A108,'全入力（様式2-4）'!$G$17:$BY$1200,BB$1,FALSE))</f>
        <v>0</v>
      </c>
      <c r="BC108" s="54">
        <f t="shared" si="118"/>
        <v>0</v>
      </c>
      <c r="BD108" s="55" t="str">
        <f t="shared" si="119"/>
        <v/>
      </c>
      <c r="BE108" s="54">
        <f t="array" ref="BE108">SUM(IF('全入力（様式2-4）'!$G$17:$G$1200=$A108,IF('全入力（様式2-4）'!$AL$14:$AN$14=$AR108,'全入力（様式2-4）'!$AL$17:$AN$1200)))</f>
        <v>0</v>
      </c>
      <c r="BF108" s="197">
        <f t="shared" si="108"/>
        <v>0</v>
      </c>
      <c r="BG108" s="55">
        <f t="shared" si="109"/>
        <v>0</v>
      </c>
      <c r="BH108" s="54">
        <f t="array" ref="BH108">SUM(IF('全入力（様式2-4）'!$G$17:$G$1200=$A108,IF('全入力（様式2-4）'!$AQ$14:$AS$14=$AR108,'全入力（様式2-4）'!$AQ$17:$AS$1200)))</f>
        <v>0</v>
      </c>
      <c r="BI108" s="55" t="str">
        <f t="shared" si="120"/>
        <v/>
      </c>
      <c r="BJ108" s="55" t="str">
        <f t="shared" si="121"/>
        <v/>
      </c>
      <c r="BK108" s="152" t="str">
        <f t="shared" si="110"/>
        <v/>
      </c>
      <c r="BL108" s="1889">
        <f>IF(ISERROR(VLOOKUP($A108,'全入力（様式2-4）'!$G$17:$BY$1200,BL$1,FALSE)),"",VLOOKUP($A108,'全入力（様式2-4）'!$G$17:$BY$1200,BL$1,FALSE))</f>
        <v>0</v>
      </c>
      <c r="BM108" s="54"/>
      <c r="BN108" s="197"/>
      <c r="BO108" s="55"/>
      <c r="BP108" s="54"/>
      <c r="BQ108" s="197"/>
      <c r="BR108" s="55"/>
      <c r="BS108" s="55"/>
      <c r="BT108" s="55"/>
      <c r="BU108" s="146"/>
      <c r="BV108" s="1889"/>
    </row>
    <row r="109" spans="1:74" s="18" customFormat="1" ht="14.25" customHeight="1">
      <c r="A109" s="940">
        <f t="shared" si="129"/>
        <v>33</v>
      </c>
      <c r="B109" s="1">
        <f>'全入力（様式2-4）'!$I$6</f>
        <v>0</v>
      </c>
      <c r="C109" s="35">
        <f>IF(ISERROR(VLOOKUP($A109,'全入力（様式2-4）'!$G$17:$BY$1200,C$1,FALSE)),"",VLOOKUP($A109,'全入力（様式2-4）'!$G$17:$BY$1200,C$1,FALSE))</f>
        <v>0</v>
      </c>
      <c r="D109" s="35">
        <f>IF(ISERROR(VLOOKUP($A109,'全入力（様式2-4）'!$G$17:$BY$1200,D$1,FALSE)),"",VLOOKUP($A109,'全入力（様式2-4）'!$G$17:$BY$1200,D$1,FALSE))</f>
        <v>0</v>
      </c>
      <c r="E109" s="35">
        <f>IF(ISERROR(VLOOKUP($A109,'全入力（様式2-4）'!$G$17:$BY$1200,E$1,FALSE)),"",VLOOKUP($A109,'全入力（様式2-4）'!$G$17:$BY$1200,E$1,FALSE))</f>
        <v>0</v>
      </c>
      <c r="F109" s="35">
        <f>IF(ISERROR(VLOOKUP($A109,'全入力（様式2-4）'!$G$17:$BY$1200,F$1,FALSE)),"",VLOOKUP($A109,'全入力（様式2-4）'!$G$17:$BY$1200,F$1,FALSE))</f>
        <v>0</v>
      </c>
      <c r="G109" s="36" t="str">
        <f>'全入力（様式2-4）'!$P$5&amp;'全入力（様式2-4）'!$R$5&amp;$D109</f>
        <v>0</v>
      </c>
      <c r="H109" s="37" t="str">
        <f t="shared" si="112"/>
        <v/>
      </c>
      <c r="I109" s="38">
        <f>IF(ISERROR(VLOOKUP($A109,'全入力（様式2-4）'!$G$17:$BY$1200,I$1,FALSE)),"",VLOOKUP($A109,'全入力（様式2-4）'!$G$17:$BY$1200,I$1,FALSE))</f>
        <v>0</v>
      </c>
      <c r="J109" s="38" t="str">
        <f>IF(ISERROR(VLOOKUP($A109,'全入力（様式2-4）'!$G$17:$BY$1200,J$1,FALSE)),"",VLOOKUP($A109,'全入力（様式2-4）'!$G$17:$BY$1200,J$1,FALSE))</f>
        <v/>
      </c>
      <c r="K109" s="38">
        <f>IF(ISERROR(VLOOKUP($A109,'全入力（様式2-4）'!$G$17:$BY$1200,K$1,FALSE)),"",VLOOKUP($A109,'全入力（様式2-4）'!$G$17:$BY$1200,K$1,FALSE))</f>
        <v>0</v>
      </c>
      <c r="L109" s="38" t="str">
        <f>IF(ISERROR(VLOOKUP($A109,'全入力（様式2-4）'!$G$17:$BY$1200,L$1,FALSE)),"",VLOOKUP($A109,'全入力（様式2-4）'!$G$17:$BY$1200,L$1,FALSE))</f>
        <v/>
      </c>
      <c r="M109" s="112">
        <f>IF(ISERROR(VLOOKUP($A109,'全入力（様式2-4）'!$G$17:$BY$1200,M$1,FALSE)),"",VLOOKUP($A109,'全入力（様式2-4）'!$G$17:$BY$1200,M$1,FALSE))</f>
        <v>0</v>
      </c>
      <c r="N109" s="112" t="str">
        <f>IF(ISERROR(VLOOKUP($A109,'全入力（様式2-4）'!$G$17:$BY$1200,N$1,FALSE)),"",VLOOKUP($A109,'全入力（様式2-4）'!$G$17:$BY$1200,N$1,FALSE))</f>
        <v/>
      </c>
      <c r="O109" s="112">
        <f>IF(ISERROR(VLOOKUP($A109,'全入力（様式2-4）'!$G$17:$BY$1200,O$1,FALSE)),"",VLOOKUP($A109,'全入力（様式2-4）'!$G$17:$BY$1200,O$1,FALSE))</f>
        <v>0</v>
      </c>
      <c r="P109" s="112" t="str">
        <f>IF(ISERROR(VLOOKUP($A109,'全入力（様式2-4）'!$G$17:$BY$1200,P$1,FALSE)),"",VLOOKUP($A109,'全入力（様式2-4）'!$G$17:$BY$1200,P$1,FALSE))</f>
        <v/>
      </c>
      <c r="Q109" s="176">
        <f>IF(ISERROR(VLOOKUP($A109,'全入力（様式2-4）'!$G$17:$BY$1200,Q$1,FALSE)),"",VLOOKUP($A109,'全入力（様式2-4）'!$G$17:$BY$1200,Q$1,FALSE))</f>
        <v>0</v>
      </c>
      <c r="R109" s="105">
        <f>IF(ISERROR(VLOOKUP($A109,'全入力（様式2-4）'!$G$17:$BY$1200,R$1,FALSE)),"",VLOOKUP($A109,'全入力（様式2-4）'!$G$17:$BY$1200,R$1,FALSE))</f>
        <v>0</v>
      </c>
      <c r="S109" s="105" t="str">
        <f>IF(ISERROR(VLOOKUP($A109,'全入力（様式2-4）'!$G$17:$BY$1200,S$1,FALSE)),"",VLOOKUP($A109,'全入力（様式2-4）'!$G$17:$BY$1200,S$1,FALSE))</f>
        <v/>
      </c>
      <c r="T109" s="105"/>
      <c r="U109" s="516"/>
      <c r="V109" s="105"/>
      <c r="W109" s="538"/>
      <c r="X109" s="538"/>
      <c r="Y109" s="538"/>
      <c r="Z109" s="38">
        <f>IF(ISERROR(VLOOKUP($A109,'全入力（様式2-4）'!$G$17:$BY$1200,Z$1,FALSE)),"",VLOOKUP($A109,'全入力（様式2-4）'!$G$17:$BY$1200,Z$1,FALSE))</f>
        <v>0</v>
      </c>
      <c r="AA109" s="38">
        <f>IF(ISERROR(VLOOKUP($A109,'全入力（様式2-4）'!$G$17:$BY$1200,AA$1,FALSE)),"",VLOOKUP($A109,'全入力（様式2-4）'!$G$17:$BY$1200,AA$1,FALSE))</f>
        <v>0</v>
      </c>
      <c r="AB109" s="38">
        <f>IF(ISERROR(VLOOKUP($A109,'全入力（様式2-4）'!$G$17:$BY$1200,AB$1,FALSE)),"",VLOOKUP($A109,'全入力（様式2-4）'!$G$17:$BY$1200,AB$1,FALSE))</f>
        <v>0</v>
      </c>
      <c r="AC109" s="38">
        <f>IF(ISERROR(VLOOKUP($A109,'全入力（様式2-4）'!$G$17:$BY$1200,AC$1,FALSE)),"",VLOOKUP($A109,'全入力（様式2-4）'!$G$17:$BY$1200,AC$1,FALSE))</f>
        <v>0</v>
      </c>
      <c r="AD109" s="200">
        <f>IF(ISERROR(VLOOKUP($A109,'全入力（様式2-4）'!$G$17:$BY$1200,AD$1,FALSE)),"",VLOOKUP($A109,'全入力（様式2-4）'!$G$17:$BY$1200,AD$1,FALSE))</f>
        <v>0</v>
      </c>
      <c r="AE109" s="112"/>
      <c r="AF109" s="112"/>
      <c r="AG109" s="112"/>
      <c r="AH109" s="317" t="str">
        <f t="shared" si="103"/>
        <v>00</v>
      </c>
      <c r="AI109" s="39" t="str">
        <f>IF(ISERROR(VLOOKUP($G109&amp;AI$8,参照!$P$4:$U$500,5,FALSE)),"",VLOOKUP($G109&amp;AI$8,参照!$P$4:$U$500,5,FALSE))</f>
        <v/>
      </c>
      <c r="AJ109" s="39" t="str">
        <f>IF(ISERROR(VLOOKUP($G109&amp;AJ$8,参照!$P$4:$U$500,5,FALSE)),"",VLOOKUP($G109&amp;AJ$8,参照!$P$4:$U$500,5,FALSE))</f>
        <v/>
      </c>
      <c r="AK109" s="37">
        <v>21</v>
      </c>
      <c r="AL109" s="37">
        <v>84</v>
      </c>
      <c r="AM109" s="37"/>
      <c r="AN109" s="72">
        <f>IF(ISERROR(VLOOKUP($A109,'全入力（様式2-4）'!$G$17:$BY$1200,AN$1,FALSE)),"",VLOOKUP($A109,'全入力（様式2-4）'!$G$17:$BY$1200,AN$1,FALSE))</f>
        <v>0</v>
      </c>
      <c r="AO109" s="78">
        <f>IF(ISERROR(VLOOKUP($A109,'全入力（様式2-4）'!$G$17:$BY$1200,AO$1,FALSE)),"",VLOOKUP($A109,'全入力（様式2-4）'!$G$17:$BY$1200,AO$1,FALSE))</f>
        <v>0</v>
      </c>
      <c r="AP109" s="44">
        <f>IF(ISERROR(VLOOKUP($A109,'全入力（様式2-4）'!$G$17:$BY$1200,AP$1,FALSE)),"",VLOOKUP($A109,'全入力（様式2-4）'!$G$17:$BY$1200,AP$1,FALSE))</f>
        <v>0</v>
      </c>
      <c r="AQ109" s="63" t="str">
        <f>IF(ISERROR(VLOOKUP($G109,参照!$U$4:$W$102,3,FALSE)),"",VLOOKUP($G109,参照!$U$4:$W$102,3,FALSE))</f>
        <v/>
      </c>
      <c r="AR109" s="377" t="str">
        <f t="shared" ref="AR109" si="151">IF($AN109&lt;&gt;0,2/3,"")</f>
        <v/>
      </c>
      <c r="AS109" s="45" t="str">
        <f t="shared" si="105"/>
        <v/>
      </c>
      <c r="AT109" s="45" t="str">
        <f t="shared" si="106"/>
        <v/>
      </c>
      <c r="AU109" s="45"/>
      <c r="AV109" s="45" t="str">
        <f t="shared" si="114"/>
        <v/>
      </c>
      <c r="AW109" s="45" t="str">
        <f t="shared" si="115"/>
        <v/>
      </c>
      <c r="AX109" s="45" t="str">
        <f t="shared" si="107"/>
        <v/>
      </c>
      <c r="AY109" s="45" t="str">
        <f t="shared" si="116"/>
        <v/>
      </c>
      <c r="AZ109" s="46">
        <f t="array" ref="AZ109">SUM(IF('全入力（様式2-4）'!$G$17:$G$1200=$A109,IF('全入力（様式2-4）'!$X$14:$Z$14=$AR109,'全入力（様式2-4）'!$X$17:$Z$1200)))</f>
        <v>0</v>
      </c>
      <c r="BA109" s="47" t="str">
        <f t="shared" si="117"/>
        <v/>
      </c>
      <c r="BB109" s="1890"/>
      <c r="BC109" s="46">
        <f t="shared" si="118"/>
        <v>0</v>
      </c>
      <c r="BD109" s="47" t="str">
        <f t="shared" si="119"/>
        <v/>
      </c>
      <c r="BE109" s="46">
        <f t="array" ref="BE109">SUM(IF('全入力（様式2-4）'!$G$17:$G$1200=$A109,IF('全入力（様式2-4）'!$AL$14:$AN$14=$AR109,'全入力（様式2-4）'!$AL$17:$AN$1200)))</f>
        <v>0</v>
      </c>
      <c r="BF109" s="195">
        <f t="shared" si="108"/>
        <v>0</v>
      </c>
      <c r="BG109" s="47">
        <f t="shared" si="109"/>
        <v>0</v>
      </c>
      <c r="BH109" s="46">
        <f t="array" ref="BH109">SUM(IF('全入力（様式2-4）'!$G$17:$G$1200=$A109,IF('全入力（様式2-4）'!$AQ$14:$AS$14=$AR109,'全入力（様式2-4）'!$AQ$17:$AS$1200)))</f>
        <v>0</v>
      </c>
      <c r="BI109" s="47" t="str">
        <f t="shared" si="120"/>
        <v/>
      </c>
      <c r="BJ109" s="47" t="str">
        <f t="shared" si="121"/>
        <v/>
      </c>
      <c r="BK109" s="150" t="str">
        <f t="shared" si="110"/>
        <v/>
      </c>
      <c r="BL109" s="1890"/>
      <c r="BM109" s="46"/>
      <c r="BN109" s="195"/>
      <c r="BO109" s="47"/>
      <c r="BP109" s="46"/>
      <c r="BQ109" s="195"/>
      <c r="BR109" s="47"/>
      <c r="BS109" s="47"/>
      <c r="BT109" s="47"/>
      <c r="BU109" s="144"/>
      <c r="BV109" s="1890"/>
    </row>
    <row r="110" spans="1:74" s="18" customFormat="1" ht="14.25" customHeight="1" thickBot="1">
      <c r="A110" s="942">
        <f t="shared" si="129"/>
        <v>33</v>
      </c>
      <c r="B110" s="7">
        <f>'全入力（様式2-4）'!$I$6</f>
        <v>0</v>
      </c>
      <c r="C110" s="186">
        <f>IF(ISERROR(VLOOKUP($A110,'全入力（様式2-4）'!$G$17:$BY$1200,C$1,FALSE)),"",VLOOKUP($A110,'全入力（様式2-4）'!$G$17:$BY$1200,C$1,FALSE))</f>
        <v>0</v>
      </c>
      <c r="D110" s="186">
        <f>IF(ISERROR(VLOOKUP($A110,'全入力（様式2-4）'!$G$17:$BY$1200,D$1,FALSE)),"",VLOOKUP($A110,'全入力（様式2-4）'!$G$17:$BY$1200,D$1,FALSE))</f>
        <v>0</v>
      </c>
      <c r="E110" s="186">
        <f>IF(ISERROR(VLOOKUP($A110,'全入力（様式2-4）'!$G$17:$BY$1200,E$1,FALSE)),"",VLOOKUP($A110,'全入力（様式2-4）'!$G$17:$BY$1200,E$1,FALSE))</f>
        <v>0</v>
      </c>
      <c r="F110" s="186">
        <f>IF(ISERROR(VLOOKUP($A110,'全入力（様式2-4）'!$G$17:$BY$1200,F$1,FALSE)),"",VLOOKUP($A110,'全入力（様式2-4）'!$G$17:$BY$1200,F$1,FALSE))</f>
        <v>0</v>
      </c>
      <c r="G110" s="187" t="str">
        <f>'全入力（様式2-4）'!$P$5&amp;'全入力（様式2-4）'!$R$5&amp;$D110</f>
        <v>0</v>
      </c>
      <c r="H110" s="188" t="str">
        <f t="shared" si="112"/>
        <v/>
      </c>
      <c r="I110" s="189">
        <f>IF(ISERROR(VLOOKUP($A110,'全入力（様式2-4）'!$G$17:$BY$1200,I$1,FALSE)),"",VLOOKUP($A110,'全入力（様式2-4）'!$G$17:$BY$1200,I$1,FALSE))</f>
        <v>0</v>
      </c>
      <c r="J110" s="189" t="str">
        <f>IF(ISERROR(VLOOKUP($A110,'全入力（様式2-4）'!$G$17:$BY$1200,J$1,FALSE)),"",VLOOKUP($A110,'全入力（様式2-4）'!$G$17:$BY$1200,J$1,FALSE))</f>
        <v/>
      </c>
      <c r="K110" s="189">
        <f>IF(ISERROR(VLOOKUP($A110,'全入力（様式2-4）'!$G$17:$BY$1200,K$1,FALSE)),"",VLOOKUP($A110,'全入力（様式2-4）'!$G$17:$BY$1200,K$1,FALSE))</f>
        <v>0</v>
      </c>
      <c r="L110" s="189" t="str">
        <f>IF(ISERROR(VLOOKUP($A110,'全入力（様式2-4）'!$G$17:$BY$1200,L$1,FALSE)),"",VLOOKUP($A110,'全入力（様式2-4）'!$G$17:$BY$1200,L$1,FALSE))</f>
        <v/>
      </c>
      <c r="M110" s="190">
        <f>IF(ISERROR(VLOOKUP($A110,'全入力（様式2-4）'!$G$17:$BY$1200,M$1,FALSE)),"",VLOOKUP($A110,'全入力（様式2-4）'!$G$17:$BY$1200,M$1,FALSE))</f>
        <v>0</v>
      </c>
      <c r="N110" s="190" t="str">
        <f>IF(ISERROR(VLOOKUP($A110,'全入力（様式2-4）'!$G$17:$BY$1200,N$1,FALSE)),"",VLOOKUP($A110,'全入力（様式2-4）'!$G$17:$BY$1200,N$1,FALSE))</f>
        <v/>
      </c>
      <c r="O110" s="190">
        <f>IF(ISERROR(VLOOKUP($A110,'全入力（様式2-4）'!$G$17:$BY$1200,O$1,FALSE)),"",VLOOKUP($A110,'全入力（様式2-4）'!$G$17:$BY$1200,O$1,FALSE))</f>
        <v>0</v>
      </c>
      <c r="P110" s="190" t="str">
        <f>IF(ISERROR(VLOOKUP($A110,'全入力（様式2-4）'!$G$17:$BY$1200,P$1,FALSE)),"",VLOOKUP($A110,'全入力（様式2-4）'!$G$17:$BY$1200,P$1,FALSE))</f>
        <v/>
      </c>
      <c r="Q110" s="191">
        <f>IF(ISERROR(VLOOKUP($A110,'全入力（様式2-4）'!$G$17:$BY$1200,Q$1,FALSE)),"",VLOOKUP($A110,'全入力（様式2-4）'!$G$17:$BY$1200,Q$1,FALSE))</f>
        <v>0</v>
      </c>
      <c r="R110" s="192">
        <f>IF(ISERROR(VLOOKUP($A110,'全入力（様式2-4）'!$G$17:$BY$1200,R$1,FALSE)),"",VLOOKUP($A110,'全入力（様式2-4）'!$G$17:$BY$1200,R$1,FALSE))</f>
        <v>0</v>
      </c>
      <c r="S110" s="192" t="str">
        <f>IF(ISERROR(VLOOKUP($A110,'全入力（様式2-4）'!$G$17:$BY$1200,S$1,FALSE)),"",VLOOKUP($A110,'全入力（様式2-4）'!$G$17:$BY$1200,S$1,FALSE))</f>
        <v/>
      </c>
      <c r="T110" s="192"/>
      <c r="U110" s="518"/>
      <c r="V110" s="192"/>
      <c r="W110" s="540"/>
      <c r="X110" s="540"/>
      <c r="Y110" s="540"/>
      <c r="Z110" s="189">
        <f>IF(ISERROR(VLOOKUP($A110,'全入力（様式2-4）'!$G$17:$BY$1200,Z$1,FALSE)),"",VLOOKUP($A110,'全入力（様式2-4）'!$G$17:$BY$1200,Z$1,FALSE))</f>
        <v>0</v>
      </c>
      <c r="AA110" s="189">
        <f>IF(ISERROR(VLOOKUP($A110,'全入力（様式2-4）'!$G$17:$BY$1200,AA$1,FALSE)),"",VLOOKUP($A110,'全入力（様式2-4）'!$G$17:$BY$1200,AA$1,FALSE))</f>
        <v>0</v>
      </c>
      <c r="AB110" s="189">
        <f>IF(ISERROR(VLOOKUP($A110,'全入力（様式2-4）'!$G$17:$BY$1200,AB$1,FALSE)),"",VLOOKUP($A110,'全入力（様式2-4）'!$G$17:$BY$1200,AB$1,FALSE))</f>
        <v>0</v>
      </c>
      <c r="AC110" s="189">
        <f>IF(ISERROR(VLOOKUP($A110,'全入力（様式2-4）'!$G$17:$BY$1200,AC$1,FALSE)),"",VLOOKUP($A110,'全入力（様式2-4）'!$G$17:$BY$1200,AC$1,FALSE))</f>
        <v>0</v>
      </c>
      <c r="AD110" s="202">
        <f>IF(ISERROR(VLOOKUP($A110,'全入力（様式2-4）'!$G$17:$BY$1200,AD$1,FALSE)),"",VLOOKUP($A110,'全入力（様式2-4）'!$G$17:$BY$1200,AD$1,FALSE))</f>
        <v>0</v>
      </c>
      <c r="AE110" s="190"/>
      <c r="AF110" s="190"/>
      <c r="AG110" s="190"/>
      <c r="AH110" s="319" t="str">
        <f t="shared" si="103"/>
        <v>00</v>
      </c>
      <c r="AI110" s="193" t="str">
        <f>IF(ISERROR(VLOOKUP($G110&amp;AI$8,参照!$P$4:$U$500,5,FALSE)),"",VLOOKUP($G110&amp;AI$8,参照!$P$4:$U$500,5,FALSE))</f>
        <v/>
      </c>
      <c r="AJ110" s="193" t="str">
        <f>IF(ISERROR(VLOOKUP($G110&amp;AJ$8,参照!$P$4:$U$500,5,FALSE)),"",VLOOKUP($G110&amp;AJ$8,参照!$P$4:$U$500,5,FALSE))</f>
        <v/>
      </c>
      <c r="AK110" s="188">
        <v>23</v>
      </c>
      <c r="AL110" s="188">
        <v>85</v>
      </c>
      <c r="AM110" s="37"/>
      <c r="AN110" s="74">
        <f>IF(ISERROR(VLOOKUP($A110,'全入力（様式2-4）'!$G$17:$BY$1200,AN$1,FALSE)),"",VLOOKUP($A110,'全入力（様式2-4）'!$G$17:$BY$1200,AN$1,FALSE))</f>
        <v>0</v>
      </c>
      <c r="AO110" s="79">
        <f>IF(ISERROR(VLOOKUP($A110,'全入力（様式2-4）'!$G$17:$BY$1200,AO$1,FALSE)),"",VLOOKUP($A110,'全入力（様式2-4）'!$G$17:$BY$1200,AO$1,FALSE))</f>
        <v>0</v>
      </c>
      <c r="AP110" s="48">
        <f>IF(ISERROR(VLOOKUP($A110,'全入力（様式2-4）'!$G$17:$BY$1200,AP$1,FALSE)),"",VLOOKUP($A110,'全入力（様式2-4）'!$G$17:$BY$1200,AP$1,FALSE))</f>
        <v>0</v>
      </c>
      <c r="AQ110" s="64" t="str">
        <f>IF(ISERROR(VLOOKUP($G110,参照!$U$4:$W$102,3,FALSE)),"",VLOOKUP($G110,参照!$U$4:$W$102,3,FALSE))</f>
        <v/>
      </c>
      <c r="AR110" s="378" t="str">
        <f t="shared" ref="AR110" si="152">IF($AN110&lt;&gt;0,1/3,"")</f>
        <v/>
      </c>
      <c r="AS110" s="49" t="str">
        <f t="shared" si="105"/>
        <v/>
      </c>
      <c r="AT110" s="49" t="str">
        <f t="shared" si="106"/>
        <v/>
      </c>
      <c r="AU110" s="49"/>
      <c r="AV110" s="49" t="str">
        <f t="shared" si="114"/>
        <v/>
      </c>
      <c r="AW110" s="49" t="str">
        <f t="shared" si="115"/>
        <v/>
      </c>
      <c r="AX110" s="49" t="str">
        <f t="shared" si="107"/>
        <v/>
      </c>
      <c r="AY110" s="49" t="str">
        <f t="shared" si="116"/>
        <v/>
      </c>
      <c r="AZ110" s="50">
        <f t="array" ref="AZ110">SUM(IF('全入力（様式2-4）'!$G$17:$G$1200=$A110,IF('全入力（様式2-4）'!$X$14:$Z$14=$AR110,'全入力（様式2-4）'!$X$17:$Z$1200)))</f>
        <v>0</v>
      </c>
      <c r="BA110" s="51" t="str">
        <f t="shared" si="117"/>
        <v/>
      </c>
      <c r="BB110" s="1891"/>
      <c r="BC110" s="50">
        <f t="shared" si="118"/>
        <v>0</v>
      </c>
      <c r="BD110" s="51" t="str">
        <f t="shared" si="119"/>
        <v/>
      </c>
      <c r="BE110" s="50">
        <f t="array" ref="BE110">SUM(IF('全入力（様式2-4）'!$G$17:$G$1200=$A110,IF('全入力（様式2-4）'!$AL$14:$AN$14=$AR110,'全入力（様式2-4）'!$AL$17:$AN$1200)))</f>
        <v>0</v>
      </c>
      <c r="BF110" s="196">
        <f t="shared" si="108"/>
        <v>0</v>
      </c>
      <c r="BG110" s="51">
        <f t="shared" si="109"/>
        <v>0</v>
      </c>
      <c r="BH110" s="50">
        <f t="array" ref="BH110">SUM(IF('全入力（様式2-4）'!$G$17:$G$1200=$A110,IF('全入力（様式2-4）'!$AQ$14:$AS$14=$AR110,'全入力（様式2-4）'!$AQ$17:$AS$1200)))</f>
        <v>0</v>
      </c>
      <c r="BI110" s="51" t="str">
        <f t="shared" si="120"/>
        <v/>
      </c>
      <c r="BJ110" s="51" t="str">
        <f t="shared" si="121"/>
        <v/>
      </c>
      <c r="BK110" s="151" t="str">
        <f t="shared" si="110"/>
        <v/>
      </c>
      <c r="BL110" s="1891"/>
      <c r="BM110" s="50"/>
      <c r="BN110" s="196"/>
      <c r="BO110" s="51"/>
      <c r="BP110" s="50"/>
      <c r="BQ110" s="196"/>
      <c r="BR110" s="51"/>
      <c r="BS110" s="51"/>
      <c r="BT110" s="51"/>
      <c r="BU110" s="145"/>
      <c r="BV110" s="1891"/>
    </row>
    <row r="111" spans="1:74" s="18" customFormat="1" ht="14.25" customHeight="1">
      <c r="A111" s="941">
        <f>A108+1</f>
        <v>34</v>
      </c>
      <c r="B111" s="178">
        <f>'全入力（様式2-4）'!$I$6</f>
        <v>0</v>
      </c>
      <c r="C111" s="177">
        <f>IF(ISERROR(VLOOKUP($A111,'全入力（様式2-4）'!$G$17:$BY$1200,C$1,FALSE)),"",VLOOKUP($A111,'全入力（様式2-4）'!$G$17:$BY$1200,C$1,FALSE))</f>
        <v>0</v>
      </c>
      <c r="D111" s="177">
        <f>IF(ISERROR(VLOOKUP($A111,'全入力（様式2-4）'!$G$17:$BY$1200,D$1,FALSE)),"",VLOOKUP($A111,'全入力（様式2-4）'!$G$17:$BY$1200,D$1,FALSE))</f>
        <v>0</v>
      </c>
      <c r="E111" s="177">
        <f>IF(ISERROR(VLOOKUP($A111,'全入力（様式2-4）'!$G$17:$BY$1200,E$1,FALSE)),"",VLOOKUP($A111,'全入力（様式2-4）'!$G$17:$BY$1200,E$1,FALSE))</f>
        <v>0</v>
      </c>
      <c r="F111" s="177">
        <f>IF(ISERROR(VLOOKUP($A111,'全入力（様式2-4）'!$G$17:$BY$1200,F$1,FALSE)),"",VLOOKUP($A111,'全入力（様式2-4）'!$G$17:$BY$1200,F$1,FALSE))</f>
        <v>0</v>
      </c>
      <c r="G111" s="179" t="str">
        <f>'全入力（様式2-4）'!$P$5&amp;'全入力（様式2-4）'!$R$5&amp;$D111</f>
        <v>0</v>
      </c>
      <c r="H111" s="180" t="str">
        <f t="shared" si="112"/>
        <v/>
      </c>
      <c r="I111" s="181">
        <f>IF(ISERROR(VLOOKUP($A111,'全入力（様式2-4）'!$G$17:$BY$1200,I$1,FALSE)),"",VLOOKUP($A111,'全入力（様式2-4）'!$G$17:$BY$1200,I$1,FALSE))</f>
        <v>0</v>
      </c>
      <c r="J111" s="181" t="str">
        <f>IF(ISERROR(VLOOKUP($A111,'全入力（様式2-4）'!$G$17:$BY$1200,J$1,FALSE)),"",VLOOKUP($A111,'全入力（様式2-4）'!$G$17:$BY$1200,J$1,FALSE))</f>
        <v/>
      </c>
      <c r="K111" s="181">
        <f>IF(ISERROR(VLOOKUP($A111,'全入力（様式2-4）'!$G$17:$BY$1200,K$1,FALSE)),"",VLOOKUP($A111,'全入力（様式2-4）'!$G$17:$BY$1200,K$1,FALSE))</f>
        <v>0</v>
      </c>
      <c r="L111" s="181" t="str">
        <f>IF(ISERROR(VLOOKUP($A111,'全入力（様式2-4）'!$G$17:$BY$1200,L$1,FALSE)),"",VLOOKUP($A111,'全入力（様式2-4）'!$G$17:$BY$1200,L$1,FALSE))</f>
        <v/>
      </c>
      <c r="M111" s="182">
        <f>IF(ISERROR(VLOOKUP($A111,'全入力（様式2-4）'!$G$17:$BY$1200,M$1,FALSE)),"",VLOOKUP($A111,'全入力（様式2-4）'!$G$17:$BY$1200,M$1,FALSE))</f>
        <v>0</v>
      </c>
      <c r="N111" s="182" t="str">
        <f>IF(ISERROR(VLOOKUP($A111,'全入力（様式2-4）'!$G$17:$BY$1200,N$1,FALSE)),"",VLOOKUP($A111,'全入力（様式2-4）'!$G$17:$BY$1200,N$1,FALSE))</f>
        <v/>
      </c>
      <c r="O111" s="182">
        <f>IF(ISERROR(VLOOKUP($A111,'全入力（様式2-4）'!$G$17:$BY$1200,O$1,FALSE)),"",VLOOKUP($A111,'全入力（様式2-4）'!$G$17:$BY$1200,O$1,FALSE))</f>
        <v>0</v>
      </c>
      <c r="P111" s="182" t="str">
        <f>IF(ISERROR(VLOOKUP($A111,'全入力（様式2-4）'!$G$17:$BY$1200,P$1,FALSE)),"",VLOOKUP($A111,'全入力（様式2-4）'!$G$17:$BY$1200,P$1,FALSE))</f>
        <v/>
      </c>
      <c r="Q111" s="183">
        <f>IF(ISERROR(VLOOKUP($A111,'全入力（様式2-4）'!$G$17:$BY$1200,Q$1,FALSE)),"",VLOOKUP($A111,'全入力（様式2-4）'!$G$17:$BY$1200,Q$1,FALSE))</f>
        <v>0</v>
      </c>
      <c r="R111" s="184">
        <f>IF(ISERROR(VLOOKUP($A111,'全入力（様式2-4）'!$G$17:$BY$1200,R$1,FALSE)),"",VLOOKUP($A111,'全入力（様式2-4）'!$G$17:$BY$1200,R$1,FALSE))</f>
        <v>0</v>
      </c>
      <c r="S111" s="184" t="str">
        <f>IF(ISERROR(VLOOKUP($A111,'全入力（様式2-4）'!$G$17:$BY$1200,S$1,FALSE)),"",VLOOKUP($A111,'全入力（様式2-4）'!$G$17:$BY$1200,S$1,FALSE))</f>
        <v/>
      </c>
      <c r="T111" s="184"/>
      <c r="U111" s="517"/>
      <c r="V111" s="537"/>
      <c r="W111" s="539"/>
      <c r="X111" s="539"/>
      <c r="Y111" s="539"/>
      <c r="Z111" s="181">
        <f>IF(ISERROR(VLOOKUP($A111,'全入力（様式2-4）'!$G$17:$BY$1200,Z$1,FALSE)),"",VLOOKUP($A111,'全入力（様式2-4）'!$G$17:$BY$1200,Z$1,FALSE))</f>
        <v>0</v>
      </c>
      <c r="AA111" s="181">
        <f>IF(ISERROR(VLOOKUP($A111,'全入力（様式2-4）'!$G$17:$BY$1200,AA$1,FALSE)),"",VLOOKUP($A111,'全入力（様式2-4）'!$G$17:$BY$1200,AA$1,FALSE))</f>
        <v>0</v>
      </c>
      <c r="AB111" s="181">
        <f>IF(ISERROR(VLOOKUP($A111,'全入力（様式2-4）'!$G$17:$BY$1200,AB$1,FALSE)),"",VLOOKUP($A111,'全入力（様式2-4）'!$G$17:$BY$1200,AB$1,FALSE))</f>
        <v>0</v>
      </c>
      <c r="AC111" s="181">
        <f>IF(ISERROR(VLOOKUP($A111,'全入力（様式2-4）'!$G$17:$BY$1200,AC$1,FALSE)),"",VLOOKUP($A111,'全入力（様式2-4）'!$G$17:$BY$1200,AC$1,FALSE))</f>
        <v>0</v>
      </c>
      <c r="AD111" s="201">
        <f>IF(ISERROR(VLOOKUP($A111,'全入力（様式2-4）'!$G$17:$BY$1200,AD$1,FALSE)),"",VLOOKUP($A111,'全入力（様式2-4）'!$G$17:$BY$1200,AD$1,FALSE))</f>
        <v>0</v>
      </c>
      <c r="AE111" s="182"/>
      <c r="AF111" s="182"/>
      <c r="AG111" s="182"/>
      <c r="AH111" s="318" t="str">
        <f t="shared" si="103"/>
        <v>00</v>
      </c>
      <c r="AI111" s="185" t="str">
        <f>IF(ISERROR(VLOOKUP($G111&amp;AI$8,参照!$P$4:$U$500,5,FALSE)),"",VLOOKUP($G111&amp;AI$8,参照!$P$4:$U$500,5,FALSE))</f>
        <v/>
      </c>
      <c r="AJ111" s="185" t="str">
        <f>IF(ISERROR(VLOOKUP($G111&amp;AJ$8,参照!$P$4:$U$500,5,FALSE)),"",VLOOKUP($G111&amp;AJ$8,参照!$P$4:$U$500,5,FALSE))</f>
        <v/>
      </c>
      <c r="AK111" s="180">
        <v>19</v>
      </c>
      <c r="AL111" s="180">
        <v>83</v>
      </c>
      <c r="AM111" s="37"/>
      <c r="AN111" s="76">
        <f>IF(ISERROR(VLOOKUP($A111,'全入力（様式2-4）'!$G$17:$BY$1200,AN$1,FALSE)),"",VLOOKUP($A111,'全入力（様式2-4）'!$G$17:$BY$1200,AN$1,FALSE))</f>
        <v>0</v>
      </c>
      <c r="AO111" s="77">
        <f>IF(ISERROR(VLOOKUP($A111,'全入力（様式2-4）'!$G$17:$BY$1200,AO$1,FALSE)),"",VLOOKUP($A111,'全入力（様式2-4）'!$G$17:$BY$1200,AO$1,FALSE))</f>
        <v>0</v>
      </c>
      <c r="AP111" s="52">
        <f>IF(ISERROR(VLOOKUP($A111,'全入力（様式2-4）'!$G$17:$BY$1200,AP$1,FALSE)),"",VLOOKUP($A111,'全入力（様式2-4）'!$G$17:$BY$1200,AP$1,FALSE))</f>
        <v>0</v>
      </c>
      <c r="AQ111" s="84" t="str">
        <f>IF(ISERROR(VLOOKUP($G111,参照!$U$4:$W$102,3,FALSE)),"",VLOOKUP($G111,参照!$U$4:$W$102,3,FALSE))</f>
        <v/>
      </c>
      <c r="AR111" s="376" t="str">
        <f t="shared" ref="AR111" si="153">IF($AN111&lt;&gt;0,"満額","")</f>
        <v/>
      </c>
      <c r="AS111" s="53" t="str">
        <f t="shared" si="105"/>
        <v/>
      </c>
      <c r="AT111" s="53" t="str">
        <f t="shared" si="106"/>
        <v/>
      </c>
      <c r="AU111" s="53"/>
      <c r="AV111" s="53" t="str">
        <f t="shared" si="114"/>
        <v/>
      </c>
      <c r="AW111" s="53" t="str">
        <f t="shared" si="115"/>
        <v/>
      </c>
      <c r="AX111" s="53" t="str">
        <f t="shared" si="107"/>
        <v/>
      </c>
      <c r="AY111" s="53" t="str">
        <f t="shared" si="116"/>
        <v/>
      </c>
      <c r="AZ111" s="54">
        <f t="array" ref="AZ111">SUM(IF('全入力（様式2-4）'!$G$17:$G$1200=$A111,IF('全入力（様式2-4）'!$X$14:$Z$14=$AR111,'全入力（様式2-4）'!$X$17:$Z$1200)))</f>
        <v>0</v>
      </c>
      <c r="BA111" s="55" t="str">
        <f t="shared" si="117"/>
        <v/>
      </c>
      <c r="BB111" s="1889">
        <f>IF(ISERROR(VLOOKUP($A111,'全入力（様式2-4）'!$G$17:$BY$1200,BB$1,FALSE)),"",VLOOKUP($A111,'全入力（様式2-4）'!$G$17:$BY$1200,BB$1,FALSE))</f>
        <v>0</v>
      </c>
      <c r="BC111" s="54">
        <f t="shared" si="118"/>
        <v>0</v>
      </c>
      <c r="BD111" s="55" t="str">
        <f t="shared" si="119"/>
        <v/>
      </c>
      <c r="BE111" s="54">
        <f t="array" ref="BE111">SUM(IF('全入力（様式2-4）'!$G$17:$G$1200=$A111,IF('全入力（様式2-4）'!$AL$14:$AN$14=$AR111,'全入力（様式2-4）'!$AL$17:$AN$1200)))</f>
        <v>0</v>
      </c>
      <c r="BF111" s="197">
        <f t="shared" si="108"/>
        <v>0</v>
      </c>
      <c r="BG111" s="55">
        <f t="shared" si="109"/>
        <v>0</v>
      </c>
      <c r="BH111" s="54">
        <f t="array" ref="BH111">SUM(IF('全入力（様式2-4）'!$G$17:$G$1200=$A111,IF('全入力（様式2-4）'!$AQ$14:$AS$14=$AR111,'全入力（様式2-4）'!$AQ$17:$AS$1200)))</f>
        <v>0</v>
      </c>
      <c r="BI111" s="55" t="str">
        <f t="shared" si="120"/>
        <v/>
      </c>
      <c r="BJ111" s="55" t="str">
        <f t="shared" si="121"/>
        <v/>
      </c>
      <c r="BK111" s="152" t="str">
        <f t="shared" si="110"/>
        <v/>
      </c>
      <c r="BL111" s="1889">
        <f>IF(ISERROR(VLOOKUP($A111,'全入力（様式2-4）'!$G$17:$BY$1200,BL$1,FALSE)),"",VLOOKUP($A111,'全入力（様式2-4）'!$G$17:$BY$1200,BL$1,FALSE))</f>
        <v>0</v>
      </c>
      <c r="BM111" s="54"/>
      <c r="BN111" s="197"/>
      <c r="BO111" s="55"/>
      <c r="BP111" s="54"/>
      <c r="BQ111" s="197"/>
      <c r="BR111" s="55"/>
      <c r="BS111" s="55"/>
      <c r="BT111" s="55"/>
      <c r="BU111" s="146"/>
      <c r="BV111" s="1889"/>
    </row>
    <row r="112" spans="1:74" s="18" customFormat="1" ht="14.25" customHeight="1">
      <c r="A112" s="940">
        <f t="shared" ref="A112:A175" si="154">A109+1</f>
        <v>34</v>
      </c>
      <c r="B112" s="1">
        <f>'全入力（様式2-4）'!$I$6</f>
        <v>0</v>
      </c>
      <c r="C112" s="35">
        <f>IF(ISERROR(VLOOKUP($A112,'全入力（様式2-4）'!$G$17:$BY$1200,C$1,FALSE)),"",VLOOKUP($A112,'全入力（様式2-4）'!$G$17:$BY$1200,C$1,FALSE))</f>
        <v>0</v>
      </c>
      <c r="D112" s="35">
        <f>IF(ISERROR(VLOOKUP($A112,'全入力（様式2-4）'!$G$17:$BY$1200,D$1,FALSE)),"",VLOOKUP($A112,'全入力（様式2-4）'!$G$17:$BY$1200,D$1,FALSE))</f>
        <v>0</v>
      </c>
      <c r="E112" s="35">
        <f>IF(ISERROR(VLOOKUP($A112,'全入力（様式2-4）'!$G$17:$BY$1200,E$1,FALSE)),"",VLOOKUP($A112,'全入力（様式2-4）'!$G$17:$BY$1200,E$1,FALSE))</f>
        <v>0</v>
      </c>
      <c r="F112" s="35">
        <f>IF(ISERROR(VLOOKUP($A112,'全入力（様式2-4）'!$G$17:$BY$1200,F$1,FALSE)),"",VLOOKUP($A112,'全入力（様式2-4）'!$G$17:$BY$1200,F$1,FALSE))</f>
        <v>0</v>
      </c>
      <c r="G112" s="36" t="str">
        <f>'全入力（様式2-4）'!$P$5&amp;'全入力（様式2-4）'!$R$5&amp;$D112</f>
        <v>0</v>
      </c>
      <c r="H112" s="37" t="str">
        <f t="shared" si="112"/>
        <v/>
      </c>
      <c r="I112" s="38">
        <f>IF(ISERROR(VLOOKUP($A112,'全入力（様式2-4）'!$G$17:$BY$1200,I$1,FALSE)),"",VLOOKUP($A112,'全入力（様式2-4）'!$G$17:$BY$1200,I$1,FALSE))</f>
        <v>0</v>
      </c>
      <c r="J112" s="38" t="str">
        <f>IF(ISERROR(VLOOKUP($A112,'全入力（様式2-4）'!$G$17:$BY$1200,J$1,FALSE)),"",VLOOKUP($A112,'全入力（様式2-4）'!$G$17:$BY$1200,J$1,FALSE))</f>
        <v/>
      </c>
      <c r="K112" s="38">
        <f>IF(ISERROR(VLOOKUP($A112,'全入力（様式2-4）'!$G$17:$BY$1200,K$1,FALSE)),"",VLOOKUP($A112,'全入力（様式2-4）'!$G$17:$BY$1200,K$1,FALSE))</f>
        <v>0</v>
      </c>
      <c r="L112" s="38" t="str">
        <f>IF(ISERROR(VLOOKUP($A112,'全入力（様式2-4）'!$G$17:$BY$1200,L$1,FALSE)),"",VLOOKUP($A112,'全入力（様式2-4）'!$G$17:$BY$1200,L$1,FALSE))</f>
        <v/>
      </c>
      <c r="M112" s="112">
        <f>IF(ISERROR(VLOOKUP($A112,'全入力（様式2-4）'!$G$17:$BY$1200,M$1,FALSE)),"",VLOOKUP($A112,'全入力（様式2-4）'!$G$17:$BY$1200,M$1,FALSE))</f>
        <v>0</v>
      </c>
      <c r="N112" s="112" t="str">
        <f>IF(ISERROR(VLOOKUP($A112,'全入力（様式2-4）'!$G$17:$BY$1200,N$1,FALSE)),"",VLOOKUP($A112,'全入力（様式2-4）'!$G$17:$BY$1200,N$1,FALSE))</f>
        <v/>
      </c>
      <c r="O112" s="112">
        <f>IF(ISERROR(VLOOKUP($A112,'全入力（様式2-4）'!$G$17:$BY$1200,O$1,FALSE)),"",VLOOKUP($A112,'全入力（様式2-4）'!$G$17:$BY$1200,O$1,FALSE))</f>
        <v>0</v>
      </c>
      <c r="P112" s="112" t="str">
        <f>IF(ISERROR(VLOOKUP($A112,'全入力（様式2-4）'!$G$17:$BY$1200,P$1,FALSE)),"",VLOOKUP($A112,'全入力（様式2-4）'!$G$17:$BY$1200,P$1,FALSE))</f>
        <v/>
      </c>
      <c r="Q112" s="176">
        <f>IF(ISERROR(VLOOKUP($A112,'全入力（様式2-4）'!$G$17:$BY$1200,Q$1,FALSE)),"",VLOOKUP($A112,'全入力（様式2-4）'!$G$17:$BY$1200,Q$1,FALSE))</f>
        <v>0</v>
      </c>
      <c r="R112" s="105">
        <f>IF(ISERROR(VLOOKUP($A112,'全入力（様式2-4）'!$G$17:$BY$1200,R$1,FALSE)),"",VLOOKUP($A112,'全入力（様式2-4）'!$G$17:$BY$1200,R$1,FALSE))</f>
        <v>0</v>
      </c>
      <c r="S112" s="105" t="str">
        <f>IF(ISERROR(VLOOKUP($A112,'全入力（様式2-4）'!$G$17:$BY$1200,S$1,FALSE)),"",VLOOKUP($A112,'全入力（様式2-4）'!$G$17:$BY$1200,S$1,FALSE))</f>
        <v/>
      </c>
      <c r="T112" s="105"/>
      <c r="U112" s="516"/>
      <c r="V112" s="105"/>
      <c r="W112" s="538"/>
      <c r="X112" s="538"/>
      <c r="Y112" s="538"/>
      <c r="Z112" s="38">
        <f>IF(ISERROR(VLOOKUP($A112,'全入力（様式2-4）'!$G$17:$BY$1200,Z$1,FALSE)),"",VLOOKUP($A112,'全入力（様式2-4）'!$G$17:$BY$1200,Z$1,FALSE))</f>
        <v>0</v>
      </c>
      <c r="AA112" s="38">
        <f>IF(ISERROR(VLOOKUP($A112,'全入力（様式2-4）'!$G$17:$BY$1200,AA$1,FALSE)),"",VLOOKUP($A112,'全入力（様式2-4）'!$G$17:$BY$1200,AA$1,FALSE))</f>
        <v>0</v>
      </c>
      <c r="AB112" s="38">
        <f>IF(ISERROR(VLOOKUP($A112,'全入力（様式2-4）'!$G$17:$BY$1200,AB$1,FALSE)),"",VLOOKUP($A112,'全入力（様式2-4）'!$G$17:$BY$1200,AB$1,FALSE))</f>
        <v>0</v>
      </c>
      <c r="AC112" s="38">
        <f>IF(ISERROR(VLOOKUP($A112,'全入力（様式2-4）'!$G$17:$BY$1200,AC$1,FALSE)),"",VLOOKUP($A112,'全入力（様式2-4）'!$G$17:$BY$1200,AC$1,FALSE))</f>
        <v>0</v>
      </c>
      <c r="AD112" s="200">
        <f>IF(ISERROR(VLOOKUP($A112,'全入力（様式2-4）'!$G$17:$BY$1200,AD$1,FALSE)),"",VLOOKUP($A112,'全入力（様式2-4）'!$G$17:$BY$1200,AD$1,FALSE))</f>
        <v>0</v>
      </c>
      <c r="AE112" s="112"/>
      <c r="AF112" s="112"/>
      <c r="AG112" s="112"/>
      <c r="AH112" s="317" t="str">
        <f t="shared" si="103"/>
        <v>00</v>
      </c>
      <c r="AI112" s="39" t="str">
        <f>IF(ISERROR(VLOOKUP($G112&amp;AI$8,参照!$P$4:$U$500,5,FALSE)),"",VLOOKUP($G112&amp;AI$8,参照!$P$4:$U$500,5,FALSE))</f>
        <v/>
      </c>
      <c r="AJ112" s="39" t="str">
        <f>IF(ISERROR(VLOOKUP($G112&amp;AJ$8,参照!$P$4:$U$500,5,FALSE)),"",VLOOKUP($G112&amp;AJ$8,参照!$P$4:$U$500,5,FALSE))</f>
        <v/>
      </c>
      <c r="AK112" s="37">
        <v>21</v>
      </c>
      <c r="AL112" s="37">
        <v>84</v>
      </c>
      <c r="AM112" s="37"/>
      <c r="AN112" s="72">
        <f>IF(ISERROR(VLOOKUP($A112,'全入力（様式2-4）'!$G$17:$BY$1200,AN$1,FALSE)),"",VLOOKUP($A112,'全入力（様式2-4）'!$G$17:$BY$1200,AN$1,FALSE))</f>
        <v>0</v>
      </c>
      <c r="AO112" s="78">
        <f>IF(ISERROR(VLOOKUP($A112,'全入力（様式2-4）'!$G$17:$BY$1200,AO$1,FALSE)),"",VLOOKUP($A112,'全入力（様式2-4）'!$G$17:$BY$1200,AO$1,FALSE))</f>
        <v>0</v>
      </c>
      <c r="AP112" s="44">
        <f>IF(ISERROR(VLOOKUP($A112,'全入力（様式2-4）'!$G$17:$BY$1200,AP$1,FALSE)),"",VLOOKUP($A112,'全入力（様式2-4）'!$G$17:$BY$1200,AP$1,FALSE))</f>
        <v>0</v>
      </c>
      <c r="AQ112" s="63" t="str">
        <f>IF(ISERROR(VLOOKUP($G112,参照!$U$4:$W$102,3,FALSE)),"",VLOOKUP($G112,参照!$U$4:$W$102,3,FALSE))</f>
        <v/>
      </c>
      <c r="AR112" s="377" t="str">
        <f t="shared" ref="AR112" si="155">IF($AN112&lt;&gt;0,2/3,"")</f>
        <v/>
      </c>
      <c r="AS112" s="45" t="str">
        <f t="shared" si="105"/>
        <v/>
      </c>
      <c r="AT112" s="45" t="str">
        <f t="shared" si="106"/>
        <v/>
      </c>
      <c r="AU112" s="45"/>
      <c r="AV112" s="45" t="str">
        <f t="shared" si="114"/>
        <v/>
      </c>
      <c r="AW112" s="45" t="str">
        <f t="shared" si="115"/>
        <v/>
      </c>
      <c r="AX112" s="45" t="str">
        <f t="shared" si="107"/>
        <v/>
      </c>
      <c r="AY112" s="45" t="str">
        <f t="shared" si="116"/>
        <v/>
      </c>
      <c r="AZ112" s="46">
        <f t="array" ref="AZ112">SUM(IF('全入力（様式2-4）'!$G$17:$G$1200=$A112,IF('全入力（様式2-4）'!$X$14:$Z$14=$AR112,'全入力（様式2-4）'!$X$17:$Z$1200)))</f>
        <v>0</v>
      </c>
      <c r="BA112" s="47" t="str">
        <f t="shared" si="117"/>
        <v/>
      </c>
      <c r="BB112" s="1890"/>
      <c r="BC112" s="46">
        <f t="shared" si="118"/>
        <v>0</v>
      </c>
      <c r="BD112" s="47" t="str">
        <f t="shared" si="119"/>
        <v/>
      </c>
      <c r="BE112" s="46">
        <f t="array" ref="BE112">SUM(IF('全入力（様式2-4）'!$G$17:$G$1200=$A112,IF('全入力（様式2-4）'!$AL$14:$AN$14=$AR112,'全入力（様式2-4）'!$AL$17:$AN$1200)))</f>
        <v>0</v>
      </c>
      <c r="BF112" s="195">
        <f t="shared" si="108"/>
        <v>0</v>
      </c>
      <c r="BG112" s="47">
        <f t="shared" si="109"/>
        <v>0</v>
      </c>
      <c r="BH112" s="46">
        <f t="array" ref="BH112">SUM(IF('全入力（様式2-4）'!$G$17:$G$1200=$A112,IF('全入力（様式2-4）'!$AQ$14:$AS$14=$AR112,'全入力（様式2-4）'!$AQ$17:$AS$1200)))</f>
        <v>0</v>
      </c>
      <c r="BI112" s="47" t="str">
        <f t="shared" si="120"/>
        <v/>
      </c>
      <c r="BJ112" s="47" t="str">
        <f t="shared" si="121"/>
        <v/>
      </c>
      <c r="BK112" s="150" t="str">
        <f t="shared" si="110"/>
        <v/>
      </c>
      <c r="BL112" s="1890"/>
      <c r="BM112" s="46"/>
      <c r="BN112" s="195"/>
      <c r="BO112" s="47"/>
      <c r="BP112" s="46"/>
      <c r="BQ112" s="195"/>
      <c r="BR112" s="47"/>
      <c r="BS112" s="47"/>
      <c r="BT112" s="47"/>
      <c r="BU112" s="144"/>
      <c r="BV112" s="1890"/>
    </row>
    <row r="113" spans="1:74" s="18" customFormat="1" ht="14.25" customHeight="1" thickBot="1">
      <c r="A113" s="942">
        <f t="shared" si="154"/>
        <v>34</v>
      </c>
      <c r="B113" s="7">
        <f>'全入力（様式2-4）'!$I$6</f>
        <v>0</v>
      </c>
      <c r="C113" s="186">
        <f>IF(ISERROR(VLOOKUP($A113,'全入力（様式2-4）'!$G$17:$BY$1200,C$1,FALSE)),"",VLOOKUP($A113,'全入力（様式2-4）'!$G$17:$BY$1200,C$1,FALSE))</f>
        <v>0</v>
      </c>
      <c r="D113" s="186">
        <f>IF(ISERROR(VLOOKUP($A113,'全入力（様式2-4）'!$G$17:$BY$1200,D$1,FALSE)),"",VLOOKUP($A113,'全入力（様式2-4）'!$G$17:$BY$1200,D$1,FALSE))</f>
        <v>0</v>
      </c>
      <c r="E113" s="186">
        <f>IF(ISERROR(VLOOKUP($A113,'全入力（様式2-4）'!$G$17:$BY$1200,E$1,FALSE)),"",VLOOKUP($A113,'全入力（様式2-4）'!$G$17:$BY$1200,E$1,FALSE))</f>
        <v>0</v>
      </c>
      <c r="F113" s="186">
        <f>IF(ISERROR(VLOOKUP($A113,'全入力（様式2-4）'!$G$17:$BY$1200,F$1,FALSE)),"",VLOOKUP($A113,'全入力（様式2-4）'!$G$17:$BY$1200,F$1,FALSE))</f>
        <v>0</v>
      </c>
      <c r="G113" s="187" t="str">
        <f>'全入力（様式2-4）'!$P$5&amp;'全入力（様式2-4）'!$R$5&amp;$D113</f>
        <v>0</v>
      </c>
      <c r="H113" s="188" t="str">
        <f t="shared" si="112"/>
        <v/>
      </c>
      <c r="I113" s="189">
        <f>IF(ISERROR(VLOOKUP($A113,'全入力（様式2-4）'!$G$17:$BY$1200,I$1,FALSE)),"",VLOOKUP($A113,'全入力（様式2-4）'!$G$17:$BY$1200,I$1,FALSE))</f>
        <v>0</v>
      </c>
      <c r="J113" s="189" t="str">
        <f>IF(ISERROR(VLOOKUP($A113,'全入力（様式2-4）'!$G$17:$BY$1200,J$1,FALSE)),"",VLOOKUP($A113,'全入力（様式2-4）'!$G$17:$BY$1200,J$1,FALSE))</f>
        <v/>
      </c>
      <c r="K113" s="189">
        <f>IF(ISERROR(VLOOKUP($A113,'全入力（様式2-4）'!$G$17:$BY$1200,K$1,FALSE)),"",VLOOKUP($A113,'全入力（様式2-4）'!$G$17:$BY$1200,K$1,FALSE))</f>
        <v>0</v>
      </c>
      <c r="L113" s="189" t="str">
        <f>IF(ISERROR(VLOOKUP($A113,'全入力（様式2-4）'!$G$17:$BY$1200,L$1,FALSE)),"",VLOOKUP($A113,'全入力（様式2-4）'!$G$17:$BY$1200,L$1,FALSE))</f>
        <v/>
      </c>
      <c r="M113" s="190">
        <f>IF(ISERROR(VLOOKUP($A113,'全入力（様式2-4）'!$G$17:$BY$1200,M$1,FALSE)),"",VLOOKUP($A113,'全入力（様式2-4）'!$G$17:$BY$1200,M$1,FALSE))</f>
        <v>0</v>
      </c>
      <c r="N113" s="190" t="str">
        <f>IF(ISERROR(VLOOKUP($A113,'全入力（様式2-4）'!$G$17:$BY$1200,N$1,FALSE)),"",VLOOKUP($A113,'全入力（様式2-4）'!$G$17:$BY$1200,N$1,FALSE))</f>
        <v/>
      </c>
      <c r="O113" s="190">
        <f>IF(ISERROR(VLOOKUP($A113,'全入力（様式2-4）'!$G$17:$BY$1200,O$1,FALSE)),"",VLOOKUP($A113,'全入力（様式2-4）'!$G$17:$BY$1200,O$1,FALSE))</f>
        <v>0</v>
      </c>
      <c r="P113" s="190" t="str">
        <f>IF(ISERROR(VLOOKUP($A113,'全入力（様式2-4）'!$G$17:$BY$1200,P$1,FALSE)),"",VLOOKUP($A113,'全入力（様式2-4）'!$G$17:$BY$1200,P$1,FALSE))</f>
        <v/>
      </c>
      <c r="Q113" s="191">
        <f>IF(ISERROR(VLOOKUP($A113,'全入力（様式2-4）'!$G$17:$BY$1200,Q$1,FALSE)),"",VLOOKUP($A113,'全入力（様式2-4）'!$G$17:$BY$1200,Q$1,FALSE))</f>
        <v>0</v>
      </c>
      <c r="R113" s="192">
        <f>IF(ISERROR(VLOOKUP($A113,'全入力（様式2-4）'!$G$17:$BY$1200,R$1,FALSE)),"",VLOOKUP($A113,'全入力（様式2-4）'!$G$17:$BY$1200,R$1,FALSE))</f>
        <v>0</v>
      </c>
      <c r="S113" s="192" t="str">
        <f>IF(ISERROR(VLOOKUP($A113,'全入力（様式2-4）'!$G$17:$BY$1200,S$1,FALSE)),"",VLOOKUP($A113,'全入力（様式2-4）'!$G$17:$BY$1200,S$1,FALSE))</f>
        <v/>
      </c>
      <c r="T113" s="192"/>
      <c r="U113" s="518"/>
      <c r="V113" s="192"/>
      <c r="W113" s="540"/>
      <c r="X113" s="540"/>
      <c r="Y113" s="540"/>
      <c r="Z113" s="189">
        <f>IF(ISERROR(VLOOKUP($A113,'全入力（様式2-4）'!$G$17:$BY$1200,Z$1,FALSE)),"",VLOOKUP($A113,'全入力（様式2-4）'!$G$17:$BY$1200,Z$1,FALSE))</f>
        <v>0</v>
      </c>
      <c r="AA113" s="189">
        <f>IF(ISERROR(VLOOKUP($A113,'全入力（様式2-4）'!$G$17:$BY$1200,AA$1,FALSE)),"",VLOOKUP($A113,'全入力（様式2-4）'!$G$17:$BY$1200,AA$1,FALSE))</f>
        <v>0</v>
      </c>
      <c r="AB113" s="189">
        <f>IF(ISERROR(VLOOKUP($A113,'全入力（様式2-4）'!$G$17:$BY$1200,AB$1,FALSE)),"",VLOOKUP($A113,'全入力（様式2-4）'!$G$17:$BY$1200,AB$1,FALSE))</f>
        <v>0</v>
      </c>
      <c r="AC113" s="189">
        <f>IF(ISERROR(VLOOKUP($A113,'全入力（様式2-4）'!$G$17:$BY$1200,AC$1,FALSE)),"",VLOOKUP($A113,'全入力（様式2-4）'!$G$17:$BY$1200,AC$1,FALSE))</f>
        <v>0</v>
      </c>
      <c r="AD113" s="202">
        <f>IF(ISERROR(VLOOKUP($A113,'全入力（様式2-4）'!$G$17:$BY$1200,AD$1,FALSE)),"",VLOOKUP($A113,'全入力（様式2-4）'!$G$17:$BY$1200,AD$1,FALSE))</f>
        <v>0</v>
      </c>
      <c r="AE113" s="190"/>
      <c r="AF113" s="190"/>
      <c r="AG113" s="190"/>
      <c r="AH113" s="319" t="str">
        <f t="shared" si="103"/>
        <v>00</v>
      </c>
      <c r="AI113" s="193" t="str">
        <f>IF(ISERROR(VLOOKUP($G113&amp;AI$8,参照!$P$4:$U$500,5,FALSE)),"",VLOOKUP($G113&amp;AI$8,参照!$P$4:$U$500,5,FALSE))</f>
        <v/>
      </c>
      <c r="AJ113" s="193" t="str">
        <f>IF(ISERROR(VLOOKUP($G113&amp;AJ$8,参照!$P$4:$U$500,5,FALSE)),"",VLOOKUP($G113&amp;AJ$8,参照!$P$4:$U$500,5,FALSE))</f>
        <v/>
      </c>
      <c r="AK113" s="188">
        <v>23</v>
      </c>
      <c r="AL113" s="188">
        <v>85</v>
      </c>
      <c r="AM113" s="37"/>
      <c r="AN113" s="74">
        <f>IF(ISERROR(VLOOKUP($A113,'全入力（様式2-4）'!$G$17:$BY$1200,AN$1,FALSE)),"",VLOOKUP($A113,'全入力（様式2-4）'!$G$17:$BY$1200,AN$1,FALSE))</f>
        <v>0</v>
      </c>
      <c r="AO113" s="79">
        <f>IF(ISERROR(VLOOKUP($A113,'全入力（様式2-4）'!$G$17:$BY$1200,AO$1,FALSE)),"",VLOOKUP($A113,'全入力（様式2-4）'!$G$17:$BY$1200,AO$1,FALSE))</f>
        <v>0</v>
      </c>
      <c r="AP113" s="48">
        <f>IF(ISERROR(VLOOKUP($A113,'全入力（様式2-4）'!$G$17:$BY$1200,AP$1,FALSE)),"",VLOOKUP($A113,'全入力（様式2-4）'!$G$17:$BY$1200,AP$1,FALSE))</f>
        <v>0</v>
      </c>
      <c r="AQ113" s="64" t="str">
        <f>IF(ISERROR(VLOOKUP($G113,参照!$U$4:$W$102,3,FALSE)),"",VLOOKUP($G113,参照!$U$4:$W$102,3,FALSE))</f>
        <v/>
      </c>
      <c r="AR113" s="378" t="str">
        <f t="shared" ref="AR113" si="156">IF($AN113&lt;&gt;0,1/3,"")</f>
        <v/>
      </c>
      <c r="AS113" s="49" t="str">
        <f t="shared" si="105"/>
        <v/>
      </c>
      <c r="AT113" s="49" t="str">
        <f t="shared" si="106"/>
        <v/>
      </c>
      <c r="AU113" s="49"/>
      <c r="AV113" s="49" t="str">
        <f t="shared" si="114"/>
        <v/>
      </c>
      <c r="AW113" s="49" t="str">
        <f t="shared" si="115"/>
        <v/>
      </c>
      <c r="AX113" s="49" t="str">
        <f t="shared" si="107"/>
        <v/>
      </c>
      <c r="AY113" s="49" t="str">
        <f t="shared" si="116"/>
        <v/>
      </c>
      <c r="AZ113" s="50">
        <f t="array" ref="AZ113">SUM(IF('全入力（様式2-4）'!$G$17:$G$1200=$A113,IF('全入力（様式2-4）'!$X$14:$Z$14=$AR113,'全入力（様式2-4）'!$X$17:$Z$1200)))</f>
        <v>0</v>
      </c>
      <c r="BA113" s="51" t="str">
        <f t="shared" si="117"/>
        <v/>
      </c>
      <c r="BB113" s="1891"/>
      <c r="BC113" s="50">
        <f t="shared" si="118"/>
        <v>0</v>
      </c>
      <c r="BD113" s="51" t="str">
        <f t="shared" si="119"/>
        <v/>
      </c>
      <c r="BE113" s="50">
        <f t="array" ref="BE113">SUM(IF('全入力（様式2-4）'!$G$17:$G$1200=$A113,IF('全入力（様式2-4）'!$AL$14:$AN$14=$AR113,'全入力（様式2-4）'!$AL$17:$AN$1200)))</f>
        <v>0</v>
      </c>
      <c r="BF113" s="196">
        <f t="shared" si="108"/>
        <v>0</v>
      </c>
      <c r="BG113" s="51">
        <f t="shared" si="109"/>
        <v>0</v>
      </c>
      <c r="BH113" s="50">
        <f t="array" ref="BH113">SUM(IF('全入力（様式2-4）'!$G$17:$G$1200=$A113,IF('全入力（様式2-4）'!$AQ$14:$AS$14=$AR113,'全入力（様式2-4）'!$AQ$17:$AS$1200)))</f>
        <v>0</v>
      </c>
      <c r="BI113" s="51" t="str">
        <f t="shared" si="120"/>
        <v/>
      </c>
      <c r="BJ113" s="51" t="str">
        <f t="shared" si="121"/>
        <v/>
      </c>
      <c r="BK113" s="151" t="str">
        <f t="shared" si="110"/>
        <v/>
      </c>
      <c r="BL113" s="1891"/>
      <c r="BM113" s="50"/>
      <c r="BN113" s="196"/>
      <c r="BO113" s="51"/>
      <c r="BP113" s="50"/>
      <c r="BQ113" s="196"/>
      <c r="BR113" s="51"/>
      <c r="BS113" s="51"/>
      <c r="BT113" s="51"/>
      <c r="BU113" s="145"/>
      <c r="BV113" s="1891"/>
    </row>
    <row r="114" spans="1:74" s="18" customFormat="1" ht="14.25" customHeight="1">
      <c r="A114" s="941">
        <f>A111+1</f>
        <v>35</v>
      </c>
      <c r="B114" s="178">
        <f>'全入力（様式2-4）'!$I$6</f>
        <v>0</v>
      </c>
      <c r="C114" s="177">
        <f>IF(ISERROR(VLOOKUP($A114,'全入力（様式2-4）'!$G$17:$BY$1200,C$1,FALSE)),"",VLOOKUP($A114,'全入力（様式2-4）'!$G$17:$BY$1200,C$1,FALSE))</f>
        <v>0</v>
      </c>
      <c r="D114" s="177">
        <f>IF(ISERROR(VLOOKUP($A114,'全入力（様式2-4）'!$G$17:$BY$1200,D$1,FALSE)),"",VLOOKUP($A114,'全入力（様式2-4）'!$G$17:$BY$1200,D$1,FALSE))</f>
        <v>0</v>
      </c>
      <c r="E114" s="177">
        <f>IF(ISERROR(VLOOKUP($A114,'全入力（様式2-4）'!$G$17:$BY$1200,E$1,FALSE)),"",VLOOKUP($A114,'全入力（様式2-4）'!$G$17:$BY$1200,E$1,FALSE))</f>
        <v>0</v>
      </c>
      <c r="F114" s="177">
        <f>IF(ISERROR(VLOOKUP($A114,'全入力（様式2-4）'!$G$17:$BY$1200,F$1,FALSE)),"",VLOOKUP($A114,'全入力（様式2-4）'!$G$17:$BY$1200,F$1,FALSE))</f>
        <v>0</v>
      </c>
      <c r="G114" s="179" t="str">
        <f>'全入力（様式2-4）'!$P$5&amp;'全入力（様式2-4）'!$R$5&amp;$D114</f>
        <v>0</v>
      </c>
      <c r="H114" s="180" t="str">
        <f t="shared" si="112"/>
        <v/>
      </c>
      <c r="I114" s="181">
        <f>IF(ISERROR(VLOOKUP($A114,'全入力（様式2-4）'!$G$17:$BY$1200,I$1,FALSE)),"",VLOOKUP($A114,'全入力（様式2-4）'!$G$17:$BY$1200,I$1,FALSE))</f>
        <v>0</v>
      </c>
      <c r="J114" s="181" t="str">
        <f>IF(ISERROR(VLOOKUP($A114,'全入力（様式2-4）'!$G$17:$BY$1200,J$1,FALSE)),"",VLOOKUP($A114,'全入力（様式2-4）'!$G$17:$BY$1200,J$1,FALSE))</f>
        <v/>
      </c>
      <c r="K114" s="181">
        <f>IF(ISERROR(VLOOKUP($A114,'全入力（様式2-4）'!$G$17:$BY$1200,K$1,FALSE)),"",VLOOKUP($A114,'全入力（様式2-4）'!$G$17:$BY$1200,K$1,FALSE))</f>
        <v>0</v>
      </c>
      <c r="L114" s="181" t="str">
        <f>IF(ISERROR(VLOOKUP($A114,'全入力（様式2-4）'!$G$17:$BY$1200,L$1,FALSE)),"",VLOOKUP($A114,'全入力（様式2-4）'!$G$17:$BY$1200,L$1,FALSE))</f>
        <v/>
      </c>
      <c r="M114" s="182">
        <f>IF(ISERROR(VLOOKUP($A114,'全入力（様式2-4）'!$G$17:$BY$1200,M$1,FALSE)),"",VLOOKUP($A114,'全入力（様式2-4）'!$G$17:$BY$1200,M$1,FALSE))</f>
        <v>0</v>
      </c>
      <c r="N114" s="182" t="str">
        <f>IF(ISERROR(VLOOKUP($A114,'全入力（様式2-4）'!$G$17:$BY$1200,N$1,FALSE)),"",VLOOKUP($A114,'全入力（様式2-4）'!$G$17:$BY$1200,N$1,FALSE))</f>
        <v/>
      </c>
      <c r="O114" s="182">
        <f>IF(ISERROR(VLOOKUP($A114,'全入力（様式2-4）'!$G$17:$BY$1200,O$1,FALSE)),"",VLOOKUP($A114,'全入力（様式2-4）'!$G$17:$BY$1200,O$1,FALSE))</f>
        <v>0</v>
      </c>
      <c r="P114" s="182" t="str">
        <f>IF(ISERROR(VLOOKUP($A114,'全入力（様式2-4）'!$G$17:$BY$1200,P$1,FALSE)),"",VLOOKUP($A114,'全入力（様式2-4）'!$G$17:$BY$1200,P$1,FALSE))</f>
        <v/>
      </c>
      <c r="Q114" s="183">
        <f>IF(ISERROR(VLOOKUP($A114,'全入力（様式2-4）'!$G$17:$BY$1200,Q$1,FALSE)),"",VLOOKUP($A114,'全入力（様式2-4）'!$G$17:$BY$1200,Q$1,FALSE))</f>
        <v>0</v>
      </c>
      <c r="R114" s="184">
        <f>IF(ISERROR(VLOOKUP($A114,'全入力（様式2-4）'!$G$17:$BY$1200,R$1,FALSE)),"",VLOOKUP($A114,'全入力（様式2-4）'!$G$17:$BY$1200,R$1,FALSE))</f>
        <v>0</v>
      </c>
      <c r="S114" s="184" t="str">
        <f>IF(ISERROR(VLOOKUP($A114,'全入力（様式2-4）'!$G$17:$BY$1200,S$1,FALSE)),"",VLOOKUP($A114,'全入力（様式2-4）'!$G$17:$BY$1200,S$1,FALSE))</f>
        <v/>
      </c>
      <c r="T114" s="184"/>
      <c r="U114" s="517"/>
      <c r="V114" s="537"/>
      <c r="W114" s="539"/>
      <c r="X114" s="539"/>
      <c r="Y114" s="539"/>
      <c r="Z114" s="181">
        <f>IF(ISERROR(VLOOKUP($A114,'全入力（様式2-4）'!$G$17:$BY$1200,Z$1,FALSE)),"",VLOOKUP($A114,'全入力（様式2-4）'!$G$17:$BY$1200,Z$1,FALSE))</f>
        <v>0</v>
      </c>
      <c r="AA114" s="181">
        <f>IF(ISERROR(VLOOKUP($A114,'全入力（様式2-4）'!$G$17:$BY$1200,AA$1,FALSE)),"",VLOOKUP($A114,'全入力（様式2-4）'!$G$17:$BY$1200,AA$1,FALSE))</f>
        <v>0</v>
      </c>
      <c r="AB114" s="181">
        <f>IF(ISERROR(VLOOKUP($A114,'全入力（様式2-4）'!$G$17:$BY$1200,AB$1,FALSE)),"",VLOOKUP($A114,'全入力（様式2-4）'!$G$17:$BY$1200,AB$1,FALSE))</f>
        <v>0</v>
      </c>
      <c r="AC114" s="181">
        <f>IF(ISERROR(VLOOKUP($A114,'全入力（様式2-4）'!$G$17:$BY$1200,AC$1,FALSE)),"",VLOOKUP($A114,'全入力（様式2-4）'!$G$17:$BY$1200,AC$1,FALSE))</f>
        <v>0</v>
      </c>
      <c r="AD114" s="201">
        <f>IF(ISERROR(VLOOKUP($A114,'全入力（様式2-4）'!$G$17:$BY$1200,AD$1,FALSE)),"",VLOOKUP($A114,'全入力（様式2-4）'!$G$17:$BY$1200,AD$1,FALSE))</f>
        <v>0</v>
      </c>
      <c r="AE114" s="182"/>
      <c r="AF114" s="182"/>
      <c r="AG114" s="182"/>
      <c r="AH114" s="318" t="str">
        <f t="shared" si="103"/>
        <v>00</v>
      </c>
      <c r="AI114" s="185" t="str">
        <f>IF(ISERROR(VLOOKUP($G114&amp;AI$8,参照!$P$4:$U$500,5,FALSE)),"",VLOOKUP($G114&amp;AI$8,参照!$P$4:$U$500,5,FALSE))</f>
        <v/>
      </c>
      <c r="AJ114" s="185" t="str">
        <f>IF(ISERROR(VLOOKUP($G114&amp;AJ$8,参照!$P$4:$U$500,5,FALSE)),"",VLOOKUP($G114&amp;AJ$8,参照!$P$4:$U$500,5,FALSE))</f>
        <v/>
      </c>
      <c r="AK114" s="180">
        <v>19</v>
      </c>
      <c r="AL114" s="180">
        <v>83</v>
      </c>
      <c r="AM114" s="37"/>
      <c r="AN114" s="76">
        <f>IF(ISERROR(VLOOKUP($A114,'全入力（様式2-4）'!$G$17:$BY$1200,AN$1,FALSE)),"",VLOOKUP($A114,'全入力（様式2-4）'!$G$17:$BY$1200,AN$1,FALSE))</f>
        <v>0</v>
      </c>
      <c r="AO114" s="77">
        <f>IF(ISERROR(VLOOKUP($A114,'全入力（様式2-4）'!$G$17:$BY$1200,AO$1,FALSE)),"",VLOOKUP($A114,'全入力（様式2-4）'!$G$17:$BY$1200,AO$1,FALSE))</f>
        <v>0</v>
      </c>
      <c r="AP114" s="52">
        <f>IF(ISERROR(VLOOKUP($A114,'全入力（様式2-4）'!$G$17:$BY$1200,AP$1,FALSE)),"",VLOOKUP($A114,'全入力（様式2-4）'!$G$17:$BY$1200,AP$1,FALSE))</f>
        <v>0</v>
      </c>
      <c r="AQ114" s="84" t="str">
        <f>IF(ISERROR(VLOOKUP($G114,参照!$U$4:$W$102,3,FALSE)),"",VLOOKUP($G114,参照!$U$4:$W$102,3,FALSE))</f>
        <v/>
      </c>
      <c r="AR114" s="376" t="str">
        <f t="shared" ref="AR114" si="157">IF($AN114&lt;&gt;0,"満額","")</f>
        <v/>
      </c>
      <c r="AS114" s="53" t="str">
        <f t="shared" si="105"/>
        <v/>
      </c>
      <c r="AT114" s="53" t="str">
        <f t="shared" si="106"/>
        <v/>
      </c>
      <c r="AU114" s="53"/>
      <c r="AV114" s="53" t="str">
        <f t="shared" si="114"/>
        <v/>
      </c>
      <c r="AW114" s="53" t="str">
        <f t="shared" si="115"/>
        <v/>
      </c>
      <c r="AX114" s="53" t="str">
        <f t="shared" si="107"/>
        <v/>
      </c>
      <c r="AY114" s="53" t="str">
        <f t="shared" si="116"/>
        <v/>
      </c>
      <c r="AZ114" s="54">
        <f t="array" ref="AZ114">SUM(IF('全入力（様式2-4）'!$G$17:$G$1200=$A114,IF('全入力（様式2-4）'!$X$14:$Z$14=$AR114,'全入力（様式2-4）'!$X$17:$Z$1200)))</f>
        <v>0</v>
      </c>
      <c r="BA114" s="55" t="str">
        <f t="shared" si="117"/>
        <v/>
      </c>
      <c r="BB114" s="1889">
        <f>IF(ISERROR(VLOOKUP($A114,'全入力（様式2-4）'!$G$17:$BY$1200,BB$1,FALSE)),"",VLOOKUP($A114,'全入力（様式2-4）'!$G$17:$BY$1200,BB$1,FALSE))</f>
        <v>0</v>
      </c>
      <c r="BC114" s="54">
        <f t="shared" si="118"/>
        <v>0</v>
      </c>
      <c r="BD114" s="55" t="str">
        <f t="shared" si="119"/>
        <v/>
      </c>
      <c r="BE114" s="54">
        <f t="array" ref="BE114">SUM(IF('全入力（様式2-4）'!$G$17:$G$1200=$A114,IF('全入力（様式2-4）'!$AL$14:$AN$14=$AR114,'全入力（様式2-4）'!$AL$17:$AN$1200)))</f>
        <v>0</v>
      </c>
      <c r="BF114" s="197">
        <f t="shared" si="108"/>
        <v>0</v>
      </c>
      <c r="BG114" s="55">
        <f t="shared" si="109"/>
        <v>0</v>
      </c>
      <c r="BH114" s="54">
        <f t="array" ref="BH114">SUM(IF('全入力（様式2-4）'!$G$17:$G$1200=$A114,IF('全入力（様式2-4）'!$AQ$14:$AS$14=$AR114,'全入力（様式2-4）'!$AQ$17:$AS$1200)))</f>
        <v>0</v>
      </c>
      <c r="BI114" s="55" t="str">
        <f t="shared" si="120"/>
        <v/>
      </c>
      <c r="BJ114" s="55" t="str">
        <f t="shared" si="121"/>
        <v/>
      </c>
      <c r="BK114" s="152" t="str">
        <f t="shared" si="110"/>
        <v/>
      </c>
      <c r="BL114" s="1889">
        <f>IF(ISERROR(VLOOKUP($A114,'全入力（様式2-4）'!$G$17:$BY$1200,BL$1,FALSE)),"",VLOOKUP($A114,'全入力（様式2-4）'!$G$17:$BY$1200,BL$1,FALSE))</f>
        <v>0</v>
      </c>
      <c r="BM114" s="54"/>
      <c r="BN114" s="197"/>
      <c r="BO114" s="55"/>
      <c r="BP114" s="54"/>
      <c r="BQ114" s="197"/>
      <c r="BR114" s="55"/>
      <c r="BS114" s="55"/>
      <c r="BT114" s="55"/>
      <c r="BU114" s="146"/>
      <c r="BV114" s="1889"/>
    </row>
    <row r="115" spans="1:74" s="18" customFormat="1" ht="14.25" customHeight="1">
      <c r="A115" s="940">
        <f t="shared" si="154"/>
        <v>35</v>
      </c>
      <c r="B115" s="1">
        <f>'全入力（様式2-4）'!$I$6</f>
        <v>0</v>
      </c>
      <c r="C115" s="35">
        <f>IF(ISERROR(VLOOKUP($A115,'全入力（様式2-4）'!$G$17:$BY$1200,C$1,FALSE)),"",VLOOKUP($A115,'全入力（様式2-4）'!$G$17:$BY$1200,C$1,FALSE))</f>
        <v>0</v>
      </c>
      <c r="D115" s="35">
        <f>IF(ISERROR(VLOOKUP($A115,'全入力（様式2-4）'!$G$17:$BY$1200,D$1,FALSE)),"",VLOOKUP($A115,'全入力（様式2-4）'!$G$17:$BY$1200,D$1,FALSE))</f>
        <v>0</v>
      </c>
      <c r="E115" s="35">
        <f>IF(ISERROR(VLOOKUP($A115,'全入力（様式2-4）'!$G$17:$BY$1200,E$1,FALSE)),"",VLOOKUP($A115,'全入力（様式2-4）'!$G$17:$BY$1200,E$1,FALSE))</f>
        <v>0</v>
      </c>
      <c r="F115" s="35">
        <f>IF(ISERROR(VLOOKUP($A115,'全入力（様式2-4）'!$G$17:$BY$1200,F$1,FALSE)),"",VLOOKUP($A115,'全入力（様式2-4）'!$G$17:$BY$1200,F$1,FALSE))</f>
        <v>0</v>
      </c>
      <c r="G115" s="36" t="str">
        <f>'全入力（様式2-4）'!$P$5&amp;'全入力（様式2-4）'!$R$5&amp;$D115</f>
        <v>0</v>
      </c>
      <c r="H115" s="37" t="str">
        <f t="shared" si="112"/>
        <v/>
      </c>
      <c r="I115" s="38">
        <f>IF(ISERROR(VLOOKUP($A115,'全入力（様式2-4）'!$G$17:$BY$1200,I$1,FALSE)),"",VLOOKUP($A115,'全入力（様式2-4）'!$G$17:$BY$1200,I$1,FALSE))</f>
        <v>0</v>
      </c>
      <c r="J115" s="38" t="str">
        <f>IF(ISERROR(VLOOKUP($A115,'全入力（様式2-4）'!$G$17:$BY$1200,J$1,FALSE)),"",VLOOKUP($A115,'全入力（様式2-4）'!$G$17:$BY$1200,J$1,FALSE))</f>
        <v/>
      </c>
      <c r="K115" s="38">
        <f>IF(ISERROR(VLOOKUP($A115,'全入力（様式2-4）'!$G$17:$BY$1200,K$1,FALSE)),"",VLOOKUP($A115,'全入力（様式2-4）'!$G$17:$BY$1200,K$1,FALSE))</f>
        <v>0</v>
      </c>
      <c r="L115" s="38" t="str">
        <f>IF(ISERROR(VLOOKUP($A115,'全入力（様式2-4）'!$G$17:$BY$1200,L$1,FALSE)),"",VLOOKUP($A115,'全入力（様式2-4）'!$G$17:$BY$1200,L$1,FALSE))</f>
        <v/>
      </c>
      <c r="M115" s="112">
        <f>IF(ISERROR(VLOOKUP($A115,'全入力（様式2-4）'!$G$17:$BY$1200,M$1,FALSE)),"",VLOOKUP($A115,'全入力（様式2-4）'!$G$17:$BY$1200,M$1,FALSE))</f>
        <v>0</v>
      </c>
      <c r="N115" s="112" t="str">
        <f>IF(ISERROR(VLOOKUP($A115,'全入力（様式2-4）'!$G$17:$BY$1200,N$1,FALSE)),"",VLOOKUP($A115,'全入力（様式2-4）'!$G$17:$BY$1200,N$1,FALSE))</f>
        <v/>
      </c>
      <c r="O115" s="112">
        <f>IF(ISERROR(VLOOKUP($A115,'全入力（様式2-4）'!$G$17:$BY$1200,O$1,FALSE)),"",VLOOKUP($A115,'全入力（様式2-4）'!$G$17:$BY$1200,O$1,FALSE))</f>
        <v>0</v>
      </c>
      <c r="P115" s="112" t="str">
        <f>IF(ISERROR(VLOOKUP($A115,'全入力（様式2-4）'!$G$17:$BY$1200,P$1,FALSE)),"",VLOOKUP($A115,'全入力（様式2-4）'!$G$17:$BY$1200,P$1,FALSE))</f>
        <v/>
      </c>
      <c r="Q115" s="176">
        <f>IF(ISERROR(VLOOKUP($A115,'全入力（様式2-4）'!$G$17:$BY$1200,Q$1,FALSE)),"",VLOOKUP($A115,'全入力（様式2-4）'!$G$17:$BY$1200,Q$1,FALSE))</f>
        <v>0</v>
      </c>
      <c r="R115" s="105">
        <f>IF(ISERROR(VLOOKUP($A115,'全入力（様式2-4）'!$G$17:$BY$1200,R$1,FALSE)),"",VLOOKUP($A115,'全入力（様式2-4）'!$G$17:$BY$1200,R$1,FALSE))</f>
        <v>0</v>
      </c>
      <c r="S115" s="105" t="str">
        <f>IF(ISERROR(VLOOKUP($A115,'全入力（様式2-4）'!$G$17:$BY$1200,S$1,FALSE)),"",VLOOKUP($A115,'全入力（様式2-4）'!$G$17:$BY$1200,S$1,FALSE))</f>
        <v/>
      </c>
      <c r="T115" s="105"/>
      <c r="U115" s="516"/>
      <c r="V115" s="105"/>
      <c r="W115" s="538"/>
      <c r="X115" s="538"/>
      <c r="Y115" s="538"/>
      <c r="Z115" s="38">
        <f>IF(ISERROR(VLOOKUP($A115,'全入力（様式2-4）'!$G$17:$BY$1200,Z$1,FALSE)),"",VLOOKUP($A115,'全入力（様式2-4）'!$G$17:$BY$1200,Z$1,FALSE))</f>
        <v>0</v>
      </c>
      <c r="AA115" s="38">
        <f>IF(ISERROR(VLOOKUP($A115,'全入力（様式2-4）'!$G$17:$BY$1200,AA$1,FALSE)),"",VLOOKUP($A115,'全入力（様式2-4）'!$G$17:$BY$1200,AA$1,FALSE))</f>
        <v>0</v>
      </c>
      <c r="AB115" s="38">
        <f>IF(ISERROR(VLOOKUP($A115,'全入力（様式2-4）'!$G$17:$BY$1200,AB$1,FALSE)),"",VLOOKUP($A115,'全入力（様式2-4）'!$G$17:$BY$1200,AB$1,FALSE))</f>
        <v>0</v>
      </c>
      <c r="AC115" s="38">
        <f>IF(ISERROR(VLOOKUP($A115,'全入力（様式2-4）'!$G$17:$BY$1200,AC$1,FALSE)),"",VLOOKUP($A115,'全入力（様式2-4）'!$G$17:$BY$1200,AC$1,FALSE))</f>
        <v>0</v>
      </c>
      <c r="AD115" s="200">
        <f>IF(ISERROR(VLOOKUP($A115,'全入力（様式2-4）'!$G$17:$BY$1200,AD$1,FALSE)),"",VLOOKUP($A115,'全入力（様式2-4）'!$G$17:$BY$1200,AD$1,FALSE))</f>
        <v>0</v>
      </c>
      <c r="AE115" s="112"/>
      <c r="AF115" s="112"/>
      <c r="AG115" s="112"/>
      <c r="AH115" s="317" t="str">
        <f t="shared" si="103"/>
        <v>00</v>
      </c>
      <c r="AI115" s="39" t="str">
        <f>IF(ISERROR(VLOOKUP($G115&amp;AI$8,参照!$P$4:$U$500,5,FALSE)),"",VLOOKUP($G115&amp;AI$8,参照!$P$4:$U$500,5,FALSE))</f>
        <v/>
      </c>
      <c r="AJ115" s="39" t="str">
        <f>IF(ISERROR(VLOOKUP($G115&amp;AJ$8,参照!$P$4:$U$500,5,FALSE)),"",VLOOKUP($G115&amp;AJ$8,参照!$P$4:$U$500,5,FALSE))</f>
        <v/>
      </c>
      <c r="AK115" s="37">
        <v>21</v>
      </c>
      <c r="AL115" s="37">
        <v>84</v>
      </c>
      <c r="AM115" s="37"/>
      <c r="AN115" s="72">
        <f>IF(ISERROR(VLOOKUP($A115,'全入力（様式2-4）'!$G$17:$BY$1200,AN$1,FALSE)),"",VLOOKUP($A115,'全入力（様式2-4）'!$G$17:$BY$1200,AN$1,FALSE))</f>
        <v>0</v>
      </c>
      <c r="AO115" s="78">
        <f>IF(ISERROR(VLOOKUP($A115,'全入力（様式2-4）'!$G$17:$BY$1200,AO$1,FALSE)),"",VLOOKUP($A115,'全入力（様式2-4）'!$G$17:$BY$1200,AO$1,FALSE))</f>
        <v>0</v>
      </c>
      <c r="AP115" s="44">
        <f>IF(ISERROR(VLOOKUP($A115,'全入力（様式2-4）'!$G$17:$BY$1200,AP$1,FALSE)),"",VLOOKUP($A115,'全入力（様式2-4）'!$G$17:$BY$1200,AP$1,FALSE))</f>
        <v>0</v>
      </c>
      <c r="AQ115" s="63" t="str">
        <f>IF(ISERROR(VLOOKUP($G115,参照!$U$4:$W$102,3,FALSE)),"",VLOOKUP($G115,参照!$U$4:$W$102,3,FALSE))</f>
        <v/>
      </c>
      <c r="AR115" s="377" t="str">
        <f t="shared" ref="AR115" si="158">IF($AN115&lt;&gt;0,2/3,"")</f>
        <v/>
      </c>
      <c r="AS115" s="45" t="str">
        <f t="shared" si="105"/>
        <v/>
      </c>
      <c r="AT115" s="45" t="str">
        <f t="shared" si="106"/>
        <v/>
      </c>
      <c r="AU115" s="45"/>
      <c r="AV115" s="45" t="str">
        <f t="shared" si="114"/>
        <v/>
      </c>
      <c r="AW115" s="45" t="str">
        <f t="shared" si="115"/>
        <v/>
      </c>
      <c r="AX115" s="45" t="str">
        <f t="shared" si="107"/>
        <v/>
      </c>
      <c r="AY115" s="45" t="str">
        <f t="shared" si="116"/>
        <v/>
      </c>
      <c r="AZ115" s="46">
        <f t="array" ref="AZ115">SUM(IF('全入力（様式2-4）'!$G$17:$G$1200=$A115,IF('全入力（様式2-4）'!$X$14:$Z$14=$AR115,'全入力（様式2-4）'!$X$17:$Z$1200)))</f>
        <v>0</v>
      </c>
      <c r="BA115" s="47" t="str">
        <f t="shared" si="117"/>
        <v/>
      </c>
      <c r="BB115" s="1890"/>
      <c r="BC115" s="46">
        <f t="shared" si="118"/>
        <v>0</v>
      </c>
      <c r="BD115" s="47" t="str">
        <f t="shared" si="119"/>
        <v/>
      </c>
      <c r="BE115" s="46">
        <f t="array" ref="BE115">SUM(IF('全入力（様式2-4）'!$G$17:$G$1200=$A115,IF('全入力（様式2-4）'!$AL$14:$AN$14=$AR115,'全入力（様式2-4）'!$AL$17:$AN$1200)))</f>
        <v>0</v>
      </c>
      <c r="BF115" s="195">
        <f t="shared" si="108"/>
        <v>0</v>
      </c>
      <c r="BG115" s="47">
        <f t="shared" si="109"/>
        <v>0</v>
      </c>
      <c r="BH115" s="46">
        <f t="array" ref="BH115">SUM(IF('全入力（様式2-4）'!$G$17:$G$1200=$A115,IF('全入力（様式2-4）'!$AQ$14:$AS$14=$AR115,'全入力（様式2-4）'!$AQ$17:$AS$1200)))</f>
        <v>0</v>
      </c>
      <c r="BI115" s="47" t="str">
        <f t="shared" si="120"/>
        <v/>
      </c>
      <c r="BJ115" s="47" t="str">
        <f t="shared" si="121"/>
        <v/>
      </c>
      <c r="BK115" s="150" t="str">
        <f t="shared" si="110"/>
        <v/>
      </c>
      <c r="BL115" s="1890"/>
      <c r="BM115" s="46"/>
      <c r="BN115" s="195"/>
      <c r="BO115" s="47"/>
      <c r="BP115" s="46"/>
      <c r="BQ115" s="195"/>
      <c r="BR115" s="47"/>
      <c r="BS115" s="47"/>
      <c r="BT115" s="47"/>
      <c r="BU115" s="144"/>
      <c r="BV115" s="1890"/>
    </row>
    <row r="116" spans="1:74" s="18" customFormat="1" ht="14.25" customHeight="1" thickBot="1">
      <c r="A116" s="942">
        <f t="shared" si="154"/>
        <v>35</v>
      </c>
      <c r="B116" s="7">
        <f>'全入力（様式2-4）'!$I$6</f>
        <v>0</v>
      </c>
      <c r="C116" s="186">
        <f>IF(ISERROR(VLOOKUP($A116,'全入力（様式2-4）'!$G$17:$BY$1200,C$1,FALSE)),"",VLOOKUP($A116,'全入力（様式2-4）'!$G$17:$BY$1200,C$1,FALSE))</f>
        <v>0</v>
      </c>
      <c r="D116" s="186">
        <f>IF(ISERROR(VLOOKUP($A116,'全入力（様式2-4）'!$G$17:$BY$1200,D$1,FALSE)),"",VLOOKUP($A116,'全入力（様式2-4）'!$G$17:$BY$1200,D$1,FALSE))</f>
        <v>0</v>
      </c>
      <c r="E116" s="186">
        <f>IF(ISERROR(VLOOKUP($A116,'全入力（様式2-4）'!$G$17:$BY$1200,E$1,FALSE)),"",VLOOKUP($A116,'全入力（様式2-4）'!$G$17:$BY$1200,E$1,FALSE))</f>
        <v>0</v>
      </c>
      <c r="F116" s="186">
        <f>IF(ISERROR(VLOOKUP($A116,'全入力（様式2-4）'!$G$17:$BY$1200,F$1,FALSE)),"",VLOOKUP($A116,'全入力（様式2-4）'!$G$17:$BY$1200,F$1,FALSE))</f>
        <v>0</v>
      </c>
      <c r="G116" s="187" t="str">
        <f>'全入力（様式2-4）'!$P$5&amp;'全入力（様式2-4）'!$R$5&amp;$D116</f>
        <v>0</v>
      </c>
      <c r="H116" s="188" t="str">
        <f t="shared" si="112"/>
        <v/>
      </c>
      <c r="I116" s="189">
        <f>IF(ISERROR(VLOOKUP($A116,'全入力（様式2-4）'!$G$17:$BY$1200,I$1,FALSE)),"",VLOOKUP($A116,'全入力（様式2-4）'!$G$17:$BY$1200,I$1,FALSE))</f>
        <v>0</v>
      </c>
      <c r="J116" s="189" t="str">
        <f>IF(ISERROR(VLOOKUP($A116,'全入力（様式2-4）'!$G$17:$BY$1200,J$1,FALSE)),"",VLOOKUP($A116,'全入力（様式2-4）'!$G$17:$BY$1200,J$1,FALSE))</f>
        <v/>
      </c>
      <c r="K116" s="189">
        <f>IF(ISERROR(VLOOKUP($A116,'全入力（様式2-4）'!$G$17:$BY$1200,K$1,FALSE)),"",VLOOKUP($A116,'全入力（様式2-4）'!$G$17:$BY$1200,K$1,FALSE))</f>
        <v>0</v>
      </c>
      <c r="L116" s="189" t="str">
        <f>IF(ISERROR(VLOOKUP($A116,'全入力（様式2-4）'!$G$17:$BY$1200,L$1,FALSE)),"",VLOOKUP($A116,'全入力（様式2-4）'!$G$17:$BY$1200,L$1,FALSE))</f>
        <v/>
      </c>
      <c r="M116" s="190">
        <f>IF(ISERROR(VLOOKUP($A116,'全入力（様式2-4）'!$G$17:$BY$1200,M$1,FALSE)),"",VLOOKUP($A116,'全入力（様式2-4）'!$G$17:$BY$1200,M$1,FALSE))</f>
        <v>0</v>
      </c>
      <c r="N116" s="190" t="str">
        <f>IF(ISERROR(VLOOKUP($A116,'全入力（様式2-4）'!$G$17:$BY$1200,N$1,FALSE)),"",VLOOKUP($A116,'全入力（様式2-4）'!$G$17:$BY$1200,N$1,FALSE))</f>
        <v/>
      </c>
      <c r="O116" s="190">
        <f>IF(ISERROR(VLOOKUP($A116,'全入力（様式2-4）'!$G$17:$BY$1200,O$1,FALSE)),"",VLOOKUP($A116,'全入力（様式2-4）'!$G$17:$BY$1200,O$1,FALSE))</f>
        <v>0</v>
      </c>
      <c r="P116" s="190" t="str">
        <f>IF(ISERROR(VLOOKUP($A116,'全入力（様式2-4）'!$G$17:$BY$1200,P$1,FALSE)),"",VLOOKUP($A116,'全入力（様式2-4）'!$G$17:$BY$1200,P$1,FALSE))</f>
        <v/>
      </c>
      <c r="Q116" s="191">
        <f>IF(ISERROR(VLOOKUP($A116,'全入力（様式2-4）'!$G$17:$BY$1200,Q$1,FALSE)),"",VLOOKUP($A116,'全入力（様式2-4）'!$G$17:$BY$1200,Q$1,FALSE))</f>
        <v>0</v>
      </c>
      <c r="R116" s="192">
        <f>IF(ISERROR(VLOOKUP($A116,'全入力（様式2-4）'!$G$17:$BY$1200,R$1,FALSE)),"",VLOOKUP($A116,'全入力（様式2-4）'!$G$17:$BY$1200,R$1,FALSE))</f>
        <v>0</v>
      </c>
      <c r="S116" s="192" t="str">
        <f>IF(ISERROR(VLOOKUP($A116,'全入力（様式2-4）'!$G$17:$BY$1200,S$1,FALSE)),"",VLOOKUP($A116,'全入力（様式2-4）'!$G$17:$BY$1200,S$1,FALSE))</f>
        <v/>
      </c>
      <c r="T116" s="192"/>
      <c r="U116" s="518"/>
      <c r="V116" s="192"/>
      <c r="W116" s="540"/>
      <c r="X116" s="540"/>
      <c r="Y116" s="540"/>
      <c r="Z116" s="189">
        <f>IF(ISERROR(VLOOKUP($A116,'全入力（様式2-4）'!$G$17:$BY$1200,Z$1,FALSE)),"",VLOOKUP($A116,'全入力（様式2-4）'!$G$17:$BY$1200,Z$1,FALSE))</f>
        <v>0</v>
      </c>
      <c r="AA116" s="189">
        <f>IF(ISERROR(VLOOKUP($A116,'全入力（様式2-4）'!$G$17:$BY$1200,AA$1,FALSE)),"",VLOOKUP($A116,'全入力（様式2-4）'!$G$17:$BY$1200,AA$1,FALSE))</f>
        <v>0</v>
      </c>
      <c r="AB116" s="189">
        <f>IF(ISERROR(VLOOKUP($A116,'全入力（様式2-4）'!$G$17:$BY$1200,AB$1,FALSE)),"",VLOOKUP($A116,'全入力（様式2-4）'!$G$17:$BY$1200,AB$1,FALSE))</f>
        <v>0</v>
      </c>
      <c r="AC116" s="189">
        <f>IF(ISERROR(VLOOKUP($A116,'全入力（様式2-4）'!$G$17:$BY$1200,AC$1,FALSE)),"",VLOOKUP($A116,'全入力（様式2-4）'!$G$17:$BY$1200,AC$1,FALSE))</f>
        <v>0</v>
      </c>
      <c r="AD116" s="202">
        <f>IF(ISERROR(VLOOKUP($A116,'全入力（様式2-4）'!$G$17:$BY$1200,AD$1,FALSE)),"",VLOOKUP($A116,'全入力（様式2-4）'!$G$17:$BY$1200,AD$1,FALSE))</f>
        <v>0</v>
      </c>
      <c r="AE116" s="190"/>
      <c r="AF116" s="190"/>
      <c r="AG116" s="190"/>
      <c r="AH116" s="319" t="str">
        <f t="shared" si="103"/>
        <v>00</v>
      </c>
      <c r="AI116" s="193" t="str">
        <f>IF(ISERROR(VLOOKUP($G116&amp;AI$8,参照!$P$4:$U$500,5,FALSE)),"",VLOOKUP($G116&amp;AI$8,参照!$P$4:$U$500,5,FALSE))</f>
        <v/>
      </c>
      <c r="AJ116" s="193" t="str">
        <f>IF(ISERROR(VLOOKUP($G116&amp;AJ$8,参照!$P$4:$U$500,5,FALSE)),"",VLOOKUP($G116&amp;AJ$8,参照!$P$4:$U$500,5,FALSE))</f>
        <v/>
      </c>
      <c r="AK116" s="188">
        <v>23</v>
      </c>
      <c r="AL116" s="188">
        <v>85</v>
      </c>
      <c r="AM116" s="37"/>
      <c r="AN116" s="74">
        <f>IF(ISERROR(VLOOKUP($A116,'全入力（様式2-4）'!$G$17:$BY$1200,AN$1,FALSE)),"",VLOOKUP($A116,'全入力（様式2-4）'!$G$17:$BY$1200,AN$1,FALSE))</f>
        <v>0</v>
      </c>
      <c r="AO116" s="79">
        <f>IF(ISERROR(VLOOKUP($A116,'全入力（様式2-4）'!$G$17:$BY$1200,AO$1,FALSE)),"",VLOOKUP($A116,'全入力（様式2-4）'!$G$17:$BY$1200,AO$1,FALSE))</f>
        <v>0</v>
      </c>
      <c r="AP116" s="48">
        <f>IF(ISERROR(VLOOKUP($A116,'全入力（様式2-4）'!$G$17:$BY$1200,AP$1,FALSE)),"",VLOOKUP($A116,'全入力（様式2-4）'!$G$17:$BY$1200,AP$1,FALSE))</f>
        <v>0</v>
      </c>
      <c r="AQ116" s="64" t="str">
        <f>IF(ISERROR(VLOOKUP($G116,参照!$U$4:$W$102,3,FALSE)),"",VLOOKUP($G116,参照!$U$4:$W$102,3,FALSE))</f>
        <v/>
      </c>
      <c r="AR116" s="378" t="str">
        <f t="shared" ref="AR116" si="159">IF($AN116&lt;&gt;0,1/3,"")</f>
        <v/>
      </c>
      <c r="AS116" s="49" t="str">
        <f t="shared" si="105"/>
        <v/>
      </c>
      <c r="AT116" s="49" t="str">
        <f t="shared" si="106"/>
        <v/>
      </c>
      <c r="AU116" s="49"/>
      <c r="AV116" s="49" t="str">
        <f t="shared" si="114"/>
        <v/>
      </c>
      <c r="AW116" s="49" t="str">
        <f t="shared" si="115"/>
        <v/>
      </c>
      <c r="AX116" s="49" t="str">
        <f t="shared" si="107"/>
        <v/>
      </c>
      <c r="AY116" s="49" t="str">
        <f t="shared" si="116"/>
        <v/>
      </c>
      <c r="AZ116" s="50">
        <f t="array" ref="AZ116">SUM(IF('全入力（様式2-4）'!$G$17:$G$1200=$A116,IF('全入力（様式2-4）'!$X$14:$Z$14=$AR116,'全入力（様式2-4）'!$X$17:$Z$1200)))</f>
        <v>0</v>
      </c>
      <c r="BA116" s="51" t="str">
        <f t="shared" si="117"/>
        <v/>
      </c>
      <c r="BB116" s="1891"/>
      <c r="BC116" s="50">
        <f t="shared" si="118"/>
        <v>0</v>
      </c>
      <c r="BD116" s="51" t="str">
        <f t="shared" si="119"/>
        <v/>
      </c>
      <c r="BE116" s="50">
        <f t="array" ref="BE116">SUM(IF('全入力（様式2-4）'!$G$17:$G$1200=$A116,IF('全入力（様式2-4）'!$AL$14:$AN$14=$AR116,'全入力（様式2-4）'!$AL$17:$AN$1200)))</f>
        <v>0</v>
      </c>
      <c r="BF116" s="196">
        <f t="shared" si="108"/>
        <v>0</v>
      </c>
      <c r="BG116" s="51">
        <f t="shared" si="109"/>
        <v>0</v>
      </c>
      <c r="BH116" s="50">
        <f t="array" ref="BH116">SUM(IF('全入力（様式2-4）'!$G$17:$G$1200=$A116,IF('全入力（様式2-4）'!$AQ$14:$AS$14=$AR116,'全入力（様式2-4）'!$AQ$17:$AS$1200)))</f>
        <v>0</v>
      </c>
      <c r="BI116" s="51" t="str">
        <f t="shared" si="120"/>
        <v/>
      </c>
      <c r="BJ116" s="51" t="str">
        <f t="shared" si="121"/>
        <v/>
      </c>
      <c r="BK116" s="151" t="str">
        <f t="shared" si="110"/>
        <v/>
      </c>
      <c r="BL116" s="1891"/>
      <c r="BM116" s="50"/>
      <c r="BN116" s="196"/>
      <c r="BO116" s="51"/>
      <c r="BP116" s="50"/>
      <c r="BQ116" s="196"/>
      <c r="BR116" s="51"/>
      <c r="BS116" s="51"/>
      <c r="BT116" s="51"/>
      <c r="BU116" s="145"/>
      <c r="BV116" s="1891"/>
    </row>
    <row r="117" spans="1:74" s="18" customFormat="1" ht="14.25" customHeight="1">
      <c r="A117" s="941">
        <f>A114+1</f>
        <v>36</v>
      </c>
      <c r="B117" s="178">
        <f>'全入力（様式2-4）'!$I$6</f>
        <v>0</v>
      </c>
      <c r="C117" s="177">
        <f>IF(ISERROR(VLOOKUP($A117,'全入力（様式2-4）'!$G$17:$BY$1200,C$1,FALSE)),"",VLOOKUP($A117,'全入力（様式2-4）'!$G$17:$BY$1200,C$1,FALSE))</f>
        <v>0</v>
      </c>
      <c r="D117" s="177">
        <f>IF(ISERROR(VLOOKUP($A117,'全入力（様式2-4）'!$G$17:$BY$1200,D$1,FALSE)),"",VLOOKUP($A117,'全入力（様式2-4）'!$G$17:$BY$1200,D$1,FALSE))</f>
        <v>0</v>
      </c>
      <c r="E117" s="177">
        <f>IF(ISERROR(VLOOKUP($A117,'全入力（様式2-4）'!$G$17:$BY$1200,E$1,FALSE)),"",VLOOKUP($A117,'全入力（様式2-4）'!$G$17:$BY$1200,E$1,FALSE))</f>
        <v>0</v>
      </c>
      <c r="F117" s="177">
        <f>IF(ISERROR(VLOOKUP($A117,'全入力（様式2-4）'!$G$17:$BY$1200,F$1,FALSE)),"",VLOOKUP($A117,'全入力（様式2-4）'!$G$17:$BY$1200,F$1,FALSE))</f>
        <v>0</v>
      </c>
      <c r="G117" s="179" t="str">
        <f>'全入力（様式2-4）'!$P$5&amp;'全入力（様式2-4）'!$R$5&amp;$D117</f>
        <v>0</v>
      </c>
      <c r="H117" s="180" t="str">
        <f t="shared" si="112"/>
        <v/>
      </c>
      <c r="I117" s="181">
        <f>IF(ISERROR(VLOOKUP($A117,'全入力（様式2-4）'!$G$17:$BY$1200,I$1,FALSE)),"",VLOOKUP($A117,'全入力（様式2-4）'!$G$17:$BY$1200,I$1,FALSE))</f>
        <v>0</v>
      </c>
      <c r="J117" s="181" t="str">
        <f>IF(ISERROR(VLOOKUP($A117,'全入力（様式2-4）'!$G$17:$BY$1200,J$1,FALSE)),"",VLOOKUP($A117,'全入力（様式2-4）'!$G$17:$BY$1200,J$1,FALSE))</f>
        <v/>
      </c>
      <c r="K117" s="181">
        <f>IF(ISERROR(VLOOKUP($A117,'全入力（様式2-4）'!$G$17:$BY$1200,K$1,FALSE)),"",VLOOKUP($A117,'全入力（様式2-4）'!$G$17:$BY$1200,K$1,FALSE))</f>
        <v>0</v>
      </c>
      <c r="L117" s="181" t="str">
        <f>IF(ISERROR(VLOOKUP($A117,'全入力（様式2-4）'!$G$17:$BY$1200,L$1,FALSE)),"",VLOOKUP($A117,'全入力（様式2-4）'!$G$17:$BY$1200,L$1,FALSE))</f>
        <v/>
      </c>
      <c r="M117" s="182">
        <f>IF(ISERROR(VLOOKUP($A117,'全入力（様式2-4）'!$G$17:$BY$1200,M$1,FALSE)),"",VLOOKUP($A117,'全入力（様式2-4）'!$G$17:$BY$1200,M$1,FALSE))</f>
        <v>0</v>
      </c>
      <c r="N117" s="182" t="str">
        <f>IF(ISERROR(VLOOKUP($A117,'全入力（様式2-4）'!$G$17:$BY$1200,N$1,FALSE)),"",VLOOKUP($A117,'全入力（様式2-4）'!$G$17:$BY$1200,N$1,FALSE))</f>
        <v/>
      </c>
      <c r="O117" s="182">
        <f>IF(ISERROR(VLOOKUP($A117,'全入力（様式2-4）'!$G$17:$BY$1200,O$1,FALSE)),"",VLOOKUP($A117,'全入力（様式2-4）'!$G$17:$BY$1200,O$1,FALSE))</f>
        <v>0</v>
      </c>
      <c r="P117" s="182" t="str">
        <f>IF(ISERROR(VLOOKUP($A117,'全入力（様式2-4）'!$G$17:$BY$1200,P$1,FALSE)),"",VLOOKUP($A117,'全入力（様式2-4）'!$G$17:$BY$1200,P$1,FALSE))</f>
        <v/>
      </c>
      <c r="Q117" s="183">
        <f>IF(ISERROR(VLOOKUP($A117,'全入力（様式2-4）'!$G$17:$BY$1200,Q$1,FALSE)),"",VLOOKUP($A117,'全入力（様式2-4）'!$G$17:$BY$1200,Q$1,FALSE))</f>
        <v>0</v>
      </c>
      <c r="R117" s="184">
        <f>IF(ISERROR(VLOOKUP($A117,'全入力（様式2-4）'!$G$17:$BY$1200,R$1,FALSE)),"",VLOOKUP($A117,'全入力（様式2-4）'!$G$17:$BY$1200,R$1,FALSE))</f>
        <v>0</v>
      </c>
      <c r="S117" s="184" t="str">
        <f>IF(ISERROR(VLOOKUP($A117,'全入力（様式2-4）'!$G$17:$BY$1200,S$1,FALSE)),"",VLOOKUP($A117,'全入力（様式2-4）'!$G$17:$BY$1200,S$1,FALSE))</f>
        <v/>
      </c>
      <c r="T117" s="184"/>
      <c r="U117" s="517"/>
      <c r="V117" s="537"/>
      <c r="W117" s="539"/>
      <c r="X117" s="539"/>
      <c r="Y117" s="539"/>
      <c r="Z117" s="181">
        <f>IF(ISERROR(VLOOKUP($A117,'全入力（様式2-4）'!$G$17:$BY$1200,Z$1,FALSE)),"",VLOOKUP($A117,'全入力（様式2-4）'!$G$17:$BY$1200,Z$1,FALSE))</f>
        <v>0</v>
      </c>
      <c r="AA117" s="181">
        <f>IF(ISERROR(VLOOKUP($A117,'全入力（様式2-4）'!$G$17:$BY$1200,AA$1,FALSE)),"",VLOOKUP($A117,'全入力（様式2-4）'!$G$17:$BY$1200,AA$1,FALSE))</f>
        <v>0</v>
      </c>
      <c r="AB117" s="181">
        <f>IF(ISERROR(VLOOKUP($A117,'全入力（様式2-4）'!$G$17:$BY$1200,AB$1,FALSE)),"",VLOOKUP($A117,'全入力（様式2-4）'!$G$17:$BY$1200,AB$1,FALSE))</f>
        <v>0</v>
      </c>
      <c r="AC117" s="181">
        <f>IF(ISERROR(VLOOKUP($A117,'全入力（様式2-4）'!$G$17:$BY$1200,AC$1,FALSE)),"",VLOOKUP($A117,'全入力（様式2-4）'!$G$17:$BY$1200,AC$1,FALSE))</f>
        <v>0</v>
      </c>
      <c r="AD117" s="201">
        <f>IF(ISERROR(VLOOKUP($A117,'全入力（様式2-4）'!$G$17:$BY$1200,AD$1,FALSE)),"",VLOOKUP($A117,'全入力（様式2-4）'!$G$17:$BY$1200,AD$1,FALSE))</f>
        <v>0</v>
      </c>
      <c r="AE117" s="182"/>
      <c r="AF117" s="182"/>
      <c r="AG117" s="182"/>
      <c r="AH117" s="318" t="str">
        <f t="shared" si="103"/>
        <v>00</v>
      </c>
      <c r="AI117" s="185" t="str">
        <f>IF(ISERROR(VLOOKUP($G117&amp;AI$8,参照!$P$4:$U$500,5,FALSE)),"",VLOOKUP($G117&amp;AI$8,参照!$P$4:$U$500,5,FALSE))</f>
        <v/>
      </c>
      <c r="AJ117" s="185" t="str">
        <f>IF(ISERROR(VLOOKUP($G117&amp;AJ$8,参照!$P$4:$U$500,5,FALSE)),"",VLOOKUP($G117&amp;AJ$8,参照!$P$4:$U$500,5,FALSE))</f>
        <v/>
      </c>
      <c r="AK117" s="180">
        <v>19</v>
      </c>
      <c r="AL117" s="180">
        <v>83</v>
      </c>
      <c r="AM117" s="37"/>
      <c r="AN117" s="76">
        <f>IF(ISERROR(VLOOKUP($A117,'全入力（様式2-4）'!$G$17:$BY$1200,AN$1,FALSE)),"",VLOOKUP($A117,'全入力（様式2-4）'!$G$17:$BY$1200,AN$1,FALSE))</f>
        <v>0</v>
      </c>
      <c r="AO117" s="77">
        <f>IF(ISERROR(VLOOKUP($A117,'全入力（様式2-4）'!$G$17:$BY$1200,AO$1,FALSE)),"",VLOOKUP($A117,'全入力（様式2-4）'!$G$17:$BY$1200,AO$1,FALSE))</f>
        <v>0</v>
      </c>
      <c r="AP117" s="52">
        <f>IF(ISERROR(VLOOKUP($A117,'全入力（様式2-4）'!$G$17:$BY$1200,AP$1,FALSE)),"",VLOOKUP($A117,'全入力（様式2-4）'!$G$17:$BY$1200,AP$1,FALSE))</f>
        <v>0</v>
      </c>
      <c r="AQ117" s="84" t="str">
        <f>IF(ISERROR(VLOOKUP($G117,参照!$U$4:$W$102,3,FALSE)),"",VLOOKUP($G117,参照!$U$4:$W$102,3,FALSE))</f>
        <v/>
      </c>
      <c r="AR117" s="376" t="str">
        <f t="shared" ref="AR117" si="160">IF($AN117&lt;&gt;0,"満額","")</f>
        <v/>
      </c>
      <c r="AS117" s="53" t="str">
        <f t="shared" si="105"/>
        <v/>
      </c>
      <c r="AT117" s="53" t="str">
        <f t="shared" si="106"/>
        <v/>
      </c>
      <c r="AU117" s="53"/>
      <c r="AV117" s="53" t="str">
        <f t="shared" si="114"/>
        <v/>
      </c>
      <c r="AW117" s="53" t="str">
        <f t="shared" si="115"/>
        <v/>
      </c>
      <c r="AX117" s="53" t="str">
        <f t="shared" si="107"/>
        <v/>
      </c>
      <c r="AY117" s="53" t="str">
        <f t="shared" si="116"/>
        <v/>
      </c>
      <c r="AZ117" s="54">
        <f t="array" ref="AZ117">SUM(IF('全入力（様式2-4）'!$G$17:$G$1200=$A117,IF('全入力（様式2-4）'!$X$14:$Z$14=$AR117,'全入力（様式2-4）'!$X$17:$Z$1200)))</f>
        <v>0</v>
      </c>
      <c r="BA117" s="55" t="str">
        <f t="shared" si="117"/>
        <v/>
      </c>
      <c r="BB117" s="1889">
        <f>IF(ISERROR(VLOOKUP($A117,'全入力（様式2-4）'!$G$17:$BY$1200,BB$1,FALSE)),"",VLOOKUP($A117,'全入力（様式2-4）'!$G$17:$BY$1200,BB$1,FALSE))</f>
        <v>0</v>
      </c>
      <c r="BC117" s="54">
        <f t="shared" si="118"/>
        <v>0</v>
      </c>
      <c r="BD117" s="55" t="str">
        <f t="shared" si="119"/>
        <v/>
      </c>
      <c r="BE117" s="54">
        <f t="array" ref="BE117">SUM(IF('全入力（様式2-4）'!$G$17:$G$1200=$A117,IF('全入力（様式2-4）'!$AL$14:$AN$14=$AR117,'全入力（様式2-4）'!$AL$17:$AN$1200)))</f>
        <v>0</v>
      </c>
      <c r="BF117" s="197">
        <f t="shared" si="108"/>
        <v>0</v>
      </c>
      <c r="BG117" s="55">
        <f t="shared" si="109"/>
        <v>0</v>
      </c>
      <c r="BH117" s="54">
        <f t="array" ref="BH117">SUM(IF('全入力（様式2-4）'!$G$17:$G$1200=$A117,IF('全入力（様式2-4）'!$AQ$14:$AS$14=$AR117,'全入力（様式2-4）'!$AQ$17:$AS$1200)))</f>
        <v>0</v>
      </c>
      <c r="BI117" s="55" t="str">
        <f t="shared" si="120"/>
        <v/>
      </c>
      <c r="BJ117" s="55" t="str">
        <f t="shared" si="121"/>
        <v/>
      </c>
      <c r="BK117" s="152" t="str">
        <f t="shared" si="110"/>
        <v/>
      </c>
      <c r="BL117" s="1889">
        <f>IF(ISERROR(VLOOKUP($A117,'全入力（様式2-4）'!$G$17:$BY$1200,BL$1,FALSE)),"",VLOOKUP($A117,'全入力（様式2-4）'!$G$17:$BY$1200,BL$1,FALSE))</f>
        <v>0</v>
      </c>
      <c r="BM117" s="54"/>
      <c r="BN117" s="197"/>
      <c r="BO117" s="55"/>
      <c r="BP117" s="54"/>
      <c r="BQ117" s="197"/>
      <c r="BR117" s="55"/>
      <c r="BS117" s="55"/>
      <c r="BT117" s="55"/>
      <c r="BU117" s="146"/>
      <c r="BV117" s="1889"/>
    </row>
    <row r="118" spans="1:74" s="18" customFormat="1" ht="14.25" customHeight="1">
      <c r="A118" s="940">
        <f t="shared" si="154"/>
        <v>36</v>
      </c>
      <c r="B118" s="1">
        <f>'全入力（様式2-4）'!$I$6</f>
        <v>0</v>
      </c>
      <c r="C118" s="35">
        <f>IF(ISERROR(VLOOKUP($A118,'全入力（様式2-4）'!$G$17:$BY$1200,C$1,FALSE)),"",VLOOKUP($A118,'全入力（様式2-4）'!$G$17:$BY$1200,C$1,FALSE))</f>
        <v>0</v>
      </c>
      <c r="D118" s="35">
        <f>IF(ISERROR(VLOOKUP($A118,'全入力（様式2-4）'!$G$17:$BY$1200,D$1,FALSE)),"",VLOOKUP($A118,'全入力（様式2-4）'!$G$17:$BY$1200,D$1,FALSE))</f>
        <v>0</v>
      </c>
      <c r="E118" s="35">
        <f>IF(ISERROR(VLOOKUP($A118,'全入力（様式2-4）'!$G$17:$BY$1200,E$1,FALSE)),"",VLOOKUP($A118,'全入力（様式2-4）'!$G$17:$BY$1200,E$1,FALSE))</f>
        <v>0</v>
      </c>
      <c r="F118" s="35">
        <f>IF(ISERROR(VLOOKUP($A118,'全入力（様式2-4）'!$G$17:$BY$1200,F$1,FALSE)),"",VLOOKUP($A118,'全入力（様式2-4）'!$G$17:$BY$1200,F$1,FALSE))</f>
        <v>0</v>
      </c>
      <c r="G118" s="36" t="str">
        <f>'全入力（様式2-4）'!$P$5&amp;'全入力（様式2-4）'!$R$5&amp;$D118</f>
        <v>0</v>
      </c>
      <c r="H118" s="37" t="str">
        <f t="shared" si="112"/>
        <v/>
      </c>
      <c r="I118" s="38">
        <f>IF(ISERROR(VLOOKUP($A118,'全入力（様式2-4）'!$G$17:$BY$1200,I$1,FALSE)),"",VLOOKUP($A118,'全入力（様式2-4）'!$G$17:$BY$1200,I$1,FALSE))</f>
        <v>0</v>
      </c>
      <c r="J118" s="38" t="str">
        <f>IF(ISERROR(VLOOKUP($A118,'全入力（様式2-4）'!$G$17:$BY$1200,J$1,FALSE)),"",VLOOKUP($A118,'全入力（様式2-4）'!$G$17:$BY$1200,J$1,FALSE))</f>
        <v/>
      </c>
      <c r="K118" s="38">
        <f>IF(ISERROR(VLOOKUP($A118,'全入力（様式2-4）'!$G$17:$BY$1200,K$1,FALSE)),"",VLOOKUP($A118,'全入力（様式2-4）'!$G$17:$BY$1200,K$1,FALSE))</f>
        <v>0</v>
      </c>
      <c r="L118" s="38" t="str">
        <f>IF(ISERROR(VLOOKUP($A118,'全入力（様式2-4）'!$G$17:$BY$1200,L$1,FALSE)),"",VLOOKUP($A118,'全入力（様式2-4）'!$G$17:$BY$1200,L$1,FALSE))</f>
        <v/>
      </c>
      <c r="M118" s="112">
        <f>IF(ISERROR(VLOOKUP($A118,'全入力（様式2-4）'!$G$17:$BY$1200,M$1,FALSE)),"",VLOOKUP($A118,'全入力（様式2-4）'!$G$17:$BY$1200,M$1,FALSE))</f>
        <v>0</v>
      </c>
      <c r="N118" s="112" t="str">
        <f>IF(ISERROR(VLOOKUP($A118,'全入力（様式2-4）'!$G$17:$BY$1200,N$1,FALSE)),"",VLOOKUP($A118,'全入力（様式2-4）'!$G$17:$BY$1200,N$1,FALSE))</f>
        <v/>
      </c>
      <c r="O118" s="112">
        <f>IF(ISERROR(VLOOKUP($A118,'全入力（様式2-4）'!$G$17:$BY$1200,O$1,FALSE)),"",VLOOKUP($A118,'全入力（様式2-4）'!$G$17:$BY$1200,O$1,FALSE))</f>
        <v>0</v>
      </c>
      <c r="P118" s="112" t="str">
        <f>IF(ISERROR(VLOOKUP($A118,'全入力（様式2-4）'!$G$17:$BY$1200,P$1,FALSE)),"",VLOOKUP($A118,'全入力（様式2-4）'!$G$17:$BY$1200,P$1,FALSE))</f>
        <v/>
      </c>
      <c r="Q118" s="176">
        <f>IF(ISERROR(VLOOKUP($A118,'全入力（様式2-4）'!$G$17:$BY$1200,Q$1,FALSE)),"",VLOOKUP($A118,'全入力（様式2-4）'!$G$17:$BY$1200,Q$1,FALSE))</f>
        <v>0</v>
      </c>
      <c r="R118" s="105">
        <f>IF(ISERROR(VLOOKUP($A118,'全入力（様式2-4）'!$G$17:$BY$1200,R$1,FALSE)),"",VLOOKUP($A118,'全入力（様式2-4）'!$G$17:$BY$1200,R$1,FALSE))</f>
        <v>0</v>
      </c>
      <c r="S118" s="105" t="str">
        <f>IF(ISERROR(VLOOKUP($A118,'全入力（様式2-4）'!$G$17:$BY$1200,S$1,FALSE)),"",VLOOKUP($A118,'全入力（様式2-4）'!$G$17:$BY$1200,S$1,FALSE))</f>
        <v/>
      </c>
      <c r="T118" s="105"/>
      <c r="U118" s="516"/>
      <c r="V118" s="105"/>
      <c r="W118" s="538"/>
      <c r="X118" s="538"/>
      <c r="Y118" s="538"/>
      <c r="Z118" s="38">
        <f>IF(ISERROR(VLOOKUP($A118,'全入力（様式2-4）'!$G$17:$BY$1200,Z$1,FALSE)),"",VLOOKUP($A118,'全入力（様式2-4）'!$G$17:$BY$1200,Z$1,FALSE))</f>
        <v>0</v>
      </c>
      <c r="AA118" s="38">
        <f>IF(ISERROR(VLOOKUP($A118,'全入力（様式2-4）'!$G$17:$BY$1200,AA$1,FALSE)),"",VLOOKUP($A118,'全入力（様式2-4）'!$G$17:$BY$1200,AA$1,FALSE))</f>
        <v>0</v>
      </c>
      <c r="AB118" s="38">
        <f>IF(ISERROR(VLOOKUP($A118,'全入力（様式2-4）'!$G$17:$BY$1200,AB$1,FALSE)),"",VLOOKUP($A118,'全入力（様式2-4）'!$G$17:$BY$1200,AB$1,FALSE))</f>
        <v>0</v>
      </c>
      <c r="AC118" s="38">
        <f>IF(ISERROR(VLOOKUP($A118,'全入力（様式2-4）'!$G$17:$BY$1200,AC$1,FALSE)),"",VLOOKUP($A118,'全入力（様式2-4）'!$G$17:$BY$1200,AC$1,FALSE))</f>
        <v>0</v>
      </c>
      <c r="AD118" s="200">
        <f>IF(ISERROR(VLOOKUP($A118,'全入力（様式2-4）'!$G$17:$BY$1200,AD$1,FALSE)),"",VLOOKUP($A118,'全入力（様式2-4）'!$G$17:$BY$1200,AD$1,FALSE))</f>
        <v>0</v>
      </c>
      <c r="AE118" s="112"/>
      <c r="AF118" s="112"/>
      <c r="AG118" s="112"/>
      <c r="AH118" s="317" t="str">
        <f t="shared" si="103"/>
        <v>00</v>
      </c>
      <c r="AI118" s="39" t="str">
        <f>IF(ISERROR(VLOOKUP($G118&amp;AI$8,参照!$P$4:$U$500,5,FALSE)),"",VLOOKUP($G118&amp;AI$8,参照!$P$4:$U$500,5,FALSE))</f>
        <v/>
      </c>
      <c r="AJ118" s="39" t="str">
        <f>IF(ISERROR(VLOOKUP($G118&amp;AJ$8,参照!$P$4:$U$500,5,FALSE)),"",VLOOKUP($G118&amp;AJ$8,参照!$P$4:$U$500,5,FALSE))</f>
        <v/>
      </c>
      <c r="AK118" s="37">
        <v>21</v>
      </c>
      <c r="AL118" s="37">
        <v>84</v>
      </c>
      <c r="AM118" s="37"/>
      <c r="AN118" s="72">
        <f>IF(ISERROR(VLOOKUP($A118,'全入力（様式2-4）'!$G$17:$BY$1200,AN$1,FALSE)),"",VLOOKUP($A118,'全入力（様式2-4）'!$G$17:$BY$1200,AN$1,FALSE))</f>
        <v>0</v>
      </c>
      <c r="AO118" s="78">
        <f>IF(ISERROR(VLOOKUP($A118,'全入力（様式2-4）'!$G$17:$BY$1200,AO$1,FALSE)),"",VLOOKUP($A118,'全入力（様式2-4）'!$G$17:$BY$1200,AO$1,FALSE))</f>
        <v>0</v>
      </c>
      <c r="AP118" s="44">
        <f>IF(ISERROR(VLOOKUP($A118,'全入力（様式2-4）'!$G$17:$BY$1200,AP$1,FALSE)),"",VLOOKUP($A118,'全入力（様式2-4）'!$G$17:$BY$1200,AP$1,FALSE))</f>
        <v>0</v>
      </c>
      <c r="AQ118" s="63" t="str">
        <f>IF(ISERROR(VLOOKUP($G118,参照!$U$4:$W$102,3,FALSE)),"",VLOOKUP($G118,参照!$U$4:$W$102,3,FALSE))</f>
        <v/>
      </c>
      <c r="AR118" s="377" t="str">
        <f t="shared" ref="AR118" si="161">IF($AN118&lt;&gt;0,2/3,"")</f>
        <v/>
      </c>
      <c r="AS118" s="45" t="str">
        <f t="shared" si="105"/>
        <v/>
      </c>
      <c r="AT118" s="45" t="str">
        <f t="shared" si="106"/>
        <v/>
      </c>
      <c r="AU118" s="45"/>
      <c r="AV118" s="45" t="str">
        <f t="shared" si="114"/>
        <v/>
      </c>
      <c r="AW118" s="45" t="str">
        <f t="shared" si="115"/>
        <v/>
      </c>
      <c r="AX118" s="45" t="str">
        <f t="shared" si="107"/>
        <v/>
      </c>
      <c r="AY118" s="45" t="str">
        <f t="shared" si="116"/>
        <v/>
      </c>
      <c r="AZ118" s="46">
        <f t="array" ref="AZ118">SUM(IF('全入力（様式2-4）'!$G$17:$G$1200=$A118,IF('全入力（様式2-4）'!$X$14:$Z$14=$AR118,'全入力（様式2-4）'!$X$17:$Z$1200)))</f>
        <v>0</v>
      </c>
      <c r="BA118" s="47" t="str">
        <f t="shared" si="117"/>
        <v/>
      </c>
      <c r="BB118" s="1890"/>
      <c r="BC118" s="46">
        <f t="shared" si="118"/>
        <v>0</v>
      </c>
      <c r="BD118" s="47" t="str">
        <f t="shared" si="119"/>
        <v/>
      </c>
      <c r="BE118" s="46">
        <f t="array" ref="BE118">SUM(IF('全入力（様式2-4）'!$G$17:$G$1200=$A118,IF('全入力（様式2-4）'!$AL$14:$AN$14=$AR118,'全入力（様式2-4）'!$AL$17:$AN$1200)))</f>
        <v>0</v>
      </c>
      <c r="BF118" s="195">
        <f t="shared" si="108"/>
        <v>0</v>
      </c>
      <c r="BG118" s="47">
        <f t="shared" si="109"/>
        <v>0</v>
      </c>
      <c r="BH118" s="46">
        <f t="array" ref="BH118">SUM(IF('全入力（様式2-4）'!$G$17:$G$1200=$A118,IF('全入力（様式2-4）'!$AQ$14:$AS$14=$AR118,'全入力（様式2-4）'!$AQ$17:$AS$1200)))</f>
        <v>0</v>
      </c>
      <c r="BI118" s="47" t="str">
        <f t="shared" si="120"/>
        <v/>
      </c>
      <c r="BJ118" s="47" t="str">
        <f t="shared" si="121"/>
        <v/>
      </c>
      <c r="BK118" s="150" t="str">
        <f t="shared" si="110"/>
        <v/>
      </c>
      <c r="BL118" s="1890"/>
      <c r="BM118" s="46"/>
      <c r="BN118" s="195"/>
      <c r="BO118" s="47"/>
      <c r="BP118" s="46"/>
      <c r="BQ118" s="195"/>
      <c r="BR118" s="47"/>
      <c r="BS118" s="47"/>
      <c r="BT118" s="47"/>
      <c r="BU118" s="144"/>
      <c r="BV118" s="1890"/>
    </row>
    <row r="119" spans="1:74" s="18" customFormat="1" ht="14.25" customHeight="1" thickBot="1">
      <c r="A119" s="942">
        <f t="shared" si="154"/>
        <v>36</v>
      </c>
      <c r="B119" s="7">
        <f>'全入力（様式2-4）'!$I$6</f>
        <v>0</v>
      </c>
      <c r="C119" s="186">
        <f>IF(ISERROR(VLOOKUP($A119,'全入力（様式2-4）'!$G$17:$BY$1200,C$1,FALSE)),"",VLOOKUP($A119,'全入力（様式2-4）'!$G$17:$BY$1200,C$1,FALSE))</f>
        <v>0</v>
      </c>
      <c r="D119" s="186">
        <f>IF(ISERROR(VLOOKUP($A119,'全入力（様式2-4）'!$G$17:$BY$1200,D$1,FALSE)),"",VLOOKUP($A119,'全入力（様式2-4）'!$G$17:$BY$1200,D$1,FALSE))</f>
        <v>0</v>
      </c>
      <c r="E119" s="186">
        <f>IF(ISERROR(VLOOKUP($A119,'全入力（様式2-4）'!$G$17:$BY$1200,E$1,FALSE)),"",VLOOKUP($A119,'全入力（様式2-4）'!$G$17:$BY$1200,E$1,FALSE))</f>
        <v>0</v>
      </c>
      <c r="F119" s="186">
        <f>IF(ISERROR(VLOOKUP($A119,'全入力（様式2-4）'!$G$17:$BY$1200,F$1,FALSE)),"",VLOOKUP($A119,'全入力（様式2-4）'!$G$17:$BY$1200,F$1,FALSE))</f>
        <v>0</v>
      </c>
      <c r="G119" s="187" t="str">
        <f>'全入力（様式2-4）'!$P$5&amp;'全入力（様式2-4）'!$R$5&amp;$D119</f>
        <v>0</v>
      </c>
      <c r="H119" s="188" t="str">
        <f t="shared" si="112"/>
        <v/>
      </c>
      <c r="I119" s="189">
        <f>IF(ISERROR(VLOOKUP($A119,'全入力（様式2-4）'!$G$17:$BY$1200,I$1,FALSE)),"",VLOOKUP($A119,'全入力（様式2-4）'!$G$17:$BY$1200,I$1,FALSE))</f>
        <v>0</v>
      </c>
      <c r="J119" s="189" t="str">
        <f>IF(ISERROR(VLOOKUP($A119,'全入力（様式2-4）'!$G$17:$BY$1200,J$1,FALSE)),"",VLOOKUP($A119,'全入力（様式2-4）'!$G$17:$BY$1200,J$1,FALSE))</f>
        <v/>
      </c>
      <c r="K119" s="189">
        <f>IF(ISERROR(VLOOKUP($A119,'全入力（様式2-4）'!$G$17:$BY$1200,K$1,FALSE)),"",VLOOKUP($A119,'全入力（様式2-4）'!$G$17:$BY$1200,K$1,FALSE))</f>
        <v>0</v>
      </c>
      <c r="L119" s="189" t="str">
        <f>IF(ISERROR(VLOOKUP($A119,'全入力（様式2-4）'!$G$17:$BY$1200,L$1,FALSE)),"",VLOOKUP($A119,'全入力（様式2-4）'!$G$17:$BY$1200,L$1,FALSE))</f>
        <v/>
      </c>
      <c r="M119" s="190">
        <f>IF(ISERROR(VLOOKUP($A119,'全入力（様式2-4）'!$G$17:$BY$1200,M$1,FALSE)),"",VLOOKUP($A119,'全入力（様式2-4）'!$G$17:$BY$1200,M$1,FALSE))</f>
        <v>0</v>
      </c>
      <c r="N119" s="190" t="str">
        <f>IF(ISERROR(VLOOKUP($A119,'全入力（様式2-4）'!$G$17:$BY$1200,N$1,FALSE)),"",VLOOKUP($A119,'全入力（様式2-4）'!$G$17:$BY$1200,N$1,FALSE))</f>
        <v/>
      </c>
      <c r="O119" s="190">
        <f>IF(ISERROR(VLOOKUP($A119,'全入力（様式2-4）'!$G$17:$BY$1200,O$1,FALSE)),"",VLOOKUP($A119,'全入力（様式2-4）'!$G$17:$BY$1200,O$1,FALSE))</f>
        <v>0</v>
      </c>
      <c r="P119" s="190" t="str">
        <f>IF(ISERROR(VLOOKUP($A119,'全入力（様式2-4）'!$G$17:$BY$1200,P$1,FALSE)),"",VLOOKUP($A119,'全入力（様式2-4）'!$G$17:$BY$1200,P$1,FALSE))</f>
        <v/>
      </c>
      <c r="Q119" s="191">
        <f>IF(ISERROR(VLOOKUP($A119,'全入力（様式2-4）'!$G$17:$BY$1200,Q$1,FALSE)),"",VLOOKUP($A119,'全入力（様式2-4）'!$G$17:$BY$1200,Q$1,FALSE))</f>
        <v>0</v>
      </c>
      <c r="R119" s="192">
        <f>IF(ISERROR(VLOOKUP($A119,'全入力（様式2-4）'!$G$17:$BY$1200,R$1,FALSE)),"",VLOOKUP($A119,'全入力（様式2-4）'!$G$17:$BY$1200,R$1,FALSE))</f>
        <v>0</v>
      </c>
      <c r="S119" s="192" t="str">
        <f>IF(ISERROR(VLOOKUP($A119,'全入力（様式2-4）'!$G$17:$BY$1200,S$1,FALSE)),"",VLOOKUP($A119,'全入力（様式2-4）'!$G$17:$BY$1200,S$1,FALSE))</f>
        <v/>
      </c>
      <c r="T119" s="192"/>
      <c r="U119" s="518"/>
      <c r="V119" s="192"/>
      <c r="W119" s="540"/>
      <c r="X119" s="540"/>
      <c r="Y119" s="540"/>
      <c r="Z119" s="189">
        <f>IF(ISERROR(VLOOKUP($A119,'全入力（様式2-4）'!$G$17:$BY$1200,Z$1,FALSE)),"",VLOOKUP($A119,'全入力（様式2-4）'!$G$17:$BY$1200,Z$1,FALSE))</f>
        <v>0</v>
      </c>
      <c r="AA119" s="189">
        <f>IF(ISERROR(VLOOKUP($A119,'全入力（様式2-4）'!$G$17:$BY$1200,AA$1,FALSE)),"",VLOOKUP($A119,'全入力（様式2-4）'!$G$17:$BY$1200,AA$1,FALSE))</f>
        <v>0</v>
      </c>
      <c r="AB119" s="189">
        <f>IF(ISERROR(VLOOKUP($A119,'全入力（様式2-4）'!$G$17:$BY$1200,AB$1,FALSE)),"",VLOOKUP($A119,'全入力（様式2-4）'!$G$17:$BY$1200,AB$1,FALSE))</f>
        <v>0</v>
      </c>
      <c r="AC119" s="189">
        <f>IF(ISERROR(VLOOKUP($A119,'全入力（様式2-4）'!$G$17:$BY$1200,AC$1,FALSE)),"",VLOOKUP($A119,'全入力（様式2-4）'!$G$17:$BY$1200,AC$1,FALSE))</f>
        <v>0</v>
      </c>
      <c r="AD119" s="202">
        <f>IF(ISERROR(VLOOKUP($A119,'全入力（様式2-4）'!$G$17:$BY$1200,AD$1,FALSE)),"",VLOOKUP($A119,'全入力（様式2-4）'!$G$17:$BY$1200,AD$1,FALSE))</f>
        <v>0</v>
      </c>
      <c r="AE119" s="190"/>
      <c r="AF119" s="190"/>
      <c r="AG119" s="190"/>
      <c r="AH119" s="319" t="str">
        <f t="shared" si="103"/>
        <v>00</v>
      </c>
      <c r="AI119" s="193" t="str">
        <f>IF(ISERROR(VLOOKUP($G119&amp;AI$8,参照!$P$4:$U$500,5,FALSE)),"",VLOOKUP($G119&amp;AI$8,参照!$P$4:$U$500,5,FALSE))</f>
        <v/>
      </c>
      <c r="AJ119" s="193" t="str">
        <f>IF(ISERROR(VLOOKUP($G119&amp;AJ$8,参照!$P$4:$U$500,5,FALSE)),"",VLOOKUP($G119&amp;AJ$8,参照!$P$4:$U$500,5,FALSE))</f>
        <v/>
      </c>
      <c r="AK119" s="188">
        <v>23</v>
      </c>
      <c r="AL119" s="188">
        <v>85</v>
      </c>
      <c r="AM119" s="37"/>
      <c r="AN119" s="74">
        <f>IF(ISERROR(VLOOKUP($A119,'全入力（様式2-4）'!$G$17:$BY$1200,AN$1,FALSE)),"",VLOOKUP($A119,'全入力（様式2-4）'!$G$17:$BY$1200,AN$1,FALSE))</f>
        <v>0</v>
      </c>
      <c r="AO119" s="79">
        <f>IF(ISERROR(VLOOKUP($A119,'全入力（様式2-4）'!$G$17:$BY$1200,AO$1,FALSE)),"",VLOOKUP($A119,'全入力（様式2-4）'!$G$17:$BY$1200,AO$1,FALSE))</f>
        <v>0</v>
      </c>
      <c r="AP119" s="48">
        <f>IF(ISERROR(VLOOKUP($A119,'全入力（様式2-4）'!$G$17:$BY$1200,AP$1,FALSE)),"",VLOOKUP($A119,'全入力（様式2-4）'!$G$17:$BY$1200,AP$1,FALSE))</f>
        <v>0</v>
      </c>
      <c r="AQ119" s="64" t="str">
        <f>IF(ISERROR(VLOOKUP($G119,参照!$U$4:$W$102,3,FALSE)),"",VLOOKUP($G119,参照!$U$4:$W$102,3,FALSE))</f>
        <v/>
      </c>
      <c r="AR119" s="378" t="str">
        <f t="shared" ref="AR119" si="162">IF($AN119&lt;&gt;0,1/3,"")</f>
        <v/>
      </c>
      <c r="AS119" s="49" t="str">
        <f t="shared" si="105"/>
        <v/>
      </c>
      <c r="AT119" s="49" t="str">
        <f t="shared" si="106"/>
        <v/>
      </c>
      <c r="AU119" s="49"/>
      <c r="AV119" s="49" t="str">
        <f t="shared" si="114"/>
        <v/>
      </c>
      <c r="AW119" s="49" t="str">
        <f t="shared" si="115"/>
        <v/>
      </c>
      <c r="AX119" s="49" t="str">
        <f t="shared" si="107"/>
        <v/>
      </c>
      <c r="AY119" s="49" t="str">
        <f t="shared" si="116"/>
        <v/>
      </c>
      <c r="AZ119" s="50">
        <f t="array" ref="AZ119">SUM(IF('全入力（様式2-4）'!$G$17:$G$1200=$A119,IF('全入力（様式2-4）'!$X$14:$Z$14=$AR119,'全入力（様式2-4）'!$X$17:$Z$1200)))</f>
        <v>0</v>
      </c>
      <c r="BA119" s="51" t="str">
        <f t="shared" si="117"/>
        <v/>
      </c>
      <c r="BB119" s="1891"/>
      <c r="BC119" s="50">
        <f t="shared" si="118"/>
        <v>0</v>
      </c>
      <c r="BD119" s="51" t="str">
        <f t="shared" si="119"/>
        <v/>
      </c>
      <c r="BE119" s="50">
        <f t="array" ref="BE119">SUM(IF('全入力（様式2-4）'!$G$17:$G$1200=$A119,IF('全入力（様式2-4）'!$AL$14:$AN$14=$AR119,'全入力（様式2-4）'!$AL$17:$AN$1200)))</f>
        <v>0</v>
      </c>
      <c r="BF119" s="196">
        <f t="shared" si="108"/>
        <v>0</v>
      </c>
      <c r="BG119" s="51">
        <f t="shared" si="109"/>
        <v>0</v>
      </c>
      <c r="BH119" s="50">
        <f t="array" ref="BH119">SUM(IF('全入力（様式2-4）'!$G$17:$G$1200=$A119,IF('全入力（様式2-4）'!$AQ$14:$AS$14=$AR119,'全入力（様式2-4）'!$AQ$17:$AS$1200)))</f>
        <v>0</v>
      </c>
      <c r="BI119" s="51" t="str">
        <f t="shared" si="120"/>
        <v/>
      </c>
      <c r="BJ119" s="51" t="str">
        <f t="shared" si="121"/>
        <v/>
      </c>
      <c r="BK119" s="151" t="str">
        <f t="shared" si="110"/>
        <v/>
      </c>
      <c r="BL119" s="1891"/>
      <c r="BM119" s="50"/>
      <c r="BN119" s="196"/>
      <c r="BO119" s="51"/>
      <c r="BP119" s="50"/>
      <c r="BQ119" s="196"/>
      <c r="BR119" s="51"/>
      <c r="BS119" s="51"/>
      <c r="BT119" s="51"/>
      <c r="BU119" s="145"/>
      <c r="BV119" s="1891"/>
    </row>
    <row r="120" spans="1:74" s="18" customFormat="1" ht="14.25" customHeight="1">
      <c r="A120" s="941">
        <f>A117+1</f>
        <v>37</v>
      </c>
      <c r="B120" s="178">
        <f>'全入力（様式2-4）'!$I$6</f>
        <v>0</v>
      </c>
      <c r="C120" s="177">
        <f>IF(ISERROR(VLOOKUP($A120,'全入力（様式2-4）'!$G$17:$BY$1200,C$1,FALSE)),"",VLOOKUP($A120,'全入力（様式2-4）'!$G$17:$BY$1200,C$1,FALSE))</f>
        <v>0</v>
      </c>
      <c r="D120" s="177">
        <f>IF(ISERROR(VLOOKUP($A120,'全入力（様式2-4）'!$G$17:$BY$1200,D$1,FALSE)),"",VLOOKUP($A120,'全入力（様式2-4）'!$G$17:$BY$1200,D$1,FALSE))</f>
        <v>0</v>
      </c>
      <c r="E120" s="177">
        <f>IF(ISERROR(VLOOKUP($A120,'全入力（様式2-4）'!$G$17:$BY$1200,E$1,FALSE)),"",VLOOKUP($A120,'全入力（様式2-4）'!$G$17:$BY$1200,E$1,FALSE))</f>
        <v>0</v>
      </c>
      <c r="F120" s="177">
        <f>IF(ISERROR(VLOOKUP($A120,'全入力（様式2-4）'!$G$17:$BY$1200,F$1,FALSE)),"",VLOOKUP($A120,'全入力（様式2-4）'!$G$17:$BY$1200,F$1,FALSE))</f>
        <v>0</v>
      </c>
      <c r="G120" s="179" t="str">
        <f>'全入力（様式2-4）'!$P$5&amp;'全入力（様式2-4）'!$R$5&amp;$D120</f>
        <v>0</v>
      </c>
      <c r="H120" s="180" t="str">
        <f t="shared" si="112"/>
        <v/>
      </c>
      <c r="I120" s="181">
        <f>IF(ISERROR(VLOOKUP($A120,'全入力（様式2-4）'!$G$17:$BY$1200,I$1,FALSE)),"",VLOOKUP($A120,'全入力（様式2-4）'!$G$17:$BY$1200,I$1,FALSE))</f>
        <v>0</v>
      </c>
      <c r="J120" s="181" t="str">
        <f>IF(ISERROR(VLOOKUP($A120,'全入力（様式2-4）'!$G$17:$BY$1200,J$1,FALSE)),"",VLOOKUP($A120,'全入力（様式2-4）'!$G$17:$BY$1200,J$1,FALSE))</f>
        <v/>
      </c>
      <c r="K120" s="181">
        <f>IF(ISERROR(VLOOKUP($A120,'全入力（様式2-4）'!$G$17:$BY$1200,K$1,FALSE)),"",VLOOKUP($A120,'全入力（様式2-4）'!$G$17:$BY$1200,K$1,FALSE))</f>
        <v>0</v>
      </c>
      <c r="L120" s="181" t="str">
        <f>IF(ISERROR(VLOOKUP($A120,'全入力（様式2-4）'!$G$17:$BY$1200,L$1,FALSE)),"",VLOOKUP($A120,'全入力（様式2-4）'!$G$17:$BY$1200,L$1,FALSE))</f>
        <v/>
      </c>
      <c r="M120" s="182">
        <f>IF(ISERROR(VLOOKUP($A120,'全入力（様式2-4）'!$G$17:$BY$1200,M$1,FALSE)),"",VLOOKUP($A120,'全入力（様式2-4）'!$G$17:$BY$1200,M$1,FALSE))</f>
        <v>0</v>
      </c>
      <c r="N120" s="182" t="str">
        <f>IF(ISERROR(VLOOKUP($A120,'全入力（様式2-4）'!$G$17:$BY$1200,N$1,FALSE)),"",VLOOKUP($A120,'全入力（様式2-4）'!$G$17:$BY$1200,N$1,FALSE))</f>
        <v/>
      </c>
      <c r="O120" s="182">
        <f>IF(ISERROR(VLOOKUP($A120,'全入力（様式2-4）'!$G$17:$BY$1200,O$1,FALSE)),"",VLOOKUP($A120,'全入力（様式2-4）'!$G$17:$BY$1200,O$1,FALSE))</f>
        <v>0</v>
      </c>
      <c r="P120" s="182" t="str">
        <f>IF(ISERROR(VLOOKUP($A120,'全入力（様式2-4）'!$G$17:$BY$1200,P$1,FALSE)),"",VLOOKUP($A120,'全入力（様式2-4）'!$G$17:$BY$1200,P$1,FALSE))</f>
        <v/>
      </c>
      <c r="Q120" s="183">
        <f>IF(ISERROR(VLOOKUP($A120,'全入力（様式2-4）'!$G$17:$BY$1200,Q$1,FALSE)),"",VLOOKUP($A120,'全入力（様式2-4）'!$G$17:$BY$1200,Q$1,FALSE))</f>
        <v>0</v>
      </c>
      <c r="R120" s="184">
        <f>IF(ISERROR(VLOOKUP($A120,'全入力（様式2-4）'!$G$17:$BY$1200,R$1,FALSE)),"",VLOOKUP($A120,'全入力（様式2-4）'!$G$17:$BY$1200,R$1,FALSE))</f>
        <v>0</v>
      </c>
      <c r="S120" s="184" t="str">
        <f>IF(ISERROR(VLOOKUP($A120,'全入力（様式2-4）'!$G$17:$BY$1200,S$1,FALSE)),"",VLOOKUP($A120,'全入力（様式2-4）'!$G$17:$BY$1200,S$1,FALSE))</f>
        <v/>
      </c>
      <c r="T120" s="184"/>
      <c r="U120" s="517"/>
      <c r="V120" s="537"/>
      <c r="W120" s="539"/>
      <c r="X120" s="539"/>
      <c r="Y120" s="539"/>
      <c r="Z120" s="181">
        <f>IF(ISERROR(VLOOKUP($A120,'全入力（様式2-4）'!$G$17:$BY$1200,Z$1,FALSE)),"",VLOOKUP($A120,'全入力（様式2-4）'!$G$17:$BY$1200,Z$1,FALSE))</f>
        <v>0</v>
      </c>
      <c r="AA120" s="181">
        <f>IF(ISERROR(VLOOKUP($A120,'全入力（様式2-4）'!$G$17:$BY$1200,AA$1,FALSE)),"",VLOOKUP($A120,'全入力（様式2-4）'!$G$17:$BY$1200,AA$1,FALSE))</f>
        <v>0</v>
      </c>
      <c r="AB120" s="181">
        <f>IF(ISERROR(VLOOKUP($A120,'全入力（様式2-4）'!$G$17:$BY$1200,AB$1,FALSE)),"",VLOOKUP($A120,'全入力（様式2-4）'!$G$17:$BY$1200,AB$1,FALSE))</f>
        <v>0</v>
      </c>
      <c r="AC120" s="181">
        <f>IF(ISERROR(VLOOKUP($A120,'全入力（様式2-4）'!$G$17:$BY$1200,AC$1,FALSE)),"",VLOOKUP($A120,'全入力（様式2-4）'!$G$17:$BY$1200,AC$1,FALSE))</f>
        <v>0</v>
      </c>
      <c r="AD120" s="201">
        <f>IF(ISERROR(VLOOKUP($A120,'全入力（様式2-4）'!$G$17:$BY$1200,AD$1,FALSE)),"",VLOOKUP($A120,'全入力（様式2-4）'!$G$17:$BY$1200,AD$1,FALSE))</f>
        <v>0</v>
      </c>
      <c r="AE120" s="182"/>
      <c r="AF120" s="182"/>
      <c r="AG120" s="182"/>
      <c r="AH120" s="318" t="str">
        <f t="shared" si="103"/>
        <v>00</v>
      </c>
      <c r="AI120" s="185" t="str">
        <f>IF(ISERROR(VLOOKUP($G120&amp;AI$8,参照!$P$4:$U$500,5,FALSE)),"",VLOOKUP($G120&amp;AI$8,参照!$P$4:$U$500,5,FALSE))</f>
        <v/>
      </c>
      <c r="AJ120" s="185" t="str">
        <f>IF(ISERROR(VLOOKUP($G120&amp;AJ$8,参照!$P$4:$U$500,5,FALSE)),"",VLOOKUP($G120&amp;AJ$8,参照!$P$4:$U$500,5,FALSE))</f>
        <v/>
      </c>
      <c r="AK120" s="180">
        <v>19</v>
      </c>
      <c r="AL120" s="180">
        <v>83</v>
      </c>
      <c r="AM120" s="37"/>
      <c r="AN120" s="76">
        <f>IF(ISERROR(VLOOKUP($A120,'全入力（様式2-4）'!$G$17:$BY$1200,AN$1,FALSE)),"",VLOOKUP($A120,'全入力（様式2-4）'!$G$17:$BY$1200,AN$1,FALSE))</f>
        <v>0</v>
      </c>
      <c r="AO120" s="77">
        <f>IF(ISERROR(VLOOKUP($A120,'全入力（様式2-4）'!$G$17:$BY$1200,AO$1,FALSE)),"",VLOOKUP($A120,'全入力（様式2-4）'!$G$17:$BY$1200,AO$1,FALSE))</f>
        <v>0</v>
      </c>
      <c r="AP120" s="52">
        <f>IF(ISERROR(VLOOKUP($A120,'全入力（様式2-4）'!$G$17:$BY$1200,AP$1,FALSE)),"",VLOOKUP($A120,'全入力（様式2-4）'!$G$17:$BY$1200,AP$1,FALSE))</f>
        <v>0</v>
      </c>
      <c r="AQ120" s="84" t="str">
        <f>IF(ISERROR(VLOOKUP($G120,参照!$U$4:$W$102,3,FALSE)),"",VLOOKUP($G120,参照!$U$4:$W$102,3,FALSE))</f>
        <v/>
      </c>
      <c r="AR120" s="376" t="str">
        <f t="shared" ref="AR120" si="163">IF($AN120&lt;&gt;0,"満額","")</f>
        <v/>
      </c>
      <c r="AS120" s="53" t="str">
        <f t="shared" si="105"/>
        <v/>
      </c>
      <c r="AT120" s="53" t="str">
        <f t="shared" si="106"/>
        <v/>
      </c>
      <c r="AU120" s="53"/>
      <c r="AV120" s="53" t="str">
        <f t="shared" si="114"/>
        <v/>
      </c>
      <c r="AW120" s="53" t="str">
        <f t="shared" si="115"/>
        <v/>
      </c>
      <c r="AX120" s="53" t="str">
        <f t="shared" si="107"/>
        <v/>
      </c>
      <c r="AY120" s="53" t="str">
        <f t="shared" si="116"/>
        <v/>
      </c>
      <c r="AZ120" s="54">
        <f t="array" ref="AZ120">SUM(IF('全入力（様式2-4）'!$G$17:$G$1200=$A120,IF('全入力（様式2-4）'!$X$14:$Z$14=$AR120,'全入力（様式2-4）'!$X$17:$Z$1200)))</f>
        <v>0</v>
      </c>
      <c r="BA120" s="55" t="str">
        <f t="shared" si="117"/>
        <v/>
      </c>
      <c r="BB120" s="1889">
        <f>IF(ISERROR(VLOOKUP($A120,'全入力（様式2-4）'!$G$17:$BY$1200,BB$1,FALSE)),"",VLOOKUP($A120,'全入力（様式2-4）'!$G$17:$BY$1200,BB$1,FALSE))</f>
        <v>0</v>
      </c>
      <c r="BC120" s="54">
        <f t="shared" si="118"/>
        <v>0</v>
      </c>
      <c r="BD120" s="55" t="str">
        <f t="shared" si="119"/>
        <v/>
      </c>
      <c r="BE120" s="54">
        <f t="array" ref="BE120">SUM(IF('全入力（様式2-4）'!$G$17:$G$1200=$A120,IF('全入力（様式2-4）'!$AL$14:$AN$14=$AR120,'全入力（様式2-4）'!$AL$17:$AN$1200)))</f>
        <v>0</v>
      </c>
      <c r="BF120" s="197">
        <f t="shared" si="108"/>
        <v>0</v>
      </c>
      <c r="BG120" s="55">
        <f t="shared" si="109"/>
        <v>0</v>
      </c>
      <c r="BH120" s="54">
        <f t="array" ref="BH120">SUM(IF('全入力（様式2-4）'!$G$17:$G$1200=$A120,IF('全入力（様式2-4）'!$AQ$14:$AS$14=$AR120,'全入力（様式2-4）'!$AQ$17:$AS$1200)))</f>
        <v>0</v>
      </c>
      <c r="BI120" s="55" t="str">
        <f t="shared" si="120"/>
        <v/>
      </c>
      <c r="BJ120" s="55" t="str">
        <f t="shared" si="121"/>
        <v/>
      </c>
      <c r="BK120" s="152" t="str">
        <f t="shared" si="110"/>
        <v/>
      </c>
      <c r="BL120" s="1889">
        <f>IF(ISERROR(VLOOKUP($A120,'全入力（様式2-4）'!$G$17:$BY$1200,BL$1,FALSE)),"",VLOOKUP($A120,'全入力（様式2-4）'!$G$17:$BY$1200,BL$1,FALSE))</f>
        <v>0</v>
      </c>
      <c r="BM120" s="54"/>
      <c r="BN120" s="197"/>
      <c r="BO120" s="55"/>
      <c r="BP120" s="54"/>
      <c r="BQ120" s="197"/>
      <c r="BR120" s="55"/>
      <c r="BS120" s="55"/>
      <c r="BT120" s="55"/>
      <c r="BU120" s="146"/>
      <c r="BV120" s="1889"/>
    </row>
    <row r="121" spans="1:74" s="18" customFormat="1" ht="14.25" customHeight="1">
      <c r="A121" s="940">
        <f t="shared" si="154"/>
        <v>37</v>
      </c>
      <c r="B121" s="1">
        <f>'全入力（様式2-4）'!$I$6</f>
        <v>0</v>
      </c>
      <c r="C121" s="35">
        <f>IF(ISERROR(VLOOKUP($A121,'全入力（様式2-4）'!$G$17:$BY$1200,C$1,FALSE)),"",VLOOKUP($A121,'全入力（様式2-4）'!$G$17:$BY$1200,C$1,FALSE))</f>
        <v>0</v>
      </c>
      <c r="D121" s="35">
        <f>IF(ISERROR(VLOOKUP($A121,'全入力（様式2-4）'!$G$17:$BY$1200,D$1,FALSE)),"",VLOOKUP($A121,'全入力（様式2-4）'!$G$17:$BY$1200,D$1,FALSE))</f>
        <v>0</v>
      </c>
      <c r="E121" s="35">
        <f>IF(ISERROR(VLOOKUP($A121,'全入力（様式2-4）'!$G$17:$BY$1200,E$1,FALSE)),"",VLOOKUP($A121,'全入力（様式2-4）'!$G$17:$BY$1200,E$1,FALSE))</f>
        <v>0</v>
      </c>
      <c r="F121" s="35">
        <f>IF(ISERROR(VLOOKUP($A121,'全入力（様式2-4）'!$G$17:$BY$1200,F$1,FALSE)),"",VLOOKUP($A121,'全入力（様式2-4）'!$G$17:$BY$1200,F$1,FALSE))</f>
        <v>0</v>
      </c>
      <c r="G121" s="36" t="str">
        <f>'全入力（様式2-4）'!$P$5&amp;'全入力（様式2-4）'!$R$5&amp;$D121</f>
        <v>0</v>
      </c>
      <c r="H121" s="37" t="str">
        <f t="shared" si="112"/>
        <v/>
      </c>
      <c r="I121" s="38">
        <f>IF(ISERROR(VLOOKUP($A121,'全入力（様式2-4）'!$G$17:$BY$1200,I$1,FALSE)),"",VLOOKUP($A121,'全入力（様式2-4）'!$G$17:$BY$1200,I$1,FALSE))</f>
        <v>0</v>
      </c>
      <c r="J121" s="38" t="str">
        <f>IF(ISERROR(VLOOKUP($A121,'全入力（様式2-4）'!$G$17:$BY$1200,J$1,FALSE)),"",VLOOKUP($A121,'全入力（様式2-4）'!$G$17:$BY$1200,J$1,FALSE))</f>
        <v/>
      </c>
      <c r="K121" s="38">
        <f>IF(ISERROR(VLOOKUP($A121,'全入力（様式2-4）'!$G$17:$BY$1200,K$1,FALSE)),"",VLOOKUP($A121,'全入力（様式2-4）'!$G$17:$BY$1200,K$1,FALSE))</f>
        <v>0</v>
      </c>
      <c r="L121" s="38" t="str">
        <f>IF(ISERROR(VLOOKUP($A121,'全入力（様式2-4）'!$G$17:$BY$1200,L$1,FALSE)),"",VLOOKUP($A121,'全入力（様式2-4）'!$G$17:$BY$1200,L$1,FALSE))</f>
        <v/>
      </c>
      <c r="M121" s="112">
        <f>IF(ISERROR(VLOOKUP($A121,'全入力（様式2-4）'!$G$17:$BY$1200,M$1,FALSE)),"",VLOOKUP($A121,'全入力（様式2-4）'!$G$17:$BY$1200,M$1,FALSE))</f>
        <v>0</v>
      </c>
      <c r="N121" s="112" t="str">
        <f>IF(ISERROR(VLOOKUP($A121,'全入力（様式2-4）'!$G$17:$BY$1200,N$1,FALSE)),"",VLOOKUP($A121,'全入力（様式2-4）'!$G$17:$BY$1200,N$1,FALSE))</f>
        <v/>
      </c>
      <c r="O121" s="112">
        <f>IF(ISERROR(VLOOKUP($A121,'全入力（様式2-4）'!$G$17:$BY$1200,O$1,FALSE)),"",VLOOKUP($A121,'全入力（様式2-4）'!$G$17:$BY$1200,O$1,FALSE))</f>
        <v>0</v>
      </c>
      <c r="P121" s="112" t="str">
        <f>IF(ISERROR(VLOOKUP($A121,'全入力（様式2-4）'!$G$17:$BY$1200,P$1,FALSE)),"",VLOOKUP($A121,'全入力（様式2-4）'!$G$17:$BY$1200,P$1,FALSE))</f>
        <v/>
      </c>
      <c r="Q121" s="176">
        <f>IF(ISERROR(VLOOKUP($A121,'全入力（様式2-4）'!$G$17:$BY$1200,Q$1,FALSE)),"",VLOOKUP($A121,'全入力（様式2-4）'!$G$17:$BY$1200,Q$1,FALSE))</f>
        <v>0</v>
      </c>
      <c r="R121" s="105">
        <f>IF(ISERROR(VLOOKUP($A121,'全入力（様式2-4）'!$G$17:$BY$1200,R$1,FALSE)),"",VLOOKUP($A121,'全入力（様式2-4）'!$G$17:$BY$1200,R$1,FALSE))</f>
        <v>0</v>
      </c>
      <c r="S121" s="105" t="str">
        <f>IF(ISERROR(VLOOKUP($A121,'全入力（様式2-4）'!$G$17:$BY$1200,S$1,FALSE)),"",VLOOKUP($A121,'全入力（様式2-4）'!$G$17:$BY$1200,S$1,FALSE))</f>
        <v/>
      </c>
      <c r="T121" s="105"/>
      <c r="U121" s="516"/>
      <c r="V121" s="105"/>
      <c r="W121" s="538"/>
      <c r="X121" s="538"/>
      <c r="Y121" s="538"/>
      <c r="Z121" s="38">
        <f>IF(ISERROR(VLOOKUP($A121,'全入力（様式2-4）'!$G$17:$BY$1200,Z$1,FALSE)),"",VLOOKUP($A121,'全入力（様式2-4）'!$G$17:$BY$1200,Z$1,FALSE))</f>
        <v>0</v>
      </c>
      <c r="AA121" s="38">
        <f>IF(ISERROR(VLOOKUP($A121,'全入力（様式2-4）'!$G$17:$BY$1200,AA$1,FALSE)),"",VLOOKUP($A121,'全入力（様式2-4）'!$G$17:$BY$1200,AA$1,FALSE))</f>
        <v>0</v>
      </c>
      <c r="AB121" s="38">
        <f>IF(ISERROR(VLOOKUP($A121,'全入力（様式2-4）'!$G$17:$BY$1200,AB$1,FALSE)),"",VLOOKUP($A121,'全入力（様式2-4）'!$G$17:$BY$1200,AB$1,FALSE))</f>
        <v>0</v>
      </c>
      <c r="AC121" s="38">
        <f>IF(ISERROR(VLOOKUP($A121,'全入力（様式2-4）'!$G$17:$BY$1200,AC$1,FALSE)),"",VLOOKUP($A121,'全入力（様式2-4）'!$G$17:$BY$1200,AC$1,FALSE))</f>
        <v>0</v>
      </c>
      <c r="AD121" s="200">
        <f>IF(ISERROR(VLOOKUP($A121,'全入力（様式2-4）'!$G$17:$BY$1200,AD$1,FALSE)),"",VLOOKUP($A121,'全入力（様式2-4）'!$G$17:$BY$1200,AD$1,FALSE))</f>
        <v>0</v>
      </c>
      <c r="AE121" s="112"/>
      <c r="AF121" s="112"/>
      <c r="AG121" s="112"/>
      <c r="AH121" s="317" t="str">
        <f t="shared" si="103"/>
        <v>00</v>
      </c>
      <c r="AI121" s="39" t="str">
        <f>IF(ISERROR(VLOOKUP($G121&amp;AI$8,参照!$P$4:$U$500,5,FALSE)),"",VLOOKUP($G121&amp;AI$8,参照!$P$4:$U$500,5,FALSE))</f>
        <v/>
      </c>
      <c r="AJ121" s="39" t="str">
        <f>IF(ISERROR(VLOOKUP($G121&amp;AJ$8,参照!$P$4:$U$500,5,FALSE)),"",VLOOKUP($G121&amp;AJ$8,参照!$P$4:$U$500,5,FALSE))</f>
        <v/>
      </c>
      <c r="AK121" s="37">
        <v>21</v>
      </c>
      <c r="AL121" s="37">
        <v>84</v>
      </c>
      <c r="AM121" s="37"/>
      <c r="AN121" s="72">
        <f>IF(ISERROR(VLOOKUP($A121,'全入力（様式2-4）'!$G$17:$BY$1200,AN$1,FALSE)),"",VLOOKUP($A121,'全入力（様式2-4）'!$G$17:$BY$1200,AN$1,FALSE))</f>
        <v>0</v>
      </c>
      <c r="AO121" s="78">
        <f>IF(ISERROR(VLOOKUP($A121,'全入力（様式2-4）'!$G$17:$BY$1200,AO$1,FALSE)),"",VLOOKUP($A121,'全入力（様式2-4）'!$G$17:$BY$1200,AO$1,FALSE))</f>
        <v>0</v>
      </c>
      <c r="AP121" s="44">
        <f>IF(ISERROR(VLOOKUP($A121,'全入力（様式2-4）'!$G$17:$BY$1200,AP$1,FALSE)),"",VLOOKUP($A121,'全入力（様式2-4）'!$G$17:$BY$1200,AP$1,FALSE))</f>
        <v>0</v>
      </c>
      <c r="AQ121" s="63" t="str">
        <f>IF(ISERROR(VLOOKUP($G121,参照!$U$4:$W$102,3,FALSE)),"",VLOOKUP($G121,参照!$U$4:$W$102,3,FALSE))</f>
        <v/>
      </c>
      <c r="AR121" s="377" t="str">
        <f t="shared" ref="AR121" si="164">IF($AN121&lt;&gt;0,2/3,"")</f>
        <v/>
      </c>
      <c r="AS121" s="45" t="str">
        <f t="shared" si="105"/>
        <v/>
      </c>
      <c r="AT121" s="45" t="str">
        <f t="shared" si="106"/>
        <v/>
      </c>
      <c r="AU121" s="45"/>
      <c r="AV121" s="45" t="str">
        <f t="shared" si="114"/>
        <v/>
      </c>
      <c r="AW121" s="45" t="str">
        <f t="shared" si="115"/>
        <v/>
      </c>
      <c r="AX121" s="45" t="str">
        <f t="shared" si="107"/>
        <v/>
      </c>
      <c r="AY121" s="45" t="str">
        <f t="shared" si="116"/>
        <v/>
      </c>
      <c r="AZ121" s="46">
        <f t="array" ref="AZ121">SUM(IF('全入力（様式2-4）'!$G$17:$G$1200=$A121,IF('全入力（様式2-4）'!$X$14:$Z$14=$AR121,'全入力（様式2-4）'!$X$17:$Z$1200)))</f>
        <v>0</v>
      </c>
      <c r="BA121" s="47" t="str">
        <f t="shared" si="117"/>
        <v/>
      </c>
      <c r="BB121" s="1890"/>
      <c r="BC121" s="46">
        <f t="shared" si="118"/>
        <v>0</v>
      </c>
      <c r="BD121" s="47" t="str">
        <f t="shared" si="119"/>
        <v/>
      </c>
      <c r="BE121" s="46">
        <f t="array" ref="BE121">SUM(IF('全入力（様式2-4）'!$G$17:$G$1200=$A121,IF('全入力（様式2-4）'!$AL$14:$AN$14=$AR121,'全入力（様式2-4）'!$AL$17:$AN$1200)))</f>
        <v>0</v>
      </c>
      <c r="BF121" s="195">
        <f t="shared" si="108"/>
        <v>0</v>
      </c>
      <c r="BG121" s="47">
        <f t="shared" si="109"/>
        <v>0</v>
      </c>
      <c r="BH121" s="46">
        <f t="array" ref="BH121">SUM(IF('全入力（様式2-4）'!$G$17:$G$1200=$A121,IF('全入力（様式2-4）'!$AQ$14:$AS$14=$AR121,'全入力（様式2-4）'!$AQ$17:$AS$1200)))</f>
        <v>0</v>
      </c>
      <c r="BI121" s="47" t="str">
        <f t="shared" si="120"/>
        <v/>
      </c>
      <c r="BJ121" s="47" t="str">
        <f t="shared" si="121"/>
        <v/>
      </c>
      <c r="BK121" s="150" t="str">
        <f t="shared" si="110"/>
        <v/>
      </c>
      <c r="BL121" s="1890"/>
      <c r="BM121" s="46"/>
      <c r="BN121" s="195"/>
      <c r="BO121" s="47"/>
      <c r="BP121" s="46"/>
      <c r="BQ121" s="195"/>
      <c r="BR121" s="47"/>
      <c r="BS121" s="47"/>
      <c r="BT121" s="47"/>
      <c r="BU121" s="144"/>
      <c r="BV121" s="1890"/>
    </row>
    <row r="122" spans="1:74" s="18" customFormat="1" ht="14.25" customHeight="1" thickBot="1">
      <c r="A122" s="942">
        <f t="shared" si="154"/>
        <v>37</v>
      </c>
      <c r="B122" s="7">
        <f>'全入力（様式2-4）'!$I$6</f>
        <v>0</v>
      </c>
      <c r="C122" s="186">
        <f>IF(ISERROR(VLOOKUP($A122,'全入力（様式2-4）'!$G$17:$BY$1200,C$1,FALSE)),"",VLOOKUP($A122,'全入力（様式2-4）'!$G$17:$BY$1200,C$1,FALSE))</f>
        <v>0</v>
      </c>
      <c r="D122" s="186">
        <f>IF(ISERROR(VLOOKUP($A122,'全入力（様式2-4）'!$G$17:$BY$1200,D$1,FALSE)),"",VLOOKUP($A122,'全入力（様式2-4）'!$G$17:$BY$1200,D$1,FALSE))</f>
        <v>0</v>
      </c>
      <c r="E122" s="186">
        <f>IF(ISERROR(VLOOKUP($A122,'全入力（様式2-4）'!$G$17:$BY$1200,E$1,FALSE)),"",VLOOKUP($A122,'全入力（様式2-4）'!$G$17:$BY$1200,E$1,FALSE))</f>
        <v>0</v>
      </c>
      <c r="F122" s="186">
        <f>IF(ISERROR(VLOOKUP($A122,'全入力（様式2-4）'!$G$17:$BY$1200,F$1,FALSE)),"",VLOOKUP($A122,'全入力（様式2-4）'!$G$17:$BY$1200,F$1,FALSE))</f>
        <v>0</v>
      </c>
      <c r="G122" s="187" t="str">
        <f>'全入力（様式2-4）'!$P$5&amp;'全入力（様式2-4）'!$R$5&amp;$D122</f>
        <v>0</v>
      </c>
      <c r="H122" s="188" t="str">
        <f t="shared" si="112"/>
        <v/>
      </c>
      <c r="I122" s="189">
        <f>IF(ISERROR(VLOOKUP($A122,'全入力（様式2-4）'!$G$17:$BY$1200,I$1,FALSE)),"",VLOOKUP($A122,'全入力（様式2-4）'!$G$17:$BY$1200,I$1,FALSE))</f>
        <v>0</v>
      </c>
      <c r="J122" s="189" t="str">
        <f>IF(ISERROR(VLOOKUP($A122,'全入力（様式2-4）'!$G$17:$BY$1200,J$1,FALSE)),"",VLOOKUP($A122,'全入力（様式2-4）'!$G$17:$BY$1200,J$1,FALSE))</f>
        <v/>
      </c>
      <c r="K122" s="189">
        <f>IF(ISERROR(VLOOKUP($A122,'全入力（様式2-4）'!$G$17:$BY$1200,K$1,FALSE)),"",VLOOKUP($A122,'全入力（様式2-4）'!$G$17:$BY$1200,K$1,FALSE))</f>
        <v>0</v>
      </c>
      <c r="L122" s="189" t="str">
        <f>IF(ISERROR(VLOOKUP($A122,'全入力（様式2-4）'!$G$17:$BY$1200,L$1,FALSE)),"",VLOOKUP($A122,'全入力（様式2-4）'!$G$17:$BY$1200,L$1,FALSE))</f>
        <v/>
      </c>
      <c r="M122" s="190">
        <f>IF(ISERROR(VLOOKUP($A122,'全入力（様式2-4）'!$G$17:$BY$1200,M$1,FALSE)),"",VLOOKUP($A122,'全入力（様式2-4）'!$G$17:$BY$1200,M$1,FALSE))</f>
        <v>0</v>
      </c>
      <c r="N122" s="190" t="str">
        <f>IF(ISERROR(VLOOKUP($A122,'全入力（様式2-4）'!$G$17:$BY$1200,N$1,FALSE)),"",VLOOKUP($A122,'全入力（様式2-4）'!$G$17:$BY$1200,N$1,FALSE))</f>
        <v/>
      </c>
      <c r="O122" s="190">
        <f>IF(ISERROR(VLOOKUP($A122,'全入力（様式2-4）'!$G$17:$BY$1200,O$1,FALSE)),"",VLOOKUP($A122,'全入力（様式2-4）'!$G$17:$BY$1200,O$1,FALSE))</f>
        <v>0</v>
      </c>
      <c r="P122" s="190" t="str">
        <f>IF(ISERROR(VLOOKUP($A122,'全入力（様式2-4）'!$G$17:$BY$1200,P$1,FALSE)),"",VLOOKUP($A122,'全入力（様式2-4）'!$G$17:$BY$1200,P$1,FALSE))</f>
        <v/>
      </c>
      <c r="Q122" s="191">
        <f>IF(ISERROR(VLOOKUP($A122,'全入力（様式2-4）'!$G$17:$BY$1200,Q$1,FALSE)),"",VLOOKUP($A122,'全入力（様式2-4）'!$G$17:$BY$1200,Q$1,FALSE))</f>
        <v>0</v>
      </c>
      <c r="R122" s="192">
        <f>IF(ISERROR(VLOOKUP($A122,'全入力（様式2-4）'!$G$17:$BY$1200,R$1,FALSE)),"",VLOOKUP($A122,'全入力（様式2-4）'!$G$17:$BY$1200,R$1,FALSE))</f>
        <v>0</v>
      </c>
      <c r="S122" s="192" t="str">
        <f>IF(ISERROR(VLOOKUP($A122,'全入力（様式2-4）'!$G$17:$BY$1200,S$1,FALSE)),"",VLOOKUP($A122,'全入力（様式2-4）'!$G$17:$BY$1200,S$1,FALSE))</f>
        <v/>
      </c>
      <c r="T122" s="192"/>
      <c r="U122" s="518"/>
      <c r="V122" s="192"/>
      <c r="W122" s="540"/>
      <c r="X122" s="540"/>
      <c r="Y122" s="540"/>
      <c r="Z122" s="189">
        <f>IF(ISERROR(VLOOKUP($A122,'全入力（様式2-4）'!$G$17:$BY$1200,Z$1,FALSE)),"",VLOOKUP($A122,'全入力（様式2-4）'!$G$17:$BY$1200,Z$1,FALSE))</f>
        <v>0</v>
      </c>
      <c r="AA122" s="189">
        <f>IF(ISERROR(VLOOKUP($A122,'全入力（様式2-4）'!$G$17:$BY$1200,AA$1,FALSE)),"",VLOOKUP($A122,'全入力（様式2-4）'!$G$17:$BY$1200,AA$1,FALSE))</f>
        <v>0</v>
      </c>
      <c r="AB122" s="189">
        <f>IF(ISERROR(VLOOKUP($A122,'全入力（様式2-4）'!$G$17:$BY$1200,AB$1,FALSE)),"",VLOOKUP($A122,'全入力（様式2-4）'!$G$17:$BY$1200,AB$1,FALSE))</f>
        <v>0</v>
      </c>
      <c r="AC122" s="189">
        <f>IF(ISERROR(VLOOKUP($A122,'全入力（様式2-4）'!$G$17:$BY$1200,AC$1,FALSE)),"",VLOOKUP($A122,'全入力（様式2-4）'!$G$17:$BY$1200,AC$1,FALSE))</f>
        <v>0</v>
      </c>
      <c r="AD122" s="202">
        <f>IF(ISERROR(VLOOKUP($A122,'全入力（様式2-4）'!$G$17:$BY$1200,AD$1,FALSE)),"",VLOOKUP($A122,'全入力（様式2-4）'!$G$17:$BY$1200,AD$1,FALSE))</f>
        <v>0</v>
      </c>
      <c r="AE122" s="190"/>
      <c r="AF122" s="190"/>
      <c r="AG122" s="190"/>
      <c r="AH122" s="319" t="str">
        <f t="shared" si="103"/>
        <v>00</v>
      </c>
      <c r="AI122" s="193" t="str">
        <f>IF(ISERROR(VLOOKUP($G122&amp;AI$8,参照!$P$4:$U$500,5,FALSE)),"",VLOOKUP($G122&amp;AI$8,参照!$P$4:$U$500,5,FALSE))</f>
        <v/>
      </c>
      <c r="AJ122" s="193" t="str">
        <f>IF(ISERROR(VLOOKUP($G122&amp;AJ$8,参照!$P$4:$U$500,5,FALSE)),"",VLOOKUP($G122&amp;AJ$8,参照!$P$4:$U$500,5,FALSE))</f>
        <v/>
      </c>
      <c r="AK122" s="188">
        <v>23</v>
      </c>
      <c r="AL122" s="188">
        <v>85</v>
      </c>
      <c r="AM122" s="37"/>
      <c r="AN122" s="74">
        <f>IF(ISERROR(VLOOKUP($A122,'全入力（様式2-4）'!$G$17:$BY$1200,AN$1,FALSE)),"",VLOOKUP($A122,'全入力（様式2-4）'!$G$17:$BY$1200,AN$1,FALSE))</f>
        <v>0</v>
      </c>
      <c r="AO122" s="79">
        <f>IF(ISERROR(VLOOKUP($A122,'全入力（様式2-4）'!$G$17:$BY$1200,AO$1,FALSE)),"",VLOOKUP($A122,'全入力（様式2-4）'!$G$17:$BY$1200,AO$1,FALSE))</f>
        <v>0</v>
      </c>
      <c r="AP122" s="48">
        <f>IF(ISERROR(VLOOKUP($A122,'全入力（様式2-4）'!$G$17:$BY$1200,AP$1,FALSE)),"",VLOOKUP($A122,'全入力（様式2-4）'!$G$17:$BY$1200,AP$1,FALSE))</f>
        <v>0</v>
      </c>
      <c r="AQ122" s="64" t="str">
        <f>IF(ISERROR(VLOOKUP($G122,参照!$U$4:$W$102,3,FALSE)),"",VLOOKUP($G122,参照!$U$4:$W$102,3,FALSE))</f>
        <v/>
      </c>
      <c r="AR122" s="378" t="str">
        <f t="shared" ref="AR122" si="165">IF($AN122&lt;&gt;0,1/3,"")</f>
        <v/>
      </c>
      <c r="AS122" s="49" t="str">
        <f t="shared" si="105"/>
        <v/>
      </c>
      <c r="AT122" s="49" t="str">
        <f t="shared" si="106"/>
        <v/>
      </c>
      <c r="AU122" s="49"/>
      <c r="AV122" s="49" t="str">
        <f t="shared" si="114"/>
        <v/>
      </c>
      <c r="AW122" s="49" t="str">
        <f t="shared" si="115"/>
        <v/>
      </c>
      <c r="AX122" s="49" t="str">
        <f t="shared" si="107"/>
        <v/>
      </c>
      <c r="AY122" s="49" t="str">
        <f t="shared" si="116"/>
        <v/>
      </c>
      <c r="AZ122" s="50">
        <f t="array" ref="AZ122">SUM(IF('全入力（様式2-4）'!$G$17:$G$1200=$A122,IF('全入力（様式2-4）'!$X$14:$Z$14=$AR122,'全入力（様式2-4）'!$X$17:$Z$1200)))</f>
        <v>0</v>
      </c>
      <c r="BA122" s="51" t="str">
        <f t="shared" si="117"/>
        <v/>
      </c>
      <c r="BB122" s="1891"/>
      <c r="BC122" s="50">
        <f t="shared" si="118"/>
        <v>0</v>
      </c>
      <c r="BD122" s="51" t="str">
        <f t="shared" si="119"/>
        <v/>
      </c>
      <c r="BE122" s="50">
        <f t="array" ref="BE122">SUM(IF('全入力（様式2-4）'!$G$17:$G$1200=$A122,IF('全入力（様式2-4）'!$AL$14:$AN$14=$AR122,'全入力（様式2-4）'!$AL$17:$AN$1200)))</f>
        <v>0</v>
      </c>
      <c r="BF122" s="196">
        <f t="shared" si="108"/>
        <v>0</v>
      </c>
      <c r="BG122" s="51">
        <f t="shared" si="109"/>
        <v>0</v>
      </c>
      <c r="BH122" s="50">
        <f t="array" ref="BH122">SUM(IF('全入力（様式2-4）'!$G$17:$G$1200=$A122,IF('全入力（様式2-4）'!$AQ$14:$AS$14=$AR122,'全入力（様式2-4）'!$AQ$17:$AS$1200)))</f>
        <v>0</v>
      </c>
      <c r="BI122" s="51" t="str">
        <f t="shared" si="120"/>
        <v/>
      </c>
      <c r="BJ122" s="51" t="str">
        <f t="shared" si="121"/>
        <v/>
      </c>
      <c r="BK122" s="151" t="str">
        <f t="shared" si="110"/>
        <v/>
      </c>
      <c r="BL122" s="1891"/>
      <c r="BM122" s="50"/>
      <c r="BN122" s="196"/>
      <c r="BO122" s="51"/>
      <c r="BP122" s="50"/>
      <c r="BQ122" s="196"/>
      <c r="BR122" s="51"/>
      <c r="BS122" s="51"/>
      <c r="BT122" s="51"/>
      <c r="BU122" s="145"/>
      <c r="BV122" s="1891"/>
    </row>
    <row r="123" spans="1:74" s="18" customFormat="1" ht="14.25" customHeight="1">
      <c r="A123" s="941">
        <f>A120+1</f>
        <v>38</v>
      </c>
      <c r="B123" s="178">
        <f>'全入力（様式2-4）'!$I$6</f>
        <v>0</v>
      </c>
      <c r="C123" s="177">
        <f>IF(ISERROR(VLOOKUP($A123,'全入力（様式2-4）'!$G$17:$BY$1200,C$1,FALSE)),"",VLOOKUP($A123,'全入力（様式2-4）'!$G$17:$BY$1200,C$1,FALSE))</f>
        <v>0</v>
      </c>
      <c r="D123" s="177">
        <f>IF(ISERROR(VLOOKUP($A123,'全入力（様式2-4）'!$G$17:$BY$1200,D$1,FALSE)),"",VLOOKUP($A123,'全入力（様式2-4）'!$G$17:$BY$1200,D$1,FALSE))</f>
        <v>0</v>
      </c>
      <c r="E123" s="177">
        <f>IF(ISERROR(VLOOKUP($A123,'全入力（様式2-4）'!$G$17:$BY$1200,E$1,FALSE)),"",VLOOKUP($A123,'全入力（様式2-4）'!$G$17:$BY$1200,E$1,FALSE))</f>
        <v>0</v>
      </c>
      <c r="F123" s="177">
        <f>IF(ISERROR(VLOOKUP($A123,'全入力（様式2-4）'!$G$17:$BY$1200,F$1,FALSE)),"",VLOOKUP($A123,'全入力（様式2-4）'!$G$17:$BY$1200,F$1,FALSE))</f>
        <v>0</v>
      </c>
      <c r="G123" s="179" t="str">
        <f>'全入力（様式2-4）'!$P$5&amp;'全入力（様式2-4）'!$R$5&amp;$D123</f>
        <v>0</v>
      </c>
      <c r="H123" s="180" t="str">
        <f t="shared" si="112"/>
        <v/>
      </c>
      <c r="I123" s="181">
        <f>IF(ISERROR(VLOOKUP($A123,'全入力（様式2-4）'!$G$17:$BY$1200,I$1,FALSE)),"",VLOOKUP($A123,'全入力（様式2-4）'!$G$17:$BY$1200,I$1,FALSE))</f>
        <v>0</v>
      </c>
      <c r="J123" s="181" t="str">
        <f>IF(ISERROR(VLOOKUP($A123,'全入力（様式2-4）'!$G$17:$BY$1200,J$1,FALSE)),"",VLOOKUP($A123,'全入力（様式2-4）'!$G$17:$BY$1200,J$1,FALSE))</f>
        <v/>
      </c>
      <c r="K123" s="181">
        <f>IF(ISERROR(VLOOKUP($A123,'全入力（様式2-4）'!$G$17:$BY$1200,K$1,FALSE)),"",VLOOKUP($A123,'全入力（様式2-4）'!$G$17:$BY$1200,K$1,FALSE))</f>
        <v>0</v>
      </c>
      <c r="L123" s="181" t="str">
        <f>IF(ISERROR(VLOOKUP($A123,'全入力（様式2-4）'!$G$17:$BY$1200,L$1,FALSE)),"",VLOOKUP($A123,'全入力（様式2-4）'!$G$17:$BY$1200,L$1,FALSE))</f>
        <v/>
      </c>
      <c r="M123" s="182">
        <f>IF(ISERROR(VLOOKUP($A123,'全入力（様式2-4）'!$G$17:$BY$1200,M$1,FALSE)),"",VLOOKUP($A123,'全入力（様式2-4）'!$G$17:$BY$1200,M$1,FALSE))</f>
        <v>0</v>
      </c>
      <c r="N123" s="182" t="str">
        <f>IF(ISERROR(VLOOKUP($A123,'全入力（様式2-4）'!$G$17:$BY$1200,N$1,FALSE)),"",VLOOKUP($A123,'全入力（様式2-4）'!$G$17:$BY$1200,N$1,FALSE))</f>
        <v/>
      </c>
      <c r="O123" s="182">
        <f>IF(ISERROR(VLOOKUP($A123,'全入力（様式2-4）'!$G$17:$BY$1200,O$1,FALSE)),"",VLOOKUP($A123,'全入力（様式2-4）'!$G$17:$BY$1200,O$1,FALSE))</f>
        <v>0</v>
      </c>
      <c r="P123" s="182" t="str">
        <f>IF(ISERROR(VLOOKUP($A123,'全入力（様式2-4）'!$G$17:$BY$1200,P$1,FALSE)),"",VLOOKUP($A123,'全入力（様式2-4）'!$G$17:$BY$1200,P$1,FALSE))</f>
        <v/>
      </c>
      <c r="Q123" s="183">
        <f>IF(ISERROR(VLOOKUP($A123,'全入力（様式2-4）'!$G$17:$BY$1200,Q$1,FALSE)),"",VLOOKUP($A123,'全入力（様式2-4）'!$G$17:$BY$1200,Q$1,FALSE))</f>
        <v>0</v>
      </c>
      <c r="R123" s="184">
        <f>IF(ISERROR(VLOOKUP($A123,'全入力（様式2-4）'!$G$17:$BY$1200,R$1,FALSE)),"",VLOOKUP($A123,'全入力（様式2-4）'!$G$17:$BY$1200,R$1,FALSE))</f>
        <v>0</v>
      </c>
      <c r="S123" s="184" t="str">
        <f>IF(ISERROR(VLOOKUP($A123,'全入力（様式2-4）'!$G$17:$BY$1200,S$1,FALSE)),"",VLOOKUP($A123,'全入力（様式2-4）'!$G$17:$BY$1200,S$1,FALSE))</f>
        <v/>
      </c>
      <c r="T123" s="184"/>
      <c r="U123" s="517"/>
      <c r="V123" s="537"/>
      <c r="W123" s="539"/>
      <c r="X123" s="539"/>
      <c r="Y123" s="539"/>
      <c r="Z123" s="181">
        <f>IF(ISERROR(VLOOKUP($A123,'全入力（様式2-4）'!$G$17:$BY$1200,Z$1,FALSE)),"",VLOOKUP($A123,'全入力（様式2-4）'!$G$17:$BY$1200,Z$1,FALSE))</f>
        <v>0</v>
      </c>
      <c r="AA123" s="181">
        <f>IF(ISERROR(VLOOKUP($A123,'全入力（様式2-4）'!$G$17:$BY$1200,AA$1,FALSE)),"",VLOOKUP($A123,'全入力（様式2-4）'!$G$17:$BY$1200,AA$1,FALSE))</f>
        <v>0</v>
      </c>
      <c r="AB123" s="181">
        <f>IF(ISERROR(VLOOKUP($A123,'全入力（様式2-4）'!$G$17:$BY$1200,AB$1,FALSE)),"",VLOOKUP($A123,'全入力（様式2-4）'!$G$17:$BY$1200,AB$1,FALSE))</f>
        <v>0</v>
      </c>
      <c r="AC123" s="181">
        <f>IF(ISERROR(VLOOKUP($A123,'全入力（様式2-4）'!$G$17:$BY$1200,AC$1,FALSE)),"",VLOOKUP($A123,'全入力（様式2-4）'!$G$17:$BY$1200,AC$1,FALSE))</f>
        <v>0</v>
      </c>
      <c r="AD123" s="201">
        <f>IF(ISERROR(VLOOKUP($A123,'全入力（様式2-4）'!$G$17:$BY$1200,AD$1,FALSE)),"",VLOOKUP($A123,'全入力（様式2-4）'!$G$17:$BY$1200,AD$1,FALSE))</f>
        <v>0</v>
      </c>
      <c r="AE123" s="182"/>
      <c r="AF123" s="182"/>
      <c r="AG123" s="182"/>
      <c r="AH123" s="318" t="str">
        <f t="shared" si="103"/>
        <v>00</v>
      </c>
      <c r="AI123" s="185" t="str">
        <f>IF(ISERROR(VLOOKUP($G123&amp;AI$8,参照!$P$4:$U$500,5,FALSE)),"",VLOOKUP($G123&amp;AI$8,参照!$P$4:$U$500,5,FALSE))</f>
        <v/>
      </c>
      <c r="AJ123" s="185" t="str">
        <f>IF(ISERROR(VLOOKUP($G123&amp;AJ$8,参照!$P$4:$U$500,5,FALSE)),"",VLOOKUP($G123&amp;AJ$8,参照!$P$4:$U$500,5,FALSE))</f>
        <v/>
      </c>
      <c r="AK123" s="180">
        <v>19</v>
      </c>
      <c r="AL123" s="180">
        <v>83</v>
      </c>
      <c r="AM123" s="37"/>
      <c r="AN123" s="76">
        <f>IF(ISERROR(VLOOKUP($A123,'全入力（様式2-4）'!$G$17:$BY$1200,AN$1,FALSE)),"",VLOOKUP($A123,'全入力（様式2-4）'!$G$17:$BY$1200,AN$1,FALSE))</f>
        <v>0</v>
      </c>
      <c r="AO123" s="77">
        <f>IF(ISERROR(VLOOKUP($A123,'全入力（様式2-4）'!$G$17:$BY$1200,AO$1,FALSE)),"",VLOOKUP($A123,'全入力（様式2-4）'!$G$17:$BY$1200,AO$1,FALSE))</f>
        <v>0</v>
      </c>
      <c r="AP123" s="52">
        <f>IF(ISERROR(VLOOKUP($A123,'全入力（様式2-4）'!$G$17:$BY$1200,AP$1,FALSE)),"",VLOOKUP($A123,'全入力（様式2-4）'!$G$17:$BY$1200,AP$1,FALSE))</f>
        <v>0</v>
      </c>
      <c r="AQ123" s="84" t="str">
        <f>IF(ISERROR(VLOOKUP($G123,参照!$U$4:$W$102,3,FALSE)),"",VLOOKUP($G123,参照!$U$4:$W$102,3,FALSE))</f>
        <v/>
      </c>
      <c r="AR123" s="376" t="str">
        <f t="shared" ref="AR123" si="166">IF($AN123&lt;&gt;0,"満額","")</f>
        <v/>
      </c>
      <c r="AS123" s="53" t="str">
        <f t="shared" si="105"/>
        <v/>
      </c>
      <c r="AT123" s="53" t="str">
        <f t="shared" si="106"/>
        <v/>
      </c>
      <c r="AU123" s="53"/>
      <c r="AV123" s="53" t="str">
        <f t="shared" si="114"/>
        <v/>
      </c>
      <c r="AW123" s="53" t="str">
        <f t="shared" si="115"/>
        <v/>
      </c>
      <c r="AX123" s="53" t="str">
        <f t="shared" si="107"/>
        <v/>
      </c>
      <c r="AY123" s="53" t="str">
        <f t="shared" si="116"/>
        <v/>
      </c>
      <c r="AZ123" s="54">
        <f t="array" ref="AZ123">SUM(IF('全入力（様式2-4）'!$G$17:$G$1200=$A123,IF('全入力（様式2-4）'!$X$14:$Z$14=$AR123,'全入力（様式2-4）'!$X$17:$Z$1200)))</f>
        <v>0</v>
      </c>
      <c r="BA123" s="55" t="str">
        <f t="shared" si="117"/>
        <v/>
      </c>
      <c r="BB123" s="1889">
        <f>IF(ISERROR(VLOOKUP($A123,'全入力（様式2-4）'!$G$17:$BY$1200,BB$1,FALSE)),"",VLOOKUP($A123,'全入力（様式2-4）'!$G$17:$BY$1200,BB$1,FALSE))</f>
        <v>0</v>
      </c>
      <c r="BC123" s="54">
        <f t="shared" si="118"/>
        <v>0</v>
      </c>
      <c r="BD123" s="55" t="str">
        <f t="shared" si="119"/>
        <v/>
      </c>
      <c r="BE123" s="54">
        <f t="array" ref="BE123">SUM(IF('全入力（様式2-4）'!$G$17:$G$1200=$A123,IF('全入力（様式2-4）'!$AL$14:$AN$14=$AR123,'全入力（様式2-4）'!$AL$17:$AN$1200)))</f>
        <v>0</v>
      </c>
      <c r="BF123" s="197">
        <f t="shared" si="108"/>
        <v>0</v>
      </c>
      <c r="BG123" s="55">
        <f t="shared" si="109"/>
        <v>0</v>
      </c>
      <c r="BH123" s="54">
        <f t="array" ref="BH123">SUM(IF('全入力（様式2-4）'!$G$17:$G$1200=$A123,IF('全入力（様式2-4）'!$AQ$14:$AS$14=$AR123,'全入力（様式2-4）'!$AQ$17:$AS$1200)))</f>
        <v>0</v>
      </c>
      <c r="BI123" s="55" t="str">
        <f t="shared" si="120"/>
        <v/>
      </c>
      <c r="BJ123" s="55" t="str">
        <f t="shared" si="121"/>
        <v/>
      </c>
      <c r="BK123" s="152" t="str">
        <f t="shared" si="110"/>
        <v/>
      </c>
      <c r="BL123" s="1889">
        <f>IF(ISERROR(VLOOKUP($A123,'全入力（様式2-4）'!$G$17:$BY$1200,BL$1,FALSE)),"",VLOOKUP($A123,'全入力（様式2-4）'!$G$17:$BY$1200,BL$1,FALSE))</f>
        <v>0</v>
      </c>
      <c r="BM123" s="54"/>
      <c r="BN123" s="197"/>
      <c r="BO123" s="55"/>
      <c r="BP123" s="54"/>
      <c r="BQ123" s="197"/>
      <c r="BR123" s="55"/>
      <c r="BS123" s="55"/>
      <c r="BT123" s="55"/>
      <c r="BU123" s="146"/>
      <c r="BV123" s="1889"/>
    </row>
    <row r="124" spans="1:74" s="18" customFormat="1" ht="14.25" customHeight="1">
      <c r="A124" s="940">
        <f t="shared" si="154"/>
        <v>38</v>
      </c>
      <c r="B124" s="1">
        <f>'全入力（様式2-4）'!$I$6</f>
        <v>0</v>
      </c>
      <c r="C124" s="35">
        <f>IF(ISERROR(VLOOKUP($A124,'全入力（様式2-4）'!$G$17:$BY$1200,C$1,FALSE)),"",VLOOKUP($A124,'全入力（様式2-4）'!$G$17:$BY$1200,C$1,FALSE))</f>
        <v>0</v>
      </c>
      <c r="D124" s="35">
        <f>IF(ISERROR(VLOOKUP($A124,'全入力（様式2-4）'!$G$17:$BY$1200,D$1,FALSE)),"",VLOOKUP($A124,'全入力（様式2-4）'!$G$17:$BY$1200,D$1,FALSE))</f>
        <v>0</v>
      </c>
      <c r="E124" s="35">
        <f>IF(ISERROR(VLOOKUP($A124,'全入力（様式2-4）'!$G$17:$BY$1200,E$1,FALSE)),"",VLOOKUP($A124,'全入力（様式2-4）'!$G$17:$BY$1200,E$1,FALSE))</f>
        <v>0</v>
      </c>
      <c r="F124" s="35">
        <f>IF(ISERROR(VLOOKUP($A124,'全入力（様式2-4）'!$G$17:$BY$1200,F$1,FALSE)),"",VLOOKUP($A124,'全入力（様式2-4）'!$G$17:$BY$1200,F$1,FALSE))</f>
        <v>0</v>
      </c>
      <c r="G124" s="36" t="str">
        <f>'全入力（様式2-4）'!$P$5&amp;'全入力（様式2-4）'!$R$5&amp;$D124</f>
        <v>0</v>
      </c>
      <c r="H124" s="37" t="str">
        <f t="shared" si="112"/>
        <v/>
      </c>
      <c r="I124" s="38">
        <f>IF(ISERROR(VLOOKUP($A124,'全入力（様式2-4）'!$G$17:$BY$1200,I$1,FALSE)),"",VLOOKUP($A124,'全入力（様式2-4）'!$G$17:$BY$1200,I$1,FALSE))</f>
        <v>0</v>
      </c>
      <c r="J124" s="38" t="str">
        <f>IF(ISERROR(VLOOKUP($A124,'全入力（様式2-4）'!$G$17:$BY$1200,J$1,FALSE)),"",VLOOKUP($A124,'全入力（様式2-4）'!$G$17:$BY$1200,J$1,FALSE))</f>
        <v/>
      </c>
      <c r="K124" s="38">
        <f>IF(ISERROR(VLOOKUP($A124,'全入力（様式2-4）'!$G$17:$BY$1200,K$1,FALSE)),"",VLOOKUP($A124,'全入力（様式2-4）'!$G$17:$BY$1200,K$1,FALSE))</f>
        <v>0</v>
      </c>
      <c r="L124" s="38" t="str">
        <f>IF(ISERROR(VLOOKUP($A124,'全入力（様式2-4）'!$G$17:$BY$1200,L$1,FALSE)),"",VLOOKUP($A124,'全入力（様式2-4）'!$G$17:$BY$1200,L$1,FALSE))</f>
        <v/>
      </c>
      <c r="M124" s="112">
        <f>IF(ISERROR(VLOOKUP($A124,'全入力（様式2-4）'!$G$17:$BY$1200,M$1,FALSE)),"",VLOOKUP($A124,'全入力（様式2-4）'!$G$17:$BY$1200,M$1,FALSE))</f>
        <v>0</v>
      </c>
      <c r="N124" s="112" t="str">
        <f>IF(ISERROR(VLOOKUP($A124,'全入力（様式2-4）'!$G$17:$BY$1200,N$1,FALSE)),"",VLOOKUP($A124,'全入力（様式2-4）'!$G$17:$BY$1200,N$1,FALSE))</f>
        <v/>
      </c>
      <c r="O124" s="112">
        <f>IF(ISERROR(VLOOKUP($A124,'全入力（様式2-4）'!$G$17:$BY$1200,O$1,FALSE)),"",VLOOKUP($A124,'全入力（様式2-4）'!$G$17:$BY$1200,O$1,FALSE))</f>
        <v>0</v>
      </c>
      <c r="P124" s="112" t="str">
        <f>IF(ISERROR(VLOOKUP($A124,'全入力（様式2-4）'!$G$17:$BY$1200,P$1,FALSE)),"",VLOOKUP($A124,'全入力（様式2-4）'!$G$17:$BY$1200,P$1,FALSE))</f>
        <v/>
      </c>
      <c r="Q124" s="176">
        <f>IF(ISERROR(VLOOKUP($A124,'全入力（様式2-4）'!$G$17:$BY$1200,Q$1,FALSE)),"",VLOOKUP($A124,'全入力（様式2-4）'!$G$17:$BY$1200,Q$1,FALSE))</f>
        <v>0</v>
      </c>
      <c r="R124" s="105">
        <f>IF(ISERROR(VLOOKUP($A124,'全入力（様式2-4）'!$G$17:$BY$1200,R$1,FALSE)),"",VLOOKUP($A124,'全入力（様式2-4）'!$G$17:$BY$1200,R$1,FALSE))</f>
        <v>0</v>
      </c>
      <c r="S124" s="105" t="str">
        <f>IF(ISERROR(VLOOKUP($A124,'全入力（様式2-4）'!$G$17:$BY$1200,S$1,FALSE)),"",VLOOKUP($A124,'全入力（様式2-4）'!$G$17:$BY$1200,S$1,FALSE))</f>
        <v/>
      </c>
      <c r="T124" s="105"/>
      <c r="U124" s="516"/>
      <c r="V124" s="105"/>
      <c r="W124" s="538"/>
      <c r="X124" s="538"/>
      <c r="Y124" s="538"/>
      <c r="Z124" s="38">
        <f>IF(ISERROR(VLOOKUP($A124,'全入力（様式2-4）'!$G$17:$BY$1200,Z$1,FALSE)),"",VLOOKUP($A124,'全入力（様式2-4）'!$G$17:$BY$1200,Z$1,FALSE))</f>
        <v>0</v>
      </c>
      <c r="AA124" s="38">
        <f>IF(ISERROR(VLOOKUP($A124,'全入力（様式2-4）'!$G$17:$BY$1200,AA$1,FALSE)),"",VLOOKUP($A124,'全入力（様式2-4）'!$G$17:$BY$1200,AA$1,FALSE))</f>
        <v>0</v>
      </c>
      <c r="AB124" s="38">
        <f>IF(ISERROR(VLOOKUP($A124,'全入力（様式2-4）'!$G$17:$BY$1200,AB$1,FALSE)),"",VLOOKUP($A124,'全入力（様式2-4）'!$G$17:$BY$1200,AB$1,FALSE))</f>
        <v>0</v>
      </c>
      <c r="AC124" s="38">
        <f>IF(ISERROR(VLOOKUP($A124,'全入力（様式2-4）'!$G$17:$BY$1200,AC$1,FALSE)),"",VLOOKUP($A124,'全入力（様式2-4）'!$G$17:$BY$1200,AC$1,FALSE))</f>
        <v>0</v>
      </c>
      <c r="AD124" s="200">
        <f>IF(ISERROR(VLOOKUP($A124,'全入力（様式2-4）'!$G$17:$BY$1200,AD$1,FALSE)),"",VLOOKUP($A124,'全入力（様式2-4）'!$G$17:$BY$1200,AD$1,FALSE))</f>
        <v>0</v>
      </c>
      <c r="AE124" s="112"/>
      <c r="AF124" s="112"/>
      <c r="AG124" s="112"/>
      <c r="AH124" s="317" t="str">
        <f t="shared" si="103"/>
        <v>00</v>
      </c>
      <c r="AI124" s="39" t="str">
        <f>IF(ISERROR(VLOOKUP($G124&amp;AI$8,参照!$P$4:$U$500,5,FALSE)),"",VLOOKUP($G124&amp;AI$8,参照!$P$4:$U$500,5,FALSE))</f>
        <v/>
      </c>
      <c r="AJ124" s="39" t="str">
        <f>IF(ISERROR(VLOOKUP($G124&amp;AJ$8,参照!$P$4:$U$500,5,FALSE)),"",VLOOKUP($G124&amp;AJ$8,参照!$P$4:$U$500,5,FALSE))</f>
        <v/>
      </c>
      <c r="AK124" s="37">
        <v>21</v>
      </c>
      <c r="AL124" s="37">
        <v>84</v>
      </c>
      <c r="AM124" s="37"/>
      <c r="AN124" s="72">
        <f>IF(ISERROR(VLOOKUP($A124,'全入力（様式2-4）'!$G$17:$BY$1200,AN$1,FALSE)),"",VLOOKUP($A124,'全入力（様式2-4）'!$G$17:$BY$1200,AN$1,FALSE))</f>
        <v>0</v>
      </c>
      <c r="AO124" s="78">
        <f>IF(ISERROR(VLOOKUP($A124,'全入力（様式2-4）'!$G$17:$BY$1200,AO$1,FALSE)),"",VLOOKUP($A124,'全入力（様式2-4）'!$G$17:$BY$1200,AO$1,FALSE))</f>
        <v>0</v>
      </c>
      <c r="AP124" s="44">
        <f>IF(ISERROR(VLOOKUP($A124,'全入力（様式2-4）'!$G$17:$BY$1200,AP$1,FALSE)),"",VLOOKUP($A124,'全入力（様式2-4）'!$G$17:$BY$1200,AP$1,FALSE))</f>
        <v>0</v>
      </c>
      <c r="AQ124" s="63" t="str">
        <f>IF(ISERROR(VLOOKUP($G124,参照!$U$4:$W$102,3,FALSE)),"",VLOOKUP($G124,参照!$U$4:$W$102,3,FALSE))</f>
        <v/>
      </c>
      <c r="AR124" s="377" t="str">
        <f t="shared" ref="AR124" si="167">IF($AN124&lt;&gt;0,2/3,"")</f>
        <v/>
      </c>
      <c r="AS124" s="45" t="str">
        <f t="shared" si="105"/>
        <v/>
      </c>
      <c r="AT124" s="45" t="str">
        <f t="shared" si="106"/>
        <v/>
      </c>
      <c r="AU124" s="45"/>
      <c r="AV124" s="45" t="str">
        <f t="shared" si="114"/>
        <v/>
      </c>
      <c r="AW124" s="45" t="str">
        <f t="shared" si="115"/>
        <v/>
      </c>
      <c r="AX124" s="45" t="str">
        <f t="shared" si="107"/>
        <v/>
      </c>
      <c r="AY124" s="45" t="str">
        <f t="shared" si="116"/>
        <v/>
      </c>
      <c r="AZ124" s="46">
        <f t="array" ref="AZ124">SUM(IF('全入力（様式2-4）'!$G$17:$G$1200=$A124,IF('全入力（様式2-4）'!$X$14:$Z$14=$AR124,'全入力（様式2-4）'!$X$17:$Z$1200)))</f>
        <v>0</v>
      </c>
      <c r="BA124" s="47" t="str">
        <f t="shared" si="117"/>
        <v/>
      </c>
      <c r="BB124" s="1890"/>
      <c r="BC124" s="46">
        <f t="shared" si="118"/>
        <v>0</v>
      </c>
      <c r="BD124" s="47" t="str">
        <f t="shared" si="119"/>
        <v/>
      </c>
      <c r="BE124" s="46">
        <f t="array" ref="BE124">SUM(IF('全入力（様式2-4）'!$G$17:$G$1200=$A124,IF('全入力（様式2-4）'!$AL$14:$AN$14=$AR124,'全入力（様式2-4）'!$AL$17:$AN$1200)))</f>
        <v>0</v>
      </c>
      <c r="BF124" s="195">
        <f t="shared" si="108"/>
        <v>0</v>
      </c>
      <c r="BG124" s="47">
        <f t="shared" si="109"/>
        <v>0</v>
      </c>
      <c r="BH124" s="46">
        <f t="array" ref="BH124">SUM(IF('全入力（様式2-4）'!$G$17:$G$1200=$A124,IF('全入力（様式2-4）'!$AQ$14:$AS$14=$AR124,'全入力（様式2-4）'!$AQ$17:$AS$1200)))</f>
        <v>0</v>
      </c>
      <c r="BI124" s="47" t="str">
        <f t="shared" si="120"/>
        <v/>
      </c>
      <c r="BJ124" s="47" t="str">
        <f t="shared" si="121"/>
        <v/>
      </c>
      <c r="BK124" s="150" t="str">
        <f t="shared" si="110"/>
        <v/>
      </c>
      <c r="BL124" s="1890"/>
      <c r="BM124" s="46"/>
      <c r="BN124" s="195"/>
      <c r="BO124" s="47"/>
      <c r="BP124" s="46"/>
      <c r="BQ124" s="195"/>
      <c r="BR124" s="47"/>
      <c r="BS124" s="47"/>
      <c r="BT124" s="47"/>
      <c r="BU124" s="144"/>
      <c r="BV124" s="1890"/>
    </row>
    <row r="125" spans="1:74" s="18" customFormat="1" ht="14.25" customHeight="1" thickBot="1">
      <c r="A125" s="942">
        <f t="shared" si="154"/>
        <v>38</v>
      </c>
      <c r="B125" s="7">
        <f>'全入力（様式2-4）'!$I$6</f>
        <v>0</v>
      </c>
      <c r="C125" s="186">
        <f>IF(ISERROR(VLOOKUP($A125,'全入力（様式2-4）'!$G$17:$BY$1200,C$1,FALSE)),"",VLOOKUP($A125,'全入力（様式2-4）'!$G$17:$BY$1200,C$1,FALSE))</f>
        <v>0</v>
      </c>
      <c r="D125" s="186">
        <f>IF(ISERROR(VLOOKUP($A125,'全入力（様式2-4）'!$G$17:$BY$1200,D$1,FALSE)),"",VLOOKUP($A125,'全入力（様式2-4）'!$G$17:$BY$1200,D$1,FALSE))</f>
        <v>0</v>
      </c>
      <c r="E125" s="186">
        <f>IF(ISERROR(VLOOKUP($A125,'全入力（様式2-4）'!$G$17:$BY$1200,E$1,FALSE)),"",VLOOKUP($A125,'全入力（様式2-4）'!$G$17:$BY$1200,E$1,FALSE))</f>
        <v>0</v>
      </c>
      <c r="F125" s="186">
        <f>IF(ISERROR(VLOOKUP($A125,'全入力（様式2-4）'!$G$17:$BY$1200,F$1,FALSE)),"",VLOOKUP($A125,'全入力（様式2-4）'!$G$17:$BY$1200,F$1,FALSE))</f>
        <v>0</v>
      </c>
      <c r="G125" s="187" t="str">
        <f>'全入力（様式2-4）'!$P$5&amp;'全入力（様式2-4）'!$R$5&amp;$D125</f>
        <v>0</v>
      </c>
      <c r="H125" s="188" t="str">
        <f t="shared" si="112"/>
        <v/>
      </c>
      <c r="I125" s="189">
        <f>IF(ISERROR(VLOOKUP($A125,'全入力（様式2-4）'!$G$17:$BY$1200,I$1,FALSE)),"",VLOOKUP($A125,'全入力（様式2-4）'!$G$17:$BY$1200,I$1,FALSE))</f>
        <v>0</v>
      </c>
      <c r="J125" s="189" t="str">
        <f>IF(ISERROR(VLOOKUP($A125,'全入力（様式2-4）'!$G$17:$BY$1200,J$1,FALSE)),"",VLOOKUP($A125,'全入力（様式2-4）'!$G$17:$BY$1200,J$1,FALSE))</f>
        <v/>
      </c>
      <c r="K125" s="189">
        <f>IF(ISERROR(VLOOKUP($A125,'全入力（様式2-4）'!$G$17:$BY$1200,K$1,FALSE)),"",VLOOKUP($A125,'全入力（様式2-4）'!$G$17:$BY$1200,K$1,FALSE))</f>
        <v>0</v>
      </c>
      <c r="L125" s="189" t="str">
        <f>IF(ISERROR(VLOOKUP($A125,'全入力（様式2-4）'!$G$17:$BY$1200,L$1,FALSE)),"",VLOOKUP($A125,'全入力（様式2-4）'!$G$17:$BY$1200,L$1,FALSE))</f>
        <v/>
      </c>
      <c r="M125" s="190">
        <f>IF(ISERROR(VLOOKUP($A125,'全入力（様式2-4）'!$G$17:$BY$1200,M$1,FALSE)),"",VLOOKUP($A125,'全入力（様式2-4）'!$G$17:$BY$1200,M$1,FALSE))</f>
        <v>0</v>
      </c>
      <c r="N125" s="190" t="str">
        <f>IF(ISERROR(VLOOKUP($A125,'全入力（様式2-4）'!$G$17:$BY$1200,N$1,FALSE)),"",VLOOKUP($A125,'全入力（様式2-4）'!$G$17:$BY$1200,N$1,FALSE))</f>
        <v/>
      </c>
      <c r="O125" s="190">
        <f>IF(ISERROR(VLOOKUP($A125,'全入力（様式2-4）'!$G$17:$BY$1200,O$1,FALSE)),"",VLOOKUP($A125,'全入力（様式2-4）'!$G$17:$BY$1200,O$1,FALSE))</f>
        <v>0</v>
      </c>
      <c r="P125" s="190" t="str">
        <f>IF(ISERROR(VLOOKUP($A125,'全入力（様式2-4）'!$G$17:$BY$1200,P$1,FALSE)),"",VLOOKUP($A125,'全入力（様式2-4）'!$G$17:$BY$1200,P$1,FALSE))</f>
        <v/>
      </c>
      <c r="Q125" s="191">
        <f>IF(ISERROR(VLOOKUP($A125,'全入力（様式2-4）'!$G$17:$BY$1200,Q$1,FALSE)),"",VLOOKUP($A125,'全入力（様式2-4）'!$G$17:$BY$1200,Q$1,FALSE))</f>
        <v>0</v>
      </c>
      <c r="R125" s="192">
        <f>IF(ISERROR(VLOOKUP($A125,'全入力（様式2-4）'!$G$17:$BY$1200,R$1,FALSE)),"",VLOOKUP($A125,'全入力（様式2-4）'!$G$17:$BY$1200,R$1,FALSE))</f>
        <v>0</v>
      </c>
      <c r="S125" s="192" t="str">
        <f>IF(ISERROR(VLOOKUP($A125,'全入力（様式2-4）'!$G$17:$BY$1200,S$1,FALSE)),"",VLOOKUP($A125,'全入力（様式2-4）'!$G$17:$BY$1200,S$1,FALSE))</f>
        <v/>
      </c>
      <c r="T125" s="192"/>
      <c r="U125" s="518"/>
      <c r="V125" s="192"/>
      <c r="W125" s="540"/>
      <c r="X125" s="540"/>
      <c r="Y125" s="540"/>
      <c r="Z125" s="189">
        <f>IF(ISERROR(VLOOKUP($A125,'全入力（様式2-4）'!$G$17:$BY$1200,Z$1,FALSE)),"",VLOOKUP($A125,'全入力（様式2-4）'!$G$17:$BY$1200,Z$1,FALSE))</f>
        <v>0</v>
      </c>
      <c r="AA125" s="189">
        <f>IF(ISERROR(VLOOKUP($A125,'全入力（様式2-4）'!$G$17:$BY$1200,AA$1,FALSE)),"",VLOOKUP($A125,'全入力（様式2-4）'!$G$17:$BY$1200,AA$1,FALSE))</f>
        <v>0</v>
      </c>
      <c r="AB125" s="189">
        <f>IF(ISERROR(VLOOKUP($A125,'全入力（様式2-4）'!$G$17:$BY$1200,AB$1,FALSE)),"",VLOOKUP($A125,'全入力（様式2-4）'!$G$17:$BY$1200,AB$1,FALSE))</f>
        <v>0</v>
      </c>
      <c r="AC125" s="189">
        <f>IF(ISERROR(VLOOKUP($A125,'全入力（様式2-4）'!$G$17:$BY$1200,AC$1,FALSE)),"",VLOOKUP($A125,'全入力（様式2-4）'!$G$17:$BY$1200,AC$1,FALSE))</f>
        <v>0</v>
      </c>
      <c r="AD125" s="202">
        <f>IF(ISERROR(VLOOKUP($A125,'全入力（様式2-4）'!$G$17:$BY$1200,AD$1,FALSE)),"",VLOOKUP($A125,'全入力（様式2-4）'!$G$17:$BY$1200,AD$1,FALSE))</f>
        <v>0</v>
      </c>
      <c r="AE125" s="190"/>
      <c r="AF125" s="190"/>
      <c r="AG125" s="190"/>
      <c r="AH125" s="319" t="str">
        <f t="shared" si="103"/>
        <v>00</v>
      </c>
      <c r="AI125" s="193" t="str">
        <f>IF(ISERROR(VLOOKUP($G125&amp;AI$8,参照!$P$4:$U$500,5,FALSE)),"",VLOOKUP($G125&amp;AI$8,参照!$P$4:$U$500,5,FALSE))</f>
        <v/>
      </c>
      <c r="AJ125" s="193" t="str">
        <f>IF(ISERROR(VLOOKUP($G125&amp;AJ$8,参照!$P$4:$U$500,5,FALSE)),"",VLOOKUP($G125&amp;AJ$8,参照!$P$4:$U$500,5,FALSE))</f>
        <v/>
      </c>
      <c r="AK125" s="188">
        <v>23</v>
      </c>
      <c r="AL125" s="188">
        <v>85</v>
      </c>
      <c r="AM125" s="37"/>
      <c r="AN125" s="74">
        <f>IF(ISERROR(VLOOKUP($A125,'全入力（様式2-4）'!$G$17:$BY$1200,AN$1,FALSE)),"",VLOOKUP($A125,'全入力（様式2-4）'!$G$17:$BY$1200,AN$1,FALSE))</f>
        <v>0</v>
      </c>
      <c r="AO125" s="79">
        <f>IF(ISERROR(VLOOKUP($A125,'全入力（様式2-4）'!$G$17:$BY$1200,AO$1,FALSE)),"",VLOOKUP($A125,'全入力（様式2-4）'!$G$17:$BY$1200,AO$1,FALSE))</f>
        <v>0</v>
      </c>
      <c r="AP125" s="48">
        <f>IF(ISERROR(VLOOKUP($A125,'全入力（様式2-4）'!$G$17:$BY$1200,AP$1,FALSE)),"",VLOOKUP($A125,'全入力（様式2-4）'!$G$17:$BY$1200,AP$1,FALSE))</f>
        <v>0</v>
      </c>
      <c r="AQ125" s="64" t="str">
        <f>IF(ISERROR(VLOOKUP($G125,参照!$U$4:$W$102,3,FALSE)),"",VLOOKUP($G125,参照!$U$4:$W$102,3,FALSE))</f>
        <v/>
      </c>
      <c r="AR125" s="378" t="str">
        <f t="shared" ref="AR125" si="168">IF($AN125&lt;&gt;0,1/3,"")</f>
        <v/>
      </c>
      <c r="AS125" s="49" t="str">
        <f t="shared" si="105"/>
        <v/>
      </c>
      <c r="AT125" s="49" t="str">
        <f t="shared" si="106"/>
        <v/>
      </c>
      <c r="AU125" s="49"/>
      <c r="AV125" s="49" t="str">
        <f t="shared" si="114"/>
        <v/>
      </c>
      <c r="AW125" s="49" t="str">
        <f t="shared" si="115"/>
        <v/>
      </c>
      <c r="AX125" s="49" t="str">
        <f t="shared" si="107"/>
        <v/>
      </c>
      <c r="AY125" s="49" t="str">
        <f t="shared" si="116"/>
        <v/>
      </c>
      <c r="AZ125" s="50">
        <f t="array" ref="AZ125">SUM(IF('全入力（様式2-4）'!$G$17:$G$1200=$A125,IF('全入力（様式2-4）'!$X$14:$Z$14=$AR125,'全入力（様式2-4）'!$X$17:$Z$1200)))</f>
        <v>0</v>
      </c>
      <c r="BA125" s="51" t="str">
        <f t="shared" si="117"/>
        <v/>
      </c>
      <c r="BB125" s="1891"/>
      <c r="BC125" s="50">
        <f t="shared" si="118"/>
        <v>0</v>
      </c>
      <c r="BD125" s="51" t="str">
        <f t="shared" si="119"/>
        <v/>
      </c>
      <c r="BE125" s="50">
        <f t="array" ref="BE125">SUM(IF('全入力（様式2-4）'!$G$17:$G$1200=$A125,IF('全入力（様式2-4）'!$AL$14:$AN$14=$AR125,'全入力（様式2-4）'!$AL$17:$AN$1200)))</f>
        <v>0</v>
      </c>
      <c r="BF125" s="196">
        <f t="shared" si="108"/>
        <v>0</v>
      </c>
      <c r="BG125" s="51">
        <f t="shared" si="109"/>
        <v>0</v>
      </c>
      <c r="BH125" s="50">
        <f t="array" ref="BH125">SUM(IF('全入力（様式2-4）'!$G$17:$G$1200=$A125,IF('全入力（様式2-4）'!$AQ$14:$AS$14=$AR125,'全入力（様式2-4）'!$AQ$17:$AS$1200)))</f>
        <v>0</v>
      </c>
      <c r="BI125" s="51" t="str">
        <f t="shared" si="120"/>
        <v/>
      </c>
      <c r="BJ125" s="51" t="str">
        <f t="shared" si="121"/>
        <v/>
      </c>
      <c r="BK125" s="151" t="str">
        <f t="shared" si="110"/>
        <v/>
      </c>
      <c r="BL125" s="1891"/>
      <c r="BM125" s="50"/>
      <c r="BN125" s="196"/>
      <c r="BO125" s="51"/>
      <c r="BP125" s="50"/>
      <c r="BQ125" s="196"/>
      <c r="BR125" s="51"/>
      <c r="BS125" s="51"/>
      <c r="BT125" s="51"/>
      <c r="BU125" s="145"/>
      <c r="BV125" s="1891"/>
    </row>
    <row r="126" spans="1:74" s="18" customFormat="1" ht="14.25" customHeight="1">
      <c r="A126" s="941">
        <f>A123+1</f>
        <v>39</v>
      </c>
      <c r="B126" s="178">
        <f>'全入力（様式2-4）'!$I$6</f>
        <v>0</v>
      </c>
      <c r="C126" s="177">
        <f>IF(ISERROR(VLOOKUP($A126,'全入力（様式2-4）'!$G$17:$BY$1200,C$1,FALSE)),"",VLOOKUP($A126,'全入力（様式2-4）'!$G$17:$BY$1200,C$1,FALSE))</f>
        <v>0</v>
      </c>
      <c r="D126" s="177">
        <f>IF(ISERROR(VLOOKUP($A126,'全入力（様式2-4）'!$G$17:$BY$1200,D$1,FALSE)),"",VLOOKUP($A126,'全入力（様式2-4）'!$G$17:$BY$1200,D$1,FALSE))</f>
        <v>0</v>
      </c>
      <c r="E126" s="177">
        <f>IF(ISERROR(VLOOKUP($A126,'全入力（様式2-4）'!$G$17:$BY$1200,E$1,FALSE)),"",VLOOKUP($A126,'全入力（様式2-4）'!$G$17:$BY$1200,E$1,FALSE))</f>
        <v>0</v>
      </c>
      <c r="F126" s="177">
        <f>IF(ISERROR(VLOOKUP($A126,'全入力（様式2-4）'!$G$17:$BY$1200,F$1,FALSE)),"",VLOOKUP($A126,'全入力（様式2-4）'!$G$17:$BY$1200,F$1,FALSE))</f>
        <v>0</v>
      </c>
      <c r="G126" s="179" t="str">
        <f>'全入力（様式2-4）'!$P$5&amp;'全入力（様式2-4）'!$R$5&amp;$D126</f>
        <v>0</v>
      </c>
      <c r="H126" s="180" t="str">
        <f t="shared" si="112"/>
        <v/>
      </c>
      <c r="I126" s="181">
        <f>IF(ISERROR(VLOOKUP($A126,'全入力（様式2-4）'!$G$17:$BY$1200,I$1,FALSE)),"",VLOOKUP($A126,'全入力（様式2-4）'!$G$17:$BY$1200,I$1,FALSE))</f>
        <v>0</v>
      </c>
      <c r="J126" s="181" t="str">
        <f>IF(ISERROR(VLOOKUP($A126,'全入力（様式2-4）'!$G$17:$BY$1200,J$1,FALSE)),"",VLOOKUP($A126,'全入力（様式2-4）'!$G$17:$BY$1200,J$1,FALSE))</f>
        <v/>
      </c>
      <c r="K126" s="181">
        <f>IF(ISERROR(VLOOKUP($A126,'全入力（様式2-4）'!$G$17:$BY$1200,K$1,FALSE)),"",VLOOKUP($A126,'全入力（様式2-4）'!$G$17:$BY$1200,K$1,FALSE))</f>
        <v>0</v>
      </c>
      <c r="L126" s="181" t="str">
        <f>IF(ISERROR(VLOOKUP($A126,'全入力（様式2-4）'!$G$17:$BY$1200,L$1,FALSE)),"",VLOOKUP($A126,'全入力（様式2-4）'!$G$17:$BY$1200,L$1,FALSE))</f>
        <v/>
      </c>
      <c r="M126" s="182">
        <f>IF(ISERROR(VLOOKUP($A126,'全入力（様式2-4）'!$G$17:$BY$1200,M$1,FALSE)),"",VLOOKUP($A126,'全入力（様式2-4）'!$G$17:$BY$1200,M$1,FALSE))</f>
        <v>0</v>
      </c>
      <c r="N126" s="182" t="str">
        <f>IF(ISERROR(VLOOKUP($A126,'全入力（様式2-4）'!$G$17:$BY$1200,N$1,FALSE)),"",VLOOKUP($A126,'全入力（様式2-4）'!$G$17:$BY$1200,N$1,FALSE))</f>
        <v/>
      </c>
      <c r="O126" s="182">
        <f>IF(ISERROR(VLOOKUP($A126,'全入力（様式2-4）'!$G$17:$BY$1200,O$1,FALSE)),"",VLOOKUP($A126,'全入力（様式2-4）'!$G$17:$BY$1200,O$1,FALSE))</f>
        <v>0</v>
      </c>
      <c r="P126" s="182" t="str">
        <f>IF(ISERROR(VLOOKUP($A126,'全入力（様式2-4）'!$G$17:$BY$1200,P$1,FALSE)),"",VLOOKUP($A126,'全入力（様式2-4）'!$G$17:$BY$1200,P$1,FALSE))</f>
        <v/>
      </c>
      <c r="Q126" s="183">
        <f>IF(ISERROR(VLOOKUP($A126,'全入力（様式2-4）'!$G$17:$BY$1200,Q$1,FALSE)),"",VLOOKUP($A126,'全入力（様式2-4）'!$G$17:$BY$1200,Q$1,FALSE))</f>
        <v>0</v>
      </c>
      <c r="R126" s="184">
        <f>IF(ISERROR(VLOOKUP($A126,'全入力（様式2-4）'!$G$17:$BY$1200,R$1,FALSE)),"",VLOOKUP($A126,'全入力（様式2-4）'!$G$17:$BY$1200,R$1,FALSE))</f>
        <v>0</v>
      </c>
      <c r="S126" s="184" t="str">
        <f>IF(ISERROR(VLOOKUP($A126,'全入力（様式2-4）'!$G$17:$BY$1200,S$1,FALSE)),"",VLOOKUP($A126,'全入力（様式2-4）'!$G$17:$BY$1200,S$1,FALSE))</f>
        <v/>
      </c>
      <c r="T126" s="184"/>
      <c r="U126" s="517"/>
      <c r="V126" s="537"/>
      <c r="W126" s="539"/>
      <c r="X126" s="539"/>
      <c r="Y126" s="539"/>
      <c r="Z126" s="181">
        <f>IF(ISERROR(VLOOKUP($A126,'全入力（様式2-4）'!$G$17:$BY$1200,Z$1,FALSE)),"",VLOOKUP($A126,'全入力（様式2-4）'!$G$17:$BY$1200,Z$1,FALSE))</f>
        <v>0</v>
      </c>
      <c r="AA126" s="181">
        <f>IF(ISERROR(VLOOKUP($A126,'全入力（様式2-4）'!$G$17:$BY$1200,AA$1,FALSE)),"",VLOOKUP($A126,'全入力（様式2-4）'!$G$17:$BY$1200,AA$1,FALSE))</f>
        <v>0</v>
      </c>
      <c r="AB126" s="181">
        <f>IF(ISERROR(VLOOKUP($A126,'全入力（様式2-4）'!$G$17:$BY$1200,AB$1,FALSE)),"",VLOOKUP($A126,'全入力（様式2-4）'!$G$17:$BY$1200,AB$1,FALSE))</f>
        <v>0</v>
      </c>
      <c r="AC126" s="181">
        <f>IF(ISERROR(VLOOKUP($A126,'全入力（様式2-4）'!$G$17:$BY$1200,AC$1,FALSE)),"",VLOOKUP($A126,'全入力（様式2-4）'!$G$17:$BY$1200,AC$1,FALSE))</f>
        <v>0</v>
      </c>
      <c r="AD126" s="201">
        <f>IF(ISERROR(VLOOKUP($A126,'全入力（様式2-4）'!$G$17:$BY$1200,AD$1,FALSE)),"",VLOOKUP($A126,'全入力（様式2-4）'!$G$17:$BY$1200,AD$1,FALSE))</f>
        <v>0</v>
      </c>
      <c r="AE126" s="182"/>
      <c r="AF126" s="182"/>
      <c r="AG126" s="182"/>
      <c r="AH126" s="318" t="str">
        <f t="shared" si="103"/>
        <v>00</v>
      </c>
      <c r="AI126" s="185" t="str">
        <f>IF(ISERROR(VLOOKUP($G126&amp;AI$8,参照!$P$4:$U$500,5,FALSE)),"",VLOOKUP($G126&amp;AI$8,参照!$P$4:$U$500,5,FALSE))</f>
        <v/>
      </c>
      <c r="AJ126" s="185" t="str">
        <f>IF(ISERROR(VLOOKUP($G126&amp;AJ$8,参照!$P$4:$U$500,5,FALSE)),"",VLOOKUP($G126&amp;AJ$8,参照!$P$4:$U$500,5,FALSE))</f>
        <v/>
      </c>
      <c r="AK126" s="180">
        <v>19</v>
      </c>
      <c r="AL126" s="180">
        <v>83</v>
      </c>
      <c r="AM126" s="37"/>
      <c r="AN126" s="76">
        <f>IF(ISERROR(VLOOKUP($A126,'全入力（様式2-4）'!$G$17:$BY$1200,AN$1,FALSE)),"",VLOOKUP($A126,'全入力（様式2-4）'!$G$17:$BY$1200,AN$1,FALSE))</f>
        <v>0</v>
      </c>
      <c r="AO126" s="77">
        <f>IF(ISERROR(VLOOKUP($A126,'全入力（様式2-4）'!$G$17:$BY$1200,AO$1,FALSE)),"",VLOOKUP($A126,'全入力（様式2-4）'!$G$17:$BY$1200,AO$1,FALSE))</f>
        <v>0</v>
      </c>
      <c r="AP126" s="52">
        <f>IF(ISERROR(VLOOKUP($A126,'全入力（様式2-4）'!$G$17:$BY$1200,AP$1,FALSE)),"",VLOOKUP($A126,'全入力（様式2-4）'!$G$17:$BY$1200,AP$1,FALSE))</f>
        <v>0</v>
      </c>
      <c r="AQ126" s="84" t="str">
        <f>IF(ISERROR(VLOOKUP($G126,参照!$U$4:$W$102,3,FALSE)),"",VLOOKUP($G126,参照!$U$4:$W$102,3,FALSE))</f>
        <v/>
      </c>
      <c r="AR126" s="376" t="str">
        <f t="shared" ref="AR126" si="169">IF($AN126&lt;&gt;0,"満額","")</f>
        <v/>
      </c>
      <c r="AS126" s="53" t="str">
        <f t="shared" si="105"/>
        <v/>
      </c>
      <c r="AT126" s="53" t="str">
        <f t="shared" si="106"/>
        <v/>
      </c>
      <c r="AU126" s="53"/>
      <c r="AV126" s="53" t="str">
        <f t="shared" si="114"/>
        <v/>
      </c>
      <c r="AW126" s="53" t="str">
        <f t="shared" si="115"/>
        <v/>
      </c>
      <c r="AX126" s="53" t="str">
        <f t="shared" si="107"/>
        <v/>
      </c>
      <c r="AY126" s="53" t="str">
        <f t="shared" si="116"/>
        <v/>
      </c>
      <c r="AZ126" s="54">
        <f t="array" ref="AZ126">SUM(IF('全入力（様式2-4）'!$G$17:$G$1200=$A126,IF('全入力（様式2-4）'!$X$14:$Z$14=$AR126,'全入力（様式2-4）'!$X$17:$Z$1200)))</f>
        <v>0</v>
      </c>
      <c r="BA126" s="55" t="str">
        <f t="shared" si="117"/>
        <v/>
      </c>
      <c r="BB126" s="1889">
        <f>IF(ISERROR(VLOOKUP($A126,'全入力（様式2-4）'!$G$17:$BY$1200,BB$1,FALSE)),"",VLOOKUP($A126,'全入力（様式2-4）'!$G$17:$BY$1200,BB$1,FALSE))</f>
        <v>0</v>
      </c>
      <c r="BC126" s="54">
        <f t="shared" si="118"/>
        <v>0</v>
      </c>
      <c r="BD126" s="55" t="str">
        <f t="shared" si="119"/>
        <v/>
      </c>
      <c r="BE126" s="54">
        <f t="array" ref="BE126">SUM(IF('全入力（様式2-4）'!$G$17:$G$1200=$A126,IF('全入力（様式2-4）'!$AL$14:$AN$14=$AR126,'全入力（様式2-4）'!$AL$17:$AN$1200)))</f>
        <v>0</v>
      </c>
      <c r="BF126" s="197">
        <f t="shared" si="108"/>
        <v>0</v>
      </c>
      <c r="BG126" s="55">
        <f t="shared" si="109"/>
        <v>0</v>
      </c>
      <c r="BH126" s="54">
        <f t="array" ref="BH126">SUM(IF('全入力（様式2-4）'!$G$17:$G$1200=$A126,IF('全入力（様式2-4）'!$AQ$14:$AS$14=$AR126,'全入力（様式2-4）'!$AQ$17:$AS$1200)))</f>
        <v>0</v>
      </c>
      <c r="BI126" s="55" t="str">
        <f t="shared" si="120"/>
        <v/>
      </c>
      <c r="BJ126" s="55" t="str">
        <f t="shared" si="121"/>
        <v/>
      </c>
      <c r="BK126" s="152" t="str">
        <f t="shared" si="110"/>
        <v/>
      </c>
      <c r="BL126" s="1889">
        <f>IF(ISERROR(VLOOKUP($A126,'全入力（様式2-4）'!$G$17:$BY$1200,BL$1,FALSE)),"",VLOOKUP($A126,'全入力（様式2-4）'!$G$17:$BY$1200,BL$1,FALSE))</f>
        <v>0</v>
      </c>
      <c r="BM126" s="54"/>
      <c r="BN126" s="197"/>
      <c r="BO126" s="55"/>
      <c r="BP126" s="54"/>
      <c r="BQ126" s="197"/>
      <c r="BR126" s="55"/>
      <c r="BS126" s="55"/>
      <c r="BT126" s="55"/>
      <c r="BU126" s="146"/>
      <c r="BV126" s="1889"/>
    </row>
    <row r="127" spans="1:74" s="18" customFormat="1" ht="14.25" customHeight="1">
      <c r="A127" s="940">
        <f t="shared" si="154"/>
        <v>39</v>
      </c>
      <c r="B127" s="1">
        <f>'全入力（様式2-4）'!$I$6</f>
        <v>0</v>
      </c>
      <c r="C127" s="35">
        <f>IF(ISERROR(VLOOKUP($A127,'全入力（様式2-4）'!$G$17:$BY$1200,C$1,FALSE)),"",VLOOKUP($A127,'全入力（様式2-4）'!$G$17:$BY$1200,C$1,FALSE))</f>
        <v>0</v>
      </c>
      <c r="D127" s="35">
        <f>IF(ISERROR(VLOOKUP($A127,'全入力（様式2-4）'!$G$17:$BY$1200,D$1,FALSE)),"",VLOOKUP($A127,'全入力（様式2-4）'!$G$17:$BY$1200,D$1,FALSE))</f>
        <v>0</v>
      </c>
      <c r="E127" s="35">
        <f>IF(ISERROR(VLOOKUP($A127,'全入力（様式2-4）'!$G$17:$BY$1200,E$1,FALSE)),"",VLOOKUP($A127,'全入力（様式2-4）'!$G$17:$BY$1200,E$1,FALSE))</f>
        <v>0</v>
      </c>
      <c r="F127" s="35">
        <f>IF(ISERROR(VLOOKUP($A127,'全入力（様式2-4）'!$G$17:$BY$1200,F$1,FALSE)),"",VLOOKUP($A127,'全入力（様式2-4）'!$G$17:$BY$1200,F$1,FALSE))</f>
        <v>0</v>
      </c>
      <c r="G127" s="36" t="str">
        <f>'全入力（様式2-4）'!$P$5&amp;'全入力（様式2-4）'!$R$5&amp;$D127</f>
        <v>0</v>
      </c>
      <c r="H127" s="37" t="str">
        <f t="shared" si="112"/>
        <v/>
      </c>
      <c r="I127" s="38">
        <f>IF(ISERROR(VLOOKUP($A127,'全入力（様式2-4）'!$G$17:$BY$1200,I$1,FALSE)),"",VLOOKUP($A127,'全入力（様式2-4）'!$G$17:$BY$1200,I$1,FALSE))</f>
        <v>0</v>
      </c>
      <c r="J127" s="38" t="str">
        <f>IF(ISERROR(VLOOKUP($A127,'全入力（様式2-4）'!$G$17:$BY$1200,J$1,FALSE)),"",VLOOKUP($A127,'全入力（様式2-4）'!$G$17:$BY$1200,J$1,FALSE))</f>
        <v/>
      </c>
      <c r="K127" s="38">
        <f>IF(ISERROR(VLOOKUP($A127,'全入力（様式2-4）'!$G$17:$BY$1200,K$1,FALSE)),"",VLOOKUP($A127,'全入力（様式2-4）'!$G$17:$BY$1200,K$1,FALSE))</f>
        <v>0</v>
      </c>
      <c r="L127" s="38" t="str">
        <f>IF(ISERROR(VLOOKUP($A127,'全入力（様式2-4）'!$G$17:$BY$1200,L$1,FALSE)),"",VLOOKUP($A127,'全入力（様式2-4）'!$G$17:$BY$1200,L$1,FALSE))</f>
        <v/>
      </c>
      <c r="M127" s="112">
        <f>IF(ISERROR(VLOOKUP($A127,'全入力（様式2-4）'!$G$17:$BY$1200,M$1,FALSE)),"",VLOOKUP($A127,'全入力（様式2-4）'!$G$17:$BY$1200,M$1,FALSE))</f>
        <v>0</v>
      </c>
      <c r="N127" s="112" t="str">
        <f>IF(ISERROR(VLOOKUP($A127,'全入力（様式2-4）'!$G$17:$BY$1200,N$1,FALSE)),"",VLOOKUP($A127,'全入力（様式2-4）'!$G$17:$BY$1200,N$1,FALSE))</f>
        <v/>
      </c>
      <c r="O127" s="112">
        <f>IF(ISERROR(VLOOKUP($A127,'全入力（様式2-4）'!$G$17:$BY$1200,O$1,FALSE)),"",VLOOKUP($A127,'全入力（様式2-4）'!$G$17:$BY$1200,O$1,FALSE))</f>
        <v>0</v>
      </c>
      <c r="P127" s="112" t="str">
        <f>IF(ISERROR(VLOOKUP($A127,'全入力（様式2-4）'!$G$17:$BY$1200,P$1,FALSE)),"",VLOOKUP($A127,'全入力（様式2-4）'!$G$17:$BY$1200,P$1,FALSE))</f>
        <v/>
      </c>
      <c r="Q127" s="176">
        <f>IF(ISERROR(VLOOKUP($A127,'全入力（様式2-4）'!$G$17:$BY$1200,Q$1,FALSE)),"",VLOOKUP($A127,'全入力（様式2-4）'!$G$17:$BY$1200,Q$1,FALSE))</f>
        <v>0</v>
      </c>
      <c r="R127" s="105">
        <f>IF(ISERROR(VLOOKUP($A127,'全入力（様式2-4）'!$G$17:$BY$1200,R$1,FALSE)),"",VLOOKUP($A127,'全入力（様式2-4）'!$G$17:$BY$1200,R$1,FALSE))</f>
        <v>0</v>
      </c>
      <c r="S127" s="105" t="str">
        <f>IF(ISERROR(VLOOKUP($A127,'全入力（様式2-4）'!$G$17:$BY$1200,S$1,FALSE)),"",VLOOKUP($A127,'全入力（様式2-4）'!$G$17:$BY$1200,S$1,FALSE))</f>
        <v/>
      </c>
      <c r="T127" s="105"/>
      <c r="U127" s="516"/>
      <c r="V127" s="105"/>
      <c r="W127" s="538"/>
      <c r="X127" s="538"/>
      <c r="Y127" s="538"/>
      <c r="Z127" s="38">
        <f>IF(ISERROR(VLOOKUP($A127,'全入力（様式2-4）'!$G$17:$BY$1200,Z$1,FALSE)),"",VLOOKUP($A127,'全入力（様式2-4）'!$G$17:$BY$1200,Z$1,FALSE))</f>
        <v>0</v>
      </c>
      <c r="AA127" s="38">
        <f>IF(ISERROR(VLOOKUP($A127,'全入力（様式2-4）'!$G$17:$BY$1200,AA$1,FALSE)),"",VLOOKUP($A127,'全入力（様式2-4）'!$G$17:$BY$1200,AA$1,FALSE))</f>
        <v>0</v>
      </c>
      <c r="AB127" s="38">
        <f>IF(ISERROR(VLOOKUP($A127,'全入力（様式2-4）'!$G$17:$BY$1200,AB$1,FALSE)),"",VLOOKUP($A127,'全入力（様式2-4）'!$G$17:$BY$1200,AB$1,FALSE))</f>
        <v>0</v>
      </c>
      <c r="AC127" s="38">
        <f>IF(ISERROR(VLOOKUP($A127,'全入力（様式2-4）'!$G$17:$BY$1200,AC$1,FALSE)),"",VLOOKUP($A127,'全入力（様式2-4）'!$G$17:$BY$1200,AC$1,FALSE))</f>
        <v>0</v>
      </c>
      <c r="AD127" s="200">
        <f>IF(ISERROR(VLOOKUP($A127,'全入力（様式2-4）'!$G$17:$BY$1200,AD$1,FALSE)),"",VLOOKUP($A127,'全入力（様式2-4）'!$G$17:$BY$1200,AD$1,FALSE))</f>
        <v>0</v>
      </c>
      <c r="AE127" s="112"/>
      <c r="AF127" s="112"/>
      <c r="AG127" s="112"/>
      <c r="AH127" s="317" t="str">
        <f t="shared" si="103"/>
        <v>00</v>
      </c>
      <c r="AI127" s="39" t="str">
        <f>IF(ISERROR(VLOOKUP($G127&amp;AI$8,参照!$P$4:$U$500,5,FALSE)),"",VLOOKUP($G127&amp;AI$8,参照!$P$4:$U$500,5,FALSE))</f>
        <v/>
      </c>
      <c r="AJ127" s="39" t="str">
        <f>IF(ISERROR(VLOOKUP($G127&amp;AJ$8,参照!$P$4:$U$500,5,FALSE)),"",VLOOKUP($G127&amp;AJ$8,参照!$P$4:$U$500,5,FALSE))</f>
        <v/>
      </c>
      <c r="AK127" s="37">
        <v>21</v>
      </c>
      <c r="AL127" s="37">
        <v>84</v>
      </c>
      <c r="AM127" s="37"/>
      <c r="AN127" s="72">
        <f>IF(ISERROR(VLOOKUP($A127,'全入力（様式2-4）'!$G$17:$BY$1200,AN$1,FALSE)),"",VLOOKUP($A127,'全入力（様式2-4）'!$G$17:$BY$1200,AN$1,FALSE))</f>
        <v>0</v>
      </c>
      <c r="AO127" s="78">
        <f>IF(ISERROR(VLOOKUP($A127,'全入力（様式2-4）'!$G$17:$BY$1200,AO$1,FALSE)),"",VLOOKUP($A127,'全入力（様式2-4）'!$G$17:$BY$1200,AO$1,FALSE))</f>
        <v>0</v>
      </c>
      <c r="AP127" s="44">
        <f>IF(ISERROR(VLOOKUP($A127,'全入力（様式2-4）'!$G$17:$BY$1200,AP$1,FALSE)),"",VLOOKUP($A127,'全入力（様式2-4）'!$G$17:$BY$1200,AP$1,FALSE))</f>
        <v>0</v>
      </c>
      <c r="AQ127" s="63" t="str">
        <f>IF(ISERROR(VLOOKUP($G127,参照!$U$4:$W$102,3,FALSE)),"",VLOOKUP($G127,参照!$U$4:$W$102,3,FALSE))</f>
        <v/>
      </c>
      <c r="AR127" s="377" t="str">
        <f t="shared" ref="AR127" si="170">IF($AN127&lt;&gt;0,2/3,"")</f>
        <v/>
      </c>
      <c r="AS127" s="45" t="str">
        <f t="shared" si="105"/>
        <v/>
      </c>
      <c r="AT127" s="45" t="str">
        <f t="shared" si="106"/>
        <v/>
      </c>
      <c r="AU127" s="45"/>
      <c r="AV127" s="45" t="str">
        <f t="shared" si="114"/>
        <v/>
      </c>
      <c r="AW127" s="45" t="str">
        <f t="shared" si="115"/>
        <v/>
      </c>
      <c r="AX127" s="45" t="str">
        <f t="shared" si="107"/>
        <v/>
      </c>
      <c r="AY127" s="45" t="str">
        <f t="shared" si="116"/>
        <v/>
      </c>
      <c r="AZ127" s="46">
        <f t="array" ref="AZ127">SUM(IF('全入力（様式2-4）'!$G$17:$G$1200=$A127,IF('全入力（様式2-4）'!$X$14:$Z$14=$AR127,'全入力（様式2-4）'!$X$17:$Z$1200)))</f>
        <v>0</v>
      </c>
      <c r="BA127" s="47" t="str">
        <f t="shared" si="117"/>
        <v/>
      </c>
      <c r="BB127" s="1890"/>
      <c r="BC127" s="46">
        <f t="shared" si="118"/>
        <v>0</v>
      </c>
      <c r="BD127" s="47" t="str">
        <f t="shared" si="119"/>
        <v/>
      </c>
      <c r="BE127" s="46">
        <f t="array" ref="BE127">SUM(IF('全入力（様式2-4）'!$G$17:$G$1200=$A127,IF('全入力（様式2-4）'!$AL$14:$AN$14=$AR127,'全入力（様式2-4）'!$AL$17:$AN$1200)))</f>
        <v>0</v>
      </c>
      <c r="BF127" s="195">
        <f t="shared" si="108"/>
        <v>0</v>
      </c>
      <c r="BG127" s="47">
        <f t="shared" si="109"/>
        <v>0</v>
      </c>
      <c r="BH127" s="46">
        <f t="array" ref="BH127">SUM(IF('全入力（様式2-4）'!$G$17:$G$1200=$A127,IF('全入力（様式2-4）'!$AQ$14:$AS$14=$AR127,'全入力（様式2-4）'!$AQ$17:$AS$1200)))</f>
        <v>0</v>
      </c>
      <c r="BI127" s="47" t="str">
        <f t="shared" si="120"/>
        <v/>
      </c>
      <c r="BJ127" s="47" t="str">
        <f t="shared" si="121"/>
        <v/>
      </c>
      <c r="BK127" s="150" t="str">
        <f t="shared" si="110"/>
        <v/>
      </c>
      <c r="BL127" s="1890"/>
      <c r="BM127" s="46"/>
      <c r="BN127" s="195"/>
      <c r="BO127" s="47"/>
      <c r="BP127" s="46"/>
      <c r="BQ127" s="195"/>
      <c r="BR127" s="47"/>
      <c r="BS127" s="47"/>
      <c r="BT127" s="47"/>
      <c r="BU127" s="144"/>
      <c r="BV127" s="1890"/>
    </row>
    <row r="128" spans="1:74" s="18" customFormat="1" ht="14.25" customHeight="1" thickBot="1">
      <c r="A128" s="942">
        <f t="shared" si="154"/>
        <v>39</v>
      </c>
      <c r="B128" s="7">
        <f>'全入力（様式2-4）'!$I$6</f>
        <v>0</v>
      </c>
      <c r="C128" s="186">
        <f>IF(ISERROR(VLOOKUP($A128,'全入力（様式2-4）'!$G$17:$BY$1200,C$1,FALSE)),"",VLOOKUP($A128,'全入力（様式2-4）'!$G$17:$BY$1200,C$1,FALSE))</f>
        <v>0</v>
      </c>
      <c r="D128" s="186">
        <f>IF(ISERROR(VLOOKUP($A128,'全入力（様式2-4）'!$G$17:$BY$1200,D$1,FALSE)),"",VLOOKUP($A128,'全入力（様式2-4）'!$G$17:$BY$1200,D$1,FALSE))</f>
        <v>0</v>
      </c>
      <c r="E128" s="186">
        <f>IF(ISERROR(VLOOKUP($A128,'全入力（様式2-4）'!$G$17:$BY$1200,E$1,FALSE)),"",VLOOKUP($A128,'全入力（様式2-4）'!$G$17:$BY$1200,E$1,FALSE))</f>
        <v>0</v>
      </c>
      <c r="F128" s="186">
        <f>IF(ISERROR(VLOOKUP($A128,'全入力（様式2-4）'!$G$17:$BY$1200,F$1,FALSE)),"",VLOOKUP($A128,'全入力（様式2-4）'!$G$17:$BY$1200,F$1,FALSE))</f>
        <v>0</v>
      </c>
      <c r="G128" s="187" t="str">
        <f>'全入力（様式2-4）'!$P$5&amp;'全入力（様式2-4）'!$R$5&amp;$D128</f>
        <v>0</v>
      </c>
      <c r="H128" s="188" t="str">
        <f t="shared" si="112"/>
        <v/>
      </c>
      <c r="I128" s="189">
        <f>IF(ISERROR(VLOOKUP($A128,'全入力（様式2-4）'!$G$17:$BY$1200,I$1,FALSE)),"",VLOOKUP($A128,'全入力（様式2-4）'!$G$17:$BY$1200,I$1,FALSE))</f>
        <v>0</v>
      </c>
      <c r="J128" s="189" t="str">
        <f>IF(ISERROR(VLOOKUP($A128,'全入力（様式2-4）'!$G$17:$BY$1200,J$1,FALSE)),"",VLOOKUP($A128,'全入力（様式2-4）'!$G$17:$BY$1200,J$1,FALSE))</f>
        <v/>
      </c>
      <c r="K128" s="189">
        <f>IF(ISERROR(VLOOKUP($A128,'全入力（様式2-4）'!$G$17:$BY$1200,K$1,FALSE)),"",VLOOKUP($A128,'全入力（様式2-4）'!$G$17:$BY$1200,K$1,FALSE))</f>
        <v>0</v>
      </c>
      <c r="L128" s="189" t="str">
        <f>IF(ISERROR(VLOOKUP($A128,'全入力（様式2-4）'!$G$17:$BY$1200,L$1,FALSE)),"",VLOOKUP($A128,'全入力（様式2-4）'!$G$17:$BY$1200,L$1,FALSE))</f>
        <v/>
      </c>
      <c r="M128" s="190">
        <f>IF(ISERROR(VLOOKUP($A128,'全入力（様式2-4）'!$G$17:$BY$1200,M$1,FALSE)),"",VLOOKUP($A128,'全入力（様式2-4）'!$G$17:$BY$1200,M$1,FALSE))</f>
        <v>0</v>
      </c>
      <c r="N128" s="190" t="str">
        <f>IF(ISERROR(VLOOKUP($A128,'全入力（様式2-4）'!$G$17:$BY$1200,N$1,FALSE)),"",VLOOKUP($A128,'全入力（様式2-4）'!$G$17:$BY$1200,N$1,FALSE))</f>
        <v/>
      </c>
      <c r="O128" s="190">
        <f>IF(ISERROR(VLOOKUP($A128,'全入力（様式2-4）'!$G$17:$BY$1200,O$1,FALSE)),"",VLOOKUP($A128,'全入力（様式2-4）'!$G$17:$BY$1200,O$1,FALSE))</f>
        <v>0</v>
      </c>
      <c r="P128" s="190" t="str">
        <f>IF(ISERROR(VLOOKUP($A128,'全入力（様式2-4）'!$G$17:$BY$1200,P$1,FALSE)),"",VLOOKUP($A128,'全入力（様式2-4）'!$G$17:$BY$1200,P$1,FALSE))</f>
        <v/>
      </c>
      <c r="Q128" s="191">
        <f>IF(ISERROR(VLOOKUP($A128,'全入力（様式2-4）'!$G$17:$BY$1200,Q$1,FALSE)),"",VLOOKUP($A128,'全入力（様式2-4）'!$G$17:$BY$1200,Q$1,FALSE))</f>
        <v>0</v>
      </c>
      <c r="R128" s="192">
        <f>IF(ISERROR(VLOOKUP($A128,'全入力（様式2-4）'!$G$17:$BY$1200,R$1,FALSE)),"",VLOOKUP($A128,'全入力（様式2-4）'!$G$17:$BY$1200,R$1,FALSE))</f>
        <v>0</v>
      </c>
      <c r="S128" s="192" t="str">
        <f>IF(ISERROR(VLOOKUP($A128,'全入力（様式2-4）'!$G$17:$BY$1200,S$1,FALSE)),"",VLOOKUP($A128,'全入力（様式2-4）'!$G$17:$BY$1200,S$1,FALSE))</f>
        <v/>
      </c>
      <c r="T128" s="192"/>
      <c r="U128" s="518"/>
      <c r="V128" s="192"/>
      <c r="W128" s="540"/>
      <c r="X128" s="540"/>
      <c r="Y128" s="540"/>
      <c r="Z128" s="189">
        <f>IF(ISERROR(VLOOKUP($A128,'全入力（様式2-4）'!$G$17:$BY$1200,Z$1,FALSE)),"",VLOOKUP($A128,'全入力（様式2-4）'!$G$17:$BY$1200,Z$1,FALSE))</f>
        <v>0</v>
      </c>
      <c r="AA128" s="189">
        <f>IF(ISERROR(VLOOKUP($A128,'全入力（様式2-4）'!$G$17:$BY$1200,AA$1,FALSE)),"",VLOOKUP($A128,'全入力（様式2-4）'!$G$17:$BY$1200,AA$1,FALSE))</f>
        <v>0</v>
      </c>
      <c r="AB128" s="189">
        <f>IF(ISERROR(VLOOKUP($A128,'全入力（様式2-4）'!$G$17:$BY$1200,AB$1,FALSE)),"",VLOOKUP($A128,'全入力（様式2-4）'!$G$17:$BY$1200,AB$1,FALSE))</f>
        <v>0</v>
      </c>
      <c r="AC128" s="189">
        <f>IF(ISERROR(VLOOKUP($A128,'全入力（様式2-4）'!$G$17:$BY$1200,AC$1,FALSE)),"",VLOOKUP($A128,'全入力（様式2-4）'!$G$17:$BY$1200,AC$1,FALSE))</f>
        <v>0</v>
      </c>
      <c r="AD128" s="202">
        <f>IF(ISERROR(VLOOKUP($A128,'全入力（様式2-4）'!$G$17:$BY$1200,AD$1,FALSE)),"",VLOOKUP($A128,'全入力（様式2-4）'!$G$17:$BY$1200,AD$1,FALSE))</f>
        <v>0</v>
      </c>
      <c r="AE128" s="190"/>
      <c r="AF128" s="190"/>
      <c r="AG128" s="190"/>
      <c r="AH128" s="319" t="str">
        <f t="shared" si="103"/>
        <v>00</v>
      </c>
      <c r="AI128" s="193" t="str">
        <f>IF(ISERROR(VLOOKUP($G128&amp;AI$8,参照!$P$4:$U$500,5,FALSE)),"",VLOOKUP($G128&amp;AI$8,参照!$P$4:$U$500,5,FALSE))</f>
        <v/>
      </c>
      <c r="AJ128" s="193" t="str">
        <f>IF(ISERROR(VLOOKUP($G128&amp;AJ$8,参照!$P$4:$U$500,5,FALSE)),"",VLOOKUP($G128&amp;AJ$8,参照!$P$4:$U$500,5,FALSE))</f>
        <v/>
      </c>
      <c r="AK128" s="188">
        <v>23</v>
      </c>
      <c r="AL128" s="188">
        <v>85</v>
      </c>
      <c r="AM128" s="37"/>
      <c r="AN128" s="74">
        <f>IF(ISERROR(VLOOKUP($A128,'全入力（様式2-4）'!$G$17:$BY$1200,AN$1,FALSE)),"",VLOOKUP($A128,'全入力（様式2-4）'!$G$17:$BY$1200,AN$1,FALSE))</f>
        <v>0</v>
      </c>
      <c r="AO128" s="79">
        <f>IF(ISERROR(VLOOKUP($A128,'全入力（様式2-4）'!$G$17:$BY$1200,AO$1,FALSE)),"",VLOOKUP($A128,'全入力（様式2-4）'!$G$17:$BY$1200,AO$1,FALSE))</f>
        <v>0</v>
      </c>
      <c r="AP128" s="48">
        <f>IF(ISERROR(VLOOKUP($A128,'全入力（様式2-4）'!$G$17:$BY$1200,AP$1,FALSE)),"",VLOOKUP($A128,'全入力（様式2-4）'!$G$17:$BY$1200,AP$1,FALSE))</f>
        <v>0</v>
      </c>
      <c r="AQ128" s="64" t="str">
        <f>IF(ISERROR(VLOOKUP($G128,参照!$U$4:$W$102,3,FALSE)),"",VLOOKUP($G128,参照!$U$4:$W$102,3,FALSE))</f>
        <v/>
      </c>
      <c r="AR128" s="378" t="str">
        <f t="shared" ref="AR128" si="171">IF($AN128&lt;&gt;0,1/3,"")</f>
        <v/>
      </c>
      <c r="AS128" s="49" t="str">
        <f t="shared" si="105"/>
        <v/>
      </c>
      <c r="AT128" s="49" t="str">
        <f t="shared" si="106"/>
        <v/>
      </c>
      <c r="AU128" s="49"/>
      <c r="AV128" s="49" t="str">
        <f t="shared" si="114"/>
        <v/>
      </c>
      <c r="AW128" s="49" t="str">
        <f t="shared" si="115"/>
        <v/>
      </c>
      <c r="AX128" s="49" t="str">
        <f t="shared" si="107"/>
        <v/>
      </c>
      <c r="AY128" s="49" t="str">
        <f t="shared" si="116"/>
        <v/>
      </c>
      <c r="AZ128" s="50">
        <f t="array" ref="AZ128">SUM(IF('全入力（様式2-4）'!$G$17:$G$1200=$A128,IF('全入力（様式2-4）'!$X$14:$Z$14=$AR128,'全入力（様式2-4）'!$X$17:$Z$1200)))</f>
        <v>0</v>
      </c>
      <c r="BA128" s="51" t="str">
        <f t="shared" si="117"/>
        <v/>
      </c>
      <c r="BB128" s="1891"/>
      <c r="BC128" s="50">
        <f t="shared" si="118"/>
        <v>0</v>
      </c>
      <c r="BD128" s="51" t="str">
        <f t="shared" si="119"/>
        <v/>
      </c>
      <c r="BE128" s="50">
        <f t="array" ref="BE128">SUM(IF('全入力（様式2-4）'!$G$17:$G$1200=$A128,IF('全入力（様式2-4）'!$AL$14:$AN$14=$AR128,'全入力（様式2-4）'!$AL$17:$AN$1200)))</f>
        <v>0</v>
      </c>
      <c r="BF128" s="196">
        <f t="shared" si="108"/>
        <v>0</v>
      </c>
      <c r="BG128" s="51">
        <f t="shared" si="109"/>
        <v>0</v>
      </c>
      <c r="BH128" s="50">
        <f t="array" ref="BH128">SUM(IF('全入力（様式2-4）'!$G$17:$G$1200=$A128,IF('全入力（様式2-4）'!$AQ$14:$AS$14=$AR128,'全入力（様式2-4）'!$AQ$17:$AS$1200)))</f>
        <v>0</v>
      </c>
      <c r="BI128" s="51" t="str">
        <f t="shared" si="120"/>
        <v/>
      </c>
      <c r="BJ128" s="51" t="str">
        <f t="shared" si="121"/>
        <v/>
      </c>
      <c r="BK128" s="151" t="str">
        <f t="shared" si="110"/>
        <v/>
      </c>
      <c r="BL128" s="1891"/>
      <c r="BM128" s="50"/>
      <c r="BN128" s="196"/>
      <c r="BO128" s="51"/>
      <c r="BP128" s="50"/>
      <c r="BQ128" s="196"/>
      <c r="BR128" s="51"/>
      <c r="BS128" s="51"/>
      <c r="BT128" s="51"/>
      <c r="BU128" s="145"/>
      <c r="BV128" s="1891"/>
    </row>
    <row r="129" spans="1:74" s="18" customFormat="1" ht="14.25" customHeight="1">
      <c r="A129" s="941">
        <f>A126+1</f>
        <v>40</v>
      </c>
      <c r="B129" s="178">
        <f>'全入力（様式2-4）'!$I$6</f>
        <v>0</v>
      </c>
      <c r="C129" s="177">
        <f>IF(ISERROR(VLOOKUP($A129,'全入力（様式2-4）'!$G$17:$BY$1200,C$1,FALSE)),"",VLOOKUP($A129,'全入力（様式2-4）'!$G$17:$BY$1200,C$1,FALSE))</f>
        <v>0</v>
      </c>
      <c r="D129" s="177">
        <f>IF(ISERROR(VLOOKUP($A129,'全入力（様式2-4）'!$G$17:$BY$1200,D$1,FALSE)),"",VLOOKUP($A129,'全入力（様式2-4）'!$G$17:$BY$1200,D$1,FALSE))</f>
        <v>0</v>
      </c>
      <c r="E129" s="177">
        <f>IF(ISERROR(VLOOKUP($A129,'全入力（様式2-4）'!$G$17:$BY$1200,E$1,FALSE)),"",VLOOKUP($A129,'全入力（様式2-4）'!$G$17:$BY$1200,E$1,FALSE))</f>
        <v>0</v>
      </c>
      <c r="F129" s="177">
        <f>IF(ISERROR(VLOOKUP($A129,'全入力（様式2-4）'!$G$17:$BY$1200,F$1,FALSE)),"",VLOOKUP($A129,'全入力（様式2-4）'!$G$17:$BY$1200,F$1,FALSE))</f>
        <v>0</v>
      </c>
      <c r="G129" s="179" t="str">
        <f>'全入力（様式2-4）'!$P$5&amp;'全入力（様式2-4）'!$R$5&amp;$D129</f>
        <v>0</v>
      </c>
      <c r="H129" s="180" t="str">
        <f t="shared" si="112"/>
        <v/>
      </c>
      <c r="I129" s="181">
        <f>IF(ISERROR(VLOOKUP($A129,'全入力（様式2-4）'!$G$17:$BY$1200,I$1,FALSE)),"",VLOOKUP($A129,'全入力（様式2-4）'!$G$17:$BY$1200,I$1,FALSE))</f>
        <v>0</v>
      </c>
      <c r="J129" s="181" t="str">
        <f>IF(ISERROR(VLOOKUP($A129,'全入力（様式2-4）'!$G$17:$BY$1200,J$1,FALSE)),"",VLOOKUP($A129,'全入力（様式2-4）'!$G$17:$BY$1200,J$1,FALSE))</f>
        <v/>
      </c>
      <c r="K129" s="181">
        <f>IF(ISERROR(VLOOKUP($A129,'全入力（様式2-4）'!$G$17:$BY$1200,K$1,FALSE)),"",VLOOKUP($A129,'全入力（様式2-4）'!$G$17:$BY$1200,K$1,FALSE))</f>
        <v>0</v>
      </c>
      <c r="L129" s="181" t="str">
        <f>IF(ISERROR(VLOOKUP($A129,'全入力（様式2-4）'!$G$17:$BY$1200,L$1,FALSE)),"",VLOOKUP($A129,'全入力（様式2-4）'!$G$17:$BY$1200,L$1,FALSE))</f>
        <v/>
      </c>
      <c r="M129" s="182">
        <f>IF(ISERROR(VLOOKUP($A129,'全入力（様式2-4）'!$G$17:$BY$1200,M$1,FALSE)),"",VLOOKUP($A129,'全入力（様式2-4）'!$G$17:$BY$1200,M$1,FALSE))</f>
        <v>0</v>
      </c>
      <c r="N129" s="182" t="str">
        <f>IF(ISERROR(VLOOKUP($A129,'全入力（様式2-4）'!$G$17:$BY$1200,N$1,FALSE)),"",VLOOKUP($A129,'全入力（様式2-4）'!$G$17:$BY$1200,N$1,FALSE))</f>
        <v/>
      </c>
      <c r="O129" s="182">
        <f>IF(ISERROR(VLOOKUP($A129,'全入力（様式2-4）'!$G$17:$BY$1200,O$1,FALSE)),"",VLOOKUP($A129,'全入力（様式2-4）'!$G$17:$BY$1200,O$1,FALSE))</f>
        <v>0</v>
      </c>
      <c r="P129" s="182" t="str">
        <f>IF(ISERROR(VLOOKUP($A129,'全入力（様式2-4）'!$G$17:$BY$1200,P$1,FALSE)),"",VLOOKUP($A129,'全入力（様式2-4）'!$G$17:$BY$1200,P$1,FALSE))</f>
        <v/>
      </c>
      <c r="Q129" s="183">
        <f>IF(ISERROR(VLOOKUP($A129,'全入力（様式2-4）'!$G$17:$BY$1200,Q$1,FALSE)),"",VLOOKUP($A129,'全入力（様式2-4）'!$G$17:$BY$1200,Q$1,FALSE))</f>
        <v>0</v>
      </c>
      <c r="R129" s="184">
        <f>IF(ISERROR(VLOOKUP($A129,'全入力（様式2-4）'!$G$17:$BY$1200,R$1,FALSE)),"",VLOOKUP($A129,'全入力（様式2-4）'!$G$17:$BY$1200,R$1,FALSE))</f>
        <v>0</v>
      </c>
      <c r="S129" s="184" t="str">
        <f>IF(ISERROR(VLOOKUP($A129,'全入力（様式2-4）'!$G$17:$BY$1200,S$1,FALSE)),"",VLOOKUP($A129,'全入力（様式2-4）'!$G$17:$BY$1200,S$1,FALSE))</f>
        <v/>
      </c>
      <c r="T129" s="184"/>
      <c r="U129" s="517"/>
      <c r="V129" s="537"/>
      <c r="W129" s="539"/>
      <c r="X129" s="539"/>
      <c r="Y129" s="539"/>
      <c r="Z129" s="181">
        <f>IF(ISERROR(VLOOKUP($A129,'全入力（様式2-4）'!$G$17:$BY$1200,Z$1,FALSE)),"",VLOOKUP($A129,'全入力（様式2-4）'!$G$17:$BY$1200,Z$1,FALSE))</f>
        <v>0</v>
      </c>
      <c r="AA129" s="181">
        <f>IF(ISERROR(VLOOKUP($A129,'全入力（様式2-4）'!$G$17:$BY$1200,AA$1,FALSE)),"",VLOOKUP($A129,'全入力（様式2-4）'!$G$17:$BY$1200,AA$1,FALSE))</f>
        <v>0</v>
      </c>
      <c r="AB129" s="181">
        <f>IF(ISERROR(VLOOKUP($A129,'全入力（様式2-4）'!$G$17:$BY$1200,AB$1,FALSE)),"",VLOOKUP($A129,'全入力（様式2-4）'!$G$17:$BY$1200,AB$1,FALSE))</f>
        <v>0</v>
      </c>
      <c r="AC129" s="181">
        <f>IF(ISERROR(VLOOKUP($A129,'全入力（様式2-4）'!$G$17:$BY$1200,AC$1,FALSE)),"",VLOOKUP($A129,'全入力（様式2-4）'!$G$17:$BY$1200,AC$1,FALSE))</f>
        <v>0</v>
      </c>
      <c r="AD129" s="201">
        <f>IF(ISERROR(VLOOKUP($A129,'全入力（様式2-4）'!$G$17:$BY$1200,AD$1,FALSE)),"",VLOOKUP($A129,'全入力（様式2-4）'!$G$17:$BY$1200,AD$1,FALSE))</f>
        <v>0</v>
      </c>
      <c r="AE129" s="182"/>
      <c r="AF129" s="182"/>
      <c r="AG129" s="182"/>
      <c r="AH129" s="318" t="str">
        <f t="shared" si="103"/>
        <v>00</v>
      </c>
      <c r="AI129" s="185" t="str">
        <f>IF(ISERROR(VLOOKUP($G129&amp;AI$8,参照!$P$4:$U$500,5,FALSE)),"",VLOOKUP($G129&amp;AI$8,参照!$P$4:$U$500,5,FALSE))</f>
        <v/>
      </c>
      <c r="AJ129" s="185" t="str">
        <f>IF(ISERROR(VLOOKUP($G129&amp;AJ$8,参照!$P$4:$U$500,5,FALSE)),"",VLOOKUP($G129&amp;AJ$8,参照!$P$4:$U$500,5,FALSE))</f>
        <v/>
      </c>
      <c r="AK129" s="180">
        <v>19</v>
      </c>
      <c r="AL129" s="180">
        <v>83</v>
      </c>
      <c r="AM129" s="37"/>
      <c r="AN129" s="76">
        <f>IF(ISERROR(VLOOKUP($A129,'全入力（様式2-4）'!$G$17:$BY$1200,AN$1,FALSE)),"",VLOOKUP($A129,'全入力（様式2-4）'!$G$17:$BY$1200,AN$1,FALSE))</f>
        <v>0</v>
      </c>
      <c r="AO129" s="77">
        <f>IF(ISERROR(VLOOKUP($A129,'全入力（様式2-4）'!$G$17:$BY$1200,AO$1,FALSE)),"",VLOOKUP($A129,'全入力（様式2-4）'!$G$17:$BY$1200,AO$1,FALSE))</f>
        <v>0</v>
      </c>
      <c r="AP129" s="52">
        <f>IF(ISERROR(VLOOKUP($A129,'全入力（様式2-4）'!$G$17:$BY$1200,AP$1,FALSE)),"",VLOOKUP($A129,'全入力（様式2-4）'!$G$17:$BY$1200,AP$1,FALSE))</f>
        <v>0</v>
      </c>
      <c r="AQ129" s="84" t="str">
        <f>IF(ISERROR(VLOOKUP($G129,参照!$U$4:$W$102,3,FALSE)),"",VLOOKUP($G129,参照!$U$4:$W$102,3,FALSE))</f>
        <v/>
      </c>
      <c r="AR129" s="376" t="str">
        <f t="shared" ref="AR129" si="172">IF($AN129&lt;&gt;0,"満額","")</f>
        <v/>
      </c>
      <c r="AS129" s="53" t="str">
        <f t="shared" si="105"/>
        <v/>
      </c>
      <c r="AT129" s="53" t="str">
        <f t="shared" si="106"/>
        <v/>
      </c>
      <c r="AU129" s="53"/>
      <c r="AV129" s="53" t="str">
        <f t="shared" si="114"/>
        <v/>
      </c>
      <c r="AW129" s="53" t="str">
        <f t="shared" si="115"/>
        <v/>
      </c>
      <c r="AX129" s="53" t="str">
        <f t="shared" si="107"/>
        <v/>
      </c>
      <c r="AY129" s="53" t="str">
        <f t="shared" si="116"/>
        <v/>
      </c>
      <c r="AZ129" s="54">
        <f t="array" ref="AZ129">SUM(IF('全入力（様式2-4）'!$G$17:$G$1200=$A129,IF('全入力（様式2-4）'!$X$14:$Z$14=$AR129,'全入力（様式2-4）'!$X$17:$Z$1200)))</f>
        <v>0</v>
      </c>
      <c r="BA129" s="55" t="str">
        <f t="shared" si="117"/>
        <v/>
      </c>
      <c r="BB129" s="1889">
        <f>IF(ISERROR(VLOOKUP($A129,'全入力（様式2-4）'!$G$17:$BY$1200,BB$1,FALSE)),"",VLOOKUP($A129,'全入力（様式2-4）'!$G$17:$BY$1200,BB$1,FALSE))</f>
        <v>0</v>
      </c>
      <c r="BC129" s="54">
        <f t="shared" si="118"/>
        <v>0</v>
      </c>
      <c r="BD129" s="55" t="str">
        <f t="shared" si="119"/>
        <v/>
      </c>
      <c r="BE129" s="54">
        <f t="array" ref="BE129">SUM(IF('全入力（様式2-4）'!$G$17:$G$1200=$A129,IF('全入力（様式2-4）'!$AL$14:$AN$14=$AR129,'全入力（様式2-4）'!$AL$17:$AN$1200)))</f>
        <v>0</v>
      </c>
      <c r="BF129" s="197">
        <f t="shared" si="108"/>
        <v>0</v>
      </c>
      <c r="BG129" s="55">
        <f t="shared" si="109"/>
        <v>0</v>
      </c>
      <c r="BH129" s="54">
        <f t="array" ref="BH129">SUM(IF('全入力（様式2-4）'!$G$17:$G$1200=$A129,IF('全入力（様式2-4）'!$AQ$14:$AS$14=$AR129,'全入力（様式2-4）'!$AQ$17:$AS$1200)))</f>
        <v>0</v>
      </c>
      <c r="BI129" s="55" t="str">
        <f t="shared" si="120"/>
        <v/>
      </c>
      <c r="BJ129" s="55" t="str">
        <f t="shared" si="121"/>
        <v/>
      </c>
      <c r="BK129" s="152" t="str">
        <f t="shared" si="110"/>
        <v/>
      </c>
      <c r="BL129" s="1889">
        <f>IF(ISERROR(VLOOKUP($A129,'全入力（様式2-4）'!$G$17:$BY$1200,BL$1,FALSE)),"",VLOOKUP($A129,'全入力（様式2-4）'!$G$17:$BY$1200,BL$1,FALSE))</f>
        <v>0</v>
      </c>
      <c r="BM129" s="54"/>
      <c r="BN129" s="197"/>
      <c r="BO129" s="55"/>
      <c r="BP129" s="54"/>
      <c r="BQ129" s="197"/>
      <c r="BR129" s="55"/>
      <c r="BS129" s="55"/>
      <c r="BT129" s="55"/>
      <c r="BU129" s="146"/>
      <c r="BV129" s="1889"/>
    </row>
    <row r="130" spans="1:74" s="18" customFormat="1" ht="14.25" customHeight="1">
      <c r="A130" s="940">
        <f t="shared" si="154"/>
        <v>40</v>
      </c>
      <c r="B130" s="1">
        <f>'全入力（様式2-4）'!$I$6</f>
        <v>0</v>
      </c>
      <c r="C130" s="35">
        <f>IF(ISERROR(VLOOKUP($A130,'全入力（様式2-4）'!$G$17:$BY$1200,C$1,FALSE)),"",VLOOKUP($A130,'全入力（様式2-4）'!$G$17:$BY$1200,C$1,FALSE))</f>
        <v>0</v>
      </c>
      <c r="D130" s="35">
        <f>IF(ISERROR(VLOOKUP($A130,'全入力（様式2-4）'!$G$17:$BY$1200,D$1,FALSE)),"",VLOOKUP($A130,'全入力（様式2-4）'!$G$17:$BY$1200,D$1,FALSE))</f>
        <v>0</v>
      </c>
      <c r="E130" s="35">
        <f>IF(ISERROR(VLOOKUP($A130,'全入力（様式2-4）'!$G$17:$BY$1200,E$1,FALSE)),"",VLOOKUP($A130,'全入力（様式2-4）'!$G$17:$BY$1200,E$1,FALSE))</f>
        <v>0</v>
      </c>
      <c r="F130" s="35">
        <f>IF(ISERROR(VLOOKUP($A130,'全入力（様式2-4）'!$G$17:$BY$1200,F$1,FALSE)),"",VLOOKUP($A130,'全入力（様式2-4）'!$G$17:$BY$1200,F$1,FALSE))</f>
        <v>0</v>
      </c>
      <c r="G130" s="36" t="str">
        <f>'全入力（様式2-4）'!$P$5&amp;'全入力（様式2-4）'!$R$5&amp;$D130</f>
        <v>0</v>
      </c>
      <c r="H130" s="37" t="str">
        <f t="shared" si="112"/>
        <v/>
      </c>
      <c r="I130" s="38">
        <f>IF(ISERROR(VLOOKUP($A130,'全入力（様式2-4）'!$G$17:$BY$1200,I$1,FALSE)),"",VLOOKUP($A130,'全入力（様式2-4）'!$G$17:$BY$1200,I$1,FALSE))</f>
        <v>0</v>
      </c>
      <c r="J130" s="38" t="str">
        <f>IF(ISERROR(VLOOKUP($A130,'全入力（様式2-4）'!$G$17:$BY$1200,J$1,FALSE)),"",VLOOKUP($A130,'全入力（様式2-4）'!$G$17:$BY$1200,J$1,FALSE))</f>
        <v/>
      </c>
      <c r="K130" s="38">
        <f>IF(ISERROR(VLOOKUP($A130,'全入力（様式2-4）'!$G$17:$BY$1200,K$1,FALSE)),"",VLOOKUP($A130,'全入力（様式2-4）'!$G$17:$BY$1200,K$1,FALSE))</f>
        <v>0</v>
      </c>
      <c r="L130" s="38" t="str">
        <f>IF(ISERROR(VLOOKUP($A130,'全入力（様式2-4）'!$G$17:$BY$1200,L$1,FALSE)),"",VLOOKUP($A130,'全入力（様式2-4）'!$G$17:$BY$1200,L$1,FALSE))</f>
        <v/>
      </c>
      <c r="M130" s="112">
        <f>IF(ISERROR(VLOOKUP($A130,'全入力（様式2-4）'!$G$17:$BY$1200,M$1,FALSE)),"",VLOOKUP($A130,'全入力（様式2-4）'!$G$17:$BY$1200,M$1,FALSE))</f>
        <v>0</v>
      </c>
      <c r="N130" s="112" t="str">
        <f>IF(ISERROR(VLOOKUP($A130,'全入力（様式2-4）'!$G$17:$BY$1200,N$1,FALSE)),"",VLOOKUP($A130,'全入力（様式2-4）'!$G$17:$BY$1200,N$1,FALSE))</f>
        <v/>
      </c>
      <c r="O130" s="112">
        <f>IF(ISERROR(VLOOKUP($A130,'全入力（様式2-4）'!$G$17:$BY$1200,O$1,FALSE)),"",VLOOKUP($A130,'全入力（様式2-4）'!$G$17:$BY$1200,O$1,FALSE))</f>
        <v>0</v>
      </c>
      <c r="P130" s="112" t="str">
        <f>IF(ISERROR(VLOOKUP($A130,'全入力（様式2-4）'!$G$17:$BY$1200,P$1,FALSE)),"",VLOOKUP($A130,'全入力（様式2-4）'!$G$17:$BY$1200,P$1,FALSE))</f>
        <v/>
      </c>
      <c r="Q130" s="176">
        <f>IF(ISERROR(VLOOKUP($A130,'全入力（様式2-4）'!$G$17:$BY$1200,Q$1,FALSE)),"",VLOOKUP($A130,'全入力（様式2-4）'!$G$17:$BY$1200,Q$1,FALSE))</f>
        <v>0</v>
      </c>
      <c r="R130" s="105">
        <f>IF(ISERROR(VLOOKUP($A130,'全入力（様式2-4）'!$G$17:$BY$1200,R$1,FALSE)),"",VLOOKUP($A130,'全入力（様式2-4）'!$G$17:$BY$1200,R$1,FALSE))</f>
        <v>0</v>
      </c>
      <c r="S130" s="105" t="str">
        <f>IF(ISERROR(VLOOKUP($A130,'全入力（様式2-4）'!$G$17:$BY$1200,S$1,FALSE)),"",VLOOKUP($A130,'全入力（様式2-4）'!$G$17:$BY$1200,S$1,FALSE))</f>
        <v/>
      </c>
      <c r="T130" s="105"/>
      <c r="U130" s="516"/>
      <c r="V130" s="105"/>
      <c r="W130" s="538"/>
      <c r="X130" s="538"/>
      <c r="Y130" s="538"/>
      <c r="Z130" s="38">
        <f>IF(ISERROR(VLOOKUP($A130,'全入力（様式2-4）'!$G$17:$BY$1200,Z$1,FALSE)),"",VLOOKUP($A130,'全入力（様式2-4）'!$G$17:$BY$1200,Z$1,FALSE))</f>
        <v>0</v>
      </c>
      <c r="AA130" s="38">
        <f>IF(ISERROR(VLOOKUP($A130,'全入力（様式2-4）'!$G$17:$BY$1200,AA$1,FALSE)),"",VLOOKUP($A130,'全入力（様式2-4）'!$G$17:$BY$1200,AA$1,FALSE))</f>
        <v>0</v>
      </c>
      <c r="AB130" s="38">
        <f>IF(ISERROR(VLOOKUP($A130,'全入力（様式2-4）'!$G$17:$BY$1200,AB$1,FALSE)),"",VLOOKUP($A130,'全入力（様式2-4）'!$G$17:$BY$1200,AB$1,FALSE))</f>
        <v>0</v>
      </c>
      <c r="AC130" s="38">
        <f>IF(ISERROR(VLOOKUP($A130,'全入力（様式2-4）'!$G$17:$BY$1200,AC$1,FALSE)),"",VLOOKUP($A130,'全入力（様式2-4）'!$G$17:$BY$1200,AC$1,FALSE))</f>
        <v>0</v>
      </c>
      <c r="AD130" s="200">
        <f>IF(ISERROR(VLOOKUP($A130,'全入力（様式2-4）'!$G$17:$BY$1200,AD$1,FALSE)),"",VLOOKUP($A130,'全入力（様式2-4）'!$G$17:$BY$1200,AD$1,FALSE))</f>
        <v>0</v>
      </c>
      <c r="AE130" s="112"/>
      <c r="AF130" s="112"/>
      <c r="AG130" s="112"/>
      <c r="AH130" s="317" t="str">
        <f t="shared" si="103"/>
        <v>00</v>
      </c>
      <c r="AI130" s="39" t="str">
        <f>IF(ISERROR(VLOOKUP($G130&amp;AI$8,参照!$P$4:$U$500,5,FALSE)),"",VLOOKUP($G130&amp;AI$8,参照!$P$4:$U$500,5,FALSE))</f>
        <v/>
      </c>
      <c r="AJ130" s="39" t="str">
        <f>IF(ISERROR(VLOOKUP($G130&amp;AJ$8,参照!$P$4:$U$500,5,FALSE)),"",VLOOKUP($G130&amp;AJ$8,参照!$P$4:$U$500,5,FALSE))</f>
        <v/>
      </c>
      <c r="AK130" s="37">
        <v>21</v>
      </c>
      <c r="AL130" s="37">
        <v>84</v>
      </c>
      <c r="AM130" s="37"/>
      <c r="AN130" s="72">
        <f>IF(ISERROR(VLOOKUP($A130,'全入力（様式2-4）'!$G$17:$BY$1200,AN$1,FALSE)),"",VLOOKUP($A130,'全入力（様式2-4）'!$G$17:$BY$1200,AN$1,FALSE))</f>
        <v>0</v>
      </c>
      <c r="AO130" s="78">
        <f>IF(ISERROR(VLOOKUP($A130,'全入力（様式2-4）'!$G$17:$BY$1200,AO$1,FALSE)),"",VLOOKUP($A130,'全入力（様式2-4）'!$G$17:$BY$1200,AO$1,FALSE))</f>
        <v>0</v>
      </c>
      <c r="AP130" s="44">
        <f>IF(ISERROR(VLOOKUP($A130,'全入力（様式2-4）'!$G$17:$BY$1200,AP$1,FALSE)),"",VLOOKUP($A130,'全入力（様式2-4）'!$G$17:$BY$1200,AP$1,FALSE))</f>
        <v>0</v>
      </c>
      <c r="AQ130" s="63" t="str">
        <f>IF(ISERROR(VLOOKUP($G130,参照!$U$4:$W$102,3,FALSE)),"",VLOOKUP($G130,参照!$U$4:$W$102,3,FALSE))</f>
        <v/>
      </c>
      <c r="AR130" s="377" t="str">
        <f t="shared" ref="AR130" si="173">IF($AN130&lt;&gt;0,2/3,"")</f>
        <v/>
      </c>
      <c r="AS130" s="45" t="str">
        <f t="shared" si="105"/>
        <v/>
      </c>
      <c r="AT130" s="45" t="str">
        <f t="shared" si="106"/>
        <v/>
      </c>
      <c r="AU130" s="45"/>
      <c r="AV130" s="45" t="str">
        <f t="shared" si="114"/>
        <v/>
      </c>
      <c r="AW130" s="45" t="str">
        <f t="shared" si="115"/>
        <v/>
      </c>
      <c r="AX130" s="45" t="str">
        <f t="shared" si="107"/>
        <v/>
      </c>
      <c r="AY130" s="45" t="str">
        <f t="shared" si="116"/>
        <v/>
      </c>
      <c r="AZ130" s="46">
        <f t="array" ref="AZ130">SUM(IF('全入力（様式2-4）'!$G$17:$G$1200=$A130,IF('全入力（様式2-4）'!$X$14:$Z$14=$AR130,'全入力（様式2-4）'!$X$17:$Z$1200)))</f>
        <v>0</v>
      </c>
      <c r="BA130" s="47" t="str">
        <f t="shared" si="117"/>
        <v/>
      </c>
      <c r="BB130" s="1890"/>
      <c r="BC130" s="46">
        <f t="shared" si="118"/>
        <v>0</v>
      </c>
      <c r="BD130" s="47" t="str">
        <f t="shared" si="119"/>
        <v/>
      </c>
      <c r="BE130" s="46">
        <f t="array" ref="BE130">SUM(IF('全入力（様式2-4）'!$G$17:$G$1200=$A130,IF('全入力（様式2-4）'!$AL$14:$AN$14=$AR130,'全入力（様式2-4）'!$AL$17:$AN$1200)))</f>
        <v>0</v>
      </c>
      <c r="BF130" s="195">
        <f t="shared" si="108"/>
        <v>0</v>
      </c>
      <c r="BG130" s="47">
        <f t="shared" si="109"/>
        <v>0</v>
      </c>
      <c r="BH130" s="46">
        <f t="array" ref="BH130">SUM(IF('全入力（様式2-4）'!$G$17:$G$1200=$A130,IF('全入力（様式2-4）'!$AQ$14:$AS$14=$AR130,'全入力（様式2-4）'!$AQ$17:$AS$1200)))</f>
        <v>0</v>
      </c>
      <c r="BI130" s="47" t="str">
        <f t="shared" si="120"/>
        <v/>
      </c>
      <c r="BJ130" s="47" t="str">
        <f t="shared" si="121"/>
        <v/>
      </c>
      <c r="BK130" s="150" t="str">
        <f t="shared" si="110"/>
        <v/>
      </c>
      <c r="BL130" s="1890"/>
      <c r="BM130" s="46"/>
      <c r="BN130" s="195"/>
      <c r="BO130" s="47"/>
      <c r="BP130" s="46"/>
      <c r="BQ130" s="195"/>
      <c r="BR130" s="47"/>
      <c r="BS130" s="47"/>
      <c r="BT130" s="47"/>
      <c r="BU130" s="144"/>
      <c r="BV130" s="1890"/>
    </row>
    <row r="131" spans="1:74" s="18" customFormat="1" ht="14.25" customHeight="1" thickBot="1">
      <c r="A131" s="942">
        <f t="shared" si="154"/>
        <v>40</v>
      </c>
      <c r="B131" s="7">
        <f>'全入力（様式2-4）'!$I$6</f>
        <v>0</v>
      </c>
      <c r="C131" s="186">
        <f>IF(ISERROR(VLOOKUP($A131,'全入力（様式2-4）'!$G$17:$BY$1200,C$1,FALSE)),"",VLOOKUP($A131,'全入力（様式2-4）'!$G$17:$BY$1200,C$1,FALSE))</f>
        <v>0</v>
      </c>
      <c r="D131" s="186">
        <f>IF(ISERROR(VLOOKUP($A131,'全入力（様式2-4）'!$G$17:$BY$1200,D$1,FALSE)),"",VLOOKUP($A131,'全入力（様式2-4）'!$G$17:$BY$1200,D$1,FALSE))</f>
        <v>0</v>
      </c>
      <c r="E131" s="186">
        <f>IF(ISERROR(VLOOKUP($A131,'全入力（様式2-4）'!$G$17:$BY$1200,E$1,FALSE)),"",VLOOKUP($A131,'全入力（様式2-4）'!$G$17:$BY$1200,E$1,FALSE))</f>
        <v>0</v>
      </c>
      <c r="F131" s="186">
        <f>IF(ISERROR(VLOOKUP($A131,'全入力（様式2-4）'!$G$17:$BY$1200,F$1,FALSE)),"",VLOOKUP($A131,'全入力（様式2-4）'!$G$17:$BY$1200,F$1,FALSE))</f>
        <v>0</v>
      </c>
      <c r="G131" s="187" t="str">
        <f>'全入力（様式2-4）'!$P$5&amp;'全入力（様式2-4）'!$R$5&amp;$D131</f>
        <v>0</v>
      </c>
      <c r="H131" s="188" t="str">
        <f t="shared" si="112"/>
        <v/>
      </c>
      <c r="I131" s="189">
        <f>IF(ISERROR(VLOOKUP($A131,'全入力（様式2-4）'!$G$17:$BY$1200,I$1,FALSE)),"",VLOOKUP($A131,'全入力（様式2-4）'!$G$17:$BY$1200,I$1,FALSE))</f>
        <v>0</v>
      </c>
      <c r="J131" s="189" t="str">
        <f>IF(ISERROR(VLOOKUP($A131,'全入力（様式2-4）'!$G$17:$BY$1200,J$1,FALSE)),"",VLOOKUP($A131,'全入力（様式2-4）'!$G$17:$BY$1200,J$1,FALSE))</f>
        <v/>
      </c>
      <c r="K131" s="189">
        <f>IF(ISERROR(VLOOKUP($A131,'全入力（様式2-4）'!$G$17:$BY$1200,K$1,FALSE)),"",VLOOKUP($A131,'全入力（様式2-4）'!$G$17:$BY$1200,K$1,FALSE))</f>
        <v>0</v>
      </c>
      <c r="L131" s="189" t="str">
        <f>IF(ISERROR(VLOOKUP($A131,'全入力（様式2-4）'!$G$17:$BY$1200,L$1,FALSE)),"",VLOOKUP($A131,'全入力（様式2-4）'!$G$17:$BY$1200,L$1,FALSE))</f>
        <v/>
      </c>
      <c r="M131" s="190">
        <f>IF(ISERROR(VLOOKUP($A131,'全入力（様式2-4）'!$G$17:$BY$1200,M$1,FALSE)),"",VLOOKUP($A131,'全入力（様式2-4）'!$G$17:$BY$1200,M$1,FALSE))</f>
        <v>0</v>
      </c>
      <c r="N131" s="190" t="str">
        <f>IF(ISERROR(VLOOKUP($A131,'全入力（様式2-4）'!$G$17:$BY$1200,N$1,FALSE)),"",VLOOKUP($A131,'全入力（様式2-4）'!$G$17:$BY$1200,N$1,FALSE))</f>
        <v/>
      </c>
      <c r="O131" s="190">
        <f>IF(ISERROR(VLOOKUP($A131,'全入力（様式2-4）'!$G$17:$BY$1200,O$1,FALSE)),"",VLOOKUP($A131,'全入力（様式2-4）'!$G$17:$BY$1200,O$1,FALSE))</f>
        <v>0</v>
      </c>
      <c r="P131" s="190" t="str">
        <f>IF(ISERROR(VLOOKUP($A131,'全入力（様式2-4）'!$G$17:$BY$1200,P$1,FALSE)),"",VLOOKUP($A131,'全入力（様式2-4）'!$G$17:$BY$1200,P$1,FALSE))</f>
        <v/>
      </c>
      <c r="Q131" s="191">
        <f>IF(ISERROR(VLOOKUP($A131,'全入力（様式2-4）'!$G$17:$BY$1200,Q$1,FALSE)),"",VLOOKUP($A131,'全入力（様式2-4）'!$G$17:$BY$1200,Q$1,FALSE))</f>
        <v>0</v>
      </c>
      <c r="R131" s="192">
        <f>IF(ISERROR(VLOOKUP($A131,'全入力（様式2-4）'!$G$17:$BY$1200,R$1,FALSE)),"",VLOOKUP($A131,'全入力（様式2-4）'!$G$17:$BY$1200,R$1,FALSE))</f>
        <v>0</v>
      </c>
      <c r="S131" s="192" t="str">
        <f>IF(ISERROR(VLOOKUP($A131,'全入力（様式2-4）'!$G$17:$BY$1200,S$1,FALSE)),"",VLOOKUP($A131,'全入力（様式2-4）'!$G$17:$BY$1200,S$1,FALSE))</f>
        <v/>
      </c>
      <c r="T131" s="192"/>
      <c r="U131" s="518"/>
      <c r="V131" s="192"/>
      <c r="W131" s="540"/>
      <c r="X131" s="540"/>
      <c r="Y131" s="540"/>
      <c r="Z131" s="189">
        <f>IF(ISERROR(VLOOKUP($A131,'全入力（様式2-4）'!$G$17:$BY$1200,Z$1,FALSE)),"",VLOOKUP($A131,'全入力（様式2-4）'!$G$17:$BY$1200,Z$1,FALSE))</f>
        <v>0</v>
      </c>
      <c r="AA131" s="189">
        <f>IF(ISERROR(VLOOKUP($A131,'全入力（様式2-4）'!$G$17:$BY$1200,AA$1,FALSE)),"",VLOOKUP($A131,'全入力（様式2-4）'!$G$17:$BY$1200,AA$1,FALSE))</f>
        <v>0</v>
      </c>
      <c r="AB131" s="189">
        <f>IF(ISERROR(VLOOKUP($A131,'全入力（様式2-4）'!$G$17:$BY$1200,AB$1,FALSE)),"",VLOOKUP($A131,'全入力（様式2-4）'!$G$17:$BY$1200,AB$1,FALSE))</f>
        <v>0</v>
      </c>
      <c r="AC131" s="189">
        <f>IF(ISERROR(VLOOKUP($A131,'全入力（様式2-4）'!$G$17:$BY$1200,AC$1,FALSE)),"",VLOOKUP($A131,'全入力（様式2-4）'!$G$17:$BY$1200,AC$1,FALSE))</f>
        <v>0</v>
      </c>
      <c r="AD131" s="202">
        <f>IF(ISERROR(VLOOKUP($A131,'全入力（様式2-4）'!$G$17:$BY$1200,AD$1,FALSE)),"",VLOOKUP($A131,'全入力（様式2-4）'!$G$17:$BY$1200,AD$1,FALSE))</f>
        <v>0</v>
      </c>
      <c r="AE131" s="190"/>
      <c r="AF131" s="190"/>
      <c r="AG131" s="190"/>
      <c r="AH131" s="319" t="str">
        <f t="shared" si="103"/>
        <v>00</v>
      </c>
      <c r="AI131" s="193" t="str">
        <f>IF(ISERROR(VLOOKUP($G131&amp;AI$8,参照!$P$4:$U$500,5,FALSE)),"",VLOOKUP($G131&amp;AI$8,参照!$P$4:$U$500,5,FALSE))</f>
        <v/>
      </c>
      <c r="AJ131" s="193" t="str">
        <f>IF(ISERROR(VLOOKUP($G131&amp;AJ$8,参照!$P$4:$U$500,5,FALSE)),"",VLOOKUP($G131&amp;AJ$8,参照!$P$4:$U$500,5,FALSE))</f>
        <v/>
      </c>
      <c r="AK131" s="188">
        <v>23</v>
      </c>
      <c r="AL131" s="188">
        <v>85</v>
      </c>
      <c r="AM131" s="37"/>
      <c r="AN131" s="74">
        <f>IF(ISERROR(VLOOKUP($A131,'全入力（様式2-4）'!$G$17:$BY$1200,AN$1,FALSE)),"",VLOOKUP($A131,'全入力（様式2-4）'!$G$17:$BY$1200,AN$1,FALSE))</f>
        <v>0</v>
      </c>
      <c r="AO131" s="79">
        <f>IF(ISERROR(VLOOKUP($A131,'全入力（様式2-4）'!$G$17:$BY$1200,AO$1,FALSE)),"",VLOOKUP($A131,'全入力（様式2-4）'!$G$17:$BY$1200,AO$1,FALSE))</f>
        <v>0</v>
      </c>
      <c r="AP131" s="48">
        <f>IF(ISERROR(VLOOKUP($A131,'全入力（様式2-4）'!$G$17:$BY$1200,AP$1,FALSE)),"",VLOOKUP($A131,'全入力（様式2-4）'!$G$17:$BY$1200,AP$1,FALSE))</f>
        <v>0</v>
      </c>
      <c r="AQ131" s="64" t="str">
        <f>IF(ISERROR(VLOOKUP($G131,参照!$U$4:$W$102,3,FALSE)),"",VLOOKUP($G131,参照!$U$4:$W$102,3,FALSE))</f>
        <v/>
      </c>
      <c r="AR131" s="378" t="str">
        <f t="shared" ref="AR131" si="174">IF($AN131&lt;&gt;0,1/3,"")</f>
        <v/>
      </c>
      <c r="AS131" s="49" t="str">
        <f t="shared" si="105"/>
        <v/>
      </c>
      <c r="AT131" s="49" t="str">
        <f t="shared" si="106"/>
        <v/>
      </c>
      <c r="AU131" s="49"/>
      <c r="AV131" s="49" t="str">
        <f t="shared" si="114"/>
        <v/>
      </c>
      <c r="AW131" s="49" t="str">
        <f t="shared" si="115"/>
        <v/>
      </c>
      <c r="AX131" s="49" t="str">
        <f t="shared" si="107"/>
        <v/>
      </c>
      <c r="AY131" s="49" t="str">
        <f t="shared" si="116"/>
        <v/>
      </c>
      <c r="AZ131" s="50">
        <f t="array" ref="AZ131">SUM(IF('全入力（様式2-4）'!$G$17:$G$1200=$A131,IF('全入力（様式2-4）'!$X$14:$Z$14=$AR131,'全入力（様式2-4）'!$X$17:$Z$1200)))</f>
        <v>0</v>
      </c>
      <c r="BA131" s="51" t="str">
        <f t="shared" si="117"/>
        <v/>
      </c>
      <c r="BB131" s="1891"/>
      <c r="BC131" s="50">
        <f t="shared" si="118"/>
        <v>0</v>
      </c>
      <c r="BD131" s="51" t="str">
        <f t="shared" si="119"/>
        <v/>
      </c>
      <c r="BE131" s="50">
        <f t="array" ref="BE131">SUM(IF('全入力（様式2-4）'!$G$17:$G$1200=$A131,IF('全入力（様式2-4）'!$AL$14:$AN$14=$AR131,'全入力（様式2-4）'!$AL$17:$AN$1200)))</f>
        <v>0</v>
      </c>
      <c r="BF131" s="196">
        <f t="shared" si="108"/>
        <v>0</v>
      </c>
      <c r="BG131" s="51">
        <f t="shared" si="109"/>
        <v>0</v>
      </c>
      <c r="BH131" s="50">
        <f t="array" ref="BH131">SUM(IF('全入力（様式2-4）'!$G$17:$G$1200=$A131,IF('全入力（様式2-4）'!$AQ$14:$AS$14=$AR131,'全入力（様式2-4）'!$AQ$17:$AS$1200)))</f>
        <v>0</v>
      </c>
      <c r="BI131" s="51" t="str">
        <f t="shared" si="120"/>
        <v/>
      </c>
      <c r="BJ131" s="51" t="str">
        <f t="shared" si="121"/>
        <v/>
      </c>
      <c r="BK131" s="151" t="str">
        <f t="shared" si="110"/>
        <v/>
      </c>
      <c r="BL131" s="1891"/>
      <c r="BM131" s="50"/>
      <c r="BN131" s="196"/>
      <c r="BO131" s="51"/>
      <c r="BP131" s="50"/>
      <c r="BQ131" s="196"/>
      <c r="BR131" s="51"/>
      <c r="BS131" s="51"/>
      <c r="BT131" s="51"/>
      <c r="BU131" s="145"/>
      <c r="BV131" s="1891"/>
    </row>
    <row r="132" spans="1:74" s="18" customFormat="1" ht="14.25" customHeight="1">
      <c r="A132" s="941">
        <f>A129+1</f>
        <v>41</v>
      </c>
      <c r="B132" s="178">
        <f>'全入力（様式2-4）'!$I$6</f>
        <v>0</v>
      </c>
      <c r="C132" s="177">
        <f>IF(ISERROR(VLOOKUP($A132,'全入力（様式2-4）'!$G$17:$BY$1200,C$1,FALSE)),"",VLOOKUP($A132,'全入力（様式2-4）'!$G$17:$BY$1200,C$1,FALSE))</f>
        <v>0</v>
      </c>
      <c r="D132" s="177">
        <f>IF(ISERROR(VLOOKUP($A132,'全入力（様式2-4）'!$G$17:$BY$1200,D$1,FALSE)),"",VLOOKUP($A132,'全入力（様式2-4）'!$G$17:$BY$1200,D$1,FALSE))</f>
        <v>0</v>
      </c>
      <c r="E132" s="177">
        <f>IF(ISERROR(VLOOKUP($A132,'全入力（様式2-4）'!$G$17:$BY$1200,E$1,FALSE)),"",VLOOKUP($A132,'全入力（様式2-4）'!$G$17:$BY$1200,E$1,FALSE))</f>
        <v>0</v>
      </c>
      <c r="F132" s="177">
        <f>IF(ISERROR(VLOOKUP($A132,'全入力（様式2-4）'!$G$17:$BY$1200,F$1,FALSE)),"",VLOOKUP($A132,'全入力（様式2-4）'!$G$17:$BY$1200,F$1,FALSE))</f>
        <v>0</v>
      </c>
      <c r="G132" s="179" t="str">
        <f>'全入力（様式2-4）'!$P$5&amp;'全入力（様式2-4）'!$R$5&amp;$D132</f>
        <v>0</v>
      </c>
      <c r="H132" s="180" t="str">
        <f t="shared" si="112"/>
        <v/>
      </c>
      <c r="I132" s="181">
        <f>IF(ISERROR(VLOOKUP($A132,'全入力（様式2-4）'!$G$17:$BY$1200,I$1,FALSE)),"",VLOOKUP($A132,'全入力（様式2-4）'!$G$17:$BY$1200,I$1,FALSE))</f>
        <v>0</v>
      </c>
      <c r="J132" s="181" t="str">
        <f>IF(ISERROR(VLOOKUP($A132,'全入力（様式2-4）'!$G$17:$BY$1200,J$1,FALSE)),"",VLOOKUP($A132,'全入力（様式2-4）'!$G$17:$BY$1200,J$1,FALSE))</f>
        <v/>
      </c>
      <c r="K132" s="181">
        <f>IF(ISERROR(VLOOKUP($A132,'全入力（様式2-4）'!$G$17:$BY$1200,K$1,FALSE)),"",VLOOKUP($A132,'全入力（様式2-4）'!$G$17:$BY$1200,K$1,FALSE))</f>
        <v>0</v>
      </c>
      <c r="L132" s="181" t="str">
        <f>IF(ISERROR(VLOOKUP($A132,'全入力（様式2-4）'!$G$17:$BY$1200,L$1,FALSE)),"",VLOOKUP($A132,'全入力（様式2-4）'!$G$17:$BY$1200,L$1,FALSE))</f>
        <v/>
      </c>
      <c r="M132" s="182">
        <f>IF(ISERROR(VLOOKUP($A132,'全入力（様式2-4）'!$G$17:$BY$1200,M$1,FALSE)),"",VLOOKUP($A132,'全入力（様式2-4）'!$G$17:$BY$1200,M$1,FALSE))</f>
        <v>0</v>
      </c>
      <c r="N132" s="182" t="str">
        <f>IF(ISERROR(VLOOKUP($A132,'全入力（様式2-4）'!$G$17:$BY$1200,N$1,FALSE)),"",VLOOKUP($A132,'全入力（様式2-4）'!$G$17:$BY$1200,N$1,FALSE))</f>
        <v/>
      </c>
      <c r="O132" s="182">
        <f>IF(ISERROR(VLOOKUP($A132,'全入力（様式2-4）'!$G$17:$BY$1200,O$1,FALSE)),"",VLOOKUP($A132,'全入力（様式2-4）'!$G$17:$BY$1200,O$1,FALSE))</f>
        <v>0</v>
      </c>
      <c r="P132" s="182" t="str">
        <f>IF(ISERROR(VLOOKUP($A132,'全入力（様式2-4）'!$G$17:$BY$1200,P$1,FALSE)),"",VLOOKUP($A132,'全入力（様式2-4）'!$G$17:$BY$1200,P$1,FALSE))</f>
        <v/>
      </c>
      <c r="Q132" s="183">
        <f>IF(ISERROR(VLOOKUP($A132,'全入力（様式2-4）'!$G$17:$BY$1200,Q$1,FALSE)),"",VLOOKUP($A132,'全入力（様式2-4）'!$G$17:$BY$1200,Q$1,FALSE))</f>
        <v>0</v>
      </c>
      <c r="R132" s="184">
        <f>IF(ISERROR(VLOOKUP($A132,'全入力（様式2-4）'!$G$17:$BY$1200,R$1,FALSE)),"",VLOOKUP($A132,'全入力（様式2-4）'!$G$17:$BY$1200,R$1,FALSE))</f>
        <v>0</v>
      </c>
      <c r="S132" s="184" t="str">
        <f>IF(ISERROR(VLOOKUP($A132,'全入力（様式2-4）'!$G$17:$BY$1200,S$1,FALSE)),"",VLOOKUP($A132,'全入力（様式2-4）'!$G$17:$BY$1200,S$1,FALSE))</f>
        <v/>
      </c>
      <c r="T132" s="184"/>
      <c r="U132" s="517"/>
      <c r="V132" s="537"/>
      <c r="W132" s="539"/>
      <c r="X132" s="539"/>
      <c r="Y132" s="539"/>
      <c r="Z132" s="181">
        <f>IF(ISERROR(VLOOKUP($A132,'全入力（様式2-4）'!$G$17:$BY$1200,Z$1,FALSE)),"",VLOOKUP($A132,'全入力（様式2-4）'!$G$17:$BY$1200,Z$1,FALSE))</f>
        <v>0</v>
      </c>
      <c r="AA132" s="181">
        <f>IF(ISERROR(VLOOKUP($A132,'全入力（様式2-4）'!$G$17:$BY$1200,AA$1,FALSE)),"",VLOOKUP($A132,'全入力（様式2-4）'!$G$17:$BY$1200,AA$1,FALSE))</f>
        <v>0</v>
      </c>
      <c r="AB132" s="181">
        <f>IF(ISERROR(VLOOKUP($A132,'全入力（様式2-4）'!$G$17:$BY$1200,AB$1,FALSE)),"",VLOOKUP($A132,'全入力（様式2-4）'!$G$17:$BY$1200,AB$1,FALSE))</f>
        <v>0</v>
      </c>
      <c r="AC132" s="181">
        <f>IF(ISERROR(VLOOKUP($A132,'全入力（様式2-4）'!$G$17:$BY$1200,AC$1,FALSE)),"",VLOOKUP($A132,'全入力（様式2-4）'!$G$17:$BY$1200,AC$1,FALSE))</f>
        <v>0</v>
      </c>
      <c r="AD132" s="201">
        <f>IF(ISERROR(VLOOKUP($A132,'全入力（様式2-4）'!$G$17:$BY$1200,AD$1,FALSE)),"",VLOOKUP($A132,'全入力（様式2-4）'!$G$17:$BY$1200,AD$1,FALSE))</f>
        <v>0</v>
      </c>
      <c r="AE132" s="182"/>
      <c r="AF132" s="182"/>
      <c r="AG132" s="182"/>
      <c r="AH132" s="318" t="str">
        <f t="shared" si="103"/>
        <v>00</v>
      </c>
      <c r="AI132" s="185" t="str">
        <f>IF(ISERROR(VLOOKUP($G132&amp;AI$8,参照!$P$4:$U$500,5,FALSE)),"",VLOOKUP($G132&amp;AI$8,参照!$P$4:$U$500,5,FALSE))</f>
        <v/>
      </c>
      <c r="AJ132" s="185" t="str">
        <f>IF(ISERROR(VLOOKUP($G132&amp;AJ$8,参照!$P$4:$U$500,5,FALSE)),"",VLOOKUP($G132&amp;AJ$8,参照!$P$4:$U$500,5,FALSE))</f>
        <v/>
      </c>
      <c r="AK132" s="180">
        <v>19</v>
      </c>
      <c r="AL132" s="180">
        <v>83</v>
      </c>
      <c r="AM132" s="37"/>
      <c r="AN132" s="76">
        <f>IF(ISERROR(VLOOKUP($A132,'全入力（様式2-4）'!$G$17:$BY$1200,AN$1,FALSE)),"",VLOOKUP($A132,'全入力（様式2-4）'!$G$17:$BY$1200,AN$1,FALSE))</f>
        <v>0</v>
      </c>
      <c r="AO132" s="77">
        <f>IF(ISERROR(VLOOKUP($A132,'全入力（様式2-4）'!$G$17:$BY$1200,AO$1,FALSE)),"",VLOOKUP($A132,'全入力（様式2-4）'!$G$17:$BY$1200,AO$1,FALSE))</f>
        <v>0</v>
      </c>
      <c r="AP132" s="52">
        <f>IF(ISERROR(VLOOKUP($A132,'全入力（様式2-4）'!$G$17:$BY$1200,AP$1,FALSE)),"",VLOOKUP($A132,'全入力（様式2-4）'!$G$17:$BY$1200,AP$1,FALSE))</f>
        <v>0</v>
      </c>
      <c r="AQ132" s="84" t="str">
        <f>IF(ISERROR(VLOOKUP($G132,参照!$U$4:$W$102,3,FALSE)),"",VLOOKUP($G132,参照!$U$4:$W$102,3,FALSE))</f>
        <v/>
      </c>
      <c r="AR132" s="376" t="str">
        <f t="shared" ref="AR132" si="175">IF($AN132&lt;&gt;0,"満額","")</f>
        <v/>
      </c>
      <c r="AS132" s="53" t="str">
        <f t="shared" si="105"/>
        <v/>
      </c>
      <c r="AT132" s="53" t="str">
        <f t="shared" si="106"/>
        <v/>
      </c>
      <c r="AU132" s="53"/>
      <c r="AV132" s="53" t="str">
        <f t="shared" si="114"/>
        <v/>
      </c>
      <c r="AW132" s="53" t="str">
        <f t="shared" si="115"/>
        <v/>
      </c>
      <c r="AX132" s="53" t="str">
        <f t="shared" si="107"/>
        <v/>
      </c>
      <c r="AY132" s="53" t="str">
        <f t="shared" si="116"/>
        <v/>
      </c>
      <c r="AZ132" s="54">
        <f t="array" ref="AZ132">SUM(IF('全入力（様式2-4）'!$G$17:$G$1200=$A132,IF('全入力（様式2-4）'!$X$14:$Z$14=$AR132,'全入力（様式2-4）'!$X$17:$Z$1200)))</f>
        <v>0</v>
      </c>
      <c r="BA132" s="55" t="str">
        <f t="shared" si="117"/>
        <v/>
      </c>
      <c r="BB132" s="1889">
        <f>IF(ISERROR(VLOOKUP($A132,'全入力（様式2-4）'!$G$17:$BY$1200,BB$1,FALSE)),"",VLOOKUP($A132,'全入力（様式2-4）'!$G$17:$BY$1200,BB$1,FALSE))</f>
        <v>0</v>
      </c>
      <c r="BC132" s="54">
        <f t="shared" si="118"/>
        <v>0</v>
      </c>
      <c r="BD132" s="55" t="str">
        <f t="shared" si="119"/>
        <v/>
      </c>
      <c r="BE132" s="54">
        <f t="array" ref="BE132">SUM(IF('全入力（様式2-4）'!$G$17:$G$1200=$A132,IF('全入力（様式2-4）'!$AL$14:$AN$14=$AR132,'全入力（様式2-4）'!$AL$17:$AN$1200)))</f>
        <v>0</v>
      </c>
      <c r="BF132" s="197">
        <f t="shared" si="108"/>
        <v>0</v>
      </c>
      <c r="BG132" s="55">
        <f t="shared" si="109"/>
        <v>0</v>
      </c>
      <c r="BH132" s="54">
        <f t="array" ref="BH132">SUM(IF('全入力（様式2-4）'!$G$17:$G$1200=$A132,IF('全入力（様式2-4）'!$AQ$14:$AS$14=$AR132,'全入力（様式2-4）'!$AQ$17:$AS$1200)))</f>
        <v>0</v>
      </c>
      <c r="BI132" s="55" t="str">
        <f t="shared" si="120"/>
        <v/>
      </c>
      <c r="BJ132" s="55" t="str">
        <f t="shared" si="121"/>
        <v/>
      </c>
      <c r="BK132" s="152" t="str">
        <f t="shared" si="110"/>
        <v/>
      </c>
      <c r="BL132" s="1889">
        <f>IF(ISERROR(VLOOKUP($A132,'全入力（様式2-4）'!$G$17:$BY$1200,BL$1,FALSE)),"",VLOOKUP($A132,'全入力（様式2-4）'!$G$17:$BY$1200,BL$1,FALSE))</f>
        <v>0</v>
      </c>
      <c r="BM132" s="54"/>
      <c r="BN132" s="197"/>
      <c r="BO132" s="55"/>
      <c r="BP132" s="54"/>
      <c r="BQ132" s="197"/>
      <c r="BR132" s="55"/>
      <c r="BS132" s="55"/>
      <c r="BT132" s="55"/>
      <c r="BU132" s="146"/>
      <c r="BV132" s="1889"/>
    </row>
    <row r="133" spans="1:74" s="18" customFormat="1" ht="14.25" customHeight="1">
      <c r="A133" s="940">
        <f t="shared" si="154"/>
        <v>41</v>
      </c>
      <c r="B133" s="1">
        <f>'全入力（様式2-4）'!$I$6</f>
        <v>0</v>
      </c>
      <c r="C133" s="35">
        <f>IF(ISERROR(VLOOKUP($A133,'全入力（様式2-4）'!$G$17:$BY$1200,C$1,FALSE)),"",VLOOKUP($A133,'全入力（様式2-4）'!$G$17:$BY$1200,C$1,FALSE))</f>
        <v>0</v>
      </c>
      <c r="D133" s="35">
        <f>IF(ISERROR(VLOOKUP($A133,'全入力（様式2-4）'!$G$17:$BY$1200,D$1,FALSE)),"",VLOOKUP($A133,'全入力（様式2-4）'!$G$17:$BY$1200,D$1,FALSE))</f>
        <v>0</v>
      </c>
      <c r="E133" s="35">
        <f>IF(ISERROR(VLOOKUP($A133,'全入力（様式2-4）'!$G$17:$BY$1200,E$1,FALSE)),"",VLOOKUP($A133,'全入力（様式2-4）'!$G$17:$BY$1200,E$1,FALSE))</f>
        <v>0</v>
      </c>
      <c r="F133" s="35">
        <f>IF(ISERROR(VLOOKUP($A133,'全入力（様式2-4）'!$G$17:$BY$1200,F$1,FALSE)),"",VLOOKUP($A133,'全入力（様式2-4）'!$G$17:$BY$1200,F$1,FALSE))</f>
        <v>0</v>
      </c>
      <c r="G133" s="36" t="str">
        <f>'全入力（様式2-4）'!$P$5&amp;'全入力（様式2-4）'!$R$5&amp;$D133</f>
        <v>0</v>
      </c>
      <c r="H133" s="37" t="str">
        <f t="shared" si="112"/>
        <v/>
      </c>
      <c r="I133" s="38">
        <f>IF(ISERROR(VLOOKUP($A133,'全入力（様式2-4）'!$G$17:$BY$1200,I$1,FALSE)),"",VLOOKUP($A133,'全入力（様式2-4）'!$G$17:$BY$1200,I$1,FALSE))</f>
        <v>0</v>
      </c>
      <c r="J133" s="38" t="str">
        <f>IF(ISERROR(VLOOKUP($A133,'全入力（様式2-4）'!$G$17:$BY$1200,J$1,FALSE)),"",VLOOKUP($A133,'全入力（様式2-4）'!$G$17:$BY$1200,J$1,FALSE))</f>
        <v/>
      </c>
      <c r="K133" s="38">
        <f>IF(ISERROR(VLOOKUP($A133,'全入力（様式2-4）'!$G$17:$BY$1200,K$1,FALSE)),"",VLOOKUP($A133,'全入力（様式2-4）'!$G$17:$BY$1200,K$1,FALSE))</f>
        <v>0</v>
      </c>
      <c r="L133" s="38" t="str">
        <f>IF(ISERROR(VLOOKUP($A133,'全入力（様式2-4）'!$G$17:$BY$1200,L$1,FALSE)),"",VLOOKUP($A133,'全入力（様式2-4）'!$G$17:$BY$1200,L$1,FALSE))</f>
        <v/>
      </c>
      <c r="M133" s="112">
        <f>IF(ISERROR(VLOOKUP($A133,'全入力（様式2-4）'!$G$17:$BY$1200,M$1,FALSE)),"",VLOOKUP($A133,'全入力（様式2-4）'!$G$17:$BY$1200,M$1,FALSE))</f>
        <v>0</v>
      </c>
      <c r="N133" s="112" t="str">
        <f>IF(ISERROR(VLOOKUP($A133,'全入力（様式2-4）'!$G$17:$BY$1200,N$1,FALSE)),"",VLOOKUP($A133,'全入力（様式2-4）'!$G$17:$BY$1200,N$1,FALSE))</f>
        <v/>
      </c>
      <c r="O133" s="112">
        <f>IF(ISERROR(VLOOKUP($A133,'全入力（様式2-4）'!$G$17:$BY$1200,O$1,FALSE)),"",VLOOKUP($A133,'全入力（様式2-4）'!$G$17:$BY$1200,O$1,FALSE))</f>
        <v>0</v>
      </c>
      <c r="P133" s="112" t="str">
        <f>IF(ISERROR(VLOOKUP($A133,'全入力（様式2-4）'!$G$17:$BY$1200,P$1,FALSE)),"",VLOOKUP($A133,'全入力（様式2-4）'!$G$17:$BY$1200,P$1,FALSE))</f>
        <v/>
      </c>
      <c r="Q133" s="176">
        <f>IF(ISERROR(VLOOKUP($A133,'全入力（様式2-4）'!$G$17:$BY$1200,Q$1,FALSE)),"",VLOOKUP($A133,'全入力（様式2-4）'!$G$17:$BY$1200,Q$1,FALSE))</f>
        <v>0</v>
      </c>
      <c r="R133" s="105">
        <f>IF(ISERROR(VLOOKUP($A133,'全入力（様式2-4）'!$G$17:$BY$1200,R$1,FALSE)),"",VLOOKUP($A133,'全入力（様式2-4）'!$G$17:$BY$1200,R$1,FALSE))</f>
        <v>0</v>
      </c>
      <c r="S133" s="105" t="str">
        <f>IF(ISERROR(VLOOKUP($A133,'全入力（様式2-4）'!$G$17:$BY$1200,S$1,FALSE)),"",VLOOKUP($A133,'全入力（様式2-4）'!$G$17:$BY$1200,S$1,FALSE))</f>
        <v/>
      </c>
      <c r="T133" s="105"/>
      <c r="U133" s="516"/>
      <c r="V133" s="105"/>
      <c r="W133" s="538"/>
      <c r="X133" s="538"/>
      <c r="Y133" s="538"/>
      <c r="Z133" s="38">
        <f>IF(ISERROR(VLOOKUP($A133,'全入力（様式2-4）'!$G$17:$BY$1200,Z$1,FALSE)),"",VLOOKUP($A133,'全入力（様式2-4）'!$G$17:$BY$1200,Z$1,FALSE))</f>
        <v>0</v>
      </c>
      <c r="AA133" s="38">
        <f>IF(ISERROR(VLOOKUP($A133,'全入力（様式2-4）'!$G$17:$BY$1200,AA$1,FALSE)),"",VLOOKUP($A133,'全入力（様式2-4）'!$G$17:$BY$1200,AA$1,FALSE))</f>
        <v>0</v>
      </c>
      <c r="AB133" s="38">
        <f>IF(ISERROR(VLOOKUP($A133,'全入力（様式2-4）'!$G$17:$BY$1200,AB$1,FALSE)),"",VLOOKUP($A133,'全入力（様式2-4）'!$G$17:$BY$1200,AB$1,FALSE))</f>
        <v>0</v>
      </c>
      <c r="AC133" s="38">
        <f>IF(ISERROR(VLOOKUP($A133,'全入力（様式2-4）'!$G$17:$BY$1200,AC$1,FALSE)),"",VLOOKUP($A133,'全入力（様式2-4）'!$G$17:$BY$1200,AC$1,FALSE))</f>
        <v>0</v>
      </c>
      <c r="AD133" s="200">
        <f>IF(ISERROR(VLOOKUP($A133,'全入力（様式2-4）'!$G$17:$BY$1200,AD$1,FALSE)),"",VLOOKUP($A133,'全入力（様式2-4）'!$G$17:$BY$1200,AD$1,FALSE))</f>
        <v>0</v>
      </c>
      <c r="AE133" s="112"/>
      <c r="AF133" s="112"/>
      <c r="AG133" s="112"/>
      <c r="AH133" s="317" t="str">
        <f t="shared" si="103"/>
        <v>00</v>
      </c>
      <c r="AI133" s="39" t="str">
        <f>IF(ISERROR(VLOOKUP($G133&amp;AI$8,参照!$P$4:$U$500,5,FALSE)),"",VLOOKUP($G133&amp;AI$8,参照!$P$4:$U$500,5,FALSE))</f>
        <v/>
      </c>
      <c r="AJ133" s="39" t="str">
        <f>IF(ISERROR(VLOOKUP($G133&amp;AJ$8,参照!$P$4:$U$500,5,FALSE)),"",VLOOKUP($G133&amp;AJ$8,参照!$P$4:$U$500,5,FALSE))</f>
        <v/>
      </c>
      <c r="AK133" s="37">
        <v>21</v>
      </c>
      <c r="AL133" s="37">
        <v>84</v>
      </c>
      <c r="AM133" s="37"/>
      <c r="AN133" s="72">
        <f>IF(ISERROR(VLOOKUP($A133,'全入力（様式2-4）'!$G$17:$BY$1200,AN$1,FALSE)),"",VLOOKUP($A133,'全入力（様式2-4）'!$G$17:$BY$1200,AN$1,FALSE))</f>
        <v>0</v>
      </c>
      <c r="AO133" s="78">
        <f>IF(ISERROR(VLOOKUP($A133,'全入力（様式2-4）'!$G$17:$BY$1200,AO$1,FALSE)),"",VLOOKUP($A133,'全入力（様式2-4）'!$G$17:$BY$1200,AO$1,FALSE))</f>
        <v>0</v>
      </c>
      <c r="AP133" s="44">
        <f>IF(ISERROR(VLOOKUP($A133,'全入力（様式2-4）'!$G$17:$BY$1200,AP$1,FALSE)),"",VLOOKUP($A133,'全入力（様式2-4）'!$G$17:$BY$1200,AP$1,FALSE))</f>
        <v>0</v>
      </c>
      <c r="AQ133" s="63" t="str">
        <f>IF(ISERROR(VLOOKUP($G133,参照!$U$4:$W$102,3,FALSE)),"",VLOOKUP($G133,参照!$U$4:$W$102,3,FALSE))</f>
        <v/>
      </c>
      <c r="AR133" s="377" t="str">
        <f t="shared" ref="AR133" si="176">IF($AN133&lt;&gt;0,2/3,"")</f>
        <v/>
      </c>
      <c r="AS133" s="45" t="str">
        <f t="shared" si="105"/>
        <v/>
      </c>
      <c r="AT133" s="45" t="str">
        <f t="shared" si="106"/>
        <v/>
      </c>
      <c r="AU133" s="45"/>
      <c r="AV133" s="45" t="str">
        <f t="shared" si="114"/>
        <v/>
      </c>
      <c r="AW133" s="45" t="str">
        <f t="shared" si="115"/>
        <v/>
      </c>
      <c r="AX133" s="45" t="str">
        <f t="shared" si="107"/>
        <v/>
      </c>
      <c r="AY133" s="45" t="str">
        <f t="shared" si="116"/>
        <v/>
      </c>
      <c r="AZ133" s="46">
        <f t="array" ref="AZ133">SUM(IF('全入力（様式2-4）'!$G$17:$G$1200=$A133,IF('全入力（様式2-4）'!$X$14:$Z$14=$AR133,'全入力（様式2-4）'!$X$17:$Z$1200)))</f>
        <v>0</v>
      </c>
      <c r="BA133" s="47" t="str">
        <f t="shared" si="117"/>
        <v/>
      </c>
      <c r="BB133" s="1890"/>
      <c r="BC133" s="46">
        <f t="shared" si="118"/>
        <v>0</v>
      </c>
      <c r="BD133" s="47" t="str">
        <f t="shared" si="119"/>
        <v/>
      </c>
      <c r="BE133" s="46">
        <f t="array" ref="BE133">SUM(IF('全入力（様式2-4）'!$G$17:$G$1200=$A133,IF('全入力（様式2-4）'!$AL$14:$AN$14=$AR133,'全入力（様式2-4）'!$AL$17:$AN$1200)))</f>
        <v>0</v>
      </c>
      <c r="BF133" s="195">
        <f t="shared" si="108"/>
        <v>0</v>
      </c>
      <c r="BG133" s="47">
        <f t="shared" si="109"/>
        <v>0</v>
      </c>
      <c r="BH133" s="46">
        <f t="array" ref="BH133">SUM(IF('全入力（様式2-4）'!$G$17:$G$1200=$A133,IF('全入力（様式2-4）'!$AQ$14:$AS$14=$AR133,'全入力（様式2-4）'!$AQ$17:$AS$1200)))</f>
        <v>0</v>
      </c>
      <c r="BI133" s="47" t="str">
        <f t="shared" si="120"/>
        <v/>
      </c>
      <c r="BJ133" s="47" t="str">
        <f t="shared" si="121"/>
        <v/>
      </c>
      <c r="BK133" s="150" t="str">
        <f t="shared" si="110"/>
        <v/>
      </c>
      <c r="BL133" s="1890"/>
      <c r="BM133" s="46"/>
      <c r="BN133" s="195"/>
      <c r="BO133" s="47"/>
      <c r="BP133" s="46"/>
      <c r="BQ133" s="195"/>
      <c r="BR133" s="47"/>
      <c r="BS133" s="47"/>
      <c r="BT133" s="47"/>
      <c r="BU133" s="144"/>
      <c r="BV133" s="1890"/>
    </row>
    <row r="134" spans="1:74" s="18" customFormat="1" ht="14.25" customHeight="1" thickBot="1">
      <c r="A134" s="942">
        <f t="shared" si="154"/>
        <v>41</v>
      </c>
      <c r="B134" s="7">
        <f>'全入力（様式2-4）'!$I$6</f>
        <v>0</v>
      </c>
      <c r="C134" s="186">
        <f>IF(ISERROR(VLOOKUP($A134,'全入力（様式2-4）'!$G$17:$BY$1200,C$1,FALSE)),"",VLOOKUP($A134,'全入力（様式2-4）'!$G$17:$BY$1200,C$1,FALSE))</f>
        <v>0</v>
      </c>
      <c r="D134" s="186">
        <f>IF(ISERROR(VLOOKUP($A134,'全入力（様式2-4）'!$G$17:$BY$1200,D$1,FALSE)),"",VLOOKUP($A134,'全入力（様式2-4）'!$G$17:$BY$1200,D$1,FALSE))</f>
        <v>0</v>
      </c>
      <c r="E134" s="186">
        <f>IF(ISERROR(VLOOKUP($A134,'全入力（様式2-4）'!$G$17:$BY$1200,E$1,FALSE)),"",VLOOKUP($A134,'全入力（様式2-4）'!$G$17:$BY$1200,E$1,FALSE))</f>
        <v>0</v>
      </c>
      <c r="F134" s="186">
        <f>IF(ISERROR(VLOOKUP($A134,'全入力（様式2-4）'!$G$17:$BY$1200,F$1,FALSE)),"",VLOOKUP($A134,'全入力（様式2-4）'!$G$17:$BY$1200,F$1,FALSE))</f>
        <v>0</v>
      </c>
      <c r="G134" s="187" t="str">
        <f>'全入力（様式2-4）'!$P$5&amp;'全入力（様式2-4）'!$R$5&amp;$D134</f>
        <v>0</v>
      </c>
      <c r="H134" s="188" t="str">
        <f t="shared" si="112"/>
        <v/>
      </c>
      <c r="I134" s="189">
        <f>IF(ISERROR(VLOOKUP($A134,'全入力（様式2-4）'!$G$17:$BY$1200,I$1,FALSE)),"",VLOOKUP($A134,'全入力（様式2-4）'!$G$17:$BY$1200,I$1,FALSE))</f>
        <v>0</v>
      </c>
      <c r="J134" s="189" t="str">
        <f>IF(ISERROR(VLOOKUP($A134,'全入力（様式2-4）'!$G$17:$BY$1200,J$1,FALSE)),"",VLOOKUP($A134,'全入力（様式2-4）'!$G$17:$BY$1200,J$1,FALSE))</f>
        <v/>
      </c>
      <c r="K134" s="189">
        <f>IF(ISERROR(VLOOKUP($A134,'全入力（様式2-4）'!$G$17:$BY$1200,K$1,FALSE)),"",VLOOKUP($A134,'全入力（様式2-4）'!$G$17:$BY$1200,K$1,FALSE))</f>
        <v>0</v>
      </c>
      <c r="L134" s="189" t="str">
        <f>IF(ISERROR(VLOOKUP($A134,'全入力（様式2-4）'!$G$17:$BY$1200,L$1,FALSE)),"",VLOOKUP($A134,'全入力（様式2-4）'!$G$17:$BY$1200,L$1,FALSE))</f>
        <v/>
      </c>
      <c r="M134" s="190">
        <f>IF(ISERROR(VLOOKUP($A134,'全入力（様式2-4）'!$G$17:$BY$1200,M$1,FALSE)),"",VLOOKUP($A134,'全入力（様式2-4）'!$G$17:$BY$1200,M$1,FALSE))</f>
        <v>0</v>
      </c>
      <c r="N134" s="190" t="str">
        <f>IF(ISERROR(VLOOKUP($A134,'全入力（様式2-4）'!$G$17:$BY$1200,N$1,FALSE)),"",VLOOKUP($A134,'全入力（様式2-4）'!$G$17:$BY$1200,N$1,FALSE))</f>
        <v/>
      </c>
      <c r="O134" s="190">
        <f>IF(ISERROR(VLOOKUP($A134,'全入力（様式2-4）'!$G$17:$BY$1200,O$1,FALSE)),"",VLOOKUP($A134,'全入力（様式2-4）'!$G$17:$BY$1200,O$1,FALSE))</f>
        <v>0</v>
      </c>
      <c r="P134" s="190" t="str">
        <f>IF(ISERROR(VLOOKUP($A134,'全入力（様式2-4）'!$G$17:$BY$1200,P$1,FALSE)),"",VLOOKUP($A134,'全入力（様式2-4）'!$G$17:$BY$1200,P$1,FALSE))</f>
        <v/>
      </c>
      <c r="Q134" s="191">
        <f>IF(ISERROR(VLOOKUP($A134,'全入力（様式2-4）'!$G$17:$BY$1200,Q$1,FALSE)),"",VLOOKUP($A134,'全入力（様式2-4）'!$G$17:$BY$1200,Q$1,FALSE))</f>
        <v>0</v>
      </c>
      <c r="R134" s="192">
        <f>IF(ISERROR(VLOOKUP($A134,'全入力（様式2-4）'!$G$17:$BY$1200,R$1,FALSE)),"",VLOOKUP($A134,'全入力（様式2-4）'!$G$17:$BY$1200,R$1,FALSE))</f>
        <v>0</v>
      </c>
      <c r="S134" s="192" t="str">
        <f>IF(ISERROR(VLOOKUP($A134,'全入力（様式2-4）'!$G$17:$BY$1200,S$1,FALSE)),"",VLOOKUP($A134,'全入力（様式2-4）'!$G$17:$BY$1200,S$1,FALSE))</f>
        <v/>
      </c>
      <c r="T134" s="192"/>
      <c r="U134" s="518"/>
      <c r="V134" s="192"/>
      <c r="W134" s="540"/>
      <c r="X134" s="540"/>
      <c r="Y134" s="540"/>
      <c r="Z134" s="189">
        <f>IF(ISERROR(VLOOKUP($A134,'全入力（様式2-4）'!$G$17:$BY$1200,Z$1,FALSE)),"",VLOOKUP($A134,'全入力（様式2-4）'!$G$17:$BY$1200,Z$1,FALSE))</f>
        <v>0</v>
      </c>
      <c r="AA134" s="189">
        <f>IF(ISERROR(VLOOKUP($A134,'全入力（様式2-4）'!$G$17:$BY$1200,AA$1,FALSE)),"",VLOOKUP($A134,'全入力（様式2-4）'!$G$17:$BY$1200,AA$1,FALSE))</f>
        <v>0</v>
      </c>
      <c r="AB134" s="189">
        <f>IF(ISERROR(VLOOKUP($A134,'全入力（様式2-4）'!$G$17:$BY$1200,AB$1,FALSE)),"",VLOOKUP($A134,'全入力（様式2-4）'!$G$17:$BY$1200,AB$1,FALSE))</f>
        <v>0</v>
      </c>
      <c r="AC134" s="189">
        <f>IF(ISERROR(VLOOKUP($A134,'全入力（様式2-4）'!$G$17:$BY$1200,AC$1,FALSE)),"",VLOOKUP($A134,'全入力（様式2-4）'!$G$17:$BY$1200,AC$1,FALSE))</f>
        <v>0</v>
      </c>
      <c r="AD134" s="202">
        <f>IF(ISERROR(VLOOKUP($A134,'全入力（様式2-4）'!$G$17:$BY$1200,AD$1,FALSE)),"",VLOOKUP($A134,'全入力（様式2-4）'!$G$17:$BY$1200,AD$1,FALSE))</f>
        <v>0</v>
      </c>
      <c r="AE134" s="190"/>
      <c r="AF134" s="190"/>
      <c r="AG134" s="190"/>
      <c r="AH134" s="319" t="str">
        <f t="shared" si="103"/>
        <v>00</v>
      </c>
      <c r="AI134" s="193" t="str">
        <f>IF(ISERROR(VLOOKUP($G134&amp;AI$8,参照!$P$4:$U$500,5,FALSE)),"",VLOOKUP($G134&amp;AI$8,参照!$P$4:$U$500,5,FALSE))</f>
        <v/>
      </c>
      <c r="AJ134" s="193" t="str">
        <f>IF(ISERROR(VLOOKUP($G134&amp;AJ$8,参照!$P$4:$U$500,5,FALSE)),"",VLOOKUP($G134&amp;AJ$8,参照!$P$4:$U$500,5,FALSE))</f>
        <v/>
      </c>
      <c r="AK134" s="188">
        <v>23</v>
      </c>
      <c r="AL134" s="188">
        <v>85</v>
      </c>
      <c r="AM134" s="37"/>
      <c r="AN134" s="74">
        <f>IF(ISERROR(VLOOKUP($A134,'全入力（様式2-4）'!$G$17:$BY$1200,AN$1,FALSE)),"",VLOOKUP($A134,'全入力（様式2-4）'!$G$17:$BY$1200,AN$1,FALSE))</f>
        <v>0</v>
      </c>
      <c r="AO134" s="79">
        <f>IF(ISERROR(VLOOKUP($A134,'全入力（様式2-4）'!$G$17:$BY$1200,AO$1,FALSE)),"",VLOOKUP($A134,'全入力（様式2-4）'!$G$17:$BY$1200,AO$1,FALSE))</f>
        <v>0</v>
      </c>
      <c r="AP134" s="48">
        <f>IF(ISERROR(VLOOKUP($A134,'全入力（様式2-4）'!$G$17:$BY$1200,AP$1,FALSE)),"",VLOOKUP($A134,'全入力（様式2-4）'!$G$17:$BY$1200,AP$1,FALSE))</f>
        <v>0</v>
      </c>
      <c r="AQ134" s="64" t="str">
        <f>IF(ISERROR(VLOOKUP($G134,参照!$U$4:$W$102,3,FALSE)),"",VLOOKUP($G134,参照!$U$4:$W$102,3,FALSE))</f>
        <v/>
      </c>
      <c r="AR134" s="378" t="str">
        <f t="shared" ref="AR134" si="177">IF($AN134&lt;&gt;0,1/3,"")</f>
        <v/>
      </c>
      <c r="AS134" s="49" t="str">
        <f t="shared" si="105"/>
        <v/>
      </c>
      <c r="AT134" s="49" t="str">
        <f t="shared" si="106"/>
        <v/>
      </c>
      <c r="AU134" s="49"/>
      <c r="AV134" s="49" t="str">
        <f t="shared" si="114"/>
        <v/>
      </c>
      <c r="AW134" s="49" t="str">
        <f t="shared" si="115"/>
        <v/>
      </c>
      <c r="AX134" s="49" t="str">
        <f t="shared" si="107"/>
        <v/>
      </c>
      <c r="AY134" s="49" t="str">
        <f t="shared" si="116"/>
        <v/>
      </c>
      <c r="AZ134" s="50">
        <f t="array" ref="AZ134">SUM(IF('全入力（様式2-4）'!$G$17:$G$1200=$A134,IF('全入力（様式2-4）'!$X$14:$Z$14=$AR134,'全入力（様式2-4）'!$X$17:$Z$1200)))</f>
        <v>0</v>
      </c>
      <c r="BA134" s="51" t="str">
        <f t="shared" si="117"/>
        <v/>
      </c>
      <c r="BB134" s="1891"/>
      <c r="BC134" s="50">
        <f t="shared" si="118"/>
        <v>0</v>
      </c>
      <c r="BD134" s="51" t="str">
        <f t="shared" si="119"/>
        <v/>
      </c>
      <c r="BE134" s="50">
        <f t="array" ref="BE134">SUM(IF('全入力（様式2-4）'!$G$17:$G$1200=$A134,IF('全入力（様式2-4）'!$AL$14:$AN$14=$AR134,'全入力（様式2-4）'!$AL$17:$AN$1200)))</f>
        <v>0</v>
      </c>
      <c r="BF134" s="196">
        <f t="shared" si="108"/>
        <v>0</v>
      </c>
      <c r="BG134" s="51">
        <f t="shared" si="109"/>
        <v>0</v>
      </c>
      <c r="BH134" s="50">
        <f t="array" ref="BH134">SUM(IF('全入力（様式2-4）'!$G$17:$G$1200=$A134,IF('全入力（様式2-4）'!$AQ$14:$AS$14=$AR134,'全入力（様式2-4）'!$AQ$17:$AS$1200)))</f>
        <v>0</v>
      </c>
      <c r="BI134" s="51" t="str">
        <f t="shared" si="120"/>
        <v/>
      </c>
      <c r="BJ134" s="51" t="str">
        <f t="shared" si="121"/>
        <v/>
      </c>
      <c r="BK134" s="151" t="str">
        <f t="shared" si="110"/>
        <v/>
      </c>
      <c r="BL134" s="1891"/>
      <c r="BM134" s="50"/>
      <c r="BN134" s="196"/>
      <c r="BO134" s="51"/>
      <c r="BP134" s="50"/>
      <c r="BQ134" s="196"/>
      <c r="BR134" s="51"/>
      <c r="BS134" s="51"/>
      <c r="BT134" s="51"/>
      <c r="BU134" s="145"/>
      <c r="BV134" s="1891"/>
    </row>
    <row r="135" spans="1:74" s="18" customFormat="1" ht="14.25" customHeight="1">
      <c r="A135" s="941">
        <f>A132+1</f>
        <v>42</v>
      </c>
      <c r="B135" s="178">
        <f>'全入力（様式2-4）'!$I$6</f>
        <v>0</v>
      </c>
      <c r="C135" s="177">
        <f>IF(ISERROR(VLOOKUP($A135,'全入力（様式2-4）'!$G$17:$BY$1200,C$1,FALSE)),"",VLOOKUP($A135,'全入力（様式2-4）'!$G$17:$BY$1200,C$1,FALSE))</f>
        <v>0</v>
      </c>
      <c r="D135" s="177">
        <f>IF(ISERROR(VLOOKUP($A135,'全入力（様式2-4）'!$G$17:$BY$1200,D$1,FALSE)),"",VLOOKUP($A135,'全入力（様式2-4）'!$G$17:$BY$1200,D$1,FALSE))</f>
        <v>0</v>
      </c>
      <c r="E135" s="177">
        <f>IF(ISERROR(VLOOKUP($A135,'全入力（様式2-4）'!$G$17:$BY$1200,E$1,FALSE)),"",VLOOKUP($A135,'全入力（様式2-4）'!$G$17:$BY$1200,E$1,FALSE))</f>
        <v>0</v>
      </c>
      <c r="F135" s="177">
        <f>IF(ISERROR(VLOOKUP($A135,'全入力（様式2-4）'!$G$17:$BY$1200,F$1,FALSE)),"",VLOOKUP($A135,'全入力（様式2-4）'!$G$17:$BY$1200,F$1,FALSE))</f>
        <v>0</v>
      </c>
      <c r="G135" s="179" t="str">
        <f>'全入力（様式2-4）'!$P$5&amp;'全入力（様式2-4）'!$R$5&amp;$D135</f>
        <v>0</v>
      </c>
      <c r="H135" s="180" t="str">
        <f t="shared" si="112"/>
        <v/>
      </c>
      <c r="I135" s="181">
        <f>IF(ISERROR(VLOOKUP($A135,'全入力（様式2-4）'!$G$17:$BY$1200,I$1,FALSE)),"",VLOOKUP($A135,'全入力（様式2-4）'!$G$17:$BY$1200,I$1,FALSE))</f>
        <v>0</v>
      </c>
      <c r="J135" s="181" t="str">
        <f>IF(ISERROR(VLOOKUP($A135,'全入力（様式2-4）'!$G$17:$BY$1200,J$1,FALSE)),"",VLOOKUP($A135,'全入力（様式2-4）'!$G$17:$BY$1200,J$1,FALSE))</f>
        <v/>
      </c>
      <c r="K135" s="181">
        <f>IF(ISERROR(VLOOKUP($A135,'全入力（様式2-4）'!$G$17:$BY$1200,K$1,FALSE)),"",VLOOKUP($A135,'全入力（様式2-4）'!$G$17:$BY$1200,K$1,FALSE))</f>
        <v>0</v>
      </c>
      <c r="L135" s="181" t="str">
        <f>IF(ISERROR(VLOOKUP($A135,'全入力（様式2-4）'!$G$17:$BY$1200,L$1,FALSE)),"",VLOOKUP($A135,'全入力（様式2-4）'!$G$17:$BY$1200,L$1,FALSE))</f>
        <v/>
      </c>
      <c r="M135" s="182">
        <f>IF(ISERROR(VLOOKUP($A135,'全入力（様式2-4）'!$G$17:$BY$1200,M$1,FALSE)),"",VLOOKUP($A135,'全入力（様式2-4）'!$G$17:$BY$1200,M$1,FALSE))</f>
        <v>0</v>
      </c>
      <c r="N135" s="182" t="str">
        <f>IF(ISERROR(VLOOKUP($A135,'全入力（様式2-4）'!$G$17:$BY$1200,N$1,FALSE)),"",VLOOKUP($A135,'全入力（様式2-4）'!$G$17:$BY$1200,N$1,FALSE))</f>
        <v/>
      </c>
      <c r="O135" s="182">
        <f>IF(ISERROR(VLOOKUP($A135,'全入力（様式2-4）'!$G$17:$BY$1200,O$1,FALSE)),"",VLOOKUP($A135,'全入力（様式2-4）'!$G$17:$BY$1200,O$1,FALSE))</f>
        <v>0</v>
      </c>
      <c r="P135" s="182" t="str">
        <f>IF(ISERROR(VLOOKUP($A135,'全入力（様式2-4）'!$G$17:$BY$1200,P$1,FALSE)),"",VLOOKUP($A135,'全入力（様式2-4）'!$G$17:$BY$1200,P$1,FALSE))</f>
        <v/>
      </c>
      <c r="Q135" s="183">
        <f>IF(ISERROR(VLOOKUP($A135,'全入力（様式2-4）'!$G$17:$BY$1200,Q$1,FALSE)),"",VLOOKUP($A135,'全入力（様式2-4）'!$G$17:$BY$1200,Q$1,FALSE))</f>
        <v>0</v>
      </c>
      <c r="R135" s="184">
        <f>IF(ISERROR(VLOOKUP($A135,'全入力（様式2-4）'!$G$17:$BY$1200,R$1,FALSE)),"",VLOOKUP($A135,'全入力（様式2-4）'!$G$17:$BY$1200,R$1,FALSE))</f>
        <v>0</v>
      </c>
      <c r="S135" s="184" t="str">
        <f>IF(ISERROR(VLOOKUP($A135,'全入力（様式2-4）'!$G$17:$BY$1200,S$1,FALSE)),"",VLOOKUP($A135,'全入力（様式2-4）'!$G$17:$BY$1200,S$1,FALSE))</f>
        <v/>
      </c>
      <c r="T135" s="184"/>
      <c r="U135" s="517"/>
      <c r="V135" s="537"/>
      <c r="W135" s="539"/>
      <c r="X135" s="539"/>
      <c r="Y135" s="539"/>
      <c r="Z135" s="181">
        <f>IF(ISERROR(VLOOKUP($A135,'全入力（様式2-4）'!$G$17:$BY$1200,Z$1,FALSE)),"",VLOOKUP($A135,'全入力（様式2-4）'!$G$17:$BY$1200,Z$1,FALSE))</f>
        <v>0</v>
      </c>
      <c r="AA135" s="181">
        <f>IF(ISERROR(VLOOKUP($A135,'全入力（様式2-4）'!$G$17:$BY$1200,AA$1,FALSE)),"",VLOOKUP($A135,'全入力（様式2-4）'!$G$17:$BY$1200,AA$1,FALSE))</f>
        <v>0</v>
      </c>
      <c r="AB135" s="181">
        <f>IF(ISERROR(VLOOKUP($A135,'全入力（様式2-4）'!$G$17:$BY$1200,AB$1,FALSE)),"",VLOOKUP($A135,'全入力（様式2-4）'!$G$17:$BY$1200,AB$1,FALSE))</f>
        <v>0</v>
      </c>
      <c r="AC135" s="181">
        <f>IF(ISERROR(VLOOKUP($A135,'全入力（様式2-4）'!$G$17:$BY$1200,AC$1,FALSE)),"",VLOOKUP($A135,'全入力（様式2-4）'!$G$17:$BY$1200,AC$1,FALSE))</f>
        <v>0</v>
      </c>
      <c r="AD135" s="201">
        <f>IF(ISERROR(VLOOKUP($A135,'全入力（様式2-4）'!$G$17:$BY$1200,AD$1,FALSE)),"",VLOOKUP($A135,'全入力（様式2-4）'!$G$17:$BY$1200,AD$1,FALSE))</f>
        <v>0</v>
      </c>
      <c r="AE135" s="182"/>
      <c r="AF135" s="182"/>
      <c r="AG135" s="182"/>
      <c r="AH135" s="318" t="str">
        <f t="shared" si="103"/>
        <v>00</v>
      </c>
      <c r="AI135" s="185" t="str">
        <f>IF(ISERROR(VLOOKUP($G135&amp;AI$8,参照!$P$4:$U$500,5,FALSE)),"",VLOOKUP($G135&amp;AI$8,参照!$P$4:$U$500,5,FALSE))</f>
        <v/>
      </c>
      <c r="AJ135" s="185" t="str">
        <f>IF(ISERROR(VLOOKUP($G135&amp;AJ$8,参照!$P$4:$U$500,5,FALSE)),"",VLOOKUP($G135&amp;AJ$8,参照!$P$4:$U$500,5,FALSE))</f>
        <v/>
      </c>
      <c r="AK135" s="180">
        <v>19</v>
      </c>
      <c r="AL135" s="180">
        <v>83</v>
      </c>
      <c r="AM135" s="37"/>
      <c r="AN135" s="76">
        <f>IF(ISERROR(VLOOKUP($A135,'全入力（様式2-4）'!$G$17:$BY$1200,AN$1,FALSE)),"",VLOOKUP($A135,'全入力（様式2-4）'!$G$17:$BY$1200,AN$1,FALSE))</f>
        <v>0</v>
      </c>
      <c r="AO135" s="77">
        <f>IF(ISERROR(VLOOKUP($A135,'全入力（様式2-4）'!$G$17:$BY$1200,AO$1,FALSE)),"",VLOOKUP($A135,'全入力（様式2-4）'!$G$17:$BY$1200,AO$1,FALSE))</f>
        <v>0</v>
      </c>
      <c r="AP135" s="52">
        <f>IF(ISERROR(VLOOKUP($A135,'全入力（様式2-4）'!$G$17:$BY$1200,AP$1,FALSE)),"",VLOOKUP($A135,'全入力（様式2-4）'!$G$17:$BY$1200,AP$1,FALSE))</f>
        <v>0</v>
      </c>
      <c r="AQ135" s="84" t="str">
        <f>IF(ISERROR(VLOOKUP($G135,参照!$U$4:$W$102,3,FALSE)),"",VLOOKUP($G135,参照!$U$4:$W$102,3,FALSE))</f>
        <v/>
      </c>
      <c r="AR135" s="376" t="str">
        <f t="shared" ref="AR135" si="178">IF($AN135&lt;&gt;0,"満額","")</f>
        <v/>
      </c>
      <c r="AS135" s="53" t="str">
        <f t="shared" si="105"/>
        <v/>
      </c>
      <c r="AT135" s="53" t="str">
        <f t="shared" si="106"/>
        <v/>
      </c>
      <c r="AU135" s="53"/>
      <c r="AV135" s="53" t="str">
        <f t="shared" si="114"/>
        <v/>
      </c>
      <c r="AW135" s="53" t="str">
        <f t="shared" si="115"/>
        <v/>
      </c>
      <c r="AX135" s="53" t="str">
        <f t="shared" si="107"/>
        <v/>
      </c>
      <c r="AY135" s="53" t="str">
        <f t="shared" si="116"/>
        <v/>
      </c>
      <c r="AZ135" s="54">
        <f t="array" ref="AZ135">SUM(IF('全入力（様式2-4）'!$G$17:$G$1200=$A135,IF('全入力（様式2-4）'!$X$14:$Z$14=$AR135,'全入力（様式2-4）'!$X$17:$Z$1200)))</f>
        <v>0</v>
      </c>
      <c r="BA135" s="55" t="str">
        <f t="shared" si="117"/>
        <v/>
      </c>
      <c r="BB135" s="1889">
        <f>IF(ISERROR(VLOOKUP($A135,'全入力（様式2-4）'!$G$17:$BY$1200,BB$1,FALSE)),"",VLOOKUP($A135,'全入力（様式2-4）'!$G$17:$BY$1200,BB$1,FALSE))</f>
        <v>0</v>
      </c>
      <c r="BC135" s="54">
        <f t="shared" si="118"/>
        <v>0</v>
      </c>
      <c r="BD135" s="55" t="str">
        <f t="shared" si="119"/>
        <v/>
      </c>
      <c r="BE135" s="54">
        <f t="array" ref="BE135">SUM(IF('全入力（様式2-4）'!$G$17:$G$1200=$A135,IF('全入力（様式2-4）'!$AL$14:$AN$14=$AR135,'全入力（様式2-4）'!$AL$17:$AN$1200)))</f>
        <v>0</v>
      </c>
      <c r="BF135" s="197">
        <f t="shared" si="108"/>
        <v>0</v>
      </c>
      <c r="BG135" s="55">
        <f t="shared" si="109"/>
        <v>0</v>
      </c>
      <c r="BH135" s="54">
        <f t="array" ref="BH135">SUM(IF('全入力（様式2-4）'!$G$17:$G$1200=$A135,IF('全入力（様式2-4）'!$AQ$14:$AS$14=$AR135,'全入力（様式2-4）'!$AQ$17:$AS$1200)))</f>
        <v>0</v>
      </c>
      <c r="BI135" s="55" t="str">
        <f t="shared" si="120"/>
        <v/>
      </c>
      <c r="BJ135" s="55" t="str">
        <f t="shared" si="121"/>
        <v/>
      </c>
      <c r="BK135" s="152" t="str">
        <f t="shared" si="110"/>
        <v/>
      </c>
      <c r="BL135" s="1889">
        <f>IF(ISERROR(VLOOKUP($A135,'全入力（様式2-4）'!$G$17:$BY$1200,BL$1,FALSE)),"",VLOOKUP($A135,'全入力（様式2-4）'!$G$17:$BY$1200,BL$1,FALSE))</f>
        <v>0</v>
      </c>
      <c r="BM135" s="54"/>
      <c r="BN135" s="197"/>
      <c r="BO135" s="55"/>
      <c r="BP135" s="54"/>
      <c r="BQ135" s="197"/>
      <c r="BR135" s="55"/>
      <c r="BS135" s="55"/>
      <c r="BT135" s="55"/>
      <c r="BU135" s="146"/>
      <c r="BV135" s="1889"/>
    </row>
    <row r="136" spans="1:74" s="18" customFormat="1" ht="14.25" customHeight="1">
      <c r="A136" s="940">
        <f t="shared" si="154"/>
        <v>42</v>
      </c>
      <c r="B136" s="1">
        <f>'全入力（様式2-4）'!$I$6</f>
        <v>0</v>
      </c>
      <c r="C136" s="35">
        <f>IF(ISERROR(VLOOKUP($A136,'全入力（様式2-4）'!$G$17:$BY$1200,C$1,FALSE)),"",VLOOKUP($A136,'全入力（様式2-4）'!$G$17:$BY$1200,C$1,FALSE))</f>
        <v>0</v>
      </c>
      <c r="D136" s="35">
        <f>IF(ISERROR(VLOOKUP($A136,'全入力（様式2-4）'!$G$17:$BY$1200,D$1,FALSE)),"",VLOOKUP($A136,'全入力（様式2-4）'!$G$17:$BY$1200,D$1,FALSE))</f>
        <v>0</v>
      </c>
      <c r="E136" s="35">
        <f>IF(ISERROR(VLOOKUP($A136,'全入力（様式2-4）'!$G$17:$BY$1200,E$1,FALSE)),"",VLOOKUP($A136,'全入力（様式2-4）'!$G$17:$BY$1200,E$1,FALSE))</f>
        <v>0</v>
      </c>
      <c r="F136" s="35">
        <f>IF(ISERROR(VLOOKUP($A136,'全入力（様式2-4）'!$G$17:$BY$1200,F$1,FALSE)),"",VLOOKUP($A136,'全入力（様式2-4）'!$G$17:$BY$1200,F$1,FALSE))</f>
        <v>0</v>
      </c>
      <c r="G136" s="36" t="str">
        <f>'全入力（様式2-4）'!$P$5&amp;'全入力（様式2-4）'!$R$5&amp;$D136</f>
        <v>0</v>
      </c>
      <c r="H136" s="37" t="str">
        <f t="shared" si="112"/>
        <v/>
      </c>
      <c r="I136" s="38">
        <f>IF(ISERROR(VLOOKUP($A136,'全入力（様式2-4）'!$G$17:$BY$1200,I$1,FALSE)),"",VLOOKUP($A136,'全入力（様式2-4）'!$G$17:$BY$1200,I$1,FALSE))</f>
        <v>0</v>
      </c>
      <c r="J136" s="38" t="str">
        <f>IF(ISERROR(VLOOKUP($A136,'全入力（様式2-4）'!$G$17:$BY$1200,J$1,FALSE)),"",VLOOKUP($A136,'全入力（様式2-4）'!$G$17:$BY$1200,J$1,FALSE))</f>
        <v/>
      </c>
      <c r="K136" s="38">
        <f>IF(ISERROR(VLOOKUP($A136,'全入力（様式2-4）'!$G$17:$BY$1200,K$1,FALSE)),"",VLOOKUP($A136,'全入力（様式2-4）'!$G$17:$BY$1200,K$1,FALSE))</f>
        <v>0</v>
      </c>
      <c r="L136" s="38" t="str">
        <f>IF(ISERROR(VLOOKUP($A136,'全入力（様式2-4）'!$G$17:$BY$1200,L$1,FALSE)),"",VLOOKUP($A136,'全入力（様式2-4）'!$G$17:$BY$1200,L$1,FALSE))</f>
        <v/>
      </c>
      <c r="M136" s="112">
        <f>IF(ISERROR(VLOOKUP($A136,'全入力（様式2-4）'!$G$17:$BY$1200,M$1,FALSE)),"",VLOOKUP($A136,'全入力（様式2-4）'!$G$17:$BY$1200,M$1,FALSE))</f>
        <v>0</v>
      </c>
      <c r="N136" s="112" t="str">
        <f>IF(ISERROR(VLOOKUP($A136,'全入力（様式2-4）'!$G$17:$BY$1200,N$1,FALSE)),"",VLOOKUP($A136,'全入力（様式2-4）'!$G$17:$BY$1200,N$1,FALSE))</f>
        <v/>
      </c>
      <c r="O136" s="112">
        <f>IF(ISERROR(VLOOKUP($A136,'全入力（様式2-4）'!$G$17:$BY$1200,O$1,FALSE)),"",VLOOKUP($A136,'全入力（様式2-4）'!$G$17:$BY$1200,O$1,FALSE))</f>
        <v>0</v>
      </c>
      <c r="P136" s="112" t="str">
        <f>IF(ISERROR(VLOOKUP($A136,'全入力（様式2-4）'!$G$17:$BY$1200,P$1,FALSE)),"",VLOOKUP($A136,'全入力（様式2-4）'!$G$17:$BY$1200,P$1,FALSE))</f>
        <v/>
      </c>
      <c r="Q136" s="176">
        <f>IF(ISERROR(VLOOKUP($A136,'全入力（様式2-4）'!$G$17:$BY$1200,Q$1,FALSE)),"",VLOOKUP($A136,'全入力（様式2-4）'!$G$17:$BY$1200,Q$1,FALSE))</f>
        <v>0</v>
      </c>
      <c r="R136" s="105">
        <f>IF(ISERROR(VLOOKUP($A136,'全入力（様式2-4）'!$G$17:$BY$1200,R$1,FALSE)),"",VLOOKUP($A136,'全入力（様式2-4）'!$G$17:$BY$1200,R$1,FALSE))</f>
        <v>0</v>
      </c>
      <c r="S136" s="105" t="str">
        <f>IF(ISERROR(VLOOKUP($A136,'全入力（様式2-4）'!$G$17:$BY$1200,S$1,FALSE)),"",VLOOKUP($A136,'全入力（様式2-4）'!$G$17:$BY$1200,S$1,FALSE))</f>
        <v/>
      </c>
      <c r="T136" s="105"/>
      <c r="U136" s="516"/>
      <c r="V136" s="105"/>
      <c r="W136" s="538"/>
      <c r="X136" s="538"/>
      <c r="Y136" s="538"/>
      <c r="Z136" s="38">
        <f>IF(ISERROR(VLOOKUP($A136,'全入力（様式2-4）'!$G$17:$BY$1200,Z$1,FALSE)),"",VLOOKUP($A136,'全入力（様式2-4）'!$G$17:$BY$1200,Z$1,FALSE))</f>
        <v>0</v>
      </c>
      <c r="AA136" s="38">
        <f>IF(ISERROR(VLOOKUP($A136,'全入力（様式2-4）'!$G$17:$BY$1200,AA$1,FALSE)),"",VLOOKUP($A136,'全入力（様式2-4）'!$G$17:$BY$1200,AA$1,FALSE))</f>
        <v>0</v>
      </c>
      <c r="AB136" s="38">
        <f>IF(ISERROR(VLOOKUP($A136,'全入力（様式2-4）'!$G$17:$BY$1200,AB$1,FALSE)),"",VLOOKUP($A136,'全入力（様式2-4）'!$G$17:$BY$1200,AB$1,FALSE))</f>
        <v>0</v>
      </c>
      <c r="AC136" s="38">
        <f>IF(ISERROR(VLOOKUP($A136,'全入力（様式2-4）'!$G$17:$BY$1200,AC$1,FALSE)),"",VLOOKUP($A136,'全入力（様式2-4）'!$G$17:$BY$1200,AC$1,FALSE))</f>
        <v>0</v>
      </c>
      <c r="AD136" s="200">
        <f>IF(ISERROR(VLOOKUP($A136,'全入力（様式2-4）'!$G$17:$BY$1200,AD$1,FALSE)),"",VLOOKUP($A136,'全入力（様式2-4）'!$G$17:$BY$1200,AD$1,FALSE))</f>
        <v>0</v>
      </c>
      <c r="AE136" s="112"/>
      <c r="AF136" s="112"/>
      <c r="AG136" s="112"/>
      <c r="AH136" s="317" t="str">
        <f t="shared" si="103"/>
        <v>00</v>
      </c>
      <c r="AI136" s="39" t="str">
        <f>IF(ISERROR(VLOOKUP($G136&amp;AI$8,参照!$P$4:$U$500,5,FALSE)),"",VLOOKUP($G136&amp;AI$8,参照!$P$4:$U$500,5,FALSE))</f>
        <v/>
      </c>
      <c r="AJ136" s="39" t="str">
        <f>IF(ISERROR(VLOOKUP($G136&amp;AJ$8,参照!$P$4:$U$500,5,FALSE)),"",VLOOKUP($G136&amp;AJ$8,参照!$P$4:$U$500,5,FALSE))</f>
        <v/>
      </c>
      <c r="AK136" s="37">
        <v>21</v>
      </c>
      <c r="AL136" s="37">
        <v>84</v>
      </c>
      <c r="AM136" s="37"/>
      <c r="AN136" s="72">
        <f>IF(ISERROR(VLOOKUP($A136,'全入力（様式2-4）'!$G$17:$BY$1200,AN$1,FALSE)),"",VLOOKUP($A136,'全入力（様式2-4）'!$G$17:$BY$1200,AN$1,FALSE))</f>
        <v>0</v>
      </c>
      <c r="AO136" s="78">
        <f>IF(ISERROR(VLOOKUP($A136,'全入力（様式2-4）'!$G$17:$BY$1200,AO$1,FALSE)),"",VLOOKUP($A136,'全入力（様式2-4）'!$G$17:$BY$1200,AO$1,FALSE))</f>
        <v>0</v>
      </c>
      <c r="AP136" s="44">
        <f>IF(ISERROR(VLOOKUP($A136,'全入力（様式2-4）'!$G$17:$BY$1200,AP$1,FALSE)),"",VLOOKUP($A136,'全入力（様式2-4）'!$G$17:$BY$1200,AP$1,FALSE))</f>
        <v>0</v>
      </c>
      <c r="AQ136" s="63" t="str">
        <f>IF(ISERROR(VLOOKUP($G136,参照!$U$4:$W$102,3,FALSE)),"",VLOOKUP($G136,参照!$U$4:$W$102,3,FALSE))</f>
        <v/>
      </c>
      <c r="AR136" s="377" t="str">
        <f t="shared" ref="AR136" si="179">IF($AN136&lt;&gt;0,2/3,"")</f>
        <v/>
      </c>
      <c r="AS136" s="45" t="str">
        <f t="shared" si="105"/>
        <v/>
      </c>
      <c r="AT136" s="45" t="str">
        <f t="shared" si="106"/>
        <v/>
      </c>
      <c r="AU136" s="45"/>
      <c r="AV136" s="45" t="str">
        <f t="shared" si="114"/>
        <v/>
      </c>
      <c r="AW136" s="45" t="str">
        <f t="shared" si="115"/>
        <v/>
      </c>
      <c r="AX136" s="45" t="str">
        <f t="shared" si="107"/>
        <v/>
      </c>
      <c r="AY136" s="45" t="str">
        <f t="shared" si="116"/>
        <v/>
      </c>
      <c r="AZ136" s="46">
        <f t="array" ref="AZ136">SUM(IF('全入力（様式2-4）'!$G$17:$G$1200=$A136,IF('全入力（様式2-4）'!$X$14:$Z$14=$AR136,'全入力（様式2-4）'!$X$17:$Z$1200)))</f>
        <v>0</v>
      </c>
      <c r="BA136" s="47" t="str">
        <f t="shared" si="117"/>
        <v/>
      </c>
      <c r="BB136" s="1890"/>
      <c r="BC136" s="46">
        <f t="shared" si="118"/>
        <v>0</v>
      </c>
      <c r="BD136" s="47" t="str">
        <f t="shared" si="119"/>
        <v/>
      </c>
      <c r="BE136" s="46">
        <f t="array" ref="BE136">SUM(IF('全入力（様式2-4）'!$G$17:$G$1200=$A136,IF('全入力（様式2-4）'!$AL$14:$AN$14=$AR136,'全入力（様式2-4）'!$AL$17:$AN$1200)))</f>
        <v>0</v>
      </c>
      <c r="BF136" s="195">
        <f t="shared" si="108"/>
        <v>0</v>
      </c>
      <c r="BG136" s="47">
        <f t="shared" si="109"/>
        <v>0</v>
      </c>
      <c r="BH136" s="46">
        <f t="array" ref="BH136">SUM(IF('全入力（様式2-4）'!$G$17:$G$1200=$A136,IF('全入力（様式2-4）'!$AQ$14:$AS$14=$AR136,'全入力（様式2-4）'!$AQ$17:$AS$1200)))</f>
        <v>0</v>
      </c>
      <c r="BI136" s="47" t="str">
        <f t="shared" si="120"/>
        <v/>
      </c>
      <c r="BJ136" s="47" t="str">
        <f t="shared" si="121"/>
        <v/>
      </c>
      <c r="BK136" s="150" t="str">
        <f t="shared" si="110"/>
        <v/>
      </c>
      <c r="BL136" s="1890"/>
      <c r="BM136" s="46"/>
      <c r="BN136" s="195"/>
      <c r="BO136" s="47"/>
      <c r="BP136" s="46"/>
      <c r="BQ136" s="195"/>
      <c r="BR136" s="47"/>
      <c r="BS136" s="47"/>
      <c r="BT136" s="47"/>
      <c r="BU136" s="144"/>
      <c r="BV136" s="1890"/>
    </row>
    <row r="137" spans="1:74" s="18" customFormat="1" ht="14.25" customHeight="1" thickBot="1">
      <c r="A137" s="942">
        <f t="shared" si="154"/>
        <v>42</v>
      </c>
      <c r="B137" s="7">
        <f>'全入力（様式2-4）'!$I$6</f>
        <v>0</v>
      </c>
      <c r="C137" s="186">
        <f>IF(ISERROR(VLOOKUP($A137,'全入力（様式2-4）'!$G$17:$BY$1200,C$1,FALSE)),"",VLOOKUP($A137,'全入力（様式2-4）'!$G$17:$BY$1200,C$1,FALSE))</f>
        <v>0</v>
      </c>
      <c r="D137" s="186">
        <f>IF(ISERROR(VLOOKUP($A137,'全入力（様式2-4）'!$G$17:$BY$1200,D$1,FALSE)),"",VLOOKUP($A137,'全入力（様式2-4）'!$G$17:$BY$1200,D$1,FALSE))</f>
        <v>0</v>
      </c>
      <c r="E137" s="186">
        <f>IF(ISERROR(VLOOKUP($A137,'全入力（様式2-4）'!$G$17:$BY$1200,E$1,FALSE)),"",VLOOKUP($A137,'全入力（様式2-4）'!$G$17:$BY$1200,E$1,FALSE))</f>
        <v>0</v>
      </c>
      <c r="F137" s="186">
        <f>IF(ISERROR(VLOOKUP($A137,'全入力（様式2-4）'!$G$17:$BY$1200,F$1,FALSE)),"",VLOOKUP($A137,'全入力（様式2-4）'!$G$17:$BY$1200,F$1,FALSE))</f>
        <v>0</v>
      </c>
      <c r="G137" s="187" t="str">
        <f>'全入力（様式2-4）'!$P$5&amp;'全入力（様式2-4）'!$R$5&amp;$D137</f>
        <v>0</v>
      </c>
      <c r="H137" s="188" t="str">
        <f t="shared" si="112"/>
        <v/>
      </c>
      <c r="I137" s="189">
        <f>IF(ISERROR(VLOOKUP($A137,'全入力（様式2-4）'!$G$17:$BY$1200,I$1,FALSE)),"",VLOOKUP($A137,'全入力（様式2-4）'!$G$17:$BY$1200,I$1,FALSE))</f>
        <v>0</v>
      </c>
      <c r="J137" s="189" t="str">
        <f>IF(ISERROR(VLOOKUP($A137,'全入力（様式2-4）'!$G$17:$BY$1200,J$1,FALSE)),"",VLOOKUP($A137,'全入力（様式2-4）'!$G$17:$BY$1200,J$1,FALSE))</f>
        <v/>
      </c>
      <c r="K137" s="189">
        <f>IF(ISERROR(VLOOKUP($A137,'全入力（様式2-4）'!$G$17:$BY$1200,K$1,FALSE)),"",VLOOKUP($A137,'全入力（様式2-4）'!$G$17:$BY$1200,K$1,FALSE))</f>
        <v>0</v>
      </c>
      <c r="L137" s="189" t="str">
        <f>IF(ISERROR(VLOOKUP($A137,'全入力（様式2-4）'!$G$17:$BY$1200,L$1,FALSE)),"",VLOOKUP($A137,'全入力（様式2-4）'!$G$17:$BY$1200,L$1,FALSE))</f>
        <v/>
      </c>
      <c r="M137" s="190">
        <f>IF(ISERROR(VLOOKUP($A137,'全入力（様式2-4）'!$G$17:$BY$1200,M$1,FALSE)),"",VLOOKUP($A137,'全入力（様式2-4）'!$G$17:$BY$1200,M$1,FALSE))</f>
        <v>0</v>
      </c>
      <c r="N137" s="190" t="str">
        <f>IF(ISERROR(VLOOKUP($A137,'全入力（様式2-4）'!$G$17:$BY$1200,N$1,FALSE)),"",VLOOKUP($A137,'全入力（様式2-4）'!$G$17:$BY$1200,N$1,FALSE))</f>
        <v/>
      </c>
      <c r="O137" s="190">
        <f>IF(ISERROR(VLOOKUP($A137,'全入力（様式2-4）'!$G$17:$BY$1200,O$1,FALSE)),"",VLOOKUP($A137,'全入力（様式2-4）'!$G$17:$BY$1200,O$1,FALSE))</f>
        <v>0</v>
      </c>
      <c r="P137" s="190" t="str">
        <f>IF(ISERROR(VLOOKUP($A137,'全入力（様式2-4）'!$G$17:$BY$1200,P$1,FALSE)),"",VLOOKUP($A137,'全入力（様式2-4）'!$G$17:$BY$1200,P$1,FALSE))</f>
        <v/>
      </c>
      <c r="Q137" s="191">
        <f>IF(ISERROR(VLOOKUP($A137,'全入力（様式2-4）'!$G$17:$BY$1200,Q$1,FALSE)),"",VLOOKUP($A137,'全入力（様式2-4）'!$G$17:$BY$1200,Q$1,FALSE))</f>
        <v>0</v>
      </c>
      <c r="R137" s="192">
        <f>IF(ISERROR(VLOOKUP($A137,'全入力（様式2-4）'!$G$17:$BY$1200,R$1,FALSE)),"",VLOOKUP($A137,'全入力（様式2-4）'!$G$17:$BY$1200,R$1,FALSE))</f>
        <v>0</v>
      </c>
      <c r="S137" s="192" t="str">
        <f>IF(ISERROR(VLOOKUP($A137,'全入力（様式2-4）'!$G$17:$BY$1200,S$1,FALSE)),"",VLOOKUP($A137,'全入力（様式2-4）'!$G$17:$BY$1200,S$1,FALSE))</f>
        <v/>
      </c>
      <c r="T137" s="192"/>
      <c r="U137" s="518"/>
      <c r="V137" s="192"/>
      <c r="W137" s="540"/>
      <c r="X137" s="540"/>
      <c r="Y137" s="540"/>
      <c r="Z137" s="189">
        <f>IF(ISERROR(VLOOKUP($A137,'全入力（様式2-4）'!$G$17:$BY$1200,Z$1,FALSE)),"",VLOOKUP($A137,'全入力（様式2-4）'!$G$17:$BY$1200,Z$1,FALSE))</f>
        <v>0</v>
      </c>
      <c r="AA137" s="189">
        <f>IF(ISERROR(VLOOKUP($A137,'全入力（様式2-4）'!$G$17:$BY$1200,AA$1,FALSE)),"",VLOOKUP($A137,'全入力（様式2-4）'!$G$17:$BY$1200,AA$1,FALSE))</f>
        <v>0</v>
      </c>
      <c r="AB137" s="189">
        <f>IF(ISERROR(VLOOKUP($A137,'全入力（様式2-4）'!$G$17:$BY$1200,AB$1,FALSE)),"",VLOOKUP($A137,'全入力（様式2-4）'!$G$17:$BY$1200,AB$1,FALSE))</f>
        <v>0</v>
      </c>
      <c r="AC137" s="189">
        <f>IF(ISERROR(VLOOKUP($A137,'全入力（様式2-4）'!$G$17:$BY$1200,AC$1,FALSE)),"",VLOOKUP($A137,'全入力（様式2-4）'!$G$17:$BY$1200,AC$1,FALSE))</f>
        <v>0</v>
      </c>
      <c r="AD137" s="202">
        <f>IF(ISERROR(VLOOKUP($A137,'全入力（様式2-4）'!$G$17:$BY$1200,AD$1,FALSE)),"",VLOOKUP($A137,'全入力（様式2-4）'!$G$17:$BY$1200,AD$1,FALSE))</f>
        <v>0</v>
      </c>
      <c r="AE137" s="190"/>
      <c r="AF137" s="190"/>
      <c r="AG137" s="190"/>
      <c r="AH137" s="319" t="str">
        <f t="shared" si="103"/>
        <v>00</v>
      </c>
      <c r="AI137" s="193" t="str">
        <f>IF(ISERROR(VLOOKUP($G137&amp;AI$8,参照!$P$4:$U$500,5,FALSE)),"",VLOOKUP($G137&amp;AI$8,参照!$P$4:$U$500,5,FALSE))</f>
        <v/>
      </c>
      <c r="AJ137" s="193" t="str">
        <f>IF(ISERROR(VLOOKUP($G137&amp;AJ$8,参照!$P$4:$U$500,5,FALSE)),"",VLOOKUP($G137&amp;AJ$8,参照!$P$4:$U$500,5,FALSE))</f>
        <v/>
      </c>
      <c r="AK137" s="188">
        <v>23</v>
      </c>
      <c r="AL137" s="188">
        <v>85</v>
      </c>
      <c r="AM137" s="37"/>
      <c r="AN137" s="74">
        <f>IF(ISERROR(VLOOKUP($A137,'全入力（様式2-4）'!$G$17:$BY$1200,AN$1,FALSE)),"",VLOOKUP($A137,'全入力（様式2-4）'!$G$17:$BY$1200,AN$1,FALSE))</f>
        <v>0</v>
      </c>
      <c r="AO137" s="79">
        <f>IF(ISERROR(VLOOKUP($A137,'全入力（様式2-4）'!$G$17:$BY$1200,AO$1,FALSE)),"",VLOOKUP($A137,'全入力（様式2-4）'!$G$17:$BY$1200,AO$1,FALSE))</f>
        <v>0</v>
      </c>
      <c r="AP137" s="48">
        <f>IF(ISERROR(VLOOKUP($A137,'全入力（様式2-4）'!$G$17:$BY$1200,AP$1,FALSE)),"",VLOOKUP($A137,'全入力（様式2-4）'!$G$17:$BY$1200,AP$1,FALSE))</f>
        <v>0</v>
      </c>
      <c r="AQ137" s="64" t="str">
        <f>IF(ISERROR(VLOOKUP($G137,参照!$U$4:$W$102,3,FALSE)),"",VLOOKUP($G137,参照!$U$4:$W$102,3,FALSE))</f>
        <v/>
      </c>
      <c r="AR137" s="378" t="str">
        <f t="shared" ref="AR137" si="180">IF($AN137&lt;&gt;0,1/3,"")</f>
        <v/>
      </c>
      <c r="AS137" s="49" t="str">
        <f t="shared" si="105"/>
        <v/>
      </c>
      <c r="AT137" s="49" t="str">
        <f t="shared" si="106"/>
        <v/>
      </c>
      <c r="AU137" s="49"/>
      <c r="AV137" s="49" t="str">
        <f t="shared" si="114"/>
        <v/>
      </c>
      <c r="AW137" s="49" t="str">
        <f t="shared" si="115"/>
        <v/>
      </c>
      <c r="AX137" s="49" t="str">
        <f t="shared" si="107"/>
        <v/>
      </c>
      <c r="AY137" s="49" t="str">
        <f t="shared" si="116"/>
        <v/>
      </c>
      <c r="AZ137" s="50">
        <f t="array" ref="AZ137">SUM(IF('全入力（様式2-4）'!$G$17:$G$1200=$A137,IF('全入力（様式2-4）'!$X$14:$Z$14=$AR137,'全入力（様式2-4）'!$X$17:$Z$1200)))</f>
        <v>0</v>
      </c>
      <c r="BA137" s="51" t="str">
        <f t="shared" si="117"/>
        <v/>
      </c>
      <c r="BB137" s="1891"/>
      <c r="BC137" s="50">
        <f t="shared" si="118"/>
        <v>0</v>
      </c>
      <c r="BD137" s="51" t="str">
        <f t="shared" si="119"/>
        <v/>
      </c>
      <c r="BE137" s="50">
        <f t="array" ref="BE137">SUM(IF('全入力（様式2-4）'!$G$17:$G$1200=$A137,IF('全入力（様式2-4）'!$AL$14:$AN$14=$AR137,'全入力（様式2-4）'!$AL$17:$AN$1200)))</f>
        <v>0</v>
      </c>
      <c r="BF137" s="196">
        <f t="shared" si="108"/>
        <v>0</v>
      </c>
      <c r="BG137" s="51">
        <f t="shared" si="109"/>
        <v>0</v>
      </c>
      <c r="BH137" s="50">
        <f t="array" ref="BH137">SUM(IF('全入力（様式2-4）'!$G$17:$G$1200=$A137,IF('全入力（様式2-4）'!$AQ$14:$AS$14=$AR137,'全入力（様式2-4）'!$AQ$17:$AS$1200)))</f>
        <v>0</v>
      </c>
      <c r="BI137" s="51" t="str">
        <f t="shared" si="120"/>
        <v/>
      </c>
      <c r="BJ137" s="51" t="str">
        <f t="shared" si="121"/>
        <v/>
      </c>
      <c r="BK137" s="151" t="str">
        <f t="shared" si="110"/>
        <v/>
      </c>
      <c r="BL137" s="1891"/>
      <c r="BM137" s="50"/>
      <c r="BN137" s="196"/>
      <c r="BO137" s="51"/>
      <c r="BP137" s="50"/>
      <c r="BQ137" s="196"/>
      <c r="BR137" s="51"/>
      <c r="BS137" s="51"/>
      <c r="BT137" s="51"/>
      <c r="BU137" s="145"/>
      <c r="BV137" s="1891"/>
    </row>
    <row r="138" spans="1:74" s="18" customFormat="1" ht="14.25" customHeight="1">
      <c r="A138" s="941">
        <f>A135+1</f>
        <v>43</v>
      </c>
      <c r="B138" s="178">
        <f>'全入力（様式2-4）'!$I$6</f>
        <v>0</v>
      </c>
      <c r="C138" s="177">
        <f>IF(ISERROR(VLOOKUP($A138,'全入力（様式2-4）'!$G$17:$BY$1200,C$1,FALSE)),"",VLOOKUP($A138,'全入力（様式2-4）'!$G$17:$BY$1200,C$1,FALSE))</f>
        <v>0</v>
      </c>
      <c r="D138" s="177">
        <f>IF(ISERROR(VLOOKUP($A138,'全入力（様式2-4）'!$G$17:$BY$1200,D$1,FALSE)),"",VLOOKUP($A138,'全入力（様式2-4）'!$G$17:$BY$1200,D$1,FALSE))</f>
        <v>0</v>
      </c>
      <c r="E138" s="177">
        <f>IF(ISERROR(VLOOKUP($A138,'全入力（様式2-4）'!$G$17:$BY$1200,E$1,FALSE)),"",VLOOKUP($A138,'全入力（様式2-4）'!$G$17:$BY$1200,E$1,FALSE))</f>
        <v>0</v>
      </c>
      <c r="F138" s="177">
        <f>IF(ISERROR(VLOOKUP($A138,'全入力（様式2-4）'!$G$17:$BY$1200,F$1,FALSE)),"",VLOOKUP($A138,'全入力（様式2-4）'!$G$17:$BY$1200,F$1,FALSE))</f>
        <v>0</v>
      </c>
      <c r="G138" s="179" t="str">
        <f>'全入力（様式2-4）'!$P$5&amp;'全入力（様式2-4）'!$R$5&amp;$D138</f>
        <v>0</v>
      </c>
      <c r="H138" s="180" t="str">
        <f t="shared" si="112"/>
        <v/>
      </c>
      <c r="I138" s="181">
        <f>IF(ISERROR(VLOOKUP($A138,'全入力（様式2-4）'!$G$17:$BY$1200,I$1,FALSE)),"",VLOOKUP($A138,'全入力（様式2-4）'!$G$17:$BY$1200,I$1,FALSE))</f>
        <v>0</v>
      </c>
      <c r="J138" s="181" t="str">
        <f>IF(ISERROR(VLOOKUP($A138,'全入力（様式2-4）'!$G$17:$BY$1200,J$1,FALSE)),"",VLOOKUP($A138,'全入力（様式2-4）'!$G$17:$BY$1200,J$1,FALSE))</f>
        <v/>
      </c>
      <c r="K138" s="181">
        <f>IF(ISERROR(VLOOKUP($A138,'全入力（様式2-4）'!$G$17:$BY$1200,K$1,FALSE)),"",VLOOKUP($A138,'全入力（様式2-4）'!$G$17:$BY$1200,K$1,FALSE))</f>
        <v>0</v>
      </c>
      <c r="L138" s="181" t="str">
        <f>IF(ISERROR(VLOOKUP($A138,'全入力（様式2-4）'!$G$17:$BY$1200,L$1,FALSE)),"",VLOOKUP($A138,'全入力（様式2-4）'!$G$17:$BY$1200,L$1,FALSE))</f>
        <v/>
      </c>
      <c r="M138" s="182">
        <f>IF(ISERROR(VLOOKUP($A138,'全入力（様式2-4）'!$G$17:$BY$1200,M$1,FALSE)),"",VLOOKUP($A138,'全入力（様式2-4）'!$G$17:$BY$1200,M$1,FALSE))</f>
        <v>0</v>
      </c>
      <c r="N138" s="182" t="str">
        <f>IF(ISERROR(VLOOKUP($A138,'全入力（様式2-4）'!$G$17:$BY$1200,N$1,FALSE)),"",VLOOKUP($A138,'全入力（様式2-4）'!$G$17:$BY$1200,N$1,FALSE))</f>
        <v/>
      </c>
      <c r="O138" s="182">
        <f>IF(ISERROR(VLOOKUP($A138,'全入力（様式2-4）'!$G$17:$BY$1200,O$1,FALSE)),"",VLOOKUP($A138,'全入力（様式2-4）'!$G$17:$BY$1200,O$1,FALSE))</f>
        <v>0</v>
      </c>
      <c r="P138" s="182" t="str">
        <f>IF(ISERROR(VLOOKUP($A138,'全入力（様式2-4）'!$G$17:$BY$1200,P$1,FALSE)),"",VLOOKUP($A138,'全入力（様式2-4）'!$G$17:$BY$1200,P$1,FALSE))</f>
        <v/>
      </c>
      <c r="Q138" s="183">
        <f>IF(ISERROR(VLOOKUP($A138,'全入力（様式2-4）'!$G$17:$BY$1200,Q$1,FALSE)),"",VLOOKUP($A138,'全入力（様式2-4）'!$G$17:$BY$1200,Q$1,FALSE))</f>
        <v>0</v>
      </c>
      <c r="R138" s="184">
        <f>IF(ISERROR(VLOOKUP($A138,'全入力（様式2-4）'!$G$17:$BY$1200,R$1,FALSE)),"",VLOOKUP($A138,'全入力（様式2-4）'!$G$17:$BY$1200,R$1,FALSE))</f>
        <v>0</v>
      </c>
      <c r="S138" s="184" t="str">
        <f>IF(ISERROR(VLOOKUP($A138,'全入力（様式2-4）'!$G$17:$BY$1200,S$1,FALSE)),"",VLOOKUP($A138,'全入力（様式2-4）'!$G$17:$BY$1200,S$1,FALSE))</f>
        <v/>
      </c>
      <c r="T138" s="184"/>
      <c r="U138" s="517"/>
      <c r="V138" s="537"/>
      <c r="W138" s="539"/>
      <c r="X138" s="539"/>
      <c r="Y138" s="539"/>
      <c r="Z138" s="181">
        <f>IF(ISERROR(VLOOKUP($A138,'全入力（様式2-4）'!$G$17:$BY$1200,Z$1,FALSE)),"",VLOOKUP($A138,'全入力（様式2-4）'!$G$17:$BY$1200,Z$1,FALSE))</f>
        <v>0</v>
      </c>
      <c r="AA138" s="181">
        <f>IF(ISERROR(VLOOKUP($A138,'全入力（様式2-4）'!$G$17:$BY$1200,AA$1,FALSE)),"",VLOOKUP($A138,'全入力（様式2-4）'!$G$17:$BY$1200,AA$1,FALSE))</f>
        <v>0</v>
      </c>
      <c r="AB138" s="181">
        <f>IF(ISERROR(VLOOKUP($A138,'全入力（様式2-4）'!$G$17:$BY$1200,AB$1,FALSE)),"",VLOOKUP($A138,'全入力（様式2-4）'!$G$17:$BY$1200,AB$1,FALSE))</f>
        <v>0</v>
      </c>
      <c r="AC138" s="181">
        <f>IF(ISERROR(VLOOKUP($A138,'全入力（様式2-4）'!$G$17:$BY$1200,AC$1,FALSE)),"",VLOOKUP($A138,'全入力（様式2-4）'!$G$17:$BY$1200,AC$1,FALSE))</f>
        <v>0</v>
      </c>
      <c r="AD138" s="201">
        <f>IF(ISERROR(VLOOKUP($A138,'全入力（様式2-4）'!$G$17:$BY$1200,AD$1,FALSE)),"",VLOOKUP($A138,'全入力（様式2-4）'!$G$17:$BY$1200,AD$1,FALSE))</f>
        <v>0</v>
      </c>
      <c r="AE138" s="182"/>
      <c r="AF138" s="182"/>
      <c r="AG138" s="182"/>
      <c r="AH138" s="318" t="str">
        <f t="shared" si="103"/>
        <v>00</v>
      </c>
      <c r="AI138" s="185" t="str">
        <f>IF(ISERROR(VLOOKUP($G138&amp;AI$8,参照!$P$4:$U$500,5,FALSE)),"",VLOOKUP($G138&amp;AI$8,参照!$P$4:$U$500,5,FALSE))</f>
        <v/>
      </c>
      <c r="AJ138" s="185" t="str">
        <f>IF(ISERROR(VLOOKUP($G138&amp;AJ$8,参照!$P$4:$U$500,5,FALSE)),"",VLOOKUP($G138&amp;AJ$8,参照!$P$4:$U$500,5,FALSE))</f>
        <v/>
      </c>
      <c r="AK138" s="180">
        <v>19</v>
      </c>
      <c r="AL138" s="180">
        <v>83</v>
      </c>
      <c r="AM138" s="37"/>
      <c r="AN138" s="76">
        <f>IF(ISERROR(VLOOKUP($A138,'全入力（様式2-4）'!$G$17:$BY$1200,AN$1,FALSE)),"",VLOOKUP($A138,'全入力（様式2-4）'!$G$17:$BY$1200,AN$1,FALSE))</f>
        <v>0</v>
      </c>
      <c r="AO138" s="77">
        <f>IF(ISERROR(VLOOKUP($A138,'全入力（様式2-4）'!$G$17:$BY$1200,AO$1,FALSE)),"",VLOOKUP($A138,'全入力（様式2-4）'!$G$17:$BY$1200,AO$1,FALSE))</f>
        <v>0</v>
      </c>
      <c r="AP138" s="52">
        <f>IF(ISERROR(VLOOKUP($A138,'全入力（様式2-4）'!$G$17:$BY$1200,AP$1,FALSE)),"",VLOOKUP($A138,'全入力（様式2-4）'!$G$17:$BY$1200,AP$1,FALSE))</f>
        <v>0</v>
      </c>
      <c r="AQ138" s="84" t="str">
        <f>IF(ISERROR(VLOOKUP($G138,参照!$U$4:$W$102,3,FALSE)),"",VLOOKUP($G138,参照!$U$4:$W$102,3,FALSE))</f>
        <v/>
      </c>
      <c r="AR138" s="376" t="str">
        <f t="shared" ref="AR138" si="181">IF($AN138&lt;&gt;0,"満額","")</f>
        <v/>
      </c>
      <c r="AS138" s="53" t="str">
        <f t="shared" si="105"/>
        <v/>
      </c>
      <c r="AT138" s="53" t="str">
        <f t="shared" si="106"/>
        <v/>
      </c>
      <c r="AU138" s="53"/>
      <c r="AV138" s="53" t="str">
        <f t="shared" si="114"/>
        <v/>
      </c>
      <c r="AW138" s="53" t="str">
        <f t="shared" si="115"/>
        <v/>
      </c>
      <c r="AX138" s="53" t="str">
        <f t="shared" si="107"/>
        <v/>
      </c>
      <c r="AY138" s="53" t="str">
        <f t="shared" si="116"/>
        <v/>
      </c>
      <c r="AZ138" s="54">
        <f t="array" ref="AZ138">SUM(IF('全入力（様式2-4）'!$G$17:$G$1200=$A138,IF('全入力（様式2-4）'!$X$14:$Z$14=$AR138,'全入力（様式2-4）'!$X$17:$Z$1200)))</f>
        <v>0</v>
      </c>
      <c r="BA138" s="55" t="str">
        <f t="shared" si="117"/>
        <v/>
      </c>
      <c r="BB138" s="1889">
        <f>IF(ISERROR(VLOOKUP($A138,'全入力（様式2-4）'!$G$17:$BY$1200,BB$1,FALSE)),"",VLOOKUP($A138,'全入力（様式2-4）'!$G$17:$BY$1200,BB$1,FALSE))</f>
        <v>0</v>
      </c>
      <c r="BC138" s="54">
        <f t="shared" si="118"/>
        <v>0</v>
      </c>
      <c r="BD138" s="55" t="str">
        <f t="shared" si="119"/>
        <v/>
      </c>
      <c r="BE138" s="54">
        <f t="array" ref="BE138">SUM(IF('全入力（様式2-4）'!$G$17:$G$1200=$A138,IF('全入力（様式2-4）'!$AL$14:$AN$14=$AR138,'全入力（様式2-4）'!$AL$17:$AN$1200)))</f>
        <v>0</v>
      </c>
      <c r="BF138" s="197">
        <f t="shared" si="108"/>
        <v>0</v>
      </c>
      <c r="BG138" s="55">
        <f t="shared" si="109"/>
        <v>0</v>
      </c>
      <c r="BH138" s="54">
        <f t="array" ref="BH138">SUM(IF('全入力（様式2-4）'!$G$17:$G$1200=$A138,IF('全入力（様式2-4）'!$AQ$14:$AS$14=$AR138,'全入力（様式2-4）'!$AQ$17:$AS$1200)))</f>
        <v>0</v>
      </c>
      <c r="BI138" s="55" t="str">
        <f t="shared" si="120"/>
        <v/>
      </c>
      <c r="BJ138" s="55" t="str">
        <f t="shared" si="121"/>
        <v/>
      </c>
      <c r="BK138" s="152" t="str">
        <f t="shared" si="110"/>
        <v/>
      </c>
      <c r="BL138" s="1889">
        <f>IF(ISERROR(VLOOKUP($A138,'全入力（様式2-4）'!$G$17:$BY$1200,BL$1,FALSE)),"",VLOOKUP($A138,'全入力（様式2-4）'!$G$17:$BY$1200,BL$1,FALSE))</f>
        <v>0</v>
      </c>
      <c r="BM138" s="54"/>
      <c r="BN138" s="197"/>
      <c r="BO138" s="55"/>
      <c r="BP138" s="54"/>
      <c r="BQ138" s="197"/>
      <c r="BR138" s="55"/>
      <c r="BS138" s="55"/>
      <c r="BT138" s="55"/>
      <c r="BU138" s="146"/>
      <c r="BV138" s="1889"/>
    </row>
    <row r="139" spans="1:74" s="18" customFormat="1" ht="14.25" customHeight="1">
      <c r="A139" s="940">
        <f t="shared" si="154"/>
        <v>43</v>
      </c>
      <c r="B139" s="1">
        <f>'全入力（様式2-4）'!$I$6</f>
        <v>0</v>
      </c>
      <c r="C139" s="35">
        <f>IF(ISERROR(VLOOKUP($A139,'全入力（様式2-4）'!$G$17:$BY$1200,C$1,FALSE)),"",VLOOKUP($A139,'全入力（様式2-4）'!$G$17:$BY$1200,C$1,FALSE))</f>
        <v>0</v>
      </c>
      <c r="D139" s="35">
        <f>IF(ISERROR(VLOOKUP($A139,'全入力（様式2-4）'!$G$17:$BY$1200,D$1,FALSE)),"",VLOOKUP($A139,'全入力（様式2-4）'!$G$17:$BY$1200,D$1,FALSE))</f>
        <v>0</v>
      </c>
      <c r="E139" s="35">
        <f>IF(ISERROR(VLOOKUP($A139,'全入力（様式2-4）'!$G$17:$BY$1200,E$1,FALSE)),"",VLOOKUP($A139,'全入力（様式2-4）'!$G$17:$BY$1200,E$1,FALSE))</f>
        <v>0</v>
      </c>
      <c r="F139" s="35">
        <f>IF(ISERROR(VLOOKUP($A139,'全入力（様式2-4）'!$G$17:$BY$1200,F$1,FALSE)),"",VLOOKUP($A139,'全入力（様式2-4）'!$G$17:$BY$1200,F$1,FALSE))</f>
        <v>0</v>
      </c>
      <c r="G139" s="36" t="str">
        <f>'全入力（様式2-4）'!$P$5&amp;'全入力（様式2-4）'!$R$5&amp;$D139</f>
        <v>0</v>
      </c>
      <c r="H139" s="37" t="str">
        <f t="shared" si="112"/>
        <v/>
      </c>
      <c r="I139" s="38">
        <f>IF(ISERROR(VLOOKUP($A139,'全入力（様式2-4）'!$G$17:$BY$1200,I$1,FALSE)),"",VLOOKUP($A139,'全入力（様式2-4）'!$G$17:$BY$1200,I$1,FALSE))</f>
        <v>0</v>
      </c>
      <c r="J139" s="38" t="str">
        <f>IF(ISERROR(VLOOKUP($A139,'全入力（様式2-4）'!$G$17:$BY$1200,J$1,FALSE)),"",VLOOKUP($A139,'全入力（様式2-4）'!$G$17:$BY$1200,J$1,FALSE))</f>
        <v/>
      </c>
      <c r="K139" s="38">
        <f>IF(ISERROR(VLOOKUP($A139,'全入力（様式2-4）'!$G$17:$BY$1200,K$1,FALSE)),"",VLOOKUP($A139,'全入力（様式2-4）'!$G$17:$BY$1200,K$1,FALSE))</f>
        <v>0</v>
      </c>
      <c r="L139" s="38" t="str">
        <f>IF(ISERROR(VLOOKUP($A139,'全入力（様式2-4）'!$G$17:$BY$1200,L$1,FALSE)),"",VLOOKUP($A139,'全入力（様式2-4）'!$G$17:$BY$1200,L$1,FALSE))</f>
        <v/>
      </c>
      <c r="M139" s="112">
        <f>IF(ISERROR(VLOOKUP($A139,'全入力（様式2-4）'!$G$17:$BY$1200,M$1,FALSE)),"",VLOOKUP($A139,'全入力（様式2-4）'!$G$17:$BY$1200,M$1,FALSE))</f>
        <v>0</v>
      </c>
      <c r="N139" s="112" t="str">
        <f>IF(ISERROR(VLOOKUP($A139,'全入力（様式2-4）'!$G$17:$BY$1200,N$1,FALSE)),"",VLOOKUP($A139,'全入力（様式2-4）'!$G$17:$BY$1200,N$1,FALSE))</f>
        <v/>
      </c>
      <c r="O139" s="112">
        <f>IF(ISERROR(VLOOKUP($A139,'全入力（様式2-4）'!$G$17:$BY$1200,O$1,FALSE)),"",VLOOKUP($A139,'全入力（様式2-4）'!$G$17:$BY$1200,O$1,FALSE))</f>
        <v>0</v>
      </c>
      <c r="P139" s="112" t="str">
        <f>IF(ISERROR(VLOOKUP($A139,'全入力（様式2-4）'!$G$17:$BY$1200,P$1,FALSE)),"",VLOOKUP($A139,'全入力（様式2-4）'!$G$17:$BY$1200,P$1,FALSE))</f>
        <v/>
      </c>
      <c r="Q139" s="176">
        <f>IF(ISERROR(VLOOKUP($A139,'全入力（様式2-4）'!$G$17:$BY$1200,Q$1,FALSE)),"",VLOOKUP($A139,'全入力（様式2-4）'!$G$17:$BY$1200,Q$1,FALSE))</f>
        <v>0</v>
      </c>
      <c r="R139" s="105">
        <f>IF(ISERROR(VLOOKUP($A139,'全入力（様式2-4）'!$G$17:$BY$1200,R$1,FALSE)),"",VLOOKUP($A139,'全入力（様式2-4）'!$G$17:$BY$1200,R$1,FALSE))</f>
        <v>0</v>
      </c>
      <c r="S139" s="105" t="str">
        <f>IF(ISERROR(VLOOKUP($A139,'全入力（様式2-4）'!$G$17:$BY$1200,S$1,FALSE)),"",VLOOKUP($A139,'全入力（様式2-4）'!$G$17:$BY$1200,S$1,FALSE))</f>
        <v/>
      </c>
      <c r="T139" s="105"/>
      <c r="U139" s="516"/>
      <c r="V139" s="105"/>
      <c r="W139" s="538"/>
      <c r="X139" s="538"/>
      <c r="Y139" s="538"/>
      <c r="Z139" s="38">
        <f>IF(ISERROR(VLOOKUP($A139,'全入力（様式2-4）'!$G$17:$BY$1200,Z$1,FALSE)),"",VLOOKUP($A139,'全入力（様式2-4）'!$G$17:$BY$1200,Z$1,FALSE))</f>
        <v>0</v>
      </c>
      <c r="AA139" s="38">
        <f>IF(ISERROR(VLOOKUP($A139,'全入力（様式2-4）'!$G$17:$BY$1200,AA$1,FALSE)),"",VLOOKUP($A139,'全入力（様式2-4）'!$G$17:$BY$1200,AA$1,FALSE))</f>
        <v>0</v>
      </c>
      <c r="AB139" s="38">
        <f>IF(ISERROR(VLOOKUP($A139,'全入力（様式2-4）'!$G$17:$BY$1200,AB$1,FALSE)),"",VLOOKUP($A139,'全入力（様式2-4）'!$G$17:$BY$1200,AB$1,FALSE))</f>
        <v>0</v>
      </c>
      <c r="AC139" s="38">
        <f>IF(ISERROR(VLOOKUP($A139,'全入力（様式2-4）'!$G$17:$BY$1200,AC$1,FALSE)),"",VLOOKUP($A139,'全入力（様式2-4）'!$G$17:$BY$1200,AC$1,FALSE))</f>
        <v>0</v>
      </c>
      <c r="AD139" s="200">
        <f>IF(ISERROR(VLOOKUP($A139,'全入力（様式2-4）'!$G$17:$BY$1200,AD$1,FALSE)),"",VLOOKUP($A139,'全入力（様式2-4）'!$G$17:$BY$1200,AD$1,FALSE))</f>
        <v>0</v>
      </c>
      <c r="AE139" s="112"/>
      <c r="AF139" s="112"/>
      <c r="AG139" s="112"/>
      <c r="AH139" s="317" t="str">
        <f t="shared" si="103"/>
        <v>00</v>
      </c>
      <c r="AI139" s="39" t="str">
        <f>IF(ISERROR(VLOOKUP($G139&amp;AI$8,参照!$P$4:$U$500,5,FALSE)),"",VLOOKUP($G139&amp;AI$8,参照!$P$4:$U$500,5,FALSE))</f>
        <v/>
      </c>
      <c r="AJ139" s="39" t="str">
        <f>IF(ISERROR(VLOOKUP($G139&amp;AJ$8,参照!$P$4:$U$500,5,FALSE)),"",VLOOKUP($G139&amp;AJ$8,参照!$P$4:$U$500,5,FALSE))</f>
        <v/>
      </c>
      <c r="AK139" s="37">
        <v>21</v>
      </c>
      <c r="AL139" s="37">
        <v>84</v>
      </c>
      <c r="AM139" s="37"/>
      <c r="AN139" s="72">
        <f>IF(ISERROR(VLOOKUP($A139,'全入力（様式2-4）'!$G$17:$BY$1200,AN$1,FALSE)),"",VLOOKUP($A139,'全入力（様式2-4）'!$G$17:$BY$1200,AN$1,FALSE))</f>
        <v>0</v>
      </c>
      <c r="AO139" s="78">
        <f>IF(ISERROR(VLOOKUP($A139,'全入力（様式2-4）'!$G$17:$BY$1200,AO$1,FALSE)),"",VLOOKUP($A139,'全入力（様式2-4）'!$G$17:$BY$1200,AO$1,FALSE))</f>
        <v>0</v>
      </c>
      <c r="AP139" s="44">
        <f>IF(ISERROR(VLOOKUP($A139,'全入力（様式2-4）'!$G$17:$BY$1200,AP$1,FALSE)),"",VLOOKUP($A139,'全入力（様式2-4）'!$G$17:$BY$1200,AP$1,FALSE))</f>
        <v>0</v>
      </c>
      <c r="AQ139" s="63" t="str">
        <f>IF(ISERROR(VLOOKUP($G139,参照!$U$4:$W$102,3,FALSE)),"",VLOOKUP($G139,参照!$U$4:$W$102,3,FALSE))</f>
        <v/>
      </c>
      <c r="AR139" s="377" t="str">
        <f t="shared" ref="AR139" si="182">IF($AN139&lt;&gt;0,2/3,"")</f>
        <v/>
      </c>
      <c r="AS139" s="45" t="str">
        <f t="shared" si="105"/>
        <v/>
      </c>
      <c r="AT139" s="45" t="str">
        <f t="shared" si="106"/>
        <v/>
      </c>
      <c r="AU139" s="45"/>
      <c r="AV139" s="45" t="str">
        <f t="shared" si="114"/>
        <v/>
      </c>
      <c r="AW139" s="45" t="str">
        <f t="shared" si="115"/>
        <v/>
      </c>
      <c r="AX139" s="45" t="str">
        <f t="shared" si="107"/>
        <v/>
      </c>
      <c r="AY139" s="45" t="str">
        <f t="shared" si="116"/>
        <v/>
      </c>
      <c r="AZ139" s="46">
        <f t="array" ref="AZ139">SUM(IF('全入力（様式2-4）'!$G$17:$G$1200=$A139,IF('全入力（様式2-4）'!$X$14:$Z$14=$AR139,'全入力（様式2-4）'!$X$17:$Z$1200)))</f>
        <v>0</v>
      </c>
      <c r="BA139" s="47" t="str">
        <f t="shared" si="117"/>
        <v/>
      </c>
      <c r="BB139" s="1890"/>
      <c r="BC139" s="46">
        <f t="shared" si="118"/>
        <v>0</v>
      </c>
      <c r="BD139" s="47" t="str">
        <f t="shared" si="119"/>
        <v/>
      </c>
      <c r="BE139" s="46">
        <f t="array" ref="BE139">SUM(IF('全入力（様式2-4）'!$G$17:$G$1200=$A139,IF('全入力（様式2-4）'!$AL$14:$AN$14=$AR139,'全入力（様式2-4）'!$AL$17:$AN$1200)))</f>
        <v>0</v>
      </c>
      <c r="BF139" s="195">
        <f t="shared" si="108"/>
        <v>0</v>
      </c>
      <c r="BG139" s="47">
        <f t="shared" si="109"/>
        <v>0</v>
      </c>
      <c r="BH139" s="46">
        <f t="array" ref="BH139">SUM(IF('全入力（様式2-4）'!$G$17:$G$1200=$A139,IF('全入力（様式2-4）'!$AQ$14:$AS$14=$AR139,'全入力（様式2-4）'!$AQ$17:$AS$1200)))</f>
        <v>0</v>
      </c>
      <c r="BI139" s="47" t="str">
        <f t="shared" si="120"/>
        <v/>
      </c>
      <c r="BJ139" s="47" t="str">
        <f t="shared" si="121"/>
        <v/>
      </c>
      <c r="BK139" s="150" t="str">
        <f t="shared" si="110"/>
        <v/>
      </c>
      <c r="BL139" s="1890"/>
      <c r="BM139" s="46"/>
      <c r="BN139" s="195"/>
      <c r="BO139" s="47"/>
      <c r="BP139" s="46"/>
      <c r="BQ139" s="195"/>
      <c r="BR139" s="47"/>
      <c r="BS139" s="47"/>
      <c r="BT139" s="47"/>
      <c r="BU139" s="144"/>
      <c r="BV139" s="1890"/>
    </row>
    <row r="140" spans="1:74" s="18" customFormat="1" ht="14.25" customHeight="1" thickBot="1">
      <c r="A140" s="942">
        <f t="shared" si="154"/>
        <v>43</v>
      </c>
      <c r="B140" s="7">
        <f>'全入力（様式2-4）'!$I$6</f>
        <v>0</v>
      </c>
      <c r="C140" s="186">
        <f>IF(ISERROR(VLOOKUP($A140,'全入力（様式2-4）'!$G$17:$BY$1200,C$1,FALSE)),"",VLOOKUP($A140,'全入力（様式2-4）'!$G$17:$BY$1200,C$1,FALSE))</f>
        <v>0</v>
      </c>
      <c r="D140" s="186">
        <f>IF(ISERROR(VLOOKUP($A140,'全入力（様式2-4）'!$G$17:$BY$1200,D$1,FALSE)),"",VLOOKUP($A140,'全入力（様式2-4）'!$G$17:$BY$1200,D$1,FALSE))</f>
        <v>0</v>
      </c>
      <c r="E140" s="186">
        <f>IF(ISERROR(VLOOKUP($A140,'全入力（様式2-4）'!$G$17:$BY$1200,E$1,FALSE)),"",VLOOKUP($A140,'全入力（様式2-4）'!$G$17:$BY$1200,E$1,FALSE))</f>
        <v>0</v>
      </c>
      <c r="F140" s="186">
        <f>IF(ISERROR(VLOOKUP($A140,'全入力（様式2-4）'!$G$17:$BY$1200,F$1,FALSE)),"",VLOOKUP($A140,'全入力（様式2-4）'!$G$17:$BY$1200,F$1,FALSE))</f>
        <v>0</v>
      </c>
      <c r="G140" s="187" t="str">
        <f>'全入力（様式2-4）'!$P$5&amp;'全入力（様式2-4）'!$R$5&amp;$D140</f>
        <v>0</v>
      </c>
      <c r="H140" s="188" t="str">
        <f t="shared" si="112"/>
        <v/>
      </c>
      <c r="I140" s="189">
        <f>IF(ISERROR(VLOOKUP($A140,'全入力（様式2-4）'!$G$17:$BY$1200,I$1,FALSE)),"",VLOOKUP($A140,'全入力（様式2-4）'!$G$17:$BY$1200,I$1,FALSE))</f>
        <v>0</v>
      </c>
      <c r="J140" s="189" t="str">
        <f>IF(ISERROR(VLOOKUP($A140,'全入力（様式2-4）'!$G$17:$BY$1200,J$1,FALSE)),"",VLOOKUP($A140,'全入力（様式2-4）'!$G$17:$BY$1200,J$1,FALSE))</f>
        <v/>
      </c>
      <c r="K140" s="189">
        <f>IF(ISERROR(VLOOKUP($A140,'全入力（様式2-4）'!$G$17:$BY$1200,K$1,FALSE)),"",VLOOKUP($A140,'全入力（様式2-4）'!$G$17:$BY$1200,K$1,FALSE))</f>
        <v>0</v>
      </c>
      <c r="L140" s="189" t="str">
        <f>IF(ISERROR(VLOOKUP($A140,'全入力（様式2-4）'!$G$17:$BY$1200,L$1,FALSE)),"",VLOOKUP($A140,'全入力（様式2-4）'!$G$17:$BY$1200,L$1,FALSE))</f>
        <v/>
      </c>
      <c r="M140" s="190">
        <f>IF(ISERROR(VLOOKUP($A140,'全入力（様式2-4）'!$G$17:$BY$1200,M$1,FALSE)),"",VLOOKUP($A140,'全入力（様式2-4）'!$G$17:$BY$1200,M$1,FALSE))</f>
        <v>0</v>
      </c>
      <c r="N140" s="190" t="str">
        <f>IF(ISERROR(VLOOKUP($A140,'全入力（様式2-4）'!$G$17:$BY$1200,N$1,FALSE)),"",VLOOKUP($A140,'全入力（様式2-4）'!$G$17:$BY$1200,N$1,FALSE))</f>
        <v/>
      </c>
      <c r="O140" s="190">
        <f>IF(ISERROR(VLOOKUP($A140,'全入力（様式2-4）'!$G$17:$BY$1200,O$1,FALSE)),"",VLOOKUP($A140,'全入力（様式2-4）'!$G$17:$BY$1200,O$1,FALSE))</f>
        <v>0</v>
      </c>
      <c r="P140" s="190" t="str">
        <f>IF(ISERROR(VLOOKUP($A140,'全入力（様式2-4）'!$G$17:$BY$1200,P$1,FALSE)),"",VLOOKUP($A140,'全入力（様式2-4）'!$G$17:$BY$1200,P$1,FALSE))</f>
        <v/>
      </c>
      <c r="Q140" s="191">
        <f>IF(ISERROR(VLOOKUP($A140,'全入力（様式2-4）'!$G$17:$BY$1200,Q$1,FALSE)),"",VLOOKUP($A140,'全入力（様式2-4）'!$G$17:$BY$1200,Q$1,FALSE))</f>
        <v>0</v>
      </c>
      <c r="R140" s="192">
        <f>IF(ISERROR(VLOOKUP($A140,'全入力（様式2-4）'!$G$17:$BY$1200,R$1,FALSE)),"",VLOOKUP($A140,'全入力（様式2-4）'!$G$17:$BY$1200,R$1,FALSE))</f>
        <v>0</v>
      </c>
      <c r="S140" s="192" t="str">
        <f>IF(ISERROR(VLOOKUP($A140,'全入力（様式2-4）'!$G$17:$BY$1200,S$1,FALSE)),"",VLOOKUP($A140,'全入力（様式2-4）'!$G$17:$BY$1200,S$1,FALSE))</f>
        <v/>
      </c>
      <c r="T140" s="192"/>
      <c r="U140" s="518"/>
      <c r="V140" s="192"/>
      <c r="W140" s="540"/>
      <c r="X140" s="540"/>
      <c r="Y140" s="540"/>
      <c r="Z140" s="189">
        <f>IF(ISERROR(VLOOKUP($A140,'全入力（様式2-4）'!$G$17:$BY$1200,Z$1,FALSE)),"",VLOOKUP($A140,'全入力（様式2-4）'!$G$17:$BY$1200,Z$1,FALSE))</f>
        <v>0</v>
      </c>
      <c r="AA140" s="189">
        <f>IF(ISERROR(VLOOKUP($A140,'全入力（様式2-4）'!$G$17:$BY$1200,AA$1,FALSE)),"",VLOOKUP($A140,'全入力（様式2-4）'!$G$17:$BY$1200,AA$1,FALSE))</f>
        <v>0</v>
      </c>
      <c r="AB140" s="189">
        <f>IF(ISERROR(VLOOKUP($A140,'全入力（様式2-4）'!$G$17:$BY$1200,AB$1,FALSE)),"",VLOOKUP($A140,'全入力（様式2-4）'!$G$17:$BY$1200,AB$1,FALSE))</f>
        <v>0</v>
      </c>
      <c r="AC140" s="189">
        <f>IF(ISERROR(VLOOKUP($A140,'全入力（様式2-4）'!$G$17:$BY$1200,AC$1,FALSE)),"",VLOOKUP($A140,'全入力（様式2-4）'!$G$17:$BY$1200,AC$1,FALSE))</f>
        <v>0</v>
      </c>
      <c r="AD140" s="202">
        <f>IF(ISERROR(VLOOKUP($A140,'全入力（様式2-4）'!$G$17:$BY$1200,AD$1,FALSE)),"",VLOOKUP($A140,'全入力（様式2-4）'!$G$17:$BY$1200,AD$1,FALSE))</f>
        <v>0</v>
      </c>
      <c r="AE140" s="190"/>
      <c r="AF140" s="190"/>
      <c r="AG140" s="190"/>
      <c r="AH140" s="319" t="str">
        <f t="shared" si="103"/>
        <v>00</v>
      </c>
      <c r="AI140" s="193" t="str">
        <f>IF(ISERROR(VLOOKUP($G140&amp;AI$8,参照!$P$4:$U$500,5,FALSE)),"",VLOOKUP($G140&amp;AI$8,参照!$P$4:$U$500,5,FALSE))</f>
        <v/>
      </c>
      <c r="AJ140" s="193" t="str">
        <f>IF(ISERROR(VLOOKUP($G140&amp;AJ$8,参照!$P$4:$U$500,5,FALSE)),"",VLOOKUP($G140&amp;AJ$8,参照!$P$4:$U$500,5,FALSE))</f>
        <v/>
      </c>
      <c r="AK140" s="188">
        <v>23</v>
      </c>
      <c r="AL140" s="188">
        <v>85</v>
      </c>
      <c r="AM140" s="37"/>
      <c r="AN140" s="74">
        <f>IF(ISERROR(VLOOKUP($A140,'全入力（様式2-4）'!$G$17:$BY$1200,AN$1,FALSE)),"",VLOOKUP($A140,'全入力（様式2-4）'!$G$17:$BY$1200,AN$1,FALSE))</f>
        <v>0</v>
      </c>
      <c r="AO140" s="79">
        <f>IF(ISERROR(VLOOKUP($A140,'全入力（様式2-4）'!$G$17:$BY$1200,AO$1,FALSE)),"",VLOOKUP($A140,'全入力（様式2-4）'!$G$17:$BY$1200,AO$1,FALSE))</f>
        <v>0</v>
      </c>
      <c r="AP140" s="48">
        <f>IF(ISERROR(VLOOKUP($A140,'全入力（様式2-4）'!$G$17:$BY$1200,AP$1,FALSE)),"",VLOOKUP($A140,'全入力（様式2-4）'!$G$17:$BY$1200,AP$1,FALSE))</f>
        <v>0</v>
      </c>
      <c r="AQ140" s="64" t="str">
        <f>IF(ISERROR(VLOOKUP($G140,参照!$U$4:$W$102,3,FALSE)),"",VLOOKUP($G140,参照!$U$4:$W$102,3,FALSE))</f>
        <v/>
      </c>
      <c r="AR140" s="378" t="str">
        <f t="shared" ref="AR140" si="183">IF($AN140&lt;&gt;0,1/3,"")</f>
        <v/>
      </c>
      <c r="AS140" s="49" t="str">
        <f t="shared" si="105"/>
        <v/>
      </c>
      <c r="AT140" s="49" t="str">
        <f t="shared" si="106"/>
        <v/>
      </c>
      <c r="AU140" s="49"/>
      <c r="AV140" s="49" t="str">
        <f t="shared" si="114"/>
        <v/>
      </c>
      <c r="AW140" s="49" t="str">
        <f t="shared" si="115"/>
        <v/>
      </c>
      <c r="AX140" s="49" t="str">
        <f t="shared" si="107"/>
        <v/>
      </c>
      <c r="AY140" s="49" t="str">
        <f t="shared" si="116"/>
        <v/>
      </c>
      <c r="AZ140" s="50">
        <f t="array" ref="AZ140">SUM(IF('全入力（様式2-4）'!$G$17:$G$1200=$A140,IF('全入力（様式2-4）'!$X$14:$Z$14=$AR140,'全入力（様式2-4）'!$X$17:$Z$1200)))</f>
        <v>0</v>
      </c>
      <c r="BA140" s="51" t="str">
        <f t="shared" si="117"/>
        <v/>
      </c>
      <c r="BB140" s="1891"/>
      <c r="BC140" s="50">
        <f t="shared" si="118"/>
        <v>0</v>
      </c>
      <c r="BD140" s="51" t="str">
        <f t="shared" si="119"/>
        <v/>
      </c>
      <c r="BE140" s="50">
        <f t="array" ref="BE140">SUM(IF('全入力（様式2-4）'!$G$17:$G$1200=$A140,IF('全入力（様式2-4）'!$AL$14:$AN$14=$AR140,'全入力（様式2-4）'!$AL$17:$AN$1200)))</f>
        <v>0</v>
      </c>
      <c r="BF140" s="196">
        <f t="shared" si="108"/>
        <v>0</v>
      </c>
      <c r="BG140" s="51">
        <f t="shared" si="109"/>
        <v>0</v>
      </c>
      <c r="BH140" s="50">
        <f t="array" ref="BH140">SUM(IF('全入力（様式2-4）'!$G$17:$G$1200=$A140,IF('全入力（様式2-4）'!$AQ$14:$AS$14=$AR140,'全入力（様式2-4）'!$AQ$17:$AS$1200)))</f>
        <v>0</v>
      </c>
      <c r="BI140" s="51" t="str">
        <f t="shared" si="120"/>
        <v/>
      </c>
      <c r="BJ140" s="51" t="str">
        <f t="shared" si="121"/>
        <v/>
      </c>
      <c r="BK140" s="151" t="str">
        <f t="shared" si="110"/>
        <v/>
      </c>
      <c r="BL140" s="1891"/>
      <c r="BM140" s="50"/>
      <c r="BN140" s="196"/>
      <c r="BO140" s="51"/>
      <c r="BP140" s="50"/>
      <c r="BQ140" s="196"/>
      <c r="BR140" s="51"/>
      <c r="BS140" s="51"/>
      <c r="BT140" s="51"/>
      <c r="BU140" s="145"/>
      <c r="BV140" s="1891"/>
    </row>
    <row r="141" spans="1:74" s="18" customFormat="1" ht="14.25" customHeight="1">
      <c r="A141" s="941">
        <f>A138+1</f>
        <v>44</v>
      </c>
      <c r="B141" s="178">
        <f>'全入力（様式2-4）'!$I$6</f>
        <v>0</v>
      </c>
      <c r="C141" s="177">
        <f>IF(ISERROR(VLOOKUP($A141,'全入力（様式2-4）'!$G$17:$BY$1200,C$1,FALSE)),"",VLOOKUP($A141,'全入力（様式2-4）'!$G$17:$BY$1200,C$1,FALSE))</f>
        <v>0</v>
      </c>
      <c r="D141" s="177">
        <f>IF(ISERROR(VLOOKUP($A141,'全入力（様式2-4）'!$G$17:$BY$1200,D$1,FALSE)),"",VLOOKUP($A141,'全入力（様式2-4）'!$G$17:$BY$1200,D$1,FALSE))</f>
        <v>0</v>
      </c>
      <c r="E141" s="177">
        <f>IF(ISERROR(VLOOKUP($A141,'全入力（様式2-4）'!$G$17:$BY$1200,E$1,FALSE)),"",VLOOKUP($A141,'全入力（様式2-4）'!$G$17:$BY$1200,E$1,FALSE))</f>
        <v>0</v>
      </c>
      <c r="F141" s="177">
        <f>IF(ISERROR(VLOOKUP($A141,'全入力（様式2-4）'!$G$17:$BY$1200,F$1,FALSE)),"",VLOOKUP($A141,'全入力（様式2-4）'!$G$17:$BY$1200,F$1,FALSE))</f>
        <v>0</v>
      </c>
      <c r="G141" s="179" t="str">
        <f>'全入力（様式2-4）'!$P$5&amp;'全入力（様式2-4）'!$R$5&amp;$D141</f>
        <v>0</v>
      </c>
      <c r="H141" s="180" t="str">
        <f t="shared" si="112"/>
        <v/>
      </c>
      <c r="I141" s="181">
        <f>IF(ISERROR(VLOOKUP($A141,'全入力（様式2-4）'!$G$17:$BY$1200,I$1,FALSE)),"",VLOOKUP($A141,'全入力（様式2-4）'!$G$17:$BY$1200,I$1,FALSE))</f>
        <v>0</v>
      </c>
      <c r="J141" s="181" t="str">
        <f>IF(ISERROR(VLOOKUP($A141,'全入力（様式2-4）'!$G$17:$BY$1200,J$1,FALSE)),"",VLOOKUP($A141,'全入力（様式2-4）'!$G$17:$BY$1200,J$1,FALSE))</f>
        <v/>
      </c>
      <c r="K141" s="181">
        <f>IF(ISERROR(VLOOKUP($A141,'全入力（様式2-4）'!$G$17:$BY$1200,K$1,FALSE)),"",VLOOKUP($A141,'全入力（様式2-4）'!$G$17:$BY$1200,K$1,FALSE))</f>
        <v>0</v>
      </c>
      <c r="L141" s="181" t="str">
        <f>IF(ISERROR(VLOOKUP($A141,'全入力（様式2-4）'!$G$17:$BY$1200,L$1,FALSE)),"",VLOOKUP($A141,'全入力（様式2-4）'!$G$17:$BY$1200,L$1,FALSE))</f>
        <v/>
      </c>
      <c r="M141" s="182">
        <f>IF(ISERROR(VLOOKUP($A141,'全入力（様式2-4）'!$G$17:$BY$1200,M$1,FALSE)),"",VLOOKUP($A141,'全入力（様式2-4）'!$G$17:$BY$1200,M$1,FALSE))</f>
        <v>0</v>
      </c>
      <c r="N141" s="182" t="str">
        <f>IF(ISERROR(VLOOKUP($A141,'全入力（様式2-4）'!$G$17:$BY$1200,N$1,FALSE)),"",VLOOKUP($A141,'全入力（様式2-4）'!$G$17:$BY$1200,N$1,FALSE))</f>
        <v/>
      </c>
      <c r="O141" s="182">
        <f>IF(ISERROR(VLOOKUP($A141,'全入力（様式2-4）'!$G$17:$BY$1200,O$1,FALSE)),"",VLOOKUP($A141,'全入力（様式2-4）'!$G$17:$BY$1200,O$1,FALSE))</f>
        <v>0</v>
      </c>
      <c r="P141" s="182" t="str">
        <f>IF(ISERROR(VLOOKUP($A141,'全入力（様式2-4）'!$G$17:$BY$1200,P$1,FALSE)),"",VLOOKUP($A141,'全入力（様式2-4）'!$G$17:$BY$1200,P$1,FALSE))</f>
        <v/>
      </c>
      <c r="Q141" s="183">
        <f>IF(ISERROR(VLOOKUP($A141,'全入力（様式2-4）'!$G$17:$BY$1200,Q$1,FALSE)),"",VLOOKUP($A141,'全入力（様式2-4）'!$G$17:$BY$1200,Q$1,FALSE))</f>
        <v>0</v>
      </c>
      <c r="R141" s="184">
        <f>IF(ISERROR(VLOOKUP($A141,'全入力（様式2-4）'!$G$17:$BY$1200,R$1,FALSE)),"",VLOOKUP($A141,'全入力（様式2-4）'!$G$17:$BY$1200,R$1,FALSE))</f>
        <v>0</v>
      </c>
      <c r="S141" s="184" t="str">
        <f>IF(ISERROR(VLOOKUP($A141,'全入力（様式2-4）'!$G$17:$BY$1200,S$1,FALSE)),"",VLOOKUP($A141,'全入力（様式2-4）'!$G$17:$BY$1200,S$1,FALSE))</f>
        <v/>
      </c>
      <c r="T141" s="184"/>
      <c r="U141" s="517"/>
      <c r="V141" s="537"/>
      <c r="W141" s="539"/>
      <c r="X141" s="539"/>
      <c r="Y141" s="539"/>
      <c r="Z141" s="181">
        <f>IF(ISERROR(VLOOKUP($A141,'全入力（様式2-4）'!$G$17:$BY$1200,Z$1,FALSE)),"",VLOOKUP($A141,'全入力（様式2-4）'!$G$17:$BY$1200,Z$1,FALSE))</f>
        <v>0</v>
      </c>
      <c r="AA141" s="181">
        <f>IF(ISERROR(VLOOKUP($A141,'全入力（様式2-4）'!$G$17:$BY$1200,AA$1,FALSE)),"",VLOOKUP($A141,'全入力（様式2-4）'!$G$17:$BY$1200,AA$1,FALSE))</f>
        <v>0</v>
      </c>
      <c r="AB141" s="181">
        <f>IF(ISERROR(VLOOKUP($A141,'全入力（様式2-4）'!$G$17:$BY$1200,AB$1,FALSE)),"",VLOOKUP($A141,'全入力（様式2-4）'!$G$17:$BY$1200,AB$1,FALSE))</f>
        <v>0</v>
      </c>
      <c r="AC141" s="181">
        <f>IF(ISERROR(VLOOKUP($A141,'全入力（様式2-4）'!$G$17:$BY$1200,AC$1,FALSE)),"",VLOOKUP($A141,'全入力（様式2-4）'!$G$17:$BY$1200,AC$1,FALSE))</f>
        <v>0</v>
      </c>
      <c r="AD141" s="201">
        <f>IF(ISERROR(VLOOKUP($A141,'全入力（様式2-4）'!$G$17:$BY$1200,AD$1,FALSE)),"",VLOOKUP($A141,'全入力（様式2-4）'!$G$17:$BY$1200,AD$1,FALSE))</f>
        <v>0</v>
      </c>
      <c r="AE141" s="182"/>
      <c r="AF141" s="182"/>
      <c r="AG141" s="182"/>
      <c r="AH141" s="318" t="str">
        <f t="shared" si="103"/>
        <v>00</v>
      </c>
      <c r="AI141" s="185" t="str">
        <f>IF(ISERROR(VLOOKUP($G141&amp;AI$8,参照!$P$4:$U$500,5,FALSE)),"",VLOOKUP($G141&amp;AI$8,参照!$P$4:$U$500,5,FALSE))</f>
        <v/>
      </c>
      <c r="AJ141" s="185" t="str">
        <f>IF(ISERROR(VLOOKUP($G141&amp;AJ$8,参照!$P$4:$U$500,5,FALSE)),"",VLOOKUP($G141&amp;AJ$8,参照!$P$4:$U$500,5,FALSE))</f>
        <v/>
      </c>
      <c r="AK141" s="180">
        <v>19</v>
      </c>
      <c r="AL141" s="180">
        <v>83</v>
      </c>
      <c r="AM141" s="37"/>
      <c r="AN141" s="76">
        <f>IF(ISERROR(VLOOKUP($A141,'全入力（様式2-4）'!$G$17:$BY$1200,AN$1,FALSE)),"",VLOOKUP($A141,'全入力（様式2-4）'!$G$17:$BY$1200,AN$1,FALSE))</f>
        <v>0</v>
      </c>
      <c r="AO141" s="77">
        <f>IF(ISERROR(VLOOKUP($A141,'全入力（様式2-4）'!$G$17:$BY$1200,AO$1,FALSE)),"",VLOOKUP($A141,'全入力（様式2-4）'!$G$17:$BY$1200,AO$1,FALSE))</f>
        <v>0</v>
      </c>
      <c r="AP141" s="52">
        <f>IF(ISERROR(VLOOKUP($A141,'全入力（様式2-4）'!$G$17:$BY$1200,AP$1,FALSE)),"",VLOOKUP($A141,'全入力（様式2-4）'!$G$17:$BY$1200,AP$1,FALSE))</f>
        <v>0</v>
      </c>
      <c r="AQ141" s="84" t="str">
        <f>IF(ISERROR(VLOOKUP($G141,参照!$U$4:$W$102,3,FALSE)),"",VLOOKUP($G141,参照!$U$4:$W$102,3,FALSE))</f>
        <v/>
      </c>
      <c r="AR141" s="376" t="str">
        <f t="shared" ref="AR141" si="184">IF($AN141&lt;&gt;0,"満額","")</f>
        <v/>
      </c>
      <c r="AS141" s="53" t="str">
        <f t="shared" si="105"/>
        <v/>
      </c>
      <c r="AT141" s="53" t="str">
        <f t="shared" si="106"/>
        <v/>
      </c>
      <c r="AU141" s="53"/>
      <c r="AV141" s="53" t="str">
        <f t="shared" si="114"/>
        <v/>
      </c>
      <c r="AW141" s="53" t="str">
        <f t="shared" si="115"/>
        <v/>
      </c>
      <c r="AX141" s="53" t="str">
        <f t="shared" si="107"/>
        <v/>
      </c>
      <c r="AY141" s="53" t="str">
        <f t="shared" si="116"/>
        <v/>
      </c>
      <c r="AZ141" s="54">
        <f t="array" ref="AZ141">SUM(IF('全入力（様式2-4）'!$G$17:$G$1200=$A141,IF('全入力（様式2-4）'!$X$14:$Z$14=$AR141,'全入力（様式2-4）'!$X$17:$Z$1200)))</f>
        <v>0</v>
      </c>
      <c r="BA141" s="55" t="str">
        <f t="shared" si="117"/>
        <v/>
      </c>
      <c r="BB141" s="1889">
        <f>IF(ISERROR(VLOOKUP($A141,'全入力（様式2-4）'!$G$17:$BY$1200,BB$1,FALSE)),"",VLOOKUP($A141,'全入力（様式2-4）'!$G$17:$BY$1200,BB$1,FALSE))</f>
        <v>0</v>
      </c>
      <c r="BC141" s="54">
        <f t="shared" si="118"/>
        <v>0</v>
      </c>
      <c r="BD141" s="55" t="str">
        <f t="shared" si="119"/>
        <v/>
      </c>
      <c r="BE141" s="54">
        <f t="array" ref="BE141">SUM(IF('全入力（様式2-4）'!$G$17:$G$1200=$A141,IF('全入力（様式2-4）'!$AL$14:$AN$14=$AR141,'全入力（様式2-4）'!$AL$17:$AN$1200)))</f>
        <v>0</v>
      </c>
      <c r="BF141" s="197">
        <f t="shared" si="108"/>
        <v>0</v>
      </c>
      <c r="BG141" s="55">
        <f t="shared" si="109"/>
        <v>0</v>
      </c>
      <c r="BH141" s="54">
        <f t="array" ref="BH141">SUM(IF('全入力（様式2-4）'!$G$17:$G$1200=$A141,IF('全入力（様式2-4）'!$AQ$14:$AS$14=$AR141,'全入力（様式2-4）'!$AQ$17:$AS$1200)))</f>
        <v>0</v>
      </c>
      <c r="BI141" s="55" t="str">
        <f t="shared" si="120"/>
        <v/>
      </c>
      <c r="BJ141" s="55" t="str">
        <f t="shared" si="121"/>
        <v/>
      </c>
      <c r="BK141" s="152" t="str">
        <f t="shared" si="110"/>
        <v/>
      </c>
      <c r="BL141" s="1889">
        <f>IF(ISERROR(VLOOKUP($A141,'全入力（様式2-4）'!$G$17:$BY$1200,BL$1,FALSE)),"",VLOOKUP($A141,'全入力（様式2-4）'!$G$17:$BY$1200,BL$1,FALSE))</f>
        <v>0</v>
      </c>
      <c r="BM141" s="54"/>
      <c r="BN141" s="197"/>
      <c r="BO141" s="55"/>
      <c r="BP141" s="54"/>
      <c r="BQ141" s="197"/>
      <c r="BR141" s="55"/>
      <c r="BS141" s="55"/>
      <c r="BT141" s="55"/>
      <c r="BU141" s="146"/>
      <c r="BV141" s="1889"/>
    </row>
    <row r="142" spans="1:74" s="18" customFormat="1" ht="14.25" customHeight="1">
      <c r="A142" s="940">
        <f t="shared" si="154"/>
        <v>44</v>
      </c>
      <c r="B142" s="1">
        <f>'全入力（様式2-4）'!$I$6</f>
        <v>0</v>
      </c>
      <c r="C142" s="35">
        <f>IF(ISERROR(VLOOKUP($A142,'全入力（様式2-4）'!$G$17:$BY$1200,C$1,FALSE)),"",VLOOKUP($A142,'全入力（様式2-4）'!$G$17:$BY$1200,C$1,FALSE))</f>
        <v>0</v>
      </c>
      <c r="D142" s="35">
        <f>IF(ISERROR(VLOOKUP($A142,'全入力（様式2-4）'!$G$17:$BY$1200,D$1,FALSE)),"",VLOOKUP($A142,'全入力（様式2-4）'!$G$17:$BY$1200,D$1,FALSE))</f>
        <v>0</v>
      </c>
      <c r="E142" s="35">
        <f>IF(ISERROR(VLOOKUP($A142,'全入力（様式2-4）'!$G$17:$BY$1200,E$1,FALSE)),"",VLOOKUP($A142,'全入力（様式2-4）'!$G$17:$BY$1200,E$1,FALSE))</f>
        <v>0</v>
      </c>
      <c r="F142" s="35">
        <f>IF(ISERROR(VLOOKUP($A142,'全入力（様式2-4）'!$G$17:$BY$1200,F$1,FALSE)),"",VLOOKUP($A142,'全入力（様式2-4）'!$G$17:$BY$1200,F$1,FALSE))</f>
        <v>0</v>
      </c>
      <c r="G142" s="36" t="str">
        <f>'全入力（様式2-4）'!$P$5&amp;'全入力（様式2-4）'!$R$5&amp;$D142</f>
        <v>0</v>
      </c>
      <c r="H142" s="37" t="str">
        <f t="shared" si="112"/>
        <v/>
      </c>
      <c r="I142" s="38">
        <f>IF(ISERROR(VLOOKUP($A142,'全入力（様式2-4）'!$G$17:$BY$1200,I$1,FALSE)),"",VLOOKUP($A142,'全入力（様式2-4）'!$G$17:$BY$1200,I$1,FALSE))</f>
        <v>0</v>
      </c>
      <c r="J142" s="38" t="str">
        <f>IF(ISERROR(VLOOKUP($A142,'全入力（様式2-4）'!$G$17:$BY$1200,J$1,FALSE)),"",VLOOKUP($A142,'全入力（様式2-4）'!$G$17:$BY$1200,J$1,FALSE))</f>
        <v/>
      </c>
      <c r="K142" s="38">
        <f>IF(ISERROR(VLOOKUP($A142,'全入力（様式2-4）'!$G$17:$BY$1200,K$1,FALSE)),"",VLOOKUP($A142,'全入力（様式2-4）'!$G$17:$BY$1200,K$1,FALSE))</f>
        <v>0</v>
      </c>
      <c r="L142" s="38" t="str">
        <f>IF(ISERROR(VLOOKUP($A142,'全入力（様式2-4）'!$G$17:$BY$1200,L$1,FALSE)),"",VLOOKUP($A142,'全入力（様式2-4）'!$G$17:$BY$1200,L$1,FALSE))</f>
        <v/>
      </c>
      <c r="M142" s="112">
        <f>IF(ISERROR(VLOOKUP($A142,'全入力（様式2-4）'!$G$17:$BY$1200,M$1,FALSE)),"",VLOOKUP($A142,'全入力（様式2-4）'!$G$17:$BY$1200,M$1,FALSE))</f>
        <v>0</v>
      </c>
      <c r="N142" s="112" t="str">
        <f>IF(ISERROR(VLOOKUP($A142,'全入力（様式2-4）'!$G$17:$BY$1200,N$1,FALSE)),"",VLOOKUP($A142,'全入力（様式2-4）'!$G$17:$BY$1200,N$1,FALSE))</f>
        <v/>
      </c>
      <c r="O142" s="112">
        <f>IF(ISERROR(VLOOKUP($A142,'全入力（様式2-4）'!$G$17:$BY$1200,O$1,FALSE)),"",VLOOKUP($A142,'全入力（様式2-4）'!$G$17:$BY$1200,O$1,FALSE))</f>
        <v>0</v>
      </c>
      <c r="P142" s="112" t="str">
        <f>IF(ISERROR(VLOOKUP($A142,'全入力（様式2-4）'!$G$17:$BY$1200,P$1,FALSE)),"",VLOOKUP($A142,'全入力（様式2-4）'!$G$17:$BY$1200,P$1,FALSE))</f>
        <v/>
      </c>
      <c r="Q142" s="176">
        <f>IF(ISERROR(VLOOKUP($A142,'全入力（様式2-4）'!$G$17:$BY$1200,Q$1,FALSE)),"",VLOOKUP($A142,'全入力（様式2-4）'!$G$17:$BY$1200,Q$1,FALSE))</f>
        <v>0</v>
      </c>
      <c r="R142" s="105">
        <f>IF(ISERROR(VLOOKUP($A142,'全入力（様式2-4）'!$G$17:$BY$1200,R$1,FALSE)),"",VLOOKUP($A142,'全入力（様式2-4）'!$G$17:$BY$1200,R$1,FALSE))</f>
        <v>0</v>
      </c>
      <c r="S142" s="105" t="str">
        <f>IF(ISERROR(VLOOKUP($A142,'全入力（様式2-4）'!$G$17:$BY$1200,S$1,FALSE)),"",VLOOKUP($A142,'全入力（様式2-4）'!$G$17:$BY$1200,S$1,FALSE))</f>
        <v/>
      </c>
      <c r="T142" s="105"/>
      <c r="U142" s="516"/>
      <c r="V142" s="105"/>
      <c r="W142" s="538"/>
      <c r="X142" s="538"/>
      <c r="Y142" s="538"/>
      <c r="Z142" s="38">
        <f>IF(ISERROR(VLOOKUP($A142,'全入力（様式2-4）'!$G$17:$BY$1200,Z$1,FALSE)),"",VLOOKUP($A142,'全入力（様式2-4）'!$G$17:$BY$1200,Z$1,FALSE))</f>
        <v>0</v>
      </c>
      <c r="AA142" s="38">
        <f>IF(ISERROR(VLOOKUP($A142,'全入力（様式2-4）'!$G$17:$BY$1200,AA$1,FALSE)),"",VLOOKUP($A142,'全入力（様式2-4）'!$G$17:$BY$1200,AA$1,FALSE))</f>
        <v>0</v>
      </c>
      <c r="AB142" s="38">
        <f>IF(ISERROR(VLOOKUP($A142,'全入力（様式2-4）'!$G$17:$BY$1200,AB$1,FALSE)),"",VLOOKUP($A142,'全入力（様式2-4）'!$G$17:$BY$1200,AB$1,FALSE))</f>
        <v>0</v>
      </c>
      <c r="AC142" s="38">
        <f>IF(ISERROR(VLOOKUP($A142,'全入力（様式2-4）'!$G$17:$BY$1200,AC$1,FALSE)),"",VLOOKUP($A142,'全入力（様式2-4）'!$G$17:$BY$1200,AC$1,FALSE))</f>
        <v>0</v>
      </c>
      <c r="AD142" s="200">
        <f>IF(ISERROR(VLOOKUP($A142,'全入力（様式2-4）'!$G$17:$BY$1200,AD$1,FALSE)),"",VLOOKUP($A142,'全入力（様式2-4）'!$G$17:$BY$1200,AD$1,FALSE))</f>
        <v>0</v>
      </c>
      <c r="AE142" s="112"/>
      <c r="AF142" s="112"/>
      <c r="AG142" s="112"/>
      <c r="AH142" s="317" t="str">
        <f t="shared" si="103"/>
        <v>00</v>
      </c>
      <c r="AI142" s="39" t="str">
        <f>IF(ISERROR(VLOOKUP($G142&amp;AI$8,参照!$P$4:$U$500,5,FALSE)),"",VLOOKUP($G142&amp;AI$8,参照!$P$4:$U$500,5,FALSE))</f>
        <v/>
      </c>
      <c r="AJ142" s="39" t="str">
        <f>IF(ISERROR(VLOOKUP($G142&amp;AJ$8,参照!$P$4:$U$500,5,FALSE)),"",VLOOKUP($G142&amp;AJ$8,参照!$P$4:$U$500,5,FALSE))</f>
        <v/>
      </c>
      <c r="AK142" s="37">
        <v>21</v>
      </c>
      <c r="AL142" s="37">
        <v>84</v>
      </c>
      <c r="AM142" s="37"/>
      <c r="AN142" s="72">
        <f>IF(ISERROR(VLOOKUP($A142,'全入力（様式2-4）'!$G$17:$BY$1200,AN$1,FALSE)),"",VLOOKUP($A142,'全入力（様式2-4）'!$G$17:$BY$1200,AN$1,FALSE))</f>
        <v>0</v>
      </c>
      <c r="AO142" s="78">
        <f>IF(ISERROR(VLOOKUP($A142,'全入力（様式2-4）'!$G$17:$BY$1200,AO$1,FALSE)),"",VLOOKUP($A142,'全入力（様式2-4）'!$G$17:$BY$1200,AO$1,FALSE))</f>
        <v>0</v>
      </c>
      <c r="AP142" s="44">
        <f>IF(ISERROR(VLOOKUP($A142,'全入力（様式2-4）'!$G$17:$BY$1200,AP$1,FALSE)),"",VLOOKUP($A142,'全入力（様式2-4）'!$G$17:$BY$1200,AP$1,FALSE))</f>
        <v>0</v>
      </c>
      <c r="AQ142" s="63" t="str">
        <f>IF(ISERROR(VLOOKUP($G142,参照!$U$4:$W$102,3,FALSE)),"",VLOOKUP($G142,参照!$U$4:$W$102,3,FALSE))</f>
        <v/>
      </c>
      <c r="AR142" s="377" t="str">
        <f t="shared" ref="AR142" si="185">IF($AN142&lt;&gt;0,2/3,"")</f>
        <v/>
      </c>
      <c r="AS142" s="45" t="str">
        <f t="shared" si="105"/>
        <v/>
      </c>
      <c r="AT142" s="45" t="str">
        <f t="shared" si="106"/>
        <v/>
      </c>
      <c r="AU142" s="45"/>
      <c r="AV142" s="45" t="str">
        <f t="shared" si="114"/>
        <v/>
      </c>
      <c r="AW142" s="45" t="str">
        <f t="shared" si="115"/>
        <v/>
      </c>
      <c r="AX142" s="45" t="str">
        <f t="shared" si="107"/>
        <v/>
      </c>
      <c r="AY142" s="45" t="str">
        <f t="shared" si="116"/>
        <v/>
      </c>
      <c r="AZ142" s="46">
        <f t="array" ref="AZ142">SUM(IF('全入力（様式2-4）'!$G$17:$G$1200=$A142,IF('全入力（様式2-4）'!$X$14:$Z$14=$AR142,'全入力（様式2-4）'!$X$17:$Z$1200)))</f>
        <v>0</v>
      </c>
      <c r="BA142" s="47" t="str">
        <f t="shared" si="117"/>
        <v/>
      </c>
      <c r="BB142" s="1890"/>
      <c r="BC142" s="46">
        <f t="shared" si="118"/>
        <v>0</v>
      </c>
      <c r="BD142" s="47" t="str">
        <f t="shared" si="119"/>
        <v/>
      </c>
      <c r="BE142" s="46">
        <f t="array" ref="BE142">SUM(IF('全入力（様式2-4）'!$G$17:$G$1200=$A142,IF('全入力（様式2-4）'!$AL$14:$AN$14=$AR142,'全入力（様式2-4）'!$AL$17:$AN$1200)))</f>
        <v>0</v>
      </c>
      <c r="BF142" s="195">
        <f t="shared" si="108"/>
        <v>0</v>
      </c>
      <c r="BG142" s="47">
        <f t="shared" si="109"/>
        <v>0</v>
      </c>
      <c r="BH142" s="46">
        <f t="array" ref="BH142">SUM(IF('全入力（様式2-4）'!$G$17:$G$1200=$A142,IF('全入力（様式2-4）'!$AQ$14:$AS$14=$AR142,'全入力（様式2-4）'!$AQ$17:$AS$1200)))</f>
        <v>0</v>
      </c>
      <c r="BI142" s="47" t="str">
        <f t="shared" si="120"/>
        <v/>
      </c>
      <c r="BJ142" s="47" t="str">
        <f t="shared" si="121"/>
        <v/>
      </c>
      <c r="BK142" s="150" t="str">
        <f t="shared" si="110"/>
        <v/>
      </c>
      <c r="BL142" s="1890"/>
      <c r="BM142" s="46"/>
      <c r="BN142" s="195"/>
      <c r="BO142" s="47"/>
      <c r="BP142" s="46"/>
      <c r="BQ142" s="195"/>
      <c r="BR142" s="47"/>
      <c r="BS142" s="47"/>
      <c r="BT142" s="47"/>
      <c r="BU142" s="144"/>
      <c r="BV142" s="1890"/>
    </row>
    <row r="143" spans="1:74" s="18" customFormat="1" ht="14.25" customHeight="1" thickBot="1">
      <c r="A143" s="942">
        <f t="shared" si="154"/>
        <v>44</v>
      </c>
      <c r="B143" s="7">
        <f>'全入力（様式2-4）'!$I$6</f>
        <v>0</v>
      </c>
      <c r="C143" s="186">
        <f>IF(ISERROR(VLOOKUP($A143,'全入力（様式2-4）'!$G$17:$BY$1200,C$1,FALSE)),"",VLOOKUP($A143,'全入力（様式2-4）'!$G$17:$BY$1200,C$1,FALSE))</f>
        <v>0</v>
      </c>
      <c r="D143" s="186">
        <f>IF(ISERROR(VLOOKUP($A143,'全入力（様式2-4）'!$G$17:$BY$1200,D$1,FALSE)),"",VLOOKUP($A143,'全入力（様式2-4）'!$G$17:$BY$1200,D$1,FALSE))</f>
        <v>0</v>
      </c>
      <c r="E143" s="186">
        <f>IF(ISERROR(VLOOKUP($A143,'全入力（様式2-4）'!$G$17:$BY$1200,E$1,FALSE)),"",VLOOKUP($A143,'全入力（様式2-4）'!$G$17:$BY$1200,E$1,FALSE))</f>
        <v>0</v>
      </c>
      <c r="F143" s="186">
        <f>IF(ISERROR(VLOOKUP($A143,'全入力（様式2-4）'!$G$17:$BY$1200,F$1,FALSE)),"",VLOOKUP($A143,'全入力（様式2-4）'!$G$17:$BY$1200,F$1,FALSE))</f>
        <v>0</v>
      </c>
      <c r="G143" s="187" t="str">
        <f>'全入力（様式2-4）'!$P$5&amp;'全入力（様式2-4）'!$R$5&amp;$D143</f>
        <v>0</v>
      </c>
      <c r="H143" s="188" t="str">
        <f t="shared" si="112"/>
        <v/>
      </c>
      <c r="I143" s="189">
        <f>IF(ISERROR(VLOOKUP($A143,'全入力（様式2-4）'!$G$17:$BY$1200,I$1,FALSE)),"",VLOOKUP($A143,'全入力（様式2-4）'!$G$17:$BY$1200,I$1,FALSE))</f>
        <v>0</v>
      </c>
      <c r="J143" s="189" t="str">
        <f>IF(ISERROR(VLOOKUP($A143,'全入力（様式2-4）'!$G$17:$BY$1200,J$1,FALSE)),"",VLOOKUP($A143,'全入力（様式2-4）'!$G$17:$BY$1200,J$1,FALSE))</f>
        <v/>
      </c>
      <c r="K143" s="189">
        <f>IF(ISERROR(VLOOKUP($A143,'全入力（様式2-4）'!$G$17:$BY$1200,K$1,FALSE)),"",VLOOKUP($A143,'全入力（様式2-4）'!$G$17:$BY$1200,K$1,FALSE))</f>
        <v>0</v>
      </c>
      <c r="L143" s="189" t="str">
        <f>IF(ISERROR(VLOOKUP($A143,'全入力（様式2-4）'!$G$17:$BY$1200,L$1,FALSE)),"",VLOOKUP($A143,'全入力（様式2-4）'!$G$17:$BY$1200,L$1,FALSE))</f>
        <v/>
      </c>
      <c r="M143" s="190">
        <f>IF(ISERROR(VLOOKUP($A143,'全入力（様式2-4）'!$G$17:$BY$1200,M$1,FALSE)),"",VLOOKUP($A143,'全入力（様式2-4）'!$G$17:$BY$1200,M$1,FALSE))</f>
        <v>0</v>
      </c>
      <c r="N143" s="190" t="str">
        <f>IF(ISERROR(VLOOKUP($A143,'全入力（様式2-4）'!$G$17:$BY$1200,N$1,FALSE)),"",VLOOKUP($A143,'全入力（様式2-4）'!$G$17:$BY$1200,N$1,FALSE))</f>
        <v/>
      </c>
      <c r="O143" s="190">
        <f>IF(ISERROR(VLOOKUP($A143,'全入力（様式2-4）'!$G$17:$BY$1200,O$1,FALSE)),"",VLOOKUP($A143,'全入力（様式2-4）'!$G$17:$BY$1200,O$1,FALSE))</f>
        <v>0</v>
      </c>
      <c r="P143" s="190" t="str">
        <f>IF(ISERROR(VLOOKUP($A143,'全入力（様式2-4）'!$G$17:$BY$1200,P$1,FALSE)),"",VLOOKUP($A143,'全入力（様式2-4）'!$G$17:$BY$1200,P$1,FALSE))</f>
        <v/>
      </c>
      <c r="Q143" s="191">
        <f>IF(ISERROR(VLOOKUP($A143,'全入力（様式2-4）'!$G$17:$BY$1200,Q$1,FALSE)),"",VLOOKUP($A143,'全入力（様式2-4）'!$G$17:$BY$1200,Q$1,FALSE))</f>
        <v>0</v>
      </c>
      <c r="R143" s="192">
        <f>IF(ISERROR(VLOOKUP($A143,'全入力（様式2-4）'!$G$17:$BY$1200,R$1,FALSE)),"",VLOOKUP($A143,'全入力（様式2-4）'!$G$17:$BY$1200,R$1,FALSE))</f>
        <v>0</v>
      </c>
      <c r="S143" s="192" t="str">
        <f>IF(ISERROR(VLOOKUP($A143,'全入力（様式2-4）'!$G$17:$BY$1200,S$1,FALSE)),"",VLOOKUP($A143,'全入力（様式2-4）'!$G$17:$BY$1200,S$1,FALSE))</f>
        <v/>
      </c>
      <c r="T143" s="192"/>
      <c r="U143" s="518"/>
      <c r="V143" s="192"/>
      <c r="W143" s="540"/>
      <c r="X143" s="540"/>
      <c r="Y143" s="540"/>
      <c r="Z143" s="189">
        <f>IF(ISERROR(VLOOKUP($A143,'全入力（様式2-4）'!$G$17:$BY$1200,Z$1,FALSE)),"",VLOOKUP($A143,'全入力（様式2-4）'!$G$17:$BY$1200,Z$1,FALSE))</f>
        <v>0</v>
      </c>
      <c r="AA143" s="189">
        <f>IF(ISERROR(VLOOKUP($A143,'全入力（様式2-4）'!$G$17:$BY$1200,AA$1,FALSE)),"",VLOOKUP($A143,'全入力（様式2-4）'!$G$17:$BY$1200,AA$1,FALSE))</f>
        <v>0</v>
      </c>
      <c r="AB143" s="189">
        <f>IF(ISERROR(VLOOKUP($A143,'全入力（様式2-4）'!$G$17:$BY$1200,AB$1,FALSE)),"",VLOOKUP($A143,'全入力（様式2-4）'!$G$17:$BY$1200,AB$1,FALSE))</f>
        <v>0</v>
      </c>
      <c r="AC143" s="189">
        <f>IF(ISERROR(VLOOKUP($A143,'全入力（様式2-4）'!$G$17:$BY$1200,AC$1,FALSE)),"",VLOOKUP($A143,'全入力（様式2-4）'!$G$17:$BY$1200,AC$1,FALSE))</f>
        <v>0</v>
      </c>
      <c r="AD143" s="202">
        <f>IF(ISERROR(VLOOKUP($A143,'全入力（様式2-4）'!$G$17:$BY$1200,AD$1,FALSE)),"",VLOOKUP($A143,'全入力（様式2-4）'!$G$17:$BY$1200,AD$1,FALSE))</f>
        <v>0</v>
      </c>
      <c r="AE143" s="190"/>
      <c r="AF143" s="190"/>
      <c r="AG143" s="190"/>
      <c r="AH143" s="319" t="str">
        <f t="shared" ref="AH143:AH206" si="186">AN143&amp;D143</f>
        <v>00</v>
      </c>
      <c r="AI143" s="193" t="str">
        <f>IF(ISERROR(VLOOKUP($G143&amp;AI$8,参照!$P$4:$U$500,5,FALSE)),"",VLOOKUP($G143&amp;AI$8,参照!$P$4:$U$500,5,FALSE))</f>
        <v/>
      </c>
      <c r="AJ143" s="193" t="str">
        <f>IF(ISERROR(VLOOKUP($G143&amp;AJ$8,参照!$P$4:$U$500,5,FALSE)),"",VLOOKUP($G143&amp;AJ$8,参照!$P$4:$U$500,5,FALSE))</f>
        <v/>
      </c>
      <c r="AK143" s="188">
        <v>23</v>
      </c>
      <c r="AL143" s="188">
        <v>85</v>
      </c>
      <c r="AM143" s="37"/>
      <c r="AN143" s="74">
        <f>IF(ISERROR(VLOOKUP($A143,'全入力（様式2-4）'!$G$17:$BY$1200,AN$1,FALSE)),"",VLOOKUP($A143,'全入力（様式2-4）'!$G$17:$BY$1200,AN$1,FALSE))</f>
        <v>0</v>
      </c>
      <c r="AO143" s="79">
        <f>IF(ISERROR(VLOOKUP($A143,'全入力（様式2-4）'!$G$17:$BY$1200,AO$1,FALSE)),"",VLOOKUP($A143,'全入力（様式2-4）'!$G$17:$BY$1200,AO$1,FALSE))</f>
        <v>0</v>
      </c>
      <c r="AP143" s="48">
        <f>IF(ISERROR(VLOOKUP($A143,'全入力（様式2-4）'!$G$17:$BY$1200,AP$1,FALSE)),"",VLOOKUP($A143,'全入力（様式2-4）'!$G$17:$BY$1200,AP$1,FALSE))</f>
        <v>0</v>
      </c>
      <c r="AQ143" s="64" t="str">
        <f>IF(ISERROR(VLOOKUP($G143,参照!$U$4:$W$102,3,FALSE)),"",VLOOKUP($G143,参照!$U$4:$W$102,3,FALSE))</f>
        <v/>
      </c>
      <c r="AR143" s="378" t="str">
        <f t="shared" ref="AR143" si="187">IF($AN143&lt;&gt;0,1/3,"")</f>
        <v/>
      </c>
      <c r="AS143" s="49" t="str">
        <f t="shared" ref="AS143:AS206" si="188">IF(ISERROR(ROUNDUP(AI143*H143,-2)),"",ROUNDUP(AI143*H143,-2))</f>
        <v/>
      </c>
      <c r="AT143" s="49" t="str">
        <f t="shared" ref="AT143:AT206" si="189">IF(OR(J143=0,J143=""),"",IF(ISERROR(IF($AN143&lt;&gt;0,MIN(J143,AI143),"")*H143),"",IF($AN143&lt;&gt;0,MIN(J143,AI143),"")*H143))</f>
        <v/>
      </c>
      <c r="AU143" s="49"/>
      <c r="AV143" s="49" t="str">
        <f t="shared" si="114"/>
        <v/>
      </c>
      <c r="AW143" s="49" t="str">
        <f t="shared" si="115"/>
        <v/>
      </c>
      <c r="AX143" s="49" t="str">
        <f t="shared" ref="AX143:AX206" si="190">IF(AD143=6,AW143,IF(ISERROR(IF($AN143&lt;&gt;0,MIN(AA143,$AI143/2),"")*$H143),"",IF($AN143&lt;&gt;0,MIN(AA143,$AI143/2),"")*$H143))</f>
        <v/>
      </c>
      <c r="AY143" s="49" t="str">
        <f t="shared" si="116"/>
        <v/>
      </c>
      <c r="AZ143" s="50">
        <f t="array" ref="AZ143">SUM(IF('全入力（様式2-4）'!$G$17:$G$1200=$A143,IF('全入力（様式2-4）'!$X$14:$Z$14=$AR143,'全入力（様式2-4）'!$X$17:$Z$1200)))</f>
        <v>0</v>
      </c>
      <c r="BA143" s="51" t="str">
        <f t="shared" si="117"/>
        <v/>
      </c>
      <c r="BB143" s="1891"/>
      <c r="BC143" s="50">
        <f t="shared" si="118"/>
        <v>0</v>
      </c>
      <c r="BD143" s="51" t="str">
        <f t="shared" si="119"/>
        <v/>
      </c>
      <c r="BE143" s="50">
        <f t="array" ref="BE143">SUM(IF('全入力（様式2-4）'!$G$17:$G$1200=$A143,IF('全入力（様式2-4）'!$AL$14:$AN$14=$AR143,'全入力（様式2-4）'!$AL$17:$AN$1200)))</f>
        <v>0</v>
      </c>
      <c r="BF143" s="196">
        <f t="shared" ref="BF143:BF206" si="191">IF(ISERROR(Q143*BE143),"",Q143*BE143)</f>
        <v>0</v>
      </c>
      <c r="BG143" s="51">
        <f t="shared" ref="BG143:BG206" si="192">IF(ISERROR(ROUNDUP(N143*H143,-2)*BE143),0,ROUNDUP(N143*H143,-2)*BE143)</f>
        <v>0</v>
      </c>
      <c r="BH143" s="50">
        <f t="array" ref="BH143">SUM(IF('全入力（様式2-4）'!$G$17:$G$1200=$A143,IF('全入力（様式2-4）'!$AQ$14:$AS$14=$AR143,'全入力（様式2-4）'!$AQ$17:$AS$1200)))</f>
        <v>0</v>
      </c>
      <c r="BI143" s="51" t="str">
        <f t="shared" si="120"/>
        <v/>
      </c>
      <c r="BJ143" s="51" t="str">
        <f t="shared" si="121"/>
        <v/>
      </c>
      <c r="BK143" s="151" t="str">
        <f t="shared" ref="BK143:BK206" si="193">IF(ISERROR(BJ143-BD143),"",BJ143-BD143)</f>
        <v/>
      </c>
      <c r="BL143" s="1891"/>
      <c r="BM143" s="50"/>
      <c r="BN143" s="196"/>
      <c r="BO143" s="51"/>
      <c r="BP143" s="50"/>
      <c r="BQ143" s="196"/>
      <c r="BR143" s="51"/>
      <c r="BS143" s="51"/>
      <c r="BT143" s="51"/>
      <c r="BU143" s="145"/>
      <c r="BV143" s="1891"/>
    </row>
    <row r="144" spans="1:74" s="18" customFormat="1" ht="14.25" customHeight="1">
      <c r="A144" s="941">
        <f>A141+1</f>
        <v>45</v>
      </c>
      <c r="B144" s="178">
        <f>'全入力（様式2-4）'!$I$6</f>
        <v>0</v>
      </c>
      <c r="C144" s="177">
        <f>IF(ISERROR(VLOOKUP($A144,'全入力（様式2-4）'!$G$17:$BY$1200,C$1,FALSE)),"",VLOOKUP($A144,'全入力（様式2-4）'!$G$17:$BY$1200,C$1,FALSE))</f>
        <v>0</v>
      </c>
      <c r="D144" s="177">
        <f>IF(ISERROR(VLOOKUP($A144,'全入力（様式2-4）'!$G$17:$BY$1200,D$1,FALSE)),"",VLOOKUP($A144,'全入力（様式2-4）'!$G$17:$BY$1200,D$1,FALSE))</f>
        <v>0</v>
      </c>
      <c r="E144" s="177">
        <f>IF(ISERROR(VLOOKUP($A144,'全入力（様式2-4）'!$G$17:$BY$1200,E$1,FALSE)),"",VLOOKUP($A144,'全入力（様式2-4）'!$G$17:$BY$1200,E$1,FALSE))</f>
        <v>0</v>
      </c>
      <c r="F144" s="177">
        <f>IF(ISERROR(VLOOKUP($A144,'全入力（様式2-4）'!$G$17:$BY$1200,F$1,FALSE)),"",VLOOKUP($A144,'全入力（様式2-4）'!$G$17:$BY$1200,F$1,FALSE))</f>
        <v>0</v>
      </c>
      <c r="G144" s="179" t="str">
        <f>'全入力（様式2-4）'!$P$5&amp;'全入力（様式2-4）'!$R$5&amp;$D144</f>
        <v>0</v>
      </c>
      <c r="H144" s="180" t="str">
        <f t="shared" ref="H144:H207" si="194">IF(AR144="満額",3/3,IF(AR144=2/3,2/3,IF(AR144=1/3,1/3,"")))</f>
        <v/>
      </c>
      <c r="I144" s="181">
        <f>IF(ISERROR(VLOOKUP($A144,'全入力（様式2-4）'!$G$17:$BY$1200,I$1,FALSE)),"",VLOOKUP($A144,'全入力（様式2-4）'!$G$17:$BY$1200,I$1,FALSE))</f>
        <v>0</v>
      </c>
      <c r="J144" s="181" t="str">
        <f>IF(ISERROR(VLOOKUP($A144,'全入力（様式2-4）'!$G$17:$BY$1200,J$1,FALSE)),"",VLOOKUP($A144,'全入力（様式2-4）'!$G$17:$BY$1200,J$1,FALSE))</f>
        <v/>
      </c>
      <c r="K144" s="181">
        <f>IF(ISERROR(VLOOKUP($A144,'全入力（様式2-4）'!$G$17:$BY$1200,K$1,FALSE)),"",VLOOKUP($A144,'全入力（様式2-4）'!$G$17:$BY$1200,K$1,FALSE))</f>
        <v>0</v>
      </c>
      <c r="L144" s="181" t="str">
        <f>IF(ISERROR(VLOOKUP($A144,'全入力（様式2-4）'!$G$17:$BY$1200,L$1,FALSE)),"",VLOOKUP($A144,'全入力（様式2-4）'!$G$17:$BY$1200,L$1,FALSE))</f>
        <v/>
      </c>
      <c r="M144" s="182">
        <f>IF(ISERROR(VLOOKUP($A144,'全入力（様式2-4）'!$G$17:$BY$1200,M$1,FALSE)),"",VLOOKUP($A144,'全入力（様式2-4）'!$G$17:$BY$1200,M$1,FALSE))</f>
        <v>0</v>
      </c>
      <c r="N144" s="182" t="str">
        <f>IF(ISERROR(VLOOKUP($A144,'全入力（様式2-4）'!$G$17:$BY$1200,N$1,FALSE)),"",VLOOKUP($A144,'全入力（様式2-4）'!$G$17:$BY$1200,N$1,FALSE))</f>
        <v/>
      </c>
      <c r="O144" s="182">
        <f>IF(ISERROR(VLOOKUP($A144,'全入力（様式2-4）'!$G$17:$BY$1200,O$1,FALSE)),"",VLOOKUP($A144,'全入力（様式2-4）'!$G$17:$BY$1200,O$1,FALSE))</f>
        <v>0</v>
      </c>
      <c r="P144" s="182" t="str">
        <f>IF(ISERROR(VLOOKUP($A144,'全入力（様式2-4）'!$G$17:$BY$1200,P$1,FALSE)),"",VLOOKUP($A144,'全入力（様式2-4）'!$G$17:$BY$1200,P$1,FALSE))</f>
        <v/>
      </c>
      <c r="Q144" s="183">
        <f>IF(ISERROR(VLOOKUP($A144,'全入力（様式2-4）'!$G$17:$BY$1200,Q$1,FALSE)),"",VLOOKUP($A144,'全入力（様式2-4）'!$G$17:$BY$1200,Q$1,FALSE))</f>
        <v>0</v>
      </c>
      <c r="R144" s="184">
        <f>IF(ISERROR(VLOOKUP($A144,'全入力（様式2-4）'!$G$17:$BY$1200,R$1,FALSE)),"",VLOOKUP($A144,'全入力（様式2-4）'!$G$17:$BY$1200,R$1,FALSE))</f>
        <v>0</v>
      </c>
      <c r="S144" s="184" t="str">
        <f>IF(ISERROR(VLOOKUP($A144,'全入力（様式2-4）'!$G$17:$BY$1200,S$1,FALSE)),"",VLOOKUP($A144,'全入力（様式2-4）'!$G$17:$BY$1200,S$1,FALSE))</f>
        <v/>
      </c>
      <c r="T144" s="184"/>
      <c r="U144" s="517"/>
      <c r="V144" s="537"/>
      <c r="W144" s="539"/>
      <c r="X144" s="539"/>
      <c r="Y144" s="539"/>
      <c r="Z144" s="181">
        <f>IF(ISERROR(VLOOKUP($A144,'全入力（様式2-4）'!$G$17:$BY$1200,Z$1,FALSE)),"",VLOOKUP($A144,'全入力（様式2-4）'!$G$17:$BY$1200,Z$1,FALSE))</f>
        <v>0</v>
      </c>
      <c r="AA144" s="181">
        <f>IF(ISERROR(VLOOKUP($A144,'全入力（様式2-4）'!$G$17:$BY$1200,AA$1,FALSE)),"",VLOOKUP($A144,'全入力（様式2-4）'!$G$17:$BY$1200,AA$1,FALSE))</f>
        <v>0</v>
      </c>
      <c r="AB144" s="181">
        <f>IF(ISERROR(VLOOKUP($A144,'全入力（様式2-4）'!$G$17:$BY$1200,AB$1,FALSE)),"",VLOOKUP($A144,'全入力（様式2-4）'!$G$17:$BY$1200,AB$1,FALSE))</f>
        <v>0</v>
      </c>
      <c r="AC144" s="181">
        <f>IF(ISERROR(VLOOKUP($A144,'全入力（様式2-4）'!$G$17:$BY$1200,AC$1,FALSE)),"",VLOOKUP($A144,'全入力（様式2-4）'!$G$17:$BY$1200,AC$1,FALSE))</f>
        <v>0</v>
      </c>
      <c r="AD144" s="201">
        <f>IF(ISERROR(VLOOKUP($A144,'全入力（様式2-4）'!$G$17:$BY$1200,AD$1,FALSE)),"",VLOOKUP($A144,'全入力（様式2-4）'!$G$17:$BY$1200,AD$1,FALSE))</f>
        <v>0</v>
      </c>
      <c r="AE144" s="182"/>
      <c r="AF144" s="182"/>
      <c r="AG144" s="182"/>
      <c r="AH144" s="318" t="str">
        <f t="shared" si="186"/>
        <v>00</v>
      </c>
      <c r="AI144" s="185" t="str">
        <f>IF(ISERROR(VLOOKUP($G144&amp;AI$8,参照!$P$4:$U$500,5,FALSE)),"",VLOOKUP($G144&amp;AI$8,参照!$P$4:$U$500,5,FALSE))</f>
        <v/>
      </c>
      <c r="AJ144" s="185" t="str">
        <f>IF(ISERROR(VLOOKUP($G144&amp;AJ$8,参照!$P$4:$U$500,5,FALSE)),"",VLOOKUP($G144&amp;AJ$8,参照!$P$4:$U$500,5,FALSE))</f>
        <v/>
      </c>
      <c r="AK144" s="180">
        <v>19</v>
      </c>
      <c r="AL144" s="180">
        <v>83</v>
      </c>
      <c r="AM144" s="37"/>
      <c r="AN144" s="76">
        <f>IF(ISERROR(VLOOKUP($A144,'全入力（様式2-4）'!$G$17:$BY$1200,AN$1,FALSE)),"",VLOOKUP($A144,'全入力（様式2-4）'!$G$17:$BY$1200,AN$1,FALSE))</f>
        <v>0</v>
      </c>
      <c r="AO144" s="77">
        <f>IF(ISERROR(VLOOKUP($A144,'全入力（様式2-4）'!$G$17:$BY$1200,AO$1,FALSE)),"",VLOOKUP($A144,'全入力（様式2-4）'!$G$17:$BY$1200,AO$1,FALSE))</f>
        <v>0</v>
      </c>
      <c r="AP144" s="52">
        <f>IF(ISERROR(VLOOKUP($A144,'全入力（様式2-4）'!$G$17:$BY$1200,AP$1,FALSE)),"",VLOOKUP($A144,'全入力（様式2-4）'!$G$17:$BY$1200,AP$1,FALSE))</f>
        <v>0</v>
      </c>
      <c r="AQ144" s="84" t="str">
        <f>IF(ISERROR(VLOOKUP($G144,参照!$U$4:$W$102,3,FALSE)),"",VLOOKUP($G144,参照!$U$4:$W$102,3,FALSE))</f>
        <v/>
      </c>
      <c r="AR144" s="376" t="str">
        <f t="shared" ref="AR144" si="195">IF($AN144&lt;&gt;0,"満額","")</f>
        <v/>
      </c>
      <c r="AS144" s="53" t="str">
        <f t="shared" si="188"/>
        <v/>
      </c>
      <c r="AT144" s="53" t="str">
        <f t="shared" si="189"/>
        <v/>
      </c>
      <c r="AU144" s="53"/>
      <c r="AV144" s="53" t="str">
        <f t="shared" ref="AV144:AV207" si="196">IF(ISERROR(ROUNDUP(AT144/2,-2)),"",ROUNDUP(AT144/2,-2))</f>
        <v/>
      </c>
      <c r="AW144" s="53" t="str">
        <f t="shared" ref="AW144:AW207" si="197">IF(ISERROR(AT144-AV144),"",AT144-AV144)</f>
        <v/>
      </c>
      <c r="AX144" s="53" t="str">
        <f t="shared" si="190"/>
        <v/>
      </c>
      <c r="AY144" s="53" t="str">
        <f t="shared" ref="AY144:AY207" si="198">IF(ISERROR($AP144-AT144),"",$AP144-AT144)</f>
        <v/>
      </c>
      <c r="AZ144" s="54">
        <f t="array" ref="AZ144">SUM(IF('全入力（様式2-4）'!$G$17:$G$1200=$A144,IF('全入力（様式2-4）'!$X$14:$Z$14=$AR144,'全入力（様式2-4）'!$X$17:$Z$1200)))</f>
        <v>0</v>
      </c>
      <c r="BA144" s="55" t="str">
        <f t="shared" ref="BA144:BA207" si="199">IF(ISERROR(ROUNDUP(AT144,-2)*AZ144),"",ROUNDUP(AT144,-2)*AZ144)</f>
        <v/>
      </c>
      <c r="BB144" s="1889">
        <f>IF(ISERROR(VLOOKUP($A144,'全入力（様式2-4）'!$G$17:$BY$1200,BB$1,FALSE)),"",VLOOKUP($A144,'全入力（様式2-4）'!$G$17:$BY$1200,BB$1,FALSE))</f>
        <v>0</v>
      </c>
      <c r="BC144" s="54">
        <f t="shared" ref="BC144:BC207" si="200">AZ144</f>
        <v>0</v>
      </c>
      <c r="BD144" s="55" t="str">
        <f t="shared" ref="BD144:BD207" si="201">BA144</f>
        <v/>
      </c>
      <c r="BE144" s="54">
        <f t="array" ref="BE144">SUM(IF('全入力（様式2-4）'!$G$17:$G$1200=$A144,IF('全入力（様式2-4）'!$AL$14:$AN$14=$AR144,'全入力（様式2-4）'!$AL$17:$AN$1200)))</f>
        <v>0</v>
      </c>
      <c r="BF144" s="197">
        <f t="shared" si="191"/>
        <v>0</v>
      </c>
      <c r="BG144" s="55">
        <f t="shared" si="192"/>
        <v>0</v>
      </c>
      <c r="BH144" s="54">
        <f t="array" ref="BH144">SUM(IF('全入力（様式2-4）'!$G$17:$G$1200=$A144,IF('全入力（様式2-4）'!$AQ$14:$AS$14=$AR144,'全入力（様式2-4）'!$AQ$17:$AS$1200)))</f>
        <v>0</v>
      </c>
      <c r="BI144" s="55" t="str">
        <f t="shared" ref="BI144:BI207" si="202">IF(ISERROR(ROUNDUP(AW144,-2)*BH144),"",ROUNDUP(AW144,-2)*BH144)</f>
        <v/>
      </c>
      <c r="BJ144" s="55" t="str">
        <f t="shared" ref="BJ144:BJ207" si="203">IF(ISERROR(BG144+BI144),"",BG144+BI144)</f>
        <v/>
      </c>
      <c r="BK144" s="152" t="str">
        <f t="shared" si="193"/>
        <v/>
      </c>
      <c r="BL144" s="1889">
        <f>IF(ISERROR(VLOOKUP($A144,'全入力（様式2-4）'!$G$17:$BY$1200,BL$1,FALSE)),"",VLOOKUP($A144,'全入力（様式2-4）'!$G$17:$BY$1200,BL$1,FALSE))</f>
        <v>0</v>
      </c>
      <c r="BM144" s="54"/>
      <c r="BN144" s="197"/>
      <c r="BO144" s="55"/>
      <c r="BP144" s="54"/>
      <c r="BQ144" s="197"/>
      <c r="BR144" s="55"/>
      <c r="BS144" s="55"/>
      <c r="BT144" s="55"/>
      <c r="BU144" s="146"/>
      <c r="BV144" s="1889"/>
    </row>
    <row r="145" spans="1:74" s="18" customFormat="1" ht="14.25" customHeight="1">
      <c r="A145" s="940">
        <f t="shared" si="154"/>
        <v>45</v>
      </c>
      <c r="B145" s="1">
        <f>'全入力（様式2-4）'!$I$6</f>
        <v>0</v>
      </c>
      <c r="C145" s="35">
        <f>IF(ISERROR(VLOOKUP($A145,'全入力（様式2-4）'!$G$17:$BY$1200,C$1,FALSE)),"",VLOOKUP($A145,'全入力（様式2-4）'!$G$17:$BY$1200,C$1,FALSE))</f>
        <v>0</v>
      </c>
      <c r="D145" s="35">
        <f>IF(ISERROR(VLOOKUP($A145,'全入力（様式2-4）'!$G$17:$BY$1200,D$1,FALSE)),"",VLOOKUP($A145,'全入力（様式2-4）'!$G$17:$BY$1200,D$1,FALSE))</f>
        <v>0</v>
      </c>
      <c r="E145" s="35">
        <f>IF(ISERROR(VLOOKUP($A145,'全入力（様式2-4）'!$G$17:$BY$1200,E$1,FALSE)),"",VLOOKUP($A145,'全入力（様式2-4）'!$G$17:$BY$1200,E$1,FALSE))</f>
        <v>0</v>
      </c>
      <c r="F145" s="35">
        <f>IF(ISERROR(VLOOKUP($A145,'全入力（様式2-4）'!$G$17:$BY$1200,F$1,FALSE)),"",VLOOKUP($A145,'全入力（様式2-4）'!$G$17:$BY$1200,F$1,FALSE))</f>
        <v>0</v>
      </c>
      <c r="G145" s="36" t="str">
        <f>'全入力（様式2-4）'!$P$5&amp;'全入力（様式2-4）'!$R$5&amp;$D145</f>
        <v>0</v>
      </c>
      <c r="H145" s="37" t="str">
        <f t="shared" si="194"/>
        <v/>
      </c>
      <c r="I145" s="38">
        <f>IF(ISERROR(VLOOKUP($A145,'全入力（様式2-4）'!$G$17:$BY$1200,I$1,FALSE)),"",VLOOKUP($A145,'全入力（様式2-4）'!$G$17:$BY$1200,I$1,FALSE))</f>
        <v>0</v>
      </c>
      <c r="J145" s="38" t="str">
        <f>IF(ISERROR(VLOOKUP($A145,'全入力（様式2-4）'!$G$17:$BY$1200,J$1,FALSE)),"",VLOOKUP($A145,'全入力（様式2-4）'!$G$17:$BY$1200,J$1,FALSE))</f>
        <v/>
      </c>
      <c r="K145" s="38">
        <f>IF(ISERROR(VLOOKUP($A145,'全入力（様式2-4）'!$G$17:$BY$1200,K$1,FALSE)),"",VLOOKUP($A145,'全入力（様式2-4）'!$G$17:$BY$1200,K$1,FALSE))</f>
        <v>0</v>
      </c>
      <c r="L145" s="38" t="str">
        <f>IF(ISERROR(VLOOKUP($A145,'全入力（様式2-4）'!$G$17:$BY$1200,L$1,FALSE)),"",VLOOKUP($A145,'全入力（様式2-4）'!$G$17:$BY$1200,L$1,FALSE))</f>
        <v/>
      </c>
      <c r="M145" s="112">
        <f>IF(ISERROR(VLOOKUP($A145,'全入力（様式2-4）'!$G$17:$BY$1200,M$1,FALSE)),"",VLOOKUP($A145,'全入力（様式2-4）'!$G$17:$BY$1200,M$1,FALSE))</f>
        <v>0</v>
      </c>
      <c r="N145" s="112" t="str">
        <f>IF(ISERROR(VLOOKUP($A145,'全入力（様式2-4）'!$G$17:$BY$1200,N$1,FALSE)),"",VLOOKUP($A145,'全入力（様式2-4）'!$G$17:$BY$1200,N$1,FALSE))</f>
        <v/>
      </c>
      <c r="O145" s="112">
        <f>IF(ISERROR(VLOOKUP($A145,'全入力（様式2-4）'!$G$17:$BY$1200,O$1,FALSE)),"",VLOOKUP($A145,'全入力（様式2-4）'!$G$17:$BY$1200,O$1,FALSE))</f>
        <v>0</v>
      </c>
      <c r="P145" s="112" t="str">
        <f>IF(ISERROR(VLOOKUP($A145,'全入力（様式2-4）'!$G$17:$BY$1200,P$1,FALSE)),"",VLOOKUP($A145,'全入力（様式2-4）'!$G$17:$BY$1200,P$1,FALSE))</f>
        <v/>
      </c>
      <c r="Q145" s="176">
        <f>IF(ISERROR(VLOOKUP($A145,'全入力（様式2-4）'!$G$17:$BY$1200,Q$1,FALSE)),"",VLOOKUP($A145,'全入力（様式2-4）'!$G$17:$BY$1200,Q$1,FALSE))</f>
        <v>0</v>
      </c>
      <c r="R145" s="105">
        <f>IF(ISERROR(VLOOKUP($A145,'全入力（様式2-4）'!$G$17:$BY$1200,R$1,FALSE)),"",VLOOKUP($A145,'全入力（様式2-4）'!$G$17:$BY$1200,R$1,FALSE))</f>
        <v>0</v>
      </c>
      <c r="S145" s="105" t="str">
        <f>IF(ISERROR(VLOOKUP($A145,'全入力（様式2-4）'!$G$17:$BY$1200,S$1,FALSE)),"",VLOOKUP($A145,'全入力（様式2-4）'!$G$17:$BY$1200,S$1,FALSE))</f>
        <v/>
      </c>
      <c r="T145" s="105"/>
      <c r="U145" s="516"/>
      <c r="V145" s="105"/>
      <c r="W145" s="538"/>
      <c r="X145" s="538"/>
      <c r="Y145" s="538"/>
      <c r="Z145" s="38">
        <f>IF(ISERROR(VLOOKUP($A145,'全入力（様式2-4）'!$G$17:$BY$1200,Z$1,FALSE)),"",VLOOKUP($A145,'全入力（様式2-4）'!$G$17:$BY$1200,Z$1,FALSE))</f>
        <v>0</v>
      </c>
      <c r="AA145" s="38">
        <f>IF(ISERROR(VLOOKUP($A145,'全入力（様式2-4）'!$G$17:$BY$1200,AA$1,FALSE)),"",VLOOKUP($A145,'全入力（様式2-4）'!$G$17:$BY$1200,AA$1,FALSE))</f>
        <v>0</v>
      </c>
      <c r="AB145" s="38">
        <f>IF(ISERROR(VLOOKUP($A145,'全入力（様式2-4）'!$G$17:$BY$1200,AB$1,FALSE)),"",VLOOKUP($A145,'全入力（様式2-4）'!$G$17:$BY$1200,AB$1,FALSE))</f>
        <v>0</v>
      </c>
      <c r="AC145" s="38">
        <f>IF(ISERROR(VLOOKUP($A145,'全入力（様式2-4）'!$G$17:$BY$1200,AC$1,FALSE)),"",VLOOKUP($A145,'全入力（様式2-4）'!$G$17:$BY$1200,AC$1,FALSE))</f>
        <v>0</v>
      </c>
      <c r="AD145" s="200">
        <f>IF(ISERROR(VLOOKUP($A145,'全入力（様式2-4）'!$G$17:$BY$1200,AD$1,FALSE)),"",VLOOKUP($A145,'全入力（様式2-4）'!$G$17:$BY$1200,AD$1,FALSE))</f>
        <v>0</v>
      </c>
      <c r="AE145" s="112"/>
      <c r="AF145" s="112"/>
      <c r="AG145" s="112"/>
      <c r="AH145" s="317" t="str">
        <f t="shared" si="186"/>
        <v>00</v>
      </c>
      <c r="AI145" s="39" t="str">
        <f>IF(ISERROR(VLOOKUP($G145&amp;AI$8,参照!$P$4:$U$500,5,FALSE)),"",VLOOKUP($G145&amp;AI$8,参照!$P$4:$U$500,5,FALSE))</f>
        <v/>
      </c>
      <c r="AJ145" s="39" t="str">
        <f>IF(ISERROR(VLOOKUP($G145&amp;AJ$8,参照!$P$4:$U$500,5,FALSE)),"",VLOOKUP($G145&amp;AJ$8,参照!$P$4:$U$500,5,FALSE))</f>
        <v/>
      </c>
      <c r="AK145" s="37">
        <v>21</v>
      </c>
      <c r="AL145" s="37">
        <v>84</v>
      </c>
      <c r="AM145" s="37"/>
      <c r="AN145" s="72">
        <f>IF(ISERROR(VLOOKUP($A145,'全入力（様式2-4）'!$G$17:$BY$1200,AN$1,FALSE)),"",VLOOKUP($A145,'全入力（様式2-4）'!$G$17:$BY$1200,AN$1,FALSE))</f>
        <v>0</v>
      </c>
      <c r="AO145" s="78">
        <f>IF(ISERROR(VLOOKUP($A145,'全入力（様式2-4）'!$G$17:$BY$1200,AO$1,FALSE)),"",VLOOKUP($A145,'全入力（様式2-4）'!$G$17:$BY$1200,AO$1,FALSE))</f>
        <v>0</v>
      </c>
      <c r="AP145" s="44">
        <f>IF(ISERROR(VLOOKUP($A145,'全入力（様式2-4）'!$G$17:$BY$1200,AP$1,FALSE)),"",VLOOKUP($A145,'全入力（様式2-4）'!$G$17:$BY$1200,AP$1,FALSE))</f>
        <v>0</v>
      </c>
      <c r="AQ145" s="63" t="str">
        <f>IF(ISERROR(VLOOKUP($G145,参照!$U$4:$W$102,3,FALSE)),"",VLOOKUP($G145,参照!$U$4:$W$102,3,FALSE))</f>
        <v/>
      </c>
      <c r="AR145" s="377" t="str">
        <f t="shared" ref="AR145" si="204">IF($AN145&lt;&gt;0,2/3,"")</f>
        <v/>
      </c>
      <c r="AS145" s="45" t="str">
        <f t="shared" si="188"/>
        <v/>
      </c>
      <c r="AT145" s="45" t="str">
        <f t="shared" si="189"/>
        <v/>
      </c>
      <c r="AU145" s="45"/>
      <c r="AV145" s="45" t="str">
        <f t="shared" si="196"/>
        <v/>
      </c>
      <c r="AW145" s="45" t="str">
        <f t="shared" si="197"/>
        <v/>
      </c>
      <c r="AX145" s="45" t="str">
        <f t="shared" si="190"/>
        <v/>
      </c>
      <c r="AY145" s="45" t="str">
        <f t="shared" si="198"/>
        <v/>
      </c>
      <c r="AZ145" s="46">
        <f t="array" ref="AZ145">SUM(IF('全入力（様式2-4）'!$G$17:$G$1200=$A145,IF('全入力（様式2-4）'!$X$14:$Z$14=$AR145,'全入力（様式2-4）'!$X$17:$Z$1200)))</f>
        <v>0</v>
      </c>
      <c r="BA145" s="47" t="str">
        <f t="shared" si="199"/>
        <v/>
      </c>
      <c r="BB145" s="1890"/>
      <c r="BC145" s="46">
        <f t="shared" si="200"/>
        <v>0</v>
      </c>
      <c r="BD145" s="47" t="str">
        <f t="shared" si="201"/>
        <v/>
      </c>
      <c r="BE145" s="46">
        <f t="array" ref="BE145">SUM(IF('全入力（様式2-4）'!$G$17:$G$1200=$A145,IF('全入力（様式2-4）'!$AL$14:$AN$14=$AR145,'全入力（様式2-4）'!$AL$17:$AN$1200)))</f>
        <v>0</v>
      </c>
      <c r="BF145" s="195">
        <f t="shared" si="191"/>
        <v>0</v>
      </c>
      <c r="BG145" s="47">
        <f t="shared" si="192"/>
        <v>0</v>
      </c>
      <c r="BH145" s="46">
        <f t="array" ref="BH145">SUM(IF('全入力（様式2-4）'!$G$17:$G$1200=$A145,IF('全入力（様式2-4）'!$AQ$14:$AS$14=$AR145,'全入力（様式2-4）'!$AQ$17:$AS$1200)))</f>
        <v>0</v>
      </c>
      <c r="BI145" s="47" t="str">
        <f t="shared" si="202"/>
        <v/>
      </c>
      <c r="BJ145" s="47" t="str">
        <f t="shared" si="203"/>
        <v/>
      </c>
      <c r="BK145" s="150" t="str">
        <f t="shared" si="193"/>
        <v/>
      </c>
      <c r="BL145" s="1890"/>
      <c r="BM145" s="46"/>
      <c r="BN145" s="195"/>
      <c r="BO145" s="47"/>
      <c r="BP145" s="46"/>
      <c r="BQ145" s="195"/>
      <c r="BR145" s="47"/>
      <c r="BS145" s="47"/>
      <c r="BT145" s="47"/>
      <c r="BU145" s="144"/>
      <c r="BV145" s="1890"/>
    </row>
    <row r="146" spans="1:74" s="18" customFormat="1" ht="14.25" customHeight="1" thickBot="1">
      <c r="A146" s="942">
        <f t="shared" si="154"/>
        <v>45</v>
      </c>
      <c r="B146" s="7">
        <f>'全入力（様式2-4）'!$I$6</f>
        <v>0</v>
      </c>
      <c r="C146" s="186">
        <f>IF(ISERROR(VLOOKUP($A146,'全入力（様式2-4）'!$G$17:$BY$1200,C$1,FALSE)),"",VLOOKUP($A146,'全入力（様式2-4）'!$G$17:$BY$1200,C$1,FALSE))</f>
        <v>0</v>
      </c>
      <c r="D146" s="186">
        <f>IF(ISERROR(VLOOKUP($A146,'全入力（様式2-4）'!$G$17:$BY$1200,D$1,FALSE)),"",VLOOKUP($A146,'全入力（様式2-4）'!$G$17:$BY$1200,D$1,FALSE))</f>
        <v>0</v>
      </c>
      <c r="E146" s="186">
        <f>IF(ISERROR(VLOOKUP($A146,'全入力（様式2-4）'!$G$17:$BY$1200,E$1,FALSE)),"",VLOOKUP($A146,'全入力（様式2-4）'!$G$17:$BY$1200,E$1,FALSE))</f>
        <v>0</v>
      </c>
      <c r="F146" s="186">
        <f>IF(ISERROR(VLOOKUP($A146,'全入力（様式2-4）'!$G$17:$BY$1200,F$1,FALSE)),"",VLOOKUP($A146,'全入力（様式2-4）'!$G$17:$BY$1200,F$1,FALSE))</f>
        <v>0</v>
      </c>
      <c r="G146" s="187" t="str">
        <f>'全入力（様式2-4）'!$P$5&amp;'全入力（様式2-4）'!$R$5&amp;$D146</f>
        <v>0</v>
      </c>
      <c r="H146" s="188" t="str">
        <f t="shared" si="194"/>
        <v/>
      </c>
      <c r="I146" s="189">
        <f>IF(ISERROR(VLOOKUP($A146,'全入力（様式2-4）'!$G$17:$BY$1200,I$1,FALSE)),"",VLOOKUP($A146,'全入力（様式2-4）'!$G$17:$BY$1200,I$1,FALSE))</f>
        <v>0</v>
      </c>
      <c r="J146" s="189" t="str">
        <f>IF(ISERROR(VLOOKUP($A146,'全入力（様式2-4）'!$G$17:$BY$1200,J$1,FALSE)),"",VLOOKUP($A146,'全入力（様式2-4）'!$G$17:$BY$1200,J$1,FALSE))</f>
        <v/>
      </c>
      <c r="K146" s="189">
        <f>IF(ISERROR(VLOOKUP($A146,'全入力（様式2-4）'!$G$17:$BY$1200,K$1,FALSE)),"",VLOOKUP($A146,'全入力（様式2-4）'!$G$17:$BY$1200,K$1,FALSE))</f>
        <v>0</v>
      </c>
      <c r="L146" s="189" t="str">
        <f>IF(ISERROR(VLOOKUP($A146,'全入力（様式2-4）'!$G$17:$BY$1200,L$1,FALSE)),"",VLOOKUP($A146,'全入力（様式2-4）'!$G$17:$BY$1200,L$1,FALSE))</f>
        <v/>
      </c>
      <c r="M146" s="190">
        <f>IF(ISERROR(VLOOKUP($A146,'全入力（様式2-4）'!$G$17:$BY$1200,M$1,FALSE)),"",VLOOKUP($A146,'全入力（様式2-4）'!$G$17:$BY$1200,M$1,FALSE))</f>
        <v>0</v>
      </c>
      <c r="N146" s="190" t="str">
        <f>IF(ISERROR(VLOOKUP($A146,'全入力（様式2-4）'!$G$17:$BY$1200,N$1,FALSE)),"",VLOOKUP($A146,'全入力（様式2-4）'!$G$17:$BY$1200,N$1,FALSE))</f>
        <v/>
      </c>
      <c r="O146" s="190">
        <f>IF(ISERROR(VLOOKUP($A146,'全入力（様式2-4）'!$G$17:$BY$1200,O$1,FALSE)),"",VLOOKUP($A146,'全入力（様式2-4）'!$G$17:$BY$1200,O$1,FALSE))</f>
        <v>0</v>
      </c>
      <c r="P146" s="190" t="str">
        <f>IF(ISERROR(VLOOKUP($A146,'全入力（様式2-4）'!$G$17:$BY$1200,P$1,FALSE)),"",VLOOKUP($A146,'全入力（様式2-4）'!$G$17:$BY$1200,P$1,FALSE))</f>
        <v/>
      </c>
      <c r="Q146" s="191">
        <f>IF(ISERROR(VLOOKUP($A146,'全入力（様式2-4）'!$G$17:$BY$1200,Q$1,FALSE)),"",VLOOKUP($A146,'全入力（様式2-4）'!$G$17:$BY$1200,Q$1,FALSE))</f>
        <v>0</v>
      </c>
      <c r="R146" s="192">
        <f>IF(ISERROR(VLOOKUP($A146,'全入力（様式2-4）'!$G$17:$BY$1200,R$1,FALSE)),"",VLOOKUP($A146,'全入力（様式2-4）'!$G$17:$BY$1200,R$1,FALSE))</f>
        <v>0</v>
      </c>
      <c r="S146" s="192" t="str">
        <f>IF(ISERROR(VLOOKUP($A146,'全入力（様式2-4）'!$G$17:$BY$1200,S$1,FALSE)),"",VLOOKUP($A146,'全入力（様式2-4）'!$G$17:$BY$1200,S$1,FALSE))</f>
        <v/>
      </c>
      <c r="T146" s="192"/>
      <c r="U146" s="518"/>
      <c r="V146" s="192"/>
      <c r="W146" s="540"/>
      <c r="X146" s="540"/>
      <c r="Y146" s="540"/>
      <c r="Z146" s="189">
        <f>IF(ISERROR(VLOOKUP($A146,'全入力（様式2-4）'!$G$17:$BY$1200,Z$1,FALSE)),"",VLOOKUP($A146,'全入力（様式2-4）'!$G$17:$BY$1200,Z$1,FALSE))</f>
        <v>0</v>
      </c>
      <c r="AA146" s="189">
        <f>IF(ISERROR(VLOOKUP($A146,'全入力（様式2-4）'!$G$17:$BY$1200,AA$1,FALSE)),"",VLOOKUP($A146,'全入力（様式2-4）'!$G$17:$BY$1200,AA$1,FALSE))</f>
        <v>0</v>
      </c>
      <c r="AB146" s="189">
        <f>IF(ISERROR(VLOOKUP($A146,'全入力（様式2-4）'!$G$17:$BY$1200,AB$1,FALSE)),"",VLOOKUP($A146,'全入力（様式2-4）'!$G$17:$BY$1200,AB$1,FALSE))</f>
        <v>0</v>
      </c>
      <c r="AC146" s="189">
        <f>IF(ISERROR(VLOOKUP($A146,'全入力（様式2-4）'!$G$17:$BY$1200,AC$1,FALSE)),"",VLOOKUP($A146,'全入力（様式2-4）'!$G$17:$BY$1200,AC$1,FALSE))</f>
        <v>0</v>
      </c>
      <c r="AD146" s="202">
        <f>IF(ISERROR(VLOOKUP($A146,'全入力（様式2-4）'!$G$17:$BY$1200,AD$1,FALSE)),"",VLOOKUP($A146,'全入力（様式2-4）'!$G$17:$BY$1200,AD$1,FALSE))</f>
        <v>0</v>
      </c>
      <c r="AE146" s="190"/>
      <c r="AF146" s="190"/>
      <c r="AG146" s="190"/>
      <c r="AH146" s="319" t="str">
        <f t="shared" si="186"/>
        <v>00</v>
      </c>
      <c r="AI146" s="193" t="str">
        <f>IF(ISERROR(VLOOKUP($G146&amp;AI$8,参照!$P$4:$U$500,5,FALSE)),"",VLOOKUP($G146&amp;AI$8,参照!$P$4:$U$500,5,FALSE))</f>
        <v/>
      </c>
      <c r="AJ146" s="193" t="str">
        <f>IF(ISERROR(VLOOKUP($G146&amp;AJ$8,参照!$P$4:$U$500,5,FALSE)),"",VLOOKUP($G146&amp;AJ$8,参照!$P$4:$U$500,5,FALSE))</f>
        <v/>
      </c>
      <c r="AK146" s="188">
        <v>23</v>
      </c>
      <c r="AL146" s="188">
        <v>85</v>
      </c>
      <c r="AM146" s="37"/>
      <c r="AN146" s="74">
        <f>IF(ISERROR(VLOOKUP($A146,'全入力（様式2-4）'!$G$17:$BY$1200,AN$1,FALSE)),"",VLOOKUP($A146,'全入力（様式2-4）'!$G$17:$BY$1200,AN$1,FALSE))</f>
        <v>0</v>
      </c>
      <c r="AO146" s="79">
        <f>IF(ISERROR(VLOOKUP($A146,'全入力（様式2-4）'!$G$17:$BY$1200,AO$1,FALSE)),"",VLOOKUP($A146,'全入力（様式2-4）'!$G$17:$BY$1200,AO$1,FALSE))</f>
        <v>0</v>
      </c>
      <c r="AP146" s="48">
        <f>IF(ISERROR(VLOOKUP($A146,'全入力（様式2-4）'!$G$17:$BY$1200,AP$1,FALSE)),"",VLOOKUP($A146,'全入力（様式2-4）'!$G$17:$BY$1200,AP$1,FALSE))</f>
        <v>0</v>
      </c>
      <c r="AQ146" s="64" t="str">
        <f>IF(ISERROR(VLOOKUP($G146,参照!$U$4:$W$102,3,FALSE)),"",VLOOKUP($G146,参照!$U$4:$W$102,3,FALSE))</f>
        <v/>
      </c>
      <c r="AR146" s="378" t="str">
        <f t="shared" ref="AR146" si="205">IF($AN146&lt;&gt;0,1/3,"")</f>
        <v/>
      </c>
      <c r="AS146" s="49" t="str">
        <f t="shared" si="188"/>
        <v/>
      </c>
      <c r="AT146" s="49" t="str">
        <f t="shared" si="189"/>
        <v/>
      </c>
      <c r="AU146" s="49"/>
      <c r="AV146" s="49" t="str">
        <f t="shared" si="196"/>
        <v/>
      </c>
      <c r="AW146" s="49" t="str">
        <f t="shared" si="197"/>
        <v/>
      </c>
      <c r="AX146" s="49" t="str">
        <f t="shared" si="190"/>
        <v/>
      </c>
      <c r="AY146" s="49" t="str">
        <f t="shared" si="198"/>
        <v/>
      </c>
      <c r="AZ146" s="50">
        <f t="array" ref="AZ146">SUM(IF('全入力（様式2-4）'!$G$17:$G$1200=$A146,IF('全入力（様式2-4）'!$X$14:$Z$14=$AR146,'全入力（様式2-4）'!$X$17:$Z$1200)))</f>
        <v>0</v>
      </c>
      <c r="BA146" s="51" t="str">
        <f t="shared" si="199"/>
        <v/>
      </c>
      <c r="BB146" s="1891"/>
      <c r="BC146" s="50">
        <f t="shared" si="200"/>
        <v>0</v>
      </c>
      <c r="BD146" s="51" t="str">
        <f t="shared" si="201"/>
        <v/>
      </c>
      <c r="BE146" s="50">
        <f t="array" ref="BE146">SUM(IF('全入力（様式2-4）'!$G$17:$G$1200=$A146,IF('全入力（様式2-4）'!$AL$14:$AN$14=$AR146,'全入力（様式2-4）'!$AL$17:$AN$1200)))</f>
        <v>0</v>
      </c>
      <c r="BF146" s="196">
        <f t="shared" si="191"/>
        <v>0</v>
      </c>
      <c r="BG146" s="51">
        <f t="shared" si="192"/>
        <v>0</v>
      </c>
      <c r="BH146" s="50">
        <f t="array" ref="BH146">SUM(IF('全入力（様式2-4）'!$G$17:$G$1200=$A146,IF('全入力（様式2-4）'!$AQ$14:$AS$14=$AR146,'全入力（様式2-4）'!$AQ$17:$AS$1200)))</f>
        <v>0</v>
      </c>
      <c r="BI146" s="51" t="str">
        <f t="shared" si="202"/>
        <v/>
      </c>
      <c r="BJ146" s="51" t="str">
        <f t="shared" si="203"/>
        <v/>
      </c>
      <c r="BK146" s="151" t="str">
        <f t="shared" si="193"/>
        <v/>
      </c>
      <c r="BL146" s="1891"/>
      <c r="BM146" s="50"/>
      <c r="BN146" s="196"/>
      <c r="BO146" s="51"/>
      <c r="BP146" s="50"/>
      <c r="BQ146" s="196"/>
      <c r="BR146" s="51"/>
      <c r="BS146" s="51"/>
      <c r="BT146" s="51"/>
      <c r="BU146" s="145"/>
      <c r="BV146" s="1891"/>
    </row>
    <row r="147" spans="1:74" s="18" customFormat="1" ht="14.25" customHeight="1">
      <c r="A147" s="941">
        <f>A144+1</f>
        <v>46</v>
      </c>
      <c r="B147" s="178">
        <f>'全入力（様式2-4）'!$I$6</f>
        <v>0</v>
      </c>
      <c r="C147" s="177">
        <f>IF(ISERROR(VLOOKUP($A147,'全入力（様式2-4）'!$G$17:$BY$1200,C$1,FALSE)),"",VLOOKUP($A147,'全入力（様式2-4）'!$G$17:$BY$1200,C$1,FALSE))</f>
        <v>0</v>
      </c>
      <c r="D147" s="177">
        <f>IF(ISERROR(VLOOKUP($A147,'全入力（様式2-4）'!$G$17:$BY$1200,D$1,FALSE)),"",VLOOKUP($A147,'全入力（様式2-4）'!$G$17:$BY$1200,D$1,FALSE))</f>
        <v>0</v>
      </c>
      <c r="E147" s="177">
        <f>IF(ISERROR(VLOOKUP($A147,'全入力（様式2-4）'!$G$17:$BY$1200,E$1,FALSE)),"",VLOOKUP($A147,'全入力（様式2-4）'!$G$17:$BY$1200,E$1,FALSE))</f>
        <v>0</v>
      </c>
      <c r="F147" s="177">
        <f>IF(ISERROR(VLOOKUP($A147,'全入力（様式2-4）'!$G$17:$BY$1200,F$1,FALSE)),"",VLOOKUP($A147,'全入力（様式2-4）'!$G$17:$BY$1200,F$1,FALSE))</f>
        <v>0</v>
      </c>
      <c r="G147" s="179" t="str">
        <f>'全入力（様式2-4）'!$P$5&amp;'全入力（様式2-4）'!$R$5&amp;$D147</f>
        <v>0</v>
      </c>
      <c r="H147" s="180" t="str">
        <f t="shared" si="194"/>
        <v/>
      </c>
      <c r="I147" s="181">
        <f>IF(ISERROR(VLOOKUP($A147,'全入力（様式2-4）'!$G$17:$BY$1200,I$1,FALSE)),"",VLOOKUP($A147,'全入力（様式2-4）'!$G$17:$BY$1200,I$1,FALSE))</f>
        <v>0</v>
      </c>
      <c r="J147" s="181" t="str">
        <f>IF(ISERROR(VLOOKUP($A147,'全入力（様式2-4）'!$G$17:$BY$1200,J$1,FALSE)),"",VLOOKUP($A147,'全入力（様式2-4）'!$G$17:$BY$1200,J$1,FALSE))</f>
        <v/>
      </c>
      <c r="K147" s="181">
        <f>IF(ISERROR(VLOOKUP($A147,'全入力（様式2-4）'!$G$17:$BY$1200,K$1,FALSE)),"",VLOOKUP($A147,'全入力（様式2-4）'!$G$17:$BY$1200,K$1,FALSE))</f>
        <v>0</v>
      </c>
      <c r="L147" s="181" t="str">
        <f>IF(ISERROR(VLOOKUP($A147,'全入力（様式2-4）'!$G$17:$BY$1200,L$1,FALSE)),"",VLOOKUP($A147,'全入力（様式2-4）'!$G$17:$BY$1200,L$1,FALSE))</f>
        <v/>
      </c>
      <c r="M147" s="182">
        <f>IF(ISERROR(VLOOKUP($A147,'全入力（様式2-4）'!$G$17:$BY$1200,M$1,FALSE)),"",VLOOKUP($A147,'全入力（様式2-4）'!$G$17:$BY$1200,M$1,FALSE))</f>
        <v>0</v>
      </c>
      <c r="N147" s="182" t="str">
        <f>IF(ISERROR(VLOOKUP($A147,'全入力（様式2-4）'!$G$17:$BY$1200,N$1,FALSE)),"",VLOOKUP($A147,'全入力（様式2-4）'!$G$17:$BY$1200,N$1,FALSE))</f>
        <v/>
      </c>
      <c r="O147" s="182">
        <f>IF(ISERROR(VLOOKUP($A147,'全入力（様式2-4）'!$G$17:$BY$1200,O$1,FALSE)),"",VLOOKUP($A147,'全入力（様式2-4）'!$G$17:$BY$1200,O$1,FALSE))</f>
        <v>0</v>
      </c>
      <c r="P147" s="182" t="str">
        <f>IF(ISERROR(VLOOKUP($A147,'全入力（様式2-4）'!$G$17:$BY$1200,P$1,FALSE)),"",VLOOKUP($A147,'全入力（様式2-4）'!$G$17:$BY$1200,P$1,FALSE))</f>
        <v/>
      </c>
      <c r="Q147" s="183">
        <f>IF(ISERROR(VLOOKUP($A147,'全入力（様式2-4）'!$G$17:$BY$1200,Q$1,FALSE)),"",VLOOKUP($A147,'全入力（様式2-4）'!$G$17:$BY$1200,Q$1,FALSE))</f>
        <v>0</v>
      </c>
      <c r="R147" s="184">
        <f>IF(ISERROR(VLOOKUP($A147,'全入力（様式2-4）'!$G$17:$BY$1200,R$1,FALSE)),"",VLOOKUP($A147,'全入力（様式2-4）'!$G$17:$BY$1200,R$1,FALSE))</f>
        <v>0</v>
      </c>
      <c r="S147" s="184" t="str">
        <f>IF(ISERROR(VLOOKUP($A147,'全入力（様式2-4）'!$G$17:$BY$1200,S$1,FALSE)),"",VLOOKUP($A147,'全入力（様式2-4）'!$G$17:$BY$1200,S$1,FALSE))</f>
        <v/>
      </c>
      <c r="T147" s="184"/>
      <c r="U147" s="517"/>
      <c r="V147" s="537"/>
      <c r="W147" s="539"/>
      <c r="X147" s="539"/>
      <c r="Y147" s="539"/>
      <c r="Z147" s="181">
        <f>IF(ISERROR(VLOOKUP($A147,'全入力（様式2-4）'!$G$17:$BY$1200,Z$1,FALSE)),"",VLOOKUP($A147,'全入力（様式2-4）'!$G$17:$BY$1200,Z$1,FALSE))</f>
        <v>0</v>
      </c>
      <c r="AA147" s="181">
        <f>IF(ISERROR(VLOOKUP($A147,'全入力（様式2-4）'!$G$17:$BY$1200,AA$1,FALSE)),"",VLOOKUP($A147,'全入力（様式2-4）'!$G$17:$BY$1200,AA$1,FALSE))</f>
        <v>0</v>
      </c>
      <c r="AB147" s="181">
        <f>IF(ISERROR(VLOOKUP($A147,'全入力（様式2-4）'!$G$17:$BY$1200,AB$1,FALSE)),"",VLOOKUP($A147,'全入力（様式2-4）'!$G$17:$BY$1200,AB$1,FALSE))</f>
        <v>0</v>
      </c>
      <c r="AC147" s="181">
        <f>IF(ISERROR(VLOOKUP($A147,'全入力（様式2-4）'!$G$17:$BY$1200,AC$1,FALSE)),"",VLOOKUP($A147,'全入力（様式2-4）'!$G$17:$BY$1200,AC$1,FALSE))</f>
        <v>0</v>
      </c>
      <c r="AD147" s="201">
        <f>IF(ISERROR(VLOOKUP($A147,'全入力（様式2-4）'!$G$17:$BY$1200,AD$1,FALSE)),"",VLOOKUP($A147,'全入力（様式2-4）'!$G$17:$BY$1200,AD$1,FALSE))</f>
        <v>0</v>
      </c>
      <c r="AE147" s="182"/>
      <c r="AF147" s="182"/>
      <c r="AG147" s="182"/>
      <c r="AH147" s="318" t="str">
        <f t="shared" si="186"/>
        <v>00</v>
      </c>
      <c r="AI147" s="185" t="str">
        <f>IF(ISERROR(VLOOKUP($G147&amp;AI$8,参照!$P$4:$U$500,5,FALSE)),"",VLOOKUP($G147&amp;AI$8,参照!$P$4:$U$500,5,FALSE))</f>
        <v/>
      </c>
      <c r="AJ147" s="185" t="str">
        <f>IF(ISERROR(VLOOKUP($G147&amp;AJ$8,参照!$P$4:$U$500,5,FALSE)),"",VLOOKUP($G147&amp;AJ$8,参照!$P$4:$U$500,5,FALSE))</f>
        <v/>
      </c>
      <c r="AK147" s="180">
        <v>19</v>
      </c>
      <c r="AL147" s="180">
        <v>83</v>
      </c>
      <c r="AM147" s="37"/>
      <c r="AN147" s="76">
        <f>IF(ISERROR(VLOOKUP($A147,'全入力（様式2-4）'!$G$17:$BY$1200,AN$1,FALSE)),"",VLOOKUP($A147,'全入力（様式2-4）'!$G$17:$BY$1200,AN$1,FALSE))</f>
        <v>0</v>
      </c>
      <c r="AO147" s="77">
        <f>IF(ISERROR(VLOOKUP($A147,'全入力（様式2-4）'!$G$17:$BY$1200,AO$1,FALSE)),"",VLOOKUP($A147,'全入力（様式2-4）'!$G$17:$BY$1200,AO$1,FALSE))</f>
        <v>0</v>
      </c>
      <c r="AP147" s="52">
        <f>IF(ISERROR(VLOOKUP($A147,'全入力（様式2-4）'!$G$17:$BY$1200,AP$1,FALSE)),"",VLOOKUP($A147,'全入力（様式2-4）'!$G$17:$BY$1200,AP$1,FALSE))</f>
        <v>0</v>
      </c>
      <c r="AQ147" s="84" t="str">
        <f>IF(ISERROR(VLOOKUP($G147,参照!$U$4:$W$102,3,FALSE)),"",VLOOKUP($G147,参照!$U$4:$W$102,3,FALSE))</f>
        <v/>
      </c>
      <c r="AR147" s="376" t="str">
        <f t="shared" ref="AR147" si="206">IF($AN147&lt;&gt;0,"満額","")</f>
        <v/>
      </c>
      <c r="AS147" s="53" t="str">
        <f t="shared" si="188"/>
        <v/>
      </c>
      <c r="AT147" s="53" t="str">
        <f t="shared" si="189"/>
        <v/>
      </c>
      <c r="AU147" s="53"/>
      <c r="AV147" s="53" t="str">
        <f t="shared" si="196"/>
        <v/>
      </c>
      <c r="AW147" s="53" t="str">
        <f t="shared" si="197"/>
        <v/>
      </c>
      <c r="AX147" s="53" t="str">
        <f t="shared" si="190"/>
        <v/>
      </c>
      <c r="AY147" s="53" t="str">
        <f t="shared" si="198"/>
        <v/>
      </c>
      <c r="AZ147" s="54">
        <f t="array" ref="AZ147">SUM(IF('全入力（様式2-4）'!$G$17:$G$1200=$A147,IF('全入力（様式2-4）'!$X$14:$Z$14=$AR147,'全入力（様式2-4）'!$X$17:$Z$1200)))</f>
        <v>0</v>
      </c>
      <c r="BA147" s="55" t="str">
        <f t="shared" si="199"/>
        <v/>
      </c>
      <c r="BB147" s="1889">
        <f>IF(ISERROR(VLOOKUP($A147,'全入力（様式2-4）'!$G$17:$BY$1200,BB$1,FALSE)),"",VLOOKUP($A147,'全入力（様式2-4）'!$G$17:$BY$1200,BB$1,FALSE))</f>
        <v>0</v>
      </c>
      <c r="BC147" s="54">
        <f t="shared" si="200"/>
        <v>0</v>
      </c>
      <c r="BD147" s="55" t="str">
        <f t="shared" si="201"/>
        <v/>
      </c>
      <c r="BE147" s="54">
        <f t="array" ref="BE147">SUM(IF('全入力（様式2-4）'!$G$17:$G$1200=$A147,IF('全入力（様式2-4）'!$AL$14:$AN$14=$AR147,'全入力（様式2-4）'!$AL$17:$AN$1200)))</f>
        <v>0</v>
      </c>
      <c r="BF147" s="197">
        <f t="shared" si="191"/>
        <v>0</v>
      </c>
      <c r="BG147" s="55">
        <f t="shared" si="192"/>
        <v>0</v>
      </c>
      <c r="BH147" s="54">
        <f t="array" ref="BH147">SUM(IF('全入力（様式2-4）'!$G$17:$G$1200=$A147,IF('全入力（様式2-4）'!$AQ$14:$AS$14=$AR147,'全入力（様式2-4）'!$AQ$17:$AS$1200)))</f>
        <v>0</v>
      </c>
      <c r="BI147" s="55" t="str">
        <f t="shared" si="202"/>
        <v/>
      </c>
      <c r="BJ147" s="55" t="str">
        <f t="shared" si="203"/>
        <v/>
      </c>
      <c r="BK147" s="152" t="str">
        <f t="shared" si="193"/>
        <v/>
      </c>
      <c r="BL147" s="1889">
        <f>IF(ISERROR(VLOOKUP($A147,'全入力（様式2-4）'!$G$17:$BY$1200,BL$1,FALSE)),"",VLOOKUP($A147,'全入力（様式2-4）'!$G$17:$BY$1200,BL$1,FALSE))</f>
        <v>0</v>
      </c>
      <c r="BM147" s="54"/>
      <c r="BN147" s="197"/>
      <c r="BO147" s="55"/>
      <c r="BP147" s="54"/>
      <c r="BQ147" s="197"/>
      <c r="BR147" s="55"/>
      <c r="BS147" s="55"/>
      <c r="BT147" s="55"/>
      <c r="BU147" s="146"/>
      <c r="BV147" s="1889"/>
    </row>
    <row r="148" spans="1:74" s="18" customFormat="1" ht="14.25" customHeight="1">
      <c r="A148" s="940">
        <f t="shared" si="154"/>
        <v>46</v>
      </c>
      <c r="B148" s="1">
        <f>'全入力（様式2-4）'!$I$6</f>
        <v>0</v>
      </c>
      <c r="C148" s="35">
        <f>IF(ISERROR(VLOOKUP($A148,'全入力（様式2-4）'!$G$17:$BY$1200,C$1,FALSE)),"",VLOOKUP($A148,'全入力（様式2-4）'!$G$17:$BY$1200,C$1,FALSE))</f>
        <v>0</v>
      </c>
      <c r="D148" s="35">
        <f>IF(ISERROR(VLOOKUP($A148,'全入力（様式2-4）'!$G$17:$BY$1200,D$1,FALSE)),"",VLOOKUP($A148,'全入力（様式2-4）'!$G$17:$BY$1200,D$1,FALSE))</f>
        <v>0</v>
      </c>
      <c r="E148" s="35">
        <f>IF(ISERROR(VLOOKUP($A148,'全入力（様式2-4）'!$G$17:$BY$1200,E$1,FALSE)),"",VLOOKUP($A148,'全入力（様式2-4）'!$G$17:$BY$1200,E$1,FALSE))</f>
        <v>0</v>
      </c>
      <c r="F148" s="35">
        <f>IF(ISERROR(VLOOKUP($A148,'全入力（様式2-4）'!$G$17:$BY$1200,F$1,FALSE)),"",VLOOKUP($A148,'全入力（様式2-4）'!$G$17:$BY$1200,F$1,FALSE))</f>
        <v>0</v>
      </c>
      <c r="G148" s="36" t="str">
        <f>'全入力（様式2-4）'!$P$5&amp;'全入力（様式2-4）'!$R$5&amp;$D148</f>
        <v>0</v>
      </c>
      <c r="H148" s="37" t="str">
        <f t="shared" si="194"/>
        <v/>
      </c>
      <c r="I148" s="38">
        <f>IF(ISERROR(VLOOKUP($A148,'全入力（様式2-4）'!$G$17:$BY$1200,I$1,FALSE)),"",VLOOKUP($A148,'全入力（様式2-4）'!$G$17:$BY$1200,I$1,FALSE))</f>
        <v>0</v>
      </c>
      <c r="J148" s="38" t="str">
        <f>IF(ISERROR(VLOOKUP($A148,'全入力（様式2-4）'!$G$17:$BY$1200,J$1,FALSE)),"",VLOOKUP($A148,'全入力（様式2-4）'!$G$17:$BY$1200,J$1,FALSE))</f>
        <v/>
      </c>
      <c r="K148" s="38">
        <f>IF(ISERROR(VLOOKUP($A148,'全入力（様式2-4）'!$G$17:$BY$1200,K$1,FALSE)),"",VLOOKUP($A148,'全入力（様式2-4）'!$G$17:$BY$1200,K$1,FALSE))</f>
        <v>0</v>
      </c>
      <c r="L148" s="38" t="str">
        <f>IF(ISERROR(VLOOKUP($A148,'全入力（様式2-4）'!$G$17:$BY$1200,L$1,FALSE)),"",VLOOKUP($A148,'全入力（様式2-4）'!$G$17:$BY$1200,L$1,FALSE))</f>
        <v/>
      </c>
      <c r="M148" s="112">
        <f>IF(ISERROR(VLOOKUP($A148,'全入力（様式2-4）'!$G$17:$BY$1200,M$1,FALSE)),"",VLOOKUP($A148,'全入力（様式2-4）'!$G$17:$BY$1200,M$1,FALSE))</f>
        <v>0</v>
      </c>
      <c r="N148" s="112" t="str">
        <f>IF(ISERROR(VLOOKUP($A148,'全入力（様式2-4）'!$G$17:$BY$1200,N$1,FALSE)),"",VLOOKUP($A148,'全入力（様式2-4）'!$G$17:$BY$1200,N$1,FALSE))</f>
        <v/>
      </c>
      <c r="O148" s="112">
        <f>IF(ISERROR(VLOOKUP($A148,'全入力（様式2-4）'!$G$17:$BY$1200,O$1,FALSE)),"",VLOOKUP($A148,'全入力（様式2-4）'!$G$17:$BY$1200,O$1,FALSE))</f>
        <v>0</v>
      </c>
      <c r="P148" s="112" t="str">
        <f>IF(ISERROR(VLOOKUP($A148,'全入力（様式2-4）'!$G$17:$BY$1200,P$1,FALSE)),"",VLOOKUP($A148,'全入力（様式2-4）'!$G$17:$BY$1200,P$1,FALSE))</f>
        <v/>
      </c>
      <c r="Q148" s="176">
        <f>IF(ISERROR(VLOOKUP($A148,'全入力（様式2-4）'!$G$17:$BY$1200,Q$1,FALSE)),"",VLOOKUP($A148,'全入力（様式2-4）'!$G$17:$BY$1200,Q$1,FALSE))</f>
        <v>0</v>
      </c>
      <c r="R148" s="105">
        <f>IF(ISERROR(VLOOKUP($A148,'全入力（様式2-4）'!$G$17:$BY$1200,R$1,FALSE)),"",VLOOKUP($A148,'全入力（様式2-4）'!$G$17:$BY$1200,R$1,FALSE))</f>
        <v>0</v>
      </c>
      <c r="S148" s="105" t="str">
        <f>IF(ISERROR(VLOOKUP($A148,'全入力（様式2-4）'!$G$17:$BY$1200,S$1,FALSE)),"",VLOOKUP($A148,'全入力（様式2-4）'!$G$17:$BY$1200,S$1,FALSE))</f>
        <v/>
      </c>
      <c r="T148" s="105"/>
      <c r="U148" s="516"/>
      <c r="V148" s="105"/>
      <c r="W148" s="538"/>
      <c r="X148" s="538"/>
      <c r="Y148" s="538"/>
      <c r="Z148" s="38">
        <f>IF(ISERROR(VLOOKUP($A148,'全入力（様式2-4）'!$G$17:$BY$1200,Z$1,FALSE)),"",VLOOKUP($A148,'全入力（様式2-4）'!$G$17:$BY$1200,Z$1,FALSE))</f>
        <v>0</v>
      </c>
      <c r="AA148" s="38">
        <f>IF(ISERROR(VLOOKUP($A148,'全入力（様式2-4）'!$G$17:$BY$1200,AA$1,FALSE)),"",VLOOKUP($A148,'全入力（様式2-4）'!$G$17:$BY$1200,AA$1,FALSE))</f>
        <v>0</v>
      </c>
      <c r="AB148" s="38">
        <f>IF(ISERROR(VLOOKUP($A148,'全入力（様式2-4）'!$G$17:$BY$1200,AB$1,FALSE)),"",VLOOKUP($A148,'全入力（様式2-4）'!$G$17:$BY$1200,AB$1,FALSE))</f>
        <v>0</v>
      </c>
      <c r="AC148" s="38">
        <f>IF(ISERROR(VLOOKUP($A148,'全入力（様式2-4）'!$G$17:$BY$1200,AC$1,FALSE)),"",VLOOKUP($A148,'全入力（様式2-4）'!$G$17:$BY$1200,AC$1,FALSE))</f>
        <v>0</v>
      </c>
      <c r="AD148" s="200">
        <f>IF(ISERROR(VLOOKUP($A148,'全入力（様式2-4）'!$G$17:$BY$1200,AD$1,FALSE)),"",VLOOKUP($A148,'全入力（様式2-4）'!$G$17:$BY$1200,AD$1,FALSE))</f>
        <v>0</v>
      </c>
      <c r="AE148" s="112"/>
      <c r="AF148" s="112"/>
      <c r="AG148" s="112"/>
      <c r="AH148" s="317" t="str">
        <f t="shared" si="186"/>
        <v>00</v>
      </c>
      <c r="AI148" s="39" t="str">
        <f>IF(ISERROR(VLOOKUP($G148&amp;AI$8,参照!$P$4:$U$500,5,FALSE)),"",VLOOKUP($G148&amp;AI$8,参照!$P$4:$U$500,5,FALSE))</f>
        <v/>
      </c>
      <c r="AJ148" s="39" t="str">
        <f>IF(ISERROR(VLOOKUP($G148&amp;AJ$8,参照!$P$4:$U$500,5,FALSE)),"",VLOOKUP($G148&amp;AJ$8,参照!$P$4:$U$500,5,FALSE))</f>
        <v/>
      </c>
      <c r="AK148" s="37">
        <v>21</v>
      </c>
      <c r="AL148" s="37">
        <v>84</v>
      </c>
      <c r="AM148" s="37"/>
      <c r="AN148" s="72">
        <f>IF(ISERROR(VLOOKUP($A148,'全入力（様式2-4）'!$G$17:$BY$1200,AN$1,FALSE)),"",VLOOKUP($A148,'全入力（様式2-4）'!$G$17:$BY$1200,AN$1,FALSE))</f>
        <v>0</v>
      </c>
      <c r="AO148" s="78">
        <f>IF(ISERROR(VLOOKUP($A148,'全入力（様式2-4）'!$G$17:$BY$1200,AO$1,FALSE)),"",VLOOKUP($A148,'全入力（様式2-4）'!$G$17:$BY$1200,AO$1,FALSE))</f>
        <v>0</v>
      </c>
      <c r="AP148" s="44">
        <f>IF(ISERROR(VLOOKUP($A148,'全入力（様式2-4）'!$G$17:$BY$1200,AP$1,FALSE)),"",VLOOKUP($A148,'全入力（様式2-4）'!$G$17:$BY$1200,AP$1,FALSE))</f>
        <v>0</v>
      </c>
      <c r="AQ148" s="63" t="str">
        <f>IF(ISERROR(VLOOKUP($G148,参照!$U$4:$W$102,3,FALSE)),"",VLOOKUP($G148,参照!$U$4:$W$102,3,FALSE))</f>
        <v/>
      </c>
      <c r="AR148" s="377" t="str">
        <f t="shared" ref="AR148" si="207">IF($AN148&lt;&gt;0,2/3,"")</f>
        <v/>
      </c>
      <c r="AS148" s="45" t="str">
        <f t="shared" si="188"/>
        <v/>
      </c>
      <c r="AT148" s="45" t="str">
        <f t="shared" si="189"/>
        <v/>
      </c>
      <c r="AU148" s="45"/>
      <c r="AV148" s="45" t="str">
        <f t="shared" si="196"/>
        <v/>
      </c>
      <c r="AW148" s="45" t="str">
        <f t="shared" si="197"/>
        <v/>
      </c>
      <c r="AX148" s="45" t="str">
        <f t="shared" si="190"/>
        <v/>
      </c>
      <c r="AY148" s="45" t="str">
        <f t="shared" si="198"/>
        <v/>
      </c>
      <c r="AZ148" s="46">
        <f t="array" ref="AZ148">SUM(IF('全入力（様式2-4）'!$G$17:$G$1200=$A148,IF('全入力（様式2-4）'!$X$14:$Z$14=$AR148,'全入力（様式2-4）'!$X$17:$Z$1200)))</f>
        <v>0</v>
      </c>
      <c r="BA148" s="47" t="str">
        <f t="shared" si="199"/>
        <v/>
      </c>
      <c r="BB148" s="1890"/>
      <c r="BC148" s="46">
        <f t="shared" si="200"/>
        <v>0</v>
      </c>
      <c r="BD148" s="47" t="str">
        <f t="shared" si="201"/>
        <v/>
      </c>
      <c r="BE148" s="46">
        <f t="array" ref="BE148">SUM(IF('全入力（様式2-4）'!$G$17:$G$1200=$A148,IF('全入力（様式2-4）'!$AL$14:$AN$14=$AR148,'全入力（様式2-4）'!$AL$17:$AN$1200)))</f>
        <v>0</v>
      </c>
      <c r="BF148" s="195">
        <f t="shared" si="191"/>
        <v>0</v>
      </c>
      <c r="BG148" s="47">
        <f t="shared" si="192"/>
        <v>0</v>
      </c>
      <c r="BH148" s="46">
        <f t="array" ref="BH148">SUM(IF('全入力（様式2-4）'!$G$17:$G$1200=$A148,IF('全入力（様式2-4）'!$AQ$14:$AS$14=$AR148,'全入力（様式2-4）'!$AQ$17:$AS$1200)))</f>
        <v>0</v>
      </c>
      <c r="BI148" s="47" t="str">
        <f t="shared" si="202"/>
        <v/>
      </c>
      <c r="BJ148" s="47" t="str">
        <f t="shared" si="203"/>
        <v/>
      </c>
      <c r="BK148" s="150" t="str">
        <f t="shared" si="193"/>
        <v/>
      </c>
      <c r="BL148" s="1890"/>
      <c r="BM148" s="46"/>
      <c r="BN148" s="195"/>
      <c r="BO148" s="47"/>
      <c r="BP148" s="46"/>
      <c r="BQ148" s="195"/>
      <c r="BR148" s="47"/>
      <c r="BS148" s="47"/>
      <c r="BT148" s="47"/>
      <c r="BU148" s="144"/>
      <c r="BV148" s="1890"/>
    </row>
    <row r="149" spans="1:74" s="18" customFormat="1" ht="14.25" customHeight="1" thickBot="1">
      <c r="A149" s="942">
        <f t="shared" si="154"/>
        <v>46</v>
      </c>
      <c r="B149" s="7">
        <f>'全入力（様式2-4）'!$I$6</f>
        <v>0</v>
      </c>
      <c r="C149" s="186">
        <f>IF(ISERROR(VLOOKUP($A149,'全入力（様式2-4）'!$G$17:$BY$1200,C$1,FALSE)),"",VLOOKUP($A149,'全入力（様式2-4）'!$G$17:$BY$1200,C$1,FALSE))</f>
        <v>0</v>
      </c>
      <c r="D149" s="186">
        <f>IF(ISERROR(VLOOKUP($A149,'全入力（様式2-4）'!$G$17:$BY$1200,D$1,FALSE)),"",VLOOKUP($A149,'全入力（様式2-4）'!$G$17:$BY$1200,D$1,FALSE))</f>
        <v>0</v>
      </c>
      <c r="E149" s="186">
        <f>IF(ISERROR(VLOOKUP($A149,'全入力（様式2-4）'!$G$17:$BY$1200,E$1,FALSE)),"",VLOOKUP($A149,'全入力（様式2-4）'!$G$17:$BY$1200,E$1,FALSE))</f>
        <v>0</v>
      </c>
      <c r="F149" s="186">
        <f>IF(ISERROR(VLOOKUP($A149,'全入力（様式2-4）'!$G$17:$BY$1200,F$1,FALSE)),"",VLOOKUP($A149,'全入力（様式2-4）'!$G$17:$BY$1200,F$1,FALSE))</f>
        <v>0</v>
      </c>
      <c r="G149" s="187" t="str">
        <f>'全入力（様式2-4）'!$P$5&amp;'全入力（様式2-4）'!$R$5&amp;$D149</f>
        <v>0</v>
      </c>
      <c r="H149" s="188" t="str">
        <f t="shared" si="194"/>
        <v/>
      </c>
      <c r="I149" s="189">
        <f>IF(ISERROR(VLOOKUP($A149,'全入力（様式2-4）'!$G$17:$BY$1200,I$1,FALSE)),"",VLOOKUP($A149,'全入力（様式2-4）'!$G$17:$BY$1200,I$1,FALSE))</f>
        <v>0</v>
      </c>
      <c r="J149" s="189" t="str">
        <f>IF(ISERROR(VLOOKUP($A149,'全入力（様式2-4）'!$G$17:$BY$1200,J$1,FALSE)),"",VLOOKUP($A149,'全入力（様式2-4）'!$G$17:$BY$1200,J$1,FALSE))</f>
        <v/>
      </c>
      <c r="K149" s="189">
        <f>IF(ISERROR(VLOOKUP($A149,'全入力（様式2-4）'!$G$17:$BY$1200,K$1,FALSE)),"",VLOOKUP($A149,'全入力（様式2-4）'!$G$17:$BY$1200,K$1,FALSE))</f>
        <v>0</v>
      </c>
      <c r="L149" s="189" t="str">
        <f>IF(ISERROR(VLOOKUP($A149,'全入力（様式2-4）'!$G$17:$BY$1200,L$1,FALSE)),"",VLOOKUP($A149,'全入力（様式2-4）'!$G$17:$BY$1200,L$1,FALSE))</f>
        <v/>
      </c>
      <c r="M149" s="190">
        <f>IF(ISERROR(VLOOKUP($A149,'全入力（様式2-4）'!$G$17:$BY$1200,M$1,FALSE)),"",VLOOKUP($A149,'全入力（様式2-4）'!$G$17:$BY$1200,M$1,FALSE))</f>
        <v>0</v>
      </c>
      <c r="N149" s="190" t="str">
        <f>IF(ISERROR(VLOOKUP($A149,'全入力（様式2-4）'!$G$17:$BY$1200,N$1,FALSE)),"",VLOOKUP($A149,'全入力（様式2-4）'!$G$17:$BY$1200,N$1,FALSE))</f>
        <v/>
      </c>
      <c r="O149" s="190">
        <f>IF(ISERROR(VLOOKUP($A149,'全入力（様式2-4）'!$G$17:$BY$1200,O$1,FALSE)),"",VLOOKUP($A149,'全入力（様式2-4）'!$G$17:$BY$1200,O$1,FALSE))</f>
        <v>0</v>
      </c>
      <c r="P149" s="190" t="str">
        <f>IF(ISERROR(VLOOKUP($A149,'全入力（様式2-4）'!$G$17:$BY$1200,P$1,FALSE)),"",VLOOKUP($A149,'全入力（様式2-4）'!$G$17:$BY$1200,P$1,FALSE))</f>
        <v/>
      </c>
      <c r="Q149" s="191">
        <f>IF(ISERROR(VLOOKUP($A149,'全入力（様式2-4）'!$G$17:$BY$1200,Q$1,FALSE)),"",VLOOKUP($A149,'全入力（様式2-4）'!$G$17:$BY$1200,Q$1,FALSE))</f>
        <v>0</v>
      </c>
      <c r="R149" s="192">
        <f>IF(ISERROR(VLOOKUP($A149,'全入力（様式2-4）'!$G$17:$BY$1200,R$1,FALSE)),"",VLOOKUP($A149,'全入力（様式2-4）'!$G$17:$BY$1200,R$1,FALSE))</f>
        <v>0</v>
      </c>
      <c r="S149" s="192" t="str">
        <f>IF(ISERROR(VLOOKUP($A149,'全入力（様式2-4）'!$G$17:$BY$1200,S$1,FALSE)),"",VLOOKUP($A149,'全入力（様式2-4）'!$G$17:$BY$1200,S$1,FALSE))</f>
        <v/>
      </c>
      <c r="T149" s="192"/>
      <c r="U149" s="518"/>
      <c r="V149" s="192"/>
      <c r="W149" s="540"/>
      <c r="X149" s="540"/>
      <c r="Y149" s="540"/>
      <c r="Z149" s="189">
        <f>IF(ISERROR(VLOOKUP($A149,'全入力（様式2-4）'!$G$17:$BY$1200,Z$1,FALSE)),"",VLOOKUP($A149,'全入力（様式2-4）'!$G$17:$BY$1200,Z$1,FALSE))</f>
        <v>0</v>
      </c>
      <c r="AA149" s="189">
        <f>IF(ISERROR(VLOOKUP($A149,'全入力（様式2-4）'!$G$17:$BY$1200,AA$1,FALSE)),"",VLOOKUP($A149,'全入力（様式2-4）'!$G$17:$BY$1200,AA$1,FALSE))</f>
        <v>0</v>
      </c>
      <c r="AB149" s="189">
        <f>IF(ISERROR(VLOOKUP($A149,'全入力（様式2-4）'!$G$17:$BY$1200,AB$1,FALSE)),"",VLOOKUP($A149,'全入力（様式2-4）'!$G$17:$BY$1200,AB$1,FALSE))</f>
        <v>0</v>
      </c>
      <c r="AC149" s="189">
        <f>IF(ISERROR(VLOOKUP($A149,'全入力（様式2-4）'!$G$17:$BY$1200,AC$1,FALSE)),"",VLOOKUP($A149,'全入力（様式2-4）'!$G$17:$BY$1200,AC$1,FALSE))</f>
        <v>0</v>
      </c>
      <c r="AD149" s="202">
        <f>IF(ISERROR(VLOOKUP($A149,'全入力（様式2-4）'!$G$17:$BY$1200,AD$1,FALSE)),"",VLOOKUP($A149,'全入力（様式2-4）'!$G$17:$BY$1200,AD$1,FALSE))</f>
        <v>0</v>
      </c>
      <c r="AE149" s="190"/>
      <c r="AF149" s="190"/>
      <c r="AG149" s="190"/>
      <c r="AH149" s="319" t="str">
        <f t="shared" si="186"/>
        <v>00</v>
      </c>
      <c r="AI149" s="193" t="str">
        <f>IF(ISERROR(VLOOKUP($G149&amp;AI$8,参照!$P$4:$U$500,5,FALSE)),"",VLOOKUP($G149&amp;AI$8,参照!$P$4:$U$500,5,FALSE))</f>
        <v/>
      </c>
      <c r="AJ149" s="193" t="str">
        <f>IF(ISERROR(VLOOKUP($G149&amp;AJ$8,参照!$P$4:$U$500,5,FALSE)),"",VLOOKUP($G149&amp;AJ$8,参照!$P$4:$U$500,5,FALSE))</f>
        <v/>
      </c>
      <c r="AK149" s="188">
        <v>23</v>
      </c>
      <c r="AL149" s="188">
        <v>85</v>
      </c>
      <c r="AM149" s="37"/>
      <c r="AN149" s="74">
        <f>IF(ISERROR(VLOOKUP($A149,'全入力（様式2-4）'!$G$17:$BY$1200,AN$1,FALSE)),"",VLOOKUP($A149,'全入力（様式2-4）'!$G$17:$BY$1200,AN$1,FALSE))</f>
        <v>0</v>
      </c>
      <c r="AO149" s="79">
        <f>IF(ISERROR(VLOOKUP($A149,'全入力（様式2-4）'!$G$17:$BY$1200,AO$1,FALSE)),"",VLOOKUP($A149,'全入力（様式2-4）'!$G$17:$BY$1200,AO$1,FALSE))</f>
        <v>0</v>
      </c>
      <c r="AP149" s="48">
        <f>IF(ISERROR(VLOOKUP($A149,'全入力（様式2-4）'!$G$17:$BY$1200,AP$1,FALSE)),"",VLOOKUP($A149,'全入力（様式2-4）'!$G$17:$BY$1200,AP$1,FALSE))</f>
        <v>0</v>
      </c>
      <c r="AQ149" s="64" t="str">
        <f>IF(ISERROR(VLOOKUP($G149,参照!$U$4:$W$102,3,FALSE)),"",VLOOKUP($G149,参照!$U$4:$W$102,3,FALSE))</f>
        <v/>
      </c>
      <c r="AR149" s="378" t="str">
        <f t="shared" ref="AR149" si="208">IF($AN149&lt;&gt;0,1/3,"")</f>
        <v/>
      </c>
      <c r="AS149" s="49" t="str">
        <f t="shared" si="188"/>
        <v/>
      </c>
      <c r="AT149" s="49" t="str">
        <f t="shared" si="189"/>
        <v/>
      </c>
      <c r="AU149" s="49"/>
      <c r="AV149" s="49" t="str">
        <f t="shared" si="196"/>
        <v/>
      </c>
      <c r="AW149" s="49" t="str">
        <f t="shared" si="197"/>
        <v/>
      </c>
      <c r="AX149" s="49" t="str">
        <f t="shared" si="190"/>
        <v/>
      </c>
      <c r="AY149" s="49" t="str">
        <f t="shared" si="198"/>
        <v/>
      </c>
      <c r="AZ149" s="50">
        <f t="array" ref="AZ149">SUM(IF('全入力（様式2-4）'!$G$17:$G$1200=$A149,IF('全入力（様式2-4）'!$X$14:$Z$14=$AR149,'全入力（様式2-4）'!$X$17:$Z$1200)))</f>
        <v>0</v>
      </c>
      <c r="BA149" s="51" t="str">
        <f t="shared" si="199"/>
        <v/>
      </c>
      <c r="BB149" s="1891"/>
      <c r="BC149" s="50">
        <f t="shared" si="200"/>
        <v>0</v>
      </c>
      <c r="BD149" s="51" t="str">
        <f t="shared" si="201"/>
        <v/>
      </c>
      <c r="BE149" s="50">
        <f t="array" ref="BE149">SUM(IF('全入力（様式2-4）'!$G$17:$G$1200=$A149,IF('全入力（様式2-4）'!$AL$14:$AN$14=$AR149,'全入力（様式2-4）'!$AL$17:$AN$1200)))</f>
        <v>0</v>
      </c>
      <c r="BF149" s="196">
        <f t="shared" si="191"/>
        <v>0</v>
      </c>
      <c r="BG149" s="51">
        <f t="shared" si="192"/>
        <v>0</v>
      </c>
      <c r="BH149" s="50">
        <f t="array" ref="BH149">SUM(IF('全入力（様式2-4）'!$G$17:$G$1200=$A149,IF('全入力（様式2-4）'!$AQ$14:$AS$14=$AR149,'全入力（様式2-4）'!$AQ$17:$AS$1200)))</f>
        <v>0</v>
      </c>
      <c r="BI149" s="51" t="str">
        <f t="shared" si="202"/>
        <v/>
      </c>
      <c r="BJ149" s="51" t="str">
        <f t="shared" si="203"/>
        <v/>
      </c>
      <c r="BK149" s="151" t="str">
        <f t="shared" si="193"/>
        <v/>
      </c>
      <c r="BL149" s="1891"/>
      <c r="BM149" s="50"/>
      <c r="BN149" s="196"/>
      <c r="BO149" s="51"/>
      <c r="BP149" s="50"/>
      <c r="BQ149" s="196"/>
      <c r="BR149" s="51"/>
      <c r="BS149" s="51"/>
      <c r="BT149" s="51"/>
      <c r="BU149" s="145"/>
      <c r="BV149" s="1891"/>
    </row>
    <row r="150" spans="1:74" s="18" customFormat="1" ht="14.25" customHeight="1">
      <c r="A150" s="941">
        <f>A147+1</f>
        <v>47</v>
      </c>
      <c r="B150" s="178">
        <f>'全入力（様式2-4）'!$I$6</f>
        <v>0</v>
      </c>
      <c r="C150" s="177">
        <f>IF(ISERROR(VLOOKUP($A150,'全入力（様式2-4）'!$G$17:$BY$1200,C$1,FALSE)),"",VLOOKUP($A150,'全入力（様式2-4）'!$G$17:$BY$1200,C$1,FALSE))</f>
        <v>0</v>
      </c>
      <c r="D150" s="177">
        <f>IF(ISERROR(VLOOKUP($A150,'全入力（様式2-4）'!$G$17:$BY$1200,D$1,FALSE)),"",VLOOKUP($A150,'全入力（様式2-4）'!$G$17:$BY$1200,D$1,FALSE))</f>
        <v>0</v>
      </c>
      <c r="E150" s="177">
        <f>IF(ISERROR(VLOOKUP($A150,'全入力（様式2-4）'!$G$17:$BY$1200,E$1,FALSE)),"",VLOOKUP($A150,'全入力（様式2-4）'!$G$17:$BY$1200,E$1,FALSE))</f>
        <v>0</v>
      </c>
      <c r="F150" s="177">
        <f>IF(ISERROR(VLOOKUP($A150,'全入力（様式2-4）'!$G$17:$BY$1200,F$1,FALSE)),"",VLOOKUP($A150,'全入力（様式2-4）'!$G$17:$BY$1200,F$1,FALSE))</f>
        <v>0</v>
      </c>
      <c r="G150" s="179" t="str">
        <f>'全入力（様式2-4）'!$P$5&amp;'全入力（様式2-4）'!$R$5&amp;$D150</f>
        <v>0</v>
      </c>
      <c r="H150" s="180" t="str">
        <f t="shared" si="194"/>
        <v/>
      </c>
      <c r="I150" s="181">
        <f>IF(ISERROR(VLOOKUP($A150,'全入力（様式2-4）'!$G$17:$BY$1200,I$1,FALSE)),"",VLOOKUP($A150,'全入力（様式2-4）'!$G$17:$BY$1200,I$1,FALSE))</f>
        <v>0</v>
      </c>
      <c r="J150" s="181" t="str">
        <f>IF(ISERROR(VLOOKUP($A150,'全入力（様式2-4）'!$G$17:$BY$1200,J$1,FALSE)),"",VLOOKUP($A150,'全入力（様式2-4）'!$G$17:$BY$1200,J$1,FALSE))</f>
        <v/>
      </c>
      <c r="K150" s="181">
        <f>IF(ISERROR(VLOOKUP($A150,'全入力（様式2-4）'!$G$17:$BY$1200,K$1,FALSE)),"",VLOOKUP($A150,'全入力（様式2-4）'!$G$17:$BY$1200,K$1,FALSE))</f>
        <v>0</v>
      </c>
      <c r="L150" s="181" t="str">
        <f>IF(ISERROR(VLOOKUP($A150,'全入力（様式2-4）'!$G$17:$BY$1200,L$1,FALSE)),"",VLOOKUP($A150,'全入力（様式2-4）'!$G$17:$BY$1200,L$1,FALSE))</f>
        <v/>
      </c>
      <c r="M150" s="182">
        <f>IF(ISERROR(VLOOKUP($A150,'全入力（様式2-4）'!$G$17:$BY$1200,M$1,FALSE)),"",VLOOKUP($A150,'全入力（様式2-4）'!$G$17:$BY$1200,M$1,FALSE))</f>
        <v>0</v>
      </c>
      <c r="N150" s="182" t="str">
        <f>IF(ISERROR(VLOOKUP($A150,'全入力（様式2-4）'!$G$17:$BY$1200,N$1,FALSE)),"",VLOOKUP($A150,'全入力（様式2-4）'!$G$17:$BY$1200,N$1,FALSE))</f>
        <v/>
      </c>
      <c r="O150" s="182">
        <f>IF(ISERROR(VLOOKUP($A150,'全入力（様式2-4）'!$G$17:$BY$1200,O$1,FALSE)),"",VLOOKUP($A150,'全入力（様式2-4）'!$G$17:$BY$1200,O$1,FALSE))</f>
        <v>0</v>
      </c>
      <c r="P150" s="182" t="str">
        <f>IF(ISERROR(VLOOKUP($A150,'全入力（様式2-4）'!$G$17:$BY$1200,P$1,FALSE)),"",VLOOKUP($A150,'全入力（様式2-4）'!$G$17:$BY$1200,P$1,FALSE))</f>
        <v/>
      </c>
      <c r="Q150" s="183">
        <f>IF(ISERROR(VLOOKUP($A150,'全入力（様式2-4）'!$G$17:$BY$1200,Q$1,FALSE)),"",VLOOKUP($A150,'全入力（様式2-4）'!$G$17:$BY$1200,Q$1,FALSE))</f>
        <v>0</v>
      </c>
      <c r="R150" s="184">
        <f>IF(ISERROR(VLOOKUP($A150,'全入力（様式2-4）'!$G$17:$BY$1200,R$1,FALSE)),"",VLOOKUP($A150,'全入力（様式2-4）'!$G$17:$BY$1200,R$1,FALSE))</f>
        <v>0</v>
      </c>
      <c r="S150" s="184" t="str">
        <f>IF(ISERROR(VLOOKUP($A150,'全入力（様式2-4）'!$G$17:$BY$1200,S$1,FALSE)),"",VLOOKUP($A150,'全入力（様式2-4）'!$G$17:$BY$1200,S$1,FALSE))</f>
        <v/>
      </c>
      <c r="T150" s="184"/>
      <c r="U150" s="517"/>
      <c r="V150" s="537"/>
      <c r="W150" s="539"/>
      <c r="X150" s="539"/>
      <c r="Y150" s="539"/>
      <c r="Z150" s="181">
        <f>IF(ISERROR(VLOOKUP($A150,'全入力（様式2-4）'!$G$17:$BY$1200,Z$1,FALSE)),"",VLOOKUP($A150,'全入力（様式2-4）'!$G$17:$BY$1200,Z$1,FALSE))</f>
        <v>0</v>
      </c>
      <c r="AA150" s="181">
        <f>IF(ISERROR(VLOOKUP($A150,'全入力（様式2-4）'!$G$17:$BY$1200,AA$1,FALSE)),"",VLOOKUP($A150,'全入力（様式2-4）'!$G$17:$BY$1200,AA$1,FALSE))</f>
        <v>0</v>
      </c>
      <c r="AB150" s="181">
        <f>IF(ISERROR(VLOOKUP($A150,'全入力（様式2-4）'!$G$17:$BY$1200,AB$1,FALSE)),"",VLOOKUP($A150,'全入力（様式2-4）'!$G$17:$BY$1200,AB$1,FALSE))</f>
        <v>0</v>
      </c>
      <c r="AC150" s="181">
        <f>IF(ISERROR(VLOOKUP($A150,'全入力（様式2-4）'!$G$17:$BY$1200,AC$1,FALSE)),"",VLOOKUP($A150,'全入力（様式2-4）'!$G$17:$BY$1200,AC$1,FALSE))</f>
        <v>0</v>
      </c>
      <c r="AD150" s="201">
        <f>IF(ISERROR(VLOOKUP($A150,'全入力（様式2-4）'!$G$17:$BY$1200,AD$1,FALSE)),"",VLOOKUP($A150,'全入力（様式2-4）'!$G$17:$BY$1200,AD$1,FALSE))</f>
        <v>0</v>
      </c>
      <c r="AE150" s="182"/>
      <c r="AF150" s="182"/>
      <c r="AG150" s="182"/>
      <c r="AH150" s="318" t="str">
        <f t="shared" si="186"/>
        <v>00</v>
      </c>
      <c r="AI150" s="185" t="str">
        <f>IF(ISERROR(VLOOKUP($G150&amp;AI$8,参照!$P$4:$U$500,5,FALSE)),"",VLOOKUP($G150&amp;AI$8,参照!$P$4:$U$500,5,FALSE))</f>
        <v/>
      </c>
      <c r="AJ150" s="185" t="str">
        <f>IF(ISERROR(VLOOKUP($G150&amp;AJ$8,参照!$P$4:$U$500,5,FALSE)),"",VLOOKUP($G150&amp;AJ$8,参照!$P$4:$U$500,5,FALSE))</f>
        <v/>
      </c>
      <c r="AK150" s="180">
        <v>19</v>
      </c>
      <c r="AL150" s="180">
        <v>83</v>
      </c>
      <c r="AM150" s="37"/>
      <c r="AN150" s="76">
        <f>IF(ISERROR(VLOOKUP($A150,'全入力（様式2-4）'!$G$17:$BY$1200,AN$1,FALSE)),"",VLOOKUP($A150,'全入力（様式2-4）'!$G$17:$BY$1200,AN$1,FALSE))</f>
        <v>0</v>
      </c>
      <c r="AO150" s="77">
        <f>IF(ISERROR(VLOOKUP($A150,'全入力（様式2-4）'!$G$17:$BY$1200,AO$1,FALSE)),"",VLOOKUP($A150,'全入力（様式2-4）'!$G$17:$BY$1200,AO$1,FALSE))</f>
        <v>0</v>
      </c>
      <c r="AP150" s="52">
        <f>IF(ISERROR(VLOOKUP($A150,'全入力（様式2-4）'!$G$17:$BY$1200,AP$1,FALSE)),"",VLOOKUP($A150,'全入力（様式2-4）'!$G$17:$BY$1200,AP$1,FALSE))</f>
        <v>0</v>
      </c>
      <c r="AQ150" s="84" t="str">
        <f>IF(ISERROR(VLOOKUP($G150,参照!$U$4:$W$102,3,FALSE)),"",VLOOKUP($G150,参照!$U$4:$W$102,3,FALSE))</f>
        <v/>
      </c>
      <c r="AR150" s="376" t="str">
        <f t="shared" ref="AR150" si="209">IF($AN150&lt;&gt;0,"満額","")</f>
        <v/>
      </c>
      <c r="AS150" s="53" t="str">
        <f t="shared" si="188"/>
        <v/>
      </c>
      <c r="AT150" s="53" t="str">
        <f t="shared" si="189"/>
        <v/>
      </c>
      <c r="AU150" s="53"/>
      <c r="AV150" s="53" t="str">
        <f t="shared" si="196"/>
        <v/>
      </c>
      <c r="AW150" s="53" t="str">
        <f t="shared" si="197"/>
        <v/>
      </c>
      <c r="AX150" s="53" t="str">
        <f t="shared" si="190"/>
        <v/>
      </c>
      <c r="AY150" s="53" t="str">
        <f t="shared" si="198"/>
        <v/>
      </c>
      <c r="AZ150" s="54">
        <f t="array" ref="AZ150">SUM(IF('全入力（様式2-4）'!$G$17:$G$1200=$A150,IF('全入力（様式2-4）'!$X$14:$Z$14=$AR150,'全入力（様式2-4）'!$X$17:$Z$1200)))</f>
        <v>0</v>
      </c>
      <c r="BA150" s="55" t="str">
        <f t="shared" si="199"/>
        <v/>
      </c>
      <c r="BB150" s="1889">
        <f>IF(ISERROR(VLOOKUP($A150,'全入力（様式2-4）'!$G$17:$BY$1200,BB$1,FALSE)),"",VLOOKUP($A150,'全入力（様式2-4）'!$G$17:$BY$1200,BB$1,FALSE))</f>
        <v>0</v>
      </c>
      <c r="BC150" s="54">
        <f t="shared" si="200"/>
        <v>0</v>
      </c>
      <c r="BD150" s="55" t="str">
        <f t="shared" si="201"/>
        <v/>
      </c>
      <c r="BE150" s="54">
        <f t="array" ref="BE150">SUM(IF('全入力（様式2-4）'!$G$17:$G$1200=$A150,IF('全入力（様式2-4）'!$AL$14:$AN$14=$AR150,'全入力（様式2-4）'!$AL$17:$AN$1200)))</f>
        <v>0</v>
      </c>
      <c r="BF150" s="197">
        <f t="shared" si="191"/>
        <v>0</v>
      </c>
      <c r="BG150" s="55">
        <f t="shared" si="192"/>
        <v>0</v>
      </c>
      <c r="BH150" s="54">
        <f t="array" ref="BH150">SUM(IF('全入力（様式2-4）'!$G$17:$G$1200=$A150,IF('全入力（様式2-4）'!$AQ$14:$AS$14=$AR150,'全入力（様式2-4）'!$AQ$17:$AS$1200)))</f>
        <v>0</v>
      </c>
      <c r="BI150" s="55" t="str">
        <f t="shared" si="202"/>
        <v/>
      </c>
      <c r="BJ150" s="55" t="str">
        <f t="shared" si="203"/>
        <v/>
      </c>
      <c r="BK150" s="152" t="str">
        <f t="shared" si="193"/>
        <v/>
      </c>
      <c r="BL150" s="1889">
        <f>IF(ISERROR(VLOOKUP($A150,'全入力（様式2-4）'!$G$17:$BY$1200,BL$1,FALSE)),"",VLOOKUP($A150,'全入力（様式2-4）'!$G$17:$BY$1200,BL$1,FALSE))</f>
        <v>0</v>
      </c>
      <c r="BM150" s="54"/>
      <c r="BN150" s="197"/>
      <c r="BO150" s="55"/>
      <c r="BP150" s="54"/>
      <c r="BQ150" s="197"/>
      <c r="BR150" s="55"/>
      <c r="BS150" s="55"/>
      <c r="BT150" s="55"/>
      <c r="BU150" s="146"/>
      <c r="BV150" s="1889"/>
    </row>
    <row r="151" spans="1:74" s="18" customFormat="1" ht="14.25" customHeight="1">
      <c r="A151" s="940">
        <f t="shared" si="154"/>
        <v>47</v>
      </c>
      <c r="B151" s="1">
        <f>'全入力（様式2-4）'!$I$6</f>
        <v>0</v>
      </c>
      <c r="C151" s="35">
        <f>IF(ISERROR(VLOOKUP($A151,'全入力（様式2-4）'!$G$17:$BY$1200,C$1,FALSE)),"",VLOOKUP($A151,'全入力（様式2-4）'!$G$17:$BY$1200,C$1,FALSE))</f>
        <v>0</v>
      </c>
      <c r="D151" s="35">
        <f>IF(ISERROR(VLOOKUP($A151,'全入力（様式2-4）'!$G$17:$BY$1200,D$1,FALSE)),"",VLOOKUP($A151,'全入力（様式2-4）'!$G$17:$BY$1200,D$1,FALSE))</f>
        <v>0</v>
      </c>
      <c r="E151" s="35">
        <f>IF(ISERROR(VLOOKUP($A151,'全入力（様式2-4）'!$G$17:$BY$1200,E$1,FALSE)),"",VLOOKUP($A151,'全入力（様式2-4）'!$G$17:$BY$1200,E$1,FALSE))</f>
        <v>0</v>
      </c>
      <c r="F151" s="35">
        <f>IF(ISERROR(VLOOKUP($A151,'全入力（様式2-4）'!$G$17:$BY$1200,F$1,FALSE)),"",VLOOKUP($A151,'全入力（様式2-4）'!$G$17:$BY$1200,F$1,FALSE))</f>
        <v>0</v>
      </c>
      <c r="G151" s="36" t="str">
        <f>'全入力（様式2-4）'!$P$5&amp;'全入力（様式2-4）'!$R$5&amp;$D151</f>
        <v>0</v>
      </c>
      <c r="H151" s="37" t="str">
        <f t="shared" si="194"/>
        <v/>
      </c>
      <c r="I151" s="38">
        <f>IF(ISERROR(VLOOKUP($A151,'全入力（様式2-4）'!$G$17:$BY$1200,I$1,FALSE)),"",VLOOKUP($A151,'全入力（様式2-4）'!$G$17:$BY$1200,I$1,FALSE))</f>
        <v>0</v>
      </c>
      <c r="J151" s="38" t="str">
        <f>IF(ISERROR(VLOOKUP($A151,'全入力（様式2-4）'!$G$17:$BY$1200,J$1,FALSE)),"",VLOOKUP($A151,'全入力（様式2-4）'!$G$17:$BY$1200,J$1,FALSE))</f>
        <v/>
      </c>
      <c r="K151" s="38">
        <f>IF(ISERROR(VLOOKUP($A151,'全入力（様式2-4）'!$G$17:$BY$1200,K$1,FALSE)),"",VLOOKUP($A151,'全入力（様式2-4）'!$G$17:$BY$1200,K$1,FALSE))</f>
        <v>0</v>
      </c>
      <c r="L151" s="38" t="str">
        <f>IF(ISERROR(VLOOKUP($A151,'全入力（様式2-4）'!$G$17:$BY$1200,L$1,FALSE)),"",VLOOKUP($A151,'全入力（様式2-4）'!$G$17:$BY$1200,L$1,FALSE))</f>
        <v/>
      </c>
      <c r="M151" s="112">
        <f>IF(ISERROR(VLOOKUP($A151,'全入力（様式2-4）'!$G$17:$BY$1200,M$1,FALSE)),"",VLOOKUP($A151,'全入力（様式2-4）'!$G$17:$BY$1200,M$1,FALSE))</f>
        <v>0</v>
      </c>
      <c r="N151" s="112" t="str">
        <f>IF(ISERROR(VLOOKUP($A151,'全入力（様式2-4）'!$G$17:$BY$1200,N$1,FALSE)),"",VLOOKUP($A151,'全入力（様式2-4）'!$G$17:$BY$1200,N$1,FALSE))</f>
        <v/>
      </c>
      <c r="O151" s="112">
        <f>IF(ISERROR(VLOOKUP($A151,'全入力（様式2-4）'!$G$17:$BY$1200,O$1,FALSE)),"",VLOOKUP($A151,'全入力（様式2-4）'!$G$17:$BY$1200,O$1,FALSE))</f>
        <v>0</v>
      </c>
      <c r="P151" s="112" t="str">
        <f>IF(ISERROR(VLOOKUP($A151,'全入力（様式2-4）'!$G$17:$BY$1200,P$1,FALSE)),"",VLOOKUP($A151,'全入力（様式2-4）'!$G$17:$BY$1200,P$1,FALSE))</f>
        <v/>
      </c>
      <c r="Q151" s="176">
        <f>IF(ISERROR(VLOOKUP($A151,'全入力（様式2-4）'!$G$17:$BY$1200,Q$1,FALSE)),"",VLOOKUP($A151,'全入力（様式2-4）'!$G$17:$BY$1200,Q$1,FALSE))</f>
        <v>0</v>
      </c>
      <c r="R151" s="105">
        <f>IF(ISERROR(VLOOKUP($A151,'全入力（様式2-4）'!$G$17:$BY$1200,R$1,FALSE)),"",VLOOKUP($A151,'全入力（様式2-4）'!$G$17:$BY$1200,R$1,FALSE))</f>
        <v>0</v>
      </c>
      <c r="S151" s="105" t="str">
        <f>IF(ISERROR(VLOOKUP($A151,'全入力（様式2-4）'!$G$17:$BY$1200,S$1,FALSE)),"",VLOOKUP($A151,'全入力（様式2-4）'!$G$17:$BY$1200,S$1,FALSE))</f>
        <v/>
      </c>
      <c r="T151" s="105"/>
      <c r="U151" s="516"/>
      <c r="V151" s="105"/>
      <c r="W151" s="538"/>
      <c r="X151" s="538"/>
      <c r="Y151" s="538"/>
      <c r="Z151" s="38">
        <f>IF(ISERROR(VLOOKUP($A151,'全入力（様式2-4）'!$G$17:$BY$1200,Z$1,FALSE)),"",VLOOKUP($A151,'全入力（様式2-4）'!$G$17:$BY$1200,Z$1,FALSE))</f>
        <v>0</v>
      </c>
      <c r="AA151" s="38">
        <f>IF(ISERROR(VLOOKUP($A151,'全入力（様式2-4）'!$G$17:$BY$1200,AA$1,FALSE)),"",VLOOKUP($A151,'全入力（様式2-4）'!$G$17:$BY$1200,AA$1,FALSE))</f>
        <v>0</v>
      </c>
      <c r="AB151" s="38">
        <f>IF(ISERROR(VLOOKUP($A151,'全入力（様式2-4）'!$G$17:$BY$1200,AB$1,FALSE)),"",VLOOKUP($A151,'全入力（様式2-4）'!$G$17:$BY$1200,AB$1,FALSE))</f>
        <v>0</v>
      </c>
      <c r="AC151" s="38">
        <f>IF(ISERROR(VLOOKUP($A151,'全入力（様式2-4）'!$G$17:$BY$1200,AC$1,FALSE)),"",VLOOKUP($A151,'全入力（様式2-4）'!$G$17:$BY$1200,AC$1,FALSE))</f>
        <v>0</v>
      </c>
      <c r="AD151" s="200">
        <f>IF(ISERROR(VLOOKUP($A151,'全入力（様式2-4）'!$G$17:$BY$1200,AD$1,FALSE)),"",VLOOKUP($A151,'全入力（様式2-4）'!$G$17:$BY$1200,AD$1,FALSE))</f>
        <v>0</v>
      </c>
      <c r="AE151" s="112"/>
      <c r="AF151" s="112"/>
      <c r="AG151" s="112"/>
      <c r="AH151" s="317" t="str">
        <f t="shared" si="186"/>
        <v>00</v>
      </c>
      <c r="AI151" s="39" t="str">
        <f>IF(ISERROR(VLOOKUP($G151&amp;AI$8,参照!$P$4:$U$500,5,FALSE)),"",VLOOKUP($G151&amp;AI$8,参照!$P$4:$U$500,5,FALSE))</f>
        <v/>
      </c>
      <c r="AJ151" s="39" t="str">
        <f>IF(ISERROR(VLOOKUP($G151&amp;AJ$8,参照!$P$4:$U$500,5,FALSE)),"",VLOOKUP($G151&amp;AJ$8,参照!$P$4:$U$500,5,FALSE))</f>
        <v/>
      </c>
      <c r="AK151" s="37">
        <v>21</v>
      </c>
      <c r="AL151" s="37">
        <v>84</v>
      </c>
      <c r="AM151" s="37"/>
      <c r="AN151" s="72">
        <f>IF(ISERROR(VLOOKUP($A151,'全入力（様式2-4）'!$G$17:$BY$1200,AN$1,FALSE)),"",VLOOKUP($A151,'全入力（様式2-4）'!$G$17:$BY$1200,AN$1,FALSE))</f>
        <v>0</v>
      </c>
      <c r="AO151" s="78">
        <f>IF(ISERROR(VLOOKUP($A151,'全入力（様式2-4）'!$G$17:$BY$1200,AO$1,FALSE)),"",VLOOKUP($A151,'全入力（様式2-4）'!$G$17:$BY$1200,AO$1,FALSE))</f>
        <v>0</v>
      </c>
      <c r="AP151" s="44">
        <f>IF(ISERROR(VLOOKUP($A151,'全入力（様式2-4）'!$G$17:$BY$1200,AP$1,FALSE)),"",VLOOKUP($A151,'全入力（様式2-4）'!$G$17:$BY$1200,AP$1,FALSE))</f>
        <v>0</v>
      </c>
      <c r="AQ151" s="63" t="str">
        <f>IF(ISERROR(VLOOKUP($G151,参照!$U$4:$W$102,3,FALSE)),"",VLOOKUP($G151,参照!$U$4:$W$102,3,FALSE))</f>
        <v/>
      </c>
      <c r="AR151" s="377" t="str">
        <f t="shared" ref="AR151" si="210">IF($AN151&lt;&gt;0,2/3,"")</f>
        <v/>
      </c>
      <c r="AS151" s="45" t="str">
        <f t="shared" si="188"/>
        <v/>
      </c>
      <c r="AT151" s="45" t="str">
        <f t="shared" si="189"/>
        <v/>
      </c>
      <c r="AU151" s="45"/>
      <c r="AV151" s="45" t="str">
        <f t="shared" si="196"/>
        <v/>
      </c>
      <c r="AW151" s="45" t="str">
        <f t="shared" si="197"/>
        <v/>
      </c>
      <c r="AX151" s="45" t="str">
        <f t="shared" si="190"/>
        <v/>
      </c>
      <c r="AY151" s="45" t="str">
        <f t="shared" si="198"/>
        <v/>
      </c>
      <c r="AZ151" s="46">
        <f t="array" ref="AZ151">SUM(IF('全入力（様式2-4）'!$G$17:$G$1200=$A151,IF('全入力（様式2-4）'!$X$14:$Z$14=$AR151,'全入力（様式2-4）'!$X$17:$Z$1200)))</f>
        <v>0</v>
      </c>
      <c r="BA151" s="47" t="str">
        <f t="shared" si="199"/>
        <v/>
      </c>
      <c r="BB151" s="1890"/>
      <c r="BC151" s="46">
        <f t="shared" si="200"/>
        <v>0</v>
      </c>
      <c r="BD151" s="47" t="str">
        <f t="shared" si="201"/>
        <v/>
      </c>
      <c r="BE151" s="46">
        <f t="array" ref="BE151">SUM(IF('全入力（様式2-4）'!$G$17:$G$1200=$A151,IF('全入力（様式2-4）'!$AL$14:$AN$14=$AR151,'全入力（様式2-4）'!$AL$17:$AN$1200)))</f>
        <v>0</v>
      </c>
      <c r="BF151" s="195">
        <f t="shared" si="191"/>
        <v>0</v>
      </c>
      <c r="BG151" s="47">
        <f t="shared" si="192"/>
        <v>0</v>
      </c>
      <c r="BH151" s="46">
        <f t="array" ref="BH151">SUM(IF('全入力（様式2-4）'!$G$17:$G$1200=$A151,IF('全入力（様式2-4）'!$AQ$14:$AS$14=$AR151,'全入力（様式2-4）'!$AQ$17:$AS$1200)))</f>
        <v>0</v>
      </c>
      <c r="BI151" s="47" t="str">
        <f t="shared" si="202"/>
        <v/>
      </c>
      <c r="BJ151" s="47" t="str">
        <f t="shared" si="203"/>
        <v/>
      </c>
      <c r="BK151" s="150" t="str">
        <f t="shared" si="193"/>
        <v/>
      </c>
      <c r="BL151" s="1890"/>
      <c r="BM151" s="46"/>
      <c r="BN151" s="195"/>
      <c r="BO151" s="47"/>
      <c r="BP151" s="46"/>
      <c r="BQ151" s="195"/>
      <c r="BR151" s="47"/>
      <c r="BS151" s="47"/>
      <c r="BT151" s="47"/>
      <c r="BU151" s="144"/>
      <c r="BV151" s="1890"/>
    </row>
    <row r="152" spans="1:74" s="18" customFormat="1" ht="14.25" customHeight="1" thickBot="1">
      <c r="A152" s="942">
        <f t="shared" si="154"/>
        <v>47</v>
      </c>
      <c r="B152" s="7">
        <f>'全入力（様式2-4）'!$I$6</f>
        <v>0</v>
      </c>
      <c r="C152" s="186">
        <f>IF(ISERROR(VLOOKUP($A152,'全入力（様式2-4）'!$G$17:$BY$1200,C$1,FALSE)),"",VLOOKUP($A152,'全入力（様式2-4）'!$G$17:$BY$1200,C$1,FALSE))</f>
        <v>0</v>
      </c>
      <c r="D152" s="186">
        <f>IF(ISERROR(VLOOKUP($A152,'全入力（様式2-4）'!$G$17:$BY$1200,D$1,FALSE)),"",VLOOKUP($A152,'全入力（様式2-4）'!$G$17:$BY$1200,D$1,FALSE))</f>
        <v>0</v>
      </c>
      <c r="E152" s="186">
        <f>IF(ISERROR(VLOOKUP($A152,'全入力（様式2-4）'!$G$17:$BY$1200,E$1,FALSE)),"",VLOOKUP($A152,'全入力（様式2-4）'!$G$17:$BY$1200,E$1,FALSE))</f>
        <v>0</v>
      </c>
      <c r="F152" s="186">
        <f>IF(ISERROR(VLOOKUP($A152,'全入力（様式2-4）'!$G$17:$BY$1200,F$1,FALSE)),"",VLOOKUP($A152,'全入力（様式2-4）'!$G$17:$BY$1200,F$1,FALSE))</f>
        <v>0</v>
      </c>
      <c r="G152" s="187" t="str">
        <f>'全入力（様式2-4）'!$P$5&amp;'全入力（様式2-4）'!$R$5&amp;$D152</f>
        <v>0</v>
      </c>
      <c r="H152" s="188" t="str">
        <f t="shared" si="194"/>
        <v/>
      </c>
      <c r="I152" s="189">
        <f>IF(ISERROR(VLOOKUP($A152,'全入力（様式2-4）'!$G$17:$BY$1200,I$1,FALSE)),"",VLOOKUP($A152,'全入力（様式2-4）'!$G$17:$BY$1200,I$1,FALSE))</f>
        <v>0</v>
      </c>
      <c r="J152" s="189" t="str">
        <f>IF(ISERROR(VLOOKUP($A152,'全入力（様式2-4）'!$G$17:$BY$1200,J$1,FALSE)),"",VLOOKUP($A152,'全入力（様式2-4）'!$G$17:$BY$1200,J$1,FALSE))</f>
        <v/>
      </c>
      <c r="K152" s="189">
        <f>IF(ISERROR(VLOOKUP($A152,'全入力（様式2-4）'!$G$17:$BY$1200,K$1,FALSE)),"",VLOOKUP($A152,'全入力（様式2-4）'!$G$17:$BY$1200,K$1,FALSE))</f>
        <v>0</v>
      </c>
      <c r="L152" s="189" t="str">
        <f>IF(ISERROR(VLOOKUP($A152,'全入力（様式2-4）'!$G$17:$BY$1200,L$1,FALSE)),"",VLOOKUP($A152,'全入力（様式2-4）'!$G$17:$BY$1200,L$1,FALSE))</f>
        <v/>
      </c>
      <c r="M152" s="190">
        <f>IF(ISERROR(VLOOKUP($A152,'全入力（様式2-4）'!$G$17:$BY$1200,M$1,FALSE)),"",VLOOKUP($A152,'全入力（様式2-4）'!$G$17:$BY$1200,M$1,FALSE))</f>
        <v>0</v>
      </c>
      <c r="N152" s="190" t="str">
        <f>IF(ISERROR(VLOOKUP($A152,'全入力（様式2-4）'!$G$17:$BY$1200,N$1,FALSE)),"",VLOOKUP($A152,'全入力（様式2-4）'!$G$17:$BY$1200,N$1,FALSE))</f>
        <v/>
      </c>
      <c r="O152" s="190">
        <f>IF(ISERROR(VLOOKUP($A152,'全入力（様式2-4）'!$G$17:$BY$1200,O$1,FALSE)),"",VLOOKUP($A152,'全入力（様式2-4）'!$G$17:$BY$1200,O$1,FALSE))</f>
        <v>0</v>
      </c>
      <c r="P152" s="190" t="str">
        <f>IF(ISERROR(VLOOKUP($A152,'全入力（様式2-4）'!$G$17:$BY$1200,P$1,FALSE)),"",VLOOKUP($A152,'全入力（様式2-4）'!$G$17:$BY$1200,P$1,FALSE))</f>
        <v/>
      </c>
      <c r="Q152" s="191">
        <f>IF(ISERROR(VLOOKUP($A152,'全入力（様式2-4）'!$G$17:$BY$1200,Q$1,FALSE)),"",VLOOKUP($A152,'全入力（様式2-4）'!$G$17:$BY$1200,Q$1,FALSE))</f>
        <v>0</v>
      </c>
      <c r="R152" s="192">
        <f>IF(ISERROR(VLOOKUP($A152,'全入力（様式2-4）'!$G$17:$BY$1200,R$1,FALSE)),"",VLOOKUP($A152,'全入力（様式2-4）'!$G$17:$BY$1200,R$1,FALSE))</f>
        <v>0</v>
      </c>
      <c r="S152" s="192" t="str">
        <f>IF(ISERROR(VLOOKUP($A152,'全入力（様式2-4）'!$G$17:$BY$1200,S$1,FALSE)),"",VLOOKUP($A152,'全入力（様式2-4）'!$G$17:$BY$1200,S$1,FALSE))</f>
        <v/>
      </c>
      <c r="T152" s="192"/>
      <c r="U152" s="518"/>
      <c r="V152" s="192"/>
      <c r="W152" s="540"/>
      <c r="X152" s="540"/>
      <c r="Y152" s="540"/>
      <c r="Z152" s="189">
        <f>IF(ISERROR(VLOOKUP($A152,'全入力（様式2-4）'!$G$17:$BY$1200,Z$1,FALSE)),"",VLOOKUP($A152,'全入力（様式2-4）'!$G$17:$BY$1200,Z$1,FALSE))</f>
        <v>0</v>
      </c>
      <c r="AA152" s="189">
        <f>IF(ISERROR(VLOOKUP($A152,'全入力（様式2-4）'!$G$17:$BY$1200,AA$1,FALSE)),"",VLOOKUP($A152,'全入力（様式2-4）'!$G$17:$BY$1200,AA$1,FALSE))</f>
        <v>0</v>
      </c>
      <c r="AB152" s="189">
        <f>IF(ISERROR(VLOOKUP($A152,'全入力（様式2-4）'!$G$17:$BY$1200,AB$1,FALSE)),"",VLOOKUP($A152,'全入力（様式2-4）'!$G$17:$BY$1200,AB$1,FALSE))</f>
        <v>0</v>
      </c>
      <c r="AC152" s="189">
        <f>IF(ISERROR(VLOOKUP($A152,'全入力（様式2-4）'!$G$17:$BY$1200,AC$1,FALSE)),"",VLOOKUP($A152,'全入力（様式2-4）'!$G$17:$BY$1200,AC$1,FALSE))</f>
        <v>0</v>
      </c>
      <c r="AD152" s="202">
        <f>IF(ISERROR(VLOOKUP($A152,'全入力（様式2-4）'!$G$17:$BY$1200,AD$1,FALSE)),"",VLOOKUP($A152,'全入力（様式2-4）'!$G$17:$BY$1200,AD$1,FALSE))</f>
        <v>0</v>
      </c>
      <c r="AE152" s="190"/>
      <c r="AF152" s="190"/>
      <c r="AG152" s="190"/>
      <c r="AH152" s="319" t="str">
        <f t="shared" si="186"/>
        <v>00</v>
      </c>
      <c r="AI152" s="193" t="str">
        <f>IF(ISERROR(VLOOKUP($G152&amp;AI$8,参照!$P$4:$U$500,5,FALSE)),"",VLOOKUP($G152&amp;AI$8,参照!$P$4:$U$500,5,FALSE))</f>
        <v/>
      </c>
      <c r="AJ152" s="193" t="str">
        <f>IF(ISERROR(VLOOKUP($G152&amp;AJ$8,参照!$P$4:$U$500,5,FALSE)),"",VLOOKUP($G152&amp;AJ$8,参照!$P$4:$U$500,5,FALSE))</f>
        <v/>
      </c>
      <c r="AK152" s="188">
        <v>23</v>
      </c>
      <c r="AL152" s="188">
        <v>85</v>
      </c>
      <c r="AM152" s="37"/>
      <c r="AN152" s="74">
        <f>IF(ISERROR(VLOOKUP($A152,'全入力（様式2-4）'!$G$17:$BY$1200,AN$1,FALSE)),"",VLOOKUP($A152,'全入力（様式2-4）'!$G$17:$BY$1200,AN$1,FALSE))</f>
        <v>0</v>
      </c>
      <c r="AO152" s="79">
        <f>IF(ISERROR(VLOOKUP($A152,'全入力（様式2-4）'!$G$17:$BY$1200,AO$1,FALSE)),"",VLOOKUP($A152,'全入力（様式2-4）'!$G$17:$BY$1200,AO$1,FALSE))</f>
        <v>0</v>
      </c>
      <c r="AP152" s="48">
        <f>IF(ISERROR(VLOOKUP($A152,'全入力（様式2-4）'!$G$17:$BY$1200,AP$1,FALSE)),"",VLOOKUP($A152,'全入力（様式2-4）'!$G$17:$BY$1200,AP$1,FALSE))</f>
        <v>0</v>
      </c>
      <c r="AQ152" s="64" t="str">
        <f>IF(ISERROR(VLOOKUP($G152,参照!$U$4:$W$102,3,FALSE)),"",VLOOKUP($G152,参照!$U$4:$W$102,3,FALSE))</f>
        <v/>
      </c>
      <c r="AR152" s="378" t="str">
        <f t="shared" ref="AR152" si="211">IF($AN152&lt;&gt;0,1/3,"")</f>
        <v/>
      </c>
      <c r="AS152" s="49" t="str">
        <f t="shared" si="188"/>
        <v/>
      </c>
      <c r="AT152" s="49" t="str">
        <f t="shared" si="189"/>
        <v/>
      </c>
      <c r="AU152" s="49"/>
      <c r="AV152" s="49" t="str">
        <f t="shared" si="196"/>
        <v/>
      </c>
      <c r="AW152" s="49" t="str">
        <f t="shared" si="197"/>
        <v/>
      </c>
      <c r="AX152" s="49" t="str">
        <f t="shared" si="190"/>
        <v/>
      </c>
      <c r="AY152" s="49" t="str">
        <f t="shared" si="198"/>
        <v/>
      </c>
      <c r="AZ152" s="50">
        <f t="array" ref="AZ152">SUM(IF('全入力（様式2-4）'!$G$17:$G$1200=$A152,IF('全入力（様式2-4）'!$X$14:$Z$14=$AR152,'全入力（様式2-4）'!$X$17:$Z$1200)))</f>
        <v>0</v>
      </c>
      <c r="BA152" s="51" t="str">
        <f t="shared" si="199"/>
        <v/>
      </c>
      <c r="BB152" s="1891"/>
      <c r="BC152" s="50">
        <f t="shared" si="200"/>
        <v>0</v>
      </c>
      <c r="BD152" s="51" t="str">
        <f t="shared" si="201"/>
        <v/>
      </c>
      <c r="BE152" s="50">
        <f t="array" ref="BE152">SUM(IF('全入力（様式2-4）'!$G$17:$G$1200=$A152,IF('全入力（様式2-4）'!$AL$14:$AN$14=$AR152,'全入力（様式2-4）'!$AL$17:$AN$1200)))</f>
        <v>0</v>
      </c>
      <c r="BF152" s="196">
        <f t="shared" si="191"/>
        <v>0</v>
      </c>
      <c r="BG152" s="51">
        <f t="shared" si="192"/>
        <v>0</v>
      </c>
      <c r="BH152" s="50">
        <f t="array" ref="BH152">SUM(IF('全入力（様式2-4）'!$G$17:$G$1200=$A152,IF('全入力（様式2-4）'!$AQ$14:$AS$14=$AR152,'全入力（様式2-4）'!$AQ$17:$AS$1200)))</f>
        <v>0</v>
      </c>
      <c r="BI152" s="51" t="str">
        <f t="shared" si="202"/>
        <v/>
      </c>
      <c r="BJ152" s="51" t="str">
        <f t="shared" si="203"/>
        <v/>
      </c>
      <c r="BK152" s="151" t="str">
        <f t="shared" si="193"/>
        <v/>
      </c>
      <c r="BL152" s="1891"/>
      <c r="BM152" s="50"/>
      <c r="BN152" s="196"/>
      <c r="BO152" s="51"/>
      <c r="BP152" s="50"/>
      <c r="BQ152" s="196"/>
      <c r="BR152" s="51"/>
      <c r="BS152" s="51"/>
      <c r="BT152" s="51"/>
      <c r="BU152" s="145"/>
      <c r="BV152" s="1891"/>
    </row>
    <row r="153" spans="1:74" s="18" customFormat="1" ht="14.25" customHeight="1">
      <c r="A153" s="941">
        <f>A150+1</f>
        <v>48</v>
      </c>
      <c r="B153" s="178">
        <f>'全入力（様式2-4）'!$I$6</f>
        <v>0</v>
      </c>
      <c r="C153" s="177">
        <f>IF(ISERROR(VLOOKUP($A153,'全入力（様式2-4）'!$G$17:$BY$1200,C$1,FALSE)),"",VLOOKUP($A153,'全入力（様式2-4）'!$G$17:$BY$1200,C$1,FALSE))</f>
        <v>0</v>
      </c>
      <c r="D153" s="177">
        <f>IF(ISERROR(VLOOKUP($A153,'全入力（様式2-4）'!$G$17:$BY$1200,D$1,FALSE)),"",VLOOKUP($A153,'全入力（様式2-4）'!$G$17:$BY$1200,D$1,FALSE))</f>
        <v>0</v>
      </c>
      <c r="E153" s="177">
        <f>IF(ISERROR(VLOOKUP($A153,'全入力（様式2-4）'!$G$17:$BY$1200,E$1,FALSE)),"",VLOOKUP($A153,'全入力（様式2-4）'!$G$17:$BY$1200,E$1,FALSE))</f>
        <v>0</v>
      </c>
      <c r="F153" s="177">
        <f>IF(ISERROR(VLOOKUP($A153,'全入力（様式2-4）'!$G$17:$BY$1200,F$1,FALSE)),"",VLOOKUP($A153,'全入力（様式2-4）'!$G$17:$BY$1200,F$1,FALSE))</f>
        <v>0</v>
      </c>
      <c r="G153" s="179" t="str">
        <f>'全入力（様式2-4）'!$P$5&amp;'全入力（様式2-4）'!$R$5&amp;$D153</f>
        <v>0</v>
      </c>
      <c r="H153" s="180" t="str">
        <f t="shared" si="194"/>
        <v/>
      </c>
      <c r="I153" s="181">
        <f>IF(ISERROR(VLOOKUP($A153,'全入力（様式2-4）'!$G$17:$BY$1200,I$1,FALSE)),"",VLOOKUP($A153,'全入力（様式2-4）'!$G$17:$BY$1200,I$1,FALSE))</f>
        <v>0</v>
      </c>
      <c r="J153" s="181" t="str">
        <f>IF(ISERROR(VLOOKUP($A153,'全入力（様式2-4）'!$G$17:$BY$1200,J$1,FALSE)),"",VLOOKUP($A153,'全入力（様式2-4）'!$G$17:$BY$1200,J$1,FALSE))</f>
        <v/>
      </c>
      <c r="K153" s="181">
        <f>IF(ISERROR(VLOOKUP($A153,'全入力（様式2-4）'!$G$17:$BY$1200,K$1,FALSE)),"",VLOOKUP($A153,'全入力（様式2-4）'!$G$17:$BY$1200,K$1,FALSE))</f>
        <v>0</v>
      </c>
      <c r="L153" s="181" t="str">
        <f>IF(ISERROR(VLOOKUP($A153,'全入力（様式2-4）'!$G$17:$BY$1200,L$1,FALSE)),"",VLOOKUP($A153,'全入力（様式2-4）'!$G$17:$BY$1200,L$1,FALSE))</f>
        <v/>
      </c>
      <c r="M153" s="182">
        <f>IF(ISERROR(VLOOKUP($A153,'全入力（様式2-4）'!$G$17:$BY$1200,M$1,FALSE)),"",VLOOKUP($A153,'全入力（様式2-4）'!$G$17:$BY$1200,M$1,FALSE))</f>
        <v>0</v>
      </c>
      <c r="N153" s="182" t="str">
        <f>IF(ISERROR(VLOOKUP($A153,'全入力（様式2-4）'!$G$17:$BY$1200,N$1,FALSE)),"",VLOOKUP($A153,'全入力（様式2-4）'!$G$17:$BY$1200,N$1,FALSE))</f>
        <v/>
      </c>
      <c r="O153" s="182">
        <f>IF(ISERROR(VLOOKUP($A153,'全入力（様式2-4）'!$G$17:$BY$1200,O$1,FALSE)),"",VLOOKUP($A153,'全入力（様式2-4）'!$G$17:$BY$1200,O$1,FALSE))</f>
        <v>0</v>
      </c>
      <c r="P153" s="182" t="str">
        <f>IF(ISERROR(VLOOKUP($A153,'全入力（様式2-4）'!$G$17:$BY$1200,P$1,FALSE)),"",VLOOKUP($A153,'全入力（様式2-4）'!$G$17:$BY$1200,P$1,FALSE))</f>
        <v/>
      </c>
      <c r="Q153" s="183">
        <f>IF(ISERROR(VLOOKUP($A153,'全入力（様式2-4）'!$G$17:$BY$1200,Q$1,FALSE)),"",VLOOKUP($A153,'全入力（様式2-4）'!$G$17:$BY$1200,Q$1,FALSE))</f>
        <v>0</v>
      </c>
      <c r="R153" s="184">
        <f>IF(ISERROR(VLOOKUP($A153,'全入力（様式2-4）'!$G$17:$BY$1200,R$1,FALSE)),"",VLOOKUP($A153,'全入力（様式2-4）'!$G$17:$BY$1200,R$1,FALSE))</f>
        <v>0</v>
      </c>
      <c r="S153" s="184" t="str">
        <f>IF(ISERROR(VLOOKUP($A153,'全入力（様式2-4）'!$G$17:$BY$1200,S$1,FALSE)),"",VLOOKUP($A153,'全入力（様式2-4）'!$G$17:$BY$1200,S$1,FALSE))</f>
        <v/>
      </c>
      <c r="T153" s="184"/>
      <c r="U153" s="517"/>
      <c r="V153" s="537"/>
      <c r="W153" s="539"/>
      <c r="X153" s="539"/>
      <c r="Y153" s="539"/>
      <c r="Z153" s="181">
        <f>IF(ISERROR(VLOOKUP($A153,'全入力（様式2-4）'!$G$17:$BY$1200,Z$1,FALSE)),"",VLOOKUP($A153,'全入力（様式2-4）'!$G$17:$BY$1200,Z$1,FALSE))</f>
        <v>0</v>
      </c>
      <c r="AA153" s="181">
        <f>IF(ISERROR(VLOOKUP($A153,'全入力（様式2-4）'!$G$17:$BY$1200,AA$1,FALSE)),"",VLOOKUP($A153,'全入力（様式2-4）'!$G$17:$BY$1200,AA$1,FALSE))</f>
        <v>0</v>
      </c>
      <c r="AB153" s="181">
        <f>IF(ISERROR(VLOOKUP($A153,'全入力（様式2-4）'!$G$17:$BY$1200,AB$1,FALSE)),"",VLOOKUP($A153,'全入力（様式2-4）'!$G$17:$BY$1200,AB$1,FALSE))</f>
        <v>0</v>
      </c>
      <c r="AC153" s="181">
        <f>IF(ISERROR(VLOOKUP($A153,'全入力（様式2-4）'!$G$17:$BY$1200,AC$1,FALSE)),"",VLOOKUP($A153,'全入力（様式2-4）'!$G$17:$BY$1200,AC$1,FALSE))</f>
        <v>0</v>
      </c>
      <c r="AD153" s="201">
        <f>IF(ISERROR(VLOOKUP($A153,'全入力（様式2-4）'!$G$17:$BY$1200,AD$1,FALSE)),"",VLOOKUP($A153,'全入力（様式2-4）'!$G$17:$BY$1200,AD$1,FALSE))</f>
        <v>0</v>
      </c>
      <c r="AE153" s="182"/>
      <c r="AF153" s="182"/>
      <c r="AG153" s="182"/>
      <c r="AH153" s="318" t="str">
        <f t="shared" si="186"/>
        <v>00</v>
      </c>
      <c r="AI153" s="185" t="str">
        <f>IF(ISERROR(VLOOKUP($G153&amp;AI$8,参照!$P$4:$U$500,5,FALSE)),"",VLOOKUP($G153&amp;AI$8,参照!$P$4:$U$500,5,FALSE))</f>
        <v/>
      </c>
      <c r="AJ153" s="185" t="str">
        <f>IF(ISERROR(VLOOKUP($G153&amp;AJ$8,参照!$P$4:$U$500,5,FALSE)),"",VLOOKUP($G153&amp;AJ$8,参照!$P$4:$U$500,5,FALSE))</f>
        <v/>
      </c>
      <c r="AK153" s="180">
        <v>19</v>
      </c>
      <c r="AL153" s="180">
        <v>83</v>
      </c>
      <c r="AM153" s="37"/>
      <c r="AN153" s="76">
        <f>IF(ISERROR(VLOOKUP($A153,'全入力（様式2-4）'!$G$17:$BY$1200,AN$1,FALSE)),"",VLOOKUP($A153,'全入力（様式2-4）'!$G$17:$BY$1200,AN$1,FALSE))</f>
        <v>0</v>
      </c>
      <c r="AO153" s="77">
        <f>IF(ISERROR(VLOOKUP($A153,'全入力（様式2-4）'!$G$17:$BY$1200,AO$1,FALSE)),"",VLOOKUP($A153,'全入力（様式2-4）'!$G$17:$BY$1200,AO$1,FALSE))</f>
        <v>0</v>
      </c>
      <c r="AP153" s="52">
        <f>IF(ISERROR(VLOOKUP($A153,'全入力（様式2-4）'!$G$17:$BY$1200,AP$1,FALSE)),"",VLOOKUP($A153,'全入力（様式2-4）'!$G$17:$BY$1200,AP$1,FALSE))</f>
        <v>0</v>
      </c>
      <c r="AQ153" s="84" t="str">
        <f>IF(ISERROR(VLOOKUP($G153,参照!$U$4:$W$102,3,FALSE)),"",VLOOKUP($G153,参照!$U$4:$W$102,3,FALSE))</f>
        <v/>
      </c>
      <c r="AR153" s="376" t="str">
        <f t="shared" ref="AR153" si="212">IF($AN153&lt;&gt;0,"満額","")</f>
        <v/>
      </c>
      <c r="AS153" s="53" t="str">
        <f t="shared" si="188"/>
        <v/>
      </c>
      <c r="AT153" s="53" t="str">
        <f t="shared" si="189"/>
        <v/>
      </c>
      <c r="AU153" s="53"/>
      <c r="AV153" s="53" t="str">
        <f t="shared" si="196"/>
        <v/>
      </c>
      <c r="AW153" s="53" t="str">
        <f t="shared" si="197"/>
        <v/>
      </c>
      <c r="AX153" s="53" t="str">
        <f t="shared" si="190"/>
        <v/>
      </c>
      <c r="AY153" s="53" t="str">
        <f t="shared" si="198"/>
        <v/>
      </c>
      <c r="AZ153" s="54">
        <f t="array" ref="AZ153">SUM(IF('全入力（様式2-4）'!$G$17:$G$1200=$A153,IF('全入力（様式2-4）'!$X$14:$Z$14=$AR153,'全入力（様式2-4）'!$X$17:$Z$1200)))</f>
        <v>0</v>
      </c>
      <c r="BA153" s="55" t="str">
        <f t="shared" si="199"/>
        <v/>
      </c>
      <c r="BB153" s="1889">
        <f>IF(ISERROR(VLOOKUP($A153,'全入力（様式2-4）'!$G$17:$BY$1200,BB$1,FALSE)),"",VLOOKUP($A153,'全入力（様式2-4）'!$G$17:$BY$1200,BB$1,FALSE))</f>
        <v>0</v>
      </c>
      <c r="BC153" s="54">
        <f t="shared" si="200"/>
        <v>0</v>
      </c>
      <c r="BD153" s="55" t="str">
        <f t="shared" si="201"/>
        <v/>
      </c>
      <c r="BE153" s="54">
        <f t="array" ref="BE153">SUM(IF('全入力（様式2-4）'!$G$17:$G$1200=$A153,IF('全入力（様式2-4）'!$AL$14:$AN$14=$AR153,'全入力（様式2-4）'!$AL$17:$AN$1200)))</f>
        <v>0</v>
      </c>
      <c r="BF153" s="197">
        <f t="shared" si="191"/>
        <v>0</v>
      </c>
      <c r="BG153" s="55">
        <f t="shared" si="192"/>
        <v>0</v>
      </c>
      <c r="BH153" s="54">
        <f t="array" ref="BH153">SUM(IF('全入力（様式2-4）'!$G$17:$G$1200=$A153,IF('全入力（様式2-4）'!$AQ$14:$AS$14=$AR153,'全入力（様式2-4）'!$AQ$17:$AS$1200)))</f>
        <v>0</v>
      </c>
      <c r="BI153" s="55" t="str">
        <f t="shared" si="202"/>
        <v/>
      </c>
      <c r="BJ153" s="55" t="str">
        <f t="shared" si="203"/>
        <v/>
      </c>
      <c r="BK153" s="152" t="str">
        <f t="shared" si="193"/>
        <v/>
      </c>
      <c r="BL153" s="1889">
        <f>IF(ISERROR(VLOOKUP($A153,'全入力（様式2-4）'!$G$17:$BY$1200,BL$1,FALSE)),"",VLOOKUP($A153,'全入力（様式2-4）'!$G$17:$BY$1200,BL$1,FALSE))</f>
        <v>0</v>
      </c>
      <c r="BM153" s="54"/>
      <c r="BN153" s="197"/>
      <c r="BO153" s="55"/>
      <c r="BP153" s="54"/>
      <c r="BQ153" s="197"/>
      <c r="BR153" s="55"/>
      <c r="BS153" s="55"/>
      <c r="BT153" s="55"/>
      <c r="BU153" s="146"/>
      <c r="BV153" s="1889"/>
    </row>
    <row r="154" spans="1:74" s="18" customFormat="1" ht="14.25" customHeight="1">
      <c r="A154" s="940">
        <f t="shared" si="154"/>
        <v>48</v>
      </c>
      <c r="B154" s="1">
        <f>'全入力（様式2-4）'!$I$6</f>
        <v>0</v>
      </c>
      <c r="C154" s="35">
        <f>IF(ISERROR(VLOOKUP($A154,'全入力（様式2-4）'!$G$17:$BY$1200,C$1,FALSE)),"",VLOOKUP($A154,'全入力（様式2-4）'!$G$17:$BY$1200,C$1,FALSE))</f>
        <v>0</v>
      </c>
      <c r="D154" s="35">
        <f>IF(ISERROR(VLOOKUP($A154,'全入力（様式2-4）'!$G$17:$BY$1200,D$1,FALSE)),"",VLOOKUP($A154,'全入力（様式2-4）'!$G$17:$BY$1200,D$1,FALSE))</f>
        <v>0</v>
      </c>
      <c r="E154" s="35">
        <f>IF(ISERROR(VLOOKUP($A154,'全入力（様式2-4）'!$G$17:$BY$1200,E$1,FALSE)),"",VLOOKUP($A154,'全入力（様式2-4）'!$G$17:$BY$1200,E$1,FALSE))</f>
        <v>0</v>
      </c>
      <c r="F154" s="35">
        <f>IF(ISERROR(VLOOKUP($A154,'全入力（様式2-4）'!$G$17:$BY$1200,F$1,FALSE)),"",VLOOKUP($A154,'全入力（様式2-4）'!$G$17:$BY$1200,F$1,FALSE))</f>
        <v>0</v>
      </c>
      <c r="G154" s="36" t="str">
        <f>'全入力（様式2-4）'!$P$5&amp;'全入力（様式2-4）'!$R$5&amp;$D154</f>
        <v>0</v>
      </c>
      <c r="H154" s="37" t="str">
        <f t="shared" si="194"/>
        <v/>
      </c>
      <c r="I154" s="38">
        <f>IF(ISERROR(VLOOKUP($A154,'全入力（様式2-4）'!$G$17:$BY$1200,I$1,FALSE)),"",VLOOKUP($A154,'全入力（様式2-4）'!$G$17:$BY$1200,I$1,FALSE))</f>
        <v>0</v>
      </c>
      <c r="J154" s="38" t="str">
        <f>IF(ISERROR(VLOOKUP($A154,'全入力（様式2-4）'!$G$17:$BY$1200,J$1,FALSE)),"",VLOOKUP($A154,'全入力（様式2-4）'!$G$17:$BY$1200,J$1,FALSE))</f>
        <v/>
      </c>
      <c r="K154" s="38">
        <f>IF(ISERROR(VLOOKUP($A154,'全入力（様式2-4）'!$G$17:$BY$1200,K$1,FALSE)),"",VLOOKUP($A154,'全入力（様式2-4）'!$G$17:$BY$1200,K$1,FALSE))</f>
        <v>0</v>
      </c>
      <c r="L154" s="38" t="str">
        <f>IF(ISERROR(VLOOKUP($A154,'全入力（様式2-4）'!$G$17:$BY$1200,L$1,FALSE)),"",VLOOKUP($A154,'全入力（様式2-4）'!$G$17:$BY$1200,L$1,FALSE))</f>
        <v/>
      </c>
      <c r="M154" s="112">
        <f>IF(ISERROR(VLOOKUP($A154,'全入力（様式2-4）'!$G$17:$BY$1200,M$1,FALSE)),"",VLOOKUP($A154,'全入力（様式2-4）'!$G$17:$BY$1200,M$1,FALSE))</f>
        <v>0</v>
      </c>
      <c r="N154" s="112" t="str">
        <f>IF(ISERROR(VLOOKUP($A154,'全入力（様式2-4）'!$G$17:$BY$1200,N$1,FALSE)),"",VLOOKUP($A154,'全入力（様式2-4）'!$G$17:$BY$1200,N$1,FALSE))</f>
        <v/>
      </c>
      <c r="O154" s="112">
        <f>IF(ISERROR(VLOOKUP($A154,'全入力（様式2-4）'!$G$17:$BY$1200,O$1,FALSE)),"",VLOOKUP($A154,'全入力（様式2-4）'!$G$17:$BY$1200,O$1,FALSE))</f>
        <v>0</v>
      </c>
      <c r="P154" s="112" t="str">
        <f>IF(ISERROR(VLOOKUP($A154,'全入力（様式2-4）'!$G$17:$BY$1200,P$1,FALSE)),"",VLOOKUP($A154,'全入力（様式2-4）'!$G$17:$BY$1200,P$1,FALSE))</f>
        <v/>
      </c>
      <c r="Q154" s="176">
        <f>IF(ISERROR(VLOOKUP($A154,'全入力（様式2-4）'!$G$17:$BY$1200,Q$1,FALSE)),"",VLOOKUP($A154,'全入力（様式2-4）'!$G$17:$BY$1200,Q$1,FALSE))</f>
        <v>0</v>
      </c>
      <c r="R154" s="105">
        <f>IF(ISERROR(VLOOKUP($A154,'全入力（様式2-4）'!$G$17:$BY$1200,R$1,FALSE)),"",VLOOKUP($A154,'全入力（様式2-4）'!$G$17:$BY$1200,R$1,FALSE))</f>
        <v>0</v>
      </c>
      <c r="S154" s="105" t="str">
        <f>IF(ISERROR(VLOOKUP($A154,'全入力（様式2-4）'!$G$17:$BY$1200,S$1,FALSE)),"",VLOOKUP($A154,'全入力（様式2-4）'!$G$17:$BY$1200,S$1,FALSE))</f>
        <v/>
      </c>
      <c r="T154" s="105"/>
      <c r="U154" s="516"/>
      <c r="V154" s="105"/>
      <c r="W154" s="538"/>
      <c r="X154" s="538"/>
      <c r="Y154" s="538"/>
      <c r="Z154" s="38">
        <f>IF(ISERROR(VLOOKUP($A154,'全入力（様式2-4）'!$G$17:$BY$1200,Z$1,FALSE)),"",VLOOKUP($A154,'全入力（様式2-4）'!$G$17:$BY$1200,Z$1,FALSE))</f>
        <v>0</v>
      </c>
      <c r="AA154" s="38">
        <f>IF(ISERROR(VLOOKUP($A154,'全入力（様式2-4）'!$G$17:$BY$1200,AA$1,FALSE)),"",VLOOKUP($A154,'全入力（様式2-4）'!$G$17:$BY$1200,AA$1,FALSE))</f>
        <v>0</v>
      </c>
      <c r="AB154" s="38">
        <f>IF(ISERROR(VLOOKUP($A154,'全入力（様式2-4）'!$G$17:$BY$1200,AB$1,FALSE)),"",VLOOKUP($A154,'全入力（様式2-4）'!$G$17:$BY$1200,AB$1,FALSE))</f>
        <v>0</v>
      </c>
      <c r="AC154" s="38">
        <f>IF(ISERROR(VLOOKUP($A154,'全入力（様式2-4）'!$G$17:$BY$1200,AC$1,FALSE)),"",VLOOKUP($A154,'全入力（様式2-4）'!$G$17:$BY$1200,AC$1,FALSE))</f>
        <v>0</v>
      </c>
      <c r="AD154" s="200">
        <f>IF(ISERROR(VLOOKUP($A154,'全入力（様式2-4）'!$G$17:$BY$1200,AD$1,FALSE)),"",VLOOKUP($A154,'全入力（様式2-4）'!$G$17:$BY$1200,AD$1,FALSE))</f>
        <v>0</v>
      </c>
      <c r="AE154" s="112"/>
      <c r="AF154" s="112"/>
      <c r="AG154" s="112"/>
      <c r="AH154" s="317" t="str">
        <f t="shared" si="186"/>
        <v>00</v>
      </c>
      <c r="AI154" s="39" t="str">
        <f>IF(ISERROR(VLOOKUP($G154&amp;AI$8,参照!$P$4:$U$500,5,FALSE)),"",VLOOKUP($G154&amp;AI$8,参照!$P$4:$U$500,5,FALSE))</f>
        <v/>
      </c>
      <c r="AJ154" s="39" t="str">
        <f>IF(ISERROR(VLOOKUP($G154&amp;AJ$8,参照!$P$4:$U$500,5,FALSE)),"",VLOOKUP($G154&amp;AJ$8,参照!$P$4:$U$500,5,FALSE))</f>
        <v/>
      </c>
      <c r="AK154" s="37">
        <v>21</v>
      </c>
      <c r="AL154" s="37">
        <v>84</v>
      </c>
      <c r="AM154" s="37"/>
      <c r="AN154" s="72">
        <f>IF(ISERROR(VLOOKUP($A154,'全入力（様式2-4）'!$G$17:$BY$1200,AN$1,FALSE)),"",VLOOKUP($A154,'全入力（様式2-4）'!$G$17:$BY$1200,AN$1,FALSE))</f>
        <v>0</v>
      </c>
      <c r="AO154" s="78">
        <f>IF(ISERROR(VLOOKUP($A154,'全入力（様式2-4）'!$G$17:$BY$1200,AO$1,FALSE)),"",VLOOKUP($A154,'全入力（様式2-4）'!$G$17:$BY$1200,AO$1,FALSE))</f>
        <v>0</v>
      </c>
      <c r="AP154" s="44">
        <f>IF(ISERROR(VLOOKUP($A154,'全入力（様式2-4）'!$G$17:$BY$1200,AP$1,FALSE)),"",VLOOKUP($A154,'全入力（様式2-4）'!$G$17:$BY$1200,AP$1,FALSE))</f>
        <v>0</v>
      </c>
      <c r="AQ154" s="63" t="str">
        <f>IF(ISERROR(VLOOKUP($G154,参照!$U$4:$W$102,3,FALSE)),"",VLOOKUP($G154,参照!$U$4:$W$102,3,FALSE))</f>
        <v/>
      </c>
      <c r="AR154" s="377" t="str">
        <f t="shared" ref="AR154" si="213">IF($AN154&lt;&gt;0,2/3,"")</f>
        <v/>
      </c>
      <c r="AS154" s="45" t="str">
        <f t="shared" si="188"/>
        <v/>
      </c>
      <c r="AT154" s="45" t="str">
        <f t="shared" si="189"/>
        <v/>
      </c>
      <c r="AU154" s="45"/>
      <c r="AV154" s="45" t="str">
        <f t="shared" si="196"/>
        <v/>
      </c>
      <c r="AW154" s="45" t="str">
        <f t="shared" si="197"/>
        <v/>
      </c>
      <c r="AX154" s="45" t="str">
        <f t="shared" si="190"/>
        <v/>
      </c>
      <c r="AY154" s="45" t="str">
        <f t="shared" si="198"/>
        <v/>
      </c>
      <c r="AZ154" s="46">
        <f t="array" ref="AZ154">SUM(IF('全入力（様式2-4）'!$G$17:$G$1200=$A154,IF('全入力（様式2-4）'!$X$14:$Z$14=$AR154,'全入力（様式2-4）'!$X$17:$Z$1200)))</f>
        <v>0</v>
      </c>
      <c r="BA154" s="47" t="str">
        <f t="shared" si="199"/>
        <v/>
      </c>
      <c r="BB154" s="1890"/>
      <c r="BC154" s="46">
        <f t="shared" si="200"/>
        <v>0</v>
      </c>
      <c r="BD154" s="47" t="str">
        <f t="shared" si="201"/>
        <v/>
      </c>
      <c r="BE154" s="46">
        <f t="array" ref="BE154">SUM(IF('全入力（様式2-4）'!$G$17:$G$1200=$A154,IF('全入力（様式2-4）'!$AL$14:$AN$14=$AR154,'全入力（様式2-4）'!$AL$17:$AN$1200)))</f>
        <v>0</v>
      </c>
      <c r="BF154" s="195">
        <f t="shared" si="191"/>
        <v>0</v>
      </c>
      <c r="BG154" s="47">
        <f t="shared" si="192"/>
        <v>0</v>
      </c>
      <c r="BH154" s="46">
        <f t="array" ref="BH154">SUM(IF('全入力（様式2-4）'!$G$17:$G$1200=$A154,IF('全入力（様式2-4）'!$AQ$14:$AS$14=$AR154,'全入力（様式2-4）'!$AQ$17:$AS$1200)))</f>
        <v>0</v>
      </c>
      <c r="BI154" s="47" t="str">
        <f t="shared" si="202"/>
        <v/>
      </c>
      <c r="BJ154" s="47" t="str">
        <f t="shared" si="203"/>
        <v/>
      </c>
      <c r="BK154" s="150" t="str">
        <f t="shared" si="193"/>
        <v/>
      </c>
      <c r="BL154" s="1890"/>
      <c r="BM154" s="46"/>
      <c r="BN154" s="195"/>
      <c r="BO154" s="47"/>
      <c r="BP154" s="46"/>
      <c r="BQ154" s="195"/>
      <c r="BR154" s="47"/>
      <c r="BS154" s="47"/>
      <c r="BT154" s="47"/>
      <c r="BU154" s="144"/>
      <c r="BV154" s="1890"/>
    </row>
    <row r="155" spans="1:74" s="18" customFormat="1" ht="14.25" customHeight="1" thickBot="1">
      <c r="A155" s="942">
        <f t="shared" si="154"/>
        <v>48</v>
      </c>
      <c r="B155" s="7">
        <f>'全入力（様式2-4）'!$I$6</f>
        <v>0</v>
      </c>
      <c r="C155" s="186">
        <f>IF(ISERROR(VLOOKUP($A155,'全入力（様式2-4）'!$G$17:$BY$1200,C$1,FALSE)),"",VLOOKUP($A155,'全入力（様式2-4）'!$G$17:$BY$1200,C$1,FALSE))</f>
        <v>0</v>
      </c>
      <c r="D155" s="186">
        <f>IF(ISERROR(VLOOKUP($A155,'全入力（様式2-4）'!$G$17:$BY$1200,D$1,FALSE)),"",VLOOKUP($A155,'全入力（様式2-4）'!$G$17:$BY$1200,D$1,FALSE))</f>
        <v>0</v>
      </c>
      <c r="E155" s="186">
        <f>IF(ISERROR(VLOOKUP($A155,'全入力（様式2-4）'!$G$17:$BY$1200,E$1,FALSE)),"",VLOOKUP($A155,'全入力（様式2-4）'!$G$17:$BY$1200,E$1,FALSE))</f>
        <v>0</v>
      </c>
      <c r="F155" s="186">
        <f>IF(ISERROR(VLOOKUP($A155,'全入力（様式2-4）'!$G$17:$BY$1200,F$1,FALSE)),"",VLOOKUP($A155,'全入力（様式2-4）'!$G$17:$BY$1200,F$1,FALSE))</f>
        <v>0</v>
      </c>
      <c r="G155" s="187" t="str">
        <f>'全入力（様式2-4）'!$P$5&amp;'全入力（様式2-4）'!$R$5&amp;$D155</f>
        <v>0</v>
      </c>
      <c r="H155" s="188" t="str">
        <f t="shared" si="194"/>
        <v/>
      </c>
      <c r="I155" s="189">
        <f>IF(ISERROR(VLOOKUP($A155,'全入力（様式2-4）'!$G$17:$BY$1200,I$1,FALSE)),"",VLOOKUP($A155,'全入力（様式2-4）'!$G$17:$BY$1200,I$1,FALSE))</f>
        <v>0</v>
      </c>
      <c r="J155" s="189" t="str">
        <f>IF(ISERROR(VLOOKUP($A155,'全入力（様式2-4）'!$G$17:$BY$1200,J$1,FALSE)),"",VLOOKUP($A155,'全入力（様式2-4）'!$G$17:$BY$1200,J$1,FALSE))</f>
        <v/>
      </c>
      <c r="K155" s="189">
        <f>IF(ISERROR(VLOOKUP($A155,'全入力（様式2-4）'!$G$17:$BY$1200,K$1,FALSE)),"",VLOOKUP($A155,'全入力（様式2-4）'!$G$17:$BY$1200,K$1,FALSE))</f>
        <v>0</v>
      </c>
      <c r="L155" s="189" t="str">
        <f>IF(ISERROR(VLOOKUP($A155,'全入力（様式2-4）'!$G$17:$BY$1200,L$1,FALSE)),"",VLOOKUP($A155,'全入力（様式2-4）'!$G$17:$BY$1200,L$1,FALSE))</f>
        <v/>
      </c>
      <c r="M155" s="190">
        <f>IF(ISERROR(VLOOKUP($A155,'全入力（様式2-4）'!$G$17:$BY$1200,M$1,FALSE)),"",VLOOKUP($A155,'全入力（様式2-4）'!$G$17:$BY$1200,M$1,FALSE))</f>
        <v>0</v>
      </c>
      <c r="N155" s="190" t="str">
        <f>IF(ISERROR(VLOOKUP($A155,'全入力（様式2-4）'!$G$17:$BY$1200,N$1,FALSE)),"",VLOOKUP($A155,'全入力（様式2-4）'!$G$17:$BY$1200,N$1,FALSE))</f>
        <v/>
      </c>
      <c r="O155" s="190">
        <f>IF(ISERROR(VLOOKUP($A155,'全入力（様式2-4）'!$G$17:$BY$1200,O$1,FALSE)),"",VLOOKUP($A155,'全入力（様式2-4）'!$G$17:$BY$1200,O$1,FALSE))</f>
        <v>0</v>
      </c>
      <c r="P155" s="190" t="str">
        <f>IF(ISERROR(VLOOKUP($A155,'全入力（様式2-4）'!$G$17:$BY$1200,P$1,FALSE)),"",VLOOKUP($A155,'全入力（様式2-4）'!$G$17:$BY$1200,P$1,FALSE))</f>
        <v/>
      </c>
      <c r="Q155" s="191">
        <f>IF(ISERROR(VLOOKUP($A155,'全入力（様式2-4）'!$G$17:$BY$1200,Q$1,FALSE)),"",VLOOKUP($A155,'全入力（様式2-4）'!$G$17:$BY$1200,Q$1,FALSE))</f>
        <v>0</v>
      </c>
      <c r="R155" s="192">
        <f>IF(ISERROR(VLOOKUP($A155,'全入力（様式2-4）'!$G$17:$BY$1200,R$1,FALSE)),"",VLOOKUP($A155,'全入力（様式2-4）'!$G$17:$BY$1200,R$1,FALSE))</f>
        <v>0</v>
      </c>
      <c r="S155" s="192" t="str">
        <f>IF(ISERROR(VLOOKUP($A155,'全入力（様式2-4）'!$G$17:$BY$1200,S$1,FALSE)),"",VLOOKUP($A155,'全入力（様式2-4）'!$G$17:$BY$1200,S$1,FALSE))</f>
        <v/>
      </c>
      <c r="T155" s="192"/>
      <c r="U155" s="518"/>
      <c r="V155" s="192"/>
      <c r="W155" s="540"/>
      <c r="X155" s="540"/>
      <c r="Y155" s="540"/>
      <c r="Z155" s="189">
        <f>IF(ISERROR(VLOOKUP($A155,'全入力（様式2-4）'!$G$17:$BY$1200,Z$1,FALSE)),"",VLOOKUP($A155,'全入力（様式2-4）'!$G$17:$BY$1200,Z$1,FALSE))</f>
        <v>0</v>
      </c>
      <c r="AA155" s="189">
        <f>IF(ISERROR(VLOOKUP($A155,'全入力（様式2-4）'!$G$17:$BY$1200,AA$1,FALSE)),"",VLOOKUP($A155,'全入力（様式2-4）'!$G$17:$BY$1200,AA$1,FALSE))</f>
        <v>0</v>
      </c>
      <c r="AB155" s="189">
        <f>IF(ISERROR(VLOOKUP($A155,'全入力（様式2-4）'!$G$17:$BY$1200,AB$1,FALSE)),"",VLOOKUP($A155,'全入力（様式2-4）'!$G$17:$BY$1200,AB$1,FALSE))</f>
        <v>0</v>
      </c>
      <c r="AC155" s="189">
        <f>IF(ISERROR(VLOOKUP($A155,'全入力（様式2-4）'!$G$17:$BY$1200,AC$1,FALSE)),"",VLOOKUP($A155,'全入力（様式2-4）'!$G$17:$BY$1200,AC$1,FALSE))</f>
        <v>0</v>
      </c>
      <c r="AD155" s="202">
        <f>IF(ISERROR(VLOOKUP($A155,'全入力（様式2-4）'!$G$17:$BY$1200,AD$1,FALSE)),"",VLOOKUP($A155,'全入力（様式2-4）'!$G$17:$BY$1200,AD$1,FALSE))</f>
        <v>0</v>
      </c>
      <c r="AE155" s="190"/>
      <c r="AF155" s="190"/>
      <c r="AG155" s="190"/>
      <c r="AH155" s="319" t="str">
        <f t="shared" si="186"/>
        <v>00</v>
      </c>
      <c r="AI155" s="193" t="str">
        <f>IF(ISERROR(VLOOKUP($G155&amp;AI$8,参照!$P$4:$U$500,5,FALSE)),"",VLOOKUP($G155&amp;AI$8,参照!$P$4:$U$500,5,FALSE))</f>
        <v/>
      </c>
      <c r="AJ155" s="193" t="str">
        <f>IF(ISERROR(VLOOKUP($G155&amp;AJ$8,参照!$P$4:$U$500,5,FALSE)),"",VLOOKUP($G155&amp;AJ$8,参照!$P$4:$U$500,5,FALSE))</f>
        <v/>
      </c>
      <c r="AK155" s="188">
        <v>23</v>
      </c>
      <c r="AL155" s="188">
        <v>85</v>
      </c>
      <c r="AM155" s="37"/>
      <c r="AN155" s="74">
        <f>IF(ISERROR(VLOOKUP($A155,'全入力（様式2-4）'!$G$17:$BY$1200,AN$1,FALSE)),"",VLOOKUP($A155,'全入力（様式2-4）'!$G$17:$BY$1200,AN$1,FALSE))</f>
        <v>0</v>
      </c>
      <c r="AO155" s="79">
        <f>IF(ISERROR(VLOOKUP($A155,'全入力（様式2-4）'!$G$17:$BY$1200,AO$1,FALSE)),"",VLOOKUP($A155,'全入力（様式2-4）'!$G$17:$BY$1200,AO$1,FALSE))</f>
        <v>0</v>
      </c>
      <c r="AP155" s="48">
        <f>IF(ISERROR(VLOOKUP($A155,'全入力（様式2-4）'!$G$17:$BY$1200,AP$1,FALSE)),"",VLOOKUP($A155,'全入力（様式2-4）'!$G$17:$BY$1200,AP$1,FALSE))</f>
        <v>0</v>
      </c>
      <c r="AQ155" s="64" t="str">
        <f>IF(ISERROR(VLOOKUP($G155,参照!$U$4:$W$102,3,FALSE)),"",VLOOKUP($G155,参照!$U$4:$W$102,3,FALSE))</f>
        <v/>
      </c>
      <c r="AR155" s="378" t="str">
        <f t="shared" ref="AR155" si="214">IF($AN155&lt;&gt;0,1/3,"")</f>
        <v/>
      </c>
      <c r="AS155" s="49" t="str">
        <f t="shared" si="188"/>
        <v/>
      </c>
      <c r="AT155" s="49" t="str">
        <f t="shared" si="189"/>
        <v/>
      </c>
      <c r="AU155" s="49"/>
      <c r="AV155" s="49" t="str">
        <f t="shared" si="196"/>
        <v/>
      </c>
      <c r="AW155" s="49" t="str">
        <f t="shared" si="197"/>
        <v/>
      </c>
      <c r="AX155" s="49" t="str">
        <f t="shared" si="190"/>
        <v/>
      </c>
      <c r="AY155" s="49" t="str">
        <f t="shared" si="198"/>
        <v/>
      </c>
      <c r="AZ155" s="50">
        <f t="array" ref="AZ155">SUM(IF('全入力（様式2-4）'!$G$17:$G$1200=$A155,IF('全入力（様式2-4）'!$X$14:$Z$14=$AR155,'全入力（様式2-4）'!$X$17:$Z$1200)))</f>
        <v>0</v>
      </c>
      <c r="BA155" s="51" t="str">
        <f t="shared" si="199"/>
        <v/>
      </c>
      <c r="BB155" s="1891"/>
      <c r="BC155" s="50">
        <f t="shared" si="200"/>
        <v>0</v>
      </c>
      <c r="BD155" s="51" t="str">
        <f t="shared" si="201"/>
        <v/>
      </c>
      <c r="BE155" s="50">
        <f t="array" ref="BE155">SUM(IF('全入力（様式2-4）'!$G$17:$G$1200=$A155,IF('全入力（様式2-4）'!$AL$14:$AN$14=$AR155,'全入力（様式2-4）'!$AL$17:$AN$1200)))</f>
        <v>0</v>
      </c>
      <c r="BF155" s="196">
        <f t="shared" si="191"/>
        <v>0</v>
      </c>
      <c r="BG155" s="51">
        <f t="shared" si="192"/>
        <v>0</v>
      </c>
      <c r="BH155" s="50">
        <f t="array" ref="BH155">SUM(IF('全入力（様式2-4）'!$G$17:$G$1200=$A155,IF('全入力（様式2-4）'!$AQ$14:$AS$14=$AR155,'全入力（様式2-4）'!$AQ$17:$AS$1200)))</f>
        <v>0</v>
      </c>
      <c r="BI155" s="51" t="str">
        <f t="shared" si="202"/>
        <v/>
      </c>
      <c r="BJ155" s="51" t="str">
        <f t="shared" si="203"/>
        <v/>
      </c>
      <c r="BK155" s="151" t="str">
        <f t="shared" si="193"/>
        <v/>
      </c>
      <c r="BL155" s="1891"/>
      <c r="BM155" s="50"/>
      <c r="BN155" s="196"/>
      <c r="BO155" s="51"/>
      <c r="BP155" s="50"/>
      <c r="BQ155" s="196"/>
      <c r="BR155" s="51"/>
      <c r="BS155" s="51"/>
      <c r="BT155" s="51"/>
      <c r="BU155" s="145"/>
      <c r="BV155" s="1891"/>
    </row>
    <row r="156" spans="1:74" s="18" customFormat="1" ht="14.25" customHeight="1">
      <c r="A156" s="941">
        <f>A153+1</f>
        <v>49</v>
      </c>
      <c r="B156" s="178">
        <f>'全入力（様式2-4）'!$I$6</f>
        <v>0</v>
      </c>
      <c r="C156" s="177">
        <f>IF(ISERROR(VLOOKUP($A156,'全入力（様式2-4）'!$G$17:$BY$1200,C$1,FALSE)),"",VLOOKUP($A156,'全入力（様式2-4）'!$G$17:$BY$1200,C$1,FALSE))</f>
        <v>0</v>
      </c>
      <c r="D156" s="177">
        <f>IF(ISERROR(VLOOKUP($A156,'全入力（様式2-4）'!$G$17:$BY$1200,D$1,FALSE)),"",VLOOKUP($A156,'全入力（様式2-4）'!$G$17:$BY$1200,D$1,FALSE))</f>
        <v>0</v>
      </c>
      <c r="E156" s="177">
        <f>IF(ISERROR(VLOOKUP($A156,'全入力（様式2-4）'!$G$17:$BY$1200,E$1,FALSE)),"",VLOOKUP($A156,'全入力（様式2-4）'!$G$17:$BY$1200,E$1,FALSE))</f>
        <v>0</v>
      </c>
      <c r="F156" s="177">
        <f>IF(ISERROR(VLOOKUP($A156,'全入力（様式2-4）'!$G$17:$BY$1200,F$1,FALSE)),"",VLOOKUP($A156,'全入力（様式2-4）'!$G$17:$BY$1200,F$1,FALSE))</f>
        <v>0</v>
      </c>
      <c r="G156" s="179" t="str">
        <f>'全入力（様式2-4）'!$P$5&amp;'全入力（様式2-4）'!$R$5&amp;$D156</f>
        <v>0</v>
      </c>
      <c r="H156" s="180" t="str">
        <f t="shared" si="194"/>
        <v/>
      </c>
      <c r="I156" s="181">
        <f>IF(ISERROR(VLOOKUP($A156,'全入力（様式2-4）'!$G$17:$BY$1200,I$1,FALSE)),"",VLOOKUP($A156,'全入力（様式2-4）'!$G$17:$BY$1200,I$1,FALSE))</f>
        <v>0</v>
      </c>
      <c r="J156" s="181" t="str">
        <f>IF(ISERROR(VLOOKUP($A156,'全入力（様式2-4）'!$G$17:$BY$1200,J$1,FALSE)),"",VLOOKUP($A156,'全入力（様式2-4）'!$G$17:$BY$1200,J$1,FALSE))</f>
        <v/>
      </c>
      <c r="K156" s="181">
        <f>IF(ISERROR(VLOOKUP($A156,'全入力（様式2-4）'!$G$17:$BY$1200,K$1,FALSE)),"",VLOOKUP($A156,'全入力（様式2-4）'!$G$17:$BY$1200,K$1,FALSE))</f>
        <v>0</v>
      </c>
      <c r="L156" s="181" t="str">
        <f>IF(ISERROR(VLOOKUP($A156,'全入力（様式2-4）'!$G$17:$BY$1200,L$1,FALSE)),"",VLOOKUP($A156,'全入力（様式2-4）'!$G$17:$BY$1200,L$1,FALSE))</f>
        <v/>
      </c>
      <c r="M156" s="182">
        <f>IF(ISERROR(VLOOKUP($A156,'全入力（様式2-4）'!$G$17:$BY$1200,M$1,FALSE)),"",VLOOKUP($A156,'全入力（様式2-4）'!$G$17:$BY$1200,M$1,FALSE))</f>
        <v>0</v>
      </c>
      <c r="N156" s="182" t="str">
        <f>IF(ISERROR(VLOOKUP($A156,'全入力（様式2-4）'!$G$17:$BY$1200,N$1,FALSE)),"",VLOOKUP($A156,'全入力（様式2-4）'!$G$17:$BY$1200,N$1,FALSE))</f>
        <v/>
      </c>
      <c r="O156" s="182">
        <f>IF(ISERROR(VLOOKUP($A156,'全入力（様式2-4）'!$G$17:$BY$1200,O$1,FALSE)),"",VLOOKUP($A156,'全入力（様式2-4）'!$G$17:$BY$1200,O$1,FALSE))</f>
        <v>0</v>
      </c>
      <c r="P156" s="182" t="str">
        <f>IF(ISERROR(VLOOKUP($A156,'全入力（様式2-4）'!$G$17:$BY$1200,P$1,FALSE)),"",VLOOKUP($A156,'全入力（様式2-4）'!$G$17:$BY$1200,P$1,FALSE))</f>
        <v/>
      </c>
      <c r="Q156" s="183">
        <f>IF(ISERROR(VLOOKUP($A156,'全入力（様式2-4）'!$G$17:$BY$1200,Q$1,FALSE)),"",VLOOKUP($A156,'全入力（様式2-4）'!$G$17:$BY$1200,Q$1,FALSE))</f>
        <v>0</v>
      </c>
      <c r="R156" s="184">
        <f>IF(ISERROR(VLOOKUP($A156,'全入力（様式2-4）'!$G$17:$BY$1200,R$1,FALSE)),"",VLOOKUP($A156,'全入力（様式2-4）'!$G$17:$BY$1200,R$1,FALSE))</f>
        <v>0</v>
      </c>
      <c r="S156" s="184" t="str">
        <f>IF(ISERROR(VLOOKUP($A156,'全入力（様式2-4）'!$G$17:$BY$1200,S$1,FALSE)),"",VLOOKUP($A156,'全入力（様式2-4）'!$G$17:$BY$1200,S$1,FALSE))</f>
        <v/>
      </c>
      <c r="T156" s="184"/>
      <c r="U156" s="517"/>
      <c r="V156" s="537"/>
      <c r="W156" s="539"/>
      <c r="X156" s="539"/>
      <c r="Y156" s="539"/>
      <c r="Z156" s="181">
        <f>IF(ISERROR(VLOOKUP($A156,'全入力（様式2-4）'!$G$17:$BY$1200,Z$1,FALSE)),"",VLOOKUP($A156,'全入力（様式2-4）'!$G$17:$BY$1200,Z$1,FALSE))</f>
        <v>0</v>
      </c>
      <c r="AA156" s="181">
        <f>IF(ISERROR(VLOOKUP($A156,'全入力（様式2-4）'!$G$17:$BY$1200,AA$1,FALSE)),"",VLOOKUP($A156,'全入力（様式2-4）'!$G$17:$BY$1200,AA$1,FALSE))</f>
        <v>0</v>
      </c>
      <c r="AB156" s="181">
        <f>IF(ISERROR(VLOOKUP($A156,'全入力（様式2-4）'!$G$17:$BY$1200,AB$1,FALSE)),"",VLOOKUP($A156,'全入力（様式2-4）'!$G$17:$BY$1200,AB$1,FALSE))</f>
        <v>0</v>
      </c>
      <c r="AC156" s="181">
        <f>IF(ISERROR(VLOOKUP($A156,'全入力（様式2-4）'!$G$17:$BY$1200,AC$1,FALSE)),"",VLOOKUP($A156,'全入力（様式2-4）'!$G$17:$BY$1200,AC$1,FALSE))</f>
        <v>0</v>
      </c>
      <c r="AD156" s="201">
        <f>IF(ISERROR(VLOOKUP($A156,'全入力（様式2-4）'!$G$17:$BY$1200,AD$1,FALSE)),"",VLOOKUP($A156,'全入力（様式2-4）'!$G$17:$BY$1200,AD$1,FALSE))</f>
        <v>0</v>
      </c>
      <c r="AE156" s="182"/>
      <c r="AF156" s="182"/>
      <c r="AG156" s="182"/>
      <c r="AH156" s="318" t="str">
        <f t="shared" si="186"/>
        <v>00</v>
      </c>
      <c r="AI156" s="185" t="str">
        <f>IF(ISERROR(VLOOKUP($G156&amp;AI$8,参照!$P$4:$U$500,5,FALSE)),"",VLOOKUP($G156&amp;AI$8,参照!$P$4:$U$500,5,FALSE))</f>
        <v/>
      </c>
      <c r="AJ156" s="185" t="str">
        <f>IF(ISERROR(VLOOKUP($G156&amp;AJ$8,参照!$P$4:$U$500,5,FALSE)),"",VLOOKUP($G156&amp;AJ$8,参照!$P$4:$U$500,5,FALSE))</f>
        <v/>
      </c>
      <c r="AK156" s="180">
        <v>19</v>
      </c>
      <c r="AL156" s="180">
        <v>83</v>
      </c>
      <c r="AM156" s="37"/>
      <c r="AN156" s="76">
        <f>IF(ISERROR(VLOOKUP($A156,'全入力（様式2-4）'!$G$17:$BY$1200,AN$1,FALSE)),"",VLOOKUP($A156,'全入力（様式2-4）'!$G$17:$BY$1200,AN$1,FALSE))</f>
        <v>0</v>
      </c>
      <c r="AO156" s="77">
        <f>IF(ISERROR(VLOOKUP($A156,'全入力（様式2-4）'!$G$17:$BY$1200,AO$1,FALSE)),"",VLOOKUP($A156,'全入力（様式2-4）'!$G$17:$BY$1200,AO$1,FALSE))</f>
        <v>0</v>
      </c>
      <c r="AP156" s="52">
        <f>IF(ISERROR(VLOOKUP($A156,'全入力（様式2-4）'!$G$17:$BY$1200,AP$1,FALSE)),"",VLOOKUP($A156,'全入力（様式2-4）'!$G$17:$BY$1200,AP$1,FALSE))</f>
        <v>0</v>
      </c>
      <c r="AQ156" s="84" t="str">
        <f>IF(ISERROR(VLOOKUP($G156,参照!$U$4:$W$102,3,FALSE)),"",VLOOKUP($G156,参照!$U$4:$W$102,3,FALSE))</f>
        <v/>
      </c>
      <c r="AR156" s="376" t="str">
        <f t="shared" ref="AR156" si="215">IF($AN156&lt;&gt;0,"満額","")</f>
        <v/>
      </c>
      <c r="AS156" s="53" t="str">
        <f t="shared" si="188"/>
        <v/>
      </c>
      <c r="AT156" s="53" t="str">
        <f t="shared" si="189"/>
        <v/>
      </c>
      <c r="AU156" s="53"/>
      <c r="AV156" s="53" t="str">
        <f t="shared" si="196"/>
        <v/>
      </c>
      <c r="AW156" s="53" t="str">
        <f t="shared" si="197"/>
        <v/>
      </c>
      <c r="AX156" s="53" t="str">
        <f t="shared" si="190"/>
        <v/>
      </c>
      <c r="AY156" s="53" t="str">
        <f t="shared" si="198"/>
        <v/>
      </c>
      <c r="AZ156" s="54">
        <f t="array" ref="AZ156">SUM(IF('全入力（様式2-4）'!$G$17:$G$1200=$A156,IF('全入力（様式2-4）'!$X$14:$Z$14=$AR156,'全入力（様式2-4）'!$X$17:$Z$1200)))</f>
        <v>0</v>
      </c>
      <c r="BA156" s="55" t="str">
        <f t="shared" si="199"/>
        <v/>
      </c>
      <c r="BB156" s="1889">
        <f>IF(ISERROR(VLOOKUP($A156,'全入力（様式2-4）'!$G$17:$BY$1200,BB$1,FALSE)),"",VLOOKUP($A156,'全入力（様式2-4）'!$G$17:$BY$1200,BB$1,FALSE))</f>
        <v>0</v>
      </c>
      <c r="BC156" s="54">
        <f t="shared" si="200"/>
        <v>0</v>
      </c>
      <c r="BD156" s="55" t="str">
        <f t="shared" si="201"/>
        <v/>
      </c>
      <c r="BE156" s="54">
        <f t="array" ref="BE156">SUM(IF('全入力（様式2-4）'!$G$17:$G$1200=$A156,IF('全入力（様式2-4）'!$AL$14:$AN$14=$AR156,'全入力（様式2-4）'!$AL$17:$AN$1200)))</f>
        <v>0</v>
      </c>
      <c r="BF156" s="197">
        <f t="shared" si="191"/>
        <v>0</v>
      </c>
      <c r="BG156" s="55">
        <f t="shared" si="192"/>
        <v>0</v>
      </c>
      <c r="BH156" s="54">
        <f t="array" ref="BH156">SUM(IF('全入力（様式2-4）'!$G$17:$G$1200=$A156,IF('全入力（様式2-4）'!$AQ$14:$AS$14=$AR156,'全入力（様式2-4）'!$AQ$17:$AS$1200)))</f>
        <v>0</v>
      </c>
      <c r="BI156" s="55" t="str">
        <f t="shared" si="202"/>
        <v/>
      </c>
      <c r="BJ156" s="55" t="str">
        <f t="shared" si="203"/>
        <v/>
      </c>
      <c r="BK156" s="152" t="str">
        <f t="shared" si="193"/>
        <v/>
      </c>
      <c r="BL156" s="1889">
        <f>IF(ISERROR(VLOOKUP($A156,'全入力（様式2-4）'!$G$17:$BY$1200,BL$1,FALSE)),"",VLOOKUP($A156,'全入力（様式2-4）'!$G$17:$BY$1200,BL$1,FALSE))</f>
        <v>0</v>
      </c>
      <c r="BM156" s="54"/>
      <c r="BN156" s="197"/>
      <c r="BO156" s="55"/>
      <c r="BP156" s="54"/>
      <c r="BQ156" s="197"/>
      <c r="BR156" s="55"/>
      <c r="BS156" s="55"/>
      <c r="BT156" s="55"/>
      <c r="BU156" s="146"/>
      <c r="BV156" s="1889"/>
    </row>
    <row r="157" spans="1:74" s="18" customFormat="1" ht="14.25" customHeight="1">
      <c r="A157" s="940">
        <f t="shared" si="154"/>
        <v>49</v>
      </c>
      <c r="B157" s="1">
        <f>'全入力（様式2-4）'!$I$6</f>
        <v>0</v>
      </c>
      <c r="C157" s="35">
        <f>IF(ISERROR(VLOOKUP($A157,'全入力（様式2-4）'!$G$17:$BY$1200,C$1,FALSE)),"",VLOOKUP($A157,'全入力（様式2-4）'!$G$17:$BY$1200,C$1,FALSE))</f>
        <v>0</v>
      </c>
      <c r="D157" s="35">
        <f>IF(ISERROR(VLOOKUP($A157,'全入力（様式2-4）'!$G$17:$BY$1200,D$1,FALSE)),"",VLOOKUP($A157,'全入力（様式2-4）'!$G$17:$BY$1200,D$1,FALSE))</f>
        <v>0</v>
      </c>
      <c r="E157" s="35">
        <f>IF(ISERROR(VLOOKUP($A157,'全入力（様式2-4）'!$G$17:$BY$1200,E$1,FALSE)),"",VLOOKUP($A157,'全入力（様式2-4）'!$G$17:$BY$1200,E$1,FALSE))</f>
        <v>0</v>
      </c>
      <c r="F157" s="35">
        <f>IF(ISERROR(VLOOKUP($A157,'全入力（様式2-4）'!$G$17:$BY$1200,F$1,FALSE)),"",VLOOKUP($A157,'全入力（様式2-4）'!$G$17:$BY$1200,F$1,FALSE))</f>
        <v>0</v>
      </c>
      <c r="G157" s="36" t="str">
        <f>'全入力（様式2-4）'!$P$5&amp;'全入力（様式2-4）'!$R$5&amp;$D157</f>
        <v>0</v>
      </c>
      <c r="H157" s="37" t="str">
        <f t="shared" si="194"/>
        <v/>
      </c>
      <c r="I157" s="38">
        <f>IF(ISERROR(VLOOKUP($A157,'全入力（様式2-4）'!$G$17:$BY$1200,I$1,FALSE)),"",VLOOKUP($A157,'全入力（様式2-4）'!$G$17:$BY$1200,I$1,FALSE))</f>
        <v>0</v>
      </c>
      <c r="J157" s="38" t="str">
        <f>IF(ISERROR(VLOOKUP($A157,'全入力（様式2-4）'!$G$17:$BY$1200,J$1,FALSE)),"",VLOOKUP($A157,'全入力（様式2-4）'!$G$17:$BY$1200,J$1,FALSE))</f>
        <v/>
      </c>
      <c r="K157" s="38">
        <f>IF(ISERROR(VLOOKUP($A157,'全入力（様式2-4）'!$G$17:$BY$1200,K$1,FALSE)),"",VLOOKUP($A157,'全入力（様式2-4）'!$G$17:$BY$1200,K$1,FALSE))</f>
        <v>0</v>
      </c>
      <c r="L157" s="38" t="str">
        <f>IF(ISERROR(VLOOKUP($A157,'全入力（様式2-4）'!$G$17:$BY$1200,L$1,FALSE)),"",VLOOKUP($A157,'全入力（様式2-4）'!$G$17:$BY$1200,L$1,FALSE))</f>
        <v/>
      </c>
      <c r="M157" s="112">
        <f>IF(ISERROR(VLOOKUP($A157,'全入力（様式2-4）'!$G$17:$BY$1200,M$1,FALSE)),"",VLOOKUP($A157,'全入力（様式2-4）'!$G$17:$BY$1200,M$1,FALSE))</f>
        <v>0</v>
      </c>
      <c r="N157" s="112" t="str">
        <f>IF(ISERROR(VLOOKUP($A157,'全入力（様式2-4）'!$G$17:$BY$1200,N$1,FALSE)),"",VLOOKUP($A157,'全入力（様式2-4）'!$G$17:$BY$1200,N$1,FALSE))</f>
        <v/>
      </c>
      <c r="O157" s="112">
        <f>IF(ISERROR(VLOOKUP($A157,'全入力（様式2-4）'!$G$17:$BY$1200,O$1,FALSE)),"",VLOOKUP($A157,'全入力（様式2-4）'!$G$17:$BY$1200,O$1,FALSE))</f>
        <v>0</v>
      </c>
      <c r="P157" s="112" t="str">
        <f>IF(ISERROR(VLOOKUP($A157,'全入力（様式2-4）'!$G$17:$BY$1200,P$1,FALSE)),"",VLOOKUP($A157,'全入力（様式2-4）'!$G$17:$BY$1200,P$1,FALSE))</f>
        <v/>
      </c>
      <c r="Q157" s="176">
        <f>IF(ISERROR(VLOOKUP($A157,'全入力（様式2-4）'!$G$17:$BY$1200,Q$1,FALSE)),"",VLOOKUP($A157,'全入力（様式2-4）'!$G$17:$BY$1200,Q$1,FALSE))</f>
        <v>0</v>
      </c>
      <c r="R157" s="105">
        <f>IF(ISERROR(VLOOKUP($A157,'全入力（様式2-4）'!$G$17:$BY$1200,R$1,FALSE)),"",VLOOKUP($A157,'全入力（様式2-4）'!$G$17:$BY$1200,R$1,FALSE))</f>
        <v>0</v>
      </c>
      <c r="S157" s="105" t="str">
        <f>IF(ISERROR(VLOOKUP($A157,'全入力（様式2-4）'!$G$17:$BY$1200,S$1,FALSE)),"",VLOOKUP($A157,'全入力（様式2-4）'!$G$17:$BY$1200,S$1,FALSE))</f>
        <v/>
      </c>
      <c r="T157" s="105"/>
      <c r="U157" s="516"/>
      <c r="V157" s="105"/>
      <c r="W157" s="538"/>
      <c r="X157" s="538"/>
      <c r="Y157" s="538"/>
      <c r="Z157" s="38">
        <f>IF(ISERROR(VLOOKUP($A157,'全入力（様式2-4）'!$G$17:$BY$1200,Z$1,FALSE)),"",VLOOKUP($A157,'全入力（様式2-4）'!$G$17:$BY$1200,Z$1,FALSE))</f>
        <v>0</v>
      </c>
      <c r="AA157" s="38">
        <f>IF(ISERROR(VLOOKUP($A157,'全入力（様式2-4）'!$G$17:$BY$1200,AA$1,FALSE)),"",VLOOKUP($A157,'全入力（様式2-4）'!$G$17:$BY$1200,AA$1,FALSE))</f>
        <v>0</v>
      </c>
      <c r="AB157" s="38">
        <f>IF(ISERROR(VLOOKUP($A157,'全入力（様式2-4）'!$G$17:$BY$1200,AB$1,FALSE)),"",VLOOKUP($A157,'全入力（様式2-4）'!$G$17:$BY$1200,AB$1,FALSE))</f>
        <v>0</v>
      </c>
      <c r="AC157" s="38">
        <f>IF(ISERROR(VLOOKUP($A157,'全入力（様式2-4）'!$G$17:$BY$1200,AC$1,FALSE)),"",VLOOKUP($A157,'全入力（様式2-4）'!$G$17:$BY$1200,AC$1,FALSE))</f>
        <v>0</v>
      </c>
      <c r="AD157" s="200">
        <f>IF(ISERROR(VLOOKUP($A157,'全入力（様式2-4）'!$G$17:$BY$1200,AD$1,FALSE)),"",VLOOKUP($A157,'全入力（様式2-4）'!$G$17:$BY$1200,AD$1,FALSE))</f>
        <v>0</v>
      </c>
      <c r="AE157" s="112"/>
      <c r="AF157" s="112"/>
      <c r="AG157" s="112"/>
      <c r="AH157" s="317" t="str">
        <f t="shared" si="186"/>
        <v>00</v>
      </c>
      <c r="AI157" s="39" t="str">
        <f>IF(ISERROR(VLOOKUP($G157&amp;AI$8,参照!$P$4:$U$500,5,FALSE)),"",VLOOKUP($G157&amp;AI$8,参照!$P$4:$U$500,5,FALSE))</f>
        <v/>
      </c>
      <c r="AJ157" s="39" t="str">
        <f>IF(ISERROR(VLOOKUP($G157&amp;AJ$8,参照!$P$4:$U$500,5,FALSE)),"",VLOOKUP($G157&amp;AJ$8,参照!$P$4:$U$500,5,FALSE))</f>
        <v/>
      </c>
      <c r="AK157" s="37">
        <v>21</v>
      </c>
      <c r="AL157" s="37">
        <v>84</v>
      </c>
      <c r="AM157" s="37"/>
      <c r="AN157" s="72">
        <f>IF(ISERROR(VLOOKUP($A157,'全入力（様式2-4）'!$G$17:$BY$1200,AN$1,FALSE)),"",VLOOKUP($A157,'全入力（様式2-4）'!$G$17:$BY$1200,AN$1,FALSE))</f>
        <v>0</v>
      </c>
      <c r="AO157" s="78">
        <f>IF(ISERROR(VLOOKUP($A157,'全入力（様式2-4）'!$G$17:$BY$1200,AO$1,FALSE)),"",VLOOKUP($A157,'全入力（様式2-4）'!$G$17:$BY$1200,AO$1,FALSE))</f>
        <v>0</v>
      </c>
      <c r="AP157" s="44">
        <f>IF(ISERROR(VLOOKUP($A157,'全入力（様式2-4）'!$G$17:$BY$1200,AP$1,FALSE)),"",VLOOKUP($A157,'全入力（様式2-4）'!$G$17:$BY$1200,AP$1,FALSE))</f>
        <v>0</v>
      </c>
      <c r="AQ157" s="63" t="str">
        <f>IF(ISERROR(VLOOKUP($G157,参照!$U$4:$W$102,3,FALSE)),"",VLOOKUP($G157,参照!$U$4:$W$102,3,FALSE))</f>
        <v/>
      </c>
      <c r="AR157" s="377" t="str">
        <f t="shared" ref="AR157" si="216">IF($AN157&lt;&gt;0,2/3,"")</f>
        <v/>
      </c>
      <c r="AS157" s="45" t="str">
        <f t="shared" si="188"/>
        <v/>
      </c>
      <c r="AT157" s="45" t="str">
        <f t="shared" si="189"/>
        <v/>
      </c>
      <c r="AU157" s="45"/>
      <c r="AV157" s="45" t="str">
        <f t="shared" si="196"/>
        <v/>
      </c>
      <c r="AW157" s="45" t="str">
        <f t="shared" si="197"/>
        <v/>
      </c>
      <c r="AX157" s="45" t="str">
        <f t="shared" si="190"/>
        <v/>
      </c>
      <c r="AY157" s="45" t="str">
        <f t="shared" si="198"/>
        <v/>
      </c>
      <c r="AZ157" s="46">
        <f t="array" ref="AZ157">SUM(IF('全入力（様式2-4）'!$G$17:$G$1200=$A157,IF('全入力（様式2-4）'!$X$14:$Z$14=$AR157,'全入力（様式2-4）'!$X$17:$Z$1200)))</f>
        <v>0</v>
      </c>
      <c r="BA157" s="47" t="str">
        <f t="shared" si="199"/>
        <v/>
      </c>
      <c r="BB157" s="1890"/>
      <c r="BC157" s="46">
        <f t="shared" si="200"/>
        <v>0</v>
      </c>
      <c r="BD157" s="47" t="str">
        <f t="shared" si="201"/>
        <v/>
      </c>
      <c r="BE157" s="46">
        <f t="array" ref="BE157">SUM(IF('全入力（様式2-4）'!$G$17:$G$1200=$A157,IF('全入力（様式2-4）'!$AL$14:$AN$14=$AR157,'全入力（様式2-4）'!$AL$17:$AN$1200)))</f>
        <v>0</v>
      </c>
      <c r="BF157" s="195">
        <f t="shared" si="191"/>
        <v>0</v>
      </c>
      <c r="BG157" s="47">
        <f t="shared" si="192"/>
        <v>0</v>
      </c>
      <c r="BH157" s="46">
        <f t="array" ref="BH157">SUM(IF('全入力（様式2-4）'!$G$17:$G$1200=$A157,IF('全入力（様式2-4）'!$AQ$14:$AS$14=$AR157,'全入力（様式2-4）'!$AQ$17:$AS$1200)))</f>
        <v>0</v>
      </c>
      <c r="BI157" s="47" t="str">
        <f t="shared" si="202"/>
        <v/>
      </c>
      <c r="BJ157" s="47" t="str">
        <f t="shared" si="203"/>
        <v/>
      </c>
      <c r="BK157" s="150" t="str">
        <f t="shared" si="193"/>
        <v/>
      </c>
      <c r="BL157" s="1890"/>
      <c r="BM157" s="46"/>
      <c r="BN157" s="195"/>
      <c r="BO157" s="47"/>
      <c r="BP157" s="46"/>
      <c r="BQ157" s="195"/>
      <c r="BR157" s="47"/>
      <c r="BS157" s="47"/>
      <c r="BT157" s="47"/>
      <c r="BU157" s="144"/>
      <c r="BV157" s="1890"/>
    </row>
    <row r="158" spans="1:74" s="18" customFormat="1" ht="14.25" customHeight="1" thickBot="1">
      <c r="A158" s="942">
        <f t="shared" si="154"/>
        <v>49</v>
      </c>
      <c r="B158" s="7">
        <f>'全入力（様式2-4）'!$I$6</f>
        <v>0</v>
      </c>
      <c r="C158" s="186">
        <f>IF(ISERROR(VLOOKUP($A158,'全入力（様式2-4）'!$G$17:$BY$1200,C$1,FALSE)),"",VLOOKUP($A158,'全入力（様式2-4）'!$G$17:$BY$1200,C$1,FALSE))</f>
        <v>0</v>
      </c>
      <c r="D158" s="186">
        <f>IF(ISERROR(VLOOKUP($A158,'全入力（様式2-4）'!$G$17:$BY$1200,D$1,FALSE)),"",VLOOKUP($A158,'全入力（様式2-4）'!$G$17:$BY$1200,D$1,FALSE))</f>
        <v>0</v>
      </c>
      <c r="E158" s="186">
        <f>IF(ISERROR(VLOOKUP($A158,'全入力（様式2-4）'!$G$17:$BY$1200,E$1,FALSE)),"",VLOOKUP($A158,'全入力（様式2-4）'!$G$17:$BY$1200,E$1,FALSE))</f>
        <v>0</v>
      </c>
      <c r="F158" s="186">
        <f>IF(ISERROR(VLOOKUP($A158,'全入力（様式2-4）'!$G$17:$BY$1200,F$1,FALSE)),"",VLOOKUP($A158,'全入力（様式2-4）'!$G$17:$BY$1200,F$1,FALSE))</f>
        <v>0</v>
      </c>
      <c r="G158" s="187" t="str">
        <f>'全入力（様式2-4）'!$P$5&amp;'全入力（様式2-4）'!$R$5&amp;$D158</f>
        <v>0</v>
      </c>
      <c r="H158" s="188" t="str">
        <f t="shared" si="194"/>
        <v/>
      </c>
      <c r="I158" s="189">
        <f>IF(ISERROR(VLOOKUP($A158,'全入力（様式2-4）'!$G$17:$BY$1200,I$1,FALSE)),"",VLOOKUP($A158,'全入力（様式2-4）'!$G$17:$BY$1200,I$1,FALSE))</f>
        <v>0</v>
      </c>
      <c r="J158" s="189" t="str">
        <f>IF(ISERROR(VLOOKUP($A158,'全入力（様式2-4）'!$G$17:$BY$1200,J$1,FALSE)),"",VLOOKUP($A158,'全入力（様式2-4）'!$G$17:$BY$1200,J$1,FALSE))</f>
        <v/>
      </c>
      <c r="K158" s="189">
        <f>IF(ISERROR(VLOOKUP($A158,'全入力（様式2-4）'!$G$17:$BY$1200,K$1,FALSE)),"",VLOOKUP($A158,'全入力（様式2-4）'!$G$17:$BY$1200,K$1,FALSE))</f>
        <v>0</v>
      </c>
      <c r="L158" s="189" t="str">
        <f>IF(ISERROR(VLOOKUP($A158,'全入力（様式2-4）'!$G$17:$BY$1200,L$1,FALSE)),"",VLOOKUP($A158,'全入力（様式2-4）'!$G$17:$BY$1200,L$1,FALSE))</f>
        <v/>
      </c>
      <c r="M158" s="190">
        <f>IF(ISERROR(VLOOKUP($A158,'全入力（様式2-4）'!$G$17:$BY$1200,M$1,FALSE)),"",VLOOKUP($A158,'全入力（様式2-4）'!$G$17:$BY$1200,M$1,FALSE))</f>
        <v>0</v>
      </c>
      <c r="N158" s="190" t="str">
        <f>IF(ISERROR(VLOOKUP($A158,'全入力（様式2-4）'!$G$17:$BY$1200,N$1,FALSE)),"",VLOOKUP($A158,'全入力（様式2-4）'!$G$17:$BY$1200,N$1,FALSE))</f>
        <v/>
      </c>
      <c r="O158" s="190">
        <f>IF(ISERROR(VLOOKUP($A158,'全入力（様式2-4）'!$G$17:$BY$1200,O$1,FALSE)),"",VLOOKUP($A158,'全入力（様式2-4）'!$G$17:$BY$1200,O$1,FALSE))</f>
        <v>0</v>
      </c>
      <c r="P158" s="190" t="str">
        <f>IF(ISERROR(VLOOKUP($A158,'全入力（様式2-4）'!$G$17:$BY$1200,P$1,FALSE)),"",VLOOKUP($A158,'全入力（様式2-4）'!$G$17:$BY$1200,P$1,FALSE))</f>
        <v/>
      </c>
      <c r="Q158" s="191">
        <f>IF(ISERROR(VLOOKUP($A158,'全入力（様式2-4）'!$G$17:$BY$1200,Q$1,FALSE)),"",VLOOKUP($A158,'全入力（様式2-4）'!$G$17:$BY$1200,Q$1,FALSE))</f>
        <v>0</v>
      </c>
      <c r="R158" s="192">
        <f>IF(ISERROR(VLOOKUP($A158,'全入力（様式2-4）'!$G$17:$BY$1200,R$1,FALSE)),"",VLOOKUP($A158,'全入力（様式2-4）'!$G$17:$BY$1200,R$1,FALSE))</f>
        <v>0</v>
      </c>
      <c r="S158" s="192" t="str">
        <f>IF(ISERROR(VLOOKUP($A158,'全入力（様式2-4）'!$G$17:$BY$1200,S$1,FALSE)),"",VLOOKUP($A158,'全入力（様式2-4）'!$G$17:$BY$1200,S$1,FALSE))</f>
        <v/>
      </c>
      <c r="T158" s="192"/>
      <c r="U158" s="518"/>
      <c r="V158" s="192"/>
      <c r="W158" s="540"/>
      <c r="X158" s="540"/>
      <c r="Y158" s="540"/>
      <c r="Z158" s="189">
        <f>IF(ISERROR(VLOOKUP($A158,'全入力（様式2-4）'!$G$17:$BY$1200,Z$1,FALSE)),"",VLOOKUP($A158,'全入力（様式2-4）'!$G$17:$BY$1200,Z$1,FALSE))</f>
        <v>0</v>
      </c>
      <c r="AA158" s="189">
        <f>IF(ISERROR(VLOOKUP($A158,'全入力（様式2-4）'!$G$17:$BY$1200,AA$1,FALSE)),"",VLOOKUP($A158,'全入力（様式2-4）'!$G$17:$BY$1200,AA$1,FALSE))</f>
        <v>0</v>
      </c>
      <c r="AB158" s="189">
        <f>IF(ISERROR(VLOOKUP($A158,'全入力（様式2-4）'!$G$17:$BY$1200,AB$1,FALSE)),"",VLOOKUP($A158,'全入力（様式2-4）'!$G$17:$BY$1200,AB$1,FALSE))</f>
        <v>0</v>
      </c>
      <c r="AC158" s="189">
        <f>IF(ISERROR(VLOOKUP($A158,'全入力（様式2-4）'!$G$17:$BY$1200,AC$1,FALSE)),"",VLOOKUP($A158,'全入力（様式2-4）'!$G$17:$BY$1200,AC$1,FALSE))</f>
        <v>0</v>
      </c>
      <c r="AD158" s="202">
        <f>IF(ISERROR(VLOOKUP($A158,'全入力（様式2-4）'!$G$17:$BY$1200,AD$1,FALSE)),"",VLOOKUP($A158,'全入力（様式2-4）'!$G$17:$BY$1200,AD$1,FALSE))</f>
        <v>0</v>
      </c>
      <c r="AE158" s="190"/>
      <c r="AF158" s="190"/>
      <c r="AG158" s="190"/>
      <c r="AH158" s="319" t="str">
        <f t="shared" si="186"/>
        <v>00</v>
      </c>
      <c r="AI158" s="193" t="str">
        <f>IF(ISERROR(VLOOKUP($G158&amp;AI$8,参照!$P$4:$U$500,5,FALSE)),"",VLOOKUP($G158&amp;AI$8,参照!$P$4:$U$500,5,FALSE))</f>
        <v/>
      </c>
      <c r="AJ158" s="193" t="str">
        <f>IF(ISERROR(VLOOKUP($G158&amp;AJ$8,参照!$P$4:$U$500,5,FALSE)),"",VLOOKUP($G158&amp;AJ$8,参照!$P$4:$U$500,5,FALSE))</f>
        <v/>
      </c>
      <c r="AK158" s="188">
        <v>23</v>
      </c>
      <c r="AL158" s="188">
        <v>85</v>
      </c>
      <c r="AM158" s="37"/>
      <c r="AN158" s="74">
        <f>IF(ISERROR(VLOOKUP($A158,'全入力（様式2-4）'!$G$17:$BY$1200,AN$1,FALSE)),"",VLOOKUP($A158,'全入力（様式2-4）'!$G$17:$BY$1200,AN$1,FALSE))</f>
        <v>0</v>
      </c>
      <c r="AO158" s="79">
        <f>IF(ISERROR(VLOOKUP($A158,'全入力（様式2-4）'!$G$17:$BY$1200,AO$1,FALSE)),"",VLOOKUP($A158,'全入力（様式2-4）'!$G$17:$BY$1200,AO$1,FALSE))</f>
        <v>0</v>
      </c>
      <c r="AP158" s="48">
        <f>IF(ISERROR(VLOOKUP($A158,'全入力（様式2-4）'!$G$17:$BY$1200,AP$1,FALSE)),"",VLOOKUP($A158,'全入力（様式2-4）'!$G$17:$BY$1200,AP$1,FALSE))</f>
        <v>0</v>
      </c>
      <c r="AQ158" s="64" t="str">
        <f>IF(ISERROR(VLOOKUP($G158,参照!$U$4:$W$102,3,FALSE)),"",VLOOKUP($G158,参照!$U$4:$W$102,3,FALSE))</f>
        <v/>
      </c>
      <c r="AR158" s="378" t="str">
        <f t="shared" ref="AR158" si="217">IF($AN158&lt;&gt;0,1/3,"")</f>
        <v/>
      </c>
      <c r="AS158" s="49" t="str">
        <f t="shared" si="188"/>
        <v/>
      </c>
      <c r="AT158" s="49" t="str">
        <f t="shared" si="189"/>
        <v/>
      </c>
      <c r="AU158" s="49"/>
      <c r="AV158" s="49" t="str">
        <f t="shared" si="196"/>
        <v/>
      </c>
      <c r="AW158" s="49" t="str">
        <f t="shared" si="197"/>
        <v/>
      </c>
      <c r="AX158" s="49" t="str">
        <f t="shared" si="190"/>
        <v/>
      </c>
      <c r="AY158" s="49" t="str">
        <f t="shared" si="198"/>
        <v/>
      </c>
      <c r="AZ158" s="50">
        <f t="array" ref="AZ158">SUM(IF('全入力（様式2-4）'!$G$17:$G$1200=$A158,IF('全入力（様式2-4）'!$X$14:$Z$14=$AR158,'全入力（様式2-4）'!$X$17:$Z$1200)))</f>
        <v>0</v>
      </c>
      <c r="BA158" s="51" t="str">
        <f t="shared" si="199"/>
        <v/>
      </c>
      <c r="BB158" s="1891"/>
      <c r="BC158" s="50">
        <f t="shared" si="200"/>
        <v>0</v>
      </c>
      <c r="BD158" s="51" t="str">
        <f t="shared" si="201"/>
        <v/>
      </c>
      <c r="BE158" s="50">
        <f t="array" ref="BE158">SUM(IF('全入力（様式2-4）'!$G$17:$G$1200=$A158,IF('全入力（様式2-4）'!$AL$14:$AN$14=$AR158,'全入力（様式2-4）'!$AL$17:$AN$1200)))</f>
        <v>0</v>
      </c>
      <c r="BF158" s="196">
        <f t="shared" si="191"/>
        <v>0</v>
      </c>
      <c r="BG158" s="51">
        <f t="shared" si="192"/>
        <v>0</v>
      </c>
      <c r="BH158" s="50">
        <f t="array" ref="BH158">SUM(IF('全入力（様式2-4）'!$G$17:$G$1200=$A158,IF('全入力（様式2-4）'!$AQ$14:$AS$14=$AR158,'全入力（様式2-4）'!$AQ$17:$AS$1200)))</f>
        <v>0</v>
      </c>
      <c r="BI158" s="51" t="str">
        <f t="shared" si="202"/>
        <v/>
      </c>
      <c r="BJ158" s="51" t="str">
        <f t="shared" si="203"/>
        <v/>
      </c>
      <c r="BK158" s="151" t="str">
        <f t="shared" si="193"/>
        <v/>
      </c>
      <c r="BL158" s="1891"/>
      <c r="BM158" s="50"/>
      <c r="BN158" s="196"/>
      <c r="BO158" s="51"/>
      <c r="BP158" s="50"/>
      <c r="BQ158" s="196"/>
      <c r="BR158" s="51"/>
      <c r="BS158" s="51"/>
      <c r="BT158" s="51"/>
      <c r="BU158" s="145"/>
      <c r="BV158" s="1891"/>
    </row>
    <row r="159" spans="1:74" s="18" customFormat="1" ht="14.25" customHeight="1">
      <c r="A159" s="941">
        <f>A156+1</f>
        <v>50</v>
      </c>
      <c r="B159" s="178">
        <f>'全入力（様式2-4）'!$I$6</f>
        <v>0</v>
      </c>
      <c r="C159" s="177">
        <f>IF(ISERROR(VLOOKUP($A159,'全入力（様式2-4）'!$G$17:$BY$1200,C$1,FALSE)),"",VLOOKUP($A159,'全入力（様式2-4）'!$G$17:$BY$1200,C$1,FALSE))</f>
        <v>0</v>
      </c>
      <c r="D159" s="177">
        <f>IF(ISERROR(VLOOKUP($A159,'全入力（様式2-4）'!$G$17:$BY$1200,D$1,FALSE)),"",VLOOKUP($A159,'全入力（様式2-4）'!$G$17:$BY$1200,D$1,FALSE))</f>
        <v>0</v>
      </c>
      <c r="E159" s="177">
        <f>IF(ISERROR(VLOOKUP($A159,'全入力（様式2-4）'!$G$17:$BY$1200,E$1,FALSE)),"",VLOOKUP($A159,'全入力（様式2-4）'!$G$17:$BY$1200,E$1,FALSE))</f>
        <v>0</v>
      </c>
      <c r="F159" s="177">
        <f>IF(ISERROR(VLOOKUP($A159,'全入力（様式2-4）'!$G$17:$BY$1200,F$1,FALSE)),"",VLOOKUP($A159,'全入力（様式2-4）'!$G$17:$BY$1200,F$1,FALSE))</f>
        <v>0</v>
      </c>
      <c r="G159" s="179" t="str">
        <f>'全入力（様式2-4）'!$P$5&amp;'全入力（様式2-4）'!$R$5&amp;$D159</f>
        <v>0</v>
      </c>
      <c r="H159" s="180" t="str">
        <f t="shared" si="194"/>
        <v/>
      </c>
      <c r="I159" s="181">
        <f>IF(ISERROR(VLOOKUP($A159,'全入力（様式2-4）'!$G$17:$BY$1200,I$1,FALSE)),"",VLOOKUP($A159,'全入力（様式2-4）'!$G$17:$BY$1200,I$1,FALSE))</f>
        <v>0</v>
      </c>
      <c r="J159" s="181" t="str">
        <f>IF(ISERROR(VLOOKUP($A159,'全入力（様式2-4）'!$G$17:$BY$1200,J$1,FALSE)),"",VLOOKUP($A159,'全入力（様式2-4）'!$G$17:$BY$1200,J$1,FALSE))</f>
        <v/>
      </c>
      <c r="K159" s="181">
        <f>IF(ISERROR(VLOOKUP($A159,'全入力（様式2-4）'!$G$17:$BY$1200,K$1,FALSE)),"",VLOOKUP($A159,'全入力（様式2-4）'!$G$17:$BY$1200,K$1,FALSE))</f>
        <v>0</v>
      </c>
      <c r="L159" s="181" t="str">
        <f>IF(ISERROR(VLOOKUP($A159,'全入力（様式2-4）'!$G$17:$BY$1200,L$1,FALSE)),"",VLOOKUP($A159,'全入力（様式2-4）'!$G$17:$BY$1200,L$1,FALSE))</f>
        <v/>
      </c>
      <c r="M159" s="182">
        <f>IF(ISERROR(VLOOKUP($A159,'全入力（様式2-4）'!$G$17:$BY$1200,M$1,FALSE)),"",VLOOKUP($A159,'全入力（様式2-4）'!$G$17:$BY$1200,M$1,FALSE))</f>
        <v>0</v>
      </c>
      <c r="N159" s="182" t="str">
        <f>IF(ISERROR(VLOOKUP($A159,'全入力（様式2-4）'!$G$17:$BY$1200,N$1,FALSE)),"",VLOOKUP($A159,'全入力（様式2-4）'!$G$17:$BY$1200,N$1,FALSE))</f>
        <v/>
      </c>
      <c r="O159" s="182">
        <f>IF(ISERROR(VLOOKUP($A159,'全入力（様式2-4）'!$G$17:$BY$1200,O$1,FALSE)),"",VLOOKUP($A159,'全入力（様式2-4）'!$G$17:$BY$1200,O$1,FALSE))</f>
        <v>0</v>
      </c>
      <c r="P159" s="182" t="str">
        <f>IF(ISERROR(VLOOKUP($A159,'全入力（様式2-4）'!$G$17:$BY$1200,P$1,FALSE)),"",VLOOKUP($A159,'全入力（様式2-4）'!$G$17:$BY$1200,P$1,FALSE))</f>
        <v/>
      </c>
      <c r="Q159" s="183">
        <f>IF(ISERROR(VLOOKUP($A159,'全入力（様式2-4）'!$G$17:$BY$1200,Q$1,FALSE)),"",VLOOKUP($A159,'全入力（様式2-4）'!$G$17:$BY$1200,Q$1,FALSE))</f>
        <v>0</v>
      </c>
      <c r="R159" s="184">
        <f>IF(ISERROR(VLOOKUP($A159,'全入力（様式2-4）'!$G$17:$BY$1200,R$1,FALSE)),"",VLOOKUP($A159,'全入力（様式2-4）'!$G$17:$BY$1200,R$1,FALSE))</f>
        <v>0</v>
      </c>
      <c r="S159" s="184" t="str">
        <f>IF(ISERROR(VLOOKUP($A159,'全入力（様式2-4）'!$G$17:$BY$1200,S$1,FALSE)),"",VLOOKUP($A159,'全入力（様式2-4）'!$G$17:$BY$1200,S$1,FALSE))</f>
        <v/>
      </c>
      <c r="T159" s="184"/>
      <c r="U159" s="517"/>
      <c r="V159" s="537"/>
      <c r="W159" s="539"/>
      <c r="X159" s="539"/>
      <c r="Y159" s="539"/>
      <c r="Z159" s="181">
        <f>IF(ISERROR(VLOOKUP($A159,'全入力（様式2-4）'!$G$17:$BY$1200,Z$1,FALSE)),"",VLOOKUP($A159,'全入力（様式2-4）'!$G$17:$BY$1200,Z$1,FALSE))</f>
        <v>0</v>
      </c>
      <c r="AA159" s="181">
        <f>IF(ISERROR(VLOOKUP($A159,'全入力（様式2-4）'!$G$17:$BY$1200,AA$1,FALSE)),"",VLOOKUP($A159,'全入力（様式2-4）'!$G$17:$BY$1200,AA$1,FALSE))</f>
        <v>0</v>
      </c>
      <c r="AB159" s="181">
        <f>IF(ISERROR(VLOOKUP($A159,'全入力（様式2-4）'!$G$17:$BY$1200,AB$1,FALSE)),"",VLOOKUP($A159,'全入力（様式2-4）'!$G$17:$BY$1200,AB$1,FALSE))</f>
        <v>0</v>
      </c>
      <c r="AC159" s="181">
        <f>IF(ISERROR(VLOOKUP($A159,'全入力（様式2-4）'!$G$17:$BY$1200,AC$1,FALSE)),"",VLOOKUP($A159,'全入力（様式2-4）'!$G$17:$BY$1200,AC$1,FALSE))</f>
        <v>0</v>
      </c>
      <c r="AD159" s="201">
        <f>IF(ISERROR(VLOOKUP($A159,'全入力（様式2-4）'!$G$17:$BY$1200,AD$1,FALSE)),"",VLOOKUP($A159,'全入力（様式2-4）'!$G$17:$BY$1200,AD$1,FALSE))</f>
        <v>0</v>
      </c>
      <c r="AE159" s="182"/>
      <c r="AF159" s="182"/>
      <c r="AG159" s="182"/>
      <c r="AH159" s="318" t="str">
        <f t="shared" si="186"/>
        <v>00</v>
      </c>
      <c r="AI159" s="185" t="str">
        <f>IF(ISERROR(VLOOKUP($G159&amp;AI$8,参照!$P$4:$U$500,5,FALSE)),"",VLOOKUP($G159&amp;AI$8,参照!$P$4:$U$500,5,FALSE))</f>
        <v/>
      </c>
      <c r="AJ159" s="185" t="str">
        <f>IF(ISERROR(VLOOKUP($G159&amp;AJ$8,参照!$P$4:$U$500,5,FALSE)),"",VLOOKUP($G159&amp;AJ$8,参照!$P$4:$U$500,5,FALSE))</f>
        <v/>
      </c>
      <c r="AK159" s="180">
        <v>19</v>
      </c>
      <c r="AL159" s="180">
        <v>83</v>
      </c>
      <c r="AM159" s="37"/>
      <c r="AN159" s="76">
        <f>IF(ISERROR(VLOOKUP($A159,'全入力（様式2-4）'!$G$17:$BY$1200,AN$1,FALSE)),"",VLOOKUP($A159,'全入力（様式2-4）'!$G$17:$BY$1200,AN$1,FALSE))</f>
        <v>0</v>
      </c>
      <c r="AO159" s="77">
        <f>IF(ISERROR(VLOOKUP($A159,'全入力（様式2-4）'!$G$17:$BY$1200,AO$1,FALSE)),"",VLOOKUP($A159,'全入力（様式2-4）'!$G$17:$BY$1200,AO$1,FALSE))</f>
        <v>0</v>
      </c>
      <c r="AP159" s="52">
        <f>IF(ISERROR(VLOOKUP($A159,'全入力（様式2-4）'!$G$17:$BY$1200,AP$1,FALSE)),"",VLOOKUP($A159,'全入力（様式2-4）'!$G$17:$BY$1200,AP$1,FALSE))</f>
        <v>0</v>
      </c>
      <c r="AQ159" s="84" t="str">
        <f>IF(ISERROR(VLOOKUP($G159,参照!$U$4:$W$102,3,FALSE)),"",VLOOKUP($G159,参照!$U$4:$W$102,3,FALSE))</f>
        <v/>
      </c>
      <c r="AR159" s="376" t="str">
        <f t="shared" ref="AR159" si="218">IF($AN159&lt;&gt;0,"満額","")</f>
        <v/>
      </c>
      <c r="AS159" s="53" t="str">
        <f t="shared" si="188"/>
        <v/>
      </c>
      <c r="AT159" s="53" t="str">
        <f t="shared" si="189"/>
        <v/>
      </c>
      <c r="AU159" s="53"/>
      <c r="AV159" s="53" t="str">
        <f t="shared" si="196"/>
        <v/>
      </c>
      <c r="AW159" s="53" t="str">
        <f t="shared" si="197"/>
        <v/>
      </c>
      <c r="AX159" s="53" t="str">
        <f t="shared" si="190"/>
        <v/>
      </c>
      <c r="AY159" s="53" t="str">
        <f t="shared" si="198"/>
        <v/>
      </c>
      <c r="AZ159" s="54">
        <f t="array" ref="AZ159">SUM(IF('全入力（様式2-4）'!$G$17:$G$1200=$A159,IF('全入力（様式2-4）'!$X$14:$Z$14=$AR159,'全入力（様式2-4）'!$X$17:$Z$1200)))</f>
        <v>0</v>
      </c>
      <c r="BA159" s="55" t="str">
        <f t="shared" si="199"/>
        <v/>
      </c>
      <c r="BB159" s="1889">
        <f>IF(ISERROR(VLOOKUP($A159,'全入力（様式2-4）'!$G$17:$BY$1200,BB$1,FALSE)),"",VLOOKUP($A159,'全入力（様式2-4）'!$G$17:$BY$1200,BB$1,FALSE))</f>
        <v>0</v>
      </c>
      <c r="BC159" s="54">
        <f t="shared" si="200"/>
        <v>0</v>
      </c>
      <c r="BD159" s="55" t="str">
        <f t="shared" si="201"/>
        <v/>
      </c>
      <c r="BE159" s="54">
        <f t="array" ref="BE159">SUM(IF('全入力（様式2-4）'!$G$17:$G$1200=$A159,IF('全入力（様式2-4）'!$AL$14:$AN$14=$AR159,'全入力（様式2-4）'!$AL$17:$AN$1200)))</f>
        <v>0</v>
      </c>
      <c r="BF159" s="197">
        <f t="shared" si="191"/>
        <v>0</v>
      </c>
      <c r="BG159" s="55">
        <f t="shared" si="192"/>
        <v>0</v>
      </c>
      <c r="BH159" s="54">
        <f t="array" ref="BH159">SUM(IF('全入力（様式2-4）'!$G$17:$G$1200=$A159,IF('全入力（様式2-4）'!$AQ$14:$AS$14=$AR159,'全入力（様式2-4）'!$AQ$17:$AS$1200)))</f>
        <v>0</v>
      </c>
      <c r="BI159" s="55" t="str">
        <f t="shared" si="202"/>
        <v/>
      </c>
      <c r="BJ159" s="55" t="str">
        <f t="shared" si="203"/>
        <v/>
      </c>
      <c r="BK159" s="152" t="str">
        <f t="shared" si="193"/>
        <v/>
      </c>
      <c r="BL159" s="1889">
        <f>IF(ISERROR(VLOOKUP($A159,'全入力（様式2-4）'!$G$17:$BY$1200,BL$1,FALSE)),"",VLOOKUP($A159,'全入力（様式2-4）'!$G$17:$BY$1200,BL$1,FALSE))</f>
        <v>0</v>
      </c>
      <c r="BM159" s="54"/>
      <c r="BN159" s="197"/>
      <c r="BO159" s="55"/>
      <c r="BP159" s="54"/>
      <c r="BQ159" s="197"/>
      <c r="BR159" s="55"/>
      <c r="BS159" s="55"/>
      <c r="BT159" s="55"/>
      <c r="BU159" s="146"/>
      <c r="BV159" s="1889"/>
    </row>
    <row r="160" spans="1:74" s="18" customFormat="1" ht="14.25" customHeight="1">
      <c r="A160" s="940">
        <f t="shared" si="154"/>
        <v>50</v>
      </c>
      <c r="B160" s="1">
        <f>'全入力（様式2-4）'!$I$6</f>
        <v>0</v>
      </c>
      <c r="C160" s="35">
        <f>IF(ISERROR(VLOOKUP($A160,'全入力（様式2-4）'!$G$17:$BY$1200,C$1,FALSE)),"",VLOOKUP($A160,'全入力（様式2-4）'!$G$17:$BY$1200,C$1,FALSE))</f>
        <v>0</v>
      </c>
      <c r="D160" s="35">
        <f>IF(ISERROR(VLOOKUP($A160,'全入力（様式2-4）'!$G$17:$BY$1200,D$1,FALSE)),"",VLOOKUP($A160,'全入力（様式2-4）'!$G$17:$BY$1200,D$1,FALSE))</f>
        <v>0</v>
      </c>
      <c r="E160" s="35">
        <f>IF(ISERROR(VLOOKUP($A160,'全入力（様式2-4）'!$G$17:$BY$1200,E$1,FALSE)),"",VLOOKUP($A160,'全入力（様式2-4）'!$G$17:$BY$1200,E$1,FALSE))</f>
        <v>0</v>
      </c>
      <c r="F160" s="35">
        <f>IF(ISERROR(VLOOKUP($A160,'全入力（様式2-4）'!$G$17:$BY$1200,F$1,FALSE)),"",VLOOKUP($A160,'全入力（様式2-4）'!$G$17:$BY$1200,F$1,FALSE))</f>
        <v>0</v>
      </c>
      <c r="G160" s="36" t="str">
        <f>'全入力（様式2-4）'!$P$5&amp;'全入力（様式2-4）'!$R$5&amp;$D160</f>
        <v>0</v>
      </c>
      <c r="H160" s="37" t="str">
        <f t="shared" si="194"/>
        <v/>
      </c>
      <c r="I160" s="38">
        <f>IF(ISERROR(VLOOKUP($A160,'全入力（様式2-4）'!$G$17:$BY$1200,I$1,FALSE)),"",VLOOKUP($A160,'全入力（様式2-4）'!$G$17:$BY$1200,I$1,FALSE))</f>
        <v>0</v>
      </c>
      <c r="J160" s="38" t="str">
        <f>IF(ISERROR(VLOOKUP($A160,'全入力（様式2-4）'!$G$17:$BY$1200,J$1,FALSE)),"",VLOOKUP($A160,'全入力（様式2-4）'!$G$17:$BY$1200,J$1,FALSE))</f>
        <v/>
      </c>
      <c r="K160" s="38">
        <f>IF(ISERROR(VLOOKUP($A160,'全入力（様式2-4）'!$G$17:$BY$1200,K$1,FALSE)),"",VLOOKUP($A160,'全入力（様式2-4）'!$G$17:$BY$1200,K$1,FALSE))</f>
        <v>0</v>
      </c>
      <c r="L160" s="38" t="str">
        <f>IF(ISERROR(VLOOKUP($A160,'全入力（様式2-4）'!$G$17:$BY$1200,L$1,FALSE)),"",VLOOKUP($A160,'全入力（様式2-4）'!$G$17:$BY$1200,L$1,FALSE))</f>
        <v/>
      </c>
      <c r="M160" s="112">
        <f>IF(ISERROR(VLOOKUP($A160,'全入力（様式2-4）'!$G$17:$BY$1200,M$1,FALSE)),"",VLOOKUP($A160,'全入力（様式2-4）'!$G$17:$BY$1200,M$1,FALSE))</f>
        <v>0</v>
      </c>
      <c r="N160" s="112" t="str">
        <f>IF(ISERROR(VLOOKUP($A160,'全入力（様式2-4）'!$G$17:$BY$1200,N$1,FALSE)),"",VLOOKUP($A160,'全入力（様式2-4）'!$G$17:$BY$1200,N$1,FALSE))</f>
        <v/>
      </c>
      <c r="O160" s="112">
        <f>IF(ISERROR(VLOOKUP($A160,'全入力（様式2-4）'!$G$17:$BY$1200,O$1,FALSE)),"",VLOOKUP($A160,'全入力（様式2-4）'!$G$17:$BY$1200,O$1,FALSE))</f>
        <v>0</v>
      </c>
      <c r="P160" s="112" t="str">
        <f>IF(ISERROR(VLOOKUP($A160,'全入力（様式2-4）'!$G$17:$BY$1200,P$1,FALSE)),"",VLOOKUP($A160,'全入力（様式2-4）'!$G$17:$BY$1200,P$1,FALSE))</f>
        <v/>
      </c>
      <c r="Q160" s="176">
        <f>IF(ISERROR(VLOOKUP($A160,'全入力（様式2-4）'!$G$17:$BY$1200,Q$1,FALSE)),"",VLOOKUP($A160,'全入力（様式2-4）'!$G$17:$BY$1200,Q$1,FALSE))</f>
        <v>0</v>
      </c>
      <c r="R160" s="105">
        <f>IF(ISERROR(VLOOKUP($A160,'全入力（様式2-4）'!$G$17:$BY$1200,R$1,FALSE)),"",VLOOKUP($A160,'全入力（様式2-4）'!$G$17:$BY$1200,R$1,FALSE))</f>
        <v>0</v>
      </c>
      <c r="S160" s="105" t="str">
        <f>IF(ISERROR(VLOOKUP($A160,'全入力（様式2-4）'!$G$17:$BY$1200,S$1,FALSE)),"",VLOOKUP($A160,'全入力（様式2-4）'!$G$17:$BY$1200,S$1,FALSE))</f>
        <v/>
      </c>
      <c r="T160" s="105"/>
      <c r="U160" s="516"/>
      <c r="V160" s="105"/>
      <c r="W160" s="538"/>
      <c r="X160" s="538"/>
      <c r="Y160" s="538"/>
      <c r="Z160" s="38">
        <f>IF(ISERROR(VLOOKUP($A160,'全入力（様式2-4）'!$G$17:$BY$1200,Z$1,FALSE)),"",VLOOKUP($A160,'全入力（様式2-4）'!$G$17:$BY$1200,Z$1,FALSE))</f>
        <v>0</v>
      </c>
      <c r="AA160" s="38">
        <f>IF(ISERROR(VLOOKUP($A160,'全入力（様式2-4）'!$G$17:$BY$1200,AA$1,FALSE)),"",VLOOKUP($A160,'全入力（様式2-4）'!$G$17:$BY$1200,AA$1,FALSE))</f>
        <v>0</v>
      </c>
      <c r="AB160" s="38">
        <f>IF(ISERROR(VLOOKUP($A160,'全入力（様式2-4）'!$G$17:$BY$1200,AB$1,FALSE)),"",VLOOKUP($A160,'全入力（様式2-4）'!$G$17:$BY$1200,AB$1,FALSE))</f>
        <v>0</v>
      </c>
      <c r="AC160" s="38">
        <f>IF(ISERROR(VLOOKUP($A160,'全入力（様式2-4）'!$G$17:$BY$1200,AC$1,FALSE)),"",VLOOKUP($A160,'全入力（様式2-4）'!$G$17:$BY$1200,AC$1,FALSE))</f>
        <v>0</v>
      </c>
      <c r="AD160" s="200">
        <f>IF(ISERROR(VLOOKUP($A160,'全入力（様式2-4）'!$G$17:$BY$1200,AD$1,FALSE)),"",VLOOKUP($A160,'全入力（様式2-4）'!$G$17:$BY$1200,AD$1,FALSE))</f>
        <v>0</v>
      </c>
      <c r="AE160" s="112"/>
      <c r="AF160" s="112"/>
      <c r="AG160" s="112"/>
      <c r="AH160" s="317" t="str">
        <f t="shared" si="186"/>
        <v>00</v>
      </c>
      <c r="AI160" s="39" t="str">
        <f>IF(ISERROR(VLOOKUP($G160&amp;AI$8,参照!$P$4:$U$500,5,FALSE)),"",VLOOKUP($G160&amp;AI$8,参照!$P$4:$U$500,5,FALSE))</f>
        <v/>
      </c>
      <c r="AJ160" s="39" t="str">
        <f>IF(ISERROR(VLOOKUP($G160&amp;AJ$8,参照!$P$4:$U$500,5,FALSE)),"",VLOOKUP($G160&amp;AJ$8,参照!$P$4:$U$500,5,FALSE))</f>
        <v/>
      </c>
      <c r="AK160" s="37">
        <v>21</v>
      </c>
      <c r="AL160" s="37">
        <v>84</v>
      </c>
      <c r="AM160" s="37"/>
      <c r="AN160" s="72">
        <f>IF(ISERROR(VLOOKUP($A160,'全入力（様式2-4）'!$G$17:$BY$1200,AN$1,FALSE)),"",VLOOKUP($A160,'全入力（様式2-4）'!$G$17:$BY$1200,AN$1,FALSE))</f>
        <v>0</v>
      </c>
      <c r="AO160" s="78">
        <f>IF(ISERROR(VLOOKUP($A160,'全入力（様式2-4）'!$G$17:$BY$1200,AO$1,FALSE)),"",VLOOKUP($A160,'全入力（様式2-4）'!$G$17:$BY$1200,AO$1,FALSE))</f>
        <v>0</v>
      </c>
      <c r="AP160" s="44">
        <f>IF(ISERROR(VLOOKUP($A160,'全入力（様式2-4）'!$G$17:$BY$1200,AP$1,FALSE)),"",VLOOKUP($A160,'全入力（様式2-4）'!$G$17:$BY$1200,AP$1,FALSE))</f>
        <v>0</v>
      </c>
      <c r="AQ160" s="63" t="str">
        <f>IF(ISERROR(VLOOKUP($G160,参照!$U$4:$W$102,3,FALSE)),"",VLOOKUP($G160,参照!$U$4:$W$102,3,FALSE))</f>
        <v/>
      </c>
      <c r="AR160" s="377" t="str">
        <f t="shared" ref="AR160" si="219">IF($AN160&lt;&gt;0,2/3,"")</f>
        <v/>
      </c>
      <c r="AS160" s="45" t="str">
        <f t="shared" si="188"/>
        <v/>
      </c>
      <c r="AT160" s="45" t="str">
        <f t="shared" si="189"/>
        <v/>
      </c>
      <c r="AU160" s="45"/>
      <c r="AV160" s="45" t="str">
        <f t="shared" si="196"/>
        <v/>
      </c>
      <c r="AW160" s="45" t="str">
        <f t="shared" si="197"/>
        <v/>
      </c>
      <c r="AX160" s="45" t="str">
        <f t="shared" si="190"/>
        <v/>
      </c>
      <c r="AY160" s="45" t="str">
        <f t="shared" si="198"/>
        <v/>
      </c>
      <c r="AZ160" s="46">
        <f t="array" ref="AZ160">SUM(IF('全入力（様式2-4）'!$G$17:$G$1200=$A160,IF('全入力（様式2-4）'!$X$14:$Z$14=$AR160,'全入力（様式2-4）'!$X$17:$Z$1200)))</f>
        <v>0</v>
      </c>
      <c r="BA160" s="47" t="str">
        <f t="shared" si="199"/>
        <v/>
      </c>
      <c r="BB160" s="1890"/>
      <c r="BC160" s="46">
        <f t="shared" si="200"/>
        <v>0</v>
      </c>
      <c r="BD160" s="47" t="str">
        <f t="shared" si="201"/>
        <v/>
      </c>
      <c r="BE160" s="46">
        <f t="array" ref="BE160">SUM(IF('全入力（様式2-4）'!$G$17:$G$1200=$A160,IF('全入力（様式2-4）'!$AL$14:$AN$14=$AR160,'全入力（様式2-4）'!$AL$17:$AN$1200)))</f>
        <v>0</v>
      </c>
      <c r="BF160" s="195">
        <f t="shared" si="191"/>
        <v>0</v>
      </c>
      <c r="BG160" s="47">
        <f t="shared" si="192"/>
        <v>0</v>
      </c>
      <c r="BH160" s="46">
        <f t="array" ref="BH160">SUM(IF('全入力（様式2-4）'!$G$17:$G$1200=$A160,IF('全入力（様式2-4）'!$AQ$14:$AS$14=$AR160,'全入力（様式2-4）'!$AQ$17:$AS$1200)))</f>
        <v>0</v>
      </c>
      <c r="BI160" s="47" t="str">
        <f t="shared" si="202"/>
        <v/>
      </c>
      <c r="BJ160" s="47" t="str">
        <f t="shared" si="203"/>
        <v/>
      </c>
      <c r="BK160" s="150" t="str">
        <f t="shared" si="193"/>
        <v/>
      </c>
      <c r="BL160" s="1890"/>
      <c r="BM160" s="46"/>
      <c r="BN160" s="195"/>
      <c r="BO160" s="47"/>
      <c r="BP160" s="46"/>
      <c r="BQ160" s="195"/>
      <c r="BR160" s="47"/>
      <c r="BS160" s="47"/>
      <c r="BT160" s="47"/>
      <c r="BU160" s="144"/>
      <c r="BV160" s="1890"/>
    </row>
    <row r="161" spans="1:74" s="18" customFormat="1" ht="14.25" customHeight="1" thickBot="1">
      <c r="A161" s="942">
        <f t="shared" si="154"/>
        <v>50</v>
      </c>
      <c r="B161" s="7">
        <f>'全入力（様式2-4）'!$I$6</f>
        <v>0</v>
      </c>
      <c r="C161" s="186">
        <f>IF(ISERROR(VLOOKUP($A161,'全入力（様式2-4）'!$G$17:$BY$1200,C$1,FALSE)),"",VLOOKUP($A161,'全入力（様式2-4）'!$G$17:$BY$1200,C$1,FALSE))</f>
        <v>0</v>
      </c>
      <c r="D161" s="186">
        <f>IF(ISERROR(VLOOKUP($A161,'全入力（様式2-4）'!$G$17:$BY$1200,D$1,FALSE)),"",VLOOKUP($A161,'全入力（様式2-4）'!$G$17:$BY$1200,D$1,FALSE))</f>
        <v>0</v>
      </c>
      <c r="E161" s="186">
        <f>IF(ISERROR(VLOOKUP($A161,'全入力（様式2-4）'!$G$17:$BY$1200,E$1,FALSE)),"",VLOOKUP($A161,'全入力（様式2-4）'!$G$17:$BY$1200,E$1,FALSE))</f>
        <v>0</v>
      </c>
      <c r="F161" s="186">
        <f>IF(ISERROR(VLOOKUP($A161,'全入力（様式2-4）'!$G$17:$BY$1200,F$1,FALSE)),"",VLOOKUP($A161,'全入力（様式2-4）'!$G$17:$BY$1200,F$1,FALSE))</f>
        <v>0</v>
      </c>
      <c r="G161" s="187" t="str">
        <f>'全入力（様式2-4）'!$P$5&amp;'全入力（様式2-4）'!$R$5&amp;$D161</f>
        <v>0</v>
      </c>
      <c r="H161" s="188" t="str">
        <f t="shared" si="194"/>
        <v/>
      </c>
      <c r="I161" s="189">
        <f>IF(ISERROR(VLOOKUP($A161,'全入力（様式2-4）'!$G$17:$BY$1200,I$1,FALSE)),"",VLOOKUP($A161,'全入力（様式2-4）'!$G$17:$BY$1200,I$1,FALSE))</f>
        <v>0</v>
      </c>
      <c r="J161" s="189" t="str">
        <f>IF(ISERROR(VLOOKUP($A161,'全入力（様式2-4）'!$G$17:$BY$1200,J$1,FALSE)),"",VLOOKUP($A161,'全入力（様式2-4）'!$G$17:$BY$1200,J$1,FALSE))</f>
        <v/>
      </c>
      <c r="K161" s="189">
        <f>IF(ISERROR(VLOOKUP($A161,'全入力（様式2-4）'!$G$17:$BY$1200,K$1,FALSE)),"",VLOOKUP($A161,'全入力（様式2-4）'!$G$17:$BY$1200,K$1,FALSE))</f>
        <v>0</v>
      </c>
      <c r="L161" s="189" t="str">
        <f>IF(ISERROR(VLOOKUP($A161,'全入力（様式2-4）'!$G$17:$BY$1200,L$1,FALSE)),"",VLOOKUP($A161,'全入力（様式2-4）'!$G$17:$BY$1200,L$1,FALSE))</f>
        <v/>
      </c>
      <c r="M161" s="190">
        <f>IF(ISERROR(VLOOKUP($A161,'全入力（様式2-4）'!$G$17:$BY$1200,M$1,FALSE)),"",VLOOKUP($A161,'全入力（様式2-4）'!$G$17:$BY$1200,M$1,FALSE))</f>
        <v>0</v>
      </c>
      <c r="N161" s="190" t="str">
        <f>IF(ISERROR(VLOOKUP($A161,'全入力（様式2-4）'!$G$17:$BY$1200,N$1,FALSE)),"",VLOOKUP($A161,'全入力（様式2-4）'!$G$17:$BY$1200,N$1,FALSE))</f>
        <v/>
      </c>
      <c r="O161" s="190">
        <f>IF(ISERROR(VLOOKUP($A161,'全入力（様式2-4）'!$G$17:$BY$1200,O$1,FALSE)),"",VLOOKUP($A161,'全入力（様式2-4）'!$G$17:$BY$1200,O$1,FALSE))</f>
        <v>0</v>
      </c>
      <c r="P161" s="190" t="str">
        <f>IF(ISERROR(VLOOKUP($A161,'全入力（様式2-4）'!$G$17:$BY$1200,P$1,FALSE)),"",VLOOKUP($A161,'全入力（様式2-4）'!$G$17:$BY$1200,P$1,FALSE))</f>
        <v/>
      </c>
      <c r="Q161" s="191">
        <f>IF(ISERROR(VLOOKUP($A161,'全入力（様式2-4）'!$G$17:$BY$1200,Q$1,FALSE)),"",VLOOKUP($A161,'全入力（様式2-4）'!$G$17:$BY$1200,Q$1,FALSE))</f>
        <v>0</v>
      </c>
      <c r="R161" s="192">
        <f>IF(ISERROR(VLOOKUP($A161,'全入力（様式2-4）'!$G$17:$BY$1200,R$1,FALSE)),"",VLOOKUP($A161,'全入力（様式2-4）'!$G$17:$BY$1200,R$1,FALSE))</f>
        <v>0</v>
      </c>
      <c r="S161" s="192" t="str">
        <f>IF(ISERROR(VLOOKUP($A161,'全入力（様式2-4）'!$G$17:$BY$1200,S$1,FALSE)),"",VLOOKUP($A161,'全入力（様式2-4）'!$G$17:$BY$1200,S$1,FALSE))</f>
        <v/>
      </c>
      <c r="T161" s="192"/>
      <c r="U161" s="518"/>
      <c r="V161" s="192"/>
      <c r="W161" s="540"/>
      <c r="X161" s="540"/>
      <c r="Y161" s="540"/>
      <c r="Z161" s="189">
        <f>IF(ISERROR(VLOOKUP($A161,'全入力（様式2-4）'!$G$17:$BY$1200,Z$1,FALSE)),"",VLOOKUP($A161,'全入力（様式2-4）'!$G$17:$BY$1200,Z$1,FALSE))</f>
        <v>0</v>
      </c>
      <c r="AA161" s="189">
        <f>IF(ISERROR(VLOOKUP($A161,'全入力（様式2-4）'!$G$17:$BY$1200,AA$1,FALSE)),"",VLOOKUP($A161,'全入力（様式2-4）'!$G$17:$BY$1200,AA$1,FALSE))</f>
        <v>0</v>
      </c>
      <c r="AB161" s="189">
        <f>IF(ISERROR(VLOOKUP($A161,'全入力（様式2-4）'!$G$17:$BY$1200,AB$1,FALSE)),"",VLOOKUP($A161,'全入力（様式2-4）'!$G$17:$BY$1200,AB$1,FALSE))</f>
        <v>0</v>
      </c>
      <c r="AC161" s="189">
        <f>IF(ISERROR(VLOOKUP($A161,'全入力（様式2-4）'!$G$17:$BY$1200,AC$1,FALSE)),"",VLOOKUP($A161,'全入力（様式2-4）'!$G$17:$BY$1200,AC$1,FALSE))</f>
        <v>0</v>
      </c>
      <c r="AD161" s="202">
        <f>IF(ISERROR(VLOOKUP($A161,'全入力（様式2-4）'!$G$17:$BY$1200,AD$1,FALSE)),"",VLOOKUP($A161,'全入力（様式2-4）'!$G$17:$BY$1200,AD$1,FALSE))</f>
        <v>0</v>
      </c>
      <c r="AE161" s="190"/>
      <c r="AF161" s="190"/>
      <c r="AG161" s="190"/>
      <c r="AH161" s="319" t="str">
        <f t="shared" si="186"/>
        <v>00</v>
      </c>
      <c r="AI161" s="193" t="str">
        <f>IF(ISERROR(VLOOKUP($G161&amp;AI$8,参照!$P$4:$U$500,5,FALSE)),"",VLOOKUP($G161&amp;AI$8,参照!$P$4:$U$500,5,FALSE))</f>
        <v/>
      </c>
      <c r="AJ161" s="193" t="str">
        <f>IF(ISERROR(VLOOKUP($G161&amp;AJ$8,参照!$P$4:$U$500,5,FALSE)),"",VLOOKUP($G161&amp;AJ$8,参照!$P$4:$U$500,5,FALSE))</f>
        <v/>
      </c>
      <c r="AK161" s="188">
        <v>23</v>
      </c>
      <c r="AL161" s="188">
        <v>85</v>
      </c>
      <c r="AM161" s="37"/>
      <c r="AN161" s="74">
        <f>IF(ISERROR(VLOOKUP($A161,'全入力（様式2-4）'!$G$17:$BY$1200,AN$1,FALSE)),"",VLOOKUP($A161,'全入力（様式2-4）'!$G$17:$BY$1200,AN$1,FALSE))</f>
        <v>0</v>
      </c>
      <c r="AO161" s="79">
        <f>IF(ISERROR(VLOOKUP($A161,'全入力（様式2-4）'!$G$17:$BY$1200,AO$1,FALSE)),"",VLOOKUP($A161,'全入力（様式2-4）'!$G$17:$BY$1200,AO$1,FALSE))</f>
        <v>0</v>
      </c>
      <c r="AP161" s="48">
        <f>IF(ISERROR(VLOOKUP($A161,'全入力（様式2-4）'!$G$17:$BY$1200,AP$1,FALSE)),"",VLOOKUP($A161,'全入力（様式2-4）'!$G$17:$BY$1200,AP$1,FALSE))</f>
        <v>0</v>
      </c>
      <c r="AQ161" s="64" t="str">
        <f>IF(ISERROR(VLOOKUP($G161,参照!$U$4:$W$102,3,FALSE)),"",VLOOKUP($G161,参照!$U$4:$W$102,3,FALSE))</f>
        <v/>
      </c>
      <c r="AR161" s="378" t="str">
        <f t="shared" ref="AR161" si="220">IF($AN161&lt;&gt;0,1/3,"")</f>
        <v/>
      </c>
      <c r="AS161" s="49" t="str">
        <f t="shared" si="188"/>
        <v/>
      </c>
      <c r="AT161" s="49" t="str">
        <f t="shared" si="189"/>
        <v/>
      </c>
      <c r="AU161" s="49"/>
      <c r="AV161" s="49" t="str">
        <f t="shared" si="196"/>
        <v/>
      </c>
      <c r="AW161" s="49" t="str">
        <f t="shared" si="197"/>
        <v/>
      </c>
      <c r="AX161" s="49" t="str">
        <f t="shared" si="190"/>
        <v/>
      </c>
      <c r="AY161" s="49" t="str">
        <f t="shared" si="198"/>
        <v/>
      </c>
      <c r="AZ161" s="50">
        <f t="array" ref="AZ161">SUM(IF('全入力（様式2-4）'!$G$17:$G$1200=$A161,IF('全入力（様式2-4）'!$X$14:$Z$14=$AR161,'全入力（様式2-4）'!$X$17:$Z$1200)))</f>
        <v>0</v>
      </c>
      <c r="BA161" s="51" t="str">
        <f t="shared" si="199"/>
        <v/>
      </c>
      <c r="BB161" s="1891"/>
      <c r="BC161" s="50">
        <f t="shared" si="200"/>
        <v>0</v>
      </c>
      <c r="BD161" s="51" t="str">
        <f t="shared" si="201"/>
        <v/>
      </c>
      <c r="BE161" s="50">
        <f t="array" ref="BE161">SUM(IF('全入力（様式2-4）'!$G$17:$G$1200=$A161,IF('全入力（様式2-4）'!$AL$14:$AN$14=$AR161,'全入力（様式2-4）'!$AL$17:$AN$1200)))</f>
        <v>0</v>
      </c>
      <c r="BF161" s="196">
        <f t="shared" si="191"/>
        <v>0</v>
      </c>
      <c r="BG161" s="51">
        <f t="shared" si="192"/>
        <v>0</v>
      </c>
      <c r="BH161" s="50">
        <f t="array" ref="BH161">SUM(IF('全入力（様式2-4）'!$G$17:$G$1200=$A161,IF('全入力（様式2-4）'!$AQ$14:$AS$14=$AR161,'全入力（様式2-4）'!$AQ$17:$AS$1200)))</f>
        <v>0</v>
      </c>
      <c r="BI161" s="51" t="str">
        <f t="shared" si="202"/>
        <v/>
      </c>
      <c r="BJ161" s="51" t="str">
        <f t="shared" si="203"/>
        <v/>
      </c>
      <c r="BK161" s="151" t="str">
        <f t="shared" si="193"/>
        <v/>
      </c>
      <c r="BL161" s="1891"/>
      <c r="BM161" s="50"/>
      <c r="BN161" s="196"/>
      <c r="BO161" s="51"/>
      <c r="BP161" s="50"/>
      <c r="BQ161" s="196"/>
      <c r="BR161" s="51"/>
      <c r="BS161" s="51"/>
      <c r="BT161" s="51"/>
      <c r="BU161" s="145"/>
      <c r="BV161" s="1891"/>
    </row>
    <row r="162" spans="1:74" s="18" customFormat="1" ht="14.25" customHeight="1">
      <c r="A162" s="941">
        <f>A159+1</f>
        <v>51</v>
      </c>
      <c r="B162" s="178">
        <f>'全入力（様式2-4）'!$I$6</f>
        <v>0</v>
      </c>
      <c r="C162" s="177">
        <f>IF(ISERROR(VLOOKUP($A162,'全入力（様式2-4）'!$G$17:$BY$1200,C$1,FALSE)),"",VLOOKUP($A162,'全入力（様式2-4）'!$G$17:$BY$1200,C$1,FALSE))</f>
        <v>0</v>
      </c>
      <c r="D162" s="177">
        <f>IF(ISERROR(VLOOKUP($A162,'全入力（様式2-4）'!$G$17:$BY$1200,D$1,FALSE)),"",VLOOKUP($A162,'全入力（様式2-4）'!$G$17:$BY$1200,D$1,FALSE))</f>
        <v>0</v>
      </c>
      <c r="E162" s="177">
        <f>IF(ISERROR(VLOOKUP($A162,'全入力（様式2-4）'!$G$17:$BY$1200,E$1,FALSE)),"",VLOOKUP($A162,'全入力（様式2-4）'!$G$17:$BY$1200,E$1,FALSE))</f>
        <v>0</v>
      </c>
      <c r="F162" s="177">
        <f>IF(ISERROR(VLOOKUP($A162,'全入力（様式2-4）'!$G$17:$BY$1200,F$1,FALSE)),"",VLOOKUP($A162,'全入力（様式2-4）'!$G$17:$BY$1200,F$1,FALSE))</f>
        <v>0</v>
      </c>
      <c r="G162" s="179" t="str">
        <f>'全入力（様式2-4）'!$P$5&amp;'全入力（様式2-4）'!$R$5&amp;$D162</f>
        <v>0</v>
      </c>
      <c r="H162" s="180" t="str">
        <f t="shared" si="194"/>
        <v/>
      </c>
      <c r="I162" s="181">
        <f>IF(ISERROR(VLOOKUP($A162,'全入力（様式2-4）'!$G$17:$BY$1200,I$1,FALSE)),"",VLOOKUP($A162,'全入力（様式2-4）'!$G$17:$BY$1200,I$1,FALSE))</f>
        <v>0</v>
      </c>
      <c r="J162" s="181" t="str">
        <f>IF(ISERROR(VLOOKUP($A162,'全入力（様式2-4）'!$G$17:$BY$1200,J$1,FALSE)),"",VLOOKUP($A162,'全入力（様式2-4）'!$G$17:$BY$1200,J$1,FALSE))</f>
        <v/>
      </c>
      <c r="K162" s="181">
        <f>IF(ISERROR(VLOOKUP($A162,'全入力（様式2-4）'!$G$17:$BY$1200,K$1,FALSE)),"",VLOOKUP($A162,'全入力（様式2-4）'!$G$17:$BY$1200,K$1,FALSE))</f>
        <v>0</v>
      </c>
      <c r="L162" s="181" t="str">
        <f>IF(ISERROR(VLOOKUP($A162,'全入力（様式2-4）'!$G$17:$BY$1200,L$1,FALSE)),"",VLOOKUP($A162,'全入力（様式2-4）'!$G$17:$BY$1200,L$1,FALSE))</f>
        <v/>
      </c>
      <c r="M162" s="182">
        <f>IF(ISERROR(VLOOKUP($A162,'全入力（様式2-4）'!$G$17:$BY$1200,M$1,FALSE)),"",VLOOKUP($A162,'全入力（様式2-4）'!$G$17:$BY$1200,M$1,FALSE))</f>
        <v>0</v>
      </c>
      <c r="N162" s="182" t="str">
        <f>IF(ISERROR(VLOOKUP($A162,'全入力（様式2-4）'!$G$17:$BY$1200,N$1,FALSE)),"",VLOOKUP($A162,'全入力（様式2-4）'!$G$17:$BY$1200,N$1,FALSE))</f>
        <v/>
      </c>
      <c r="O162" s="182">
        <f>IF(ISERROR(VLOOKUP($A162,'全入力（様式2-4）'!$G$17:$BY$1200,O$1,FALSE)),"",VLOOKUP($A162,'全入力（様式2-4）'!$G$17:$BY$1200,O$1,FALSE))</f>
        <v>0</v>
      </c>
      <c r="P162" s="182" t="str">
        <f>IF(ISERROR(VLOOKUP($A162,'全入力（様式2-4）'!$G$17:$BY$1200,P$1,FALSE)),"",VLOOKUP($A162,'全入力（様式2-4）'!$G$17:$BY$1200,P$1,FALSE))</f>
        <v/>
      </c>
      <c r="Q162" s="183">
        <f>IF(ISERROR(VLOOKUP($A162,'全入力（様式2-4）'!$G$17:$BY$1200,Q$1,FALSE)),"",VLOOKUP($A162,'全入力（様式2-4）'!$G$17:$BY$1200,Q$1,FALSE))</f>
        <v>0</v>
      </c>
      <c r="R162" s="184">
        <f>IF(ISERROR(VLOOKUP($A162,'全入力（様式2-4）'!$G$17:$BY$1200,R$1,FALSE)),"",VLOOKUP($A162,'全入力（様式2-4）'!$G$17:$BY$1200,R$1,FALSE))</f>
        <v>0</v>
      </c>
      <c r="S162" s="184" t="str">
        <f>IF(ISERROR(VLOOKUP($A162,'全入力（様式2-4）'!$G$17:$BY$1200,S$1,FALSE)),"",VLOOKUP($A162,'全入力（様式2-4）'!$G$17:$BY$1200,S$1,FALSE))</f>
        <v/>
      </c>
      <c r="T162" s="184"/>
      <c r="U162" s="517"/>
      <c r="V162" s="537"/>
      <c r="W162" s="539"/>
      <c r="X162" s="539"/>
      <c r="Y162" s="539"/>
      <c r="Z162" s="181">
        <f>IF(ISERROR(VLOOKUP($A162,'全入力（様式2-4）'!$G$17:$BY$1200,Z$1,FALSE)),"",VLOOKUP($A162,'全入力（様式2-4）'!$G$17:$BY$1200,Z$1,FALSE))</f>
        <v>0</v>
      </c>
      <c r="AA162" s="181">
        <f>IF(ISERROR(VLOOKUP($A162,'全入力（様式2-4）'!$G$17:$BY$1200,AA$1,FALSE)),"",VLOOKUP($A162,'全入力（様式2-4）'!$G$17:$BY$1200,AA$1,FALSE))</f>
        <v>0</v>
      </c>
      <c r="AB162" s="181">
        <f>IF(ISERROR(VLOOKUP($A162,'全入力（様式2-4）'!$G$17:$BY$1200,AB$1,FALSE)),"",VLOOKUP($A162,'全入力（様式2-4）'!$G$17:$BY$1200,AB$1,FALSE))</f>
        <v>0</v>
      </c>
      <c r="AC162" s="181">
        <f>IF(ISERROR(VLOOKUP($A162,'全入力（様式2-4）'!$G$17:$BY$1200,AC$1,FALSE)),"",VLOOKUP($A162,'全入力（様式2-4）'!$G$17:$BY$1200,AC$1,FALSE))</f>
        <v>0</v>
      </c>
      <c r="AD162" s="201">
        <f>IF(ISERROR(VLOOKUP($A162,'全入力（様式2-4）'!$G$17:$BY$1200,AD$1,FALSE)),"",VLOOKUP($A162,'全入力（様式2-4）'!$G$17:$BY$1200,AD$1,FALSE))</f>
        <v>0</v>
      </c>
      <c r="AE162" s="182"/>
      <c r="AF162" s="182"/>
      <c r="AG162" s="182"/>
      <c r="AH162" s="318" t="str">
        <f t="shared" si="186"/>
        <v>00</v>
      </c>
      <c r="AI162" s="185" t="str">
        <f>IF(ISERROR(VLOOKUP($G162&amp;AI$8,参照!$P$4:$U$500,5,FALSE)),"",VLOOKUP($G162&amp;AI$8,参照!$P$4:$U$500,5,FALSE))</f>
        <v/>
      </c>
      <c r="AJ162" s="185" t="str">
        <f>IF(ISERROR(VLOOKUP($G162&amp;AJ$8,参照!$P$4:$U$500,5,FALSE)),"",VLOOKUP($G162&amp;AJ$8,参照!$P$4:$U$500,5,FALSE))</f>
        <v/>
      </c>
      <c r="AK162" s="180">
        <v>19</v>
      </c>
      <c r="AL162" s="180">
        <v>83</v>
      </c>
      <c r="AM162" s="37"/>
      <c r="AN162" s="76">
        <f>IF(ISERROR(VLOOKUP($A162,'全入力（様式2-4）'!$G$17:$BY$1200,AN$1,FALSE)),"",VLOOKUP($A162,'全入力（様式2-4）'!$G$17:$BY$1200,AN$1,FALSE))</f>
        <v>0</v>
      </c>
      <c r="AO162" s="77">
        <f>IF(ISERROR(VLOOKUP($A162,'全入力（様式2-4）'!$G$17:$BY$1200,AO$1,FALSE)),"",VLOOKUP($A162,'全入力（様式2-4）'!$G$17:$BY$1200,AO$1,FALSE))</f>
        <v>0</v>
      </c>
      <c r="AP162" s="52">
        <f>IF(ISERROR(VLOOKUP($A162,'全入力（様式2-4）'!$G$17:$BY$1200,AP$1,FALSE)),"",VLOOKUP($A162,'全入力（様式2-4）'!$G$17:$BY$1200,AP$1,FALSE))</f>
        <v>0</v>
      </c>
      <c r="AQ162" s="84" t="str">
        <f>IF(ISERROR(VLOOKUP($G162,参照!$U$4:$W$102,3,FALSE)),"",VLOOKUP($G162,参照!$U$4:$W$102,3,FALSE))</f>
        <v/>
      </c>
      <c r="AR162" s="376" t="str">
        <f t="shared" ref="AR162" si="221">IF($AN162&lt;&gt;0,"満額","")</f>
        <v/>
      </c>
      <c r="AS162" s="53" t="str">
        <f t="shared" si="188"/>
        <v/>
      </c>
      <c r="AT162" s="53" t="str">
        <f t="shared" si="189"/>
        <v/>
      </c>
      <c r="AU162" s="53"/>
      <c r="AV162" s="53" t="str">
        <f t="shared" si="196"/>
        <v/>
      </c>
      <c r="AW162" s="53" t="str">
        <f t="shared" si="197"/>
        <v/>
      </c>
      <c r="AX162" s="53" t="str">
        <f t="shared" si="190"/>
        <v/>
      </c>
      <c r="AY162" s="53" t="str">
        <f t="shared" si="198"/>
        <v/>
      </c>
      <c r="AZ162" s="54">
        <f t="array" ref="AZ162">SUM(IF('全入力（様式2-4）'!$G$17:$G$1200=$A162,IF('全入力（様式2-4）'!$X$14:$Z$14=$AR162,'全入力（様式2-4）'!$X$17:$Z$1200)))</f>
        <v>0</v>
      </c>
      <c r="BA162" s="55" t="str">
        <f t="shared" si="199"/>
        <v/>
      </c>
      <c r="BB162" s="1889">
        <f>IF(ISERROR(VLOOKUP($A162,'全入力（様式2-4）'!$G$17:$BY$1200,BB$1,FALSE)),"",VLOOKUP($A162,'全入力（様式2-4）'!$G$17:$BY$1200,BB$1,FALSE))</f>
        <v>0</v>
      </c>
      <c r="BC162" s="54">
        <f t="shared" si="200"/>
        <v>0</v>
      </c>
      <c r="BD162" s="55" t="str">
        <f t="shared" si="201"/>
        <v/>
      </c>
      <c r="BE162" s="54">
        <f t="array" ref="BE162">SUM(IF('全入力（様式2-4）'!$G$17:$G$1200=$A162,IF('全入力（様式2-4）'!$AL$14:$AN$14=$AR162,'全入力（様式2-4）'!$AL$17:$AN$1200)))</f>
        <v>0</v>
      </c>
      <c r="BF162" s="197">
        <f t="shared" si="191"/>
        <v>0</v>
      </c>
      <c r="BG162" s="55">
        <f t="shared" si="192"/>
        <v>0</v>
      </c>
      <c r="BH162" s="54">
        <f t="array" ref="BH162">SUM(IF('全入力（様式2-4）'!$G$17:$G$1200=$A162,IF('全入力（様式2-4）'!$AQ$14:$AS$14=$AR162,'全入力（様式2-4）'!$AQ$17:$AS$1200)))</f>
        <v>0</v>
      </c>
      <c r="BI162" s="55" t="str">
        <f t="shared" si="202"/>
        <v/>
      </c>
      <c r="BJ162" s="55" t="str">
        <f t="shared" si="203"/>
        <v/>
      </c>
      <c r="BK162" s="152" t="str">
        <f t="shared" si="193"/>
        <v/>
      </c>
      <c r="BL162" s="1889">
        <f>IF(ISERROR(VLOOKUP($A162,'全入力（様式2-4）'!$G$17:$BY$1200,BL$1,FALSE)),"",VLOOKUP($A162,'全入力（様式2-4）'!$G$17:$BY$1200,BL$1,FALSE))</f>
        <v>0</v>
      </c>
      <c r="BM162" s="54"/>
      <c r="BN162" s="197"/>
      <c r="BO162" s="55"/>
      <c r="BP162" s="54"/>
      <c r="BQ162" s="197"/>
      <c r="BR162" s="55"/>
      <c r="BS162" s="55"/>
      <c r="BT162" s="55"/>
      <c r="BU162" s="146"/>
      <c r="BV162" s="1889"/>
    </row>
    <row r="163" spans="1:74" s="18" customFormat="1" ht="14.25" customHeight="1">
      <c r="A163" s="940">
        <f t="shared" si="154"/>
        <v>51</v>
      </c>
      <c r="B163" s="1">
        <f>'全入力（様式2-4）'!$I$6</f>
        <v>0</v>
      </c>
      <c r="C163" s="35">
        <f>IF(ISERROR(VLOOKUP($A163,'全入力（様式2-4）'!$G$17:$BY$1200,C$1,FALSE)),"",VLOOKUP($A163,'全入力（様式2-4）'!$G$17:$BY$1200,C$1,FALSE))</f>
        <v>0</v>
      </c>
      <c r="D163" s="35">
        <f>IF(ISERROR(VLOOKUP($A163,'全入力（様式2-4）'!$G$17:$BY$1200,D$1,FALSE)),"",VLOOKUP($A163,'全入力（様式2-4）'!$G$17:$BY$1200,D$1,FALSE))</f>
        <v>0</v>
      </c>
      <c r="E163" s="35">
        <f>IF(ISERROR(VLOOKUP($A163,'全入力（様式2-4）'!$G$17:$BY$1200,E$1,FALSE)),"",VLOOKUP($A163,'全入力（様式2-4）'!$G$17:$BY$1200,E$1,FALSE))</f>
        <v>0</v>
      </c>
      <c r="F163" s="35">
        <f>IF(ISERROR(VLOOKUP($A163,'全入力（様式2-4）'!$G$17:$BY$1200,F$1,FALSE)),"",VLOOKUP($A163,'全入力（様式2-4）'!$G$17:$BY$1200,F$1,FALSE))</f>
        <v>0</v>
      </c>
      <c r="G163" s="36" t="str">
        <f>'全入力（様式2-4）'!$P$5&amp;'全入力（様式2-4）'!$R$5&amp;$D163</f>
        <v>0</v>
      </c>
      <c r="H163" s="37" t="str">
        <f t="shared" si="194"/>
        <v/>
      </c>
      <c r="I163" s="38">
        <f>IF(ISERROR(VLOOKUP($A163,'全入力（様式2-4）'!$G$17:$BY$1200,I$1,FALSE)),"",VLOOKUP($A163,'全入力（様式2-4）'!$G$17:$BY$1200,I$1,FALSE))</f>
        <v>0</v>
      </c>
      <c r="J163" s="38" t="str">
        <f>IF(ISERROR(VLOOKUP($A163,'全入力（様式2-4）'!$G$17:$BY$1200,J$1,FALSE)),"",VLOOKUP($A163,'全入力（様式2-4）'!$G$17:$BY$1200,J$1,FALSE))</f>
        <v/>
      </c>
      <c r="K163" s="38">
        <f>IF(ISERROR(VLOOKUP($A163,'全入力（様式2-4）'!$G$17:$BY$1200,K$1,FALSE)),"",VLOOKUP($A163,'全入力（様式2-4）'!$G$17:$BY$1200,K$1,FALSE))</f>
        <v>0</v>
      </c>
      <c r="L163" s="38" t="str">
        <f>IF(ISERROR(VLOOKUP($A163,'全入力（様式2-4）'!$G$17:$BY$1200,L$1,FALSE)),"",VLOOKUP($A163,'全入力（様式2-4）'!$G$17:$BY$1200,L$1,FALSE))</f>
        <v/>
      </c>
      <c r="M163" s="112">
        <f>IF(ISERROR(VLOOKUP($A163,'全入力（様式2-4）'!$G$17:$BY$1200,M$1,FALSE)),"",VLOOKUP($A163,'全入力（様式2-4）'!$G$17:$BY$1200,M$1,FALSE))</f>
        <v>0</v>
      </c>
      <c r="N163" s="112" t="str">
        <f>IF(ISERROR(VLOOKUP($A163,'全入力（様式2-4）'!$G$17:$BY$1200,N$1,FALSE)),"",VLOOKUP($A163,'全入力（様式2-4）'!$G$17:$BY$1200,N$1,FALSE))</f>
        <v/>
      </c>
      <c r="O163" s="112">
        <f>IF(ISERROR(VLOOKUP($A163,'全入力（様式2-4）'!$G$17:$BY$1200,O$1,FALSE)),"",VLOOKUP($A163,'全入力（様式2-4）'!$G$17:$BY$1200,O$1,FALSE))</f>
        <v>0</v>
      </c>
      <c r="P163" s="112" t="str">
        <f>IF(ISERROR(VLOOKUP($A163,'全入力（様式2-4）'!$G$17:$BY$1200,P$1,FALSE)),"",VLOOKUP($A163,'全入力（様式2-4）'!$G$17:$BY$1200,P$1,FALSE))</f>
        <v/>
      </c>
      <c r="Q163" s="176">
        <f>IF(ISERROR(VLOOKUP($A163,'全入力（様式2-4）'!$G$17:$BY$1200,Q$1,FALSE)),"",VLOOKUP($A163,'全入力（様式2-4）'!$G$17:$BY$1200,Q$1,FALSE))</f>
        <v>0</v>
      </c>
      <c r="R163" s="105">
        <f>IF(ISERROR(VLOOKUP($A163,'全入力（様式2-4）'!$G$17:$BY$1200,R$1,FALSE)),"",VLOOKUP($A163,'全入力（様式2-4）'!$G$17:$BY$1200,R$1,FALSE))</f>
        <v>0</v>
      </c>
      <c r="S163" s="105" t="str">
        <f>IF(ISERROR(VLOOKUP($A163,'全入力（様式2-4）'!$G$17:$BY$1200,S$1,FALSE)),"",VLOOKUP($A163,'全入力（様式2-4）'!$G$17:$BY$1200,S$1,FALSE))</f>
        <v/>
      </c>
      <c r="T163" s="105"/>
      <c r="U163" s="516"/>
      <c r="V163" s="105"/>
      <c r="W163" s="538"/>
      <c r="X163" s="538"/>
      <c r="Y163" s="538"/>
      <c r="Z163" s="38">
        <f>IF(ISERROR(VLOOKUP($A163,'全入力（様式2-4）'!$G$17:$BY$1200,Z$1,FALSE)),"",VLOOKUP($A163,'全入力（様式2-4）'!$G$17:$BY$1200,Z$1,FALSE))</f>
        <v>0</v>
      </c>
      <c r="AA163" s="38">
        <f>IF(ISERROR(VLOOKUP($A163,'全入力（様式2-4）'!$G$17:$BY$1200,AA$1,FALSE)),"",VLOOKUP($A163,'全入力（様式2-4）'!$G$17:$BY$1200,AA$1,FALSE))</f>
        <v>0</v>
      </c>
      <c r="AB163" s="38">
        <f>IF(ISERROR(VLOOKUP($A163,'全入力（様式2-4）'!$G$17:$BY$1200,AB$1,FALSE)),"",VLOOKUP($A163,'全入力（様式2-4）'!$G$17:$BY$1200,AB$1,FALSE))</f>
        <v>0</v>
      </c>
      <c r="AC163" s="38">
        <f>IF(ISERROR(VLOOKUP($A163,'全入力（様式2-4）'!$G$17:$BY$1200,AC$1,FALSE)),"",VLOOKUP($A163,'全入力（様式2-4）'!$G$17:$BY$1200,AC$1,FALSE))</f>
        <v>0</v>
      </c>
      <c r="AD163" s="200">
        <f>IF(ISERROR(VLOOKUP($A163,'全入力（様式2-4）'!$G$17:$BY$1200,AD$1,FALSE)),"",VLOOKUP($A163,'全入力（様式2-4）'!$G$17:$BY$1200,AD$1,FALSE))</f>
        <v>0</v>
      </c>
      <c r="AE163" s="112"/>
      <c r="AF163" s="112"/>
      <c r="AG163" s="112"/>
      <c r="AH163" s="317" t="str">
        <f t="shared" si="186"/>
        <v>00</v>
      </c>
      <c r="AI163" s="39" t="str">
        <f>IF(ISERROR(VLOOKUP($G163&amp;AI$8,参照!$P$4:$U$500,5,FALSE)),"",VLOOKUP($G163&amp;AI$8,参照!$P$4:$U$500,5,FALSE))</f>
        <v/>
      </c>
      <c r="AJ163" s="39" t="str">
        <f>IF(ISERROR(VLOOKUP($G163&amp;AJ$8,参照!$P$4:$U$500,5,FALSE)),"",VLOOKUP($G163&amp;AJ$8,参照!$P$4:$U$500,5,FALSE))</f>
        <v/>
      </c>
      <c r="AK163" s="37">
        <v>21</v>
      </c>
      <c r="AL163" s="37">
        <v>84</v>
      </c>
      <c r="AM163" s="37"/>
      <c r="AN163" s="72">
        <f>IF(ISERROR(VLOOKUP($A163,'全入力（様式2-4）'!$G$17:$BY$1200,AN$1,FALSE)),"",VLOOKUP($A163,'全入力（様式2-4）'!$G$17:$BY$1200,AN$1,FALSE))</f>
        <v>0</v>
      </c>
      <c r="AO163" s="78">
        <f>IF(ISERROR(VLOOKUP($A163,'全入力（様式2-4）'!$G$17:$BY$1200,AO$1,FALSE)),"",VLOOKUP($A163,'全入力（様式2-4）'!$G$17:$BY$1200,AO$1,FALSE))</f>
        <v>0</v>
      </c>
      <c r="AP163" s="44">
        <f>IF(ISERROR(VLOOKUP($A163,'全入力（様式2-4）'!$G$17:$BY$1200,AP$1,FALSE)),"",VLOOKUP($A163,'全入力（様式2-4）'!$G$17:$BY$1200,AP$1,FALSE))</f>
        <v>0</v>
      </c>
      <c r="AQ163" s="63" t="str">
        <f>IF(ISERROR(VLOOKUP($G163,参照!$U$4:$W$102,3,FALSE)),"",VLOOKUP($G163,参照!$U$4:$W$102,3,FALSE))</f>
        <v/>
      </c>
      <c r="AR163" s="377" t="str">
        <f t="shared" ref="AR163" si="222">IF($AN163&lt;&gt;0,2/3,"")</f>
        <v/>
      </c>
      <c r="AS163" s="45" t="str">
        <f t="shared" si="188"/>
        <v/>
      </c>
      <c r="AT163" s="45" t="str">
        <f t="shared" si="189"/>
        <v/>
      </c>
      <c r="AU163" s="45"/>
      <c r="AV163" s="45" t="str">
        <f t="shared" si="196"/>
        <v/>
      </c>
      <c r="AW163" s="45" t="str">
        <f t="shared" si="197"/>
        <v/>
      </c>
      <c r="AX163" s="45" t="str">
        <f t="shared" si="190"/>
        <v/>
      </c>
      <c r="AY163" s="45" t="str">
        <f t="shared" si="198"/>
        <v/>
      </c>
      <c r="AZ163" s="46">
        <f t="array" ref="AZ163">SUM(IF('全入力（様式2-4）'!$G$17:$G$1200=$A163,IF('全入力（様式2-4）'!$X$14:$Z$14=$AR163,'全入力（様式2-4）'!$X$17:$Z$1200)))</f>
        <v>0</v>
      </c>
      <c r="BA163" s="47" t="str">
        <f t="shared" si="199"/>
        <v/>
      </c>
      <c r="BB163" s="1890"/>
      <c r="BC163" s="46">
        <f t="shared" si="200"/>
        <v>0</v>
      </c>
      <c r="BD163" s="47" t="str">
        <f t="shared" si="201"/>
        <v/>
      </c>
      <c r="BE163" s="46">
        <f t="array" ref="BE163">SUM(IF('全入力（様式2-4）'!$G$17:$G$1200=$A163,IF('全入力（様式2-4）'!$AL$14:$AN$14=$AR163,'全入力（様式2-4）'!$AL$17:$AN$1200)))</f>
        <v>0</v>
      </c>
      <c r="BF163" s="195">
        <f t="shared" si="191"/>
        <v>0</v>
      </c>
      <c r="BG163" s="47">
        <f t="shared" si="192"/>
        <v>0</v>
      </c>
      <c r="BH163" s="46">
        <f t="array" ref="BH163">SUM(IF('全入力（様式2-4）'!$G$17:$G$1200=$A163,IF('全入力（様式2-4）'!$AQ$14:$AS$14=$AR163,'全入力（様式2-4）'!$AQ$17:$AS$1200)))</f>
        <v>0</v>
      </c>
      <c r="BI163" s="47" t="str">
        <f t="shared" si="202"/>
        <v/>
      </c>
      <c r="BJ163" s="47" t="str">
        <f t="shared" si="203"/>
        <v/>
      </c>
      <c r="BK163" s="150" t="str">
        <f t="shared" si="193"/>
        <v/>
      </c>
      <c r="BL163" s="1890"/>
      <c r="BM163" s="46"/>
      <c r="BN163" s="195"/>
      <c r="BO163" s="47"/>
      <c r="BP163" s="46"/>
      <c r="BQ163" s="195"/>
      <c r="BR163" s="47"/>
      <c r="BS163" s="47"/>
      <c r="BT163" s="47"/>
      <c r="BU163" s="144"/>
      <c r="BV163" s="1890"/>
    </row>
    <row r="164" spans="1:74" s="18" customFormat="1" ht="14.25" customHeight="1" thickBot="1">
      <c r="A164" s="942">
        <f t="shared" si="154"/>
        <v>51</v>
      </c>
      <c r="B164" s="7">
        <f>'全入力（様式2-4）'!$I$6</f>
        <v>0</v>
      </c>
      <c r="C164" s="186">
        <f>IF(ISERROR(VLOOKUP($A164,'全入力（様式2-4）'!$G$17:$BY$1200,C$1,FALSE)),"",VLOOKUP($A164,'全入力（様式2-4）'!$G$17:$BY$1200,C$1,FALSE))</f>
        <v>0</v>
      </c>
      <c r="D164" s="186">
        <f>IF(ISERROR(VLOOKUP($A164,'全入力（様式2-4）'!$G$17:$BY$1200,D$1,FALSE)),"",VLOOKUP($A164,'全入力（様式2-4）'!$G$17:$BY$1200,D$1,FALSE))</f>
        <v>0</v>
      </c>
      <c r="E164" s="186">
        <f>IF(ISERROR(VLOOKUP($A164,'全入力（様式2-4）'!$G$17:$BY$1200,E$1,FALSE)),"",VLOOKUP($A164,'全入力（様式2-4）'!$G$17:$BY$1200,E$1,FALSE))</f>
        <v>0</v>
      </c>
      <c r="F164" s="186">
        <f>IF(ISERROR(VLOOKUP($A164,'全入力（様式2-4）'!$G$17:$BY$1200,F$1,FALSE)),"",VLOOKUP($A164,'全入力（様式2-4）'!$G$17:$BY$1200,F$1,FALSE))</f>
        <v>0</v>
      </c>
      <c r="G164" s="187" t="str">
        <f>'全入力（様式2-4）'!$P$5&amp;'全入力（様式2-4）'!$R$5&amp;$D164</f>
        <v>0</v>
      </c>
      <c r="H164" s="188" t="str">
        <f t="shared" si="194"/>
        <v/>
      </c>
      <c r="I164" s="189">
        <f>IF(ISERROR(VLOOKUP($A164,'全入力（様式2-4）'!$G$17:$BY$1200,I$1,FALSE)),"",VLOOKUP($A164,'全入力（様式2-4）'!$G$17:$BY$1200,I$1,FALSE))</f>
        <v>0</v>
      </c>
      <c r="J164" s="189" t="str">
        <f>IF(ISERROR(VLOOKUP($A164,'全入力（様式2-4）'!$G$17:$BY$1200,J$1,FALSE)),"",VLOOKUP($A164,'全入力（様式2-4）'!$G$17:$BY$1200,J$1,FALSE))</f>
        <v/>
      </c>
      <c r="K164" s="189">
        <f>IF(ISERROR(VLOOKUP($A164,'全入力（様式2-4）'!$G$17:$BY$1200,K$1,FALSE)),"",VLOOKUP($A164,'全入力（様式2-4）'!$G$17:$BY$1200,K$1,FALSE))</f>
        <v>0</v>
      </c>
      <c r="L164" s="189" t="str">
        <f>IF(ISERROR(VLOOKUP($A164,'全入力（様式2-4）'!$G$17:$BY$1200,L$1,FALSE)),"",VLOOKUP($A164,'全入力（様式2-4）'!$G$17:$BY$1200,L$1,FALSE))</f>
        <v/>
      </c>
      <c r="M164" s="190">
        <f>IF(ISERROR(VLOOKUP($A164,'全入力（様式2-4）'!$G$17:$BY$1200,M$1,FALSE)),"",VLOOKUP($A164,'全入力（様式2-4）'!$G$17:$BY$1200,M$1,FALSE))</f>
        <v>0</v>
      </c>
      <c r="N164" s="190" t="str">
        <f>IF(ISERROR(VLOOKUP($A164,'全入力（様式2-4）'!$G$17:$BY$1200,N$1,FALSE)),"",VLOOKUP($A164,'全入力（様式2-4）'!$G$17:$BY$1200,N$1,FALSE))</f>
        <v/>
      </c>
      <c r="O164" s="190">
        <f>IF(ISERROR(VLOOKUP($A164,'全入力（様式2-4）'!$G$17:$BY$1200,O$1,FALSE)),"",VLOOKUP($A164,'全入力（様式2-4）'!$G$17:$BY$1200,O$1,FALSE))</f>
        <v>0</v>
      </c>
      <c r="P164" s="190" t="str">
        <f>IF(ISERROR(VLOOKUP($A164,'全入力（様式2-4）'!$G$17:$BY$1200,P$1,FALSE)),"",VLOOKUP($A164,'全入力（様式2-4）'!$G$17:$BY$1200,P$1,FALSE))</f>
        <v/>
      </c>
      <c r="Q164" s="191">
        <f>IF(ISERROR(VLOOKUP($A164,'全入力（様式2-4）'!$G$17:$BY$1200,Q$1,FALSE)),"",VLOOKUP($A164,'全入力（様式2-4）'!$G$17:$BY$1200,Q$1,FALSE))</f>
        <v>0</v>
      </c>
      <c r="R164" s="192">
        <f>IF(ISERROR(VLOOKUP($A164,'全入力（様式2-4）'!$G$17:$BY$1200,R$1,FALSE)),"",VLOOKUP($A164,'全入力（様式2-4）'!$G$17:$BY$1200,R$1,FALSE))</f>
        <v>0</v>
      </c>
      <c r="S164" s="192" t="str">
        <f>IF(ISERROR(VLOOKUP($A164,'全入力（様式2-4）'!$G$17:$BY$1200,S$1,FALSE)),"",VLOOKUP($A164,'全入力（様式2-4）'!$G$17:$BY$1200,S$1,FALSE))</f>
        <v/>
      </c>
      <c r="T164" s="192"/>
      <c r="U164" s="518"/>
      <c r="V164" s="192"/>
      <c r="W164" s="540"/>
      <c r="X164" s="540"/>
      <c r="Y164" s="540"/>
      <c r="Z164" s="189">
        <f>IF(ISERROR(VLOOKUP($A164,'全入力（様式2-4）'!$G$17:$BY$1200,Z$1,FALSE)),"",VLOOKUP($A164,'全入力（様式2-4）'!$G$17:$BY$1200,Z$1,FALSE))</f>
        <v>0</v>
      </c>
      <c r="AA164" s="189">
        <f>IF(ISERROR(VLOOKUP($A164,'全入力（様式2-4）'!$G$17:$BY$1200,AA$1,FALSE)),"",VLOOKUP($A164,'全入力（様式2-4）'!$G$17:$BY$1200,AA$1,FALSE))</f>
        <v>0</v>
      </c>
      <c r="AB164" s="189">
        <f>IF(ISERROR(VLOOKUP($A164,'全入力（様式2-4）'!$G$17:$BY$1200,AB$1,FALSE)),"",VLOOKUP($A164,'全入力（様式2-4）'!$G$17:$BY$1200,AB$1,FALSE))</f>
        <v>0</v>
      </c>
      <c r="AC164" s="189">
        <f>IF(ISERROR(VLOOKUP($A164,'全入力（様式2-4）'!$G$17:$BY$1200,AC$1,FALSE)),"",VLOOKUP($A164,'全入力（様式2-4）'!$G$17:$BY$1200,AC$1,FALSE))</f>
        <v>0</v>
      </c>
      <c r="AD164" s="202">
        <f>IF(ISERROR(VLOOKUP($A164,'全入力（様式2-4）'!$G$17:$BY$1200,AD$1,FALSE)),"",VLOOKUP($A164,'全入力（様式2-4）'!$G$17:$BY$1200,AD$1,FALSE))</f>
        <v>0</v>
      </c>
      <c r="AE164" s="190"/>
      <c r="AF164" s="190"/>
      <c r="AG164" s="190"/>
      <c r="AH164" s="319" t="str">
        <f t="shared" si="186"/>
        <v>00</v>
      </c>
      <c r="AI164" s="193" t="str">
        <f>IF(ISERROR(VLOOKUP($G164&amp;AI$8,参照!$P$4:$U$500,5,FALSE)),"",VLOOKUP($G164&amp;AI$8,参照!$P$4:$U$500,5,FALSE))</f>
        <v/>
      </c>
      <c r="AJ164" s="193" t="str">
        <f>IF(ISERROR(VLOOKUP($G164&amp;AJ$8,参照!$P$4:$U$500,5,FALSE)),"",VLOOKUP($G164&amp;AJ$8,参照!$P$4:$U$500,5,FALSE))</f>
        <v/>
      </c>
      <c r="AK164" s="188">
        <v>23</v>
      </c>
      <c r="AL164" s="188">
        <v>85</v>
      </c>
      <c r="AM164" s="37"/>
      <c r="AN164" s="74">
        <f>IF(ISERROR(VLOOKUP($A164,'全入力（様式2-4）'!$G$17:$BY$1200,AN$1,FALSE)),"",VLOOKUP($A164,'全入力（様式2-4）'!$G$17:$BY$1200,AN$1,FALSE))</f>
        <v>0</v>
      </c>
      <c r="AO164" s="79">
        <f>IF(ISERROR(VLOOKUP($A164,'全入力（様式2-4）'!$G$17:$BY$1200,AO$1,FALSE)),"",VLOOKUP($A164,'全入力（様式2-4）'!$G$17:$BY$1200,AO$1,FALSE))</f>
        <v>0</v>
      </c>
      <c r="AP164" s="48">
        <f>IF(ISERROR(VLOOKUP($A164,'全入力（様式2-4）'!$G$17:$BY$1200,AP$1,FALSE)),"",VLOOKUP($A164,'全入力（様式2-4）'!$G$17:$BY$1200,AP$1,FALSE))</f>
        <v>0</v>
      </c>
      <c r="AQ164" s="64" t="str">
        <f>IF(ISERROR(VLOOKUP($G164,参照!$U$4:$W$102,3,FALSE)),"",VLOOKUP($G164,参照!$U$4:$W$102,3,FALSE))</f>
        <v/>
      </c>
      <c r="AR164" s="378" t="str">
        <f t="shared" ref="AR164" si="223">IF($AN164&lt;&gt;0,1/3,"")</f>
        <v/>
      </c>
      <c r="AS164" s="49" t="str">
        <f t="shared" si="188"/>
        <v/>
      </c>
      <c r="AT164" s="49" t="str">
        <f t="shared" si="189"/>
        <v/>
      </c>
      <c r="AU164" s="49"/>
      <c r="AV164" s="49" t="str">
        <f t="shared" si="196"/>
        <v/>
      </c>
      <c r="AW164" s="49" t="str">
        <f t="shared" si="197"/>
        <v/>
      </c>
      <c r="AX164" s="49" t="str">
        <f t="shared" si="190"/>
        <v/>
      </c>
      <c r="AY164" s="49" t="str">
        <f t="shared" si="198"/>
        <v/>
      </c>
      <c r="AZ164" s="50">
        <f t="array" ref="AZ164">SUM(IF('全入力（様式2-4）'!$G$17:$G$1200=$A164,IF('全入力（様式2-4）'!$X$14:$Z$14=$AR164,'全入力（様式2-4）'!$X$17:$Z$1200)))</f>
        <v>0</v>
      </c>
      <c r="BA164" s="51" t="str">
        <f t="shared" si="199"/>
        <v/>
      </c>
      <c r="BB164" s="1891"/>
      <c r="BC164" s="50">
        <f t="shared" si="200"/>
        <v>0</v>
      </c>
      <c r="BD164" s="51" t="str">
        <f t="shared" si="201"/>
        <v/>
      </c>
      <c r="BE164" s="50">
        <f t="array" ref="BE164">SUM(IF('全入力（様式2-4）'!$G$17:$G$1200=$A164,IF('全入力（様式2-4）'!$AL$14:$AN$14=$AR164,'全入力（様式2-4）'!$AL$17:$AN$1200)))</f>
        <v>0</v>
      </c>
      <c r="BF164" s="196">
        <f t="shared" si="191"/>
        <v>0</v>
      </c>
      <c r="BG164" s="51">
        <f t="shared" si="192"/>
        <v>0</v>
      </c>
      <c r="BH164" s="50">
        <f t="array" ref="BH164">SUM(IF('全入力（様式2-4）'!$G$17:$G$1200=$A164,IF('全入力（様式2-4）'!$AQ$14:$AS$14=$AR164,'全入力（様式2-4）'!$AQ$17:$AS$1200)))</f>
        <v>0</v>
      </c>
      <c r="BI164" s="51" t="str">
        <f t="shared" si="202"/>
        <v/>
      </c>
      <c r="BJ164" s="51" t="str">
        <f t="shared" si="203"/>
        <v/>
      </c>
      <c r="BK164" s="151" t="str">
        <f t="shared" si="193"/>
        <v/>
      </c>
      <c r="BL164" s="1891"/>
      <c r="BM164" s="50"/>
      <c r="BN164" s="196"/>
      <c r="BO164" s="51"/>
      <c r="BP164" s="50"/>
      <c r="BQ164" s="196"/>
      <c r="BR164" s="51"/>
      <c r="BS164" s="51"/>
      <c r="BT164" s="51"/>
      <c r="BU164" s="145"/>
      <c r="BV164" s="1891"/>
    </row>
    <row r="165" spans="1:74" s="18" customFormat="1" ht="14.25" customHeight="1">
      <c r="A165" s="941">
        <f>A162+1</f>
        <v>52</v>
      </c>
      <c r="B165" s="178">
        <f>'全入力（様式2-4）'!$I$6</f>
        <v>0</v>
      </c>
      <c r="C165" s="177">
        <f>IF(ISERROR(VLOOKUP($A165,'全入力（様式2-4）'!$G$17:$BY$1200,C$1,FALSE)),"",VLOOKUP($A165,'全入力（様式2-4）'!$G$17:$BY$1200,C$1,FALSE))</f>
        <v>0</v>
      </c>
      <c r="D165" s="177">
        <f>IF(ISERROR(VLOOKUP($A165,'全入力（様式2-4）'!$G$17:$BY$1200,D$1,FALSE)),"",VLOOKUP($A165,'全入力（様式2-4）'!$G$17:$BY$1200,D$1,FALSE))</f>
        <v>0</v>
      </c>
      <c r="E165" s="177">
        <f>IF(ISERROR(VLOOKUP($A165,'全入力（様式2-4）'!$G$17:$BY$1200,E$1,FALSE)),"",VLOOKUP($A165,'全入力（様式2-4）'!$G$17:$BY$1200,E$1,FALSE))</f>
        <v>0</v>
      </c>
      <c r="F165" s="177">
        <f>IF(ISERROR(VLOOKUP($A165,'全入力（様式2-4）'!$G$17:$BY$1200,F$1,FALSE)),"",VLOOKUP($A165,'全入力（様式2-4）'!$G$17:$BY$1200,F$1,FALSE))</f>
        <v>0</v>
      </c>
      <c r="G165" s="179" t="str">
        <f>'全入力（様式2-4）'!$P$5&amp;'全入力（様式2-4）'!$R$5&amp;$D165</f>
        <v>0</v>
      </c>
      <c r="H165" s="180" t="str">
        <f t="shared" si="194"/>
        <v/>
      </c>
      <c r="I165" s="181">
        <f>IF(ISERROR(VLOOKUP($A165,'全入力（様式2-4）'!$G$17:$BY$1200,I$1,FALSE)),"",VLOOKUP($A165,'全入力（様式2-4）'!$G$17:$BY$1200,I$1,FALSE))</f>
        <v>0</v>
      </c>
      <c r="J165" s="181" t="str">
        <f>IF(ISERROR(VLOOKUP($A165,'全入力（様式2-4）'!$G$17:$BY$1200,J$1,FALSE)),"",VLOOKUP($A165,'全入力（様式2-4）'!$G$17:$BY$1200,J$1,FALSE))</f>
        <v/>
      </c>
      <c r="K165" s="181">
        <f>IF(ISERROR(VLOOKUP($A165,'全入力（様式2-4）'!$G$17:$BY$1200,K$1,FALSE)),"",VLOOKUP($A165,'全入力（様式2-4）'!$G$17:$BY$1200,K$1,FALSE))</f>
        <v>0</v>
      </c>
      <c r="L165" s="181" t="str">
        <f>IF(ISERROR(VLOOKUP($A165,'全入力（様式2-4）'!$G$17:$BY$1200,L$1,FALSE)),"",VLOOKUP($A165,'全入力（様式2-4）'!$G$17:$BY$1200,L$1,FALSE))</f>
        <v/>
      </c>
      <c r="M165" s="182">
        <f>IF(ISERROR(VLOOKUP($A165,'全入力（様式2-4）'!$G$17:$BY$1200,M$1,FALSE)),"",VLOOKUP($A165,'全入力（様式2-4）'!$G$17:$BY$1200,M$1,FALSE))</f>
        <v>0</v>
      </c>
      <c r="N165" s="182" t="str">
        <f>IF(ISERROR(VLOOKUP($A165,'全入力（様式2-4）'!$G$17:$BY$1200,N$1,FALSE)),"",VLOOKUP($A165,'全入力（様式2-4）'!$G$17:$BY$1200,N$1,FALSE))</f>
        <v/>
      </c>
      <c r="O165" s="182">
        <f>IF(ISERROR(VLOOKUP($A165,'全入力（様式2-4）'!$G$17:$BY$1200,O$1,FALSE)),"",VLOOKUP($A165,'全入力（様式2-4）'!$G$17:$BY$1200,O$1,FALSE))</f>
        <v>0</v>
      </c>
      <c r="P165" s="182" t="str">
        <f>IF(ISERROR(VLOOKUP($A165,'全入力（様式2-4）'!$G$17:$BY$1200,P$1,FALSE)),"",VLOOKUP($A165,'全入力（様式2-4）'!$G$17:$BY$1200,P$1,FALSE))</f>
        <v/>
      </c>
      <c r="Q165" s="183">
        <f>IF(ISERROR(VLOOKUP($A165,'全入力（様式2-4）'!$G$17:$BY$1200,Q$1,FALSE)),"",VLOOKUP($A165,'全入力（様式2-4）'!$G$17:$BY$1200,Q$1,FALSE))</f>
        <v>0</v>
      </c>
      <c r="R165" s="184">
        <f>IF(ISERROR(VLOOKUP($A165,'全入力（様式2-4）'!$G$17:$BY$1200,R$1,FALSE)),"",VLOOKUP($A165,'全入力（様式2-4）'!$G$17:$BY$1200,R$1,FALSE))</f>
        <v>0</v>
      </c>
      <c r="S165" s="184" t="str">
        <f>IF(ISERROR(VLOOKUP($A165,'全入力（様式2-4）'!$G$17:$BY$1200,S$1,FALSE)),"",VLOOKUP($A165,'全入力（様式2-4）'!$G$17:$BY$1200,S$1,FALSE))</f>
        <v/>
      </c>
      <c r="T165" s="184"/>
      <c r="U165" s="517"/>
      <c r="V165" s="537"/>
      <c r="W165" s="539"/>
      <c r="X165" s="539"/>
      <c r="Y165" s="539"/>
      <c r="Z165" s="181">
        <f>IF(ISERROR(VLOOKUP($A165,'全入力（様式2-4）'!$G$17:$BY$1200,Z$1,FALSE)),"",VLOOKUP($A165,'全入力（様式2-4）'!$G$17:$BY$1200,Z$1,FALSE))</f>
        <v>0</v>
      </c>
      <c r="AA165" s="181">
        <f>IF(ISERROR(VLOOKUP($A165,'全入力（様式2-4）'!$G$17:$BY$1200,AA$1,FALSE)),"",VLOOKUP($A165,'全入力（様式2-4）'!$G$17:$BY$1200,AA$1,FALSE))</f>
        <v>0</v>
      </c>
      <c r="AB165" s="181">
        <f>IF(ISERROR(VLOOKUP($A165,'全入力（様式2-4）'!$G$17:$BY$1200,AB$1,FALSE)),"",VLOOKUP($A165,'全入力（様式2-4）'!$G$17:$BY$1200,AB$1,FALSE))</f>
        <v>0</v>
      </c>
      <c r="AC165" s="181">
        <f>IF(ISERROR(VLOOKUP($A165,'全入力（様式2-4）'!$G$17:$BY$1200,AC$1,FALSE)),"",VLOOKUP($A165,'全入力（様式2-4）'!$G$17:$BY$1200,AC$1,FALSE))</f>
        <v>0</v>
      </c>
      <c r="AD165" s="201">
        <f>IF(ISERROR(VLOOKUP($A165,'全入力（様式2-4）'!$G$17:$BY$1200,AD$1,FALSE)),"",VLOOKUP($A165,'全入力（様式2-4）'!$G$17:$BY$1200,AD$1,FALSE))</f>
        <v>0</v>
      </c>
      <c r="AE165" s="182"/>
      <c r="AF165" s="182"/>
      <c r="AG165" s="182"/>
      <c r="AH165" s="318" t="str">
        <f t="shared" si="186"/>
        <v>00</v>
      </c>
      <c r="AI165" s="185" t="str">
        <f>IF(ISERROR(VLOOKUP($G165&amp;AI$8,参照!$P$4:$U$500,5,FALSE)),"",VLOOKUP($G165&amp;AI$8,参照!$P$4:$U$500,5,FALSE))</f>
        <v/>
      </c>
      <c r="AJ165" s="185" t="str">
        <f>IF(ISERROR(VLOOKUP($G165&amp;AJ$8,参照!$P$4:$U$500,5,FALSE)),"",VLOOKUP($G165&amp;AJ$8,参照!$P$4:$U$500,5,FALSE))</f>
        <v/>
      </c>
      <c r="AK165" s="180">
        <v>19</v>
      </c>
      <c r="AL165" s="180">
        <v>83</v>
      </c>
      <c r="AM165" s="37"/>
      <c r="AN165" s="76">
        <f>IF(ISERROR(VLOOKUP($A165,'全入力（様式2-4）'!$G$17:$BY$1200,AN$1,FALSE)),"",VLOOKUP($A165,'全入力（様式2-4）'!$G$17:$BY$1200,AN$1,FALSE))</f>
        <v>0</v>
      </c>
      <c r="AO165" s="77">
        <f>IF(ISERROR(VLOOKUP($A165,'全入力（様式2-4）'!$G$17:$BY$1200,AO$1,FALSE)),"",VLOOKUP($A165,'全入力（様式2-4）'!$G$17:$BY$1200,AO$1,FALSE))</f>
        <v>0</v>
      </c>
      <c r="AP165" s="52">
        <f>IF(ISERROR(VLOOKUP($A165,'全入力（様式2-4）'!$G$17:$BY$1200,AP$1,FALSE)),"",VLOOKUP($A165,'全入力（様式2-4）'!$G$17:$BY$1200,AP$1,FALSE))</f>
        <v>0</v>
      </c>
      <c r="AQ165" s="84" t="str">
        <f>IF(ISERROR(VLOOKUP($G165,参照!$U$4:$W$102,3,FALSE)),"",VLOOKUP($G165,参照!$U$4:$W$102,3,FALSE))</f>
        <v/>
      </c>
      <c r="AR165" s="376" t="str">
        <f t="shared" ref="AR165" si="224">IF($AN165&lt;&gt;0,"満額","")</f>
        <v/>
      </c>
      <c r="AS165" s="53" t="str">
        <f t="shared" si="188"/>
        <v/>
      </c>
      <c r="AT165" s="53" t="str">
        <f t="shared" si="189"/>
        <v/>
      </c>
      <c r="AU165" s="53"/>
      <c r="AV165" s="53" t="str">
        <f t="shared" si="196"/>
        <v/>
      </c>
      <c r="AW165" s="53" t="str">
        <f t="shared" si="197"/>
        <v/>
      </c>
      <c r="AX165" s="53" t="str">
        <f t="shared" si="190"/>
        <v/>
      </c>
      <c r="AY165" s="53" t="str">
        <f t="shared" si="198"/>
        <v/>
      </c>
      <c r="AZ165" s="54">
        <f t="array" ref="AZ165">SUM(IF('全入力（様式2-4）'!$G$17:$G$1200=$A165,IF('全入力（様式2-4）'!$X$14:$Z$14=$AR165,'全入力（様式2-4）'!$X$17:$Z$1200)))</f>
        <v>0</v>
      </c>
      <c r="BA165" s="55" t="str">
        <f t="shared" si="199"/>
        <v/>
      </c>
      <c r="BB165" s="1889">
        <f>IF(ISERROR(VLOOKUP($A165,'全入力（様式2-4）'!$G$17:$BY$1200,BB$1,FALSE)),"",VLOOKUP($A165,'全入力（様式2-4）'!$G$17:$BY$1200,BB$1,FALSE))</f>
        <v>0</v>
      </c>
      <c r="BC165" s="54">
        <f t="shared" si="200"/>
        <v>0</v>
      </c>
      <c r="BD165" s="55" t="str">
        <f t="shared" si="201"/>
        <v/>
      </c>
      <c r="BE165" s="54">
        <f t="array" ref="BE165">SUM(IF('全入力（様式2-4）'!$G$17:$G$1200=$A165,IF('全入力（様式2-4）'!$AL$14:$AN$14=$AR165,'全入力（様式2-4）'!$AL$17:$AN$1200)))</f>
        <v>0</v>
      </c>
      <c r="BF165" s="197">
        <f t="shared" si="191"/>
        <v>0</v>
      </c>
      <c r="BG165" s="55">
        <f t="shared" si="192"/>
        <v>0</v>
      </c>
      <c r="BH165" s="54">
        <f t="array" ref="BH165">SUM(IF('全入力（様式2-4）'!$G$17:$G$1200=$A165,IF('全入力（様式2-4）'!$AQ$14:$AS$14=$AR165,'全入力（様式2-4）'!$AQ$17:$AS$1200)))</f>
        <v>0</v>
      </c>
      <c r="BI165" s="55" t="str">
        <f t="shared" si="202"/>
        <v/>
      </c>
      <c r="BJ165" s="55" t="str">
        <f t="shared" si="203"/>
        <v/>
      </c>
      <c r="BK165" s="152" t="str">
        <f t="shared" si="193"/>
        <v/>
      </c>
      <c r="BL165" s="1889">
        <f>IF(ISERROR(VLOOKUP($A165,'全入力（様式2-4）'!$G$17:$BY$1200,BL$1,FALSE)),"",VLOOKUP($A165,'全入力（様式2-4）'!$G$17:$BY$1200,BL$1,FALSE))</f>
        <v>0</v>
      </c>
      <c r="BM165" s="54"/>
      <c r="BN165" s="197"/>
      <c r="BO165" s="55"/>
      <c r="BP165" s="54"/>
      <c r="BQ165" s="197"/>
      <c r="BR165" s="55"/>
      <c r="BS165" s="55"/>
      <c r="BT165" s="55"/>
      <c r="BU165" s="146"/>
      <c r="BV165" s="1889"/>
    </row>
    <row r="166" spans="1:74" s="18" customFormat="1" ht="14.25" customHeight="1">
      <c r="A166" s="940">
        <f t="shared" si="154"/>
        <v>52</v>
      </c>
      <c r="B166" s="1">
        <f>'全入力（様式2-4）'!$I$6</f>
        <v>0</v>
      </c>
      <c r="C166" s="35">
        <f>IF(ISERROR(VLOOKUP($A166,'全入力（様式2-4）'!$G$17:$BY$1200,C$1,FALSE)),"",VLOOKUP($A166,'全入力（様式2-4）'!$G$17:$BY$1200,C$1,FALSE))</f>
        <v>0</v>
      </c>
      <c r="D166" s="35">
        <f>IF(ISERROR(VLOOKUP($A166,'全入力（様式2-4）'!$G$17:$BY$1200,D$1,FALSE)),"",VLOOKUP($A166,'全入力（様式2-4）'!$G$17:$BY$1200,D$1,FALSE))</f>
        <v>0</v>
      </c>
      <c r="E166" s="35">
        <f>IF(ISERROR(VLOOKUP($A166,'全入力（様式2-4）'!$G$17:$BY$1200,E$1,FALSE)),"",VLOOKUP($A166,'全入力（様式2-4）'!$G$17:$BY$1200,E$1,FALSE))</f>
        <v>0</v>
      </c>
      <c r="F166" s="35">
        <f>IF(ISERROR(VLOOKUP($A166,'全入力（様式2-4）'!$G$17:$BY$1200,F$1,FALSE)),"",VLOOKUP($A166,'全入力（様式2-4）'!$G$17:$BY$1200,F$1,FALSE))</f>
        <v>0</v>
      </c>
      <c r="G166" s="36" t="str">
        <f>'全入力（様式2-4）'!$P$5&amp;'全入力（様式2-4）'!$R$5&amp;$D166</f>
        <v>0</v>
      </c>
      <c r="H166" s="37" t="str">
        <f t="shared" si="194"/>
        <v/>
      </c>
      <c r="I166" s="38">
        <f>IF(ISERROR(VLOOKUP($A166,'全入力（様式2-4）'!$G$17:$BY$1200,I$1,FALSE)),"",VLOOKUP($A166,'全入力（様式2-4）'!$G$17:$BY$1200,I$1,FALSE))</f>
        <v>0</v>
      </c>
      <c r="J166" s="38" t="str">
        <f>IF(ISERROR(VLOOKUP($A166,'全入力（様式2-4）'!$G$17:$BY$1200,J$1,FALSE)),"",VLOOKUP($A166,'全入力（様式2-4）'!$G$17:$BY$1200,J$1,FALSE))</f>
        <v/>
      </c>
      <c r="K166" s="38">
        <f>IF(ISERROR(VLOOKUP($A166,'全入力（様式2-4）'!$G$17:$BY$1200,K$1,FALSE)),"",VLOOKUP($A166,'全入力（様式2-4）'!$G$17:$BY$1200,K$1,FALSE))</f>
        <v>0</v>
      </c>
      <c r="L166" s="38" t="str">
        <f>IF(ISERROR(VLOOKUP($A166,'全入力（様式2-4）'!$G$17:$BY$1200,L$1,FALSE)),"",VLOOKUP($A166,'全入力（様式2-4）'!$G$17:$BY$1200,L$1,FALSE))</f>
        <v/>
      </c>
      <c r="M166" s="112">
        <f>IF(ISERROR(VLOOKUP($A166,'全入力（様式2-4）'!$G$17:$BY$1200,M$1,FALSE)),"",VLOOKUP($A166,'全入力（様式2-4）'!$G$17:$BY$1200,M$1,FALSE))</f>
        <v>0</v>
      </c>
      <c r="N166" s="112" t="str">
        <f>IF(ISERROR(VLOOKUP($A166,'全入力（様式2-4）'!$G$17:$BY$1200,N$1,FALSE)),"",VLOOKUP($A166,'全入力（様式2-4）'!$G$17:$BY$1200,N$1,FALSE))</f>
        <v/>
      </c>
      <c r="O166" s="112">
        <f>IF(ISERROR(VLOOKUP($A166,'全入力（様式2-4）'!$G$17:$BY$1200,O$1,FALSE)),"",VLOOKUP($A166,'全入力（様式2-4）'!$G$17:$BY$1200,O$1,FALSE))</f>
        <v>0</v>
      </c>
      <c r="P166" s="112" t="str">
        <f>IF(ISERROR(VLOOKUP($A166,'全入力（様式2-4）'!$G$17:$BY$1200,P$1,FALSE)),"",VLOOKUP($A166,'全入力（様式2-4）'!$G$17:$BY$1200,P$1,FALSE))</f>
        <v/>
      </c>
      <c r="Q166" s="176">
        <f>IF(ISERROR(VLOOKUP($A166,'全入力（様式2-4）'!$G$17:$BY$1200,Q$1,FALSE)),"",VLOOKUP($A166,'全入力（様式2-4）'!$G$17:$BY$1200,Q$1,FALSE))</f>
        <v>0</v>
      </c>
      <c r="R166" s="105">
        <f>IF(ISERROR(VLOOKUP($A166,'全入力（様式2-4）'!$G$17:$BY$1200,R$1,FALSE)),"",VLOOKUP($A166,'全入力（様式2-4）'!$G$17:$BY$1200,R$1,FALSE))</f>
        <v>0</v>
      </c>
      <c r="S166" s="105" t="str">
        <f>IF(ISERROR(VLOOKUP($A166,'全入力（様式2-4）'!$G$17:$BY$1200,S$1,FALSE)),"",VLOOKUP($A166,'全入力（様式2-4）'!$G$17:$BY$1200,S$1,FALSE))</f>
        <v/>
      </c>
      <c r="T166" s="105"/>
      <c r="U166" s="516"/>
      <c r="V166" s="105"/>
      <c r="W166" s="538"/>
      <c r="X166" s="538"/>
      <c r="Y166" s="538"/>
      <c r="Z166" s="38">
        <f>IF(ISERROR(VLOOKUP($A166,'全入力（様式2-4）'!$G$17:$BY$1200,Z$1,FALSE)),"",VLOOKUP($A166,'全入力（様式2-4）'!$G$17:$BY$1200,Z$1,FALSE))</f>
        <v>0</v>
      </c>
      <c r="AA166" s="38">
        <f>IF(ISERROR(VLOOKUP($A166,'全入力（様式2-4）'!$G$17:$BY$1200,AA$1,FALSE)),"",VLOOKUP($A166,'全入力（様式2-4）'!$G$17:$BY$1200,AA$1,FALSE))</f>
        <v>0</v>
      </c>
      <c r="AB166" s="38">
        <f>IF(ISERROR(VLOOKUP($A166,'全入力（様式2-4）'!$G$17:$BY$1200,AB$1,FALSE)),"",VLOOKUP($A166,'全入力（様式2-4）'!$G$17:$BY$1200,AB$1,FALSE))</f>
        <v>0</v>
      </c>
      <c r="AC166" s="38">
        <f>IF(ISERROR(VLOOKUP($A166,'全入力（様式2-4）'!$G$17:$BY$1200,AC$1,FALSE)),"",VLOOKUP($A166,'全入力（様式2-4）'!$G$17:$BY$1200,AC$1,FALSE))</f>
        <v>0</v>
      </c>
      <c r="AD166" s="200">
        <f>IF(ISERROR(VLOOKUP($A166,'全入力（様式2-4）'!$G$17:$BY$1200,AD$1,FALSE)),"",VLOOKUP($A166,'全入力（様式2-4）'!$G$17:$BY$1200,AD$1,FALSE))</f>
        <v>0</v>
      </c>
      <c r="AE166" s="112"/>
      <c r="AF166" s="112"/>
      <c r="AG166" s="112"/>
      <c r="AH166" s="317" t="str">
        <f t="shared" si="186"/>
        <v>00</v>
      </c>
      <c r="AI166" s="39" t="str">
        <f>IF(ISERROR(VLOOKUP($G166&amp;AI$8,参照!$P$4:$U$500,5,FALSE)),"",VLOOKUP($G166&amp;AI$8,参照!$P$4:$U$500,5,FALSE))</f>
        <v/>
      </c>
      <c r="AJ166" s="39" t="str">
        <f>IF(ISERROR(VLOOKUP($G166&amp;AJ$8,参照!$P$4:$U$500,5,FALSE)),"",VLOOKUP($G166&amp;AJ$8,参照!$P$4:$U$500,5,FALSE))</f>
        <v/>
      </c>
      <c r="AK166" s="37">
        <v>21</v>
      </c>
      <c r="AL166" s="37">
        <v>84</v>
      </c>
      <c r="AM166" s="37"/>
      <c r="AN166" s="72">
        <f>IF(ISERROR(VLOOKUP($A166,'全入力（様式2-4）'!$G$17:$BY$1200,AN$1,FALSE)),"",VLOOKUP($A166,'全入力（様式2-4）'!$G$17:$BY$1200,AN$1,FALSE))</f>
        <v>0</v>
      </c>
      <c r="AO166" s="78">
        <f>IF(ISERROR(VLOOKUP($A166,'全入力（様式2-4）'!$G$17:$BY$1200,AO$1,FALSE)),"",VLOOKUP($A166,'全入力（様式2-4）'!$G$17:$BY$1200,AO$1,FALSE))</f>
        <v>0</v>
      </c>
      <c r="AP166" s="44">
        <f>IF(ISERROR(VLOOKUP($A166,'全入力（様式2-4）'!$G$17:$BY$1200,AP$1,FALSE)),"",VLOOKUP($A166,'全入力（様式2-4）'!$G$17:$BY$1200,AP$1,FALSE))</f>
        <v>0</v>
      </c>
      <c r="AQ166" s="63" t="str">
        <f>IF(ISERROR(VLOOKUP($G166,参照!$U$4:$W$102,3,FALSE)),"",VLOOKUP($G166,参照!$U$4:$W$102,3,FALSE))</f>
        <v/>
      </c>
      <c r="AR166" s="377" t="str">
        <f t="shared" ref="AR166" si="225">IF($AN166&lt;&gt;0,2/3,"")</f>
        <v/>
      </c>
      <c r="AS166" s="45" t="str">
        <f t="shared" si="188"/>
        <v/>
      </c>
      <c r="AT166" s="45" t="str">
        <f t="shared" si="189"/>
        <v/>
      </c>
      <c r="AU166" s="45"/>
      <c r="AV166" s="45" t="str">
        <f t="shared" si="196"/>
        <v/>
      </c>
      <c r="AW166" s="45" t="str">
        <f t="shared" si="197"/>
        <v/>
      </c>
      <c r="AX166" s="45" t="str">
        <f t="shared" si="190"/>
        <v/>
      </c>
      <c r="AY166" s="45" t="str">
        <f t="shared" si="198"/>
        <v/>
      </c>
      <c r="AZ166" s="46">
        <f t="array" ref="AZ166">SUM(IF('全入力（様式2-4）'!$G$17:$G$1200=$A166,IF('全入力（様式2-4）'!$X$14:$Z$14=$AR166,'全入力（様式2-4）'!$X$17:$Z$1200)))</f>
        <v>0</v>
      </c>
      <c r="BA166" s="47" t="str">
        <f t="shared" si="199"/>
        <v/>
      </c>
      <c r="BB166" s="1890"/>
      <c r="BC166" s="46">
        <f t="shared" si="200"/>
        <v>0</v>
      </c>
      <c r="BD166" s="47" t="str">
        <f t="shared" si="201"/>
        <v/>
      </c>
      <c r="BE166" s="46">
        <f t="array" ref="BE166">SUM(IF('全入力（様式2-4）'!$G$17:$G$1200=$A166,IF('全入力（様式2-4）'!$AL$14:$AN$14=$AR166,'全入力（様式2-4）'!$AL$17:$AN$1200)))</f>
        <v>0</v>
      </c>
      <c r="BF166" s="195">
        <f t="shared" si="191"/>
        <v>0</v>
      </c>
      <c r="BG166" s="47">
        <f t="shared" si="192"/>
        <v>0</v>
      </c>
      <c r="BH166" s="46">
        <f t="array" ref="BH166">SUM(IF('全入力（様式2-4）'!$G$17:$G$1200=$A166,IF('全入力（様式2-4）'!$AQ$14:$AS$14=$AR166,'全入力（様式2-4）'!$AQ$17:$AS$1200)))</f>
        <v>0</v>
      </c>
      <c r="BI166" s="47" t="str">
        <f t="shared" si="202"/>
        <v/>
      </c>
      <c r="BJ166" s="47" t="str">
        <f t="shared" si="203"/>
        <v/>
      </c>
      <c r="BK166" s="150" t="str">
        <f t="shared" si="193"/>
        <v/>
      </c>
      <c r="BL166" s="1890"/>
      <c r="BM166" s="46"/>
      <c r="BN166" s="195"/>
      <c r="BO166" s="47"/>
      <c r="BP166" s="46"/>
      <c r="BQ166" s="195"/>
      <c r="BR166" s="47"/>
      <c r="BS166" s="47"/>
      <c r="BT166" s="47"/>
      <c r="BU166" s="144"/>
      <c r="BV166" s="1890"/>
    </row>
    <row r="167" spans="1:74" s="18" customFormat="1" ht="14.25" customHeight="1" thickBot="1">
      <c r="A167" s="942">
        <f t="shared" si="154"/>
        <v>52</v>
      </c>
      <c r="B167" s="7">
        <f>'全入力（様式2-4）'!$I$6</f>
        <v>0</v>
      </c>
      <c r="C167" s="186">
        <f>IF(ISERROR(VLOOKUP($A167,'全入力（様式2-4）'!$G$17:$BY$1200,C$1,FALSE)),"",VLOOKUP($A167,'全入力（様式2-4）'!$G$17:$BY$1200,C$1,FALSE))</f>
        <v>0</v>
      </c>
      <c r="D167" s="186">
        <f>IF(ISERROR(VLOOKUP($A167,'全入力（様式2-4）'!$G$17:$BY$1200,D$1,FALSE)),"",VLOOKUP($A167,'全入力（様式2-4）'!$G$17:$BY$1200,D$1,FALSE))</f>
        <v>0</v>
      </c>
      <c r="E167" s="186">
        <f>IF(ISERROR(VLOOKUP($A167,'全入力（様式2-4）'!$G$17:$BY$1200,E$1,FALSE)),"",VLOOKUP($A167,'全入力（様式2-4）'!$G$17:$BY$1200,E$1,FALSE))</f>
        <v>0</v>
      </c>
      <c r="F167" s="186">
        <f>IF(ISERROR(VLOOKUP($A167,'全入力（様式2-4）'!$G$17:$BY$1200,F$1,FALSE)),"",VLOOKUP($A167,'全入力（様式2-4）'!$G$17:$BY$1200,F$1,FALSE))</f>
        <v>0</v>
      </c>
      <c r="G167" s="187" t="str">
        <f>'全入力（様式2-4）'!$P$5&amp;'全入力（様式2-4）'!$R$5&amp;$D167</f>
        <v>0</v>
      </c>
      <c r="H167" s="188" t="str">
        <f t="shared" si="194"/>
        <v/>
      </c>
      <c r="I167" s="189">
        <f>IF(ISERROR(VLOOKUP($A167,'全入力（様式2-4）'!$G$17:$BY$1200,I$1,FALSE)),"",VLOOKUP($A167,'全入力（様式2-4）'!$G$17:$BY$1200,I$1,FALSE))</f>
        <v>0</v>
      </c>
      <c r="J167" s="189" t="str">
        <f>IF(ISERROR(VLOOKUP($A167,'全入力（様式2-4）'!$G$17:$BY$1200,J$1,FALSE)),"",VLOOKUP($A167,'全入力（様式2-4）'!$G$17:$BY$1200,J$1,FALSE))</f>
        <v/>
      </c>
      <c r="K167" s="189">
        <f>IF(ISERROR(VLOOKUP($A167,'全入力（様式2-4）'!$G$17:$BY$1200,K$1,FALSE)),"",VLOOKUP($A167,'全入力（様式2-4）'!$G$17:$BY$1200,K$1,FALSE))</f>
        <v>0</v>
      </c>
      <c r="L167" s="189" t="str">
        <f>IF(ISERROR(VLOOKUP($A167,'全入力（様式2-4）'!$G$17:$BY$1200,L$1,FALSE)),"",VLOOKUP($A167,'全入力（様式2-4）'!$G$17:$BY$1200,L$1,FALSE))</f>
        <v/>
      </c>
      <c r="M167" s="190">
        <f>IF(ISERROR(VLOOKUP($A167,'全入力（様式2-4）'!$G$17:$BY$1200,M$1,FALSE)),"",VLOOKUP($A167,'全入力（様式2-4）'!$G$17:$BY$1200,M$1,FALSE))</f>
        <v>0</v>
      </c>
      <c r="N167" s="190" t="str">
        <f>IF(ISERROR(VLOOKUP($A167,'全入力（様式2-4）'!$G$17:$BY$1200,N$1,FALSE)),"",VLOOKUP($A167,'全入力（様式2-4）'!$G$17:$BY$1200,N$1,FALSE))</f>
        <v/>
      </c>
      <c r="O167" s="190">
        <f>IF(ISERROR(VLOOKUP($A167,'全入力（様式2-4）'!$G$17:$BY$1200,O$1,FALSE)),"",VLOOKUP($A167,'全入力（様式2-4）'!$G$17:$BY$1200,O$1,FALSE))</f>
        <v>0</v>
      </c>
      <c r="P167" s="190" t="str">
        <f>IF(ISERROR(VLOOKUP($A167,'全入力（様式2-4）'!$G$17:$BY$1200,P$1,FALSE)),"",VLOOKUP($A167,'全入力（様式2-4）'!$G$17:$BY$1200,P$1,FALSE))</f>
        <v/>
      </c>
      <c r="Q167" s="191">
        <f>IF(ISERROR(VLOOKUP($A167,'全入力（様式2-4）'!$G$17:$BY$1200,Q$1,FALSE)),"",VLOOKUP($A167,'全入力（様式2-4）'!$G$17:$BY$1200,Q$1,FALSE))</f>
        <v>0</v>
      </c>
      <c r="R167" s="192">
        <f>IF(ISERROR(VLOOKUP($A167,'全入力（様式2-4）'!$G$17:$BY$1200,R$1,FALSE)),"",VLOOKUP($A167,'全入力（様式2-4）'!$G$17:$BY$1200,R$1,FALSE))</f>
        <v>0</v>
      </c>
      <c r="S167" s="192" t="str">
        <f>IF(ISERROR(VLOOKUP($A167,'全入力（様式2-4）'!$G$17:$BY$1200,S$1,FALSE)),"",VLOOKUP($A167,'全入力（様式2-4）'!$G$17:$BY$1200,S$1,FALSE))</f>
        <v/>
      </c>
      <c r="T167" s="192"/>
      <c r="U167" s="518"/>
      <c r="V167" s="192"/>
      <c r="W167" s="540"/>
      <c r="X167" s="540"/>
      <c r="Y167" s="540"/>
      <c r="Z167" s="189">
        <f>IF(ISERROR(VLOOKUP($A167,'全入力（様式2-4）'!$G$17:$BY$1200,Z$1,FALSE)),"",VLOOKUP($A167,'全入力（様式2-4）'!$G$17:$BY$1200,Z$1,FALSE))</f>
        <v>0</v>
      </c>
      <c r="AA167" s="189">
        <f>IF(ISERROR(VLOOKUP($A167,'全入力（様式2-4）'!$G$17:$BY$1200,AA$1,FALSE)),"",VLOOKUP($A167,'全入力（様式2-4）'!$G$17:$BY$1200,AA$1,FALSE))</f>
        <v>0</v>
      </c>
      <c r="AB167" s="189">
        <f>IF(ISERROR(VLOOKUP($A167,'全入力（様式2-4）'!$G$17:$BY$1200,AB$1,FALSE)),"",VLOOKUP($A167,'全入力（様式2-4）'!$G$17:$BY$1200,AB$1,FALSE))</f>
        <v>0</v>
      </c>
      <c r="AC167" s="189">
        <f>IF(ISERROR(VLOOKUP($A167,'全入力（様式2-4）'!$G$17:$BY$1200,AC$1,FALSE)),"",VLOOKUP($A167,'全入力（様式2-4）'!$G$17:$BY$1200,AC$1,FALSE))</f>
        <v>0</v>
      </c>
      <c r="AD167" s="202">
        <f>IF(ISERROR(VLOOKUP($A167,'全入力（様式2-4）'!$G$17:$BY$1200,AD$1,FALSE)),"",VLOOKUP($A167,'全入力（様式2-4）'!$G$17:$BY$1200,AD$1,FALSE))</f>
        <v>0</v>
      </c>
      <c r="AE167" s="190"/>
      <c r="AF167" s="190"/>
      <c r="AG167" s="190"/>
      <c r="AH167" s="319" t="str">
        <f t="shared" si="186"/>
        <v>00</v>
      </c>
      <c r="AI167" s="193" t="str">
        <f>IF(ISERROR(VLOOKUP($G167&amp;AI$8,参照!$P$4:$U$500,5,FALSE)),"",VLOOKUP($G167&amp;AI$8,参照!$P$4:$U$500,5,FALSE))</f>
        <v/>
      </c>
      <c r="AJ167" s="193" t="str">
        <f>IF(ISERROR(VLOOKUP($G167&amp;AJ$8,参照!$P$4:$U$500,5,FALSE)),"",VLOOKUP($G167&amp;AJ$8,参照!$P$4:$U$500,5,FALSE))</f>
        <v/>
      </c>
      <c r="AK167" s="188">
        <v>23</v>
      </c>
      <c r="AL167" s="188">
        <v>85</v>
      </c>
      <c r="AM167" s="37"/>
      <c r="AN167" s="74">
        <f>IF(ISERROR(VLOOKUP($A167,'全入力（様式2-4）'!$G$17:$BY$1200,AN$1,FALSE)),"",VLOOKUP($A167,'全入力（様式2-4）'!$G$17:$BY$1200,AN$1,FALSE))</f>
        <v>0</v>
      </c>
      <c r="AO167" s="79">
        <f>IF(ISERROR(VLOOKUP($A167,'全入力（様式2-4）'!$G$17:$BY$1200,AO$1,FALSE)),"",VLOOKUP($A167,'全入力（様式2-4）'!$G$17:$BY$1200,AO$1,FALSE))</f>
        <v>0</v>
      </c>
      <c r="AP167" s="48">
        <f>IF(ISERROR(VLOOKUP($A167,'全入力（様式2-4）'!$G$17:$BY$1200,AP$1,FALSE)),"",VLOOKUP($A167,'全入力（様式2-4）'!$G$17:$BY$1200,AP$1,FALSE))</f>
        <v>0</v>
      </c>
      <c r="AQ167" s="64" t="str">
        <f>IF(ISERROR(VLOOKUP($G167,参照!$U$4:$W$102,3,FALSE)),"",VLOOKUP($G167,参照!$U$4:$W$102,3,FALSE))</f>
        <v/>
      </c>
      <c r="AR167" s="378" t="str">
        <f t="shared" ref="AR167" si="226">IF($AN167&lt;&gt;0,1/3,"")</f>
        <v/>
      </c>
      <c r="AS167" s="49" t="str">
        <f t="shared" si="188"/>
        <v/>
      </c>
      <c r="AT167" s="49" t="str">
        <f t="shared" si="189"/>
        <v/>
      </c>
      <c r="AU167" s="49"/>
      <c r="AV167" s="49" t="str">
        <f t="shared" si="196"/>
        <v/>
      </c>
      <c r="AW167" s="49" t="str">
        <f t="shared" si="197"/>
        <v/>
      </c>
      <c r="AX167" s="49" t="str">
        <f t="shared" si="190"/>
        <v/>
      </c>
      <c r="AY167" s="49" t="str">
        <f t="shared" si="198"/>
        <v/>
      </c>
      <c r="AZ167" s="50">
        <f t="array" ref="AZ167">SUM(IF('全入力（様式2-4）'!$G$17:$G$1200=$A167,IF('全入力（様式2-4）'!$X$14:$Z$14=$AR167,'全入力（様式2-4）'!$X$17:$Z$1200)))</f>
        <v>0</v>
      </c>
      <c r="BA167" s="51" t="str">
        <f t="shared" si="199"/>
        <v/>
      </c>
      <c r="BB167" s="1891"/>
      <c r="BC167" s="50">
        <f t="shared" si="200"/>
        <v>0</v>
      </c>
      <c r="BD167" s="51" t="str">
        <f t="shared" si="201"/>
        <v/>
      </c>
      <c r="BE167" s="50">
        <f t="array" ref="BE167">SUM(IF('全入力（様式2-4）'!$G$17:$G$1200=$A167,IF('全入力（様式2-4）'!$AL$14:$AN$14=$AR167,'全入力（様式2-4）'!$AL$17:$AN$1200)))</f>
        <v>0</v>
      </c>
      <c r="BF167" s="196">
        <f t="shared" si="191"/>
        <v>0</v>
      </c>
      <c r="BG167" s="51">
        <f t="shared" si="192"/>
        <v>0</v>
      </c>
      <c r="BH167" s="50">
        <f t="array" ref="BH167">SUM(IF('全入力（様式2-4）'!$G$17:$G$1200=$A167,IF('全入力（様式2-4）'!$AQ$14:$AS$14=$AR167,'全入力（様式2-4）'!$AQ$17:$AS$1200)))</f>
        <v>0</v>
      </c>
      <c r="BI167" s="51" t="str">
        <f t="shared" si="202"/>
        <v/>
      </c>
      <c r="BJ167" s="51" t="str">
        <f t="shared" si="203"/>
        <v/>
      </c>
      <c r="BK167" s="151" t="str">
        <f t="shared" si="193"/>
        <v/>
      </c>
      <c r="BL167" s="1891"/>
      <c r="BM167" s="50"/>
      <c r="BN167" s="196"/>
      <c r="BO167" s="51"/>
      <c r="BP167" s="50"/>
      <c r="BQ167" s="196"/>
      <c r="BR167" s="51"/>
      <c r="BS167" s="51"/>
      <c r="BT167" s="51"/>
      <c r="BU167" s="145"/>
      <c r="BV167" s="1891"/>
    </row>
    <row r="168" spans="1:74" s="18" customFormat="1" ht="14.25" customHeight="1">
      <c r="A168" s="941">
        <f>A165+1</f>
        <v>53</v>
      </c>
      <c r="B168" s="178">
        <f>'全入力（様式2-4）'!$I$6</f>
        <v>0</v>
      </c>
      <c r="C168" s="177">
        <f>IF(ISERROR(VLOOKUP($A168,'全入力（様式2-4）'!$G$17:$BY$1200,C$1,FALSE)),"",VLOOKUP($A168,'全入力（様式2-4）'!$G$17:$BY$1200,C$1,FALSE))</f>
        <v>0</v>
      </c>
      <c r="D168" s="177">
        <f>IF(ISERROR(VLOOKUP($A168,'全入力（様式2-4）'!$G$17:$BY$1200,D$1,FALSE)),"",VLOOKUP($A168,'全入力（様式2-4）'!$G$17:$BY$1200,D$1,FALSE))</f>
        <v>0</v>
      </c>
      <c r="E168" s="177">
        <f>IF(ISERROR(VLOOKUP($A168,'全入力（様式2-4）'!$G$17:$BY$1200,E$1,FALSE)),"",VLOOKUP($A168,'全入力（様式2-4）'!$G$17:$BY$1200,E$1,FALSE))</f>
        <v>0</v>
      </c>
      <c r="F168" s="177">
        <f>IF(ISERROR(VLOOKUP($A168,'全入力（様式2-4）'!$G$17:$BY$1200,F$1,FALSE)),"",VLOOKUP($A168,'全入力（様式2-4）'!$G$17:$BY$1200,F$1,FALSE))</f>
        <v>0</v>
      </c>
      <c r="G168" s="179" t="str">
        <f>'全入力（様式2-4）'!$P$5&amp;'全入力（様式2-4）'!$R$5&amp;$D168</f>
        <v>0</v>
      </c>
      <c r="H168" s="180" t="str">
        <f t="shared" si="194"/>
        <v/>
      </c>
      <c r="I168" s="181">
        <f>IF(ISERROR(VLOOKUP($A168,'全入力（様式2-4）'!$G$17:$BY$1200,I$1,FALSE)),"",VLOOKUP($A168,'全入力（様式2-4）'!$G$17:$BY$1200,I$1,FALSE))</f>
        <v>0</v>
      </c>
      <c r="J168" s="181" t="str">
        <f>IF(ISERROR(VLOOKUP($A168,'全入力（様式2-4）'!$G$17:$BY$1200,J$1,FALSE)),"",VLOOKUP($A168,'全入力（様式2-4）'!$G$17:$BY$1200,J$1,FALSE))</f>
        <v/>
      </c>
      <c r="K168" s="181">
        <f>IF(ISERROR(VLOOKUP($A168,'全入力（様式2-4）'!$G$17:$BY$1200,K$1,FALSE)),"",VLOOKUP($A168,'全入力（様式2-4）'!$G$17:$BY$1200,K$1,FALSE))</f>
        <v>0</v>
      </c>
      <c r="L168" s="181" t="str">
        <f>IF(ISERROR(VLOOKUP($A168,'全入力（様式2-4）'!$G$17:$BY$1200,L$1,FALSE)),"",VLOOKUP($A168,'全入力（様式2-4）'!$G$17:$BY$1200,L$1,FALSE))</f>
        <v/>
      </c>
      <c r="M168" s="182">
        <f>IF(ISERROR(VLOOKUP($A168,'全入力（様式2-4）'!$G$17:$BY$1200,M$1,FALSE)),"",VLOOKUP($A168,'全入力（様式2-4）'!$G$17:$BY$1200,M$1,FALSE))</f>
        <v>0</v>
      </c>
      <c r="N168" s="182" t="str">
        <f>IF(ISERROR(VLOOKUP($A168,'全入力（様式2-4）'!$G$17:$BY$1200,N$1,FALSE)),"",VLOOKUP($A168,'全入力（様式2-4）'!$G$17:$BY$1200,N$1,FALSE))</f>
        <v/>
      </c>
      <c r="O168" s="182">
        <f>IF(ISERROR(VLOOKUP($A168,'全入力（様式2-4）'!$G$17:$BY$1200,O$1,FALSE)),"",VLOOKUP($A168,'全入力（様式2-4）'!$G$17:$BY$1200,O$1,FALSE))</f>
        <v>0</v>
      </c>
      <c r="P168" s="182" t="str">
        <f>IF(ISERROR(VLOOKUP($A168,'全入力（様式2-4）'!$G$17:$BY$1200,P$1,FALSE)),"",VLOOKUP($A168,'全入力（様式2-4）'!$G$17:$BY$1200,P$1,FALSE))</f>
        <v/>
      </c>
      <c r="Q168" s="183">
        <f>IF(ISERROR(VLOOKUP($A168,'全入力（様式2-4）'!$G$17:$BY$1200,Q$1,FALSE)),"",VLOOKUP($A168,'全入力（様式2-4）'!$G$17:$BY$1200,Q$1,FALSE))</f>
        <v>0</v>
      </c>
      <c r="R168" s="184">
        <f>IF(ISERROR(VLOOKUP($A168,'全入力（様式2-4）'!$G$17:$BY$1200,R$1,FALSE)),"",VLOOKUP($A168,'全入力（様式2-4）'!$G$17:$BY$1200,R$1,FALSE))</f>
        <v>0</v>
      </c>
      <c r="S168" s="184" t="str">
        <f>IF(ISERROR(VLOOKUP($A168,'全入力（様式2-4）'!$G$17:$BY$1200,S$1,FALSE)),"",VLOOKUP($A168,'全入力（様式2-4）'!$G$17:$BY$1200,S$1,FALSE))</f>
        <v/>
      </c>
      <c r="T168" s="184"/>
      <c r="U168" s="517"/>
      <c r="V168" s="537"/>
      <c r="W168" s="539"/>
      <c r="X168" s="539"/>
      <c r="Y168" s="539"/>
      <c r="Z168" s="181">
        <f>IF(ISERROR(VLOOKUP($A168,'全入力（様式2-4）'!$G$17:$BY$1200,Z$1,FALSE)),"",VLOOKUP($A168,'全入力（様式2-4）'!$G$17:$BY$1200,Z$1,FALSE))</f>
        <v>0</v>
      </c>
      <c r="AA168" s="181">
        <f>IF(ISERROR(VLOOKUP($A168,'全入力（様式2-4）'!$G$17:$BY$1200,AA$1,FALSE)),"",VLOOKUP($A168,'全入力（様式2-4）'!$G$17:$BY$1200,AA$1,FALSE))</f>
        <v>0</v>
      </c>
      <c r="AB168" s="181">
        <f>IF(ISERROR(VLOOKUP($A168,'全入力（様式2-4）'!$G$17:$BY$1200,AB$1,FALSE)),"",VLOOKUP($A168,'全入力（様式2-4）'!$G$17:$BY$1200,AB$1,FALSE))</f>
        <v>0</v>
      </c>
      <c r="AC168" s="181">
        <f>IF(ISERROR(VLOOKUP($A168,'全入力（様式2-4）'!$G$17:$BY$1200,AC$1,FALSE)),"",VLOOKUP($A168,'全入力（様式2-4）'!$G$17:$BY$1200,AC$1,FALSE))</f>
        <v>0</v>
      </c>
      <c r="AD168" s="201">
        <f>IF(ISERROR(VLOOKUP($A168,'全入力（様式2-4）'!$G$17:$BY$1200,AD$1,FALSE)),"",VLOOKUP($A168,'全入力（様式2-4）'!$G$17:$BY$1200,AD$1,FALSE))</f>
        <v>0</v>
      </c>
      <c r="AE168" s="182"/>
      <c r="AF168" s="182"/>
      <c r="AG168" s="182"/>
      <c r="AH168" s="318" t="str">
        <f t="shared" si="186"/>
        <v>00</v>
      </c>
      <c r="AI168" s="185" t="str">
        <f>IF(ISERROR(VLOOKUP($G168&amp;AI$8,参照!$P$4:$U$500,5,FALSE)),"",VLOOKUP($G168&amp;AI$8,参照!$P$4:$U$500,5,FALSE))</f>
        <v/>
      </c>
      <c r="AJ168" s="185" t="str">
        <f>IF(ISERROR(VLOOKUP($G168&amp;AJ$8,参照!$P$4:$U$500,5,FALSE)),"",VLOOKUP($G168&amp;AJ$8,参照!$P$4:$U$500,5,FALSE))</f>
        <v/>
      </c>
      <c r="AK168" s="180">
        <v>19</v>
      </c>
      <c r="AL168" s="180">
        <v>83</v>
      </c>
      <c r="AM168" s="37"/>
      <c r="AN168" s="76">
        <f>IF(ISERROR(VLOOKUP($A168,'全入力（様式2-4）'!$G$17:$BY$1200,AN$1,FALSE)),"",VLOOKUP($A168,'全入力（様式2-4）'!$G$17:$BY$1200,AN$1,FALSE))</f>
        <v>0</v>
      </c>
      <c r="AO168" s="77">
        <f>IF(ISERROR(VLOOKUP($A168,'全入力（様式2-4）'!$G$17:$BY$1200,AO$1,FALSE)),"",VLOOKUP($A168,'全入力（様式2-4）'!$G$17:$BY$1200,AO$1,FALSE))</f>
        <v>0</v>
      </c>
      <c r="AP168" s="52">
        <f>IF(ISERROR(VLOOKUP($A168,'全入力（様式2-4）'!$G$17:$BY$1200,AP$1,FALSE)),"",VLOOKUP($A168,'全入力（様式2-4）'!$G$17:$BY$1200,AP$1,FALSE))</f>
        <v>0</v>
      </c>
      <c r="AQ168" s="84" t="str">
        <f>IF(ISERROR(VLOOKUP($G168,参照!$U$4:$W$102,3,FALSE)),"",VLOOKUP($G168,参照!$U$4:$W$102,3,FALSE))</f>
        <v/>
      </c>
      <c r="AR168" s="376" t="str">
        <f t="shared" ref="AR168" si="227">IF($AN168&lt;&gt;0,"満額","")</f>
        <v/>
      </c>
      <c r="AS168" s="53" t="str">
        <f t="shared" si="188"/>
        <v/>
      </c>
      <c r="AT168" s="53" t="str">
        <f t="shared" si="189"/>
        <v/>
      </c>
      <c r="AU168" s="53"/>
      <c r="AV168" s="53" t="str">
        <f t="shared" si="196"/>
        <v/>
      </c>
      <c r="AW168" s="53" t="str">
        <f t="shared" si="197"/>
        <v/>
      </c>
      <c r="AX168" s="53" t="str">
        <f t="shared" si="190"/>
        <v/>
      </c>
      <c r="AY168" s="53" t="str">
        <f t="shared" si="198"/>
        <v/>
      </c>
      <c r="AZ168" s="54">
        <f t="array" ref="AZ168">SUM(IF('全入力（様式2-4）'!$G$17:$G$1200=$A168,IF('全入力（様式2-4）'!$X$14:$Z$14=$AR168,'全入力（様式2-4）'!$X$17:$Z$1200)))</f>
        <v>0</v>
      </c>
      <c r="BA168" s="55" t="str">
        <f t="shared" si="199"/>
        <v/>
      </c>
      <c r="BB168" s="1889">
        <f>IF(ISERROR(VLOOKUP($A168,'全入力（様式2-4）'!$G$17:$BY$1200,BB$1,FALSE)),"",VLOOKUP($A168,'全入力（様式2-4）'!$G$17:$BY$1200,BB$1,FALSE))</f>
        <v>0</v>
      </c>
      <c r="BC168" s="54">
        <f t="shared" si="200"/>
        <v>0</v>
      </c>
      <c r="BD168" s="55" t="str">
        <f t="shared" si="201"/>
        <v/>
      </c>
      <c r="BE168" s="54">
        <f t="array" ref="BE168">SUM(IF('全入力（様式2-4）'!$G$17:$G$1200=$A168,IF('全入力（様式2-4）'!$AL$14:$AN$14=$AR168,'全入力（様式2-4）'!$AL$17:$AN$1200)))</f>
        <v>0</v>
      </c>
      <c r="BF168" s="197">
        <f t="shared" si="191"/>
        <v>0</v>
      </c>
      <c r="BG168" s="55">
        <f t="shared" si="192"/>
        <v>0</v>
      </c>
      <c r="BH168" s="54">
        <f t="array" ref="BH168">SUM(IF('全入力（様式2-4）'!$G$17:$G$1200=$A168,IF('全入力（様式2-4）'!$AQ$14:$AS$14=$AR168,'全入力（様式2-4）'!$AQ$17:$AS$1200)))</f>
        <v>0</v>
      </c>
      <c r="BI168" s="55" t="str">
        <f t="shared" si="202"/>
        <v/>
      </c>
      <c r="BJ168" s="55" t="str">
        <f t="shared" si="203"/>
        <v/>
      </c>
      <c r="BK168" s="152" t="str">
        <f t="shared" si="193"/>
        <v/>
      </c>
      <c r="BL168" s="1889">
        <f>IF(ISERROR(VLOOKUP($A168,'全入力（様式2-4）'!$G$17:$BY$1200,BL$1,FALSE)),"",VLOOKUP($A168,'全入力（様式2-4）'!$G$17:$BY$1200,BL$1,FALSE))</f>
        <v>0</v>
      </c>
      <c r="BM168" s="54"/>
      <c r="BN168" s="197"/>
      <c r="BO168" s="55"/>
      <c r="BP168" s="54"/>
      <c r="BQ168" s="197"/>
      <c r="BR168" s="55"/>
      <c r="BS168" s="55"/>
      <c r="BT168" s="55"/>
      <c r="BU168" s="146"/>
      <c r="BV168" s="1889"/>
    </row>
    <row r="169" spans="1:74" s="18" customFormat="1" ht="14.25" customHeight="1">
      <c r="A169" s="940">
        <f t="shared" si="154"/>
        <v>53</v>
      </c>
      <c r="B169" s="1">
        <f>'全入力（様式2-4）'!$I$6</f>
        <v>0</v>
      </c>
      <c r="C169" s="35">
        <f>IF(ISERROR(VLOOKUP($A169,'全入力（様式2-4）'!$G$17:$BY$1200,C$1,FALSE)),"",VLOOKUP($A169,'全入力（様式2-4）'!$G$17:$BY$1200,C$1,FALSE))</f>
        <v>0</v>
      </c>
      <c r="D169" s="35">
        <f>IF(ISERROR(VLOOKUP($A169,'全入力（様式2-4）'!$G$17:$BY$1200,D$1,FALSE)),"",VLOOKUP($A169,'全入力（様式2-4）'!$G$17:$BY$1200,D$1,FALSE))</f>
        <v>0</v>
      </c>
      <c r="E169" s="35">
        <f>IF(ISERROR(VLOOKUP($A169,'全入力（様式2-4）'!$G$17:$BY$1200,E$1,FALSE)),"",VLOOKUP($A169,'全入力（様式2-4）'!$G$17:$BY$1200,E$1,FALSE))</f>
        <v>0</v>
      </c>
      <c r="F169" s="35">
        <f>IF(ISERROR(VLOOKUP($A169,'全入力（様式2-4）'!$G$17:$BY$1200,F$1,FALSE)),"",VLOOKUP($A169,'全入力（様式2-4）'!$G$17:$BY$1200,F$1,FALSE))</f>
        <v>0</v>
      </c>
      <c r="G169" s="36" t="str">
        <f>'全入力（様式2-4）'!$P$5&amp;'全入力（様式2-4）'!$R$5&amp;$D169</f>
        <v>0</v>
      </c>
      <c r="H169" s="37" t="str">
        <f t="shared" si="194"/>
        <v/>
      </c>
      <c r="I169" s="38">
        <f>IF(ISERROR(VLOOKUP($A169,'全入力（様式2-4）'!$G$17:$BY$1200,I$1,FALSE)),"",VLOOKUP($A169,'全入力（様式2-4）'!$G$17:$BY$1200,I$1,FALSE))</f>
        <v>0</v>
      </c>
      <c r="J169" s="38" t="str">
        <f>IF(ISERROR(VLOOKUP($A169,'全入力（様式2-4）'!$G$17:$BY$1200,J$1,FALSE)),"",VLOOKUP($A169,'全入力（様式2-4）'!$G$17:$BY$1200,J$1,FALSE))</f>
        <v/>
      </c>
      <c r="K169" s="38">
        <f>IF(ISERROR(VLOOKUP($A169,'全入力（様式2-4）'!$G$17:$BY$1200,K$1,FALSE)),"",VLOOKUP($A169,'全入力（様式2-4）'!$G$17:$BY$1200,K$1,FALSE))</f>
        <v>0</v>
      </c>
      <c r="L169" s="38" t="str">
        <f>IF(ISERROR(VLOOKUP($A169,'全入力（様式2-4）'!$G$17:$BY$1200,L$1,FALSE)),"",VLOOKUP($A169,'全入力（様式2-4）'!$G$17:$BY$1200,L$1,FALSE))</f>
        <v/>
      </c>
      <c r="M169" s="112">
        <f>IF(ISERROR(VLOOKUP($A169,'全入力（様式2-4）'!$G$17:$BY$1200,M$1,FALSE)),"",VLOOKUP($A169,'全入力（様式2-4）'!$G$17:$BY$1200,M$1,FALSE))</f>
        <v>0</v>
      </c>
      <c r="N169" s="112" t="str">
        <f>IF(ISERROR(VLOOKUP($A169,'全入力（様式2-4）'!$G$17:$BY$1200,N$1,FALSE)),"",VLOOKUP($A169,'全入力（様式2-4）'!$G$17:$BY$1200,N$1,FALSE))</f>
        <v/>
      </c>
      <c r="O169" s="112">
        <f>IF(ISERROR(VLOOKUP($A169,'全入力（様式2-4）'!$G$17:$BY$1200,O$1,FALSE)),"",VLOOKUP($A169,'全入力（様式2-4）'!$G$17:$BY$1200,O$1,FALSE))</f>
        <v>0</v>
      </c>
      <c r="P169" s="112" t="str">
        <f>IF(ISERROR(VLOOKUP($A169,'全入力（様式2-4）'!$G$17:$BY$1200,P$1,FALSE)),"",VLOOKUP($A169,'全入力（様式2-4）'!$G$17:$BY$1200,P$1,FALSE))</f>
        <v/>
      </c>
      <c r="Q169" s="176">
        <f>IF(ISERROR(VLOOKUP($A169,'全入力（様式2-4）'!$G$17:$BY$1200,Q$1,FALSE)),"",VLOOKUP($A169,'全入力（様式2-4）'!$G$17:$BY$1200,Q$1,FALSE))</f>
        <v>0</v>
      </c>
      <c r="R169" s="105">
        <f>IF(ISERROR(VLOOKUP($A169,'全入力（様式2-4）'!$G$17:$BY$1200,R$1,FALSE)),"",VLOOKUP($A169,'全入力（様式2-4）'!$G$17:$BY$1200,R$1,FALSE))</f>
        <v>0</v>
      </c>
      <c r="S169" s="105" t="str">
        <f>IF(ISERROR(VLOOKUP($A169,'全入力（様式2-4）'!$G$17:$BY$1200,S$1,FALSE)),"",VLOOKUP($A169,'全入力（様式2-4）'!$G$17:$BY$1200,S$1,FALSE))</f>
        <v/>
      </c>
      <c r="T169" s="105"/>
      <c r="U169" s="516"/>
      <c r="V169" s="105"/>
      <c r="W169" s="538"/>
      <c r="X169" s="538"/>
      <c r="Y169" s="538"/>
      <c r="Z169" s="38">
        <f>IF(ISERROR(VLOOKUP($A169,'全入力（様式2-4）'!$G$17:$BY$1200,Z$1,FALSE)),"",VLOOKUP($A169,'全入力（様式2-4）'!$G$17:$BY$1200,Z$1,FALSE))</f>
        <v>0</v>
      </c>
      <c r="AA169" s="38">
        <f>IF(ISERROR(VLOOKUP($A169,'全入力（様式2-4）'!$G$17:$BY$1200,AA$1,FALSE)),"",VLOOKUP($A169,'全入力（様式2-4）'!$G$17:$BY$1200,AA$1,FALSE))</f>
        <v>0</v>
      </c>
      <c r="AB169" s="38">
        <f>IF(ISERROR(VLOOKUP($A169,'全入力（様式2-4）'!$G$17:$BY$1200,AB$1,FALSE)),"",VLOOKUP($A169,'全入力（様式2-4）'!$G$17:$BY$1200,AB$1,FALSE))</f>
        <v>0</v>
      </c>
      <c r="AC169" s="38">
        <f>IF(ISERROR(VLOOKUP($A169,'全入力（様式2-4）'!$G$17:$BY$1200,AC$1,FALSE)),"",VLOOKUP($A169,'全入力（様式2-4）'!$G$17:$BY$1200,AC$1,FALSE))</f>
        <v>0</v>
      </c>
      <c r="AD169" s="200">
        <f>IF(ISERROR(VLOOKUP($A169,'全入力（様式2-4）'!$G$17:$BY$1200,AD$1,FALSE)),"",VLOOKUP($A169,'全入力（様式2-4）'!$G$17:$BY$1200,AD$1,FALSE))</f>
        <v>0</v>
      </c>
      <c r="AE169" s="112"/>
      <c r="AF169" s="112"/>
      <c r="AG169" s="112"/>
      <c r="AH169" s="317" t="str">
        <f t="shared" si="186"/>
        <v>00</v>
      </c>
      <c r="AI169" s="39" t="str">
        <f>IF(ISERROR(VLOOKUP($G169&amp;AI$8,参照!$P$4:$U$500,5,FALSE)),"",VLOOKUP($G169&amp;AI$8,参照!$P$4:$U$500,5,FALSE))</f>
        <v/>
      </c>
      <c r="AJ169" s="39" t="str">
        <f>IF(ISERROR(VLOOKUP($G169&amp;AJ$8,参照!$P$4:$U$500,5,FALSE)),"",VLOOKUP($G169&amp;AJ$8,参照!$P$4:$U$500,5,FALSE))</f>
        <v/>
      </c>
      <c r="AK169" s="37">
        <v>21</v>
      </c>
      <c r="AL169" s="37">
        <v>84</v>
      </c>
      <c r="AM169" s="37"/>
      <c r="AN169" s="72">
        <f>IF(ISERROR(VLOOKUP($A169,'全入力（様式2-4）'!$G$17:$BY$1200,AN$1,FALSE)),"",VLOOKUP($A169,'全入力（様式2-4）'!$G$17:$BY$1200,AN$1,FALSE))</f>
        <v>0</v>
      </c>
      <c r="AO169" s="78">
        <f>IF(ISERROR(VLOOKUP($A169,'全入力（様式2-4）'!$G$17:$BY$1200,AO$1,FALSE)),"",VLOOKUP($A169,'全入力（様式2-4）'!$G$17:$BY$1200,AO$1,FALSE))</f>
        <v>0</v>
      </c>
      <c r="AP169" s="44">
        <f>IF(ISERROR(VLOOKUP($A169,'全入力（様式2-4）'!$G$17:$BY$1200,AP$1,FALSE)),"",VLOOKUP($A169,'全入力（様式2-4）'!$G$17:$BY$1200,AP$1,FALSE))</f>
        <v>0</v>
      </c>
      <c r="AQ169" s="63" t="str">
        <f>IF(ISERROR(VLOOKUP($G169,参照!$U$4:$W$102,3,FALSE)),"",VLOOKUP($G169,参照!$U$4:$W$102,3,FALSE))</f>
        <v/>
      </c>
      <c r="AR169" s="377" t="str">
        <f t="shared" ref="AR169" si="228">IF($AN169&lt;&gt;0,2/3,"")</f>
        <v/>
      </c>
      <c r="AS169" s="45" t="str">
        <f t="shared" si="188"/>
        <v/>
      </c>
      <c r="AT169" s="45" t="str">
        <f t="shared" si="189"/>
        <v/>
      </c>
      <c r="AU169" s="45"/>
      <c r="AV169" s="45" t="str">
        <f t="shared" si="196"/>
        <v/>
      </c>
      <c r="AW169" s="45" t="str">
        <f t="shared" si="197"/>
        <v/>
      </c>
      <c r="AX169" s="45" t="str">
        <f t="shared" si="190"/>
        <v/>
      </c>
      <c r="AY169" s="45" t="str">
        <f t="shared" si="198"/>
        <v/>
      </c>
      <c r="AZ169" s="46">
        <f t="array" ref="AZ169">SUM(IF('全入力（様式2-4）'!$G$17:$G$1200=$A169,IF('全入力（様式2-4）'!$X$14:$Z$14=$AR169,'全入力（様式2-4）'!$X$17:$Z$1200)))</f>
        <v>0</v>
      </c>
      <c r="BA169" s="47" t="str">
        <f t="shared" si="199"/>
        <v/>
      </c>
      <c r="BB169" s="1890"/>
      <c r="BC169" s="46">
        <f t="shared" si="200"/>
        <v>0</v>
      </c>
      <c r="BD169" s="47" t="str">
        <f t="shared" si="201"/>
        <v/>
      </c>
      <c r="BE169" s="46">
        <f t="array" ref="BE169">SUM(IF('全入力（様式2-4）'!$G$17:$G$1200=$A169,IF('全入力（様式2-4）'!$AL$14:$AN$14=$AR169,'全入力（様式2-4）'!$AL$17:$AN$1200)))</f>
        <v>0</v>
      </c>
      <c r="BF169" s="195">
        <f t="shared" si="191"/>
        <v>0</v>
      </c>
      <c r="BG169" s="47">
        <f t="shared" si="192"/>
        <v>0</v>
      </c>
      <c r="BH169" s="46">
        <f t="array" ref="BH169">SUM(IF('全入力（様式2-4）'!$G$17:$G$1200=$A169,IF('全入力（様式2-4）'!$AQ$14:$AS$14=$AR169,'全入力（様式2-4）'!$AQ$17:$AS$1200)))</f>
        <v>0</v>
      </c>
      <c r="BI169" s="47" t="str">
        <f t="shared" si="202"/>
        <v/>
      </c>
      <c r="BJ169" s="47" t="str">
        <f t="shared" si="203"/>
        <v/>
      </c>
      <c r="BK169" s="150" t="str">
        <f t="shared" si="193"/>
        <v/>
      </c>
      <c r="BL169" s="1890"/>
      <c r="BM169" s="46"/>
      <c r="BN169" s="195"/>
      <c r="BO169" s="47"/>
      <c r="BP169" s="46"/>
      <c r="BQ169" s="195"/>
      <c r="BR169" s="47"/>
      <c r="BS169" s="47"/>
      <c r="BT169" s="47"/>
      <c r="BU169" s="144"/>
      <c r="BV169" s="1890"/>
    </row>
    <row r="170" spans="1:74" s="18" customFormat="1" ht="14.25" customHeight="1" thickBot="1">
      <c r="A170" s="942">
        <f t="shared" si="154"/>
        <v>53</v>
      </c>
      <c r="B170" s="7">
        <f>'全入力（様式2-4）'!$I$6</f>
        <v>0</v>
      </c>
      <c r="C170" s="186">
        <f>IF(ISERROR(VLOOKUP($A170,'全入力（様式2-4）'!$G$17:$BY$1200,C$1,FALSE)),"",VLOOKUP($A170,'全入力（様式2-4）'!$G$17:$BY$1200,C$1,FALSE))</f>
        <v>0</v>
      </c>
      <c r="D170" s="186">
        <f>IF(ISERROR(VLOOKUP($A170,'全入力（様式2-4）'!$G$17:$BY$1200,D$1,FALSE)),"",VLOOKUP($A170,'全入力（様式2-4）'!$G$17:$BY$1200,D$1,FALSE))</f>
        <v>0</v>
      </c>
      <c r="E170" s="186">
        <f>IF(ISERROR(VLOOKUP($A170,'全入力（様式2-4）'!$G$17:$BY$1200,E$1,FALSE)),"",VLOOKUP($A170,'全入力（様式2-4）'!$G$17:$BY$1200,E$1,FALSE))</f>
        <v>0</v>
      </c>
      <c r="F170" s="186">
        <f>IF(ISERROR(VLOOKUP($A170,'全入力（様式2-4）'!$G$17:$BY$1200,F$1,FALSE)),"",VLOOKUP($A170,'全入力（様式2-4）'!$G$17:$BY$1200,F$1,FALSE))</f>
        <v>0</v>
      </c>
      <c r="G170" s="187" t="str">
        <f>'全入力（様式2-4）'!$P$5&amp;'全入力（様式2-4）'!$R$5&amp;$D170</f>
        <v>0</v>
      </c>
      <c r="H170" s="188" t="str">
        <f t="shared" si="194"/>
        <v/>
      </c>
      <c r="I170" s="189">
        <f>IF(ISERROR(VLOOKUP($A170,'全入力（様式2-4）'!$G$17:$BY$1200,I$1,FALSE)),"",VLOOKUP($A170,'全入力（様式2-4）'!$G$17:$BY$1200,I$1,FALSE))</f>
        <v>0</v>
      </c>
      <c r="J170" s="189" t="str">
        <f>IF(ISERROR(VLOOKUP($A170,'全入力（様式2-4）'!$G$17:$BY$1200,J$1,FALSE)),"",VLOOKUP($A170,'全入力（様式2-4）'!$G$17:$BY$1200,J$1,FALSE))</f>
        <v/>
      </c>
      <c r="K170" s="189">
        <f>IF(ISERROR(VLOOKUP($A170,'全入力（様式2-4）'!$G$17:$BY$1200,K$1,FALSE)),"",VLOOKUP($A170,'全入力（様式2-4）'!$G$17:$BY$1200,K$1,FALSE))</f>
        <v>0</v>
      </c>
      <c r="L170" s="189" t="str">
        <f>IF(ISERROR(VLOOKUP($A170,'全入力（様式2-4）'!$G$17:$BY$1200,L$1,FALSE)),"",VLOOKUP($A170,'全入力（様式2-4）'!$G$17:$BY$1200,L$1,FALSE))</f>
        <v/>
      </c>
      <c r="M170" s="190">
        <f>IF(ISERROR(VLOOKUP($A170,'全入力（様式2-4）'!$G$17:$BY$1200,M$1,FALSE)),"",VLOOKUP($A170,'全入力（様式2-4）'!$G$17:$BY$1200,M$1,FALSE))</f>
        <v>0</v>
      </c>
      <c r="N170" s="190" t="str">
        <f>IF(ISERROR(VLOOKUP($A170,'全入力（様式2-4）'!$G$17:$BY$1200,N$1,FALSE)),"",VLOOKUP($A170,'全入力（様式2-4）'!$G$17:$BY$1200,N$1,FALSE))</f>
        <v/>
      </c>
      <c r="O170" s="190">
        <f>IF(ISERROR(VLOOKUP($A170,'全入力（様式2-4）'!$G$17:$BY$1200,O$1,FALSE)),"",VLOOKUP($A170,'全入力（様式2-4）'!$G$17:$BY$1200,O$1,FALSE))</f>
        <v>0</v>
      </c>
      <c r="P170" s="190" t="str">
        <f>IF(ISERROR(VLOOKUP($A170,'全入力（様式2-4）'!$G$17:$BY$1200,P$1,FALSE)),"",VLOOKUP($A170,'全入力（様式2-4）'!$G$17:$BY$1200,P$1,FALSE))</f>
        <v/>
      </c>
      <c r="Q170" s="191">
        <f>IF(ISERROR(VLOOKUP($A170,'全入力（様式2-4）'!$G$17:$BY$1200,Q$1,FALSE)),"",VLOOKUP($A170,'全入力（様式2-4）'!$G$17:$BY$1200,Q$1,FALSE))</f>
        <v>0</v>
      </c>
      <c r="R170" s="192">
        <f>IF(ISERROR(VLOOKUP($A170,'全入力（様式2-4）'!$G$17:$BY$1200,R$1,FALSE)),"",VLOOKUP($A170,'全入力（様式2-4）'!$G$17:$BY$1200,R$1,FALSE))</f>
        <v>0</v>
      </c>
      <c r="S170" s="192" t="str">
        <f>IF(ISERROR(VLOOKUP($A170,'全入力（様式2-4）'!$G$17:$BY$1200,S$1,FALSE)),"",VLOOKUP($A170,'全入力（様式2-4）'!$G$17:$BY$1200,S$1,FALSE))</f>
        <v/>
      </c>
      <c r="T170" s="192"/>
      <c r="U170" s="518"/>
      <c r="V170" s="192"/>
      <c r="W170" s="540"/>
      <c r="X170" s="540"/>
      <c r="Y170" s="540"/>
      <c r="Z170" s="189">
        <f>IF(ISERROR(VLOOKUP($A170,'全入力（様式2-4）'!$G$17:$BY$1200,Z$1,FALSE)),"",VLOOKUP($A170,'全入力（様式2-4）'!$G$17:$BY$1200,Z$1,FALSE))</f>
        <v>0</v>
      </c>
      <c r="AA170" s="189">
        <f>IF(ISERROR(VLOOKUP($A170,'全入力（様式2-4）'!$G$17:$BY$1200,AA$1,FALSE)),"",VLOOKUP($A170,'全入力（様式2-4）'!$G$17:$BY$1200,AA$1,FALSE))</f>
        <v>0</v>
      </c>
      <c r="AB170" s="189">
        <f>IF(ISERROR(VLOOKUP($A170,'全入力（様式2-4）'!$G$17:$BY$1200,AB$1,FALSE)),"",VLOOKUP($A170,'全入力（様式2-4）'!$G$17:$BY$1200,AB$1,FALSE))</f>
        <v>0</v>
      </c>
      <c r="AC170" s="189">
        <f>IF(ISERROR(VLOOKUP($A170,'全入力（様式2-4）'!$G$17:$BY$1200,AC$1,FALSE)),"",VLOOKUP($A170,'全入力（様式2-4）'!$G$17:$BY$1200,AC$1,FALSE))</f>
        <v>0</v>
      </c>
      <c r="AD170" s="202">
        <f>IF(ISERROR(VLOOKUP($A170,'全入力（様式2-4）'!$G$17:$BY$1200,AD$1,FALSE)),"",VLOOKUP($A170,'全入力（様式2-4）'!$G$17:$BY$1200,AD$1,FALSE))</f>
        <v>0</v>
      </c>
      <c r="AE170" s="190"/>
      <c r="AF170" s="190"/>
      <c r="AG170" s="190"/>
      <c r="AH170" s="319" t="str">
        <f t="shared" si="186"/>
        <v>00</v>
      </c>
      <c r="AI170" s="193" t="str">
        <f>IF(ISERROR(VLOOKUP($G170&amp;AI$8,参照!$P$4:$U$500,5,FALSE)),"",VLOOKUP($G170&amp;AI$8,参照!$P$4:$U$500,5,FALSE))</f>
        <v/>
      </c>
      <c r="AJ170" s="193" t="str">
        <f>IF(ISERROR(VLOOKUP($G170&amp;AJ$8,参照!$P$4:$U$500,5,FALSE)),"",VLOOKUP($G170&amp;AJ$8,参照!$P$4:$U$500,5,FALSE))</f>
        <v/>
      </c>
      <c r="AK170" s="188">
        <v>23</v>
      </c>
      <c r="AL170" s="188">
        <v>85</v>
      </c>
      <c r="AM170" s="37"/>
      <c r="AN170" s="74">
        <f>IF(ISERROR(VLOOKUP($A170,'全入力（様式2-4）'!$G$17:$BY$1200,AN$1,FALSE)),"",VLOOKUP($A170,'全入力（様式2-4）'!$G$17:$BY$1200,AN$1,FALSE))</f>
        <v>0</v>
      </c>
      <c r="AO170" s="79">
        <f>IF(ISERROR(VLOOKUP($A170,'全入力（様式2-4）'!$G$17:$BY$1200,AO$1,FALSE)),"",VLOOKUP($A170,'全入力（様式2-4）'!$G$17:$BY$1200,AO$1,FALSE))</f>
        <v>0</v>
      </c>
      <c r="AP170" s="48">
        <f>IF(ISERROR(VLOOKUP($A170,'全入力（様式2-4）'!$G$17:$BY$1200,AP$1,FALSE)),"",VLOOKUP($A170,'全入力（様式2-4）'!$G$17:$BY$1200,AP$1,FALSE))</f>
        <v>0</v>
      </c>
      <c r="AQ170" s="64" t="str">
        <f>IF(ISERROR(VLOOKUP($G170,参照!$U$4:$W$102,3,FALSE)),"",VLOOKUP($G170,参照!$U$4:$W$102,3,FALSE))</f>
        <v/>
      </c>
      <c r="AR170" s="378" t="str">
        <f t="shared" ref="AR170" si="229">IF($AN170&lt;&gt;0,1/3,"")</f>
        <v/>
      </c>
      <c r="AS170" s="49" t="str">
        <f t="shared" si="188"/>
        <v/>
      </c>
      <c r="AT170" s="49" t="str">
        <f t="shared" si="189"/>
        <v/>
      </c>
      <c r="AU170" s="49"/>
      <c r="AV170" s="49" t="str">
        <f t="shared" si="196"/>
        <v/>
      </c>
      <c r="AW170" s="49" t="str">
        <f t="shared" si="197"/>
        <v/>
      </c>
      <c r="AX170" s="49" t="str">
        <f t="shared" si="190"/>
        <v/>
      </c>
      <c r="AY170" s="49" t="str">
        <f t="shared" si="198"/>
        <v/>
      </c>
      <c r="AZ170" s="50">
        <f t="array" ref="AZ170">SUM(IF('全入力（様式2-4）'!$G$17:$G$1200=$A170,IF('全入力（様式2-4）'!$X$14:$Z$14=$AR170,'全入力（様式2-4）'!$X$17:$Z$1200)))</f>
        <v>0</v>
      </c>
      <c r="BA170" s="51" t="str">
        <f t="shared" si="199"/>
        <v/>
      </c>
      <c r="BB170" s="1891"/>
      <c r="BC170" s="50">
        <f t="shared" si="200"/>
        <v>0</v>
      </c>
      <c r="BD170" s="51" t="str">
        <f t="shared" si="201"/>
        <v/>
      </c>
      <c r="BE170" s="50">
        <f t="array" ref="BE170">SUM(IF('全入力（様式2-4）'!$G$17:$G$1200=$A170,IF('全入力（様式2-4）'!$AL$14:$AN$14=$AR170,'全入力（様式2-4）'!$AL$17:$AN$1200)))</f>
        <v>0</v>
      </c>
      <c r="BF170" s="196">
        <f t="shared" si="191"/>
        <v>0</v>
      </c>
      <c r="BG170" s="51">
        <f t="shared" si="192"/>
        <v>0</v>
      </c>
      <c r="BH170" s="50">
        <f t="array" ref="BH170">SUM(IF('全入力（様式2-4）'!$G$17:$G$1200=$A170,IF('全入力（様式2-4）'!$AQ$14:$AS$14=$AR170,'全入力（様式2-4）'!$AQ$17:$AS$1200)))</f>
        <v>0</v>
      </c>
      <c r="BI170" s="51" t="str">
        <f t="shared" si="202"/>
        <v/>
      </c>
      <c r="BJ170" s="51" t="str">
        <f t="shared" si="203"/>
        <v/>
      </c>
      <c r="BK170" s="151" t="str">
        <f t="shared" si="193"/>
        <v/>
      </c>
      <c r="BL170" s="1891"/>
      <c r="BM170" s="50"/>
      <c r="BN170" s="196"/>
      <c r="BO170" s="51"/>
      <c r="BP170" s="50"/>
      <c r="BQ170" s="196"/>
      <c r="BR170" s="51"/>
      <c r="BS170" s="51"/>
      <c r="BT170" s="51"/>
      <c r="BU170" s="145"/>
      <c r="BV170" s="1891"/>
    </row>
    <row r="171" spans="1:74" s="18" customFormat="1" ht="14.25" customHeight="1">
      <c r="A171" s="941">
        <f>A168+1</f>
        <v>54</v>
      </c>
      <c r="B171" s="178">
        <f>'全入力（様式2-4）'!$I$6</f>
        <v>0</v>
      </c>
      <c r="C171" s="177">
        <f>IF(ISERROR(VLOOKUP($A171,'全入力（様式2-4）'!$G$17:$BY$1200,C$1,FALSE)),"",VLOOKUP($A171,'全入力（様式2-4）'!$G$17:$BY$1200,C$1,FALSE))</f>
        <v>0</v>
      </c>
      <c r="D171" s="177">
        <f>IF(ISERROR(VLOOKUP($A171,'全入力（様式2-4）'!$G$17:$BY$1200,D$1,FALSE)),"",VLOOKUP($A171,'全入力（様式2-4）'!$G$17:$BY$1200,D$1,FALSE))</f>
        <v>0</v>
      </c>
      <c r="E171" s="177">
        <f>IF(ISERROR(VLOOKUP($A171,'全入力（様式2-4）'!$G$17:$BY$1200,E$1,FALSE)),"",VLOOKUP($A171,'全入力（様式2-4）'!$G$17:$BY$1200,E$1,FALSE))</f>
        <v>0</v>
      </c>
      <c r="F171" s="177">
        <f>IF(ISERROR(VLOOKUP($A171,'全入力（様式2-4）'!$G$17:$BY$1200,F$1,FALSE)),"",VLOOKUP($A171,'全入力（様式2-4）'!$G$17:$BY$1200,F$1,FALSE))</f>
        <v>0</v>
      </c>
      <c r="G171" s="179" t="str">
        <f>'全入力（様式2-4）'!$P$5&amp;'全入力（様式2-4）'!$R$5&amp;$D171</f>
        <v>0</v>
      </c>
      <c r="H171" s="180" t="str">
        <f t="shared" si="194"/>
        <v/>
      </c>
      <c r="I171" s="181">
        <f>IF(ISERROR(VLOOKUP($A171,'全入力（様式2-4）'!$G$17:$BY$1200,I$1,FALSE)),"",VLOOKUP($A171,'全入力（様式2-4）'!$G$17:$BY$1200,I$1,FALSE))</f>
        <v>0</v>
      </c>
      <c r="J171" s="181" t="str">
        <f>IF(ISERROR(VLOOKUP($A171,'全入力（様式2-4）'!$G$17:$BY$1200,J$1,FALSE)),"",VLOOKUP($A171,'全入力（様式2-4）'!$G$17:$BY$1200,J$1,FALSE))</f>
        <v/>
      </c>
      <c r="K171" s="181">
        <f>IF(ISERROR(VLOOKUP($A171,'全入力（様式2-4）'!$G$17:$BY$1200,K$1,FALSE)),"",VLOOKUP($A171,'全入力（様式2-4）'!$G$17:$BY$1200,K$1,FALSE))</f>
        <v>0</v>
      </c>
      <c r="L171" s="181" t="str">
        <f>IF(ISERROR(VLOOKUP($A171,'全入力（様式2-4）'!$G$17:$BY$1200,L$1,FALSE)),"",VLOOKUP($A171,'全入力（様式2-4）'!$G$17:$BY$1200,L$1,FALSE))</f>
        <v/>
      </c>
      <c r="M171" s="182">
        <f>IF(ISERROR(VLOOKUP($A171,'全入力（様式2-4）'!$G$17:$BY$1200,M$1,FALSE)),"",VLOOKUP($A171,'全入力（様式2-4）'!$G$17:$BY$1200,M$1,FALSE))</f>
        <v>0</v>
      </c>
      <c r="N171" s="182" t="str">
        <f>IF(ISERROR(VLOOKUP($A171,'全入力（様式2-4）'!$G$17:$BY$1200,N$1,FALSE)),"",VLOOKUP($A171,'全入力（様式2-4）'!$G$17:$BY$1200,N$1,FALSE))</f>
        <v/>
      </c>
      <c r="O171" s="182">
        <f>IF(ISERROR(VLOOKUP($A171,'全入力（様式2-4）'!$G$17:$BY$1200,O$1,FALSE)),"",VLOOKUP($A171,'全入力（様式2-4）'!$G$17:$BY$1200,O$1,FALSE))</f>
        <v>0</v>
      </c>
      <c r="P171" s="182" t="str">
        <f>IF(ISERROR(VLOOKUP($A171,'全入力（様式2-4）'!$G$17:$BY$1200,P$1,FALSE)),"",VLOOKUP($A171,'全入力（様式2-4）'!$G$17:$BY$1200,P$1,FALSE))</f>
        <v/>
      </c>
      <c r="Q171" s="183">
        <f>IF(ISERROR(VLOOKUP($A171,'全入力（様式2-4）'!$G$17:$BY$1200,Q$1,FALSE)),"",VLOOKUP($A171,'全入力（様式2-4）'!$G$17:$BY$1200,Q$1,FALSE))</f>
        <v>0</v>
      </c>
      <c r="R171" s="184">
        <f>IF(ISERROR(VLOOKUP($A171,'全入力（様式2-4）'!$G$17:$BY$1200,R$1,FALSE)),"",VLOOKUP($A171,'全入力（様式2-4）'!$G$17:$BY$1200,R$1,FALSE))</f>
        <v>0</v>
      </c>
      <c r="S171" s="184" t="str">
        <f>IF(ISERROR(VLOOKUP($A171,'全入力（様式2-4）'!$G$17:$BY$1200,S$1,FALSE)),"",VLOOKUP($A171,'全入力（様式2-4）'!$G$17:$BY$1200,S$1,FALSE))</f>
        <v/>
      </c>
      <c r="T171" s="184"/>
      <c r="U171" s="517"/>
      <c r="V171" s="537"/>
      <c r="W171" s="539"/>
      <c r="X171" s="539"/>
      <c r="Y171" s="539"/>
      <c r="Z171" s="181">
        <f>IF(ISERROR(VLOOKUP($A171,'全入力（様式2-4）'!$G$17:$BY$1200,Z$1,FALSE)),"",VLOOKUP($A171,'全入力（様式2-4）'!$G$17:$BY$1200,Z$1,FALSE))</f>
        <v>0</v>
      </c>
      <c r="AA171" s="181">
        <f>IF(ISERROR(VLOOKUP($A171,'全入力（様式2-4）'!$G$17:$BY$1200,AA$1,FALSE)),"",VLOOKUP($A171,'全入力（様式2-4）'!$G$17:$BY$1200,AA$1,FALSE))</f>
        <v>0</v>
      </c>
      <c r="AB171" s="181">
        <f>IF(ISERROR(VLOOKUP($A171,'全入力（様式2-4）'!$G$17:$BY$1200,AB$1,FALSE)),"",VLOOKUP($A171,'全入力（様式2-4）'!$G$17:$BY$1200,AB$1,FALSE))</f>
        <v>0</v>
      </c>
      <c r="AC171" s="181">
        <f>IF(ISERROR(VLOOKUP($A171,'全入力（様式2-4）'!$G$17:$BY$1200,AC$1,FALSE)),"",VLOOKUP($A171,'全入力（様式2-4）'!$G$17:$BY$1200,AC$1,FALSE))</f>
        <v>0</v>
      </c>
      <c r="AD171" s="201">
        <f>IF(ISERROR(VLOOKUP($A171,'全入力（様式2-4）'!$G$17:$BY$1200,AD$1,FALSE)),"",VLOOKUP($A171,'全入力（様式2-4）'!$G$17:$BY$1200,AD$1,FALSE))</f>
        <v>0</v>
      </c>
      <c r="AE171" s="182"/>
      <c r="AF171" s="182"/>
      <c r="AG171" s="182"/>
      <c r="AH171" s="318" t="str">
        <f t="shared" si="186"/>
        <v>00</v>
      </c>
      <c r="AI171" s="185" t="str">
        <f>IF(ISERROR(VLOOKUP($G171&amp;AI$8,参照!$P$4:$U$500,5,FALSE)),"",VLOOKUP($G171&amp;AI$8,参照!$P$4:$U$500,5,FALSE))</f>
        <v/>
      </c>
      <c r="AJ171" s="185" t="str">
        <f>IF(ISERROR(VLOOKUP($G171&amp;AJ$8,参照!$P$4:$U$500,5,FALSE)),"",VLOOKUP($G171&amp;AJ$8,参照!$P$4:$U$500,5,FALSE))</f>
        <v/>
      </c>
      <c r="AK171" s="180">
        <v>19</v>
      </c>
      <c r="AL171" s="180">
        <v>83</v>
      </c>
      <c r="AM171" s="37"/>
      <c r="AN171" s="76">
        <f>IF(ISERROR(VLOOKUP($A171,'全入力（様式2-4）'!$G$17:$BY$1200,AN$1,FALSE)),"",VLOOKUP($A171,'全入力（様式2-4）'!$G$17:$BY$1200,AN$1,FALSE))</f>
        <v>0</v>
      </c>
      <c r="AO171" s="77">
        <f>IF(ISERROR(VLOOKUP($A171,'全入力（様式2-4）'!$G$17:$BY$1200,AO$1,FALSE)),"",VLOOKUP($A171,'全入力（様式2-4）'!$G$17:$BY$1200,AO$1,FALSE))</f>
        <v>0</v>
      </c>
      <c r="AP171" s="52">
        <f>IF(ISERROR(VLOOKUP($A171,'全入力（様式2-4）'!$G$17:$BY$1200,AP$1,FALSE)),"",VLOOKUP($A171,'全入力（様式2-4）'!$G$17:$BY$1200,AP$1,FALSE))</f>
        <v>0</v>
      </c>
      <c r="AQ171" s="84" t="str">
        <f>IF(ISERROR(VLOOKUP($G171,参照!$U$4:$W$102,3,FALSE)),"",VLOOKUP($G171,参照!$U$4:$W$102,3,FALSE))</f>
        <v/>
      </c>
      <c r="AR171" s="376" t="str">
        <f t="shared" ref="AR171" si="230">IF($AN171&lt;&gt;0,"満額","")</f>
        <v/>
      </c>
      <c r="AS171" s="53" t="str">
        <f t="shared" si="188"/>
        <v/>
      </c>
      <c r="AT171" s="53" t="str">
        <f t="shared" si="189"/>
        <v/>
      </c>
      <c r="AU171" s="53"/>
      <c r="AV171" s="53" t="str">
        <f t="shared" si="196"/>
        <v/>
      </c>
      <c r="AW171" s="53" t="str">
        <f t="shared" si="197"/>
        <v/>
      </c>
      <c r="AX171" s="53" t="str">
        <f t="shared" si="190"/>
        <v/>
      </c>
      <c r="AY171" s="53" t="str">
        <f t="shared" si="198"/>
        <v/>
      </c>
      <c r="AZ171" s="54">
        <f t="array" ref="AZ171">SUM(IF('全入力（様式2-4）'!$G$17:$G$1200=$A171,IF('全入力（様式2-4）'!$X$14:$Z$14=$AR171,'全入力（様式2-4）'!$X$17:$Z$1200)))</f>
        <v>0</v>
      </c>
      <c r="BA171" s="55" t="str">
        <f t="shared" si="199"/>
        <v/>
      </c>
      <c r="BB171" s="1889">
        <f>IF(ISERROR(VLOOKUP($A171,'全入力（様式2-4）'!$G$17:$BY$1200,BB$1,FALSE)),"",VLOOKUP($A171,'全入力（様式2-4）'!$G$17:$BY$1200,BB$1,FALSE))</f>
        <v>0</v>
      </c>
      <c r="BC171" s="54">
        <f t="shared" si="200"/>
        <v>0</v>
      </c>
      <c r="BD171" s="55" t="str">
        <f t="shared" si="201"/>
        <v/>
      </c>
      <c r="BE171" s="54">
        <f t="array" ref="BE171">SUM(IF('全入力（様式2-4）'!$G$17:$G$1200=$A171,IF('全入力（様式2-4）'!$AL$14:$AN$14=$AR171,'全入力（様式2-4）'!$AL$17:$AN$1200)))</f>
        <v>0</v>
      </c>
      <c r="BF171" s="197">
        <f t="shared" si="191"/>
        <v>0</v>
      </c>
      <c r="BG171" s="55">
        <f t="shared" si="192"/>
        <v>0</v>
      </c>
      <c r="BH171" s="54">
        <f t="array" ref="BH171">SUM(IF('全入力（様式2-4）'!$G$17:$G$1200=$A171,IF('全入力（様式2-4）'!$AQ$14:$AS$14=$AR171,'全入力（様式2-4）'!$AQ$17:$AS$1200)))</f>
        <v>0</v>
      </c>
      <c r="BI171" s="55" t="str">
        <f t="shared" si="202"/>
        <v/>
      </c>
      <c r="BJ171" s="55" t="str">
        <f t="shared" si="203"/>
        <v/>
      </c>
      <c r="BK171" s="152" t="str">
        <f t="shared" si="193"/>
        <v/>
      </c>
      <c r="BL171" s="1889">
        <f>IF(ISERROR(VLOOKUP($A171,'全入力（様式2-4）'!$G$17:$BY$1200,BL$1,FALSE)),"",VLOOKUP($A171,'全入力（様式2-4）'!$G$17:$BY$1200,BL$1,FALSE))</f>
        <v>0</v>
      </c>
      <c r="BM171" s="54"/>
      <c r="BN171" s="197"/>
      <c r="BO171" s="55"/>
      <c r="BP171" s="54"/>
      <c r="BQ171" s="197"/>
      <c r="BR171" s="55"/>
      <c r="BS171" s="55"/>
      <c r="BT171" s="55"/>
      <c r="BU171" s="146"/>
      <c r="BV171" s="1889"/>
    </row>
    <row r="172" spans="1:74" s="18" customFormat="1" ht="14.25" customHeight="1">
      <c r="A172" s="940">
        <f t="shared" si="154"/>
        <v>54</v>
      </c>
      <c r="B172" s="1">
        <f>'全入力（様式2-4）'!$I$6</f>
        <v>0</v>
      </c>
      <c r="C172" s="35">
        <f>IF(ISERROR(VLOOKUP($A172,'全入力（様式2-4）'!$G$17:$BY$1200,C$1,FALSE)),"",VLOOKUP($A172,'全入力（様式2-4）'!$G$17:$BY$1200,C$1,FALSE))</f>
        <v>0</v>
      </c>
      <c r="D172" s="35">
        <f>IF(ISERROR(VLOOKUP($A172,'全入力（様式2-4）'!$G$17:$BY$1200,D$1,FALSE)),"",VLOOKUP($A172,'全入力（様式2-4）'!$G$17:$BY$1200,D$1,FALSE))</f>
        <v>0</v>
      </c>
      <c r="E172" s="35">
        <f>IF(ISERROR(VLOOKUP($A172,'全入力（様式2-4）'!$G$17:$BY$1200,E$1,FALSE)),"",VLOOKUP($A172,'全入力（様式2-4）'!$G$17:$BY$1200,E$1,FALSE))</f>
        <v>0</v>
      </c>
      <c r="F172" s="35">
        <f>IF(ISERROR(VLOOKUP($A172,'全入力（様式2-4）'!$G$17:$BY$1200,F$1,FALSE)),"",VLOOKUP($A172,'全入力（様式2-4）'!$G$17:$BY$1200,F$1,FALSE))</f>
        <v>0</v>
      </c>
      <c r="G172" s="36" t="str">
        <f>'全入力（様式2-4）'!$P$5&amp;'全入力（様式2-4）'!$R$5&amp;$D172</f>
        <v>0</v>
      </c>
      <c r="H172" s="37" t="str">
        <f t="shared" si="194"/>
        <v/>
      </c>
      <c r="I172" s="38">
        <f>IF(ISERROR(VLOOKUP($A172,'全入力（様式2-4）'!$G$17:$BY$1200,I$1,FALSE)),"",VLOOKUP($A172,'全入力（様式2-4）'!$G$17:$BY$1200,I$1,FALSE))</f>
        <v>0</v>
      </c>
      <c r="J172" s="38" t="str">
        <f>IF(ISERROR(VLOOKUP($A172,'全入力（様式2-4）'!$G$17:$BY$1200,J$1,FALSE)),"",VLOOKUP($A172,'全入力（様式2-4）'!$G$17:$BY$1200,J$1,FALSE))</f>
        <v/>
      </c>
      <c r="K172" s="38">
        <f>IF(ISERROR(VLOOKUP($A172,'全入力（様式2-4）'!$G$17:$BY$1200,K$1,FALSE)),"",VLOOKUP($A172,'全入力（様式2-4）'!$G$17:$BY$1200,K$1,FALSE))</f>
        <v>0</v>
      </c>
      <c r="L172" s="38" t="str">
        <f>IF(ISERROR(VLOOKUP($A172,'全入力（様式2-4）'!$G$17:$BY$1200,L$1,FALSE)),"",VLOOKUP($A172,'全入力（様式2-4）'!$G$17:$BY$1200,L$1,FALSE))</f>
        <v/>
      </c>
      <c r="M172" s="112">
        <f>IF(ISERROR(VLOOKUP($A172,'全入力（様式2-4）'!$G$17:$BY$1200,M$1,FALSE)),"",VLOOKUP($A172,'全入力（様式2-4）'!$G$17:$BY$1200,M$1,FALSE))</f>
        <v>0</v>
      </c>
      <c r="N172" s="112" t="str">
        <f>IF(ISERROR(VLOOKUP($A172,'全入力（様式2-4）'!$G$17:$BY$1200,N$1,FALSE)),"",VLOOKUP($A172,'全入力（様式2-4）'!$G$17:$BY$1200,N$1,FALSE))</f>
        <v/>
      </c>
      <c r="O172" s="112">
        <f>IF(ISERROR(VLOOKUP($A172,'全入力（様式2-4）'!$G$17:$BY$1200,O$1,FALSE)),"",VLOOKUP($A172,'全入力（様式2-4）'!$G$17:$BY$1200,O$1,FALSE))</f>
        <v>0</v>
      </c>
      <c r="P172" s="112" t="str">
        <f>IF(ISERROR(VLOOKUP($A172,'全入力（様式2-4）'!$G$17:$BY$1200,P$1,FALSE)),"",VLOOKUP($A172,'全入力（様式2-4）'!$G$17:$BY$1200,P$1,FALSE))</f>
        <v/>
      </c>
      <c r="Q172" s="176">
        <f>IF(ISERROR(VLOOKUP($A172,'全入力（様式2-4）'!$G$17:$BY$1200,Q$1,FALSE)),"",VLOOKUP($A172,'全入力（様式2-4）'!$G$17:$BY$1200,Q$1,FALSE))</f>
        <v>0</v>
      </c>
      <c r="R172" s="105">
        <f>IF(ISERROR(VLOOKUP($A172,'全入力（様式2-4）'!$G$17:$BY$1200,R$1,FALSE)),"",VLOOKUP($A172,'全入力（様式2-4）'!$G$17:$BY$1200,R$1,FALSE))</f>
        <v>0</v>
      </c>
      <c r="S172" s="105" t="str">
        <f>IF(ISERROR(VLOOKUP($A172,'全入力（様式2-4）'!$G$17:$BY$1200,S$1,FALSE)),"",VLOOKUP($A172,'全入力（様式2-4）'!$G$17:$BY$1200,S$1,FALSE))</f>
        <v/>
      </c>
      <c r="T172" s="105"/>
      <c r="U172" s="516"/>
      <c r="V172" s="105"/>
      <c r="W172" s="538"/>
      <c r="X172" s="538"/>
      <c r="Y172" s="538"/>
      <c r="Z172" s="38">
        <f>IF(ISERROR(VLOOKUP($A172,'全入力（様式2-4）'!$G$17:$BY$1200,Z$1,FALSE)),"",VLOOKUP($A172,'全入力（様式2-4）'!$G$17:$BY$1200,Z$1,FALSE))</f>
        <v>0</v>
      </c>
      <c r="AA172" s="38">
        <f>IF(ISERROR(VLOOKUP($A172,'全入力（様式2-4）'!$G$17:$BY$1200,AA$1,FALSE)),"",VLOOKUP($A172,'全入力（様式2-4）'!$G$17:$BY$1200,AA$1,FALSE))</f>
        <v>0</v>
      </c>
      <c r="AB172" s="38">
        <f>IF(ISERROR(VLOOKUP($A172,'全入力（様式2-4）'!$G$17:$BY$1200,AB$1,FALSE)),"",VLOOKUP($A172,'全入力（様式2-4）'!$G$17:$BY$1200,AB$1,FALSE))</f>
        <v>0</v>
      </c>
      <c r="AC172" s="38">
        <f>IF(ISERROR(VLOOKUP($A172,'全入力（様式2-4）'!$G$17:$BY$1200,AC$1,FALSE)),"",VLOOKUP($A172,'全入力（様式2-4）'!$G$17:$BY$1200,AC$1,FALSE))</f>
        <v>0</v>
      </c>
      <c r="AD172" s="200">
        <f>IF(ISERROR(VLOOKUP($A172,'全入力（様式2-4）'!$G$17:$BY$1200,AD$1,FALSE)),"",VLOOKUP($A172,'全入力（様式2-4）'!$G$17:$BY$1200,AD$1,FALSE))</f>
        <v>0</v>
      </c>
      <c r="AE172" s="112"/>
      <c r="AF172" s="112"/>
      <c r="AG172" s="112"/>
      <c r="AH172" s="317" t="str">
        <f t="shared" si="186"/>
        <v>00</v>
      </c>
      <c r="AI172" s="39" t="str">
        <f>IF(ISERROR(VLOOKUP($G172&amp;AI$8,参照!$P$4:$U$500,5,FALSE)),"",VLOOKUP($G172&amp;AI$8,参照!$P$4:$U$500,5,FALSE))</f>
        <v/>
      </c>
      <c r="AJ172" s="39" t="str">
        <f>IF(ISERROR(VLOOKUP($G172&amp;AJ$8,参照!$P$4:$U$500,5,FALSE)),"",VLOOKUP($G172&amp;AJ$8,参照!$P$4:$U$500,5,FALSE))</f>
        <v/>
      </c>
      <c r="AK172" s="37">
        <v>21</v>
      </c>
      <c r="AL172" s="37">
        <v>84</v>
      </c>
      <c r="AM172" s="37"/>
      <c r="AN172" s="72">
        <f>IF(ISERROR(VLOOKUP($A172,'全入力（様式2-4）'!$G$17:$BY$1200,AN$1,FALSE)),"",VLOOKUP($A172,'全入力（様式2-4）'!$G$17:$BY$1200,AN$1,FALSE))</f>
        <v>0</v>
      </c>
      <c r="AO172" s="78">
        <f>IF(ISERROR(VLOOKUP($A172,'全入力（様式2-4）'!$G$17:$BY$1200,AO$1,FALSE)),"",VLOOKUP($A172,'全入力（様式2-4）'!$G$17:$BY$1200,AO$1,FALSE))</f>
        <v>0</v>
      </c>
      <c r="AP172" s="44">
        <f>IF(ISERROR(VLOOKUP($A172,'全入力（様式2-4）'!$G$17:$BY$1200,AP$1,FALSE)),"",VLOOKUP($A172,'全入力（様式2-4）'!$G$17:$BY$1200,AP$1,FALSE))</f>
        <v>0</v>
      </c>
      <c r="AQ172" s="63" t="str">
        <f>IF(ISERROR(VLOOKUP($G172,参照!$U$4:$W$102,3,FALSE)),"",VLOOKUP($G172,参照!$U$4:$W$102,3,FALSE))</f>
        <v/>
      </c>
      <c r="AR172" s="377" t="str">
        <f t="shared" ref="AR172" si="231">IF($AN172&lt;&gt;0,2/3,"")</f>
        <v/>
      </c>
      <c r="AS172" s="45" t="str">
        <f t="shared" si="188"/>
        <v/>
      </c>
      <c r="AT172" s="45" t="str">
        <f t="shared" si="189"/>
        <v/>
      </c>
      <c r="AU172" s="45"/>
      <c r="AV172" s="45" t="str">
        <f t="shared" si="196"/>
        <v/>
      </c>
      <c r="AW172" s="45" t="str">
        <f t="shared" si="197"/>
        <v/>
      </c>
      <c r="AX172" s="45" t="str">
        <f t="shared" si="190"/>
        <v/>
      </c>
      <c r="AY172" s="45" t="str">
        <f t="shared" si="198"/>
        <v/>
      </c>
      <c r="AZ172" s="46">
        <f t="array" ref="AZ172">SUM(IF('全入力（様式2-4）'!$G$17:$G$1200=$A172,IF('全入力（様式2-4）'!$X$14:$Z$14=$AR172,'全入力（様式2-4）'!$X$17:$Z$1200)))</f>
        <v>0</v>
      </c>
      <c r="BA172" s="47" t="str">
        <f t="shared" si="199"/>
        <v/>
      </c>
      <c r="BB172" s="1890"/>
      <c r="BC172" s="46">
        <f t="shared" si="200"/>
        <v>0</v>
      </c>
      <c r="BD172" s="47" t="str">
        <f t="shared" si="201"/>
        <v/>
      </c>
      <c r="BE172" s="46">
        <f t="array" ref="BE172">SUM(IF('全入力（様式2-4）'!$G$17:$G$1200=$A172,IF('全入力（様式2-4）'!$AL$14:$AN$14=$AR172,'全入力（様式2-4）'!$AL$17:$AN$1200)))</f>
        <v>0</v>
      </c>
      <c r="BF172" s="195">
        <f t="shared" si="191"/>
        <v>0</v>
      </c>
      <c r="BG172" s="47">
        <f t="shared" si="192"/>
        <v>0</v>
      </c>
      <c r="BH172" s="46">
        <f t="array" ref="BH172">SUM(IF('全入力（様式2-4）'!$G$17:$G$1200=$A172,IF('全入力（様式2-4）'!$AQ$14:$AS$14=$AR172,'全入力（様式2-4）'!$AQ$17:$AS$1200)))</f>
        <v>0</v>
      </c>
      <c r="BI172" s="47" t="str">
        <f t="shared" si="202"/>
        <v/>
      </c>
      <c r="BJ172" s="47" t="str">
        <f t="shared" si="203"/>
        <v/>
      </c>
      <c r="BK172" s="150" t="str">
        <f t="shared" si="193"/>
        <v/>
      </c>
      <c r="BL172" s="1890"/>
      <c r="BM172" s="46"/>
      <c r="BN172" s="195"/>
      <c r="BO172" s="47"/>
      <c r="BP172" s="46"/>
      <c r="BQ172" s="195"/>
      <c r="BR172" s="47"/>
      <c r="BS172" s="47"/>
      <c r="BT172" s="47"/>
      <c r="BU172" s="144"/>
      <c r="BV172" s="1890"/>
    </row>
    <row r="173" spans="1:74" s="18" customFormat="1" ht="14.25" customHeight="1" thickBot="1">
      <c r="A173" s="942">
        <f t="shared" si="154"/>
        <v>54</v>
      </c>
      <c r="B173" s="7">
        <f>'全入力（様式2-4）'!$I$6</f>
        <v>0</v>
      </c>
      <c r="C173" s="186">
        <f>IF(ISERROR(VLOOKUP($A173,'全入力（様式2-4）'!$G$17:$BY$1200,C$1,FALSE)),"",VLOOKUP($A173,'全入力（様式2-4）'!$G$17:$BY$1200,C$1,FALSE))</f>
        <v>0</v>
      </c>
      <c r="D173" s="186">
        <f>IF(ISERROR(VLOOKUP($A173,'全入力（様式2-4）'!$G$17:$BY$1200,D$1,FALSE)),"",VLOOKUP($A173,'全入力（様式2-4）'!$G$17:$BY$1200,D$1,FALSE))</f>
        <v>0</v>
      </c>
      <c r="E173" s="186">
        <f>IF(ISERROR(VLOOKUP($A173,'全入力（様式2-4）'!$G$17:$BY$1200,E$1,FALSE)),"",VLOOKUP($A173,'全入力（様式2-4）'!$G$17:$BY$1200,E$1,FALSE))</f>
        <v>0</v>
      </c>
      <c r="F173" s="186">
        <f>IF(ISERROR(VLOOKUP($A173,'全入力（様式2-4）'!$G$17:$BY$1200,F$1,FALSE)),"",VLOOKUP($A173,'全入力（様式2-4）'!$G$17:$BY$1200,F$1,FALSE))</f>
        <v>0</v>
      </c>
      <c r="G173" s="187" t="str">
        <f>'全入力（様式2-4）'!$P$5&amp;'全入力（様式2-4）'!$R$5&amp;$D173</f>
        <v>0</v>
      </c>
      <c r="H173" s="188" t="str">
        <f t="shared" si="194"/>
        <v/>
      </c>
      <c r="I173" s="189">
        <f>IF(ISERROR(VLOOKUP($A173,'全入力（様式2-4）'!$G$17:$BY$1200,I$1,FALSE)),"",VLOOKUP($A173,'全入力（様式2-4）'!$G$17:$BY$1200,I$1,FALSE))</f>
        <v>0</v>
      </c>
      <c r="J173" s="189" t="str">
        <f>IF(ISERROR(VLOOKUP($A173,'全入力（様式2-4）'!$G$17:$BY$1200,J$1,FALSE)),"",VLOOKUP($A173,'全入力（様式2-4）'!$G$17:$BY$1200,J$1,FALSE))</f>
        <v/>
      </c>
      <c r="K173" s="189">
        <f>IF(ISERROR(VLOOKUP($A173,'全入力（様式2-4）'!$G$17:$BY$1200,K$1,FALSE)),"",VLOOKUP($A173,'全入力（様式2-4）'!$G$17:$BY$1200,K$1,FALSE))</f>
        <v>0</v>
      </c>
      <c r="L173" s="189" t="str">
        <f>IF(ISERROR(VLOOKUP($A173,'全入力（様式2-4）'!$G$17:$BY$1200,L$1,FALSE)),"",VLOOKUP($A173,'全入力（様式2-4）'!$G$17:$BY$1200,L$1,FALSE))</f>
        <v/>
      </c>
      <c r="M173" s="190">
        <f>IF(ISERROR(VLOOKUP($A173,'全入力（様式2-4）'!$G$17:$BY$1200,M$1,FALSE)),"",VLOOKUP($A173,'全入力（様式2-4）'!$G$17:$BY$1200,M$1,FALSE))</f>
        <v>0</v>
      </c>
      <c r="N173" s="190" t="str">
        <f>IF(ISERROR(VLOOKUP($A173,'全入力（様式2-4）'!$G$17:$BY$1200,N$1,FALSE)),"",VLOOKUP($A173,'全入力（様式2-4）'!$G$17:$BY$1200,N$1,FALSE))</f>
        <v/>
      </c>
      <c r="O173" s="190">
        <f>IF(ISERROR(VLOOKUP($A173,'全入力（様式2-4）'!$G$17:$BY$1200,O$1,FALSE)),"",VLOOKUP($A173,'全入力（様式2-4）'!$G$17:$BY$1200,O$1,FALSE))</f>
        <v>0</v>
      </c>
      <c r="P173" s="190" t="str">
        <f>IF(ISERROR(VLOOKUP($A173,'全入力（様式2-4）'!$G$17:$BY$1200,P$1,FALSE)),"",VLOOKUP($A173,'全入力（様式2-4）'!$G$17:$BY$1200,P$1,FALSE))</f>
        <v/>
      </c>
      <c r="Q173" s="191">
        <f>IF(ISERROR(VLOOKUP($A173,'全入力（様式2-4）'!$G$17:$BY$1200,Q$1,FALSE)),"",VLOOKUP($A173,'全入力（様式2-4）'!$G$17:$BY$1200,Q$1,FALSE))</f>
        <v>0</v>
      </c>
      <c r="R173" s="192">
        <f>IF(ISERROR(VLOOKUP($A173,'全入力（様式2-4）'!$G$17:$BY$1200,R$1,FALSE)),"",VLOOKUP($A173,'全入力（様式2-4）'!$G$17:$BY$1200,R$1,FALSE))</f>
        <v>0</v>
      </c>
      <c r="S173" s="192" t="str">
        <f>IF(ISERROR(VLOOKUP($A173,'全入力（様式2-4）'!$G$17:$BY$1200,S$1,FALSE)),"",VLOOKUP($A173,'全入力（様式2-4）'!$G$17:$BY$1200,S$1,FALSE))</f>
        <v/>
      </c>
      <c r="T173" s="192"/>
      <c r="U173" s="518"/>
      <c r="V173" s="192"/>
      <c r="W173" s="540"/>
      <c r="X173" s="540"/>
      <c r="Y173" s="540"/>
      <c r="Z173" s="189">
        <f>IF(ISERROR(VLOOKUP($A173,'全入力（様式2-4）'!$G$17:$BY$1200,Z$1,FALSE)),"",VLOOKUP($A173,'全入力（様式2-4）'!$G$17:$BY$1200,Z$1,FALSE))</f>
        <v>0</v>
      </c>
      <c r="AA173" s="189">
        <f>IF(ISERROR(VLOOKUP($A173,'全入力（様式2-4）'!$G$17:$BY$1200,AA$1,FALSE)),"",VLOOKUP($A173,'全入力（様式2-4）'!$G$17:$BY$1200,AA$1,FALSE))</f>
        <v>0</v>
      </c>
      <c r="AB173" s="189">
        <f>IF(ISERROR(VLOOKUP($A173,'全入力（様式2-4）'!$G$17:$BY$1200,AB$1,FALSE)),"",VLOOKUP($A173,'全入力（様式2-4）'!$G$17:$BY$1200,AB$1,FALSE))</f>
        <v>0</v>
      </c>
      <c r="AC173" s="189">
        <f>IF(ISERROR(VLOOKUP($A173,'全入力（様式2-4）'!$G$17:$BY$1200,AC$1,FALSE)),"",VLOOKUP($A173,'全入力（様式2-4）'!$G$17:$BY$1200,AC$1,FALSE))</f>
        <v>0</v>
      </c>
      <c r="AD173" s="202">
        <f>IF(ISERROR(VLOOKUP($A173,'全入力（様式2-4）'!$G$17:$BY$1200,AD$1,FALSE)),"",VLOOKUP($A173,'全入力（様式2-4）'!$G$17:$BY$1200,AD$1,FALSE))</f>
        <v>0</v>
      </c>
      <c r="AE173" s="190"/>
      <c r="AF173" s="190"/>
      <c r="AG173" s="190"/>
      <c r="AH173" s="319" t="str">
        <f t="shared" si="186"/>
        <v>00</v>
      </c>
      <c r="AI173" s="193" t="str">
        <f>IF(ISERROR(VLOOKUP($G173&amp;AI$8,参照!$P$4:$U$500,5,FALSE)),"",VLOOKUP($G173&amp;AI$8,参照!$P$4:$U$500,5,FALSE))</f>
        <v/>
      </c>
      <c r="AJ173" s="193" t="str">
        <f>IF(ISERROR(VLOOKUP($G173&amp;AJ$8,参照!$P$4:$U$500,5,FALSE)),"",VLOOKUP($G173&amp;AJ$8,参照!$P$4:$U$500,5,FALSE))</f>
        <v/>
      </c>
      <c r="AK173" s="188">
        <v>23</v>
      </c>
      <c r="AL173" s="188">
        <v>85</v>
      </c>
      <c r="AM173" s="37"/>
      <c r="AN173" s="74">
        <f>IF(ISERROR(VLOOKUP($A173,'全入力（様式2-4）'!$G$17:$BY$1200,AN$1,FALSE)),"",VLOOKUP($A173,'全入力（様式2-4）'!$G$17:$BY$1200,AN$1,FALSE))</f>
        <v>0</v>
      </c>
      <c r="AO173" s="79">
        <f>IF(ISERROR(VLOOKUP($A173,'全入力（様式2-4）'!$G$17:$BY$1200,AO$1,FALSE)),"",VLOOKUP($A173,'全入力（様式2-4）'!$G$17:$BY$1200,AO$1,FALSE))</f>
        <v>0</v>
      </c>
      <c r="AP173" s="48">
        <f>IF(ISERROR(VLOOKUP($A173,'全入力（様式2-4）'!$G$17:$BY$1200,AP$1,FALSE)),"",VLOOKUP($A173,'全入力（様式2-4）'!$G$17:$BY$1200,AP$1,FALSE))</f>
        <v>0</v>
      </c>
      <c r="AQ173" s="64" t="str">
        <f>IF(ISERROR(VLOOKUP($G173,参照!$U$4:$W$102,3,FALSE)),"",VLOOKUP($G173,参照!$U$4:$W$102,3,FALSE))</f>
        <v/>
      </c>
      <c r="AR173" s="378" t="str">
        <f t="shared" ref="AR173" si="232">IF($AN173&lt;&gt;0,1/3,"")</f>
        <v/>
      </c>
      <c r="AS173" s="49" t="str">
        <f t="shared" si="188"/>
        <v/>
      </c>
      <c r="AT173" s="49" t="str">
        <f t="shared" si="189"/>
        <v/>
      </c>
      <c r="AU173" s="49"/>
      <c r="AV173" s="49" t="str">
        <f t="shared" si="196"/>
        <v/>
      </c>
      <c r="AW173" s="49" t="str">
        <f t="shared" si="197"/>
        <v/>
      </c>
      <c r="AX173" s="49" t="str">
        <f t="shared" si="190"/>
        <v/>
      </c>
      <c r="AY173" s="49" t="str">
        <f t="shared" si="198"/>
        <v/>
      </c>
      <c r="AZ173" s="50">
        <f t="array" ref="AZ173">SUM(IF('全入力（様式2-4）'!$G$17:$G$1200=$A173,IF('全入力（様式2-4）'!$X$14:$Z$14=$AR173,'全入力（様式2-4）'!$X$17:$Z$1200)))</f>
        <v>0</v>
      </c>
      <c r="BA173" s="51" t="str">
        <f t="shared" si="199"/>
        <v/>
      </c>
      <c r="BB173" s="1891"/>
      <c r="BC173" s="50">
        <f t="shared" si="200"/>
        <v>0</v>
      </c>
      <c r="BD173" s="51" t="str">
        <f t="shared" si="201"/>
        <v/>
      </c>
      <c r="BE173" s="50">
        <f t="array" ref="BE173">SUM(IF('全入力（様式2-4）'!$G$17:$G$1200=$A173,IF('全入力（様式2-4）'!$AL$14:$AN$14=$AR173,'全入力（様式2-4）'!$AL$17:$AN$1200)))</f>
        <v>0</v>
      </c>
      <c r="BF173" s="196">
        <f t="shared" si="191"/>
        <v>0</v>
      </c>
      <c r="BG173" s="51">
        <f t="shared" si="192"/>
        <v>0</v>
      </c>
      <c r="BH173" s="50">
        <f t="array" ref="BH173">SUM(IF('全入力（様式2-4）'!$G$17:$G$1200=$A173,IF('全入力（様式2-4）'!$AQ$14:$AS$14=$AR173,'全入力（様式2-4）'!$AQ$17:$AS$1200)))</f>
        <v>0</v>
      </c>
      <c r="BI173" s="51" t="str">
        <f t="shared" si="202"/>
        <v/>
      </c>
      <c r="BJ173" s="51" t="str">
        <f t="shared" si="203"/>
        <v/>
      </c>
      <c r="BK173" s="151" t="str">
        <f t="shared" si="193"/>
        <v/>
      </c>
      <c r="BL173" s="1891"/>
      <c r="BM173" s="50"/>
      <c r="BN173" s="196"/>
      <c r="BO173" s="51"/>
      <c r="BP173" s="50"/>
      <c r="BQ173" s="196"/>
      <c r="BR173" s="51"/>
      <c r="BS173" s="51"/>
      <c r="BT173" s="51"/>
      <c r="BU173" s="145"/>
      <c r="BV173" s="1891"/>
    </row>
    <row r="174" spans="1:74" s="18" customFormat="1" ht="14.25" customHeight="1">
      <c r="A174" s="941">
        <f>A171+1</f>
        <v>55</v>
      </c>
      <c r="B174" s="178">
        <f>'全入力（様式2-4）'!$I$6</f>
        <v>0</v>
      </c>
      <c r="C174" s="177">
        <f>IF(ISERROR(VLOOKUP($A174,'全入力（様式2-4）'!$G$17:$BY$1200,C$1,FALSE)),"",VLOOKUP($A174,'全入力（様式2-4）'!$G$17:$BY$1200,C$1,FALSE))</f>
        <v>0</v>
      </c>
      <c r="D174" s="177">
        <f>IF(ISERROR(VLOOKUP($A174,'全入力（様式2-4）'!$G$17:$BY$1200,D$1,FALSE)),"",VLOOKUP($A174,'全入力（様式2-4）'!$G$17:$BY$1200,D$1,FALSE))</f>
        <v>0</v>
      </c>
      <c r="E174" s="177">
        <f>IF(ISERROR(VLOOKUP($A174,'全入力（様式2-4）'!$G$17:$BY$1200,E$1,FALSE)),"",VLOOKUP($A174,'全入力（様式2-4）'!$G$17:$BY$1200,E$1,FALSE))</f>
        <v>0</v>
      </c>
      <c r="F174" s="177">
        <f>IF(ISERROR(VLOOKUP($A174,'全入力（様式2-4）'!$G$17:$BY$1200,F$1,FALSE)),"",VLOOKUP($A174,'全入力（様式2-4）'!$G$17:$BY$1200,F$1,FALSE))</f>
        <v>0</v>
      </c>
      <c r="G174" s="179" t="str">
        <f>'全入力（様式2-4）'!$P$5&amp;'全入力（様式2-4）'!$R$5&amp;$D174</f>
        <v>0</v>
      </c>
      <c r="H174" s="180" t="str">
        <f t="shared" si="194"/>
        <v/>
      </c>
      <c r="I174" s="181">
        <f>IF(ISERROR(VLOOKUP($A174,'全入力（様式2-4）'!$G$17:$BY$1200,I$1,FALSE)),"",VLOOKUP($A174,'全入力（様式2-4）'!$G$17:$BY$1200,I$1,FALSE))</f>
        <v>0</v>
      </c>
      <c r="J174" s="181" t="str">
        <f>IF(ISERROR(VLOOKUP($A174,'全入力（様式2-4）'!$G$17:$BY$1200,J$1,FALSE)),"",VLOOKUP($A174,'全入力（様式2-4）'!$G$17:$BY$1200,J$1,FALSE))</f>
        <v/>
      </c>
      <c r="K174" s="181">
        <f>IF(ISERROR(VLOOKUP($A174,'全入力（様式2-4）'!$G$17:$BY$1200,K$1,FALSE)),"",VLOOKUP($A174,'全入力（様式2-4）'!$G$17:$BY$1200,K$1,FALSE))</f>
        <v>0</v>
      </c>
      <c r="L174" s="181" t="str">
        <f>IF(ISERROR(VLOOKUP($A174,'全入力（様式2-4）'!$G$17:$BY$1200,L$1,FALSE)),"",VLOOKUP($A174,'全入力（様式2-4）'!$G$17:$BY$1200,L$1,FALSE))</f>
        <v/>
      </c>
      <c r="M174" s="182">
        <f>IF(ISERROR(VLOOKUP($A174,'全入力（様式2-4）'!$G$17:$BY$1200,M$1,FALSE)),"",VLOOKUP($A174,'全入力（様式2-4）'!$G$17:$BY$1200,M$1,FALSE))</f>
        <v>0</v>
      </c>
      <c r="N174" s="182" t="str">
        <f>IF(ISERROR(VLOOKUP($A174,'全入力（様式2-4）'!$G$17:$BY$1200,N$1,FALSE)),"",VLOOKUP($A174,'全入力（様式2-4）'!$G$17:$BY$1200,N$1,FALSE))</f>
        <v/>
      </c>
      <c r="O174" s="182">
        <f>IF(ISERROR(VLOOKUP($A174,'全入力（様式2-4）'!$G$17:$BY$1200,O$1,FALSE)),"",VLOOKUP($A174,'全入力（様式2-4）'!$G$17:$BY$1200,O$1,FALSE))</f>
        <v>0</v>
      </c>
      <c r="P174" s="182" t="str">
        <f>IF(ISERROR(VLOOKUP($A174,'全入力（様式2-4）'!$G$17:$BY$1200,P$1,FALSE)),"",VLOOKUP($A174,'全入力（様式2-4）'!$G$17:$BY$1200,P$1,FALSE))</f>
        <v/>
      </c>
      <c r="Q174" s="183">
        <f>IF(ISERROR(VLOOKUP($A174,'全入力（様式2-4）'!$G$17:$BY$1200,Q$1,FALSE)),"",VLOOKUP($A174,'全入力（様式2-4）'!$G$17:$BY$1200,Q$1,FALSE))</f>
        <v>0</v>
      </c>
      <c r="R174" s="184">
        <f>IF(ISERROR(VLOOKUP($A174,'全入力（様式2-4）'!$G$17:$BY$1200,R$1,FALSE)),"",VLOOKUP($A174,'全入力（様式2-4）'!$G$17:$BY$1200,R$1,FALSE))</f>
        <v>0</v>
      </c>
      <c r="S174" s="184" t="str">
        <f>IF(ISERROR(VLOOKUP($A174,'全入力（様式2-4）'!$G$17:$BY$1200,S$1,FALSE)),"",VLOOKUP($A174,'全入力（様式2-4）'!$G$17:$BY$1200,S$1,FALSE))</f>
        <v/>
      </c>
      <c r="T174" s="184"/>
      <c r="U174" s="517"/>
      <c r="V174" s="537"/>
      <c r="W174" s="539"/>
      <c r="X174" s="539"/>
      <c r="Y174" s="539"/>
      <c r="Z174" s="181">
        <f>IF(ISERROR(VLOOKUP($A174,'全入力（様式2-4）'!$G$17:$BY$1200,Z$1,FALSE)),"",VLOOKUP($A174,'全入力（様式2-4）'!$G$17:$BY$1200,Z$1,FALSE))</f>
        <v>0</v>
      </c>
      <c r="AA174" s="181">
        <f>IF(ISERROR(VLOOKUP($A174,'全入力（様式2-4）'!$G$17:$BY$1200,AA$1,FALSE)),"",VLOOKUP($A174,'全入力（様式2-4）'!$G$17:$BY$1200,AA$1,FALSE))</f>
        <v>0</v>
      </c>
      <c r="AB174" s="181">
        <f>IF(ISERROR(VLOOKUP($A174,'全入力（様式2-4）'!$G$17:$BY$1200,AB$1,FALSE)),"",VLOOKUP($A174,'全入力（様式2-4）'!$G$17:$BY$1200,AB$1,FALSE))</f>
        <v>0</v>
      </c>
      <c r="AC174" s="181">
        <f>IF(ISERROR(VLOOKUP($A174,'全入力（様式2-4）'!$G$17:$BY$1200,AC$1,FALSE)),"",VLOOKUP($A174,'全入力（様式2-4）'!$G$17:$BY$1200,AC$1,FALSE))</f>
        <v>0</v>
      </c>
      <c r="AD174" s="201">
        <f>IF(ISERROR(VLOOKUP($A174,'全入力（様式2-4）'!$G$17:$BY$1200,AD$1,FALSE)),"",VLOOKUP($A174,'全入力（様式2-4）'!$G$17:$BY$1200,AD$1,FALSE))</f>
        <v>0</v>
      </c>
      <c r="AE174" s="182"/>
      <c r="AF174" s="182"/>
      <c r="AG174" s="182"/>
      <c r="AH174" s="318" t="str">
        <f t="shared" si="186"/>
        <v>00</v>
      </c>
      <c r="AI174" s="185" t="str">
        <f>IF(ISERROR(VLOOKUP($G174&amp;AI$8,参照!$P$4:$U$500,5,FALSE)),"",VLOOKUP($G174&amp;AI$8,参照!$P$4:$U$500,5,FALSE))</f>
        <v/>
      </c>
      <c r="AJ174" s="185" t="str">
        <f>IF(ISERROR(VLOOKUP($G174&amp;AJ$8,参照!$P$4:$U$500,5,FALSE)),"",VLOOKUP($G174&amp;AJ$8,参照!$P$4:$U$500,5,FALSE))</f>
        <v/>
      </c>
      <c r="AK174" s="180">
        <v>19</v>
      </c>
      <c r="AL174" s="180">
        <v>83</v>
      </c>
      <c r="AM174" s="37"/>
      <c r="AN174" s="76">
        <f>IF(ISERROR(VLOOKUP($A174,'全入力（様式2-4）'!$G$17:$BY$1200,AN$1,FALSE)),"",VLOOKUP($A174,'全入力（様式2-4）'!$G$17:$BY$1200,AN$1,FALSE))</f>
        <v>0</v>
      </c>
      <c r="AO174" s="77">
        <f>IF(ISERROR(VLOOKUP($A174,'全入力（様式2-4）'!$G$17:$BY$1200,AO$1,FALSE)),"",VLOOKUP($A174,'全入力（様式2-4）'!$G$17:$BY$1200,AO$1,FALSE))</f>
        <v>0</v>
      </c>
      <c r="AP174" s="52">
        <f>IF(ISERROR(VLOOKUP($A174,'全入力（様式2-4）'!$G$17:$BY$1200,AP$1,FALSE)),"",VLOOKUP($A174,'全入力（様式2-4）'!$G$17:$BY$1200,AP$1,FALSE))</f>
        <v>0</v>
      </c>
      <c r="AQ174" s="84" t="str">
        <f>IF(ISERROR(VLOOKUP($G174,参照!$U$4:$W$102,3,FALSE)),"",VLOOKUP($G174,参照!$U$4:$W$102,3,FALSE))</f>
        <v/>
      </c>
      <c r="AR174" s="376" t="str">
        <f t="shared" ref="AR174" si="233">IF($AN174&lt;&gt;0,"満額","")</f>
        <v/>
      </c>
      <c r="AS174" s="53" t="str">
        <f t="shared" si="188"/>
        <v/>
      </c>
      <c r="AT174" s="53" t="str">
        <f t="shared" si="189"/>
        <v/>
      </c>
      <c r="AU174" s="53"/>
      <c r="AV174" s="53" t="str">
        <f t="shared" si="196"/>
        <v/>
      </c>
      <c r="AW174" s="53" t="str">
        <f t="shared" si="197"/>
        <v/>
      </c>
      <c r="AX174" s="53" t="str">
        <f t="shared" si="190"/>
        <v/>
      </c>
      <c r="AY174" s="53" t="str">
        <f t="shared" si="198"/>
        <v/>
      </c>
      <c r="AZ174" s="54">
        <f t="array" ref="AZ174">SUM(IF('全入力（様式2-4）'!$G$17:$G$1200=$A174,IF('全入力（様式2-4）'!$X$14:$Z$14=$AR174,'全入力（様式2-4）'!$X$17:$Z$1200)))</f>
        <v>0</v>
      </c>
      <c r="BA174" s="55" t="str">
        <f t="shared" si="199"/>
        <v/>
      </c>
      <c r="BB174" s="1889">
        <f>IF(ISERROR(VLOOKUP($A174,'全入力（様式2-4）'!$G$17:$BY$1200,BB$1,FALSE)),"",VLOOKUP($A174,'全入力（様式2-4）'!$G$17:$BY$1200,BB$1,FALSE))</f>
        <v>0</v>
      </c>
      <c r="BC174" s="54">
        <f t="shared" si="200"/>
        <v>0</v>
      </c>
      <c r="BD174" s="55" t="str">
        <f t="shared" si="201"/>
        <v/>
      </c>
      <c r="BE174" s="54">
        <f t="array" ref="BE174">SUM(IF('全入力（様式2-4）'!$G$17:$G$1200=$A174,IF('全入力（様式2-4）'!$AL$14:$AN$14=$AR174,'全入力（様式2-4）'!$AL$17:$AN$1200)))</f>
        <v>0</v>
      </c>
      <c r="BF174" s="197">
        <f t="shared" si="191"/>
        <v>0</v>
      </c>
      <c r="BG174" s="55">
        <f t="shared" si="192"/>
        <v>0</v>
      </c>
      <c r="BH174" s="54">
        <f t="array" ref="BH174">SUM(IF('全入力（様式2-4）'!$G$17:$G$1200=$A174,IF('全入力（様式2-4）'!$AQ$14:$AS$14=$AR174,'全入力（様式2-4）'!$AQ$17:$AS$1200)))</f>
        <v>0</v>
      </c>
      <c r="BI174" s="55" t="str">
        <f t="shared" si="202"/>
        <v/>
      </c>
      <c r="BJ174" s="55" t="str">
        <f t="shared" si="203"/>
        <v/>
      </c>
      <c r="BK174" s="152" t="str">
        <f t="shared" si="193"/>
        <v/>
      </c>
      <c r="BL174" s="1889">
        <f>IF(ISERROR(VLOOKUP($A174,'全入力（様式2-4）'!$G$17:$BY$1200,BL$1,FALSE)),"",VLOOKUP($A174,'全入力（様式2-4）'!$G$17:$BY$1200,BL$1,FALSE))</f>
        <v>0</v>
      </c>
      <c r="BM174" s="54"/>
      <c r="BN174" s="197"/>
      <c r="BO174" s="55"/>
      <c r="BP174" s="54"/>
      <c r="BQ174" s="197"/>
      <c r="BR174" s="55"/>
      <c r="BS174" s="55"/>
      <c r="BT174" s="55"/>
      <c r="BU174" s="146"/>
      <c r="BV174" s="1889"/>
    </row>
    <row r="175" spans="1:74" s="18" customFormat="1" ht="14.25" customHeight="1">
      <c r="A175" s="940">
        <f t="shared" si="154"/>
        <v>55</v>
      </c>
      <c r="B175" s="1">
        <f>'全入力（様式2-4）'!$I$6</f>
        <v>0</v>
      </c>
      <c r="C175" s="35">
        <f>IF(ISERROR(VLOOKUP($A175,'全入力（様式2-4）'!$G$17:$BY$1200,C$1,FALSE)),"",VLOOKUP($A175,'全入力（様式2-4）'!$G$17:$BY$1200,C$1,FALSE))</f>
        <v>0</v>
      </c>
      <c r="D175" s="35">
        <f>IF(ISERROR(VLOOKUP($A175,'全入力（様式2-4）'!$G$17:$BY$1200,D$1,FALSE)),"",VLOOKUP($A175,'全入力（様式2-4）'!$G$17:$BY$1200,D$1,FALSE))</f>
        <v>0</v>
      </c>
      <c r="E175" s="35">
        <f>IF(ISERROR(VLOOKUP($A175,'全入力（様式2-4）'!$G$17:$BY$1200,E$1,FALSE)),"",VLOOKUP($A175,'全入力（様式2-4）'!$G$17:$BY$1200,E$1,FALSE))</f>
        <v>0</v>
      </c>
      <c r="F175" s="35">
        <f>IF(ISERROR(VLOOKUP($A175,'全入力（様式2-4）'!$G$17:$BY$1200,F$1,FALSE)),"",VLOOKUP($A175,'全入力（様式2-4）'!$G$17:$BY$1200,F$1,FALSE))</f>
        <v>0</v>
      </c>
      <c r="G175" s="36" t="str">
        <f>'全入力（様式2-4）'!$P$5&amp;'全入力（様式2-4）'!$R$5&amp;$D175</f>
        <v>0</v>
      </c>
      <c r="H175" s="37" t="str">
        <f t="shared" si="194"/>
        <v/>
      </c>
      <c r="I175" s="38">
        <f>IF(ISERROR(VLOOKUP($A175,'全入力（様式2-4）'!$G$17:$BY$1200,I$1,FALSE)),"",VLOOKUP($A175,'全入力（様式2-4）'!$G$17:$BY$1200,I$1,FALSE))</f>
        <v>0</v>
      </c>
      <c r="J175" s="38" t="str">
        <f>IF(ISERROR(VLOOKUP($A175,'全入力（様式2-4）'!$G$17:$BY$1200,J$1,FALSE)),"",VLOOKUP($A175,'全入力（様式2-4）'!$G$17:$BY$1200,J$1,FALSE))</f>
        <v/>
      </c>
      <c r="K175" s="38">
        <f>IF(ISERROR(VLOOKUP($A175,'全入力（様式2-4）'!$G$17:$BY$1200,K$1,FALSE)),"",VLOOKUP($A175,'全入力（様式2-4）'!$G$17:$BY$1200,K$1,FALSE))</f>
        <v>0</v>
      </c>
      <c r="L175" s="38" t="str">
        <f>IF(ISERROR(VLOOKUP($A175,'全入力（様式2-4）'!$G$17:$BY$1200,L$1,FALSE)),"",VLOOKUP($A175,'全入力（様式2-4）'!$G$17:$BY$1200,L$1,FALSE))</f>
        <v/>
      </c>
      <c r="M175" s="112">
        <f>IF(ISERROR(VLOOKUP($A175,'全入力（様式2-4）'!$G$17:$BY$1200,M$1,FALSE)),"",VLOOKUP($A175,'全入力（様式2-4）'!$G$17:$BY$1200,M$1,FALSE))</f>
        <v>0</v>
      </c>
      <c r="N175" s="112" t="str">
        <f>IF(ISERROR(VLOOKUP($A175,'全入力（様式2-4）'!$G$17:$BY$1200,N$1,FALSE)),"",VLOOKUP($A175,'全入力（様式2-4）'!$G$17:$BY$1200,N$1,FALSE))</f>
        <v/>
      </c>
      <c r="O175" s="112">
        <f>IF(ISERROR(VLOOKUP($A175,'全入力（様式2-4）'!$G$17:$BY$1200,O$1,FALSE)),"",VLOOKUP($A175,'全入力（様式2-4）'!$G$17:$BY$1200,O$1,FALSE))</f>
        <v>0</v>
      </c>
      <c r="P175" s="112" t="str">
        <f>IF(ISERROR(VLOOKUP($A175,'全入力（様式2-4）'!$G$17:$BY$1200,P$1,FALSE)),"",VLOOKUP($A175,'全入力（様式2-4）'!$G$17:$BY$1200,P$1,FALSE))</f>
        <v/>
      </c>
      <c r="Q175" s="176">
        <f>IF(ISERROR(VLOOKUP($A175,'全入力（様式2-4）'!$G$17:$BY$1200,Q$1,FALSE)),"",VLOOKUP($A175,'全入力（様式2-4）'!$G$17:$BY$1200,Q$1,FALSE))</f>
        <v>0</v>
      </c>
      <c r="R175" s="105">
        <f>IF(ISERROR(VLOOKUP($A175,'全入力（様式2-4）'!$G$17:$BY$1200,R$1,FALSE)),"",VLOOKUP($A175,'全入力（様式2-4）'!$G$17:$BY$1200,R$1,FALSE))</f>
        <v>0</v>
      </c>
      <c r="S175" s="105" t="str">
        <f>IF(ISERROR(VLOOKUP($A175,'全入力（様式2-4）'!$G$17:$BY$1200,S$1,FALSE)),"",VLOOKUP($A175,'全入力（様式2-4）'!$G$17:$BY$1200,S$1,FALSE))</f>
        <v/>
      </c>
      <c r="T175" s="105"/>
      <c r="U175" s="516"/>
      <c r="V175" s="105"/>
      <c r="W175" s="538"/>
      <c r="X175" s="538"/>
      <c r="Y175" s="538"/>
      <c r="Z175" s="38">
        <f>IF(ISERROR(VLOOKUP($A175,'全入力（様式2-4）'!$G$17:$BY$1200,Z$1,FALSE)),"",VLOOKUP($A175,'全入力（様式2-4）'!$G$17:$BY$1200,Z$1,FALSE))</f>
        <v>0</v>
      </c>
      <c r="AA175" s="38">
        <f>IF(ISERROR(VLOOKUP($A175,'全入力（様式2-4）'!$G$17:$BY$1200,AA$1,FALSE)),"",VLOOKUP($A175,'全入力（様式2-4）'!$G$17:$BY$1200,AA$1,FALSE))</f>
        <v>0</v>
      </c>
      <c r="AB175" s="38">
        <f>IF(ISERROR(VLOOKUP($A175,'全入力（様式2-4）'!$G$17:$BY$1200,AB$1,FALSE)),"",VLOOKUP($A175,'全入力（様式2-4）'!$G$17:$BY$1200,AB$1,FALSE))</f>
        <v>0</v>
      </c>
      <c r="AC175" s="38">
        <f>IF(ISERROR(VLOOKUP($A175,'全入力（様式2-4）'!$G$17:$BY$1200,AC$1,FALSE)),"",VLOOKUP($A175,'全入力（様式2-4）'!$G$17:$BY$1200,AC$1,FALSE))</f>
        <v>0</v>
      </c>
      <c r="AD175" s="200">
        <f>IF(ISERROR(VLOOKUP($A175,'全入力（様式2-4）'!$G$17:$BY$1200,AD$1,FALSE)),"",VLOOKUP($A175,'全入力（様式2-4）'!$G$17:$BY$1200,AD$1,FALSE))</f>
        <v>0</v>
      </c>
      <c r="AE175" s="112"/>
      <c r="AF175" s="112"/>
      <c r="AG175" s="112"/>
      <c r="AH175" s="317" t="str">
        <f t="shared" si="186"/>
        <v>00</v>
      </c>
      <c r="AI175" s="39" t="str">
        <f>IF(ISERROR(VLOOKUP($G175&amp;AI$8,参照!$P$4:$U$500,5,FALSE)),"",VLOOKUP($G175&amp;AI$8,参照!$P$4:$U$500,5,FALSE))</f>
        <v/>
      </c>
      <c r="AJ175" s="39" t="str">
        <f>IF(ISERROR(VLOOKUP($G175&amp;AJ$8,参照!$P$4:$U$500,5,FALSE)),"",VLOOKUP($G175&amp;AJ$8,参照!$P$4:$U$500,5,FALSE))</f>
        <v/>
      </c>
      <c r="AK175" s="37">
        <v>21</v>
      </c>
      <c r="AL175" s="37">
        <v>84</v>
      </c>
      <c r="AM175" s="37"/>
      <c r="AN175" s="72">
        <f>IF(ISERROR(VLOOKUP($A175,'全入力（様式2-4）'!$G$17:$BY$1200,AN$1,FALSE)),"",VLOOKUP($A175,'全入力（様式2-4）'!$G$17:$BY$1200,AN$1,FALSE))</f>
        <v>0</v>
      </c>
      <c r="AO175" s="78">
        <f>IF(ISERROR(VLOOKUP($A175,'全入力（様式2-4）'!$G$17:$BY$1200,AO$1,FALSE)),"",VLOOKUP($A175,'全入力（様式2-4）'!$G$17:$BY$1200,AO$1,FALSE))</f>
        <v>0</v>
      </c>
      <c r="AP175" s="44">
        <f>IF(ISERROR(VLOOKUP($A175,'全入力（様式2-4）'!$G$17:$BY$1200,AP$1,FALSE)),"",VLOOKUP($A175,'全入力（様式2-4）'!$G$17:$BY$1200,AP$1,FALSE))</f>
        <v>0</v>
      </c>
      <c r="AQ175" s="63" t="str">
        <f>IF(ISERROR(VLOOKUP($G175,参照!$U$4:$W$102,3,FALSE)),"",VLOOKUP($G175,参照!$U$4:$W$102,3,FALSE))</f>
        <v/>
      </c>
      <c r="AR175" s="377" t="str">
        <f t="shared" ref="AR175" si="234">IF($AN175&lt;&gt;0,2/3,"")</f>
        <v/>
      </c>
      <c r="AS175" s="45" t="str">
        <f t="shared" si="188"/>
        <v/>
      </c>
      <c r="AT175" s="45" t="str">
        <f t="shared" si="189"/>
        <v/>
      </c>
      <c r="AU175" s="45"/>
      <c r="AV175" s="45" t="str">
        <f t="shared" si="196"/>
        <v/>
      </c>
      <c r="AW175" s="45" t="str">
        <f t="shared" si="197"/>
        <v/>
      </c>
      <c r="AX175" s="45" t="str">
        <f t="shared" si="190"/>
        <v/>
      </c>
      <c r="AY175" s="45" t="str">
        <f t="shared" si="198"/>
        <v/>
      </c>
      <c r="AZ175" s="46">
        <f t="array" ref="AZ175">SUM(IF('全入力（様式2-4）'!$G$17:$G$1200=$A175,IF('全入力（様式2-4）'!$X$14:$Z$14=$AR175,'全入力（様式2-4）'!$X$17:$Z$1200)))</f>
        <v>0</v>
      </c>
      <c r="BA175" s="47" t="str">
        <f t="shared" si="199"/>
        <v/>
      </c>
      <c r="BB175" s="1890"/>
      <c r="BC175" s="46">
        <f t="shared" si="200"/>
        <v>0</v>
      </c>
      <c r="BD175" s="47" t="str">
        <f t="shared" si="201"/>
        <v/>
      </c>
      <c r="BE175" s="46">
        <f t="array" ref="BE175">SUM(IF('全入力（様式2-4）'!$G$17:$G$1200=$A175,IF('全入力（様式2-4）'!$AL$14:$AN$14=$AR175,'全入力（様式2-4）'!$AL$17:$AN$1200)))</f>
        <v>0</v>
      </c>
      <c r="BF175" s="195">
        <f t="shared" si="191"/>
        <v>0</v>
      </c>
      <c r="BG175" s="47">
        <f t="shared" si="192"/>
        <v>0</v>
      </c>
      <c r="BH175" s="46">
        <f t="array" ref="BH175">SUM(IF('全入力（様式2-4）'!$G$17:$G$1200=$A175,IF('全入力（様式2-4）'!$AQ$14:$AS$14=$AR175,'全入力（様式2-4）'!$AQ$17:$AS$1200)))</f>
        <v>0</v>
      </c>
      <c r="BI175" s="47" t="str">
        <f t="shared" si="202"/>
        <v/>
      </c>
      <c r="BJ175" s="47" t="str">
        <f t="shared" si="203"/>
        <v/>
      </c>
      <c r="BK175" s="150" t="str">
        <f t="shared" si="193"/>
        <v/>
      </c>
      <c r="BL175" s="1890"/>
      <c r="BM175" s="46"/>
      <c r="BN175" s="195"/>
      <c r="BO175" s="47"/>
      <c r="BP175" s="46"/>
      <c r="BQ175" s="195"/>
      <c r="BR175" s="47"/>
      <c r="BS175" s="47"/>
      <c r="BT175" s="47"/>
      <c r="BU175" s="144"/>
      <c r="BV175" s="1890"/>
    </row>
    <row r="176" spans="1:74" s="18" customFormat="1" ht="14.25" customHeight="1" thickBot="1">
      <c r="A176" s="942">
        <f t="shared" ref="A176:A182" si="235">A173+1</f>
        <v>55</v>
      </c>
      <c r="B176" s="7">
        <f>'全入力（様式2-4）'!$I$6</f>
        <v>0</v>
      </c>
      <c r="C176" s="186">
        <f>IF(ISERROR(VLOOKUP($A176,'全入力（様式2-4）'!$G$17:$BY$1200,C$1,FALSE)),"",VLOOKUP($A176,'全入力（様式2-4）'!$G$17:$BY$1200,C$1,FALSE))</f>
        <v>0</v>
      </c>
      <c r="D176" s="186">
        <f>IF(ISERROR(VLOOKUP($A176,'全入力（様式2-4）'!$G$17:$BY$1200,D$1,FALSE)),"",VLOOKUP($A176,'全入力（様式2-4）'!$G$17:$BY$1200,D$1,FALSE))</f>
        <v>0</v>
      </c>
      <c r="E176" s="186">
        <f>IF(ISERROR(VLOOKUP($A176,'全入力（様式2-4）'!$G$17:$BY$1200,E$1,FALSE)),"",VLOOKUP($A176,'全入力（様式2-4）'!$G$17:$BY$1200,E$1,FALSE))</f>
        <v>0</v>
      </c>
      <c r="F176" s="186">
        <f>IF(ISERROR(VLOOKUP($A176,'全入力（様式2-4）'!$G$17:$BY$1200,F$1,FALSE)),"",VLOOKUP($A176,'全入力（様式2-4）'!$G$17:$BY$1200,F$1,FALSE))</f>
        <v>0</v>
      </c>
      <c r="G176" s="187" t="str">
        <f>'全入力（様式2-4）'!$P$5&amp;'全入力（様式2-4）'!$R$5&amp;$D176</f>
        <v>0</v>
      </c>
      <c r="H176" s="188" t="str">
        <f t="shared" si="194"/>
        <v/>
      </c>
      <c r="I176" s="189">
        <f>IF(ISERROR(VLOOKUP($A176,'全入力（様式2-4）'!$G$17:$BY$1200,I$1,FALSE)),"",VLOOKUP($A176,'全入力（様式2-4）'!$G$17:$BY$1200,I$1,FALSE))</f>
        <v>0</v>
      </c>
      <c r="J176" s="189" t="str">
        <f>IF(ISERROR(VLOOKUP($A176,'全入力（様式2-4）'!$G$17:$BY$1200,J$1,FALSE)),"",VLOOKUP($A176,'全入力（様式2-4）'!$G$17:$BY$1200,J$1,FALSE))</f>
        <v/>
      </c>
      <c r="K176" s="189">
        <f>IF(ISERROR(VLOOKUP($A176,'全入力（様式2-4）'!$G$17:$BY$1200,K$1,FALSE)),"",VLOOKUP($A176,'全入力（様式2-4）'!$G$17:$BY$1200,K$1,FALSE))</f>
        <v>0</v>
      </c>
      <c r="L176" s="189" t="str">
        <f>IF(ISERROR(VLOOKUP($A176,'全入力（様式2-4）'!$G$17:$BY$1200,L$1,FALSE)),"",VLOOKUP($A176,'全入力（様式2-4）'!$G$17:$BY$1200,L$1,FALSE))</f>
        <v/>
      </c>
      <c r="M176" s="190">
        <f>IF(ISERROR(VLOOKUP($A176,'全入力（様式2-4）'!$G$17:$BY$1200,M$1,FALSE)),"",VLOOKUP($A176,'全入力（様式2-4）'!$G$17:$BY$1200,M$1,FALSE))</f>
        <v>0</v>
      </c>
      <c r="N176" s="190" t="str">
        <f>IF(ISERROR(VLOOKUP($A176,'全入力（様式2-4）'!$G$17:$BY$1200,N$1,FALSE)),"",VLOOKUP($A176,'全入力（様式2-4）'!$G$17:$BY$1200,N$1,FALSE))</f>
        <v/>
      </c>
      <c r="O176" s="190">
        <f>IF(ISERROR(VLOOKUP($A176,'全入力（様式2-4）'!$G$17:$BY$1200,O$1,FALSE)),"",VLOOKUP($A176,'全入力（様式2-4）'!$G$17:$BY$1200,O$1,FALSE))</f>
        <v>0</v>
      </c>
      <c r="P176" s="190" t="str">
        <f>IF(ISERROR(VLOOKUP($A176,'全入力（様式2-4）'!$G$17:$BY$1200,P$1,FALSE)),"",VLOOKUP($A176,'全入力（様式2-4）'!$G$17:$BY$1200,P$1,FALSE))</f>
        <v/>
      </c>
      <c r="Q176" s="191">
        <f>IF(ISERROR(VLOOKUP($A176,'全入力（様式2-4）'!$G$17:$BY$1200,Q$1,FALSE)),"",VLOOKUP($A176,'全入力（様式2-4）'!$G$17:$BY$1200,Q$1,FALSE))</f>
        <v>0</v>
      </c>
      <c r="R176" s="192">
        <f>IF(ISERROR(VLOOKUP($A176,'全入力（様式2-4）'!$G$17:$BY$1200,R$1,FALSE)),"",VLOOKUP($A176,'全入力（様式2-4）'!$G$17:$BY$1200,R$1,FALSE))</f>
        <v>0</v>
      </c>
      <c r="S176" s="192" t="str">
        <f>IF(ISERROR(VLOOKUP($A176,'全入力（様式2-4）'!$G$17:$BY$1200,S$1,FALSE)),"",VLOOKUP($A176,'全入力（様式2-4）'!$G$17:$BY$1200,S$1,FALSE))</f>
        <v/>
      </c>
      <c r="T176" s="192"/>
      <c r="U176" s="518"/>
      <c r="V176" s="192"/>
      <c r="W176" s="540"/>
      <c r="X176" s="540"/>
      <c r="Y176" s="540"/>
      <c r="Z176" s="189">
        <f>IF(ISERROR(VLOOKUP($A176,'全入力（様式2-4）'!$G$17:$BY$1200,Z$1,FALSE)),"",VLOOKUP($A176,'全入力（様式2-4）'!$G$17:$BY$1200,Z$1,FALSE))</f>
        <v>0</v>
      </c>
      <c r="AA176" s="189">
        <f>IF(ISERROR(VLOOKUP($A176,'全入力（様式2-4）'!$G$17:$BY$1200,AA$1,FALSE)),"",VLOOKUP($A176,'全入力（様式2-4）'!$G$17:$BY$1200,AA$1,FALSE))</f>
        <v>0</v>
      </c>
      <c r="AB176" s="189">
        <f>IF(ISERROR(VLOOKUP($A176,'全入力（様式2-4）'!$G$17:$BY$1200,AB$1,FALSE)),"",VLOOKUP($A176,'全入力（様式2-4）'!$G$17:$BY$1200,AB$1,FALSE))</f>
        <v>0</v>
      </c>
      <c r="AC176" s="189">
        <f>IF(ISERROR(VLOOKUP($A176,'全入力（様式2-4）'!$G$17:$BY$1200,AC$1,FALSE)),"",VLOOKUP($A176,'全入力（様式2-4）'!$G$17:$BY$1200,AC$1,FALSE))</f>
        <v>0</v>
      </c>
      <c r="AD176" s="202">
        <f>IF(ISERROR(VLOOKUP($A176,'全入力（様式2-4）'!$G$17:$BY$1200,AD$1,FALSE)),"",VLOOKUP($A176,'全入力（様式2-4）'!$G$17:$BY$1200,AD$1,FALSE))</f>
        <v>0</v>
      </c>
      <c r="AE176" s="190"/>
      <c r="AF176" s="190"/>
      <c r="AG176" s="190"/>
      <c r="AH176" s="319" t="str">
        <f t="shared" si="186"/>
        <v>00</v>
      </c>
      <c r="AI176" s="193" t="str">
        <f>IF(ISERROR(VLOOKUP($G176&amp;AI$8,参照!$P$4:$U$500,5,FALSE)),"",VLOOKUP($G176&amp;AI$8,参照!$P$4:$U$500,5,FALSE))</f>
        <v/>
      </c>
      <c r="AJ176" s="193" t="str">
        <f>IF(ISERROR(VLOOKUP($G176&amp;AJ$8,参照!$P$4:$U$500,5,FALSE)),"",VLOOKUP($G176&amp;AJ$8,参照!$P$4:$U$500,5,FALSE))</f>
        <v/>
      </c>
      <c r="AK176" s="188">
        <v>23</v>
      </c>
      <c r="AL176" s="188">
        <v>85</v>
      </c>
      <c r="AM176" s="37"/>
      <c r="AN176" s="74">
        <f>IF(ISERROR(VLOOKUP($A176,'全入力（様式2-4）'!$G$17:$BY$1200,AN$1,FALSE)),"",VLOOKUP($A176,'全入力（様式2-4）'!$G$17:$BY$1200,AN$1,FALSE))</f>
        <v>0</v>
      </c>
      <c r="AO176" s="79">
        <f>IF(ISERROR(VLOOKUP($A176,'全入力（様式2-4）'!$G$17:$BY$1200,AO$1,FALSE)),"",VLOOKUP($A176,'全入力（様式2-4）'!$G$17:$BY$1200,AO$1,FALSE))</f>
        <v>0</v>
      </c>
      <c r="AP176" s="48">
        <f>IF(ISERROR(VLOOKUP($A176,'全入力（様式2-4）'!$G$17:$BY$1200,AP$1,FALSE)),"",VLOOKUP($A176,'全入力（様式2-4）'!$G$17:$BY$1200,AP$1,FALSE))</f>
        <v>0</v>
      </c>
      <c r="AQ176" s="64" t="str">
        <f>IF(ISERROR(VLOOKUP($G176,参照!$U$4:$W$102,3,FALSE)),"",VLOOKUP($G176,参照!$U$4:$W$102,3,FALSE))</f>
        <v/>
      </c>
      <c r="AR176" s="378" t="str">
        <f t="shared" ref="AR176" si="236">IF($AN176&lt;&gt;0,1/3,"")</f>
        <v/>
      </c>
      <c r="AS176" s="49" t="str">
        <f t="shared" si="188"/>
        <v/>
      </c>
      <c r="AT176" s="49" t="str">
        <f t="shared" si="189"/>
        <v/>
      </c>
      <c r="AU176" s="49"/>
      <c r="AV176" s="49" t="str">
        <f t="shared" si="196"/>
        <v/>
      </c>
      <c r="AW176" s="49" t="str">
        <f t="shared" si="197"/>
        <v/>
      </c>
      <c r="AX176" s="49" t="str">
        <f t="shared" si="190"/>
        <v/>
      </c>
      <c r="AY176" s="49" t="str">
        <f t="shared" si="198"/>
        <v/>
      </c>
      <c r="AZ176" s="50">
        <f t="array" ref="AZ176">SUM(IF('全入力（様式2-4）'!$G$17:$G$1200=$A176,IF('全入力（様式2-4）'!$X$14:$Z$14=$AR176,'全入力（様式2-4）'!$X$17:$Z$1200)))</f>
        <v>0</v>
      </c>
      <c r="BA176" s="51" t="str">
        <f t="shared" si="199"/>
        <v/>
      </c>
      <c r="BB176" s="1891"/>
      <c r="BC176" s="50">
        <f t="shared" si="200"/>
        <v>0</v>
      </c>
      <c r="BD176" s="51" t="str">
        <f t="shared" si="201"/>
        <v/>
      </c>
      <c r="BE176" s="50">
        <f t="array" ref="BE176">SUM(IF('全入力（様式2-4）'!$G$17:$G$1200=$A176,IF('全入力（様式2-4）'!$AL$14:$AN$14=$AR176,'全入力（様式2-4）'!$AL$17:$AN$1200)))</f>
        <v>0</v>
      </c>
      <c r="BF176" s="196">
        <f t="shared" si="191"/>
        <v>0</v>
      </c>
      <c r="BG176" s="51">
        <f t="shared" si="192"/>
        <v>0</v>
      </c>
      <c r="BH176" s="50">
        <f t="array" ref="BH176">SUM(IF('全入力（様式2-4）'!$G$17:$G$1200=$A176,IF('全入力（様式2-4）'!$AQ$14:$AS$14=$AR176,'全入力（様式2-4）'!$AQ$17:$AS$1200)))</f>
        <v>0</v>
      </c>
      <c r="BI176" s="51" t="str">
        <f t="shared" si="202"/>
        <v/>
      </c>
      <c r="BJ176" s="51" t="str">
        <f t="shared" si="203"/>
        <v/>
      </c>
      <c r="BK176" s="151" t="str">
        <f t="shared" si="193"/>
        <v/>
      </c>
      <c r="BL176" s="1891"/>
      <c r="BM176" s="50"/>
      <c r="BN176" s="196"/>
      <c r="BO176" s="51"/>
      <c r="BP176" s="50"/>
      <c r="BQ176" s="196"/>
      <c r="BR176" s="51"/>
      <c r="BS176" s="51"/>
      <c r="BT176" s="51"/>
      <c r="BU176" s="145"/>
      <c r="BV176" s="1891"/>
    </row>
    <row r="177" spans="1:74" s="18" customFormat="1" ht="14.25" customHeight="1">
      <c r="A177" s="941">
        <f>A174+1</f>
        <v>56</v>
      </c>
      <c r="B177" s="178">
        <f>'全入力（様式2-4）'!$I$6</f>
        <v>0</v>
      </c>
      <c r="C177" s="177">
        <f>IF(ISERROR(VLOOKUP($A177,'全入力（様式2-4）'!$G$17:$BY$1200,C$1,FALSE)),"",VLOOKUP($A177,'全入力（様式2-4）'!$G$17:$BY$1200,C$1,FALSE))</f>
        <v>0</v>
      </c>
      <c r="D177" s="177">
        <f>IF(ISERROR(VLOOKUP($A177,'全入力（様式2-4）'!$G$17:$BY$1200,D$1,FALSE)),"",VLOOKUP($A177,'全入力（様式2-4）'!$G$17:$BY$1200,D$1,FALSE))</f>
        <v>0</v>
      </c>
      <c r="E177" s="177">
        <f>IF(ISERROR(VLOOKUP($A177,'全入力（様式2-4）'!$G$17:$BY$1200,E$1,FALSE)),"",VLOOKUP($A177,'全入力（様式2-4）'!$G$17:$BY$1200,E$1,FALSE))</f>
        <v>0</v>
      </c>
      <c r="F177" s="177">
        <f>IF(ISERROR(VLOOKUP($A177,'全入力（様式2-4）'!$G$17:$BY$1200,F$1,FALSE)),"",VLOOKUP($A177,'全入力（様式2-4）'!$G$17:$BY$1200,F$1,FALSE))</f>
        <v>0</v>
      </c>
      <c r="G177" s="179" t="str">
        <f>'全入力（様式2-4）'!$P$5&amp;'全入力（様式2-4）'!$R$5&amp;$D177</f>
        <v>0</v>
      </c>
      <c r="H177" s="180" t="str">
        <f t="shared" si="194"/>
        <v/>
      </c>
      <c r="I177" s="181">
        <f>IF(ISERROR(VLOOKUP($A177,'全入力（様式2-4）'!$G$17:$BY$1200,I$1,FALSE)),"",VLOOKUP($A177,'全入力（様式2-4）'!$G$17:$BY$1200,I$1,FALSE))</f>
        <v>0</v>
      </c>
      <c r="J177" s="181" t="str">
        <f>IF(ISERROR(VLOOKUP($A177,'全入力（様式2-4）'!$G$17:$BY$1200,J$1,FALSE)),"",VLOOKUP($A177,'全入力（様式2-4）'!$G$17:$BY$1200,J$1,FALSE))</f>
        <v/>
      </c>
      <c r="K177" s="181">
        <f>IF(ISERROR(VLOOKUP($A177,'全入力（様式2-4）'!$G$17:$BY$1200,K$1,FALSE)),"",VLOOKUP($A177,'全入力（様式2-4）'!$G$17:$BY$1200,K$1,FALSE))</f>
        <v>0</v>
      </c>
      <c r="L177" s="181" t="str">
        <f>IF(ISERROR(VLOOKUP($A177,'全入力（様式2-4）'!$G$17:$BY$1200,L$1,FALSE)),"",VLOOKUP($A177,'全入力（様式2-4）'!$G$17:$BY$1200,L$1,FALSE))</f>
        <v/>
      </c>
      <c r="M177" s="182">
        <f>IF(ISERROR(VLOOKUP($A177,'全入力（様式2-4）'!$G$17:$BY$1200,M$1,FALSE)),"",VLOOKUP($A177,'全入力（様式2-4）'!$G$17:$BY$1200,M$1,FALSE))</f>
        <v>0</v>
      </c>
      <c r="N177" s="182" t="str">
        <f>IF(ISERROR(VLOOKUP($A177,'全入力（様式2-4）'!$G$17:$BY$1200,N$1,FALSE)),"",VLOOKUP($A177,'全入力（様式2-4）'!$G$17:$BY$1200,N$1,FALSE))</f>
        <v/>
      </c>
      <c r="O177" s="182">
        <f>IF(ISERROR(VLOOKUP($A177,'全入力（様式2-4）'!$G$17:$BY$1200,O$1,FALSE)),"",VLOOKUP($A177,'全入力（様式2-4）'!$G$17:$BY$1200,O$1,FALSE))</f>
        <v>0</v>
      </c>
      <c r="P177" s="182" t="str">
        <f>IF(ISERROR(VLOOKUP($A177,'全入力（様式2-4）'!$G$17:$BY$1200,P$1,FALSE)),"",VLOOKUP($A177,'全入力（様式2-4）'!$G$17:$BY$1200,P$1,FALSE))</f>
        <v/>
      </c>
      <c r="Q177" s="183">
        <f>IF(ISERROR(VLOOKUP($A177,'全入力（様式2-4）'!$G$17:$BY$1200,Q$1,FALSE)),"",VLOOKUP($A177,'全入力（様式2-4）'!$G$17:$BY$1200,Q$1,FALSE))</f>
        <v>0</v>
      </c>
      <c r="R177" s="184">
        <f>IF(ISERROR(VLOOKUP($A177,'全入力（様式2-4）'!$G$17:$BY$1200,R$1,FALSE)),"",VLOOKUP($A177,'全入力（様式2-4）'!$G$17:$BY$1200,R$1,FALSE))</f>
        <v>0</v>
      </c>
      <c r="S177" s="184" t="str">
        <f>IF(ISERROR(VLOOKUP($A177,'全入力（様式2-4）'!$G$17:$BY$1200,S$1,FALSE)),"",VLOOKUP($A177,'全入力（様式2-4）'!$G$17:$BY$1200,S$1,FALSE))</f>
        <v/>
      </c>
      <c r="T177" s="184"/>
      <c r="U177" s="517"/>
      <c r="V177" s="537"/>
      <c r="W177" s="539"/>
      <c r="X177" s="539"/>
      <c r="Y177" s="539"/>
      <c r="Z177" s="181">
        <f>IF(ISERROR(VLOOKUP($A177,'全入力（様式2-4）'!$G$17:$BY$1200,Z$1,FALSE)),"",VLOOKUP($A177,'全入力（様式2-4）'!$G$17:$BY$1200,Z$1,FALSE))</f>
        <v>0</v>
      </c>
      <c r="AA177" s="181">
        <f>IF(ISERROR(VLOOKUP($A177,'全入力（様式2-4）'!$G$17:$BY$1200,AA$1,FALSE)),"",VLOOKUP($A177,'全入力（様式2-4）'!$G$17:$BY$1200,AA$1,FALSE))</f>
        <v>0</v>
      </c>
      <c r="AB177" s="181">
        <f>IF(ISERROR(VLOOKUP($A177,'全入力（様式2-4）'!$G$17:$BY$1200,AB$1,FALSE)),"",VLOOKUP($A177,'全入力（様式2-4）'!$G$17:$BY$1200,AB$1,FALSE))</f>
        <v>0</v>
      </c>
      <c r="AC177" s="181">
        <f>IF(ISERROR(VLOOKUP($A177,'全入力（様式2-4）'!$G$17:$BY$1200,AC$1,FALSE)),"",VLOOKUP($A177,'全入力（様式2-4）'!$G$17:$BY$1200,AC$1,FALSE))</f>
        <v>0</v>
      </c>
      <c r="AD177" s="201">
        <f>IF(ISERROR(VLOOKUP($A177,'全入力（様式2-4）'!$G$17:$BY$1200,AD$1,FALSE)),"",VLOOKUP($A177,'全入力（様式2-4）'!$G$17:$BY$1200,AD$1,FALSE))</f>
        <v>0</v>
      </c>
      <c r="AE177" s="182"/>
      <c r="AF177" s="182"/>
      <c r="AG177" s="182"/>
      <c r="AH177" s="318" t="str">
        <f t="shared" si="186"/>
        <v>00</v>
      </c>
      <c r="AI177" s="185" t="str">
        <f>IF(ISERROR(VLOOKUP($G177&amp;AI$8,参照!$P$4:$U$500,5,FALSE)),"",VLOOKUP($G177&amp;AI$8,参照!$P$4:$U$500,5,FALSE))</f>
        <v/>
      </c>
      <c r="AJ177" s="185" t="str">
        <f>IF(ISERROR(VLOOKUP($G177&amp;AJ$8,参照!$P$4:$U$500,5,FALSE)),"",VLOOKUP($G177&amp;AJ$8,参照!$P$4:$U$500,5,FALSE))</f>
        <v/>
      </c>
      <c r="AK177" s="180">
        <v>19</v>
      </c>
      <c r="AL177" s="180">
        <v>83</v>
      </c>
      <c r="AM177" s="37"/>
      <c r="AN177" s="76">
        <f>IF(ISERROR(VLOOKUP($A177,'全入力（様式2-4）'!$G$17:$BY$1200,AN$1,FALSE)),"",VLOOKUP($A177,'全入力（様式2-4）'!$G$17:$BY$1200,AN$1,FALSE))</f>
        <v>0</v>
      </c>
      <c r="AO177" s="77">
        <f>IF(ISERROR(VLOOKUP($A177,'全入力（様式2-4）'!$G$17:$BY$1200,AO$1,FALSE)),"",VLOOKUP($A177,'全入力（様式2-4）'!$G$17:$BY$1200,AO$1,FALSE))</f>
        <v>0</v>
      </c>
      <c r="AP177" s="52">
        <f>IF(ISERROR(VLOOKUP($A177,'全入力（様式2-4）'!$G$17:$BY$1200,AP$1,FALSE)),"",VLOOKUP($A177,'全入力（様式2-4）'!$G$17:$BY$1200,AP$1,FALSE))</f>
        <v>0</v>
      </c>
      <c r="AQ177" s="84" t="str">
        <f>IF(ISERROR(VLOOKUP($G177,参照!$U$4:$W$102,3,FALSE)),"",VLOOKUP($G177,参照!$U$4:$W$102,3,FALSE))</f>
        <v/>
      </c>
      <c r="AR177" s="376" t="str">
        <f t="shared" ref="AR177" si="237">IF($AN177&lt;&gt;0,"満額","")</f>
        <v/>
      </c>
      <c r="AS177" s="53" t="str">
        <f t="shared" si="188"/>
        <v/>
      </c>
      <c r="AT177" s="53" t="str">
        <f t="shared" si="189"/>
        <v/>
      </c>
      <c r="AU177" s="53"/>
      <c r="AV177" s="53" t="str">
        <f t="shared" si="196"/>
        <v/>
      </c>
      <c r="AW177" s="53" t="str">
        <f t="shared" si="197"/>
        <v/>
      </c>
      <c r="AX177" s="53" t="str">
        <f t="shared" si="190"/>
        <v/>
      </c>
      <c r="AY177" s="53" t="str">
        <f t="shared" si="198"/>
        <v/>
      </c>
      <c r="AZ177" s="54">
        <f t="array" ref="AZ177">SUM(IF('全入力（様式2-4）'!$G$17:$G$1200=$A177,IF('全入力（様式2-4）'!$X$14:$Z$14=$AR177,'全入力（様式2-4）'!$X$17:$Z$1200)))</f>
        <v>0</v>
      </c>
      <c r="BA177" s="55" t="str">
        <f t="shared" si="199"/>
        <v/>
      </c>
      <c r="BB177" s="1889">
        <f>IF(ISERROR(VLOOKUP($A177,'全入力（様式2-4）'!$G$17:$BY$1200,BB$1,FALSE)),"",VLOOKUP($A177,'全入力（様式2-4）'!$G$17:$BY$1200,BB$1,FALSE))</f>
        <v>0</v>
      </c>
      <c r="BC177" s="54">
        <f t="shared" si="200"/>
        <v>0</v>
      </c>
      <c r="BD177" s="55" t="str">
        <f t="shared" si="201"/>
        <v/>
      </c>
      <c r="BE177" s="54">
        <f t="array" ref="BE177">SUM(IF('全入力（様式2-4）'!$G$17:$G$1200=$A177,IF('全入力（様式2-4）'!$AL$14:$AN$14=$AR177,'全入力（様式2-4）'!$AL$17:$AN$1200)))</f>
        <v>0</v>
      </c>
      <c r="BF177" s="197">
        <f t="shared" si="191"/>
        <v>0</v>
      </c>
      <c r="BG177" s="55">
        <f t="shared" si="192"/>
        <v>0</v>
      </c>
      <c r="BH177" s="54">
        <f t="array" ref="BH177">SUM(IF('全入力（様式2-4）'!$G$17:$G$1200=$A177,IF('全入力（様式2-4）'!$AQ$14:$AS$14=$AR177,'全入力（様式2-4）'!$AQ$17:$AS$1200)))</f>
        <v>0</v>
      </c>
      <c r="BI177" s="55" t="str">
        <f t="shared" si="202"/>
        <v/>
      </c>
      <c r="BJ177" s="55" t="str">
        <f t="shared" si="203"/>
        <v/>
      </c>
      <c r="BK177" s="152" t="str">
        <f t="shared" si="193"/>
        <v/>
      </c>
      <c r="BL177" s="1889">
        <f>IF(ISERROR(VLOOKUP($A177,'全入力（様式2-4）'!$G$17:$BY$1200,BL$1,FALSE)),"",VLOOKUP($A177,'全入力（様式2-4）'!$G$17:$BY$1200,BL$1,FALSE))</f>
        <v>0</v>
      </c>
      <c r="BM177" s="54"/>
      <c r="BN177" s="197"/>
      <c r="BO177" s="55"/>
      <c r="BP177" s="54"/>
      <c r="BQ177" s="197"/>
      <c r="BR177" s="55"/>
      <c r="BS177" s="55"/>
      <c r="BT177" s="55"/>
      <c r="BU177" s="146"/>
      <c r="BV177" s="1889"/>
    </row>
    <row r="178" spans="1:74" s="18" customFormat="1" ht="14.25" customHeight="1">
      <c r="A178" s="940">
        <f t="shared" si="235"/>
        <v>56</v>
      </c>
      <c r="B178" s="1">
        <f>'全入力（様式2-4）'!$I$6</f>
        <v>0</v>
      </c>
      <c r="C178" s="35">
        <f>IF(ISERROR(VLOOKUP($A178,'全入力（様式2-4）'!$G$17:$BY$1200,C$1,FALSE)),"",VLOOKUP($A178,'全入力（様式2-4）'!$G$17:$BY$1200,C$1,FALSE))</f>
        <v>0</v>
      </c>
      <c r="D178" s="35">
        <f>IF(ISERROR(VLOOKUP($A178,'全入力（様式2-4）'!$G$17:$BY$1200,D$1,FALSE)),"",VLOOKUP($A178,'全入力（様式2-4）'!$G$17:$BY$1200,D$1,FALSE))</f>
        <v>0</v>
      </c>
      <c r="E178" s="35">
        <f>IF(ISERROR(VLOOKUP($A178,'全入力（様式2-4）'!$G$17:$BY$1200,E$1,FALSE)),"",VLOOKUP($A178,'全入力（様式2-4）'!$G$17:$BY$1200,E$1,FALSE))</f>
        <v>0</v>
      </c>
      <c r="F178" s="35">
        <f>IF(ISERROR(VLOOKUP($A178,'全入力（様式2-4）'!$G$17:$BY$1200,F$1,FALSE)),"",VLOOKUP($A178,'全入力（様式2-4）'!$G$17:$BY$1200,F$1,FALSE))</f>
        <v>0</v>
      </c>
      <c r="G178" s="36" t="str">
        <f>'全入力（様式2-4）'!$P$5&amp;'全入力（様式2-4）'!$R$5&amp;$D178</f>
        <v>0</v>
      </c>
      <c r="H178" s="37" t="str">
        <f t="shared" si="194"/>
        <v/>
      </c>
      <c r="I178" s="38">
        <f>IF(ISERROR(VLOOKUP($A178,'全入力（様式2-4）'!$G$17:$BY$1200,I$1,FALSE)),"",VLOOKUP($A178,'全入力（様式2-4）'!$G$17:$BY$1200,I$1,FALSE))</f>
        <v>0</v>
      </c>
      <c r="J178" s="38" t="str">
        <f>IF(ISERROR(VLOOKUP($A178,'全入力（様式2-4）'!$G$17:$BY$1200,J$1,FALSE)),"",VLOOKUP($A178,'全入力（様式2-4）'!$G$17:$BY$1200,J$1,FALSE))</f>
        <v/>
      </c>
      <c r="K178" s="38">
        <f>IF(ISERROR(VLOOKUP($A178,'全入力（様式2-4）'!$G$17:$BY$1200,K$1,FALSE)),"",VLOOKUP($A178,'全入力（様式2-4）'!$G$17:$BY$1200,K$1,FALSE))</f>
        <v>0</v>
      </c>
      <c r="L178" s="38" t="str">
        <f>IF(ISERROR(VLOOKUP($A178,'全入力（様式2-4）'!$G$17:$BY$1200,L$1,FALSE)),"",VLOOKUP($A178,'全入力（様式2-4）'!$G$17:$BY$1200,L$1,FALSE))</f>
        <v/>
      </c>
      <c r="M178" s="112">
        <f>IF(ISERROR(VLOOKUP($A178,'全入力（様式2-4）'!$G$17:$BY$1200,M$1,FALSE)),"",VLOOKUP($A178,'全入力（様式2-4）'!$G$17:$BY$1200,M$1,FALSE))</f>
        <v>0</v>
      </c>
      <c r="N178" s="112" t="str">
        <f>IF(ISERROR(VLOOKUP($A178,'全入力（様式2-4）'!$G$17:$BY$1200,N$1,FALSE)),"",VLOOKUP($A178,'全入力（様式2-4）'!$G$17:$BY$1200,N$1,FALSE))</f>
        <v/>
      </c>
      <c r="O178" s="112">
        <f>IF(ISERROR(VLOOKUP($A178,'全入力（様式2-4）'!$G$17:$BY$1200,O$1,FALSE)),"",VLOOKUP($A178,'全入力（様式2-4）'!$G$17:$BY$1200,O$1,FALSE))</f>
        <v>0</v>
      </c>
      <c r="P178" s="112" t="str">
        <f>IF(ISERROR(VLOOKUP($A178,'全入力（様式2-4）'!$G$17:$BY$1200,P$1,FALSE)),"",VLOOKUP($A178,'全入力（様式2-4）'!$G$17:$BY$1200,P$1,FALSE))</f>
        <v/>
      </c>
      <c r="Q178" s="176">
        <f>IF(ISERROR(VLOOKUP($A178,'全入力（様式2-4）'!$G$17:$BY$1200,Q$1,FALSE)),"",VLOOKUP($A178,'全入力（様式2-4）'!$G$17:$BY$1200,Q$1,FALSE))</f>
        <v>0</v>
      </c>
      <c r="R178" s="105">
        <f>IF(ISERROR(VLOOKUP($A178,'全入力（様式2-4）'!$G$17:$BY$1200,R$1,FALSE)),"",VLOOKUP($A178,'全入力（様式2-4）'!$G$17:$BY$1200,R$1,FALSE))</f>
        <v>0</v>
      </c>
      <c r="S178" s="105" t="str">
        <f>IF(ISERROR(VLOOKUP($A178,'全入力（様式2-4）'!$G$17:$BY$1200,S$1,FALSE)),"",VLOOKUP($A178,'全入力（様式2-4）'!$G$17:$BY$1200,S$1,FALSE))</f>
        <v/>
      </c>
      <c r="T178" s="105"/>
      <c r="U178" s="516"/>
      <c r="V178" s="105"/>
      <c r="W178" s="538"/>
      <c r="X178" s="538"/>
      <c r="Y178" s="538"/>
      <c r="Z178" s="38">
        <f>IF(ISERROR(VLOOKUP($A178,'全入力（様式2-4）'!$G$17:$BY$1200,Z$1,FALSE)),"",VLOOKUP($A178,'全入力（様式2-4）'!$G$17:$BY$1200,Z$1,FALSE))</f>
        <v>0</v>
      </c>
      <c r="AA178" s="38">
        <f>IF(ISERROR(VLOOKUP($A178,'全入力（様式2-4）'!$G$17:$BY$1200,AA$1,FALSE)),"",VLOOKUP($A178,'全入力（様式2-4）'!$G$17:$BY$1200,AA$1,FALSE))</f>
        <v>0</v>
      </c>
      <c r="AB178" s="38">
        <f>IF(ISERROR(VLOOKUP($A178,'全入力（様式2-4）'!$G$17:$BY$1200,AB$1,FALSE)),"",VLOOKUP($A178,'全入力（様式2-4）'!$G$17:$BY$1200,AB$1,FALSE))</f>
        <v>0</v>
      </c>
      <c r="AC178" s="38">
        <f>IF(ISERROR(VLOOKUP($A178,'全入力（様式2-4）'!$G$17:$BY$1200,AC$1,FALSE)),"",VLOOKUP($A178,'全入力（様式2-4）'!$G$17:$BY$1200,AC$1,FALSE))</f>
        <v>0</v>
      </c>
      <c r="AD178" s="200">
        <f>IF(ISERROR(VLOOKUP($A178,'全入力（様式2-4）'!$G$17:$BY$1200,AD$1,FALSE)),"",VLOOKUP($A178,'全入力（様式2-4）'!$G$17:$BY$1200,AD$1,FALSE))</f>
        <v>0</v>
      </c>
      <c r="AE178" s="112"/>
      <c r="AF178" s="112"/>
      <c r="AG178" s="112"/>
      <c r="AH178" s="317" t="str">
        <f t="shared" si="186"/>
        <v>00</v>
      </c>
      <c r="AI178" s="39" t="str">
        <f>IF(ISERROR(VLOOKUP($G178&amp;AI$8,参照!$P$4:$U$500,5,FALSE)),"",VLOOKUP($G178&amp;AI$8,参照!$P$4:$U$500,5,FALSE))</f>
        <v/>
      </c>
      <c r="AJ178" s="39" t="str">
        <f>IF(ISERROR(VLOOKUP($G178&amp;AJ$8,参照!$P$4:$U$500,5,FALSE)),"",VLOOKUP($G178&amp;AJ$8,参照!$P$4:$U$500,5,FALSE))</f>
        <v/>
      </c>
      <c r="AK178" s="37">
        <v>21</v>
      </c>
      <c r="AL178" s="37">
        <v>84</v>
      </c>
      <c r="AM178" s="37"/>
      <c r="AN178" s="72">
        <f>IF(ISERROR(VLOOKUP($A178,'全入力（様式2-4）'!$G$17:$BY$1200,AN$1,FALSE)),"",VLOOKUP($A178,'全入力（様式2-4）'!$G$17:$BY$1200,AN$1,FALSE))</f>
        <v>0</v>
      </c>
      <c r="AO178" s="78">
        <f>IF(ISERROR(VLOOKUP($A178,'全入力（様式2-4）'!$G$17:$BY$1200,AO$1,FALSE)),"",VLOOKUP($A178,'全入力（様式2-4）'!$G$17:$BY$1200,AO$1,FALSE))</f>
        <v>0</v>
      </c>
      <c r="AP178" s="44">
        <f>IF(ISERROR(VLOOKUP($A178,'全入力（様式2-4）'!$G$17:$BY$1200,AP$1,FALSE)),"",VLOOKUP($A178,'全入力（様式2-4）'!$G$17:$BY$1200,AP$1,FALSE))</f>
        <v>0</v>
      </c>
      <c r="AQ178" s="63" t="str">
        <f>IF(ISERROR(VLOOKUP($G178,参照!$U$4:$W$102,3,FALSE)),"",VLOOKUP($G178,参照!$U$4:$W$102,3,FALSE))</f>
        <v/>
      </c>
      <c r="AR178" s="377" t="str">
        <f t="shared" ref="AR178" si="238">IF($AN178&lt;&gt;0,2/3,"")</f>
        <v/>
      </c>
      <c r="AS178" s="45" t="str">
        <f t="shared" si="188"/>
        <v/>
      </c>
      <c r="AT178" s="45" t="str">
        <f t="shared" si="189"/>
        <v/>
      </c>
      <c r="AU178" s="45"/>
      <c r="AV178" s="45" t="str">
        <f t="shared" si="196"/>
        <v/>
      </c>
      <c r="AW178" s="45" t="str">
        <f t="shared" si="197"/>
        <v/>
      </c>
      <c r="AX178" s="45" t="str">
        <f t="shared" si="190"/>
        <v/>
      </c>
      <c r="AY178" s="45" t="str">
        <f t="shared" si="198"/>
        <v/>
      </c>
      <c r="AZ178" s="46">
        <f t="array" ref="AZ178">SUM(IF('全入力（様式2-4）'!$G$17:$G$1200=$A178,IF('全入力（様式2-4）'!$X$14:$Z$14=$AR178,'全入力（様式2-4）'!$X$17:$Z$1200)))</f>
        <v>0</v>
      </c>
      <c r="BA178" s="47" t="str">
        <f t="shared" si="199"/>
        <v/>
      </c>
      <c r="BB178" s="1890"/>
      <c r="BC178" s="46">
        <f t="shared" si="200"/>
        <v>0</v>
      </c>
      <c r="BD178" s="47" t="str">
        <f t="shared" si="201"/>
        <v/>
      </c>
      <c r="BE178" s="46">
        <f t="array" ref="BE178">SUM(IF('全入力（様式2-4）'!$G$17:$G$1200=$A178,IF('全入力（様式2-4）'!$AL$14:$AN$14=$AR178,'全入力（様式2-4）'!$AL$17:$AN$1200)))</f>
        <v>0</v>
      </c>
      <c r="BF178" s="195">
        <f t="shared" si="191"/>
        <v>0</v>
      </c>
      <c r="BG178" s="47">
        <f t="shared" si="192"/>
        <v>0</v>
      </c>
      <c r="BH178" s="46">
        <f t="array" ref="BH178">SUM(IF('全入力（様式2-4）'!$G$17:$G$1200=$A178,IF('全入力（様式2-4）'!$AQ$14:$AS$14=$AR178,'全入力（様式2-4）'!$AQ$17:$AS$1200)))</f>
        <v>0</v>
      </c>
      <c r="BI178" s="47" t="str">
        <f t="shared" si="202"/>
        <v/>
      </c>
      <c r="BJ178" s="47" t="str">
        <f t="shared" si="203"/>
        <v/>
      </c>
      <c r="BK178" s="150" t="str">
        <f t="shared" si="193"/>
        <v/>
      </c>
      <c r="BL178" s="1890"/>
      <c r="BM178" s="46"/>
      <c r="BN178" s="195"/>
      <c r="BO178" s="47"/>
      <c r="BP178" s="46"/>
      <c r="BQ178" s="195"/>
      <c r="BR178" s="47"/>
      <c r="BS178" s="47"/>
      <c r="BT178" s="47"/>
      <c r="BU178" s="144"/>
      <c r="BV178" s="1890"/>
    </row>
    <row r="179" spans="1:74" s="18" customFormat="1" ht="14.25" customHeight="1" thickBot="1">
      <c r="A179" s="942">
        <f t="shared" si="235"/>
        <v>56</v>
      </c>
      <c r="B179" s="7">
        <f>'全入力（様式2-4）'!$I$6</f>
        <v>0</v>
      </c>
      <c r="C179" s="186">
        <f>IF(ISERROR(VLOOKUP($A179,'全入力（様式2-4）'!$G$17:$BY$1200,C$1,FALSE)),"",VLOOKUP($A179,'全入力（様式2-4）'!$G$17:$BY$1200,C$1,FALSE))</f>
        <v>0</v>
      </c>
      <c r="D179" s="186">
        <f>IF(ISERROR(VLOOKUP($A179,'全入力（様式2-4）'!$G$17:$BY$1200,D$1,FALSE)),"",VLOOKUP($A179,'全入力（様式2-4）'!$G$17:$BY$1200,D$1,FALSE))</f>
        <v>0</v>
      </c>
      <c r="E179" s="186">
        <f>IF(ISERROR(VLOOKUP($A179,'全入力（様式2-4）'!$G$17:$BY$1200,E$1,FALSE)),"",VLOOKUP($A179,'全入力（様式2-4）'!$G$17:$BY$1200,E$1,FALSE))</f>
        <v>0</v>
      </c>
      <c r="F179" s="186">
        <f>IF(ISERROR(VLOOKUP($A179,'全入力（様式2-4）'!$G$17:$BY$1200,F$1,FALSE)),"",VLOOKUP($A179,'全入力（様式2-4）'!$G$17:$BY$1200,F$1,FALSE))</f>
        <v>0</v>
      </c>
      <c r="G179" s="187" t="str">
        <f>'全入力（様式2-4）'!$P$5&amp;'全入力（様式2-4）'!$R$5&amp;$D179</f>
        <v>0</v>
      </c>
      <c r="H179" s="188" t="str">
        <f t="shared" si="194"/>
        <v/>
      </c>
      <c r="I179" s="189">
        <f>IF(ISERROR(VLOOKUP($A179,'全入力（様式2-4）'!$G$17:$BY$1200,I$1,FALSE)),"",VLOOKUP($A179,'全入力（様式2-4）'!$G$17:$BY$1200,I$1,FALSE))</f>
        <v>0</v>
      </c>
      <c r="J179" s="189" t="str">
        <f>IF(ISERROR(VLOOKUP($A179,'全入力（様式2-4）'!$G$17:$BY$1200,J$1,FALSE)),"",VLOOKUP($A179,'全入力（様式2-4）'!$G$17:$BY$1200,J$1,FALSE))</f>
        <v/>
      </c>
      <c r="K179" s="189">
        <f>IF(ISERROR(VLOOKUP($A179,'全入力（様式2-4）'!$G$17:$BY$1200,K$1,FALSE)),"",VLOOKUP($A179,'全入力（様式2-4）'!$G$17:$BY$1200,K$1,FALSE))</f>
        <v>0</v>
      </c>
      <c r="L179" s="189" t="str">
        <f>IF(ISERROR(VLOOKUP($A179,'全入力（様式2-4）'!$G$17:$BY$1200,L$1,FALSE)),"",VLOOKUP($A179,'全入力（様式2-4）'!$G$17:$BY$1200,L$1,FALSE))</f>
        <v/>
      </c>
      <c r="M179" s="190">
        <f>IF(ISERROR(VLOOKUP($A179,'全入力（様式2-4）'!$G$17:$BY$1200,M$1,FALSE)),"",VLOOKUP($A179,'全入力（様式2-4）'!$G$17:$BY$1200,M$1,FALSE))</f>
        <v>0</v>
      </c>
      <c r="N179" s="190" t="str">
        <f>IF(ISERROR(VLOOKUP($A179,'全入力（様式2-4）'!$G$17:$BY$1200,N$1,FALSE)),"",VLOOKUP($A179,'全入力（様式2-4）'!$G$17:$BY$1200,N$1,FALSE))</f>
        <v/>
      </c>
      <c r="O179" s="190">
        <f>IF(ISERROR(VLOOKUP($A179,'全入力（様式2-4）'!$G$17:$BY$1200,O$1,FALSE)),"",VLOOKUP($A179,'全入力（様式2-4）'!$G$17:$BY$1200,O$1,FALSE))</f>
        <v>0</v>
      </c>
      <c r="P179" s="190" t="str">
        <f>IF(ISERROR(VLOOKUP($A179,'全入力（様式2-4）'!$G$17:$BY$1200,P$1,FALSE)),"",VLOOKUP($A179,'全入力（様式2-4）'!$G$17:$BY$1200,P$1,FALSE))</f>
        <v/>
      </c>
      <c r="Q179" s="191">
        <f>IF(ISERROR(VLOOKUP($A179,'全入力（様式2-4）'!$G$17:$BY$1200,Q$1,FALSE)),"",VLOOKUP($A179,'全入力（様式2-4）'!$G$17:$BY$1200,Q$1,FALSE))</f>
        <v>0</v>
      </c>
      <c r="R179" s="192">
        <f>IF(ISERROR(VLOOKUP($A179,'全入力（様式2-4）'!$G$17:$BY$1200,R$1,FALSE)),"",VLOOKUP($A179,'全入力（様式2-4）'!$G$17:$BY$1200,R$1,FALSE))</f>
        <v>0</v>
      </c>
      <c r="S179" s="192" t="str">
        <f>IF(ISERROR(VLOOKUP($A179,'全入力（様式2-4）'!$G$17:$BY$1200,S$1,FALSE)),"",VLOOKUP($A179,'全入力（様式2-4）'!$G$17:$BY$1200,S$1,FALSE))</f>
        <v/>
      </c>
      <c r="T179" s="192"/>
      <c r="U179" s="518"/>
      <c r="V179" s="192"/>
      <c r="W179" s="540"/>
      <c r="X179" s="540"/>
      <c r="Y179" s="540"/>
      <c r="Z179" s="189">
        <f>IF(ISERROR(VLOOKUP($A179,'全入力（様式2-4）'!$G$17:$BY$1200,Z$1,FALSE)),"",VLOOKUP($A179,'全入力（様式2-4）'!$G$17:$BY$1200,Z$1,FALSE))</f>
        <v>0</v>
      </c>
      <c r="AA179" s="189">
        <f>IF(ISERROR(VLOOKUP($A179,'全入力（様式2-4）'!$G$17:$BY$1200,AA$1,FALSE)),"",VLOOKUP($A179,'全入力（様式2-4）'!$G$17:$BY$1200,AA$1,FALSE))</f>
        <v>0</v>
      </c>
      <c r="AB179" s="189">
        <f>IF(ISERROR(VLOOKUP($A179,'全入力（様式2-4）'!$G$17:$BY$1200,AB$1,FALSE)),"",VLOOKUP($A179,'全入力（様式2-4）'!$G$17:$BY$1200,AB$1,FALSE))</f>
        <v>0</v>
      </c>
      <c r="AC179" s="189">
        <f>IF(ISERROR(VLOOKUP($A179,'全入力（様式2-4）'!$G$17:$BY$1200,AC$1,FALSE)),"",VLOOKUP($A179,'全入力（様式2-4）'!$G$17:$BY$1200,AC$1,FALSE))</f>
        <v>0</v>
      </c>
      <c r="AD179" s="202">
        <f>IF(ISERROR(VLOOKUP($A179,'全入力（様式2-4）'!$G$17:$BY$1200,AD$1,FALSE)),"",VLOOKUP($A179,'全入力（様式2-4）'!$G$17:$BY$1200,AD$1,FALSE))</f>
        <v>0</v>
      </c>
      <c r="AE179" s="190"/>
      <c r="AF179" s="190"/>
      <c r="AG179" s="190"/>
      <c r="AH179" s="319" t="str">
        <f t="shared" si="186"/>
        <v>00</v>
      </c>
      <c r="AI179" s="193" t="str">
        <f>IF(ISERROR(VLOOKUP($G179&amp;AI$8,参照!$P$4:$U$500,5,FALSE)),"",VLOOKUP($G179&amp;AI$8,参照!$P$4:$U$500,5,FALSE))</f>
        <v/>
      </c>
      <c r="AJ179" s="193" t="str">
        <f>IF(ISERROR(VLOOKUP($G179&amp;AJ$8,参照!$P$4:$U$500,5,FALSE)),"",VLOOKUP($G179&amp;AJ$8,参照!$P$4:$U$500,5,FALSE))</f>
        <v/>
      </c>
      <c r="AK179" s="188">
        <v>23</v>
      </c>
      <c r="AL179" s="188">
        <v>85</v>
      </c>
      <c r="AM179" s="37"/>
      <c r="AN179" s="74">
        <f>IF(ISERROR(VLOOKUP($A179,'全入力（様式2-4）'!$G$17:$BY$1200,AN$1,FALSE)),"",VLOOKUP($A179,'全入力（様式2-4）'!$G$17:$BY$1200,AN$1,FALSE))</f>
        <v>0</v>
      </c>
      <c r="AO179" s="79">
        <f>IF(ISERROR(VLOOKUP($A179,'全入力（様式2-4）'!$G$17:$BY$1200,AO$1,FALSE)),"",VLOOKUP($A179,'全入力（様式2-4）'!$G$17:$BY$1200,AO$1,FALSE))</f>
        <v>0</v>
      </c>
      <c r="AP179" s="48">
        <f>IF(ISERROR(VLOOKUP($A179,'全入力（様式2-4）'!$G$17:$BY$1200,AP$1,FALSE)),"",VLOOKUP($A179,'全入力（様式2-4）'!$G$17:$BY$1200,AP$1,FALSE))</f>
        <v>0</v>
      </c>
      <c r="AQ179" s="64" t="str">
        <f>IF(ISERROR(VLOOKUP($G179,参照!$U$4:$W$102,3,FALSE)),"",VLOOKUP($G179,参照!$U$4:$W$102,3,FALSE))</f>
        <v/>
      </c>
      <c r="AR179" s="378" t="str">
        <f t="shared" ref="AR179" si="239">IF($AN179&lt;&gt;0,1/3,"")</f>
        <v/>
      </c>
      <c r="AS179" s="49" t="str">
        <f t="shared" si="188"/>
        <v/>
      </c>
      <c r="AT179" s="49" t="str">
        <f t="shared" si="189"/>
        <v/>
      </c>
      <c r="AU179" s="49"/>
      <c r="AV179" s="49" t="str">
        <f t="shared" si="196"/>
        <v/>
      </c>
      <c r="AW179" s="49" t="str">
        <f t="shared" si="197"/>
        <v/>
      </c>
      <c r="AX179" s="49" t="str">
        <f t="shared" si="190"/>
        <v/>
      </c>
      <c r="AY179" s="49" t="str">
        <f t="shared" si="198"/>
        <v/>
      </c>
      <c r="AZ179" s="50">
        <f t="array" ref="AZ179">SUM(IF('全入力（様式2-4）'!$G$17:$G$1200=$A179,IF('全入力（様式2-4）'!$X$14:$Z$14=$AR179,'全入力（様式2-4）'!$X$17:$Z$1200)))</f>
        <v>0</v>
      </c>
      <c r="BA179" s="51" t="str">
        <f t="shared" si="199"/>
        <v/>
      </c>
      <c r="BB179" s="1891"/>
      <c r="BC179" s="50">
        <f t="shared" si="200"/>
        <v>0</v>
      </c>
      <c r="BD179" s="51" t="str">
        <f t="shared" si="201"/>
        <v/>
      </c>
      <c r="BE179" s="50">
        <f t="array" ref="BE179">SUM(IF('全入力（様式2-4）'!$G$17:$G$1200=$A179,IF('全入力（様式2-4）'!$AL$14:$AN$14=$AR179,'全入力（様式2-4）'!$AL$17:$AN$1200)))</f>
        <v>0</v>
      </c>
      <c r="BF179" s="196">
        <f t="shared" si="191"/>
        <v>0</v>
      </c>
      <c r="BG179" s="51">
        <f t="shared" si="192"/>
        <v>0</v>
      </c>
      <c r="BH179" s="50">
        <f t="array" ref="BH179">SUM(IF('全入力（様式2-4）'!$G$17:$G$1200=$A179,IF('全入力（様式2-4）'!$AQ$14:$AS$14=$AR179,'全入力（様式2-4）'!$AQ$17:$AS$1200)))</f>
        <v>0</v>
      </c>
      <c r="BI179" s="51" t="str">
        <f t="shared" si="202"/>
        <v/>
      </c>
      <c r="BJ179" s="51" t="str">
        <f t="shared" si="203"/>
        <v/>
      </c>
      <c r="BK179" s="151" t="str">
        <f t="shared" si="193"/>
        <v/>
      </c>
      <c r="BL179" s="1891"/>
      <c r="BM179" s="50"/>
      <c r="BN179" s="196"/>
      <c r="BO179" s="51"/>
      <c r="BP179" s="50"/>
      <c r="BQ179" s="196"/>
      <c r="BR179" s="51"/>
      <c r="BS179" s="51"/>
      <c r="BT179" s="51"/>
      <c r="BU179" s="145"/>
      <c r="BV179" s="1891"/>
    </row>
    <row r="180" spans="1:74" s="18" customFormat="1" ht="14.25" customHeight="1">
      <c r="A180" s="941">
        <f>A177+1</f>
        <v>57</v>
      </c>
      <c r="B180" s="178">
        <f>'全入力（様式2-4）'!$I$6</f>
        <v>0</v>
      </c>
      <c r="C180" s="177">
        <f>IF(ISERROR(VLOOKUP($A180,'全入力（様式2-4）'!$G$17:$BY$1200,C$1,FALSE)),"",VLOOKUP($A180,'全入力（様式2-4）'!$G$17:$BY$1200,C$1,FALSE))</f>
        <v>0</v>
      </c>
      <c r="D180" s="177">
        <f>IF(ISERROR(VLOOKUP($A180,'全入力（様式2-4）'!$G$17:$BY$1200,D$1,FALSE)),"",VLOOKUP($A180,'全入力（様式2-4）'!$G$17:$BY$1200,D$1,FALSE))</f>
        <v>0</v>
      </c>
      <c r="E180" s="177">
        <f>IF(ISERROR(VLOOKUP($A180,'全入力（様式2-4）'!$G$17:$BY$1200,E$1,FALSE)),"",VLOOKUP($A180,'全入力（様式2-4）'!$G$17:$BY$1200,E$1,FALSE))</f>
        <v>0</v>
      </c>
      <c r="F180" s="177">
        <f>IF(ISERROR(VLOOKUP($A180,'全入力（様式2-4）'!$G$17:$BY$1200,F$1,FALSE)),"",VLOOKUP($A180,'全入力（様式2-4）'!$G$17:$BY$1200,F$1,FALSE))</f>
        <v>0</v>
      </c>
      <c r="G180" s="179" t="str">
        <f>'全入力（様式2-4）'!$P$5&amp;'全入力（様式2-4）'!$R$5&amp;$D180</f>
        <v>0</v>
      </c>
      <c r="H180" s="180" t="str">
        <f t="shared" si="194"/>
        <v/>
      </c>
      <c r="I180" s="181">
        <f>IF(ISERROR(VLOOKUP($A180,'全入力（様式2-4）'!$G$17:$BY$1200,I$1,FALSE)),"",VLOOKUP($A180,'全入力（様式2-4）'!$G$17:$BY$1200,I$1,FALSE))</f>
        <v>0</v>
      </c>
      <c r="J180" s="181" t="str">
        <f>IF(ISERROR(VLOOKUP($A180,'全入力（様式2-4）'!$G$17:$BY$1200,J$1,FALSE)),"",VLOOKUP($A180,'全入力（様式2-4）'!$G$17:$BY$1200,J$1,FALSE))</f>
        <v/>
      </c>
      <c r="K180" s="181">
        <f>IF(ISERROR(VLOOKUP($A180,'全入力（様式2-4）'!$G$17:$BY$1200,K$1,FALSE)),"",VLOOKUP($A180,'全入力（様式2-4）'!$G$17:$BY$1200,K$1,FALSE))</f>
        <v>0</v>
      </c>
      <c r="L180" s="181" t="str">
        <f>IF(ISERROR(VLOOKUP($A180,'全入力（様式2-4）'!$G$17:$BY$1200,L$1,FALSE)),"",VLOOKUP($A180,'全入力（様式2-4）'!$G$17:$BY$1200,L$1,FALSE))</f>
        <v/>
      </c>
      <c r="M180" s="182">
        <f>IF(ISERROR(VLOOKUP($A180,'全入力（様式2-4）'!$G$17:$BY$1200,M$1,FALSE)),"",VLOOKUP($A180,'全入力（様式2-4）'!$G$17:$BY$1200,M$1,FALSE))</f>
        <v>0</v>
      </c>
      <c r="N180" s="182" t="str">
        <f>IF(ISERROR(VLOOKUP($A180,'全入力（様式2-4）'!$G$17:$BY$1200,N$1,FALSE)),"",VLOOKUP($A180,'全入力（様式2-4）'!$G$17:$BY$1200,N$1,FALSE))</f>
        <v/>
      </c>
      <c r="O180" s="182">
        <f>IF(ISERROR(VLOOKUP($A180,'全入力（様式2-4）'!$G$17:$BY$1200,O$1,FALSE)),"",VLOOKUP($A180,'全入力（様式2-4）'!$G$17:$BY$1200,O$1,FALSE))</f>
        <v>0</v>
      </c>
      <c r="P180" s="182" t="str">
        <f>IF(ISERROR(VLOOKUP($A180,'全入力（様式2-4）'!$G$17:$BY$1200,P$1,FALSE)),"",VLOOKUP($A180,'全入力（様式2-4）'!$G$17:$BY$1200,P$1,FALSE))</f>
        <v/>
      </c>
      <c r="Q180" s="183">
        <f>IF(ISERROR(VLOOKUP($A180,'全入力（様式2-4）'!$G$17:$BY$1200,Q$1,FALSE)),"",VLOOKUP($A180,'全入力（様式2-4）'!$G$17:$BY$1200,Q$1,FALSE))</f>
        <v>0</v>
      </c>
      <c r="R180" s="184">
        <f>IF(ISERROR(VLOOKUP($A180,'全入力（様式2-4）'!$G$17:$BY$1200,R$1,FALSE)),"",VLOOKUP($A180,'全入力（様式2-4）'!$G$17:$BY$1200,R$1,FALSE))</f>
        <v>0</v>
      </c>
      <c r="S180" s="184" t="str">
        <f>IF(ISERROR(VLOOKUP($A180,'全入力（様式2-4）'!$G$17:$BY$1200,S$1,FALSE)),"",VLOOKUP($A180,'全入力（様式2-4）'!$G$17:$BY$1200,S$1,FALSE))</f>
        <v/>
      </c>
      <c r="T180" s="184"/>
      <c r="U180" s="517"/>
      <c r="V180" s="537"/>
      <c r="W180" s="539"/>
      <c r="X180" s="539"/>
      <c r="Y180" s="539"/>
      <c r="Z180" s="181">
        <f>IF(ISERROR(VLOOKUP($A180,'全入力（様式2-4）'!$G$17:$BY$1200,Z$1,FALSE)),"",VLOOKUP($A180,'全入力（様式2-4）'!$G$17:$BY$1200,Z$1,FALSE))</f>
        <v>0</v>
      </c>
      <c r="AA180" s="181">
        <f>IF(ISERROR(VLOOKUP($A180,'全入力（様式2-4）'!$G$17:$BY$1200,AA$1,FALSE)),"",VLOOKUP($A180,'全入力（様式2-4）'!$G$17:$BY$1200,AA$1,FALSE))</f>
        <v>0</v>
      </c>
      <c r="AB180" s="181">
        <f>IF(ISERROR(VLOOKUP($A180,'全入力（様式2-4）'!$G$17:$BY$1200,AB$1,FALSE)),"",VLOOKUP($A180,'全入力（様式2-4）'!$G$17:$BY$1200,AB$1,FALSE))</f>
        <v>0</v>
      </c>
      <c r="AC180" s="181">
        <f>IF(ISERROR(VLOOKUP($A180,'全入力（様式2-4）'!$G$17:$BY$1200,AC$1,FALSE)),"",VLOOKUP($A180,'全入力（様式2-4）'!$G$17:$BY$1200,AC$1,FALSE))</f>
        <v>0</v>
      </c>
      <c r="AD180" s="201">
        <f>IF(ISERROR(VLOOKUP($A180,'全入力（様式2-4）'!$G$17:$BY$1200,AD$1,FALSE)),"",VLOOKUP($A180,'全入力（様式2-4）'!$G$17:$BY$1200,AD$1,FALSE))</f>
        <v>0</v>
      </c>
      <c r="AE180" s="182"/>
      <c r="AF180" s="182"/>
      <c r="AG180" s="182"/>
      <c r="AH180" s="318" t="str">
        <f t="shared" si="186"/>
        <v>00</v>
      </c>
      <c r="AI180" s="185" t="str">
        <f>IF(ISERROR(VLOOKUP($G180&amp;AI$8,参照!$P$4:$U$500,5,FALSE)),"",VLOOKUP($G180&amp;AI$8,参照!$P$4:$U$500,5,FALSE))</f>
        <v/>
      </c>
      <c r="AJ180" s="185" t="str">
        <f>IF(ISERROR(VLOOKUP($G180&amp;AJ$8,参照!$P$4:$U$500,5,FALSE)),"",VLOOKUP($G180&amp;AJ$8,参照!$P$4:$U$500,5,FALSE))</f>
        <v/>
      </c>
      <c r="AK180" s="180">
        <v>19</v>
      </c>
      <c r="AL180" s="180">
        <v>83</v>
      </c>
      <c r="AM180" s="37"/>
      <c r="AN180" s="76">
        <f>IF(ISERROR(VLOOKUP($A180,'全入力（様式2-4）'!$G$17:$BY$1200,AN$1,FALSE)),"",VLOOKUP($A180,'全入力（様式2-4）'!$G$17:$BY$1200,AN$1,FALSE))</f>
        <v>0</v>
      </c>
      <c r="AO180" s="77">
        <f>IF(ISERROR(VLOOKUP($A180,'全入力（様式2-4）'!$G$17:$BY$1200,AO$1,FALSE)),"",VLOOKUP($A180,'全入力（様式2-4）'!$G$17:$BY$1200,AO$1,FALSE))</f>
        <v>0</v>
      </c>
      <c r="AP180" s="52">
        <f>IF(ISERROR(VLOOKUP($A180,'全入力（様式2-4）'!$G$17:$BY$1200,AP$1,FALSE)),"",VLOOKUP($A180,'全入力（様式2-4）'!$G$17:$BY$1200,AP$1,FALSE))</f>
        <v>0</v>
      </c>
      <c r="AQ180" s="84" t="str">
        <f>IF(ISERROR(VLOOKUP($G180,参照!$U$4:$W$102,3,FALSE)),"",VLOOKUP($G180,参照!$U$4:$W$102,3,FALSE))</f>
        <v/>
      </c>
      <c r="AR180" s="376" t="str">
        <f t="shared" ref="AR180" si="240">IF($AN180&lt;&gt;0,"満額","")</f>
        <v/>
      </c>
      <c r="AS180" s="53" t="str">
        <f t="shared" si="188"/>
        <v/>
      </c>
      <c r="AT180" s="53" t="str">
        <f t="shared" si="189"/>
        <v/>
      </c>
      <c r="AU180" s="53"/>
      <c r="AV180" s="53" t="str">
        <f t="shared" si="196"/>
        <v/>
      </c>
      <c r="AW180" s="53" t="str">
        <f t="shared" si="197"/>
        <v/>
      </c>
      <c r="AX180" s="53" t="str">
        <f t="shared" si="190"/>
        <v/>
      </c>
      <c r="AY180" s="53" t="str">
        <f t="shared" si="198"/>
        <v/>
      </c>
      <c r="AZ180" s="54">
        <f t="array" ref="AZ180">SUM(IF('全入力（様式2-4）'!$G$17:$G$1200=$A180,IF('全入力（様式2-4）'!$X$14:$Z$14=$AR180,'全入力（様式2-4）'!$X$17:$Z$1200)))</f>
        <v>0</v>
      </c>
      <c r="BA180" s="55" t="str">
        <f t="shared" si="199"/>
        <v/>
      </c>
      <c r="BB180" s="1889">
        <f>IF(ISERROR(VLOOKUP($A180,'全入力（様式2-4）'!$G$17:$BY$1200,BB$1,FALSE)),"",VLOOKUP($A180,'全入力（様式2-4）'!$G$17:$BY$1200,BB$1,FALSE))</f>
        <v>0</v>
      </c>
      <c r="BC180" s="54">
        <f t="shared" si="200"/>
        <v>0</v>
      </c>
      <c r="BD180" s="55" t="str">
        <f t="shared" si="201"/>
        <v/>
      </c>
      <c r="BE180" s="54">
        <f t="array" ref="BE180">SUM(IF('全入力（様式2-4）'!$G$17:$G$1200=$A180,IF('全入力（様式2-4）'!$AL$14:$AN$14=$AR180,'全入力（様式2-4）'!$AL$17:$AN$1200)))</f>
        <v>0</v>
      </c>
      <c r="BF180" s="197">
        <f t="shared" si="191"/>
        <v>0</v>
      </c>
      <c r="BG180" s="55">
        <f t="shared" si="192"/>
        <v>0</v>
      </c>
      <c r="BH180" s="54">
        <f t="array" ref="BH180">SUM(IF('全入力（様式2-4）'!$G$17:$G$1200=$A180,IF('全入力（様式2-4）'!$AQ$14:$AS$14=$AR180,'全入力（様式2-4）'!$AQ$17:$AS$1200)))</f>
        <v>0</v>
      </c>
      <c r="BI180" s="55" t="str">
        <f t="shared" si="202"/>
        <v/>
      </c>
      <c r="BJ180" s="55" t="str">
        <f t="shared" si="203"/>
        <v/>
      </c>
      <c r="BK180" s="152" t="str">
        <f t="shared" si="193"/>
        <v/>
      </c>
      <c r="BL180" s="1889">
        <f>IF(ISERROR(VLOOKUP($A180,'全入力（様式2-4）'!$G$17:$BY$1200,BL$1,FALSE)),"",VLOOKUP($A180,'全入力（様式2-4）'!$G$17:$BY$1200,BL$1,FALSE))</f>
        <v>0</v>
      </c>
      <c r="BM180" s="54"/>
      <c r="BN180" s="197"/>
      <c r="BO180" s="55"/>
      <c r="BP180" s="54"/>
      <c r="BQ180" s="197"/>
      <c r="BR180" s="55"/>
      <c r="BS180" s="55"/>
      <c r="BT180" s="55"/>
      <c r="BU180" s="146"/>
      <c r="BV180" s="1889"/>
    </row>
    <row r="181" spans="1:74" s="18" customFormat="1" ht="14.25" customHeight="1">
      <c r="A181" s="940">
        <f t="shared" si="235"/>
        <v>57</v>
      </c>
      <c r="B181" s="1">
        <f>'全入力（様式2-4）'!$I$6</f>
        <v>0</v>
      </c>
      <c r="C181" s="35">
        <f>IF(ISERROR(VLOOKUP($A181,'全入力（様式2-4）'!$G$17:$BY$1200,C$1,FALSE)),"",VLOOKUP($A181,'全入力（様式2-4）'!$G$17:$BY$1200,C$1,FALSE))</f>
        <v>0</v>
      </c>
      <c r="D181" s="35">
        <f>IF(ISERROR(VLOOKUP($A181,'全入力（様式2-4）'!$G$17:$BY$1200,D$1,FALSE)),"",VLOOKUP($A181,'全入力（様式2-4）'!$G$17:$BY$1200,D$1,FALSE))</f>
        <v>0</v>
      </c>
      <c r="E181" s="35">
        <f>IF(ISERROR(VLOOKUP($A181,'全入力（様式2-4）'!$G$17:$BY$1200,E$1,FALSE)),"",VLOOKUP($A181,'全入力（様式2-4）'!$G$17:$BY$1200,E$1,FALSE))</f>
        <v>0</v>
      </c>
      <c r="F181" s="35">
        <f>IF(ISERROR(VLOOKUP($A181,'全入力（様式2-4）'!$G$17:$BY$1200,F$1,FALSE)),"",VLOOKUP($A181,'全入力（様式2-4）'!$G$17:$BY$1200,F$1,FALSE))</f>
        <v>0</v>
      </c>
      <c r="G181" s="36" t="str">
        <f>'全入力（様式2-4）'!$P$5&amp;'全入力（様式2-4）'!$R$5&amp;$D181</f>
        <v>0</v>
      </c>
      <c r="H181" s="37" t="str">
        <f t="shared" si="194"/>
        <v/>
      </c>
      <c r="I181" s="38">
        <f>IF(ISERROR(VLOOKUP($A181,'全入力（様式2-4）'!$G$17:$BY$1200,I$1,FALSE)),"",VLOOKUP($A181,'全入力（様式2-4）'!$G$17:$BY$1200,I$1,FALSE))</f>
        <v>0</v>
      </c>
      <c r="J181" s="38" t="str">
        <f>IF(ISERROR(VLOOKUP($A181,'全入力（様式2-4）'!$G$17:$BY$1200,J$1,FALSE)),"",VLOOKUP($A181,'全入力（様式2-4）'!$G$17:$BY$1200,J$1,FALSE))</f>
        <v/>
      </c>
      <c r="K181" s="38">
        <f>IF(ISERROR(VLOOKUP($A181,'全入力（様式2-4）'!$G$17:$BY$1200,K$1,FALSE)),"",VLOOKUP($A181,'全入力（様式2-4）'!$G$17:$BY$1200,K$1,FALSE))</f>
        <v>0</v>
      </c>
      <c r="L181" s="38" t="str">
        <f>IF(ISERROR(VLOOKUP($A181,'全入力（様式2-4）'!$G$17:$BY$1200,L$1,FALSE)),"",VLOOKUP($A181,'全入力（様式2-4）'!$G$17:$BY$1200,L$1,FALSE))</f>
        <v/>
      </c>
      <c r="M181" s="112">
        <f>IF(ISERROR(VLOOKUP($A181,'全入力（様式2-4）'!$G$17:$BY$1200,M$1,FALSE)),"",VLOOKUP($A181,'全入力（様式2-4）'!$G$17:$BY$1200,M$1,FALSE))</f>
        <v>0</v>
      </c>
      <c r="N181" s="112" t="str">
        <f>IF(ISERROR(VLOOKUP($A181,'全入力（様式2-4）'!$G$17:$BY$1200,N$1,FALSE)),"",VLOOKUP($A181,'全入力（様式2-4）'!$G$17:$BY$1200,N$1,FALSE))</f>
        <v/>
      </c>
      <c r="O181" s="112">
        <f>IF(ISERROR(VLOOKUP($A181,'全入力（様式2-4）'!$G$17:$BY$1200,O$1,FALSE)),"",VLOOKUP($A181,'全入力（様式2-4）'!$G$17:$BY$1200,O$1,FALSE))</f>
        <v>0</v>
      </c>
      <c r="P181" s="112" t="str">
        <f>IF(ISERROR(VLOOKUP($A181,'全入力（様式2-4）'!$G$17:$BY$1200,P$1,FALSE)),"",VLOOKUP($A181,'全入力（様式2-4）'!$G$17:$BY$1200,P$1,FALSE))</f>
        <v/>
      </c>
      <c r="Q181" s="176">
        <f>IF(ISERROR(VLOOKUP($A181,'全入力（様式2-4）'!$G$17:$BY$1200,Q$1,FALSE)),"",VLOOKUP($A181,'全入力（様式2-4）'!$G$17:$BY$1200,Q$1,FALSE))</f>
        <v>0</v>
      </c>
      <c r="R181" s="105">
        <f>IF(ISERROR(VLOOKUP($A181,'全入力（様式2-4）'!$G$17:$BY$1200,R$1,FALSE)),"",VLOOKUP($A181,'全入力（様式2-4）'!$G$17:$BY$1200,R$1,FALSE))</f>
        <v>0</v>
      </c>
      <c r="S181" s="105" t="str">
        <f>IF(ISERROR(VLOOKUP($A181,'全入力（様式2-4）'!$G$17:$BY$1200,S$1,FALSE)),"",VLOOKUP($A181,'全入力（様式2-4）'!$G$17:$BY$1200,S$1,FALSE))</f>
        <v/>
      </c>
      <c r="T181" s="105"/>
      <c r="U181" s="516"/>
      <c r="V181" s="105"/>
      <c r="W181" s="538"/>
      <c r="X181" s="538"/>
      <c r="Y181" s="538"/>
      <c r="Z181" s="38">
        <f>IF(ISERROR(VLOOKUP($A181,'全入力（様式2-4）'!$G$17:$BY$1200,Z$1,FALSE)),"",VLOOKUP($A181,'全入力（様式2-4）'!$G$17:$BY$1200,Z$1,FALSE))</f>
        <v>0</v>
      </c>
      <c r="AA181" s="38">
        <f>IF(ISERROR(VLOOKUP($A181,'全入力（様式2-4）'!$G$17:$BY$1200,AA$1,FALSE)),"",VLOOKUP($A181,'全入力（様式2-4）'!$G$17:$BY$1200,AA$1,FALSE))</f>
        <v>0</v>
      </c>
      <c r="AB181" s="38">
        <f>IF(ISERROR(VLOOKUP($A181,'全入力（様式2-4）'!$G$17:$BY$1200,AB$1,FALSE)),"",VLOOKUP($A181,'全入力（様式2-4）'!$G$17:$BY$1200,AB$1,FALSE))</f>
        <v>0</v>
      </c>
      <c r="AC181" s="38">
        <f>IF(ISERROR(VLOOKUP($A181,'全入力（様式2-4）'!$G$17:$BY$1200,AC$1,FALSE)),"",VLOOKUP($A181,'全入力（様式2-4）'!$G$17:$BY$1200,AC$1,FALSE))</f>
        <v>0</v>
      </c>
      <c r="AD181" s="200">
        <f>IF(ISERROR(VLOOKUP($A181,'全入力（様式2-4）'!$G$17:$BY$1200,AD$1,FALSE)),"",VLOOKUP($A181,'全入力（様式2-4）'!$G$17:$BY$1200,AD$1,FALSE))</f>
        <v>0</v>
      </c>
      <c r="AE181" s="112"/>
      <c r="AF181" s="112"/>
      <c r="AG181" s="112"/>
      <c r="AH181" s="317" t="str">
        <f t="shared" si="186"/>
        <v>00</v>
      </c>
      <c r="AI181" s="39" t="str">
        <f>IF(ISERROR(VLOOKUP($G181&amp;AI$8,参照!$P$4:$U$500,5,FALSE)),"",VLOOKUP($G181&amp;AI$8,参照!$P$4:$U$500,5,FALSE))</f>
        <v/>
      </c>
      <c r="AJ181" s="39" t="str">
        <f>IF(ISERROR(VLOOKUP($G181&amp;AJ$8,参照!$P$4:$U$500,5,FALSE)),"",VLOOKUP($G181&amp;AJ$8,参照!$P$4:$U$500,5,FALSE))</f>
        <v/>
      </c>
      <c r="AK181" s="37">
        <v>21</v>
      </c>
      <c r="AL181" s="37">
        <v>84</v>
      </c>
      <c r="AM181" s="37"/>
      <c r="AN181" s="72">
        <f>IF(ISERROR(VLOOKUP($A181,'全入力（様式2-4）'!$G$17:$BY$1200,AN$1,FALSE)),"",VLOOKUP($A181,'全入力（様式2-4）'!$G$17:$BY$1200,AN$1,FALSE))</f>
        <v>0</v>
      </c>
      <c r="AO181" s="78">
        <f>IF(ISERROR(VLOOKUP($A181,'全入力（様式2-4）'!$G$17:$BY$1200,AO$1,FALSE)),"",VLOOKUP($A181,'全入力（様式2-4）'!$G$17:$BY$1200,AO$1,FALSE))</f>
        <v>0</v>
      </c>
      <c r="AP181" s="44">
        <f>IF(ISERROR(VLOOKUP($A181,'全入力（様式2-4）'!$G$17:$BY$1200,AP$1,FALSE)),"",VLOOKUP($A181,'全入力（様式2-4）'!$G$17:$BY$1200,AP$1,FALSE))</f>
        <v>0</v>
      </c>
      <c r="AQ181" s="63" t="str">
        <f>IF(ISERROR(VLOOKUP($G181,参照!$U$4:$W$102,3,FALSE)),"",VLOOKUP($G181,参照!$U$4:$W$102,3,FALSE))</f>
        <v/>
      </c>
      <c r="AR181" s="377" t="str">
        <f t="shared" ref="AR181" si="241">IF($AN181&lt;&gt;0,2/3,"")</f>
        <v/>
      </c>
      <c r="AS181" s="45" t="str">
        <f t="shared" si="188"/>
        <v/>
      </c>
      <c r="AT181" s="45" t="str">
        <f t="shared" si="189"/>
        <v/>
      </c>
      <c r="AU181" s="45"/>
      <c r="AV181" s="45" t="str">
        <f t="shared" si="196"/>
        <v/>
      </c>
      <c r="AW181" s="45" t="str">
        <f t="shared" si="197"/>
        <v/>
      </c>
      <c r="AX181" s="45" t="str">
        <f t="shared" si="190"/>
        <v/>
      </c>
      <c r="AY181" s="45" t="str">
        <f t="shared" si="198"/>
        <v/>
      </c>
      <c r="AZ181" s="46">
        <f t="array" ref="AZ181">SUM(IF('全入力（様式2-4）'!$G$17:$G$1200=$A181,IF('全入力（様式2-4）'!$X$14:$Z$14=$AR181,'全入力（様式2-4）'!$X$17:$Z$1200)))</f>
        <v>0</v>
      </c>
      <c r="BA181" s="47" t="str">
        <f t="shared" si="199"/>
        <v/>
      </c>
      <c r="BB181" s="1890"/>
      <c r="BC181" s="46">
        <f t="shared" si="200"/>
        <v>0</v>
      </c>
      <c r="BD181" s="47" t="str">
        <f t="shared" si="201"/>
        <v/>
      </c>
      <c r="BE181" s="46">
        <f t="array" ref="BE181">SUM(IF('全入力（様式2-4）'!$G$17:$G$1200=$A181,IF('全入力（様式2-4）'!$AL$14:$AN$14=$AR181,'全入力（様式2-4）'!$AL$17:$AN$1200)))</f>
        <v>0</v>
      </c>
      <c r="BF181" s="195">
        <f t="shared" si="191"/>
        <v>0</v>
      </c>
      <c r="BG181" s="47">
        <f t="shared" si="192"/>
        <v>0</v>
      </c>
      <c r="BH181" s="46">
        <f t="array" ref="BH181">SUM(IF('全入力（様式2-4）'!$G$17:$G$1200=$A181,IF('全入力（様式2-4）'!$AQ$14:$AS$14=$AR181,'全入力（様式2-4）'!$AQ$17:$AS$1200)))</f>
        <v>0</v>
      </c>
      <c r="BI181" s="47" t="str">
        <f t="shared" si="202"/>
        <v/>
      </c>
      <c r="BJ181" s="47" t="str">
        <f t="shared" si="203"/>
        <v/>
      </c>
      <c r="BK181" s="150" t="str">
        <f t="shared" si="193"/>
        <v/>
      </c>
      <c r="BL181" s="1890"/>
      <c r="BM181" s="46"/>
      <c r="BN181" s="195"/>
      <c r="BO181" s="47"/>
      <c r="BP181" s="46"/>
      <c r="BQ181" s="195"/>
      <c r="BR181" s="47"/>
      <c r="BS181" s="47"/>
      <c r="BT181" s="47"/>
      <c r="BU181" s="144"/>
      <c r="BV181" s="1890"/>
    </row>
    <row r="182" spans="1:74" s="18" customFormat="1" ht="14.25" customHeight="1" thickBot="1">
      <c r="A182" s="942">
        <f t="shared" si="235"/>
        <v>57</v>
      </c>
      <c r="B182" s="7">
        <f>'全入力（様式2-4）'!$I$6</f>
        <v>0</v>
      </c>
      <c r="C182" s="186">
        <f>IF(ISERROR(VLOOKUP($A182,'全入力（様式2-4）'!$G$17:$BY$1200,C$1,FALSE)),"",VLOOKUP($A182,'全入力（様式2-4）'!$G$17:$BY$1200,C$1,FALSE))</f>
        <v>0</v>
      </c>
      <c r="D182" s="186">
        <f>IF(ISERROR(VLOOKUP($A182,'全入力（様式2-4）'!$G$17:$BY$1200,D$1,FALSE)),"",VLOOKUP($A182,'全入力（様式2-4）'!$G$17:$BY$1200,D$1,FALSE))</f>
        <v>0</v>
      </c>
      <c r="E182" s="186">
        <f>IF(ISERROR(VLOOKUP($A182,'全入力（様式2-4）'!$G$17:$BY$1200,E$1,FALSE)),"",VLOOKUP($A182,'全入力（様式2-4）'!$G$17:$BY$1200,E$1,FALSE))</f>
        <v>0</v>
      </c>
      <c r="F182" s="186">
        <f>IF(ISERROR(VLOOKUP($A182,'全入力（様式2-4）'!$G$17:$BY$1200,F$1,FALSE)),"",VLOOKUP($A182,'全入力（様式2-4）'!$G$17:$BY$1200,F$1,FALSE))</f>
        <v>0</v>
      </c>
      <c r="G182" s="187" t="str">
        <f>'全入力（様式2-4）'!$P$5&amp;'全入力（様式2-4）'!$R$5&amp;$D182</f>
        <v>0</v>
      </c>
      <c r="H182" s="188" t="str">
        <f t="shared" si="194"/>
        <v/>
      </c>
      <c r="I182" s="189">
        <f>IF(ISERROR(VLOOKUP($A182,'全入力（様式2-4）'!$G$17:$BY$1200,I$1,FALSE)),"",VLOOKUP($A182,'全入力（様式2-4）'!$G$17:$BY$1200,I$1,FALSE))</f>
        <v>0</v>
      </c>
      <c r="J182" s="189" t="str">
        <f>IF(ISERROR(VLOOKUP($A182,'全入力（様式2-4）'!$G$17:$BY$1200,J$1,FALSE)),"",VLOOKUP($A182,'全入力（様式2-4）'!$G$17:$BY$1200,J$1,FALSE))</f>
        <v/>
      </c>
      <c r="K182" s="189">
        <f>IF(ISERROR(VLOOKUP($A182,'全入力（様式2-4）'!$G$17:$BY$1200,K$1,FALSE)),"",VLOOKUP($A182,'全入力（様式2-4）'!$G$17:$BY$1200,K$1,FALSE))</f>
        <v>0</v>
      </c>
      <c r="L182" s="189" t="str">
        <f>IF(ISERROR(VLOOKUP($A182,'全入力（様式2-4）'!$G$17:$BY$1200,L$1,FALSE)),"",VLOOKUP($A182,'全入力（様式2-4）'!$G$17:$BY$1200,L$1,FALSE))</f>
        <v/>
      </c>
      <c r="M182" s="190">
        <f>IF(ISERROR(VLOOKUP($A182,'全入力（様式2-4）'!$G$17:$BY$1200,M$1,FALSE)),"",VLOOKUP($A182,'全入力（様式2-4）'!$G$17:$BY$1200,M$1,FALSE))</f>
        <v>0</v>
      </c>
      <c r="N182" s="190" t="str">
        <f>IF(ISERROR(VLOOKUP($A182,'全入力（様式2-4）'!$G$17:$BY$1200,N$1,FALSE)),"",VLOOKUP($A182,'全入力（様式2-4）'!$G$17:$BY$1200,N$1,FALSE))</f>
        <v/>
      </c>
      <c r="O182" s="190">
        <f>IF(ISERROR(VLOOKUP($A182,'全入力（様式2-4）'!$G$17:$BY$1200,O$1,FALSE)),"",VLOOKUP($A182,'全入力（様式2-4）'!$G$17:$BY$1200,O$1,FALSE))</f>
        <v>0</v>
      </c>
      <c r="P182" s="190" t="str">
        <f>IF(ISERROR(VLOOKUP($A182,'全入力（様式2-4）'!$G$17:$BY$1200,P$1,FALSE)),"",VLOOKUP($A182,'全入力（様式2-4）'!$G$17:$BY$1200,P$1,FALSE))</f>
        <v/>
      </c>
      <c r="Q182" s="191">
        <f>IF(ISERROR(VLOOKUP($A182,'全入力（様式2-4）'!$G$17:$BY$1200,Q$1,FALSE)),"",VLOOKUP($A182,'全入力（様式2-4）'!$G$17:$BY$1200,Q$1,FALSE))</f>
        <v>0</v>
      </c>
      <c r="R182" s="192">
        <f>IF(ISERROR(VLOOKUP($A182,'全入力（様式2-4）'!$G$17:$BY$1200,R$1,FALSE)),"",VLOOKUP($A182,'全入力（様式2-4）'!$G$17:$BY$1200,R$1,FALSE))</f>
        <v>0</v>
      </c>
      <c r="S182" s="192" t="str">
        <f>IF(ISERROR(VLOOKUP($A182,'全入力（様式2-4）'!$G$17:$BY$1200,S$1,FALSE)),"",VLOOKUP($A182,'全入力（様式2-4）'!$G$17:$BY$1200,S$1,FALSE))</f>
        <v/>
      </c>
      <c r="T182" s="192"/>
      <c r="U182" s="518"/>
      <c r="V182" s="192"/>
      <c r="W182" s="540"/>
      <c r="X182" s="540"/>
      <c r="Y182" s="540"/>
      <c r="Z182" s="189">
        <f>IF(ISERROR(VLOOKUP($A182,'全入力（様式2-4）'!$G$17:$BY$1200,Z$1,FALSE)),"",VLOOKUP($A182,'全入力（様式2-4）'!$G$17:$BY$1200,Z$1,FALSE))</f>
        <v>0</v>
      </c>
      <c r="AA182" s="189">
        <f>IF(ISERROR(VLOOKUP($A182,'全入力（様式2-4）'!$G$17:$BY$1200,AA$1,FALSE)),"",VLOOKUP($A182,'全入力（様式2-4）'!$G$17:$BY$1200,AA$1,FALSE))</f>
        <v>0</v>
      </c>
      <c r="AB182" s="189">
        <f>IF(ISERROR(VLOOKUP($A182,'全入力（様式2-4）'!$G$17:$BY$1200,AB$1,FALSE)),"",VLOOKUP($A182,'全入力（様式2-4）'!$G$17:$BY$1200,AB$1,FALSE))</f>
        <v>0</v>
      </c>
      <c r="AC182" s="189">
        <f>IF(ISERROR(VLOOKUP($A182,'全入力（様式2-4）'!$G$17:$BY$1200,AC$1,FALSE)),"",VLOOKUP($A182,'全入力（様式2-4）'!$G$17:$BY$1200,AC$1,FALSE))</f>
        <v>0</v>
      </c>
      <c r="AD182" s="202">
        <f>IF(ISERROR(VLOOKUP($A182,'全入力（様式2-4）'!$G$17:$BY$1200,AD$1,FALSE)),"",VLOOKUP($A182,'全入力（様式2-4）'!$G$17:$BY$1200,AD$1,FALSE))</f>
        <v>0</v>
      </c>
      <c r="AE182" s="190"/>
      <c r="AF182" s="190"/>
      <c r="AG182" s="190"/>
      <c r="AH182" s="319" t="str">
        <f t="shared" si="186"/>
        <v>00</v>
      </c>
      <c r="AI182" s="193" t="str">
        <f>IF(ISERROR(VLOOKUP($G182&amp;AI$8,参照!$P$4:$U$500,5,FALSE)),"",VLOOKUP($G182&amp;AI$8,参照!$P$4:$U$500,5,FALSE))</f>
        <v/>
      </c>
      <c r="AJ182" s="193" t="str">
        <f>IF(ISERROR(VLOOKUP($G182&amp;AJ$8,参照!$P$4:$U$500,5,FALSE)),"",VLOOKUP($G182&amp;AJ$8,参照!$P$4:$U$500,5,FALSE))</f>
        <v/>
      </c>
      <c r="AK182" s="188">
        <v>23</v>
      </c>
      <c r="AL182" s="188">
        <v>85</v>
      </c>
      <c r="AM182" s="37"/>
      <c r="AN182" s="74">
        <f>IF(ISERROR(VLOOKUP($A182,'全入力（様式2-4）'!$G$17:$BY$1200,AN$1,FALSE)),"",VLOOKUP($A182,'全入力（様式2-4）'!$G$17:$BY$1200,AN$1,FALSE))</f>
        <v>0</v>
      </c>
      <c r="AO182" s="79">
        <f>IF(ISERROR(VLOOKUP($A182,'全入力（様式2-4）'!$G$17:$BY$1200,AO$1,FALSE)),"",VLOOKUP($A182,'全入力（様式2-4）'!$G$17:$BY$1200,AO$1,FALSE))</f>
        <v>0</v>
      </c>
      <c r="AP182" s="48">
        <f>IF(ISERROR(VLOOKUP($A182,'全入力（様式2-4）'!$G$17:$BY$1200,AP$1,FALSE)),"",VLOOKUP($A182,'全入力（様式2-4）'!$G$17:$BY$1200,AP$1,FALSE))</f>
        <v>0</v>
      </c>
      <c r="AQ182" s="64" t="str">
        <f>IF(ISERROR(VLOOKUP($G182,参照!$U$4:$W$102,3,FALSE)),"",VLOOKUP($G182,参照!$U$4:$W$102,3,FALSE))</f>
        <v/>
      </c>
      <c r="AR182" s="378" t="str">
        <f t="shared" ref="AR182" si="242">IF($AN182&lt;&gt;0,1/3,"")</f>
        <v/>
      </c>
      <c r="AS182" s="49" t="str">
        <f t="shared" si="188"/>
        <v/>
      </c>
      <c r="AT182" s="49" t="str">
        <f t="shared" si="189"/>
        <v/>
      </c>
      <c r="AU182" s="49"/>
      <c r="AV182" s="49" t="str">
        <f t="shared" si="196"/>
        <v/>
      </c>
      <c r="AW182" s="49" t="str">
        <f t="shared" si="197"/>
        <v/>
      </c>
      <c r="AX182" s="49" t="str">
        <f t="shared" si="190"/>
        <v/>
      </c>
      <c r="AY182" s="49" t="str">
        <f t="shared" si="198"/>
        <v/>
      </c>
      <c r="AZ182" s="50">
        <f t="array" ref="AZ182">SUM(IF('全入力（様式2-4）'!$G$17:$G$1200=$A182,IF('全入力（様式2-4）'!$X$14:$Z$14=$AR182,'全入力（様式2-4）'!$X$17:$Z$1200)))</f>
        <v>0</v>
      </c>
      <c r="BA182" s="51" t="str">
        <f t="shared" si="199"/>
        <v/>
      </c>
      <c r="BB182" s="1891"/>
      <c r="BC182" s="50">
        <f t="shared" si="200"/>
        <v>0</v>
      </c>
      <c r="BD182" s="51" t="str">
        <f t="shared" si="201"/>
        <v/>
      </c>
      <c r="BE182" s="50">
        <f t="array" ref="BE182">SUM(IF('全入力（様式2-4）'!$G$17:$G$1200=$A182,IF('全入力（様式2-4）'!$AL$14:$AN$14=$AR182,'全入力（様式2-4）'!$AL$17:$AN$1200)))</f>
        <v>0</v>
      </c>
      <c r="BF182" s="196">
        <f t="shared" si="191"/>
        <v>0</v>
      </c>
      <c r="BG182" s="51">
        <f t="shared" si="192"/>
        <v>0</v>
      </c>
      <c r="BH182" s="50">
        <f t="array" ref="BH182">SUM(IF('全入力（様式2-4）'!$G$17:$G$1200=$A182,IF('全入力（様式2-4）'!$AQ$14:$AS$14=$AR182,'全入力（様式2-4）'!$AQ$17:$AS$1200)))</f>
        <v>0</v>
      </c>
      <c r="BI182" s="51" t="str">
        <f t="shared" si="202"/>
        <v/>
      </c>
      <c r="BJ182" s="51" t="str">
        <f t="shared" si="203"/>
        <v/>
      </c>
      <c r="BK182" s="151" t="str">
        <f t="shared" si="193"/>
        <v/>
      </c>
      <c r="BL182" s="1891"/>
      <c r="BM182" s="50"/>
      <c r="BN182" s="196"/>
      <c r="BO182" s="51"/>
      <c r="BP182" s="50"/>
      <c r="BQ182" s="196"/>
      <c r="BR182" s="51"/>
      <c r="BS182" s="51"/>
      <c r="BT182" s="51"/>
      <c r="BU182" s="145"/>
      <c r="BV182" s="1891"/>
    </row>
    <row r="183" spans="1:74" s="18" customFormat="1" ht="14.25" customHeight="1">
      <c r="A183" s="941">
        <f>A180+1</f>
        <v>58</v>
      </c>
      <c r="B183" s="178">
        <f>'全入力（様式2-4）'!$I$6</f>
        <v>0</v>
      </c>
      <c r="C183" s="177">
        <f>IF(ISERROR(VLOOKUP($A183,'全入力（様式2-4）'!$G$17:$BY$1200,C$1,FALSE)),"",VLOOKUP($A183,'全入力（様式2-4）'!$G$17:$BY$1200,C$1,FALSE))</f>
        <v>0</v>
      </c>
      <c r="D183" s="177">
        <f>IF(ISERROR(VLOOKUP($A183,'全入力（様式2-4）'!$G$17:$BY$1200,D$1,FALSE)),"",VLOOKUP($A183,'全入力（様式2-4）'!$G$17:$BY$1200,D$1,FALSE))</f>
        <v>0</v>
      </c>
      <c r="E183" s="177">
        <f>IF(ISERROR(VLOOKUP($A183,'全入力（様式2-4）'!$G$17:$BY$1200,E$1,FALSE)),"",VLOOKUP($A183,'全入力（様式2-4）'!$G$17:$BY$1200,E$1,FALSE))</f>
        <v>0</v>
      </c>
      <c r="F183" s="177">
        <f>IF(ISERROR(VLOOKUP($A183,'全入力（様式2-4）'!$G$17:$BY$1200,F$1,FALSE)),"",VLOOKUP($A183,'全入力（様式2-4）'!$G$17:$BY$1200,F$1,FALSE))</f>
        <v>0</v>
      </c>
      <c r="G183" s="179" t="str">
        <f>'全入力（様式2-4）'!$P$5&amp;'全入力（様式2-4）'!$R$5&amp;$D183</f>
        <v>0</v>
      </c>
      <c r="H183" s="180" t="str">
        <f t="shared" si="194"/>
        <v/>
      </c>
      <c r="I183" s="181">
        <f>IF(ISERROR(VLOOKUP($A183,'全入力（様式2-4）'!$G$17:$BY$1200,I$1,FALSE)),"",VLOOKUP($A183,'全入力（様式2-4）'!$G$17:$BY$1200,I$1,FALSE))</f>
        <v>0</v>
      </c>
      <c r="J183" s="181" t="str">
        <f>IF(ISERROR(VLOOKUP($A183,'全入力（様式2-4）'!$G$17:$BY$1200,J$1,FALSE)),"",VLOOKUP($A183,'全入力（様式2-4）'!$G$17:$BY$1200,J$1,FALSE))</f>
        <v/>
      </c>
      <c r="K183" s="181">
        <f>IF(ISERROR(VLOOKUP($A183,'全入力（様式2-4）'!$G$17:$BY$1200,K$1,FALSE)),"",VLOOKUP($A183,'全入力（様式2-4）'!$G$17:$BY$1200,K$1,FALSE))</f>
        <v>0</v>
      </c>
      <c r="L183" s="181" t="str">
        <f>IF(ISERROR(VLOOKUP($A183,'全入力（様式2-4）'!$G$17:$BY$1200,L$1,FALSE)),"",VLOOKUP($A183,'全入力（様式2-4）'!$G$17:$BY$1200,L$1,FALSE))</f>
        <v/>
      </c>
      <c r="M183" s="182">
        <f>IF(ISERROR(VLOOKUP($A183,'全入力（様式2-4）'!$G$17:$BY$1200,M$1,FALSE)),"",VLOOKUP($A183,'全入力（様式2-4）'!$G$17:$BY$1200,M$1,FALSE))</f>
        <v>0</v>
      </c>
      <c r="N183" s="182" t="str">
        <f>IF(ISERROR(VLOOKUP($A183,'全入力（様式2-4）'!$G$17:$BY$1200,N$1,FALSE)),"",VLOOKUP($A183,'全入力（様式2-4）'!$G$17:$BY$1200,N$1,FALSE))</f>
        <v/>
      </c>
      <c r="O183" s="182">
        <f>IF(ISERROR(VLOOKUP($A183,'全入力（様式2-4）'!$G$17:$BY$1200,O$1,FALSE)),"",VLOOKUP($A183,'全入力（様式2-4）'!$G$17:$BY$1200,O$1,FALSE))</f>
        <v>0</v>
      </c>
      <c r="P183" s="182" t="str">
        <f>IF(ISERROR(VLOOKUP($A183,'全入力（様式2-4）'!$G$17:$BY$1200,P$1,FALSE)),"",VLOOKUP($A183,'全入力（様式2-4）'!$G$17:$BY$1200,P$1,FALSE))</f>
        <v/>
      </c>
      <c r="Q183" s="183">
        <f>IF(ISERROR(VLOOKUP($A183,'全入力（様式2-4）'!$G$17:$BY$1200,Q$1,FALSE)),"",VLOOKUP($A183,'全入力（様式2-4）'!$G$17:$BY$1200,Q$1,FALSE))</f>
        <v>0</v>
      </c>
      <c r="R183" s="184">
        <f>IF(ISERROR(VLOOKUP($A183,'全入力（様式2-4）'!$G$17:$BY$1200,R$1,FALSE)),"",VLOOKUP($A183,'全入力（様式2-4）'!$G$17:$BY$1200,R$1,FALSE))</f>
        <v>0</v>
      </c>
      <c r="S183" s="184" t="str">
        <f>IF(ISERROR(VLOOKUP($A183,'全入力（様式2-4）'!$G$17:$BY$1200,S$1,FALSE)),"",VLOOKUP($A183,'全入力（様式2-4）'!$G$17:$BY$1200,S$1,FALSE))</f>
        <v/>
      </c>
      <c r="T183" s="184"/>
      <c r="U183" s="517"/>
      <c r="V183" s="537"/>
      <c r="W183" s="539"/>
      <c r="X183" s="539"/>
      <c r="Y183" s="539"/>
      <c r="Z183" s="181">
        <f>IF(ISERROR(VLOOKUP($A183,'全入力（様式2-4）'!$G$17:$BY$1200,Z$1,FALSE)),"",VLOOKUP($A183,'全入力（様式2-4）'!$G$17:$BY$1200,Z$1,FALSE))</f>
        <v>0</v>
      </c>
      <c r="AA183" s="181">
        <f>IF(ISERROR(VLOOKUP($A183,'全入力（様式2-4）'!$G$17:$BY$1200,AA$1,FALSE)),"",VLOOKUP($A183,'全入力（様式2-4）'!$G$17:$BY$1200,AA$1,FALSE))</f>
        <v>0</v>
      </c>
      <c r="AB183" s="181">
        <f>IF(ISERROR(VLOOKUP($A183,'全入力（様式2-4）'!$G$17:$BY$1200,AB$1,FALSE)),"",VLOOKUP($A183,'全入力（様式2-4）'!$G$17:$BY$1200,AB$1,FALSE))</f>
        <v>0</v>
      </c>
      <c r="AC183" s="181">
        <f>IF(ISERROR(VLOOKUP($A183,'全入力（様式2-4）'!$G$17:$BY$1200,AC$1,FALSE)),"",VLOOKUP($A183,'全入力（様式2-4）'!$G$17:$BY$1200,AC$1,FALSE))</f>
        <v>0</v>
      </c>
      <c r="AD183" s="201">
        <f>IF(ISERROR(VLOOKUP($A183,'全入力（様式2-4）'!$G$17:$BY$1200,AD$1,FALSE)),"",VLOOKUP($A183,'全入力（様式2-4）'!$G$17:$BY$1200,AD$1,FALSE))</f>
        <v>0</v>
      </c>
      <c r="AE183" s="182"/>
      <c r="AF183" s="182"/>
      <c r="AG183" s="182"/>
      <c r="AH183" s="318" t="str">
        <f t="shared" si="186"/>
        <v>00</v>
      </c>
      <c r="AI183" s="185" t="str">
        <f>IF(ISERROR(VLOOKUP($G183&amp;AI$8,参照!$P$4:$U$500,5,FALSE)),"",VLOOKUP($G183&amp;AI$8,参照!$P$4:$U$500,5,FALSE))</f>
        <v/>
      </c>
      <c r="AJ183" s="185" t="str">
        <f>IF(ISERROR(VLOOKUP($G183&amp;AJ$8,参照!$P$4:$U$500,5,FALSE)),"",VLOOKUP($G183&amp;AJ$8,参照!$P$4:$U$500,5,FALSE))</f>
        <v/>
      </c>
      <c r="AK183" s="180">
        <v>19</v>
      </c>
      <c r="AL183" s="180">
        <v>83</v>
      </c>
      <c r="AM183" s="37"/>
      <c r="AN183" s="76">
        <f>IF(ISERROR(VLOOKUP($A183,'全入力（様式2-4）'!$G$17:$BY$1200,AN$1,FALSE)),"",VLOOKUP($A183,'全入力（様式2-4）'!$G$17:$BY$1200,AN$1,FALSE))</f>
        <v>0</v>
      </c>
      <c r="AO183" s="77">
        <f>IF(ISERROR(VLOOKUP($A183,'全入力（様式2-4）'!$G$17:$BY$1200,AO$1,FALSE)),"",VLOOKUP($A183,'全入力（様式2-4）'!$G$17:$BY$1200,AO$1,FALSE))</f>
        <v>0</v>
      </c>
      <c r="AP183" s="52">
        <f>IF(ISERROR(VLOOKUP($A183,'全入力（様式2-4）'!$G$17:$BY$1200,AP$1,FALSE)),"",VLOOKUP($A183,'全入力（様式2-4）'!$G$17:$BY$1200,AP$1,FALSE))</f>
        <v>0</v>
      </c>
      <c r="AQ183" s="84" t="str">
        <f>IF(ISERROR(VLOOKUP($G183,参照!$U$4:$W$102,3,FALSE)),"",VLOOKUP($G183,参照!$U$4:$W$102,3,FALSE))</f>
        <v/>
      </c>
      <c r="AR183" s="376" t="str">
        <f t="shared" ref="AR183" si="243">IF($AN183&lt;&gt;0,"満額","")</f>
        <v/>
      </c>
      <c r="AS183" s="53" t="str">
        <f t="shared" si="188"/>
        <v/>
      </c>
      <c r="AT183" s="53" t="str">
        <f t="shared" si="189"/>
        <v/>
      </c>
      <c r="AU183" s="53"/>
      <c r="AV183" s="53" t="str">
        <f t="shared" si="196"/>
        <v/>
      </c>
      <c r="AW183" s="53" t="str">
        <f t="shared" si="197"/>
        <v/>
      </c>
      <c r="AX183" s="53" t="str">
        <f t="shared" si="190"/>
        <v/>
      </c>
      <c r="AY183" s="53" t="str">
        <f t="shared" si="198"/>
        <v/>
      </c>
      <c r="AZ183" s="54">
        <f t="array" ref="AZ183">SUM(IF('全入力（様式2-4）'!$G$17:$G$1200=$A183,IF('全入力（様式2-4）'!$X$14:$Z$14=$AR183,'全入力（様式2-4）'!$X$17:$Z$1200)))</f>
        <v>0</v>
      </c>
      <c r="BA183" s="55" t="str">
        <f t="shared" si="199"/>
        <v/>
      </c>
      <c r="BB183" s="1889">
        <f>IF(ISERROR(VLOOKUP($A183,'全入力（様式2-4）'!$G$17:$BY$1200,BB$1,FALSE)),"",VLOOKUP($A183,'全入力（様式2-4）'!$G$17:$BY$1200,BB$1,FALSE))</f>
        <v>0</v>
      </c>
      <c r="BC183" s="54">
        <f t="shared" si="200"/>
        <v>0</v>
      </c>
      <c r="BD183" s="55" t="str">
        <f t="shared" si="201"/>
        <v/>
      </c>
      <c r="BE183" s="54">
        <f t="array" ref="BE183">SUM(IF('全入力（様式2-4）'!$G$17:$G$1200=$A183,IF('全入力（様式2-4）'!$AL$14:$AN$14=$AR183,'全入力（様式2-4）'!$AL$17:$AN$1200)))</f>
        <v>0</v>
      </c>
      <c r="BF183" s="197">
        <f t="shared" si="191"/>
        <v>0</v>
      </c>
      <c r="BG183" s="55">
        <f t="shared" si="192"/>
        <v>0</v>
      </c>
      <c r="BH183" s="54">
        <f t="array" ref="BH183">SUM(IF('全入力（様式2-4）'!$G$17:$G$1200=$A183,IF('全入力（様式2-4）'!$AQ$14:$AS$14=$AR183,'全入力（様式2-4）'!$AQ$17:$AS$1200)))</f>
        <v>0</v>
      </c>
      <c r="BI183" s="55" t="str">
        <f t="shared" si="202"/>
        <v/>
      </c>
      <c r="BJ183" s="55" t="str">
        <f t="shared" si="203"/>
        <v/>
      </c>
      <c r="BK183" s="152" t="str">
        <f t="shared" si="193"/>
        <v/>
      </c>
      <c r="BL183" s="1889">
        <f>IF(ISERROR(VLOOKUP($A183,'全入力（様式2-4）'!$G$17:$BY$1200,BL$1,FALSE)),"",VLOOKUP($A183,'全入力（様式2-4）'!$G$17:$BY$1200,BL$1,FALSE))</f>
        <v>0</v>
      </c>
      <c r="BM183" s="54"/>
      <c r="BN183" s="197"/>
      <c r="BO183" s="55"/>
      <c r="BP183" s="54"/>
      <c r="BQ183" s="197"/>
      <c r="BR183" s="55"/>
      <c r="BS183" s="55"/>
      <c r="BT183" s="55"/>
      <c r="BU183" s="146"/>
      <c r="BV183" s="1889"/>
    </row>
    <row r="184" spans="1:74" s="18" customFormat="1" ht="14.25" customHeight="1">
      <c r="A184" s="940">
        <f t="shared" ref="A184:A206" si="244">A181+1</f>
        <v>58</v>
      </c>
      <c r="B184" s="1">
        <f>'全入力（様式2-4）'!$I$6</f>
        <v>0</v>
      </c>
      <c r="C184" s="35">
        <f>IF(ISERROR(VLOOKUP($A184,'全入力（様式2-4）'!$G$17:$BY$1200,C$1,FALSE)),"",VLOOKUP($A184,'全入力（様式2-4）'!$G$17:$BY$1200,C$1,FALSE))</f>
        <v>0</v>
      </c>
      <c r="D184" s="35">
        <f>IF(ISERROR(VLOOKUP($A184,'全入力（様式2-4）'!$G$17:$BY$1200,D$1,FALSE)),"",VLOOKUP($A184,'全入力（様式2-4）'!$G$17:$BY$1200,D$1,FALSE))</f>
        <v>0</v>
      </c>
      <c r="E184" s="35">
        <f>IF(ISERROR(VLOOKUP($A184,'全入力（様式2-4）'!$G$17:$BY$1200,E$1,FALSE)),"",VLOOKUP($A184,'全入力（様式2-4）'!$G$17:$BY$1200,E$1,FALSE))</f>
        <v>0</v>
      </c>
      <c r="F184" s="35">
        <f>IF(ISERROR(VLOOKUP($A184,'全入力（様式2-4）'!$G$17:$BY$1200,F$1,FALSE)),"",VLOOKUP($A184,'全入力（様式2-4）'!$G$17:$BY$1200,F$1,FALSE))</f>
        <v>0</v>
      </c>
      <c r="G184" s="36" t="str">
        <f>'全入力（様式2-4）'!$P$5&amp;'全入力（様式2-4）'!$R$5&amp;$D184</f>
        <v>0</v>
      </c>
      <c r="H184" s="37" t="str">
        <f t="shared" si="194"/>
        <v/>
      </c>
      <c r="I184" s="38">
        <f>IF(ISERROR(VLOOKUP($A184,'全入力（様式2-4）'!$G$17:$BY$1200,I$1,FALSE)),"",VLOOKUP($A184,'全入力（様式2-4）'!$G$17:$BY$1200,I$1,FALSE))</f>
        <v>0</v>
      </c>
      <c r="J184" s="38" t="str">
        <f>IF(ISERROR(VLOOKUP($A184,'全入力（様式2-4）'!$G$17:$BY$1200,J$1,FALSE)),"",VLOOKUP($A184,'全入力（様式2-4）'!$G$17:$BY$1200,J$1,FALSE))</f>
        <v/>
      </c>
      <c r="K184" s="38">
        <f>IF(ISERROR(VLOOKUP($A184,'全入力（様式2-4）'!$G$17:$BY$1200,K$1,FALSE)),"",VLOOKUP($A184,'全入力（様式2-4）'!$G$17:$BY$1200,K$1,FALSE))</f>
        <v>0</v>
      </c>
      <c r="L184" s="38" t="str">
        <f>IF(ISERROR(VLOOKUP($A184,'全入力（様式2-4）'!$G$17:$BY$1200,L$1,FALSE)),"",VLOOKUP($A184,'全入力（様式2-4）'!$G$17:$BY$1200,L$1,FALSE))</f>
        <v/>
      </c>
      <c r="M184" s="112">
        <f>IF(ISERROR(VLOOKUP($A184,'全入力（様式2-4）'!$G$17:$BY$1200,M$1,FALSE)),"",VLOOKUP($A184,'全入力（様式2-4）'!$G$17:$BY$1200,M$1,FALSE))</f>
        <v>0</v>
      </c>
      <c r="N184" s="112" t="str">
        <f>IF(ISERROR(VLOOKUP($A184,'全入力（様式2-4）'!$G$17:$BY$1200,N$1,FALSE)),"",VLOOKUP($A184,'全入力（様式2-4）'!$G$17:$BY$1200,N$1,FALSE))</f>
        <v/>
      </c>
      <c r="O184" s="112">
        <f>IF(ISERROR(VLOOKUP($A184,'全入力（様式2-4）'!$G$17:$BY$1200,O$1,FALSE)),"",VLOOKUP($A184,'全入力（様式2-4）'!$G$17:$BY$1200,O$1,FALSE))</f>
        <v>0</v>
      </c>
      <c r="P184" s="112" t="str">
        <f>IF(ISERROR(VLOOKUP($A184,'全入力（様式2-4）'!$G$17:$BY$1200,P$1,FALSE)),"",VLOOKUP($A184,'全入力（様式2-4）'!$G$17:$BY$1200,P$1,FALSE))</f>
        <v/>
      </c>
      <c r="Q184" s="176">
        <f>IF(ISERROR(VLOOKUP($A184,'全入力（様式2-4）'!$G$17:$BY$1200,Q$1,FALSE)),"",VLOOKUP($A184,'全入力（様式2-4）'!$G$17:$BY$1200,Q$1,FALSE))</f>
        <v>0</v>
      </c>
      <c r="R184" s="105">
        <f>IF(ISERROR(VLOOKUP($A184,'全入力（様式2-4）'!$G$17:$BY$1200,R$1,FALSE)),"",VLOOKUP($A184,'全入力（様式2-4）'!$G$17:$BY$1200,R$1,FALSE))</f>
        <v>0</v>
      </c>
      <c r="S184" s="105" t="str">
        <f>IF(ISERROR(VLOOKUP($A184,'全入力（様式2-4）'!$G$17:$BY$1200,S$1,FALSE)),"",VLOOKUP($A184,'全入力（様式2-4）'!$G$17:$BY$1200,S$1,FALSE))</f>
        <v/>
      </c>
      <c r="T184" s="105"/>
      <c r="U184" s="516"/>
      <c r="V184" s="105"/>
      <c r="W184" s="538"/>
      <c r="X184" s="538"/>
      <c r="Y184" s="538"/>
      <c r="Z184" s="38">
        <f>IF(ISERROR(VLOOKUP($A184,'全入力（様式2-4）'!$G$17:$BY$1200,Z$1,FALSE)),"",VLOOKUP($A184,'全入力（様式2-4）'!$G$17:$BY$1200,Z$1,FALSE))</f>
        <v>0</v>
      </c>
      <c r="AA184" s="38">
        <f>IF(ISERROR(VLOOKUP($A184,'全入力（様式2-4）'!$G$17:$BY$1200,AA$1,FALSE)),"",VLOOKUP($A184,'全入力（様式2-4）'!$G$17:$BY$1200,AA$1,FALSE))</f>
        <v>0</v>
      </c>
      <c r="AB184" s="38">
        <f>IF(ISERROR(VLOOKUP($A184,'全入力（様式2-4）'!$G$17:$BY$1200,AB$1,FALSE)),"",VLOOKUP($A184,'全入力（様式2-4）'!$G$17:$BY$1200,AB$1,FALSE))</f>
        <v>0</v>
      </c>
      <c r="AC184" s="38">
        <f>IF(ISERROR(VLOOKUP($A184,'全入力（様式2-4）'!$G$17:$BY$1200,AC$1,FALSE)),"",VLOOKUP($A184,'全入力（様式2-4）'!$G$17:$BY$1200,AC$1,FALSE))</f>
        <v>0</v>
      </c>
      <c r="AD184" s="200">
        <f>IF(ISERROR(VLOOKUP($A184,'全入力（様式2-4）'!$G$17:$BY$1200,AD$1,FALSE)),"",VLOOKUP($A184,'全入力（様式2-4）'!$G$17:$BY$1200,AD$1,FALSE))</f>
        <v>0</v>
      </c>
      <c r="AE184" s="112"/>
      <c r="AF184" s="112"/>
      <c r="AG184" s="112"/>
      <c r="AH184" s="317" t="str">
        <f t="shared" si="186"/>
        <v>00</v>
      </c>
      <c r="AI184" s="39" t="str">
        <f>IF(ISERROR(VLOOKUP($G184&amp;AI$8,参照!$P$4:$U$500,5,FALSE)),"",VLOOKUP($G184&amp;AI$8,参照!$P$4:$U$500,5,FALSE))</f>
        <v/>
      </c>
      <c r="AJ184" s="39" t="str">
        <f>IF(ISERROR(VLOOKUP($G184&amp;AJ$8,参照!$P$4:$U$500,5,FALSE)),"",VLOOKUP($G184&amp;AJ$8,参照!$P$4:$U$500,5,FALSE))</f>
        <v/>
      </c>
      <c r="AK184" s="37">
        <v>21</v>
      </c>
      <c r="AL184" s="37">
        <v>84</v>
      </c>
      <c r="AM184" s="37"/>
      <c r="AN184" s="72">
        <f>IF(ISERROR(VLOOKUP($A184,'全入力（様式2-4）'!$G$17:$BY$1200,AN$1,FALSE)),"",VLOOKUP($A184,'全入力（様式2-4）'!$G$17:$BY$1200,AN$1,FALSE))</f>
        <v>0</v>
      </c>
      <c r="AO184" s="78">
        <f>IF(ISERROR(VLOOKUP($A184,'全入力（様式2-4）'!$G$17:$BY$1200,AO$1,FALSE)),"",VLOOKUP($A184,'全入力（様式2-4）'!$G$17:$BY$1200,AO$1,FALSE))</f>
        <v>0</v>
      </c>
      <c r="AP184" s="44">
        <f>IF(ISERROR(VLOOKUP($A184,'全入力（様式2-4）'!$G$17:$BY$1200,AP$1,FALSE)),"",VLOOKUP($A184,'全入力（様式2-4）'!$G$17:$BY$1200,AP$1,FALSE))</f>
        <v>0</v>
      </c>
      <c r="AQ184" s="63" t="str">
        <f>IF(ISERROR(VLOOKUP($G184,参照!$U$4:$W$102,3,FALSE)),"",VLOOKUP($G184,参照!$U$4:$W$102,3,FALSE))</f>
        <v/>
      </c>
      <c r="AR184" s="377" t="str">
        <f t="shared" ref="AR184" si="245">IF($AN184&lt;&gt;0,2/3,"")</f>
        <v/>
      </c>
      <c r="AS184" s="45" t="str">
        <f t="shared" si="188"/>
        <v/>
      </c>
      <c r="AT184" s="45" t="str">
        <f t="shared" si="189"/>
        <v/>
      </c>
      <c r="AU184" s="45"/>
      <c r="AV184" s="45" t="str">
        <f t="shared" si="196"/>
        <v/>
      </c>
      <c r="AW184" s="45" t="str">
        <f t="shared" si="197"/>
        <v/>
      </c>
      <c r="AX184" s="45" t="str">
        <f t="shared" si="190"/>
        <v/>
      </c>
      <c r="AY184" s="45" t="str">
        <f t="shared" si="198"/>
        <v/>
      </c>
      <c r="AZ184" s="46">
        <f t="array" ref="AZ184">SUM(IF('全入力（様式2-4）'!$G$17:$G$1200=$A184,IF('全入力（様式2-4）'!$X$14:$Z$14=$AR184,'全入力（様式2-4）'!$X$17:$Z$1200)))</f>
        <v>0</v>
      </c>
      <c r="BA184" s="47" t="str">
        <f t="shared" si="199"/>
        <v/>
      </c>
      <c r="BB184" s="1890"/>
      <c r="BC184" s="46">
        <f t="shared" si="200"/>
        <v>0</v>
      </c>
      <c r="BD184" s="47" t="str">
        <f t="shared" si="201"/>
        <v/>
      </c>
      <c r="BE184" s="46">
        <f t="array" ref="BE184">SUM(IF('全入力（様式2-4）'!$G$17:$G$1200=$A184,IF('全入力（様式2-4）'!$AL$14:$AN$14=$AR184,'全入力（様式2-4）'!$AL$17:$AN$1200)))</f>
        <v>0</v>
      </c>
      <c r="BF184" s="195">
        <f t="shared" si="191"/>
        <v>0</v>
      </c>
      <c r="BG184" s="47">
        <f t="shared" si="192"/>
        <v>0</v>
      </c>
      <c r="BH184" s="46">
        <f t="array" ref="BH184">SUM(IF('全入力（様式2-4）'!$G$17:$G$1200=$A184,IF('全入力（様式2-4）'!$AQ$14:$AS$14=$AR184,'全入力（様式2-4）'!$AQ$17:$AS$1200)))</f>
        <v>0</v>
      </c>
      <c r="BI184" s="47" t="str">
        <f t="shared" si="202"/>
        <v/>
      </c>
      <c r="BJ184" s="47" t="str">
        <f t="shared" si="203"/>
        <v/>
      </c>
      <c r="BK184" s="150" t="str">
        <f t="shared" si="193"/>
        <v/>
      </c>
      <c r="BL184" s="1890"/>
      <c r="BM184" s="46"/>
      <c r="BN184" s="195"/>
      <c r="BO184" s="47"/>
      <c r="BP184" s="46"/>
      <c r="BQ184" s="195"/>
      <c r="BR184" s="47"/>
      <c r="BS184" s="47"/>
      <c r="BT184" s="47"/>
      <c r="BU184" s="144"/>
      <c r="BV184" s="1890"/>
    </row>
    <row r="185" spans="1:74" s="18" customFormat="1" ht="14.25" customHeight="1" thickBot="1">
      <c r="A185" s="942">
        <f t="shared" si="244"/>
        <v>58</v>
      </c>
      <c r="B185" s="7">
        <f>'全入力（様式2-4）'!$I$6</f>
        <v>0</v>
      </c>
      <c r="C185" s="186">
        <f>IF(ISERROR(VLOOKUP($A185,'全入力（様式2-4）'!$G$17:$BY$1200,C$1,FALSE)),"",VLOOKUP($A185,'全入力（様式2-4）'!$G$17:$BY$1200,C$1,FALSE))</f>
        <v>0</v>
      </c>
      <c r="D185" s="186">
        <f>IF(ISERROR(VLOOKUP($A185,'全入力（様式2-4）'!$G$17:$BY$1200,D$1,FALSE)),"",VLOOKUP($A185,'全入力（様式2-4）'!$G$17:$BY$1200,D$1,FALSE))</f>
        <v>0</v>
      </c>
      <c r="E185" s="186">
        <f>IF(ISERROR(VLOOKUP($A185,'全入力（様式2-4）'!$G$17:$BY$1200,E$1,FALSE)),"",VLOOKUP($A185,'全入力（様式2-4）'!$G$17:$BY$1200,E$1,FALSE))</f>
        <v>0</v>
      </c>
      <c r="F185" s="186">
        <f>IF(ISERROR(VLOOKUP($A185,'全入力（様式2-4）'!$G$17:$BY$1200,F$1,FALSE)),"",VLOOKUP($A185,'全入力（様式2-4）'!$G$17:$BY$1200,F$1,FALSE))</f>
        <v>0</v>
      </c>
      <c r="G185" s="187" t="str">
        <f>'全入力（様式2-4）'!$P$5&amp;'全入力（様式2-4）'!$R$5&amp;$D185</f>
        <v>0</v>
      </c>
      <c r="H185" s="188" t="str">
        <f t="shared" si="194"/>
        <v/>
      </c>
      <c r="I185" s="189">
        <f>IF(ISERROR(VLOOKUP($A185,'全入力（様式2-4）'!$G$17:$BY$1200,I$1,FALSE)),"",VLOOKUP($A185,'全入力（様式2-4）'!$G$17:$BY$1200,I$1,FALSE))</f>
        <v>0</v>
      </c>
      <c r="J185" s="189" t="str">
        <f>IF(ISERROR(VLOOKUP($A185,'全入力（様式2-4）'!$G$17:$BY$1200,J$1,FALSE)),"",VLOOKUP($A185,'全入力（様式2-4）'!$G$17:$BY$1200,J$1,FALSE))</f>
        <v/>
      </c>
      <c r="K185" s="189">
        <f>IF(ISERROR(VLOOKUP($A185,'全入力（様式2-4）'!$G$17:$BY$1200,K$1,FALSE)),"",VLOOKUP($A185,'全入力（様式2-4）'!$G$17:$BY$1200,K$1,FALSE))</f>
        <v>0</v>
      </c>
      <c r="L185" s="189" t="str">
        <f>IF(ISERROR(VLOOKUP($A185,'全入力（様式2-4）'!$G$17:$BY$1200,L$1,FALSE)),"",VLOOKUP($A185,'全入力（様式2-4）'!$G$17:$BY$1200,L$1,FALSE))</f>
        <v/>
      </c>
      <c r="M185" s="190">
        <f>IF(ISERROR(VLOOKUP($A185,'全入力（様式2-4）'!$G$17:$BY$1200,M$1,FALSE)),"",VLOOKUP($A185,'全入力（様式2-4）'!$G$17:$BY$1200,M$1,FALSE))</f>
        <v>0</v>
      </c>
      <c r="N185" s="190" t="str">
        <f>IF(ISERROR(VLOOKUP($A185,'全入力（様式2-4）'!$G$17:$BY$1200,N$1,FALSE)),"",VLOOKUP($A185,'全入力（様式2-4）'!$G$17:$BY$1200,N$1,FALSE))</f>
        <v/>
      </c>
      <c r="O185" s="190">
        <f>IF(ISERROR(VLOOKUP($A185,'全入力（様式2-4）'!$G$17:$BY$1200,O$1,FALSE)),"",VLOOKUP($A185,'全入力（様式2-4）'!$G$17:$BY$1200,O$1,FALSE))</f>
        <v>0</v>
      </c>
      <c r="P185" s="190" t="str">
        <f>IF(ISERROR(VLOOKUP($A185,'全入力（様式2-4）'!$G$17:$BY$1200,P$1,FALSE)),"",VLOOKUP($A185,'全入力（様式2-4）'!$G$17:$BY$1200,P$1,FALSE))</f>
        <v/>
      </c>
      <c r="Q185" s="191">
        <f>IF(ISERROR(VLOOKUP($A185,'全入力（様式2-4）'!$G$17:$BY$1200,Q$1,FALSE)),"",VLOOKUP($A185,'全入力（様式2-4）'!$G$17:$BY$1200,Q$1,FALSE))</f>
        <v>0</v>
      </c>
      <c r="R185" s="192">
        <f>IF(ISERROR(VLOOKUP($A185,'全入力（様式2-4）'!$G$17:$BY$1200,R$1,FALSE)),"",VLOOKUP($A185,'全入力（様式2-4）'!$G$17:$BY$1200,R$1,FALSE))</f>
        <v>0</v>
      </c>
      <c r="S185" s="192" t="str">
        <f>IF(ISERROR(VLOOKUP($A185,'全入力（様式2-4）'!$G$17:$BY$1200,S$1,FALSE)),"",VLOOKUP($A185,'全入力（様式2-4）'!$G$17:$BY$1200,S$1,FALSE))</f>
        <v/>
      </c>
      <c r="T185" s="192"/>
      <c r="U185" s="518"/>
      <c r="V185" s="192"/>
      <c r="W185" s="540"/>
      <c r="X185" s="540"/>
      <c r="Y185" s="540"/>
      <c r="Z185" s="189">
        <f>IF(ISERROR(VLOOKUP($A185,'全入力（様式2-4）'!$G$17:$BY$1200,Z$1,FALSE)),"",VLOOKUP($A185,'全入力（様式2-4）'!$G$17:$BY$1200,Z$1,FALSE))</f>
        <v>0</v>
      </c>
      <c r="AA185" s="189">
        <f>IF(ISERROR(VLOOKUP($A185,'全入力（様式2-4）'!$G$17:$BY$1200,AA$1,FALSE)),"",VLOOKUP($A185,'全入力（様式2-4）'!$G$17:$BY$1200,AA$1,FALSE))</f>
        <v>0</v>
      </c>
      <c r="AB185" s="189">
        <f>IF(ISERROR(VLOOKUP($A185,'全入力（様式2-4）'!$G$17:$BY$1200,AB$1,FALSE)),"",VLOOKUP($A185,'全入力（様式2-4）'!$G$17:$BY$1200,AB$1,FALSE))</f>
        <v>0</v>
      </c>
      <c r="AC185" s="189">
        <f>IF(ISERROR(VLOOKUP($A185,'全入力（様式2-4）'!$G$17:$BY$1200,AC$1,FALSE)),"",VLOOKUP($A185,'全入力（様式2-4）'!$G$17:$BY$1200,AC$1,FALSE))</f>
        <v>0</v>
      </c>
      <c r="AD185" s="202">
        <f>IF(ISERROR(VLOOKUP($A185,'全入力（様式2-4）'!$G$17:$BY$1200,AD$1,FALSE)),"",VLOOKUP($A185,'全入力（様式2-4）'!$G$17:$BY$1200,AD$1,FALSE))</f>
        <v>0</v>
      </c>
      <c r="AE185" s="190"/>
      <c r="AF185" s="190"/>
      <c r="AG185" s="190"/>
      <c r="AH185" s="319" t="str">
        <f t="shared" si="186"/>
        <v>00</v>
      </c>
      <c r="AI185" s="193" t="str">
        <f>IF(ISERROR(VLOOKUP($G185&amp;AI$8,参照!$P$4:$U$500,5,FALSE)),"",VLOOKUP($G185&amp;AI$8,参照!$P$4:$U$500,5,FALSE))</f>
        <v/>
      </c>
      <c r="AJ185" s="193" t="str">
        <f>IF(ISERROR(VLOOKUP($G185&amp;AJ$8,参照!$P$4:$U$500,5,FALSE)),"",VLOOKUP($G185&amp;AJ$8,参照!$P$4:$U$500,5,FALSE))</f>
        <v/>
      </c>
      <c r="AK185" s="188">
        <v>23</v>
      </c>
      <c r="AL185" s="188">
        <v>85</v>
      </c>
      <c r="AM185" s="37"/>
      <c r="AN185" s="74">
        <f>IF(ISERROR(VLOOKUP($A185,'全入力（様式2-4）'!$G$17:$BY$1200,AN$1,FALSE)),"",VLOOKUP($A185,'全入力（様式2-4）'!$G$17:$BY$1200,AN$1,FALSE))</f>
        <v>0</v>
      </c>
      <c r="AO185" s="79">
        <f>IF(ISERROR(VLOOKUP($A185,'全入力（様式2-4）'!$G$17:$BY$1200,AO$1,FALSE)),"",VLOOKUP($A185,'全入力（様式2-4）'!$G$17:$BY$1200,AO$1,FALSE))</f>
        <v>0</v>
      </c>
      <c r="AP185" s="48">
        <f>IF(ISERROR(VLOOKUP($A185,'全入力（様式2-4）'!$G$17:$BY$1200,AP$1,FALSE)),"",VLOOKUP($A185,'全入力（様式2-4）'!$G$17:$BY$1200,AP$1,FALSE))</f>
        <v>0</v>
      </c>
      <c r="AQ185" s="64" t="str">
        <f>IF(ISERROR(VLOOKUP($G185,参照!$U$4:$W$102,3,FALSE)),"",VLOOKUP($G185,参照!$U$4:$W$102,3,FALSE))</f>
        <v/>
      </c>
      <c r="AR185" s="378" t="str">
        <f t="shared" ref="AR185" si="246">IF($AN185&lt;&gt;0,1/3,"")</f>
        <v/>
      </c>
      <c r="AS185" s="49" t="str">
        <f t="shared" si="188"/>
        <v/>
      </c>
      <c r="AT185" s="49" t="str">
        <f t="shared" si="189"/>
        <v/>
      </c>
      <c r="AU185" s="49"/>
      <c r="AV185" s="49" t="str">
        <f t="shared" si="196"/>
        <v/>
      </c>
      <c r="AW185" s="49" t="str">
        <f t="shared" si="197"/>
        <v/>
      </c>
      <c r="AX185" s="49" t="str">
        <f t="shared" si="190"/>
        <v/>
      </c>
      <c r="AY185" s="49" t="str">
        <f t="shared" si="198"/>
        <v/>
      </c>
      <c r="AZ185" s="50">
        <f t="array" ref="AZ185">SUM(IF('全入力（様式2-4）'!$G$17:$G$1200=$A185,IF('全入力（様式2-4）'!$X$14:$Z$14=$AR185,'全入力（様式2-4）'!$X$17:$Z$1200)))</f>
        <v>0</v>
      </c>
      <c r="BA185" s="51" t="str">
        <f t="shared" si="199"/>
        <v/>
      </c>
      <c r="BB185" s="1891"/>
      <c r="BC185" s="50">
        <f t="shared" si="200"/>
        <v>0</v>
      </c>
      <c r="BD185" s="51" t="str">
        <f t="shared" si="201"/>
        <v/>
      </c>
      <c r="BE185" s="50">
        <f t="array" ref="BE185">SUM(IF('全入力（様式2-4）'!$G$17:$G$1200=$A185,IF('全入力（様式2-4）'!$AL$14:$AN$14=$AR185,'全入力（様式2-4）'!$AL$17:$AN$1200)))</f>
        <v>0</v>
      </c>
      <c r="BF185" s="196">
        <f t="shared" si="191"/>
        <v>0</v>
      </c>
      <c r="BG185" s="51">
        <f t="shared" si="192"/>
        <v>0</v>
      </c>
      <c r="BH185" s="50">
        <f t="array" ref="BH185">SUM(IF('全入力（様式2-4）'!$G$17:$G$1200=$A185,IF('全入力（様式2-4）'!$AQ$14:$AS$14=$AR185,'全入力（様式2-4）'!$AQ$17:$AS$1200)))</f>
        <v>0</v>
      </c>
      <c r="BI185" s="51" t="str">
        <f t="shared" si="202"/>
        <v/>
      </c>
      <c r="BJ185" s="51" t="str">
        <f t="shared" si="203"/>
        <v/>
      </c>
      <c r="BK185" s="151" t="str">
        <f t="shared" si="193"/>
        <v/>
      </c>
      <c r="BL185" s="1891"/>
      <c r="BM185" s="50"/>
      <c r="BN185" s="196"/>
      <c r="BO185" s="51"/>
      <c r="BP185" s="50"/>
      <c r="BQ185" s="196"/>
      <c r="BR185" s="51"/>
      <c r="BS185" s="51"/>
      <c r="BT185" s="51"/>
      <c r="BU185" s="145"/>
      <c r="BV185" s="1891"/>
    </row>
    <row r="186" spans="1:74" s="18" customFormat="1" ht="14.25" customHeight="1">
      <c r="A186" s="941">
        <f>A183+1</f>
        <v>59</v>
      </c>
      <c r="B186" s="178">
        <f>'全入力（様式2-4）'!$I$6</f>
        <v>0</v>
      </c>
      <c r="C186" s="177">
        <f>IF(ISERROR(VLOOKUP($A186,'全入力（様式2-4）'!$G$17:$BY$1200,C$1,FALSE)),"",VLOOKUP($A186,'全入力（様式2-4）'!$G$17:$BY$1200,C$1,FALSE))</f>
        <v>0</v>
      </c>
      <c r="D186" s="177">
        <f>IF(ISERROR(VLOOKUP($A186,'全入力（様式2-4）'!$G$17:$BY$1200,D$1,FALSE)),"",VLOOKUP($A186,'全入力（様式2-4）'!$G$17:$BY$1200,D$1,FALSE))</f>
        <v>0</v>
      </c>
      <c r="E186" s="177">
        <f>IF(ISERROR(VLOOKUP($A186,'全入力（様式2-4）'!$G$17:$BY$1200,E$1,FALSE)),"",VLOOKUP($A186,'全入力（様式2-4）'!$G$17:$BY$1200,E$1,FALSE))</f>
        <v>0</v>
      </c>
      <c r="F186" s="177">
        <f>IF(ISERROR(VLOOKUP($A186,'全入力（様式2-4）'!$G$17:$BY$1200,F$1,FALSE)),"",VLOOKUP($A186,'全入力（様式2-4）'!$G$17:$BY$1200,F$1,FALSE))</f>
        <v>0</v>
      </c>
      <c r="G186" s="179" t="str">
        <f>'全入力（様式2-4）'!$P$5&amp;'全入力（様式2-4）'!$R$5&amp;$D186</f>
        <v>0</v>
      </c>
      <c r="H186" s="180" t="str">
        <f t="shared" si="194"/>
        <v/>
      </c>
      <c r="I186" s="181">
        <f>IF(ISERROR(VLOOKUP($A186,'全入力（様式2-4）'!$G$17:$BY$1200,I$1,FALSE)),"",VLOOKUP($A186,'全入力（様式2-4）'!$G$17:$BY$1200,I$1,FALSE))</f>
        <v>0</v>
      </c>
      <c r="J186" s="181" t="str">
        <f>IF(ISERROR(VLOOKUP($A186,'全入力（様式2-4）'!$G$17:$BY$1200,J$1,FALSE)),"",VLOOKUP($A186,'全入力（様式2-4）'!$G$17:$BY$1200,J$1,FALSE))</f>
        <v/>
      </c>
      <c r="K186" s="181">
        <f>IF(ISERROR(VLOOKUP($A186,'全入力（様式2-4）'!$G$17:$BY$1200,K$1,FALSE)),"",VLOOKUP($A186,'全入力（様式2-4）'!$G$17:$BY$1200,K$1,FALSE))</f>
        <v>0</v>
      </c>
      <c r="L186" s="181" t="str">
        <f>IF(ISERROR(VLOOKUP($A186,'全入力（様式2-4）'!$G$17:$BY$1200,L$1,FALSE)),"",VLOOKUP($A186,'全入力（様式2-4）'!$G$17:$BY$1200,L$1,FALSE))</f>
        <v/>
      </c>
      <c r="M186" s="182">
        <f>IF(ISERROR(VLOOKUP($A186,'全入力（様式2-4）'!$G$17:$BY$1200,M$1,FALSE)),"",VLOOKUP($A186,'全入力（様式2-4）'!$G$17:$BY$1200,M$1,FALSE))</f>
        <v>0</v>
      </c>
      <c r="N186" s="182" t="str">
        <f>IF(ISERROR(VLOOKUP($A186,'全入力（様式2-4）'!$G$17:$BY$1200,N$1,FALSE)),"",VLOOKUP($A186,'全入力（様式2-4）'!$G$17:$BY$1200,N$1,FALSE))</f>
        <v/>
      </c>
      <c r="O186" s="182">
        <f>IF(ISERROR(VLOOKUP($A186,'全入力（様式2-4）'!$G$17:$BY$1200,O$1,FALSE)),"",VLOOKUP($A186,'全入力（様式2-4）'!$G$17:$BY$1200,O$1,FALSE))</f>
        <v>0</v>
      </c>
      <c r="P186" s="182" t="str">
        <f>IF(ISERROR(VLOOKUP($A186,'全入力（様式2-4）'!$G$17:$BY$1200,P$1,FALSE)),"",VLOOKUP($A186,'全入力（様式2-4）'!$G$17:$BY$1200,P$1,FALSE))</f>
        <v/>
      </c>
      <c r="Q186" s="183">
        <f>IF(ISERROR(VLOOKUP($A186,'全入力（様式2-4）'!$G$17:$BY$1200,Q$1,FALSE)),"",VLOOKUP($A186,'全入力（様式2-4）'!$G$17:$BY$1200,Q$1,FALSE))</f>
        <v>0</v>
      </c>
      <c r="R186" s="184">
        <f>IF(ISERROR(VLOOKUP($A186,'全入力（様式2-4）'!$G$17:$BY$1200,R$1,FALSE)),"",VLOOKUP($A186,'全入力（様式2-4）'!$G$17:$BY$1200,R$1,FALSE))</f>
        <v>0</v>
      </c>
      <c r="S186" s="184" t="str">
        <f>IF(ISERROR(VLOOKUP($A186,'全入力（様式2-4）'!$G$17:$BY$1200,S$1,FALSE)),"",VLOOKUP($A186,'全入力（様式2-4）'!$G$17:$BY$1200,S$1,FALSE))</f>
        <v/>
      </c>
      <c r="T186" s="184"/>
      <c r="U186" s="517"/>
      <c r="V186" s="537"/>
      <c r="W186" s="539"/>
      <c r="X186" s="539"/>
      <c r="Y186" s="539"/>
      <c r="Z186" s="181">
        <f>IF(ISERROR(VLOOKUP($A186,'全入力（様式2-4）'!$G$17:$BY$1200,Z$1,FALSE)),"",VLOOKUP($A186,'全入力（様式2-4）'!$G$17:$BY$1200,Z$1,FALSE))</f>
        <v>0</v>
      </c>
      <c r="AA186" s="181">
        <f>IF(ISERROR(VLOOKUP($A186,'全入力（様式2-4）'!$G$17:$BY$1200,AA$1,FALSE)),"",VLOOKUP($A186,'全入力（様式2-4）'!$G$17:$BY$1200,AA$1,FALSE))</f>
        <v>0</v>
      </c>
      <c r="AB186" s="181">
        <f>IF(ISERROR(VLOOKUP($A186,'全入力（様式2-4）'!$G$17:$BY$1200,AB$1,FALSE)),"",VLOOKUP($A186,'全入力（様式2-4）'!$G$17:$BY$1200,AB$1,FALSE))</f>
        <v>0</v>
      </c>
      <c r="AC186" s="181">
        <f>IF(ISERROR(VLOOKUP($A186,'全入力（様式2-4）'!$G$17:$BY$1200,AC$1,FALSE)),"",VLOOKUP($A186,'全入力（様式2-4）'!$G$17:$BY$1200,AC$1,FALSE))</f>
        <v>0</v>
      </c>
      <c r="AD186" s="201">
        <f>IF(ISERROR(VLOOKUP($A186,'全入力（様式2-4）'!$G$17:$BY$1200,AD$1,FALSE)),"",VLOOKUP($A186,'全入力（様式2-4）'!$G$17:$BY$1200,AD$1,FALSE))</f>
        <v>0</v>
      </c>
      <c r="AE186" s="182"/>
      <c r="AF186" s="182"/>
      <c r="AG186" s="182"/>
      <c r="AH186" s="318" t="str">
        <f t="shared" si="186"/>
        <v>00</v>
      </c>
      <c r="AI186" s="185" t="str">
        <f>IF(ISERROR(VLOOKUP($G186&amp;AI$8,参照!$P$4:$U$500,5,FALSE)),"",VLOOKUP($G186&amp;AI$8,参照!$P$4:$U$500,5,FALSE))</f>
        <v/>
      </c>
      <c r="AJ186" s="185" t="str">
        <f>IF(ISERROR(VLOOKUP($G186&amp;AJ$8,参照!$P$4:$U$500,5,FALSE)),"",VLOOKUP($G186&amp;AJ$8,参照!$P$4:$U$500,5,FALSE))</f>
        <v/>
      </c>
      <c r="AK186" s="180">
        <v>19</v>
      </c>
      <c r="AL186" s="180">
        <v>83</v>
      </c>
      <c r="AM186" s="37"/>
      <c r="AN186" s="76">
        <f>IF(ISERROR(VLOOKUP($A186,'全入力（様式2-4）'!$G$17:$BY$1200,AN$1,FALSE)),"",VLOOKUP($A186,'全入力（様式2-4）'!$G$17:$BY$1200,AN$1,FALSE))</f>
        <v>0</v>
      </c>
      <c r="AO186" s="77">
        <f>IF(ISERROR(VLOOKUP($A186,'全入力（様式2-4）'!$G$17:$BY$1200,AO$1,FALSE)),"",VLOOKUP($A186,'全入力（様式2-4）'!$G$17:$BY$1200,AO$1,FALSE))</f>
        <v>0</v>
      </c>
      <c r="AP186" s="52">
        <f>IF(ISERROR(VLOOKUP($A186,'全入力（様式2-4）'!$G$17:$BY$1200,AP$1,FALSE)),"",VLOOKUP($A186,'全入力（様式2-4）'!$G$17:$BY$1200,AP$1,FALSE))</f>
        <v>0</v>
      </c>
      <c r="AQ186" s="84" t="str">
        <f>IF(ISERROR(VLOOKUP($G186,参照!$U$4:$W$102,3,FALSE)),"",VLOOKUP($G186,参照!$U$4:$W$102,3,FALSE))</f>
        <v/>
      </c>
      <c r="AR186" s="376" t="str">
        <f t="shared" ref="AR186" si="247">IF($AN186&lt;&gt;0,"満額","")</f>
        <v/>
      </c>
      <c r="AS186" s="53" t="str">
        <f t="shared" si="188"/>
        <v/>
      </c>
      <c r="AT186" s="53" t="str">
        <f t="shared" si="189"/>
        <v/>
      </c>
      <c r="AU186" s="53"/>
      <c r="AV186" s="53" t="str">
        <f t="shared" si="196"/>
        <v/>
      </c>
      <c r="AW186" s="53" t="str">
        <f t="shared" si="197"/>
        <v/>
      </c>
      <c r="AX186" s="53" t="str">
        <f t="shared" si="190"/>
        <v/>
      </c>
      <c r="AY186" s="53" t="str">
        <f t="shared" si="198"/>
        <v/>
      </c>
      <c r="AZ186" s="54">
        <f t="array" ref="AZ186">SUM(IF('全入力（様式2-4）'!$G$17:$G$1200=$A186,IF('全入力（様式2-4）'!$X$14:$Z$14=$AR186,'全入力（様式2-4）'!$X$17:$Z$1200)))</f>
        <v>0</v>
      </c>
      <c r="BA186" s="55" t="str">
        <f t="shared" si="199"/>
        <v/>
      </c>
      <c r="BB186" s="1889">
        <f>IF(ISERROR(VLOOKUP($A186,'全入力（様式2-4）'!$G$17:$BY$1200,BB$1,FALSE)),"",VLOOKUP($A186,'全入力（様式2-4）'!$G$17:$BY$1200,BB$1,FALSE))</f>
        <v>0</v>
      </c>
      <c r="BC186" s="54">
        <f t="shared" si="200"/>
        <v>0</v>
      </c>
      <c r="BD186" s="55" t="str">
        <f t="shared" si="201"/>
        <v/>
      </c>
      <c r="BE186" s="54">
        <f t="array" ref="BE186">SUM(IF('全入力（様式2-4）'!$G$17:$G$1200=$A186,IF('全入力（様式2-4）'!$AL$14:$AN$14=$AR186,'全入力（様式2-4）'!$AL$17:$AN$1200)))</f>
        <v>0</v>
      </c>
      <c r="BF186" s="197">
        <f t="shared" si="191"/>
        <v>0</v>
      </c>
      <c r="BG186" s="55">
        <f t="shared" si="192"/>
        <v>0</v>
      </c>
      <c r="BH186" s="54">
        <f t="array" ref="BH186">SUM(IF('全入力（様式2-4）'!$G$17:$G$1200=$A186,IF('全入力（様式2-4）'!$AQ$14:$AS$14=$AR186,'全入力（様式2-4）'!$AQ$17:$AS$1200)))</f>
        <v>0</v>
      </c>
      <c r="BI186" s="55" t="str">
        <f t="shared" si="202"/>
        <v/>
      </c>
      <c r="BJ186" s="55" t="str">
        <f t="shared" si="203"/>
        <v/>
      </c>
      <c r="BK186" s="152" t="str">
        <f t="shared" si="193"/>
        <v/>
      </c>
      <c r="BL186" s="1889">
        <f>IF(ISERROR(VLOOKUP($A186,'全入力（様式2-4）'!$G$17:$BY$1200,BL$1,FALSE)),"",VLOOKUP($A186,'全入力（様式2-4）'!$G$17:$BY$1200,BL$1,FALSE))</f>
        <v>0</v>
      </c>
      <c r="BM186" s="54"/>
      <c r="BN186" s="197"/>
      <c r="BO186" s="55"/>
      <c r="BP186" s="54"/>
      <c r="BQ186" s="197"/>
      <c r="BR186" s="55"/>
      <c r="BS186" s="55"/>
      <c r="BT186" s="55"/>
      <c r="BU186" s="146"/>
      <c r="BV186" s="1889"/>
    </row>
    <row r="187" spans="1:74" s="18" customFormat="1" ht="14.25" customHeight="1">
      <c r="A187" s="940">
        <f t="shared" si="244"/>
        <v>59</v>
      </c>
      <c r="B187" s="1">
        <f>'全入力（様式2-4）'!$I$6</f>
        <v>0</v>
      </c>
      <c r="C187" s="35">
        <f>IF(ISERROR(VLOOKUP($A187,'全入力（様式2-4）'!$G$17:$BY$1200,C$1,FALSE)),"",VLOOKUP($A187,'全入力（様式2-4）'!$G$17:$BY$1200,C$1,FALSE))</f>
        <v>0</v>
      </c>
      <c r="D187" s="35">
        <f>IF(ISERROR(VLOOKUP($A187,'全入力（様式2-4）'!$G$17:$BY$1200,D$1,FALSE)),"",VLOOKUP($A187,'全入力（様式2-4）'!$G$17:$BY$1200,D$1,FALSE))</f>
        <v>0</v>
      </c>
      <c r="E187" s="35">
        <f>IF(ISERROR(VLOOKUP($A187,'全入力（様式2-4）'!$G$17:$BY$1200,E$1,FALSE)),"",VLOOKUP($A187,'全入力（様式2-4）'!$G$17:$BY$1200,E$1,FALSE))</f>
        <v>0</v>
      </c>
      <c r="F187" s="35">
        <f>IF(ISERROR(VLOOKUP($A187,'全入力（様式2-4）'!$G$17:$BY$1200,F$1,FALSE)),"",VLOOKUP($A187,'全入力（様式2-4）'!$G$17:$BY$1200,F$1,FALSE))</f>
        <v>0</v>
      </c>
      <c r="G187" s="36" t="str">
        <f>'全入力（様式2-4）'!$P$5&amp;'全入力（様式2-4）'!$R$5&amp;$D187</f>
        <v>0</v>
      </c>
      <c r="H187" s="37" t="str">
        <f t="shared" si="194"/>
        <v/>
      </c>
      <c r="I187" s="38">
        <f>IF(ISERROR(VLOOKUP($A187,'全入力（様式2-4）'!$G$17:$BY$1200,I$1,FALSE)),"",VLOOKUP($A187,'全入力（様式2-4）'!$G$17:$BY$1200,I$1,FALSE))</f>
        <v>0</v>
      </c>
      <c r="J187" s="38" t="str">
        <f>IF(ISERROR(VLOOKUP($A187,'全入力（様式2-4）'!$G$17:$BY$1200,J$1,FALSE)),"",VLOOKUP($A187,'全入力（様式2-4）'!$G$17:$BY$1200,J$1,FALSE))</f>
        <v/>
      </c>
      <c r="K187" s="38">
        <f>IF(ISERROR(VLOOKUP($A187,'全入力（様式2-4）'!$G$17:$BY$1200,K$1,FALSE)),"",VLOOKUP($A187,'全入力（様式2-4）'!$G$17:$BY$1200,K$1,FALSE))</f>
        <v>0</v>
      </c>
      <c r="L187" s="38" t="str">
        <f>IF(ISERROR(VLOOKUP($A187,'全入力（様式2-4）'!$G$17:$BY$1200,L$1,FALSE)),"",VLOOKUP($A187,'全入力（様式2-4）'!$G$17:$BY$1200,L$1,FALSE))</f>
        <v/>
      </c>
      <c r="M187" s="112">
        <f>IF(ISERROR(VLOOKUP($A187,'全入力（様式2-4）'!$G$17:$BY$1200,M$1,FALSE)),"",VLOOKUP($A187,'全入力（様式2-4）'!$G$17:$BY$1200,M$1,FALSE))</f>
        <v>0</v>
      </c>
      <c r="N187" s="112" t="str">
        <f>IF(ISERROR(VLOOKUP($A187,'全入力（様式2-4）'!$G$17:$BY$1200,N$1,FALSE)),"",VLOOKUP($A187,'全入力（様式2-4）'!$G$17:$BY$1200,N$1,FALSE))</f>
        <v/>
      </c>
      <c r="O187" s="112">
        <f>IF(ISERROR(VLOOKUP($A187,'全入力（様式2-4）'!$G$17:$BY$1200,O$1,FALSE)),"",VLOOKUP($A187,'全入力（様式2-4）'!$G$17:$BY$1200,O$1,FALSE))</f>
        <v>0</v>
      </c>
      <c r="P187" s="112" t="str">
        <f>IF(ISERROR(VLOOKUP($A187,'全入力（様式2-4）'!$G$17:$BY$1200,P$1,FALSE)),"",VLOOKUP($A187,'全入力（様式2-4）'!$G$17:$BY$1200,P$1,FALSE))</f>
        <v/>
      </c>
      <c r="Q187" s="176">
        <f>IF(ISERROR(VLOOKUP($A187,'全入力（様式2-4）'!$G$17:$BY$1200,Q$1,FALSE)),"",VLOOKUP($A187,'全入力（様式2-4）'!$G$17:$BY$1200,Q$1,FALSE))</f>
        <v>0</v>
      </c>
      <c r="R187" s="105">
        <f>IF(ISERROR(VLOOKUP($A187,'全入力（様式2-4）'!$G$17:$BY$1200,R$1,FALSE)),"",VLOOKUP($A187,'全入力（様式2-4）'!$G$17:$BY$1200,R$1,FALSE))</f>
        <v>0</v>
      </c>
      <c r="S187" s="105" t="str">
        <f>IF(ISERROR(VLOOKUP($A187,'全入力（様式2-4）'!$G$17:$BY$1200,S$1,FALSE)),"",VLOOKUP($A187,'全入力（様式2-4）'!$G$17:$BY$1200,S$1,FALSE))</f>
        <v/>
      </c>
      <c r="T187" s="105"/>
      <c r="U187" s="516"/>
      <c r="V187" s="105"/>
      <c r="W187" s="538"/>
      <c r="X187" s="538"/>
      <c r="Y187" s="538"/>
      <c r="Z187" s="38">
        <f>IF(ISERROR(VLOOKUP($A187,'全入力（様式2-4）'!$G$17:$BY$1200,Z$1,FALSE)),"",VLOOKUP($A187,'全入力（様式2-4）'!$G$17:$BY$1200,Z$1,FALSE))</f>
        <v>0</v>
      </c>
      <c r="AA187" s="38">
        <f>IF(ISERROR(VLOOKUP($A187,'全入力（様式2-4）'!$G$17:$BY$1200,AA$1,FALSE)),"",VLOOKUP($A187,'全入力（様式2-4）'!$G$17:$BY$1200,AA$1,FALSE))</f>
        <v>0</v>
      </c>
      <c r="AB187" s="38">
        <f>IF(ISERROR(VLOOKUP($A187,'全入力（様式2-4）'!$G$17:$BY$1200,AB$1,FALSE)),"",VLOOKUP($A187,'全入力（様式2-4）'!$G$17:$BY$1200,AB$1,FALSE))</f>
        <v>0</v>
      </c>
      <c r="AC187" s="38">
        <f>IF(ISERROR(VLOOKUP($A187,'全入力（様式2-4）'!$G$17:$BY$1200,AC$1,FALSE)),"",VLOOKUP($A187,'全入力（様式2-4）'!$G$17:$BY$1200,AC$1,FALSE))</f>
        <v>0</v>
      </c>
      <c r="AD187" s="200">
        <f>IF(ISERROR(VLOOKUP($A187,'全入力（様式2-4）'!$G$17:$BY$1200,AD$1,FALSE)),"",VLOOKUP($A187,'全入力（様式2-4）'!$G$17:$BY$1200,AD$1,FALSE))</f>
        <v>0</v>
      </c>
      <c r="AE187" s="112"/>
      <c r="AF187" s="112"/>
      <c r="AG187" s="112"/>
      <c r="AH187" s="317" t="str">
        <f t="shared" si="186"/>
        <v>00</v>
      </c>
      <c r="AI187" s="39" t="str">
        <f>IF(ISERROR(VLOOKUP($G187&amp;AI$8,参照!$P$4:$U$500,5,FALSE)),"",VLOOKUP($G187&amp;AI$8,参照!$P$4:$U$500,5,FALSE))</f>
        <v/>
      </c>
      <c r="AJ187" s="39" t="str">
        <f>IF(ISERROR(VLOOKUP($G187&amp;AJ$8,参照!$P$4:$U$500,5,FALSE)),"",VLOOKUP($G187&amp;AJ$8,参照!$P$4:$U$500,5,FALSE))</f>
        <v/>
      </c>
      <c r="AK187" s="37">
        <v>21</v>
      </c>
      <c r="AL187" s="37">
        <v>84</v>
      </c>
      <c r="AM187" s="37"/>
      <c r="AN187" s="72">
        <f>IF(ISERROR(VLOOKUP($A187,'全入力（様式2-4）'!$G$17:$BY$1200,AN$1,FALSE)),"",VLOOKUP($A187,'全入力（様式2-4）'!$G$17:$BY$1200,AN$1,FALSE))</f>
        <v>0</v>
      </c>
      <c r="AO187" s="78">
        <f>IF(ISERROR(VLOOKUP($A187,'全入力（様式2-4）'!$G$17:$BY$1200,AO$1,FALSE)),"",VLOOKUP($A187,'全入力（様式2-4）'!$G$17:$BY$1200,AO$1,FALSE))</f>
        <v>0</v>
      </c>
      <c r="AP187" s="44">
        <f>IF(ISERROR(VLOOKUP($A187,'全入力（様式2-4）'!$G$17:$BY$1200,AP$1,FALSE)),"",VLOOKUP($A187,'全入力（様式2-4）'!$G$17:$BY$1200,AP$1,FALSE))</f>
        <v>0</v>
      </c>
      <c r="AQ187" s="63" t="str">
        <f>IF(ISERROR(VLOOKUP($G187,参照!$U$4:$W$102,3,FALSE)),"",VLOOKUP($G187,参照!$U$4:$W$102,3,FALSE))</f>
        <v/>
      </c>
      <c r="AR187" s="377" t="str">
        <f t="shared" ref="AR187" si="248">IF($AN187&lt;&gt;0,2/3,"")</f>
        <v/>
      </c>
      <c r="AS187" s="45" t="str">
        <f t="shared" si="188"/>
        <v/>
      </c>
      <c r="AT187" s="45" t="str">
        <f t="shared" si="189"/>
        <v/>
      </c>
      <c r="AU187" s="45"/>
      <c r="AV187" s="45" t="str">
        <f t="shared" si="196"/>
        <v/>
      </c>
      <c r="AW187" s="45" t="str">
        <f t="shared" si="197"/>
        <v/>
      </c>
      <c r="AX187" s="45" t="str">
        <f t="shared" si="190"/>
        <v/>
      </c>
      <c r="AY187" s="45" t="str">
        <f t="shared" si="198"/>
        <v/>
      </c>
      <c r="AZ187" s="46">
        <f t="array" ref="AZ187">SUM(IF('全入力（様式2-4）'!$G$17:$G$1200=$A187,IF('全入力（様式2-4）'!$X$14:$Z$14=$AR187,'全入力（様式2-4）'!$X$17:$Z$1200)))</f>
        <v>0</v>
      </c>
      <c r="BA187" s="47" t="str">
        <f t="shared" si="199"/>
        <v/>
      </c>
      <c r="BB187" s="1890"/>
      <c r="BC187" s="46">
        <f t="shared" si="200"/>
        <v>0</v>
      </c>
      <c r="BD187" s="47" t="str">
        <f t="shared" si="201"/>
        <v/>
      </c>
      <c r="BE187" s="46">
        <f t="array" ref="BE187">SUM(IF('全入力（様式2-4）'!$G$17:$G$1200=$A187,IF('全入力（様式2-4）'!$AL$14:$AN$14=$AR187,'全入力（様式2-4）'!$AL$17:$AN$1200)))</f>
        <v>0</v>
      </c>
      <c r="BF187" s="195">
        <f t="shared" si="191"/>
        <v>0</v>
      </c>
      <c r="BG187" s="47">
        <f t="shared" si="192"/>
        <v>0</v>
      </c>
      <c r="BH187" s="46">
        <f t="array" ref="BH187">SUM(IF('全入力（様式2-4）'!$G$17:$G$1200=$A187,IF('全入力（様式2-4）'!$AQ$14:$AS$14=$AR187,'全入力（様式2-4）'!$AQ$17:$AS$1200)))</f>
        <v>0</v>
      </c>
      <c r="BI187" s="47" t="str">
        <f t="shared" si="202"/>
        <v/>
      </c>
      <c r="BJ187" s="47" t="str">
        <f t="shared" si="203"/>
        <v/>
      </c>
      <c r="BK187" s="150" t="str">
        <f t="shared" si="193"/>
        <v/>
      </c>
      <c r="BL187" s="1890"/>
      <c r="BM187" s="46"/>
      <c r="BN187" s="195"/>
      <c r="BO187" s="47"/>
      <c r="BP187" s="46"/>
      <c r="BQ187" s="195"/>
      <c r="BR187" s="47"/>
      <c r="BS187" s="47"/>
      <c r="BT187" s="47"/>
      <c r="BU187" s="144"/>
      <c r="BV187" s="1890"/>
    </row>
    <row r="188" spans="1:74" s="18" customFormat="1" ht="14.25" customHeight="1" thickBot="1">
      <c r="A188" s="942">
        <f t="shared" si="244"/>
        <v>59</v>
      </c>
      <c r="B188" s="7">
        <f>'全入力（様式2-4）'!$I$6</f>
        <v>0</v>
      </c>
      <c r="C188" s="186">
        <f>IF(ISERROR(VLOOKUP($A188,'全入力（様式2-4）'!$G$17:$BY$1200,C$1,FALSE)),"",VLOOKUP($A188,'全入力（様式2-4）'!$G$17:$BY$1200,C$1,FALSE))</f>
        <v>0</v>
      </c>
      <c r="D188" s="186">
        <f>IF(ISERROR(VLOOKUP($A188,'全入力（様式2-4）'!$G$17:$BY$1200,D$1,FALSE)),"",VLOOKUP($A188,'全入力（様式2-4）'!$G$17:$BY$1200,D$1,FALSE))</f>
        <v>0</v>
      </c>
      <c r="E188" s="186">
        <f>IF(ISERROR(VLOOKUP($A188,'全入力（様式2-4）'!$G$17:$BY$1200,E$1,FALSE)),"",VLOOKUP($A188,'全入力（様式2-4）'!$G$17:$BY$1200,E$1,FALSE))</f>
        <v>0</v>
      </c>
      <c r="F188" s="186">
        <f>IF(ISERROR(VLOOKUP($A188,'全入力（様式2-4）'!$G$17:$BY$1200,F$1,FALSE)),"",VLOOKUP($A188,'全入力（様式2-4）'!$G$17:$BY$1200,F$1,FALSE))</f>
        <v>0</v>
      </c>
      <c r="G188" s="187" t="str">
        <f>'全入力（様式2-4）'!$P$5&amp;'全入力（様式2-4）'!$R$5&amp;$D188</f>
        <v>0</v>
      </c>
      <c r="H188" s="188" t="str">
        <f t="shared" si="194"/>
        <v/>
      </c>
      <c r="I188" s="189">
        <f>IF(ISERROR(VLOOKUP($A188,'全入力（様式2-4）'!$G$17:$BY$1200,I$1,FALSE)),"",VLOOKUP($A188,'全入力（様式2-4）'!$G$17:$BY$1200,I$1,FALSE))</f>
        <v>0</v>
      </c>
      <c r="J188" s="189" t="str">
        <f>IF(ISERROR(VLOOKUP($A188,'全入力（様式2-4）'!$G$17:$BY$1200,J$1,FALSE)),"",VLOOKUP($A188,'全入力（様式2-4）'!$G$17:$BY$1200,J$1,FALSE))</f>
        <v/>
      </c>
      <c r="K188" s="189">
        <f>IF(ISERROR(VLOOKUP($A188,'全入力（様式2-4）'!$G$17:$BY$1200,K$1,FALSE)),"",VLOOKUP($A188,'全入力（様式2-4）'!$G$17:$BY$1200,K$1,FALSE))</f>
        <v>0</v>
      </c>
      <c r="L188" s="189" t="str">
        <f>IF(ISERROR(VLOOKUP($A188,'全入力（様式2-4）'!$G$17:$BY$1200,L$1,FALSE)),"",VLOOKUP($A188,'全入力（様式2-4）'!$G$17:$BY$1200,L$1,FALSE))</f>
        <v/>
      </c>
      <c r="M188" s="190">
        <f>IF(ISERROR(VLOOKUP($A188,'全入力（様式2-4）'!$G$17:$BY$1200,M$1,FALSE)),"",VLOOKUP($A188,'全入力（様式2-4）'!$G$17:$BY$1200,M$1,FALSE))</f>
        <v>0</v>
      </c>
      <c r="N188" s="190" t="str">
        <f>IF(ISERROR(VLOOKUP($A188,'全入力（様式2-4）'!$G$17:$BY$1200,N$1,FALSE)),"",VLOOKUP($A188,'全入力（様式2-4）'!$G$17:$BY$1200,N$1,FALSE))</f>
        <v/>
      </c>
      <c r="O188" s="190">
        <f>IF(ISERROR(VLOOKUP($A188,'全入力（様式2-4）'!$G$17:$BY$1200,O$1,FALSE)),"",VLOOKUP($A188,'全入力（様式2-4）'!$G$17:$BY$1200,O$1,FALSE))</f>
        <v>0</v>
      </c>
      <c r="P188" s="190" t="str">
        <f>IF(ISERROR(VLOOKUP($A188,'全入力（様式2-4）'!$G$17:$BY$1200,P$1,FALSE)),"",VLOOKUP($A188,'全入力（様式2-4）'!$G$17:$BY$1200,P$1,FALSE))</f>
        <v/>
      </c>
      <c r="Q188" s="191">
        <f>IF(ISERROR(VLOOKUP($A188,'全入力（様式2-4）'!$G$17:$BY$1200,Q$1,FALSE)),"",VLOOKUP($A188,'全入力（様式2-4）'!$G$17:$BY$1200,Q$1,FALSE))</f>
        <v>0</v>
      </c>
      <c r="R188" s="192">
        <f>IF(ISERROR(VLOOKUP($A188,'全入力（様式2-4）'!$G$17:$BY$1200,R$1,FALSE)),"",VLOOKUP($A188,'全入力（様式2-4）'!$G$17:$BY$1200,R$1,FALSE))</f>
        <v>0</v>
      </c>
      <c r="S188" s="192" t="str">
        <f>IF(ISERROR(VLOOKUP($A188,'全入力（様式2-4）'!$G$17:$BY$1200,S$1,FALSE)),"",VLOOKUP($A188,'全入力（様式2-4）'!$G$17:$BY$1200,S$1,FALSE))</f>
        <v/>
      </c>
      <c r="T188" s="192"/>
      <c r="U188" s="518"/>
      <c r="V188" s="192"/>
      <c r="W188" s="540"/>
      <c r="X188" s="540"/>
      <c r="Y188" s="540"/>
      <c r="Z188" s="189">
        <f>IF(ISERROR(VLOOKUP($A188,'全入力（様式2-4）'!$G$17:$BY$1200,Z$1,FALSE)),"",VLOOKUP($A188,'全入力（様式2-4）'!$G$17:$BY$1200,Z$1,FALSE))</f>
        <v>0</v>
      </c>
      <c r="AA188" s="189">
        <f>IF(ISERROR(VLOOKUP($A188,'全入力（様式2-4）'!$G$17:$BY$1200,AA$1,FALSE)),"",VLOOKUP($A188,'全入力（様式2-4）'!$G$17:$BY$1200,AA$1,FALSE))</f>
        <v>0</v>
      </c>
      <c r="AB188" s="189">
        <f>IF(ISERROR(VLOOKUP($A188,'全入力（様式2-4）'!$G$17:$BY$1200,AB$1,FALSE)),"",VLOOKUP($A188,'全入力（様式2-4）'!$G$17:$BY$1200,AB$1,FALSE))</f>
        <v>0</v>
      </c>
      <c r="AC188" s="189">
        <f>IF(ISERROR(VLOOKUP($A188,'全入力（様式2-4）'!$G$17:$BY$1200,AC$1,FALSE)),"",VLOOKUP($A188,'全入力（様式2-4）'!$G$17:$BY$1200,AC$1,FALSE))</f>
        <v>0</v>
      </c>
      <c r="AD188" s="202">
        <f>IF(ISERROR(VLOOKUP($A188,'全入力（様式2-4）'!$G$17:$BY$1200,AD$1,FALSE)),"",VLOOKUP($A188,'全入力（様式2-4）'!$G$17:$BY$1200,AD$1,FALSE))</f>
        <v>0</v>
      </c>
      <c r="AE188" s="190"/>
      <c r="AF188" s="190"/>
      <c r="AG188" s="190"/>
      <c r="AH188" s="319" t="str">
        <f t="shared" si="186"/>
        <v>00</v>
      </c>
      <c r="AI188" s="193" t="str">
        <f>IF(ISERROR(VLOOKUP($G188&amp;AI$8,参照!$P$4:$U$500,5,FALSE)),"",VLOOKUP($G188&amp;AI$8,参照!$P$4:$U$500,5,FALSE))</f>
        <v/>
      </c>
      <c r="AJ188" s="193" t="str">
        <f>IF(ISERROR(VLOOKUP($G188&amp;AJ$8,参照!$P$4:$U$500,5,FALSE)),"",VLOOKUP($G188&amp;AJ$8,参照!$P$4:$U$500,5,FALSE))</f>
        <v/>
      </c>
      <c r="AK188" s="188">
        <v>23</v>
      </c>
      <c r="AL188" s="188">
        <v>85</v>
      </c>
      <c r="AM188" s="37"/>
      <c r="AN188" s="74">
        <f>IF(ISERROR(VLOOKUP($A188,'全入力（様式2-4）'!$G$17:$BY$1200,AN$1,FALSE)),"",VLOOKUP($A188,'全入力（様式2-4）'!$G$17:$BY$1200,AN$1,FALSE))</f>
        <v>0</v>
      </c>
      <c r="AO188" s="79">
        <f>IF(ISERROR(VLOOKUP($A188,'全入力（様式2-4）'!$G$17:$BY$1200,AO$1,FALSE)),"",VLOOKUP($A188,'全入力（様式2-4）'!$G$17:$BY$1200,AO$1,FALSE))</f>
        <v>0</v>
      </c>
      <c r="AP188" s="48">
        <f>IF(ISERROR(VLOOKUP($A188,'全入力（様式2-4）'!$G$17:$BY$1200,AP$1,FALSE)),"",VLOOKUP($A188,'全入力（様式2-4）'!$G$17:$BY$1200,AP$1,FALSE))</f>
        <v>0</v>
      </c>
      <c r="AQ188" s="64" t="str">
        <f>IF(ISERROR(VLOOKUP($G188,参照!$U$4:$W$102,3,FALSE)),"",VLOOKUP($G188,参照!$U$4:$W$102,3,FALSE))</f>
        <v/>
      </c>
      <c r="AR188" s="378" t="str">
        <f t="shared" ref="AR188" si="249">IF($AN188&lt;&gt;0,1/3,"")</f>
        <v/>
      </c>
      <c r="AS188" s="49" t="str">
        <f t="shared" si="188"/>
        <v/>
      </c>
      <c r="AT188" s="49" t="str">
        <f t="shared" si="189"/>
        <v/>
      </c>
      <c r="AU188" s="49"/>
      <c r="AV188" s="49" t="str">
        <f t="shared" si="196"/>
        <v/>
      </c>
      <c r="AW188" s="49" t="str">
        <f t="shared" si="197"/>
        <v/>
      </c>
      <c r="AX188" s="49" t="str">
        <f t="shared" si="190"/>
        <v/>
      </c>
      <c r="AY188" s="49" t="str">
        <f t="shared" si="198"/>
        <v/>
      </c>
      <c r="AZ188" s="50">
        <f t="array" ref="AZ188">SUM(IF('全入力（様式2-4）'!$G$17:$G$1200=$A188,IF('全入力（様式2-4）'!$X$14:$Z$14=$AR188,'全入力（様式2-4）'!$X$17:$Z$1200)))</f>
        <v>0</v>
      </c>
      <c r="BA188" s="51" t="str">
        <f t="shared" si="199"/>
        <v/>
      </c>
      <c r="BB188" s="1891"/>
      <c r="BC188" s="50">
        <f t="shared" si="200"/>
        <v>0</v>
      </c>
      <c r="BD188" s="51" t="str">
        <f t="shared" si="201"/>
        <v/>
      </c>
      <c r="BE188" s="50">
        <f t="array" ref="BE188">SUM(IF('全入力（様式2-4）'!$G$17:$G$1200=$A188,IF('全入力（様式2-4）'!$AL$14:$AN$14=$AR188,'全入力（様式2-4）'!$AL$17:$AN$1200)))</f>
        <v>0</v>
      </c>
      <c r="BF188" s="196">
        <f t="shared" si="191"/>
        <v>0</v>
      </c>
      <c r="BG188" s="51">
        <f t="shared" si="192"/>
        <v>0</v>
      </c>
      <c r="BH188" s="50">
        <f t="array" ref="BH188">SUM(IF('全入力（様式2-4）'!$G$17:$G$1200=$A188,IF('全入力（様式2-4）'!$AQ$14:$AS$14=$AR188,'全入力（様式2-4）'!$AQ$17:$AS$1200)))</f>
        <v>0</v>
      </c>
      <c r="BI188" s="51" t="str">
        <f t="shared" si="202"/>
        <v/>
      </c>
      <c r="BJ188" s="51" t="str">
        <f t="shared" si="203"/>
        <v/>
      </c>
      <c r="BK188" s="151" t="str">
        <f t="shared" si="193"/>
        <v/>
      </c>
      <c r="BL188" s="1891"/>
      <c r="BM188" s="50"/>
      <c r="BN188" s="196"/>
      <c r="BO188" s="51"/>
      <c r="BP188" s="50"/>
      <c r="BQ188" s="196"/>
      <c r="BR188" s="51"/>
      <c r="BS188" s="51"/>
      <c r="BT188" s="51"/>
      <c r="BU188" s="145"/>
      <c r="BV188" s="1891"/>
    </row>
    <row r="189" spans="1:74" s="18" customFormat="1" ht="14.25" customHeight="1">
      <c r="A189" s="941">
        <f>A186+1</f>
        <v>60</v>
      </c>
      <c r="B189" s="178">
        <f>'全入力（様式2-4）'!$I$6</f>
        <v>0</v>
      </c>
      <c r="C189" s="177">
        <f>IF(ISERROR(VLOOKUP($A189,'全入力（様式2-4）'!$G$17:$BY$1200,C$1,FALSE)),"",VLOOKUP($A189,'全入力（様式2-4）'!$G$17:$BY$1200,C$1,FALSE))</f>
        <v>0</v>
      </c>
      <c r="D189" s="177">
        <f>IF(ISERROR(VLOOKUP($A189,'全入力（様式2-4）'!$G$17:$BY$1200,D$1,FALSE)),"",VLOOKUP($A189,'全入力（様式2-4）'!$G$17:$BY$1200,D$1,FALSE))</f>
        <v>0</v>
      </c>
      <c r="E189" s="177">
        <f>IF(ISERROR(VLOOKUP($A189,'全入力（様式2-4）'!$G$17:$BY$1200,E$1,FALSE)),"",VLOOKUP($A189,'全入力（様式2-4）'!$G$17:$BY$1200,E$1,FALSE))</f>
        <v>0</v>
      </c>
      <c r="F189" s="177">
        <f>IF(ISERROR(VLOOKUP($A189,'全入力（様式2-4）'!$G$17:$BY$1200,F$1,FALSE)),"",VLOOKUP($A189,'全入力（様式2-4）'!$G$17:$BY$1200,F$1,FALSE))</f>
        <v>0</v>
      </c>
      <c r="G189" s="179" t="str">
        <f>'全入力（様式2-4）'!$P$5&amp;'全入力（様式2-4）'!$R$5&amp;$D189</f>
        <v>0</v>
      </c>
      <c r="H189" s="180" t="str">
        <f t="shared" si="194"/>
        <v/>
      </c>
      <c r="I189" s="181">
        <f>IF(ISERROR(VLOOKUP($A189,'全入力（様式2-4）'!$G$17:$BY$1200,I$1,FALSE)),"",VLOOKUP($A189,'全入力（様式2-4）'!$G$17:$BY$1200,I$1,FALSE))</f>
        <v>0</v>
      </c>
      <c r="J189" s="181" t="str">
        <f>IF(ISERROR(VLOOKUP($A189,'全入力（様式2-4）'!$G$17:$BY$1200,J$1,FALSE)),"",VLOOKUP($A189,'全入力（様式2-4）'!$G$17:$BY$1200,J$1,FALSE))</f>
        <v/>
      </c>
      <c r="K189" s="181">
        <f>IF(ISERROR(VLOOKUP($A189,'全入力（様式2-4）'!$G$17:$BY$1200,K$1,FALSE)),"",VLOOKUP($A189,'全入力（様式2-4）'!$G$17:$BY$1200,K$1,FALSE))</f>
        <v>0</v>
      </c>
      <c r="L189" s="181" t="str">
        <f>IF(ISERROR(VLOOKUP($A189,'全入力（様式2-4）'!$G$17:$BY$1200,L$1,FALSE)),"",VLOOKUP($A189,'全入力（様式2-4）'!$G$17:$BY$1200,L$1,FALSE))</f>
        <v/>
      </c>
      <c r="M189" s="182">
        <f>IF(ISERROR(VLOOKUP($A189,'全入力（様式2-4）'!$G$17:$BY$1200,M$1,FALSE)),"",VLOOKUP($A189,'全入力（様式2-4）'!$G$17:$BY$1200,M$1,FALSE))</f>
        <v>0</v>
      </c>
      <c r="N189" s="182" t="str">
        <f>IF(ISERROR(VLOOKUP($A189,'全入力（様式2-4）'!$G$17:$BY$1200,N$1,FALSE)),"",VLOOKUP($A189,'全入力（様式2-4）'!$G$17:$BY$1200,N$1,FALSE))</f>
        <v/>
      </c>
      <c r="O189" s="182">
        <f>IF(ISERROR(VLOOKUP($A189,'全入力（様式2-4）'!$G$17:$BY$1200,O$1,FALSE)),"",VLOOKUP($A189,'全入力（様式2-4）'!$G$17:$BY$1200,O$1,FALSE))</f>
        <v>0</v>
      </c>
      <c r="P189" s="182" t="str">
        <f>IF(ISERROR(VLOOKUP($A189,'全入力（様式2-4）'!$G$17:$BY$1200,P$1,FALSE)),"",VLOOKUP($A189,'全入力（様式2-4）'!$G$17:$BY$1200,P$1,FALSE))</f>
        <v/>
      </c>
      <c r="Q189" s="183">
        <f>IF(ISERROR(VLOOKUP($A189,'全入力（様式2-4）'!$G$17:$BY$1200,Q$1,FALSE)),"",VLOOKUP($A189,'全入力（様式2-4）'!$G$17:$BY$1200,Q$1,FALSE))</f>
        <v>0</v>
      </c>
      <c r="R189" s="184">
        <f>IF(ISERROR(VLOOKUP($A189,'全入力（様式2-4）'!$G$17:$BY$1200,R$1,FALSE)),"",VLOOKUP($A189,'全入力（様式2-4）'!$G$17:$BY$1200,R$1,FALSE))</f>
        <v>0</v>
      </c>
      <c r="S189" s="184" t="str">
        <f>IF(ISERROR(VLOOKUP($A189,'全入力（様式2-4）'!$G$17:$BY$1200,S$1,FALSE)),"",VLOOKUP($A189,'全入力（様式2-4）'!$G$17:$BY$1200,S$1,FALSE))</f>
        <v/>
      </c>
      <c r="T189" s="184"/>
      <c r="U189" s="517"/>
      <c r="V189" s="537"/>
      <c r="W189" s="539"/>
      <c r="X189" s="539"/>
      <c r="Y189" s="539"/>
      <c r="Z189" s="181">
        <f>IF(ISERROR(VLOOKUP($A189,'全入力（様式2-4）'!$G$17:$BY$1200,Z$1,FALSE)),"",VLOOKUP($A189,'全入力（様式2-4）'!$G$17:$BY$1200,Z$1,FALSE))</f>
        <v>0</v>
      </c>
      <c r="AA189" s="181">
        <f>IF(ISERROR(VLOOKUP($A189,'全入力（様式2-4）'!$G$17:$BY$1200,AA$1,FALSE)),"",VLOOKUP($A189,'全入力（様式2-4）'!$G$17:$BY$1200,AA$1,FALSE))</f>
        <v>0</v>
      </c>
      <c r="AB189" s="181">
        <f>IF(ISERROR(VLOOKUP($A189,'全入力（様式2-4）'!$G$17:$BY$1200,AB$1,FALSE)),"",VLOOKUP($A189,'全入力（様式2-4）'!$G$17:$BY$1200,AB$1,FALSE))</f>
        <v>0</v>
      </c>
      <c r="AC189" s="181">
        <f>IF(ISERROR(VLOOKUP($A189,'全入力（様式2-4）'!$G$17:$BY$1200,AC$1,FALSE)),"",VLOOKUP($A189,'全入力（様式2-4）'!$G$17:$BY$1200,AC$1,FALSE))</f>
        <v>0</v>
      </c>
      <c r="AD189" s="201">
        <f>IF(ISERROR(VLOOKUP($A189,'全入力（様式2-4）'!$G$17:$BY$1200,AD$1,FALSE)),"",VLOOKUP($A189,'全入力（様式2-4）'!$G$17:$BY$1200,AD$1,FALSE))</f>
        <v>0</v>
      </c>
      <c r="AE189" s="182"/>
      <c r="AF189" s="182"/>
      <c r="AG189" s="182"/>
      <c r="AH189" s="318" t="str">
        <f t="shared" si="186"/>
        <v>00</v>
      </c>
      <c r="AI189" s="185" t="str">
        <f>IF(ISERROR(VLOOKUP($G189&amp;AI$8,参照!$P$4:$U$500,5,FALSE)),"",VLOOKUP($G189&amp;AI$8,参照!$P$4:$U$500,5,FALSE))</f>
        <v/>
      </c>
      <c r="AJ189" s="185" t="str">
        <f>IF(ISERROR(VLOOKUP($G189&amp;AJ$8,参照!$P$4:$U$500,5,FALSE)),"",VLOOKUP($G189&amp;AJ$8,参照!$P$4:$U$500,5,FALSE))</f>
        <v/>
      </c>
      <c r="AK189" s="180">
        <v>19</v>
      </c>
      <c r="AL189" s="180">
        <v>83</v>
      </c>
      <c r="AM189" s="37"/>
      <c r="AN189" s="76">
        <f>IF(ISERROR(VLOOKUP($A189,'全入力（様式2-4）'!$G$17:$BY$1200,AN$1,FALSE)),"",VLOOKUP($A189,'全入力（様式2-4）'!$G$17:$BY$1200,AN$1,FALSE))</f>
        <v>0</v>
      </c>
      <c r="AO189" s="77">
        <f>IF(ISERROR(VLOOKUP($A189,'全入力（様式2-4）'!$G$17:$BY$1200,AO$1,FALSE)),"",VLOOKUP($A189,'全入力（様式2-4）'!$G$17:$BY$1200,AO$1,FALSE))</f>
        <v>0</v>
      </c>
      <c r="AP189" s="52">
        <f>IF(ISERROR(VLOOKUP($A189,'全入力（様式2-4）'!$G$17:$BY$1200,AP$1,FALSE)),"",VLOOKUP($A189,'全入力（様式2-4）'!$G$17:$BY$1200,AP$1,FALSE))</f>
        <v>0</v>
      </c>
      <c r="AQ189" s="84" t="str">
        <f>IF(ISERROR(VLOOKUP($G189,参照!$U$4:$W$102,3,FALSE)),"",VLOOKUP($G189,参照!$U$4:$W$102,3,FALSE))</f>
        <v/>
      </c>
      <c r="AR189" s="376" t="str">
        <f t="shared" ref="AR189" si="250">IF($AN189&lt;&gt;0,"満額","")</f>
        <v/>
      </c>
      <c r="AS189" s="53" t="str">
        <f t="shared" si="188"/>
        <v/>
      </c>
      <c r="AT189" s="53" t="str">
        <f t="shared" si="189"/>
        <v/>
      </c>
      <c r="AU189" s="53"/>
      <c r="AV189" s="53" t="str">
        <f t="shared" si="196"/>
        <v/>
      </c>
      <c r="AW189" s="53" t="str">
        <f t="shared" si="197"/>
        <v/>
      </c>
      <c r="AX189" s="53" t="str">
        <f t="shared" si="190"/>
        <v/>
      </c>
      <c r="AY189" s="53" t="str">
        <f t="shared" si="198"/>
        <v/>
      </c>
      <c r="AZ189" s="54">
        <f t="array" ref="AZ189">SUM(IF('全入力（様式2-4）'!$G$17:$G$1200=$A189,IF('全入力（様式2-4）'!$X$14:$Z$14=$AR189,'全入力（様式2-4）'!$X$17:$Z$1200)))</f>
        <v>0</v>
      </c>
      <c r="BA189" s="55" t="str">
        <f t="shared" si="199"/>
        <v/>
      </c>
      <c r="BB189" s="1889">
        <f>IF(ISERROR(VLOOKUP($A189,'全入力（様式2-4）'!$G$17:$BY$1200,BB$1,FALSE)),"",VLOOKUP($A189,'全入力（様式2-4）'!$G$17:$BY$1200,BB$1,FALSE))</f>
        <v>0</v>
      </c>
      <c r="BC189" s="54">
        <f t="shared" si="200"/>
        <v>0</v>
      </c>
      <c r="BD189" s="55" t="str">
        <f t="shared" si="201"/>
        <v/>
      </c>
      <c r="BE189" s="54">
        <f t="array" ref="BE189">SUM(IF('全入力（様式2-4）'!$G$17:$G$1200=$A189,IF('全入力（様式2-4）'!$AL$14:$AN$14=$AR189,'全入力（様式2-4）'!$AL$17:$AN$1200)))</f>
        <v>0</v>
      </c>
      <c r="BF189" s="197">
        <f t="shared" si="191"/>
        <v>0</v>
      </c>
      <c r="BG189" s="55">
        <f t="shared" si="192"/>
        <v>0</v>
      </c>
      <c r="BH189" s="54">
        <f t="array" ref="BH189">SUM(IF('全入力（様式2-4）'!$G$17:$G$1200=$A189,IF('全入力（様式2-4）'!$AQ$14:$AS$14=$AR189,'全入力（様式2-4）'!$AQ$17:$AS$1200)))</f>
        <v>0</v>
      </c>
      <c r="BI189" s="55" t="str">
        <f t="shared" si="202"/>
        <v/>
      </c>
      <c r="BJ189" s="55" t="str">
        <f t="shared" si="203"/>
        <v/>
      </c>
      <c r="BK189" s="152" t="str">
        <f t="shared" si="193"/>
        <v/>
      </c>
      <c r="BL189" s="1889">
        <f>IF(ISERROR(VLOOKUP($A189,'全入力（様式2-4）'!$G$17:$BY$1200,BL$1,FALSE)),"",VLOOKUP($A189,'全入力（様式2-4）'!$G$17:$BY$1200,BL$1,FALSE))</f>
        <v>0</v>
      </c>
      <c r="BM189" s="54"/>
      <c r="BN189" s="197"/>
      <c r="BO189" s="55"/>
      <c r="BP189" s="54"/>
      <c r="BQ189" s="197"/>
      <c r="BR189" s="55"/>
      <c r="BS189" s="55"/>
      <c r="BT189" s="55"/>
      <c r="BU189" s="146"/>
      <c r="BV189" s="1889"/>
    </row>
    <row r="190" spans="1:74" s="18" customFormat="1" ht="14.25" customHeight="1">
      <c r="A190" s="940">
        <f t="shared" si="244"/>
        <v>60</v>
      </c>
      <c r="B190" s="1">
        <f>'全入力（様式2-4）'!$I$6</f>
        <v>0</v>
      </c>
      <c r="C190" s="35">
        <f>IF(ISERROR(VLOOKUP($A190,'全入力（様式2-4）'!$G$17:$BY$1200,C$1,FALSE)),"",VLOOKUP($A190,'全入力（様式2-4）'!$G$17:$BY$1200,C$1,FALSE))</f>
        <v>0</v>
      </c>
      <c r="D190" s="35">
        <f>IF(ISERROR(VLOOKUP($A190,'全入力（様式2-4）'!$G$17:$BY$1200,D$1,FALSE)),"",VLOOKUP($A190,'全入力（様式2-4）'!$G$17:$BY$1200,D$1,FALSE))</f>
        <v>0</v>
      </c>
      <c r="E190" s="35">
        <f>IF(ISERROR(VLOOKUP($A190,'全入力（様式2-4）'!$G$17:$BY$1200,E$1,FALSE)),"",VLOOKUP($A190,'全入力（様式2-4）'!$G$17:$BY$1200,E$1,FALSE))</f>
        <v>0</v>
      </c>
      <c r="F190" s="35">
        <f>IF(ISERROR(VLOOKUP($A190,'全入力（様式2-4）'!$G$17:$BY$1200,F$1,FALSE)),"",VLOOKUP($A190,'全入力（様式2-4）'!$G$17:$BY$1200,F$1,FALSE))</f>
        <v>0</v>
      </c>
      <c r="G190" s="36" t="str">
        <f>'全入力（様式2-4）'!$P$5&amp;'全入力（様式2-4）'!$R$5&amp;$D190</f>
        <v>0</v>
      </c>
      <c r="H190" s="37" t="str">
        <f t="shared" si="194"/>
        <v/>
      </c>
      <c r="I190" s="38">
        <f>IF(ISERROR(VLOOKUP($A190,'全入力（様式2-4）'!$G$17:$BY$1200,I$1,FALSE)),"",VLOOKUP($A190,'全入力（様式2-4）'!$G$17:$BY$1200,I$1,FALSE))</f>
        <v>0</v>
      </c>
      <c r="J190" s="38" t="str">
        <f>IF(ISERROR(VLOOKUP($A190,'全入力（様式2-4）'!$G$17:$BY$1200,J$1,FALSE)),"",VLOOKUP($A190,'全入力（様式2-4）'!$G$17:$BY$1200,J$1,FALSE))</f>
        <v/>
      </c>
      <c r="K190" s="38">
        <f>IF(ISERROR(VLOOKUP($A190,'全入力（様式2-4）'!$G$17:$BY$1200,K$1,FALSE)),"",VLOOKUP($A190,'全入力（様式2-4）'!$G$17:$BY$1200,K$1,FALSE))</f>
        <v>0</v>
      </c>
      <c r="L190" s="38" t="str">
        <f>IF(ISERROR(VLOOKUP($A190,'全入力（様式2-4）'!$G$17:$BY$1200,L$1,FALSE)),"",VLOOKUP($A190,'全入力（様式2-4）'!$G$17:$BY$1200,L$1,FALSE))</f>
        <v/>
      </c>
      <c r="M190" s="112">
        <f>IF(ISERROR(VLOOKUP($A190,'全入力（様式2-4）'!$G$17:$BY$1200,M$1,FALSE)),"",VLOOKUP($A190,'全入力（様式2-4）'!$G$17:$BY$1200,M$1,FALSE))</f>
        <v>0</v>
      </c>
      <c r="N190" s="112" t="str">
        <f>IF(ISERROR(VLOOKUP($A190,'全入力（様式2-4）'!$G$17:$BY$1200,N$1,FALSE)),"",VLOOKUP($A190,'全入力（様式2-4）'!$G$17:$BY$1200,N$1,FALSE))</f>
        <v/>
      </c>
      <c r="O190" s="112">
        <f>IF(ISERROR(VLOOKUP($A190,'全入力（様式2-4）'!$G$17:$BY$1200,O$1,FALSE)),"",VLOOKUP($A190,'全入力（様式2-4）'!$G$17:$BY$1200,O$1,FALSE))</f>
        <v>0</v>
      </c>
      <c r="P190" s="112" t="str">
        <f>IF(ISERROR(VLOOKUP($A190,'全入力（様式2-4）'!$G$17:$BY$1200,P$1,FALSE)),"",VLOOKUP($A190,'全入力（様式2-4）'!$G$17:$BY$1200,P$1,FALSE))</f>
        <v/>
      </c>
      <c r="Q190" s="176">
        <f>IF(ISERROR(VLOOKUP($A190,'全入力（様式2-4）'!$G$17:$BY$1200,Q$1,FALSE)),"",VLOOKUP($A190,'全入力（様式2-4）'!$G$17:$BY$1200,Q$1,FALSE))</f>
        <v>0</v>
      </c>
      <c r="R190" s="105">
        <f>IF(ISERROR(VLOOKUP($A190,'全入力（様式2-4）'!$G$17:$BY$1200,R$1,FALSE)),"",VLOOKUP($A190,'全入力（様式2-4）'!$G$17:$BY$1200,R$1,FALSE))</f>
        <v>0</v>
      </c>
      <c r="S190" s="105" t="str">
        <f>IF(ISERROR(VLOOKUP($A190,'全入力（様式2-4）'!$G$17:$BY$1200,S$1,FALSE)),"",VLOOKUP($A190,'全入力（様式2-4）'!$G$17:$BY$1200,S$1,FALSE))</f>
        <v/>
      </c>
      <c r="T190" s="105"/>
      <c r="U190" s="516"/>
      <c r="V190" s="105"/>
      <c r="W190" s="538"/>
      <c r="X190" s="538"/>
      <c r="Y190" s="538"/>
      <c r="Z190" s="38">
        <f>IF(ISERROR(VLOOKUP($A190,'全入力（様式2-4）'!$G$17:$BY$1200,Z$1,FALSE)),"",VLOOKUP($A190,'全入力（様式2-4）'!$G$17:$BY$1200,Z$1,FALSE))</f>
        <v>0</v>
      </c>
      <c r="AA190" s="38">
        <f>IF(ISERROR(VLOOKUP($A190,'全入力（様式2-4）'!$G$17:$BY$1200,AA$1,FALSE)),"",VLOOKUP($A190,'全入力（様式2-4）'!$G$17:$BY$1200,AA$1,FALSE))</f>
        <v>0</v>
      </c>
      <c r="AB190" s="38">
        <f>IF(ISERROR(VLOOKUP($A190,'全入力（様式2-4）'!$G$17:$BY$1200,AB$1,FALSE)),"",VLOOKUP($A190,'全入力（様式2-4）'!$G$17:$BY$1200,AB$1,FALSE))</f>
        <v>0</v>
      </c>
      <c r="AC190" s="38">
        <f>IF(ISERROR(VLOOKUP($A190,'全入力（様式2-4）'!$G$17:$BY$1200,AC$1,FALSE)),"",VLOOKUP($A190,'全入力（様式2-4）'!$G$17:$BY$1200,AC$1,FALSE))</f>
        <v>0</v>
      </c>
      <c r="AD190" s="200">
        <f>IF(ISERROR(VLOOKUP($A190,'全入力（様式2-4）'!$G$17:$BY$1200,AD$1,FALSE)),"",VLOOKUP($A190,'全入力（様式2-4）'!$G$17:$BY$1200,AD$1,FALSE))</f>
        <v>0</v>
      </c>
      <c r="AE190" s="112"/>
      <c r="AF190" s="112"/>
      <c r="AG190" s="112"/>
      <c r="AH190" s="317" t="str">
        <f t="shared" si="186"/>
        <v>00</v>
      </c>
      <c r="AI190" s="39" t="str">
        <f>IF(ISERROR(VLOOKUP($G190&amp;AI$8,参照!$P$4:$U$500,5,FALSE)),"",VLOOKUP($G190&amp;AI$8,参照!$P$4:$U$500,5,FALSE))</f>
        <v/>
      </c>
      <c r="AJ190" s="39" t="str">
        <f>IF(ISERROR(VLOOKUP($G190&amp;AJ$8,参照!$P$4:$U$500,5,FALSE)),"",VLOOKUP($G190&amp;AJ$8,参照!$P$4:$U$500,5,FALSE))</f>
        <v/>
      </c>
      <c r="AK190" s="37">
        <v>21</v>
      </c>
      <c r="AL190" s="37">
        <v>84</v>
      </c>
      <c r="AM190" s="37"/>
      <c r="AN190" s="72">
        <f>IF(ISERROR(VLOOKUP($A190,'全入力（様式2-4）'!$G$17:$BY$1200,AN$1,FALSE)),"",VLOOKUP($A190,'全入力（様式2-4）'!$G$17:$BY$1200,AN$1,FALSE))</f>
        <v>0</v>
      </c>
      <c r="AO190" s="78">
        <f>IF(ISERROR(VLOOKUP($A190,'全入力（様式2-4）'!$G$17:$BY$1200,AO$1,FALSE)),"",VLOOKUP($A190,'全入力（様式2-4）'!$G$17:$BY$1200,AO$1,FALSE))</f>
        <v>0</v>
      </c>
      <c r="AP190" s="44">
        <f>IF(ISERROR(VLOOKUP($A190,'全入力（様式2-4）'!$G$17:$BY$1200,AP$1,FALSE)),"",VLOOKUP($A190,'全入力（様式2-4）'!$G$17:$BY$1200,AP$1,FALSE))</f>
        <v>0</v>
      </c>
      <c r="AQ190" s="63" t="str">
        <f>IF(ISERROR(VLOOKUP($G190,参照!$U$4:$W$102,3,FALSE)),"",VLOOKUP($G190,参照!$U$4:$W$102,3,FALSE))</f>
        <v/>
      </c>
      <c r="AR190" s="377" t="str">
        <f t="shared" ref="AR190" si="251">IF($AN190&lt;&gt;0,2/3,"")</f>
        <v/>
      </c>
      <c r="AS190" s="45" t="str">
        <f t="shared" si="188"/>
        <v/>
      </c>
      <c r="AT190" s="45" t="str">
        <f t="shared" si="189"/>
        <v/>
      </c>
      <c r="AU190" s="45"/>
      <c r="AV190" s="45" t="str">
        <f t="shared" si="196"/>
        <v/>
      </c>
      <c r="AW190" s="45" t="str">
        <f t="shared" si="197"/>
        <v/>
      </c>
      <c r="AX190" s="45" t="str">
        <f t="shared" si="190"/>
        <v/>
      </c>
      <c r="AY190" s="45" t="str">
        <f t="shared" si="198"/>
        <v/>
      </c>
      <c r="AZ190" s="46">
        <f t="array" ref="AZ190">SUM(IF('全入力（様式2-4）'!$G$17:$G$1200=$A190,IF('全入力（様式2-4）'!$X$14:$Z$14=$AR190,'全入力（様式2-4）'!$X$17:$Z$1200)))</f>
        <v>0</v>
      </c>
      <c r="BA190" s="47" t="str">
        <f t="shared" si="199"/>
        <v/>
      </c>
      <c r="BB190" s="1890"/>
      <c r="BC190" s="46">
        <f t="shared" si="200"/>
        <v>0</v>
      </c>
      <c r="BD190" s="47" t="str">
        <f t="shared" si="201"/>
        <v/>
      </c>
      <c r="BE190" s="46">
        <f t="array" ref="BE190">SUM(IF('全入力（様式2-4）'!$G$17:$G$1200=$A190,IF('全入力（様式2-4）'!$AL$14:$AN$14=$AR190,'全入力（様式2-4）'!$AL$17:$AN$1200)))</f>
        <v>0</v>
      </c>
      <c r="BF190" s="195">
        <f t="shared" si="191"/>
        <v>0</v>
      </c>
      <c r="BG190" s="47">
        <f t="shared" si="192"/>
        <v>0</v>
      </c>
      <c r="BH190" s="46">
        <f t="array" ref="BH190">SUM(IF('全入力（様式2-4）'!$G$17:$G$1200=$A190,IF('全入力（様式2-4）'!$AQ$14:$AS$14=$AR190,'全入力（様式2-4）'!$AQ$17:$AS$1200)))</f>
        <v>0</v>
      </c>
      <c r="BI190" s="47" t="str">
        <f t="shared" si="202"/>
        <v/>
      </c>
      <c r="BJ190" s="47" t="str">
        <f t="shared" si="203"/>
        <v/>
      </c>
      <c r="BK190" s="150" t="str">
        <f t="shared" si="193"/>
        <v/>
      </c>
      <c r="BL190" s="1890"/>
      <c r="BM190" s="46"/>
      <c r="BN190" s="195"/>
      <c r="BO190" s="47"/>
      <c r="BP190" s="46"/>
      <c r="BQ190" s="195"/>
      <c r="BR190" s="47"/>
      <c r="BS190" s="47"/>
      <c r="BT190" s="47"/>
      <c r="BU190" s="144"/>
      <c r="BV190" s="1890"/>
    </row>
    <row r="191" spans="1:74" s="18" customFormat="1" ht="14.25" customHeight="1" thickBot="1">
      <c r="A191" s="942">
        <f t="shared" si="244"/>
        <v>60</v>
      </c>
      <c r="B191" s="7">
        <f>'全入力（様式2-4）'!$I$6</f>
        <v>0</v>
      </c>
      <c r="C191" s="186">
        <f>IF(ISERROR(VLOOKUP($A191,'全入力（様式2-4）'!$G$17:$BY$1200,C$1,FALSE)),"",VLOOKUP($A191,'全入力（様式2-4）'!$G$17:$BY$1200,C$1,FALSE))</f>
        <v>0</v>
      </c>
      <c r="D191" s="186">
        <f>IF(ISERROR(VLOOKUP($A191,'全入力（様式2-4）'!$G$17:$BY$1200,D$1,FALSE)),"",VLOOKUP($A191,'全入力（様式2-4）'!$G$17:$BY$1200,D$1,FALSE))</f>
        <v>0</v>
      </c>
      <c r="E191" s="186">
        <f>IF(ISERROR(VLOOKUP($A191,'全入力（様式2-4）'!$G$17:$BY$1200,E$1,FALSE)),"",VLOOKUP($A191,'全入力（様式2-4）'!$G$17:$BY$1200,E$1,FALSE))</f>
        <v>0</v>
      </c>
      <c r="F191" s="186">
        <f>IF(ISERROR(VLOOKUP($A191,'全入力（様式2-4）'!$G$17:$BY$1200,F$1,FALSE)),"",VLOOKUP($A191,'全入力（様式2-4）'!$G$17:$BY$1200,F$1,FALSE))</f>
        <v>0</v>
      </c>
      <c r="G191" s="187" t="str">
        <f>'全入力（様式2-4）'!$P$5&amp;'全入力（様式2-4）'!$R$5&amp;$D191</f>
        <v>0</v>
      </c>
      <c r="H191" s="188" t="str">
        <f t="shared" si="194"/>
        <v/>
      </c>
      <c r="I191" s="189">
        <f>IF(ISERROR(VLOOKUP($A191,'全入力（様式2-4）'!$G$17:$BY$1200,I$1,FALSE)),"",VLOOKUP($A191,'全入力（様式2-4）'!$G$17:$BY$1200,I$1,FALSE))</f>
        <v>0</v>
      </c>
      <c r="J191" s="189" t="str">
        <f>IF(ISERROR(VLOOKUP($A191,'全入力（様式2-4）'!$G$17:$BY$1200,J$1,FALSE)),"",VLOOKUP($A191,'全入力（様式2-4）'!$G$17:$BY$1200,J$1,FALSE))</f>
        <v/>
      </c>
      <c r="K191" s="189">
        <f>IF(ISERROR(VLOOKUP($A191,'全入力（様式2-4）'!$G$17:$BY$1200,K$1,FALSE)),"",VLOOKUP($A191,'全入力（様式2-4）'!$G$17:$BY$1200,K$1,FALSE))</f>
        <v>0</v>
      </c>
      <c r="L191" s="189" t="str">
        <f>IF(ISERROR(VLOOKUP($A191,'全入力（様式2-4）'!$G$17:$BY$1200,L$1,FALSE)),"",VLOOKUP($A191,'全入力（様式2-4）'!$G$17:$BY$1200,L$1,FALSE))</f>
        <v/>
      </c>
      <c r="M191" s="190">
        <f>IF(ISERROR(VLOOKUP($A191,'全入力（様式2-4）'!$G$17:$BY$1200,M$1,FALSE)),"",VLOOKUP($A191,'全入力（様式2-4）'!$G$17:$BY$1200,M$1,FALSE))</f>
        <v>0</v>
      </c>
      <c r="N191" s="190" t="str">
        <f>IF(ISERROR(VLOOKUP($A191,'全入力（様式2-4）'!$G$17:$BY$1200,N$1,FALSE)),"",VLOOKUP($A191,'全入力（様式2-4）'!$G$17:$BY$1200,N$1,FALSE))</f>
        <v/>
      </c>
      <c r="O191" s="190">
        <f>IF(ISERROR(VLOOKUP($A191,'全入力（様式2-4）'!$G$17:$BY$1200,O$1,FALSE)),"",VLOOKUP($A191,'全入力（様式2-4）'!$G$17:$BY$1200,O$1,FALSE))</f>
        <v>0</v>
      </c>
      <c r="P191" s="190" t="str">
        <f>IF(ISERROR(VLOOKUP($A191,'全入力（様式2-4）'!$G$17:$BY$1200,P$1,FALSE)),"",VLOOKUP($A191,'全入力（様式2-4）'!$G$17:$BY$1200,P$1,FALSE))</f>
        <v/>
      </c>
      <c r="Q191" s="191">
        <f>IF(ISERROR(VLOOKUP($A191,'全入力（様式2-4）'!$G$17:$BY$1200,Q$1,FALSE)),"",VLOOKUP($A191,'全入力（様式2-4）'!$G$17:$BY$1200,Q$1,FALSE))</f>
        <v>0</v>
      </c>
      <c r="R191" s="192">
        <f>IF(ISERROR(VLOOKUP($A191,'全入力（様式2-4）'!$G$17:$BY$1200,R$1,FALSE)),"",VLOOKUP($A191,'全入力（様式2-4）'!$G$17:$BY$1200,R$1,FALSE))</f>
        <v>0</v>
      </c>
      <c r="S191" s="192" t="str">
        <f>IF(ISERROR(VLOOKUP($A191,'全入力（様式2-4）'!$G$17:$BY$1200,S$1,FALSE)),"",VLOOKUP($A191,'全入力（様式2-4）'!$G$17:$BY$1200,S$1,FALSE))</f>
        <v/>
      </c>
      <c r="T191" s="192"/>
      <c r="U191" s="518"/>
      <c r="V191" s="192"/>
      <c r="W191" s="540"/>
      <c r="X191" s="540"/>
      <c r="Y191" s="540"/>
      <c r="Z191" s="189">
        <f>IF(ISERROR(VLOOKUP($A191,'全入力（様式2-4）'!$G$17:$BY$1200,Z$1,FALSE)),"",VLOOKUP($A191,'全入力（様式2-4）'!$G$17:$BY$1200,Z$1,FALSE))</f>
        <v>0</v>
      </c>
      <c r="AA191" s="189">
        <f>IF(ISERROR(VLOOKUP($A191,'全入力（様式2-4）'!$G$17:$BY$1200,AA$1,FALSE)),"",VLOOKUP($A191,'全入力（様式2-4）'!$G$17:$BY$1200,AA$1,FALSE))</f>
        <v>0</v>
      </c>
      <c r="AB191" s="189">
        <f>IF(ISERROR(VLOOKUP($A191,'全入力（様式2-4）'!$G$17:$BY$1200,AB$1,FALSE)),"",VLOOKUP($A191,'全入力（様式2-4）'!$G$17:$BY$1200,AB$1,FALSE))</f>
        <v>0</v>
      </c>
      <c r="AC191" s="189">
        <f>IF(ISERROR(VLOOKUP($A191,'全入力（様式2-4）'!$G$17:$BY$1200,AC$1,FALSE)),"",VLOOKUP($A191,'全入力（様式2-4）'!$G$17:$BY$1200,AC$1,FALSE))</f>
        <v>0</v>
      </c>
      <c r="AD191" s="202">
        <f>IF(ISERROR(VLOOKUP($A191,'全入力（様式2-4）'!$G$17:$BY$1200,AD$1,FALSE)),"",VLOOKUP($A191,'全入力（様式2-4）'!$G$17:$BY$1200,AD$1,FALSE))</f>
        <v>0</v>
      </c>
      <c r="AE191" s="190"/>
      <c r="AF191" s="190"/>
      <c r="AG191" s="190"/>
      <c r="AH191" s="319" t="str">
        <f t="shared" si="186"/>
        <v>00</v>
      </c>
      <c r="AI191" s="193" t="str">
        <f>IF(ISERROR(VLOOKUP($G191&amp;AI$8,参照!$P$4:$U$500,5,FALSE)),"",VLOOKUP($G191&amp;AI$8,参照!$P$4:$U$500,5,FALSE))</f>
        <v/>
      </c>
      <c r="AJ191" s="193" t="str">
        <f>IF(ISERROR(VLOOKUP($G191&amp;AJ$8,参照!$P$4:$U$500,5,FALSE)),"",VLOOKUP($G191&amp;AJ$8,参照!$P$4:$U$500,5,FALSE))</f>
        <v/>
      </c>
      <c r="AK191" s="188">
        <v>23</v>
      </c>
      <c r="AL191" s="188">
        <v>85</v>
      </c>
      <c r="AM191" s="37"/>
      <c r="AN191" s="74">
        <f>IF(ISERROR(VLOOKUP($A191,'全入力（様式2-4）'!$G$17:$BY$1200,AN$1,FALSE)),"",VLOOKUP($A191,'全入力（様式2-4）'!$G$17:$BY$1200,AN$1,FALSE))</f>
        <v>0</v>
      </c>
      <c r="AO191" s="79">
        <f>IF(ISERROR(VLOOKUP($A191,'全入力（様式2-4）'!$G$17:$BY$1200,AO$1,FALSE)),"",VLOOKUP($A191,'全入力（様式2-4）'!$G$17:$BY$1200,AO$1,FALSE))</f>
        <v>0</v>
      </c>
      <c r="AP191" s="48">
        <f>IF(ISERROR(VLOOKUP($A191,'全入力（様式2-4）'!$G$17:$BY$1200,AP$1,FALSE)),"",VLOOKUP($A191,'全入力（様式2-4）'!$G$17:$BY$1200,AP$1,FALSE))</f>
        <v>0</v>
      </c>
      <c r="AQ191" s="64" t="str">
        <f>IF(ISERROR(VLOOKUP($G191,参照!$U$4:$W$102,3,FALSE)),"",VLOOKUP($G191,参照!$U$4:$W$102,3,FALSE))</f>
        <v/>
      </c>
      <c r="AR191" s="378" t="str">
        <f t="shared" ref="AR191" si="252">IF($AN191&lt;&gt;0,1/3,"")</f>
        <v/>
      </c>
      <c r="AS191" s="49" t="str">
        <f t="shared" si="188"/>
        <v/>
      </c>
      <c r="AT191" s="49" t="str">
        <f t="shared" si="189"/>
        <v/>
      </c>
      <c r="AU191" s="49"/>
      <c r="AV191" s="49" t="str">
        <f t="shared" si="196"/>
        <v/>
      </c>
      <c r="AW191" s="49" t="str">
        <f t="shared" si="197"/>
        <v/>
      </c>
      <c r="AX191" s="49" t="str">
        <f t="shared" si="190"/>
        <v/>
      </c>
      <c r="AY191" s="49" t="str">
        <f t="shared" si="198"/>
        <v/>
      </c>
      <c r="AZ191" s="50">
        <f t="array" ref="AZ191">SUM(IF('全入力（様式2-4）'!$G$17:$G$1200=$A191,IF('全入力（様式2-4）'!$X$14:$Z$14=$AR191,'全入力（様式2-4）'!$X$17:$Z$1200)))</f>
        <v>0</v>
      </c>
      <c r="BA191" s="51" t="str">
        <f t="shared" si="199"/>
        <v/>
      </c>
      <c r="BB191" s="1891"/>
      <c r="BC191" s="50">
        <f t="shared" si="200"/>
        <v>0</v>
      </c>
      <c r="BD191" s="51" t="str">
        <f t="shared" si="201"/>
        <v/>
      </c>
      <c r="BE191" s="50">
        <f t="array" ref="BE191">SUM(IF('全入力（様式2-4）'!$G$17:$G$1200=$A191,IF('全入力（様式2-4）'!$AL$14:$AN$14=$AR191,'全入力（様式2-4）'!$AL$17:$AN$1200)))</f>
        <v>0</v>
      </c>
      <c r="BF191" s="196">
        <f t="shared" si="191"/>
        <v>0</v>
      </c>
      <c r="BG191" s="51">
        <f t="shared" si="192"/>
        <v>0</v>
      </c>
      <c r="BH191" s="50">
        <f t="array" ref="BH191">SUM(IF('全入力（様式2-4）'!$G$17:$G$1200=$A191,IF('全入力（様式2-4）'!$AQ$14:$AS$14=$AR191,'全入力（様式2-4）'!$AQ$17:$AS$1200)))</f>
        <v>0</v>
      </c>
      <c r="BI191" s="51" t="str">
        <f t="shared" si="202"/>
        <v/>
      </c>
      <c r="BJ191" s="51" t="str">
        <f t="shared" si="203"/>
        <v/>
      </c>
      <c r="BK191" s="151" t="str">
        <f t="shared" si="193"/>
        <v/>
      </c>
      <c r="BL191" s="1891"/>
      <c r="BM191" s="50"/>
      <c r="BN191" s="196"/>
      <c r="BO191" s="51"/>
      <c r="BP191" s="50"/>
      <c r="BQ191" s="196"/>
      <c r="BR191" s="51"/>
      <c r="BS191" s="51"/>
      <c r="BT191" s="51"/>
      <c r="BU191" s="145"/>
      <c r="BV191" s="1891"/>
    </row>
    <row r="192" spans="1:74" s="18" customFormat="1" ht="14.25" customHeight="1">
      <c r="A192" s="941">
        <f>A189+1</f>
        <v>61</v>
      </c>
      <c r="B192" s="178">
        <f>'全入力（様式2-4）'!$I$6</f>
        <v>0</v>
      </c>
      <c r="C192" s="177">
        <f>IF(ISERROR(VLOOKUP($A192,'全入力（様式2-4）'!$G$17:$BY$1200,C$1,FALSE)),"",VLOOKUP($A192,'全入力（様式2-4）'!$G$17:$BY$1200,C$1,FALSE))</f>
        <v>0</v>
      </c>
      <c r="D192" s="177">
        <f>IF(ISERROR(VLOOKUP($A192,'全入力（様式2-4）'!$G$17:$BY$1200,D$1,FALSE)),"",VLOOKUP($A192,'全入力（様式2-4）'!$G$17:$BY$1200,D$1,FALSE))</f>
        <v>0</v>
      </c>
      <c r="E192" s="177">
        <f>IF(ISERROR(VLOOKUP($A192,'全入力（様式2-4）'!$G$17:$BY$1200,E$1,FALSE)),"",VLOOKUP($A192,'全入力（様式2-4）'!$G$17:$BY$1200,E$1,FALSE))</f>
        <v>0</v>
      </c>
      <c r="F192" s="177">
        <f>IF(ISERROR(VLOOKUP($A192,'全入力（様式2-4）'!$G$17:$BY$1200,F$1,FALSE)),"",VLOOKUP($A192,'全入力（様式2-4）'!$G$17:$BY$1200,F$1,FALSE))</f>
        <v>0</v>
      </c>
      <c r="G192" s="179" t="str">
        <f>'全入力（様式2-4）'!$P$5&amp;'全入力（様式2-4）'!$R$5&amp;$D192</f>
        <v>0</v>
      </c>
      <c r="H192" s="180" t="str">
        <f t="shared" si="194"/>
        <v/>
      </c>
      <c r="I192" s="181">
        <f>IF(ISERROR(VLOOKUP($A192,'全入力（様式2-4）'!$G$17:$BY$1200,I$1,FALSE)),"",VLOOKUP($A192,'全入力（様式2-4）'!$G$17:$BY$1200,I$1,FALSE))</f>
        <v>0</v>
      </c>
      <c r="J192" s="181" t="str">
        <f>IF(ISERROR(VLOOKUP($A192,'全入力（様式2-4）'!$G$17:$BY$1200,J$1,FALSE)),"",VLOOKUP($A192,'全入力（様式2-4）'!$G$17:$BY$1200,J$1,FALSE))</f>
        <v/>
      </c>
      <c r="K192" s="181">
        <f>IF(ISERROR(VLOOKUP($A192,'全入力（様式2-4）'!$G$17:$BY$1200,K$1,FALSE)),"",VLOOKUP($A192,'全入力（様式2-4）'!$G$17:$BY$1200,K$1,FALSE))</f>
        <v>0</v>
      </c>
      <c r="L192" s="181" t="str">
        <f>IF(ISERROR(VLOOKUP($A192,'全入力（様式2-4）'!$G$17:$BY$1200,L$1,FALSE)),"",VLOOKUP($A192,'全入力（様式2-4）'!$G$17:$BY$1200,L$1,FALSE))</f>
        <v/>
      </c>
      <c r="M192" s="182">
        <f>IF(ISERROR(VLOOKUP($A192,'全入力（様式2-4）'!$G$17:$BY$1200,M$1,FALSE)),"",VLOOKUP($A192,'全入力（様式2-4）'!$G$17:$BY$1200,M$1,FALSE))</f>
        <v>0</v>
      </c>
      <c r="N192" s="182" t="str">
        <f>IF(ISERROR(VLOOKUP($A192,'全入力（様式2-4）'!$G$17:$BY$1200,N$1,FALSE)),"",VLOOKUP($A192,'全入力（様式2-4）'!$G$17:$BY$1200,N$1,FALSE))</f>
        <v/>
      </c>
      <c r="O192" s="182">
        <f>IF(ISERROR(VLOOKUP($A192,'全入力（様式2-4）'!$G$17:$BY$1200,O$1,FALSE)),"",VLOOKUP($A192,'全入力（様式2-4）'!$G$17:$BY$1200,O$1,FALSE))</f>
        <v>0</v>
      </c>
      <c r="P192" s="182" t="str">
        <f>IF(ISERROR(VLOOKUP($A192,'全入力（様式2-4）'!$G$17:$BY$1200,P$1,FALSE)),"",VLOOKUP($A192,'全入力（様式2-4）'!$G$17:$BY$1200,P$1,FALSE))</f>
        <v/>
      </c>
      <c r="Q192" s="183">
        <f>IF(ISERROR(VLOOKUP($A192,'全入力（様式2-4）'!$G$17:$BY$1200,Q$1,FALSE)),"",VLOOKUP($A192,'全入力（様式2-4）'!$G$17:$BY$1200,Q$1,FALSE))</f>
        <v>0</v>
      </c>
      <c r="R192" s="184">
        <f>IF(ISERROR(VLOOKUP($A192,'全入力（様式2-4）'!$G$17:$BY$1200,R$1,FALSE)),"",VLOOKUP($A192,'全入力（様式2-4）'!$G$17:$BY$1200,R$1,FALSE))</f>
        <v>0</v>
      </c>
      <c r="S192" s="184" t="str">
        <f>IF(ISERROR(VLOOKUP($A192,'全入力（様式2-4）'!$G$17:$BY$1200,S$1,FALSE)),"",VLOOKUP($A192,'全入力（様式2-4）'!$G$17:$BY$1200,S$1,FALSE))</f>
        <v/>
      </c>
      <c r="T192" s="184"/>
      <c r="U192" s="517"/>
      <c r="V192" s="537"/>
      <c r="W192" s="539"/>
      <c r="X192" s="539"/>
      <c r="Y192" s="539"/>
      <c r="Z192" s="181">
        <f>IF(ISERROR(VLOOKUP($A192,'全入力（様式2-4）'!$G$17:$BY$1200,Z$1,FALSE)),"",VLOOKUP($A192,'全入力（様式2-4）'!$G$17:$BY$1200,Z$1,FALSE))</f>
        <v>0</v>
      </c>
      <c r="AA192" s="181">
        <f>IF(ISERROR(VLOOKUP($A192,'全入力（様式2-4）'!$G$17:$BY$1200,AA$1,FALSE)),"",VLOOKUP($A192,'全入力（様式2-4）'!$G$17:$BY$1200,AA$1,FALSE))</f>
        <v>0</v>
      </c>
      <c r="AB192" s="181">
        <f>IF(ISERROR(VLOOKUP($A192,'全入力（様式2-4）'!$G$17:$BY$1200,AB$1,FALSE)),"",VLOOKUP($A192,'全入力（様式2-4）'!$G$17:$BY$1200,AB$1,FALSE))</f>
        <v>0</v>
      </c>
      <c r="AC192" s="181">
        <f>IF(ISERROR(VLOOKUP($A192,'全入力（様式2-4）'!$G$17:$BY$1200,AC$1,FALSE)),"",VLOOKUP($A192,'全入力（様式2-4）'!$G$17:$BY$1200,AC$1,FALSE))</f>
        <v>0</v>
      </c>
      <c r="AD192" s="201">
        <f>IF(ISERROR(VLOOKUP($A192,'全入力（様式2-4）'!$G$17:$BY$1200,AD$1,FALSE)),"",VLOOKUP($A192,'全入力（様式2-4）'!$G$17:$BY$1200,AD$1,FALSE))</f>
        <v>0</v>
      </c>
      <c r="AE192" s="182"/>
      <c r="AF192" s="182"/>
      <c r="AG192" s="182"/>
      <c r="AH192" s="318" t="str">
        <f t="shared" si="186"/>
        <v>00</v>
      </c>
      <c r="AI192" s="185" t="str">
        <f>IF(ISERROR(VLOOKUP($G192&amp;AI$8,参照!$P$4:$U$500,5,FALSE)),"",VLOOKUP($G192&amp;AI$8,参照!$P$4:$U$500,5,FALSE))</f>
        <v/>
      </c>
      <c r="AJ192" s="185" t="str">
        <f>IF(ISERROR(VLOOKUP($G192&amp;AJ$8,参照!$P$4:$U$500,5,FALSE)),"",VLOOKUP($G192&amp;AJ$8,参照!$P$4:$U$500,5,FALSE))</f>
        <v/>
      </c>
      <c r="AK192" s="180">
        <v>19</v>
      </c>
      <c r="AL192" s="180">
        <v>83</v>
      </c>
      <c r="AM192" s="37"/>
      <c r="AN192" s="76">
        <f>IF(ISERROR(VLOOKUP($A192,'全入力（様式2-4）'!$G$17:$BY$1200,AN$1,FALSE)),"",VLOOKUP($A192,'全入力（様式2-4）'!$G$17:$BY$1200,AN$1,FALSE))</f>
        <v>0</v>
      </c>
      <c r="AO192" s="77">
        <f>IF(ISERROR(VLOOKUP($A192,'全入力（様式2-4）'!$G$17:$BY$1200,AO$1,FALSE)),"",VLOOKUP($A192,'全入力（様式2-4）'!$G$17:$BY$1200,AO$1,FALSE))</f>
        <v>0</v>
      </c>
      <c r="AP192" s="52">
        <f>IF(ISERROR(VLOOKUP($A192,'全入力（様式2-4）'!$G$17:$BY$1200,AP$1,FALSE)),"",VLOOKUP($A192,'全入力（様式2-4）'!$G$17:$BY$1200,AP$1,FALSE))</f>
        <v>0</v>
      </c>
      <c r="AQ192" s="84" t="str">
        <f>IF(ISERROR(VLOOKUP($G192,参照!$U$4:$W$102,3,FALSE)),"",VLOOKUP($G192,参照!$U$4:$W$102,3,FALSE))</f>
        <v/>
      </c>
      <c r="AR192" s="376" t="str">
        <f t="shared" ref="AR192" si="253">IF($AN192&lt;&gt;0,"満額","")</f>
        <v/>
      </c>
      <c r="AS192" s="53" t="str">
        <f t="shared" si="188"/>
        <v/>
      </c>
      <c r="AT192" s="53" t="str">
        <f t="shared" si="189"/>
        <v/>
      </c>
      <c r="AU192" s="53"/>
      <c r="AV192" s="53" t="str">
        <f t="shared" si="196"/>
        <v/>
      </c>
      <c r="AW192" s="53" t="str">
        <f t="shared" si="197"/>
        <v/>
      </c>
      <c r="AX192" s="53" t="str">
        <f t="shared" si="190"/>
        <v/>
      </c>
      <c r="AY192" s="53" t="str">
        <f t="shared" si="198"/>
        <v/>
      </c>
      <c r="AZ192" s="54">
        <f t="array" ref="AZ192">SUM(IF('全入力（様式2-4）'!$G$17:$G$1200=$A192,IF('全入力（様式2-4）'!$X$14:$Z$14=$AR192,'全入力（様式2-4）'!$X$17:$Z$1200)))</f>
        <v>0</v>
      </c>
      <c r="BA192" s="55" t="str">
        <f t="shared" si="199"/>
        <v/>
      </c>
      <c r="BB192" s="1889">
        <f>IF(ISERROR(VLOOKUP($A192,'全入力（様式2-4）'!$G$17:$BY$1200,BB$1,FALSE)),"",VLOOKUP($A192,'全入力（様式2-4）'!$G$17:$BY$1200,BB$1,FALSE))</f>
        <v>0</v>
      </c>
      <c r="BC192" s="54">
        <f t="shared" si="200"/>
        <v>0</v>
      </c>
      <c r="BD192" s="55" t="str">
        <f t="shared" si="201"/>
        <v/>
      </c>
      <c r="BE192" s="54">
        <f t="array" ref="BE192">SUM(IF('全入力（様式2-4）'!$G$17:$G$1200=$A192,IF('全入力（様式2-4）'!$AL$14:$AN$14=$AR192,'全入力（様式2-4）'!$AL$17:$AN$1200)))</f>
        <v>0</v>
      </c>
      <c r="BF192" s="197">
        <f t="shared" si="191"/>
        <v>0</v>
      </c>
      <c r="BG192" s="55">
        <f t="shared" si="192"/>
        <v>0</v>
      </c>
      <c r="BH192" s="54">
        <f t="array" ref="BH192">SUM(IF('全入力（様式2-4）'!$G$17:$G$1200=$A192,IF('全入力（様式2-4）'!$AQ$14:$AS$14=$AR192,'全入力（様式2-4）'!$AQ$17:$AS$1200)))</f>
        <v>0</v>
      </c>
      <c r="BI192" s="55" t="str">
        <f t="shared" si="202"/>
        <v/>
      </c>
      <c r="BJ192" s="55" t="str">
        <f t="shared" si="203"/>
        <v/>
      </c>
      <c r="BK192" s="152" t="str">
        <f t="shared" si="193"/>
        <v/>
      </c>
      <c r="BL192" s="1889">
        <f>IF(ISERROR(VLOOKUP($A192,'全入力（様式2-4）'!$G$17:$BY$1200,BL$1,FALSE)),"",VLOOKUP($A192,'全入力（様式2-4）'!$G$17:$BY$1200,BL$1,FALSE))</f>
        <v>0</v>
      </c>
      <c r="BM192" s="54"/>
      <c r="BN192" s="197"/>
      <c r="BO192" s="55"/>
      <c r="BP192" s="54"/>
      <c r="BQ192" s="197"/>
      <c r="BR192" s="55"/>
      <c r="BS192" s="55"/>
      <c r="BT192" s="55"/>
      <c r="BU192" s="146"/>
      <c r="BV192" s="1889"/>
    </row>
    <row r="193" spans="1:74" s="18" customFormat="1" ht="14.25" customHeight="1">
      <c r="A193" s="940">
        <f t="shared" si="244"/>
        <v>61</v>
      </c>
      <c r="B193" s="1">
        <f>'全入力（様式2-4）'!$I$6</f>
        <v>0</v>
      </c>
      <c r="C193" s="35">
        <f>IF(ISERROR(VLOOKUP($A193,'全入力（様式2-4）'!$G$17:$BY$1200,C$1,FALSE)),"",VLOOKUP($A193,'全入力（様式2-4）'!$G$17:$BY$1200,C$1,FALSE))</f>
        <v>0</v>
      </c>
      <c r="D193" s="35">
        <f>IF(ISERROR(VLOOKUP($A193,'全入力（様式2-4）'!$G$17:$BY$1200,D$1,FALSE)),"",VLOOKUP($A193,'全入力（様式2-4）'!$G$17:$BY$1200,D$1,FALSE))</f>
        <v>0</v>
      </c>
      <c r="E193" s="35">
        <f>IF(ISERROR(VLOOKUP($A193,'全入力（様式2-4）'!$G$17:$BY$1200,E$1,FALSE)),"",VLOOKUP($A193,'全入力（様式2-4）'!$G$17:$BY$1200,E$1,FALSE))</f>
        <v>0</v>
      </c>
      <c r="F193" s="35">
        <f>IF(ISERROR(VLOOKUP($A193,'全入力（様式2-4）'!$G$17:$BY$1200,F$1,FALSE)),"",VLOOKUP($A193,'全入力（様式2-4）'!$G$17:$BY$1200,F$1,FALSE))</f>
        <v>0</v>
      </c>
      <c r="G193" s="36" t="str">
        <f>'全入力（様式2-4）'!$P$5&amp;'全入力（様式2-4）'!$R$5&amp;$D193</f>
        <v>0</v>
      </c>
      <c r="H193" s="37" t="str">
        <f t="shared" si="194"/>
        <v/>
      </c>
      <c r="I193" s="38">
        <f>IF(ISERROR(VLOOKUP($A193,'全入力（様式2-4）'!$G$17:$BY$1200,I$1,FALSE)),"",VLOOKUP($A193,'全入力（様式2-4）'!$G$17:$BY$1200,I$1,FALSE))</f>
        <v>0</v>
      </c>
      <c r="J193" s="38" t="str">
        <f>IF(ISERROR(VLOOKUP($A193,'全入力（様式2-4）'!$G$17:$BY$1200,J$1,FALSE)),"",VLOOKUP($A193,'全入力（様式2-4）'!$G$17:$BY$1200,J$1,FALSE))</f>
        <v/>
      </c>
      <c r="K193" s="38">
        <f>IF(ISERROR(VLOOKUP($A193,'全入力（様式2-4）'!$G$17:$BY$1200,K$1,FALSE)),"",VLOOKUP($A193,'全入力（様式2-4）'!$G$17:$BY$1200,K$1,FALSE))</f>
        <v>0</v>
      </c>
      <c r="L193" s="38" t="str">
        <f>IF(ISERROR(VLOOKUP($A193,'全入力（様式2-4）'!$G$17:$BY$1200,L$1,FALSE)),"",VLOOKUP($A193,'全入力（様式2-4）'!$G$17:$BY$1200,L$1,FALSE))</f>
        <v/>
      </c>
      <c r="M193" s="112">
        <f>IF(ISERROR(VLOOKUP($A193,'全入力（様式2-4）'!$G$17:$BY$1200,M$1,FALSE)),"",VLOOKUP($A193,'全入力（様式2-4）'!$G$17:$BY$1200,M$1,FALSE))</f>
        <v>0</v>
      </c>
      <c r="N193" s="112" t="str">
        <f>IF(ISERROR(VLOOKUP($A193,'全入力（様式2-4）'!$G$17:$BY$1200,N$1,FALSE)),"",VLOOKUP($A193,'全入力（様式2-4）'!$G$17:$BY$1200,N$1,FALSE))</f>
        <v/>
      </c>
      <c r="O193" s="112">
        <f>IF(ISERROR(VLOOKUP($A193,'全入力（様式2-4）'!$G$17:$BY$1200,O$1,FALSE)),"",VLOOKUP($A193,'全入力（様式2-4）'!$G$17:$BY$1200,O$1,FALSE))</f>
        <v>0</v>
      </c>
      <c r="P193" s="112" t="str">
        <f>IF(ISERROR(VLOOKUP($A193,'全入力（様式2-4）'!$G$17:$BY$1200,P$1,FALSE)),"",VLOOKUP($A193,'全入力（様式2-4）'!$G$17:$BY$1200,P$1,FALSE))</f>
        <v/>
      </c>
      <c r="Q193" s="176">
        <f>IF(ISERROR(VLOOKUP($A193,'全入力（様式2-4）'!$G$17:$BY$1200,Q$1,FALSE)),"",VLOOKUP($A193,'全入力（様式2-4）'!$G$17:$BY$1200,Q$1,FALSE))</f>
        <v>0</v>
      </c>
      <c r="R193" s="105">
        <f>IF(ISERROR(VLOOKUP($A193,'全入力（様式2-4）'!$G$17:$BY$1200,R$1,FALSE)),"",VLOOKUP($A193,'全入力（様式2-4）'!$G$17:$BY$1200,R$1,FALSE))</f>
        <v>0</v>
      </c>
      <c r="S193" s="105" t="str">
        <f>IF(ISERROR(VLOOKUP($A193,'全入力（様式2-4）'!$G$17:$BY$1200,S$1,FALSE)),"",VLOOKUP($A193,'全入力（様式2-4）'!$G$17:$BY$1200,S$1,FALSE))</f>
        <v/>
      </c>
      <c r="T193" s="105"/>
      <c r="U193" s="516"/>
      <c r="V193" s="105"/>
      <c r="W193" s="538"/>
      <c r="X193" s="538"/>
      <c r="Y193" s="538"/>
      <c r="Z193" s="38">
        <f>IF(ISERROR(VLOOKUP($A193,'全入力（様式2-4）'!$G$17:$BY$1200,Z$1,FALSE)),"",VLOOKUP($A193,'全入力（様式2-4）'!$G$17:$BY$1200,Z$1,FALSE))</f>
        <v>0</v>
      </c>
      <c r="AA193" s="38">
        <f>IF(ISERROR(VLOOKUP($A193,'全入力（様式2-4）'!$G$17:$BY$1200,AA$1,FALSE)),"",VLOOKUP($A193,'全入力（様式2-4）'!$G$17:$BY$1200,AA$1,FALSE))</f>
        <v>0</v>
      </c>
      <c r="AB193" s="38">
        <f>IF(ISERROR(VLOOKUP($A193,'全入力（様式2-4）'!$G$17:$BY$1200,AB$1,FALSE)),"",VLOOKUP($A193,'全入力（様式2-4）'!$G$17:$BY$1200,AB$1,FALSE))</f>
        <v>0</v>
      </c>
      <c r="AC193" s="38">
        <f>IF(ISERROR(VLOOKUP($A193,'全入力（様式2-4）'!$G$17:$BY$1200,AC$1,FALSE)),"",VLOOKUP($A193,'全入力（様式2-4）'!$G$17:$BY$1200,AC$1,FALSE))</f>
        <v>0</v>
      </c>
      <c r="AD193" s="200">
        <f>IF(ISERROR(VLOOKUP($A193,'全入力（様式2-4）'!$G$17:$BY$1200,AD$1,FALSE)),"",VLOOKUP($A193,'全入力（様式2-4）'!$G$17:$BY$1200,AD$1,FALSE))</f>
        <v>0</v>
      </c>
      <c r="AE193" s="112"/>
      <c r="AF193" s="112"/>
      <c r="AG193" s="112"/>
      <c r="AH193" s="317" t="str">
        <f t="shared" si="186"/>
        <v>00</v>
      </c>
      <c r="AI193" s="39" t="str">
        <f>IF(ISERROR(VLOOKUP($G193&amp;AI$8,参照!$P$4:$U$500,5,FALSE)),"",VLOOKUP($G193&amp;AI$8,参照!$P$4:$U$500,5,FALSE))</f>
        <v/>
      </c>
      <c r="AJ193" s="39" t="str">
        <f>IF(ISERROR(VLOOKUP($G193&amp;AJ$8,参照!$P$4:$U$500,5,FALSE)),"",VLOOKUP($G193&amp;AJ$8,参照!$P$4:$U$500,5,FALSE))</f>
        <v/>
      </c>
      <c r="AK193" s="37">
        <v>21</v>
      </c>
      <c r="AL193" s="37">
        <v>84</v>
      </c>
      <c r="AM193" s="37"/>
      <c r="AN193" s="72">
        <f>IF(ISERROR(VLOOKUP($A193,'全入力（様式2-4）'!$G$17:$BY$1200,AN$1,FALSE)),"",VLOOKUP($A193,'全入力（様式2-4）'!$G$17:$BY$1200,AN$1,FALSE))</f>
        <v>0</v>
      </c>
      <c r="AO193" s="78">
        <f>IF(ISERROR(VLOOKUP($A193,'全入力（様式2-4）'!$G$17:$BY$1200,AO$1,FALSE)),"",VLOOKUP($A193,'全入力（様式2-4）'!$G$17:$BY$1200,AO$1,FALSE))</f>
        <v>0</v>
      </c>
      <c r="AP193" s="44">
        <f>IF(ISERROR(VLOOKUP($A193,'全入力（様式2-4）'!$G$17:$BY$1200,AP$1,FALSE)),"",VLOOKUP($A193,'全入力（様式2-4）'!$G$17:$BY$1200,AP$1,FALSE))</f>
        <v>0</v>
      </c>
      <c r="AQ193" s="63" t="str">
        <f>IF(ISERROR(VLOOKUP($G193,参照!$U$4:$W$102,3,FALSE)),"",VLOOKUP($G193,参照!$U$4:$W$102,3,FALSE))</f>
        <v/>
      </c>
      <c r="AR193" s="377" t="str">
        <f t="shared" ref="AR193" si="254">IF($AN193&lt;&gt;0,2/3,"")</f>
        <v/>
      </c>
      <c r="AS193" s="45" t="str">
        <f t="shared" si="188"/>
        <v/>
      </c>
      <c r="AT193" s="45" t="str">
        <f t="shared" si="189"/>
        <v/>
      </c>
      <c r="AU193" s="45"/>
      <c r="AV193" s="45" t="str">
        <f t="shared" si="196"/>
        <v/>
      </c>
      <c r="AW193" s="45" t="str">
        <f t="shared" si="197"/>
        <v/>
      </c>
      <c r="AX193" s="45" t="str">
        <f t="shared" si="190"/>
        <v/>
      </c>
      <c r="AY193" s="45" t="str">
        <f t="shared" si="198"/>
        <v/>
      </c>
      <c r="AZ193" s="46">
        <f t="array" ref="AZ193">SUM(IF('全入力（様式2-4）'!$G$17:$G$1200=$A193,IF('全入力（様式2-4）'!$X$14:$Z$14=$AR193,'全入力（様式2-4）'!$X$17:$Z$1200)))</f>
        <v>0</v>
      </c>
      <c r="BA193" s="47" t="str">
        <f t="shared" si="199"/>
        <v/>
      </c>
      <c r="BB193" s="1890"/>
      <c r="BC193" s="46">
        <f t="shared" si="200"/>
        <v>0</v>
      </c>
      <c r="BD193" s="47" t="str">
        <f t="shared" si="201"/>
        <v/>
      </c>
      <c r="BE193" s="46">
        <f t="array" ref="BE193">SUM(IF('全入力（様式2-4）'!$G$17:$G$1200=$A193,IF('全入力（様式2-4）'!$AL$14:$AN$14=$AR193,'全入力（様式2-4）'!$AL$17:$AN$1200)))</f>
        <v>0</v>
      </c>
      <c r="BF193" s="195">
        <f t="shared" si="191"/>
        <v>0</v>
      </c>
      <c r="BG193" s="47">
        <f t="shared" si="192"/>
        <v>0</v>
      </c>
      <c r="BH193" s="46">
        <f t="array" ref="BH193">SUM(IF('全入力（様式2-4）'!$G$17:$G$1200=$A193,IF('全入力（様式2-4）'!$AQ$14:$AS$14=$AR193,'全入力（様式2-4）'!$AQ$17:$AS$1200)))</f>
        <v>0</v>
      </c>
      <c r="BI193" s="47" t="str">
        <f t="shared" si="202"/>
        <v/>
      </c>
      <c r="BJ193" s="47" t="str">
        <f t="shared" si="203"/>
        <v/>
      </c>
      <c r="BK193" s="150" t="str">
        <f t="shared" si="193"/>
        <v/>
      </c>
      <c r="BL193" s="1890"/>
      <c r="BM193" s="46"/>
      <c r="BN193" s="195"/>
      <c r="BO193" s="47"/>
      <c r="BP193" s="46"/>
      <c r="BQ193" s="195"/>
      <c r="BR193" s="47"/>
      <c r="BS193" s="47"/>
      <c r="BT193" s="47"/>
      <c r="BU193" s="144"/>
      <c r="BV193" s="1890"/>
    </row>
    <row r="194" spans="1:74" s="18" customFormat="1" ht="14.25" customHeight="1" thickBot="1">
      <c r="A194" s="942">
        <f t="shared" si="244"/>
        <v>61</v>
      </c>
      <c r="B194" s="7">
        <f>'全入力（様式2-4）'!$I$6</f>
        <v>0</v>
      </c>
      <c r="C194" s="186">
        <f>IF(ISERROR(VLOOKUP($A194,'全入力（様式2-4）'!$G$17:$BY$1200,C$1,FALSE)),"",VLOOKUP($A194,'全入力（様式2-4）'!$G$17:$BY$1200,C$1,FALSE))</f>
        <v>0</v>
      </c>
      <c r="D194" s="186">
        <f>IF(ISERROR(VLOOKUP($A194,'全入力（様式2-4）'!$G$17:$BY$1200,D$1,FALSE)),"",VLOOKUP($A194,'全入力（様式2-4）'!$G$17:$BY$1200,D$1,FALSE))</f>
        <v>0</v>
      </c>
      <c r="E194" s="186">
        <f>IF(ISERROR(VLOOKUP($A194,'全入力（様式2-4）'!$G$17:$BY$1200,E$1,FALSE)),"",VLOOKUP($A194,'全入力（様式2-4）'!$G$17:$BY$1200,E$1,FALSE))</f>
        <v>0</v>
      </c>
      <c r="F194" s="186">
        <f>IF(ISERROR(VLOOKUP($A194,'全入力（様式2-4）'!$G$17:$BY$1200,F$1,FALSE)),"",VLOOKUP($A194,'全入力（様式2-4）'!$G$17:$BY$1200,F$1,FALSE))</f>
        <v>0</v>
      </c>
      <c r="G194" s="187" t="str">
        <f>'全入力（様式2-4）'!$P$5&amp;'全入力（様式2-4）'!$R$5&amp;$D194</f>
        <v>0</v>
      </c>
      <c r="H194" s="188" t="str">
        <f t="shared" si="194"/>
        <v/>
      </c>
      <c r="I194" s="189">
        <f>IF(ISERROR(VLOOKUP($A194,'全入力（様式2-4）'!$G$17:$BY$1200,I$1,FALSE)),"",VLOOKUP($A194,'全入力（様式2-4）'!$G$17:$BY$1200,I$1,FALSE))</f>
        <v>0</v>
      </c>
      <c r="J194" s="189" t="str">
        <f>IF(ISERROR(VLOOKUP($A194,'全入力（様式2-4）'!$G$17:$BY$1200,J$1,FALSE)),"",VLOOKUP($A194,'全入力（様式2-4）'!$G$17:$BY$1200,J$1,FALSE))</f>
        <v/>
      </c>
      <c r="K194" s="189">
        <f>IF(ISERROR(VLOOKUP($A194,'全入力（様式2-4）'!$G$17:$BY$1200,K$1,FALSE)),"",VLOOKUP($A194,'全入力（様式2-4）'!$G$17:$BY$1200,K$1,FALSE))</f>
        <v>0</v>
      </c>
      <c r="L194" s="189" t="str">
        <f>IF(ISERROR(VLOOKUP($A194,'全入力（様式2-4）'!$G$17:$BY$1200,L$1,FALSE)),"",VLOOKUP($A194,'全入力（様式2-4）'!$G$17:$BY$1200,L$1,FALSE))</f>
        <v/>
      </c>
      <c r="M194" s="190">
        <f>IF(ISERROR(VLOOKUP($A194,'全入力（様式2-4）'!$G$17:$BY$1200,M$1,FALSE)),"",VLOOKUP($A194,'全入力（様式2-4）'!$G$17:$BY$1200,M$1,FALSE))</f>
        <v>0</v>
      </c>
      <c r="N194" s="190" t="str">
        <f>IF(ISERROR(VLOOKUP($A194,'全入力（様式2-4）'!$G$17:$BY$1200,N$1,FALSE)),"",VLOOKUP($A194,'全入力（様式2-4）'!$G$17:$BY$1200,N$1,FALSE))</f>
        <v/>
      </c>
      <c r="O194" s="190">
        <f>IF(ISERROR(VLOOKUP($A194,'全入力（様式2-4）'!$G$17:$BY$1200,O$1,FALSE)),"",VLOOKUP($A194,'全入力（様式2-4）'!$G$17:$BY$1200,O$1,FALSE))</f>
        <v>0</v>
      </c>
      <c r="P194" s="190" t="str">
        <f>IF(ISERROR(VLOOKUP($A194,'全入力（様式2-4）'!$G$17:$BY$1200,P$1,FALSE)),"",VLOOKUP($A194,'全入力（様式2-4）'!$G$17:$BY$1200,P$1,FALSE))</f>
        <v/>
      </c>
      <c r="Q194" s="191">
        <f>IF(ISERROR(VLOOKUP($A194,'全入力（様式2-4）'!$G$17:$BY$1200,Q$1,FALSE)),"",VLOOKUP($A194,'全入力（様式2-4）'!$G$17:$BY$1200,Q$1,FALSE))</f>
        <v>0</v>
      </c>
      <c r="R194" s="192">
        <f>IF(ISERROR(VLOOKUP($A194,'全入力（様式2-4）'!$G$17:$BY$1200,R$1,FALSE)),"",VLOOKUP($A194,'全入力（様式2-4）'!$G$17:$BY$1200,R$1,FALSE))</f>
        <v>0</v>
      </c>
      <c r="S194" s="192" t="str">
        <f>IF(ISERROR(VLOOKUP($A194,'全入力（様式2-4）'!$G$17:$BY$1200,S$1,FALSE)),"",VLOOKUP($A194,'全入力（様式2-4）'!$G$17:$BY$1200,S$1,FALSE))</f>
        <v/>
      </c>
      <c r="T194" s="192"/>
      <c r="U194" s="518"/>
      <c r="V194" s="192"/>
      <c r="W194" s="540"/>
      <c r="X194" s="540"/>
      <c r="Y194" s="540"/>
      <c r="Z194" s="189">
        <f>IF(ISERROR(VLOOKUP($A194,'全入力（様式2-4）'!$G$17:$BY$1200,Z$1,FALSE)),"",VLOOKUP($A194,'全入力（様式2-4）'!$G$17:$BY$1200,Z$1,FALSE))</f>
        <v>0</v>
      </c>
      <c r="AA194" s="189">
        <f>IF(ISERROR(VLOOKUP($A194,'全入力（様式2-4）'!$G$17:$BY$1200,AA$1,FALSE)),"",VLOOKUP($A194,'全入力（様式2-4）'!$G$17:$BY$1200,AA$1,FALSE))</f>
        <v>0</v>
      </c>
      <c r="AB194" s="189">
        <f>IF(ISERROR(VLOOKUP($A194,'全入力（様式2-4）'!$G$17:$BY$1200,AB$1,FALSE)),"",VLOOKUP($A194,'全入力（様式2-4）'!$G$17:$BY$1200,AB$1,FALSE))</f>
        <v>0</v>
      </c>
      <c r="AC194" s="189">
        <f>IF(ISERROR(VLOOKUP($A194,'全入力（様式2-4）'!$G$17:$BY$1200,AC$1,FALSE)),"",VLOOKUP($A194,'全入力（様式2-4）'!$G$17:$BY$1200,AC$1,FALSE))</f>
        <v>0</v>
      </c>
      <c r="AD194" s="202">
        <f>IF(ISERROR(VLOOKUP($A194,'全入力（様式2-4）'!$G$17:$BY$1200,AD$1,FALSE)),"",VLOOKUP($A194,'全入力（様式2-4）'!$G$17:$BY$1200,AD$1,FALSE))</f>
        <v>0</v>
      </c>
      <c r="AE194" s="190"/>
      <c r="AF194" s="190"/>
      <c r="AG194" s="190"/>
      <c r="AH194" s="319" t="str">
        <f t="shared" si="186"/>
        <v>00</v>
      </c>
      <c r="AI194" s="193" t="str">
        <f>IF(ISERROR(VLOOKUP($G194&amp;AI$8,参照!$P$4:$U$500,5,FALSE)),"",VLOOKUP($G194&amp;AI$8,参照!$P$4:$U$500,5,FALSE))</f>
        <v/>
      </c>
      <c r="AJ194" s="193" t="str">
        <f>IF(ISERROR(VLOOKUP($G194&amp;AJ$8,参照!$P$4:$U$500,5,FALSE)),"",VLOOKUP($G194&amp;AJ$8,参照!$P$4:$U$500,5,FALSE))</f>
        <v/>
      </c>
      <c r="AK194" s="188">
        <v>23</v>
      </c>
      <c r="AL194" s="188">
        <v>85</v>
      </c>
      <c r="AM194" s="37"/>
      <c r="AN194" s="74">
        <f>IF(ISERROR(VLOOKUP($A194,'全入力（様式2-4）'!$G$17:$BY$1200,AN$1,FALSE)),"",VLOOKUP($A194,'全入力（様式2-4）'!$G$17:$BY$1200,AN$1,FALSE))</f>
        <v>0</v>
      </c>
      <c r="AO194" s="79">
        <f>IF(ISERROR(VLOOKUP($A194,'全入力（様式2-4）'!$G$17:$BY$1200,AO$1,FALSE)),"",VLOOKUP($A194,'全入力（様式2-4）'!$G$17:$BY$1200,AO$1,FALSE))</f>
        <v>0</v>
      </c>
      <c r="AP194" s="48">
        <f>IF(ISERROR(VLOOKUP($A194,'全入力（様式2-4）'!$G$17:$BY$1200,AP$1,FALSE)),"",VLOOKUP($A194,'全入力（様式2-4）'!$G$17:$BY$1200,AP$1,FALSE))</f>
        <v>0</v>
      </c>
      <c r="AQ194" s="64" t="str">
        <f>IF(ISERROR(VLOOKUP($G194,参照!$U$4:$W$102,3,FALSE)),"",VLOOKUP($G194,参照!$U$4:$W$102,3,FALSE))</f>
        <v/>
      </c>
      <c r="AR194" s="378" t="str">
        <f t="shared" ref="AR194" si="255">IF($AN194&lt;&gt;0,1/3,"")</f>
        <v/>
      </c>
      <c r="AS194" s="49" t="str">
        <f t="shared" si="188"/>
        <v/>
      </c>
      <c r="AT194" s="49" t="str">
        <f t="shared" si="189"/>
        <v/>
      </c>
      <c r="AU194" s="49"/>
      <c r="AV194" s="49" t="str">
        <f t="shared" si="196"/>
        <v/>
      </c>
      <c r="AW194" s="49" t="str">
        <f t="shared" si="197"/>
        <v/>
      </c>
      <c r="AX194" s="49" t="str">
        <f t="shared" si="190"/>
        <v/>
      </c>
      <c r="AY194" s="49" t="str">
        <f t="shared" si="198"/>
        <v/>
      </c>
      <c r="AZ194" s="50">
        <f t="array" ref="AZ194">SUM(IF('全入力（様式2-4）'!$G$17:$G$1200=$A194,IF('全入力（様式2-4）'!$X$14:$Z$14=$AR194,'全入力（様式2-4）'!$X$17:$Z$1200)))</f>
        <v>0</v>
      </c>
      <c r="BA194" s="51" t="str">
        <f t="shared" si="199"/>
        <v/>
      </c>
      <c r="BB194" s="1891"/>
      <c r="BC194" s="50">
        <f t="shared" si="200"/>
        <v>0</v>
      </c>
      <c r="BD194" s="51" t="str">
        <f t="shared" si="201"/>
        <v/>
      </c>
      <c r="BE194" s="50">
        <f t="array" ref="BE194">SUM(IF('全入力（様式2-4）'!$G$17:$G$1200=$A194,IF('全入力（様式2-4）'!$AL$14:$AN$14=$AR194,'全入力（様式2-4）'!$AL$17:$AN$1200)))</f>
        <v>0</v>
      </c>
      <c r="BF194" s="196">
        <f t="shared" si="191"/>
        <v>0</v>
      </c>
      <c r="BG194" s="51">
        <f t="shared" si="192"/>
        <v>0</v>
      </c>
      <c r="BH194" s="50">
        <f t="array" ref="BH194">SUM(IF('全入力（様式2-4）'!$G$17:$G$1200=$A194,IF('全入力（様式2-4）'!$AQ$14:$AS$14=$AR194,'全入力（様式2-4）'!$AQ$17:$AS$1200)))</f>
        <v>0</v>
      </c>
      <c r="BI194" s="51" t="str">
        <f t="shared" si="202"/>
        <v/>
      </c>
      <c r="BJ194" s="51" t="str">
        <f t="shared" si="203"/>
        <v/>
      </c>
      <c r="BK194" s="151" t="str">
        <f t="shared" si="193"/>
        <v/>
      </c>
      <c r="BL194" s="1891"/>
      <c r="BM194" s="50"/>
      <c r="BN194" s="196"/>
      <c r="BO194" s="51"/>
      <c r="BP194" s="50"/>
      <c r="BQ194" s="196"/>
      <c r="BR194" s="51"/>
      <c r="BS194" s="51"/>
      <c r="BT194" s="51"/>
      <c r="BU194" s="145"/>
      <c r="BV194" s="1891"/>
    </row>
    <row r="195" spans="1:74" s="18" customFormat="1" ht="14.25" customHeight="1">
      <c r="A195" s="941">
        <f>A192+1</f>
        <v>62</v>
      </c>
      <c r="B195" s="178">
        <f>'全入力（様式2-4）'!$I$6</f>
        <v>0</v>
      </c>
      <c r="C195" s="177">
        <f>IF(ISERROR(VLOOKUP($A195,'全入力（様式2-4）'!$G$17:$BY$1200,C$1,FALSE)),"",VLOOKUP($A195,'全入力（様式2-4）'!$G$17:$BY$1200,C$1,FALSE))</f>
        <v>0</v>
      </c>
      <c r="D195" s="177">
        <f>IF(ISERROR(VLOOKUP($A195,'全入力（様式2-4）'!$G$17:$BY$1200,D$1,FALSE)),"",VLOOKUP($A195,'全入力（様式2-4）'!$G$17:$BY$1200,D$1,FALSE))</f>
        <v>0</v>
      </c>
      <c r="E195" s="177">
        <f>IF(ISERROR(VLOOKUP($A195,'全入力（様式2-4）'!$G$17:$BY$1200,E$1,FALSE)),"",VLOOKUP($A195,'全入力（様式2-4）'!$G$17:$BY$1200,E$1,FALSE))</f>
        <v>0</v>
      </c>
      <c r="F195" s="177">
        <f>IF(ISERROR(VLOOKUP($A195,'全入力（様式2-4）'!$G$17:$BY$1200,F$1,FALSE)),"",VLOOKUP($A195,'全入力（様式2-4）'!$G$17:$BY$1200,F$1,FALSE))</f>
        <v>0</v>
      </c>
      <c r="G195" s="179" t="str">
        <f>'全入力（様式2-4）'!$P$5&amp;'全入力（様式2-4）'!$R$5&amp;$D195</f>
        <v>0</v>
      </c>
      <c r="H195" s="180" t="str">
        <f t="shared" si="194"/>
        <v/>
      </c>
      <c r="I195" s="181">
        <f>IF(ISERROR(VLOOKUP($A195,'全入力（様式2-4）'!$G$17:$BY$1200,I$1,FALSE)),"",VLOOKUP($A195,'全入力（様式2-4）'!$G$17:$BY$1200,I$1,FALSE))</f>
        <v>0</v>
      </c>
      <c r="J195" s="181" t="str">
        <f>IF(ISERROR(VLOOKUP($A195,'全入力（様式2-4）'!$G$17:$BY$1200,J$1,FALSE)),"",VLOOKUP($A195,'全入力（様式2-4）'!$G$17:$BY$1200,J$1,FALSE))</f>
        <v/>
      </c>
      <c r="K195" s="181">
        <f>IF(ISERROR(VLOOKUP($A195,'全入力（様式2-4）'!$G$17:$BY$1200,K$1,FALSE)),"",VLOOKUP($A195,'全入力（様式2-4）'!$G$17:$BY$1200,K$1,FALSE))</f>
        <v>0</v>
      </c>
      <c r="L195" s="181" t="str">
        <f>IF(ISERROR(VLOOKUP($A195,'全入力（様式2-4）'!$G$17:$BY$1200,L$1,FALSE)),"",VLOOKUP($A195,'全入力（様式2-4）'!$G$17:$BY$1200,L$1,FALSE))</f>
        <v/>
      </c>
      <c r="M195" s="182">
        <f>IF(ISERROR(VLOOKUP($A195,'全入力（様式2-4）'!$G$17:$BY$1200,M$1,FALSE)),"",VLOOKUP($A195,'全入力（様式2-4）'!$G$17:$BY$1200,M$1,FALSE))</f>
        <v>0</v>
      </c>
      <c r="N195" s="182" t="str">
        <f>IF(ISERROR(VLOOKUP($A195,'全入力（様式2-4）'!$G$17:$BY$1200,N$1,FALSE)),"",VLOOKUP($A195,'全入力（様式2-4）'!$G$17:$BY$1200,N$1,FALSE))</f>
        <v/>
      </c>
      <c r="O195" s="182">
        <f>IF(ISERROR(VLOOKUP($A195,'全入力（様式2-4）'!$G$17:$BY$1200,O$1,FALSE)),"",VLOOKUP($A195,'全入力（様式2-4）'!$G$17:$BY$1200,O$1,FALSE))</f>
        <v>0</v>
      </c>
      <c r="P195" s="182" t="str">
        <f>IF(ISERROR(VLOOKUP($A195,'全入力（様式2-4）'!$G$17:$BY$1200,P$1,FALSE)),"",VLOOKUP($A195,'全入力（様式2-4）'!$G$17:$BY$1200,P$1,FALSE))</f>
        <v/>
      </c>
      <c r="Q195" s="183">
        <f>IF(ISERROR(VLOOKUP($A195,'全入力（様式2-4）'!$G$17:$BY$1200,Q$1,FALSE)),"",VLOOKUP($A195,'全入力（様式2-4）'!$G$17:$BY$1200,Q$1,FALSE))</f>
        <v>0</v>
      </c>
      <c r="R195" s="184">
        <f>IF(ISERROR(VLOOKUP($A195,'全入力（様式2-4）'!$G$17:$BY$1200,R$1,FALSE)),"",VLOOKUP($A195,'全入力（様式2-4）'!$G$17:$BY$1200,R$1,FALSE))</f>
        <v>0</v>
      </c>
      <c r="S195" s="184" t="str">
        <f>IF(ISERROR(VLOOKUP($A195,'全入力（様式2-4）'!$G$17:$BY$1200,S$1,FALSE)),"",VLOOKUP($A195,'全入力（様式2-4）'!$G$17:$BY$1200,S$1,FALSE))</f>
        <v/>
      </c>
      <c r="T195" s="184"/>
      <c r="U195" s="517"/>
      <c r="V195" s="537"/>
      <c r="W195" s="539"/>
      <c r="X195" s="539"/>
      <c r="Y195" s="539"/>
      <c r="Z195" s="181">
        <f>IF(ISERROR(VLOOKUP($A195,'全入力（様式2-4）'!$G$17:$BY$1200,Z$1,FALSE)),"",VLOOKUP($A195,'全入力（様式2-4）'!$G$17:$BY$1200,Z$1,FALSE))</f>
        <v>0</v>
      </c>
      <c r="AA195" s="181">
        <f>IF(ISERROR(VLOOKUP($A195,'全入力（様式2-4）'!$G$17:$BY$1200,AA$1,FALSE)),"",VLOOKUP($A195,'全入力（様式2-4）'!$G$17:$BY$1200,AA$1,FALSE))</f>
        <v>0</v>
      </c>
      <c r="AB195" s="181">
        <f>IF(ISERROR(VLOOKUP($A195,'全入力（様式2-4）'!$G$17:$BY$1200,AB$1,FALSE)),"",VLOOKUP($A195,'全入力（様式2-4）'!$G$17:$BY$1200,AB$1,FALSE))</f>
        <v>0</v>
      </c>
      <c r="AC195" s="181">
        <f>IF(ISERROR(VLOOKUP($A195,'全入力（様式2-4）'!$G$17:$BY$1200,AC$1,FALSE)),"",VLOOKUP($A195,'全入力（様式2-4）'!$G$17:$BY$1200,AC$1,FALSE))</f>
        <v>0</v>
      </c>
      <c r="AD195" s="201">
        <f>IF(ISERROR(VLOOKUP($A195,'全入力（様式2-4）'!$G$17:$BY$1200,AD$1,FALSE)),"",VLOOKUP($A195,'全入力（様式2-4）'!$G$17:$BY$1200,AD$1,FALSE))</f>
        <v>0</v>
      </c>
      <c r="AE195" s="182"/>
      <c r="AF195" s="182"/>
      <c r="AG195" s="182"/>
      <c r="AH195" s="318" t="str">
        <f t="shared" si="186"/>
        <v>00</v>
      </c>
      <c r="AI195" s="185" t="str">
        <f>IF(ISERROR(VLOOKUP($G195&amp;AI$8,参照!$P$4:$U$500,5,FALSE)),"",VLOOKUP($G195&amp;AI$8,参照!$P$4:$U$500,5,FALSE))</f>
        <v/>
      </c>
      <c r="AJ195" s="185" t="str">
        <f>IF(ISERROR(VLOOKUP($G195&amp;AJ$8,参照!$P$4:$U$500,5,FALSE)),"",VLOOKUP($G195&amp;AJ$8,参照!$P$4:$U$500,5,FALSE))</f>
        <v/>
      </c>
      <c r="AK195" s="180">
        <v>19</v>
      </c>
      <c r="AL195" s="180">
        <v>83</v>
      </c>
      <c r="AM195" s="37"/>
      <c r="AN195" s="76">
        <f>IF(ISERROR(VLOOKUP($A195,'全入力（様式2-4）'!$G$17:$BY$1200,AN$1,FALSE)),"",VLOOKUP($A195,'全入力（様式2-4）'!$G$17:$BY$1200,AN$1,FALSE))</f>
        <v>0</v>
      </c>
      <c r="AO195" s="77">
        <f>IF(ISERROR(VLOOKUP($A195,'全入力（様式2-4）'!$G$17:$BY$1200,AO$1,FALSE)),"",VLOOKUP($A195,'全入力（様式2-4）'!$G$17:$BY$1200,AO$1,FALSE))</f>
        <v>0</v>
      </c>
      <c r="AP195" s="52">
        <f>IF(ISERROR(VLOOKUP($A195,'全入力（様式2-4）'!$G$17:$BY$1200,AP$1,FALSE)),"",VLOOKUP($A195,'全入力（様式2-4）'!$G$17:$BY$1200,AP$1,FALSE))</f>
        <v>0</v>
      </c>
      <c r="AQ195" s="84" t="str">
        <f>IF(ISERROR(VLOOKUP($G195,参照!$U$4:$W$102,3,FALSE)),"",VLOOKUP($G195,参照!$U$4:$W$102,3,FALSE))</f>
        <v/>
      </c>
      <c r="AR195" s="376" t="str">
        <f t="shared" ref="AR195" si="256">IF($AN195&lt;&gt;0,"満額","")</f>
        <v/>
      </c>
      <c r="AS195" s="53" t="str">
        <f t="shared" si="188"/>
        <v/>
      </c>
      <c r="AT195" s="53" t="str">
        <f t="shared" si="189"/>
        <v/>
      </c>
      <c r="AU195" s="53"/>
      <c r="AV195" s="53" t="str">
        <f t="shared" si="196"/>
        <v/>
      </c>
      <c r="AW195" s="53" t="str">
        <f t="shared" si="197"/>
        <v/>
      </c>
      <c r="AX195" s="53" t="str">
        <f t="shared" si="190"/>
        <v/>
      </c>
      <c r="AY195" s="53" t="str">
        <f t="shared" si="198"/>
        <v/>
      </c>
      <c r="AZ195" s="54">
        <f t="array" ref="AZ195">SUM(IF('全入力（様式2-4）'!$G$17:$G$1200=$A195,IF('全入力（様式2-4）'!$X$14:$Z$14=$AR195,'全入力（様式2-4）'!$X$17:$Z$1200)))</f>
        <v>0</v>
      </c>
      <c r="BA195" s="55" t="str">
        <f t="shared" si="199"/>
        <v/>
      </c>
      <c r="BB195" s="1889">
        <f>IF(ISERROR(VLOOKUP($A195,'全入力（様式2-4）'!$G$17:$BY$1200,BB$1,FALSE)),"",VLOOKUP($A195,'全入力（様式2-4）'!$G$17:$BY$1200,BB$1,FALSE))</f>
        <v>0</v>
      </c>
      <c r="BC195" s="54">
        <f t="shared" si="200"/>
        <v>0</v>
      </c>
      <c r="BD195" s="55" t="str">
        <f t="shared" si="201"/>
        <v/>
      </c>
      <c r="BE195" s="54">
        <f t="array" ref="BE195">SUM(IF('全入力（様式2-4）'!$G$17:$G$1200=$A195,IF('全入力（様式2-4）'!$AL$14:$AN$14=$AR195,'全入力（様式2-4）'!$AL$17:$AN$1200)))</f>
        <v>0</v>
      </c>
      <c r="BF195" s="197">
        <f t="shared" si="191"/>
        <v>0</v>
      </c>
      <c r="BG195" s="55">
        <f t="shared" si="192"/>
        <v>0</v>
      </c>
      <c r="BH195" s="54">
        <f t="array" ref="BH195">SUM(IF('全入力（様式2-4）'!$G$17:$G$1200=$A195,IF('全入力（様式2-4）'!$AQ$14:$AS$14=$AR195,'全入力（様式2-4）'!$AQ$17:$AS$1200)))</f>
        <v>0</v>
      </c>
      <c r="BI195" s="55" t="str">
        <f t="shared" si="202"/>
        <v/>
      </c>
      <c r="BJ195" s="55" t="str">
        <f t="shared" si="203"/>
        <v/>
      </c>
      <c r="BK195" s="152" t="str">
        <f t="shared" si="193"/>
        <v/>
      </c>
      <c r="BL195" s="1889">
        <f>IF(ISERROR(VLOOKUP($A195,'全入力（様式2-4）'!$G$17:$BY$1200,BL$1,FALSE)),"",VLOOKUP($A195,'全入力（様式2-4）'!$G$17:$BY$1200,BL$1,FALSE))</f>
        <v>0</v>
      </c>
      <c r="BM195" s="54"/>
      <c r="BN195" s="197"/>
      <c r="BO195" s="55"/>
      <c r="BP195" s="54"/>
      <c r="BQ195" s="197"/>
      <c r="BR195" s="55"/>
      <c r="BS195" s="55"/>
      <c r="BT195" s="55"/>
      <c r="BU195" s="146"/>
      <c r="BV195" s="1889"/>
    </row>
    <row r="196" spans="1:74" s="18" customFormat="1" ht="14.25" customHeight="1">
      <c r="A196" s="940">
        <f t="shared" si="244"/>
        <v>62</v>
      </c>
      <c r="B196" s="1">
        <f>'全入力（様式2-4）'!$I$6</f>
        <v>0</v>
      </c>
      <c r="C196" s="35">
        <f>IF(ISERROR(VLOOKUP($A196,'全入力（様式2-4）'!$G$17:$BY$1200,C$1,FALSE)),"",VLOOKUP($A196,'全入力（様式2-4）'!$G$17:$BY$1200,C$1,FALSE))</f>
        <v>0</v>
      </c>
      <c r="D196" s="35">
        <f>IF(ISERROR(VLOOKUP($A196,'全入力（様式2-4）'!$G$17:$BY$1200,D$1,FALSE)),"",VLOOKUP($A196,'全入力（様式2-4）'!$G$17:$BY$1200,D$1,FALSE))</f>
        <v>0</v>
      </c>
      <c r="E196" s="35">
        <f>IF(ISERROR(VLOOKUP($A196,'全入力（様式2-4）'!$G$17:$BY$1200,E$1,FALSE)),"",VLOOKUP($A196,'全入力（様式2-4）'!$G$17:$BY$1200,E$1,FALSE))</f>
        <v>0</v>
      </c>
      <c r="F196" s="35">
        <f>IF(ISERROR(VLOOKUP($A196,'全入力（様式2-4）'!$G$17:$BY$1200,F$1,FALSE)),"",VLOOKUP($A196,'全入力（様式2-4）'!$G$17:$BY$1200,F$1,FALSE))</f>
        <v>0</v>
      </c>
      <c r="G196" s="36" t="str">
        <f>'全入力（様式2-4）'!$P$5&amp;'全入力（様式2-4）'!$R$5&amp;$D196</f>
        <v>0</v>
      </c>
      <c r="H196" s="37" t="str">
        <f t="shared" si="194"/>
        <v/>
      </c>
      <c r="I196" s="38">
        <f>IF(ISERROR(VLOOKUP($A196,'全入力（様式2-4）'!$G$17:$BY$1200,I$1,FALSE)),"",VLOOKUP($A196,'全入力（様式2-4）'!$G$17:$BY$1200,I$1,FALSE))</f>
        <v>0</v>
      </c>
      <c r="J196" s="38" t="str">
        <f>IF(ISERROR(VLOOKUP($A196,'全入力（様式2-4）'!$G$17:$BY$1200,J$1,FALSE)),"",VLOOKUP($A196,'全入力（様式2-4）'!$G$17:$BY$1200,J$1,FALSE))</f>
        <v/>
      </c>
      <c r="K196" s="38">
        <f>IF(ISERROR(VLOOKUP($A196,'全入力（様式2-4）'!$G$17:$BY$1200,K$1,FALSE)),"",VLOOKUP($A196,'全入力（様式2-4）'!$G$17:$BY$1200,K$1,FALSE))</f>
        <v>0</v>
      </c>
      <c r="L196" s="38" t="str">
        <f>IF(ISERROR(VLOOKUP($A196,'全入力（様式2-4）'!$G$17:$BY$1200,L$1,FALSE)),"",VLOOKUP($A196,'全入力（様式2-4）'!$G$17:$BY$1200,L$1,FALSE))</f>
        <v/>
      </c>
      <c r="M196" s="112">
        <f>IF(ISERROR(VLOOKUP($A196,'全入力（様式2-4）'!$G$17:$BY$1200,M$1,FALSE)),"",VLOOKUP($A196,'全入力（様式2-4）'!$G$17:$BY$1200,M$1,FALSE))</f>
        <v>0</v>
      </c>
      <c r="N196" s="112" t="str">
        <f>IF(ISERROR(VLOOKUP($A196,'全入力（様式2-4）'!$G$17:$BY$1200,N$1,FALSE)),"",VLOOKUP($A196,'全入力（様式2-4）'!$G$17:$BY$1200,N$1,FALSE))</f>
        <v/>
      </c>
      <c r="O196" s="112">
        <f>IF(ISERROR(VLOOKUP($A196,'全入力（様式2-4）'!$G$17:$BY$1200,O$1,FALSE)),"",VLOOKUP($A196,'全入力（様式2-4）'!$G$17:$BY$1200,O$1,FALSE))</f>
        <v>0</v>
      </c>
      <c r="P196" s="112" t="str">
        <f>IF(ISERROR(VLOOKUP($A196,'全入力（様式2-4）'!$G$17:$BY$1200,P$1,FALSE)),"",VLOOKUP($A196,'全入力（様式2-4）'!$G$17:$BY$1200,P$1,FALSE))</f>
        <v/>
      </c>
      <c r="Q196" s="176">
        <f>IF(ISERROR(VLOOKUP($A196,'全入力（様式2-4）'!$G$17:$BY$1200,Q$1,FALSE)),"",VLOOKUP($A196,'全入力（様式2-4）'!$G$17:$BY$1200,Q$1,FALSE))</f>
        <v>0</v>
      </c>
      <c r="R196" s="105">
        <f>IF(ISERROR(VLOOKUP($A196,'全入力（様式2-4）'!$G$17:$BY$1200,R$1,FALSE)),"",VLOOKUP($A196,'全入力（様式2-4）'!$G$17:$BY$1200,R$1,FALSE))</f>
        <v>0</v>
      </c>
      <c r="S196" s="105" t="str">
        <f>IF(ISERROR(VLOOKUP($A196,'全入力（様式2-4）'!$G$17:$BY$1200,S$1,FALSE)),"",VLOOKUP($A196,'全入力（様式2-4）'!$G$17:$BY$1200,S$1,FALSE))</f>
        <v/>
      </c>
      <c r="T196" s="105"/>
      <c r="U196" s="516"/>
      <c r="V196" s="105"/>
      <c r="W196" s="538"/>
      <c r="X196" s="538"/>
      <c r="Y196" s="538"/>
      <c r="Z196" s="38">
        <f>IF(ISERROR(VLOOKUP($A196,'全入力（様式2-4）'!$G$17:$BY$1200,Z$1,FALSE)),"",VLOOKUP($A196,'全入力（様式2-4）'!$G$17:$BY$1200,Z$1,FALSE))</f>
        <v>0</v>
      </c>
      <c r="AA196" s="38">
        <f>IF(ISERROR(VLOOKUP($A196,'全入力（様式2-4）'!$G$17:$BY$1200,AA$1,FALSE)),"",VLOOKUP($A196,'全入力（様式2-4）'!$G$17:$BY$1200,AA$1,FALSE))</f>
        <v>0</v>
      </c>
      <c r="AB196" s="38">
        <f>IF(ISERROR(VLOOKUP($A196,'全入力（様式2-4）'!$G$17:$BY$1200,AB$1,FALSE)),"",VLOOKUP($A196,'全入力（様式2-4）'!$G$17:$BY$1200,AB$1,FALSE))</f>
        <v>0</v>
      </c>
      <c r="AC196" s="38">
        <f>IF(ISERROR(VLOOKUP($A196,'全入力（様式2-4）'!$G$17:$BY$1200,AC$1,FALSE)),"",VLOOKUP($A196,'全入力（様式2-4）'!$G$17:$BY$1200,AC$1,FALSE))</f>
        <v>0</v>
      </c>
      <c r="AD196" s="200">
        <f>IF(ISERROR(VLOOKUP($A196,'全入力（様式2-4）'!$G$17:$BY$1200,AD$1,FALSE)),"",VLOOKUP($A196,'全入力（様式2-4）'!$G$17:$BY$1200,AD$1,FALSE))</f>
        <v>0</v>
      </c>
      <c r="AE196" s="112"/>
      <c r="AF196" s="112"/>
      <c r="AG196" s="112"/>
      <c r="AH196" s="317" t="str">
        <f t="shared" si="186"/>
        <v>00</v>
      </c>
      <c r="AI196" s="39" t="str">
        <f>IF(ISERROR(VLOOKUP($G196&amp;AI$8,参照!$P$4:$U$500,5,FALSE)),"",VLOOKUP($G196&amp;AI$8,参照!$P$4:$U$500,5,FALSE))</f>
        <v/>
      </c>
      <c r="AJ196" s="39" t="str">
        <f>IF(ISERROR(VLOOKUP($G196&amp;AJ$8,参照!$P$4:$U$500,5,FALSE)),"",VLOOKUP($G196&amp;AJ$8,参照!$P$4:$U$500,5,FALSE))</f>
        <v/>
      </c>
      <c r="AK196" s="37">
        <v>21</v>
      </c>
      <c r="AL196" s="37">
        <v>84</v>
      </c>
      <c r="AM196" s="37"/>
      <c r="AN196" s="72">
        <f>IF(ISERROR(VLOOKUP($A196,'全入力（様式2-4）'!$G$17:$BY$1200,AN$1,FALSE)),"",VLOOKUP($A196,'全入力（様式2-4）'!$G$17:$BY$1200,AN$1,FALSE))</f>
        <v>0</v>
      </c>
      <c r="AO196" s="78">
        <f>IF(ISERROR(VLOOKUP($A196,'全入力（様式2-4）'!$G$17:$BY$1200,AO$1,FALSE)),"",VLOOKUP($A196,'全入力（様式2-4）'!$G$17:$BY$1200,AO$1,FALSE))</f>
        <v>0</v>
      </c>
      <c r="AP196" s="44">
        <f>IF(ISERROR(VLOOKUP($A196,'全入力（様式2-4）'!$G$17:$BY$1200,AP$1,FALSE)),"",VLOOKUP($A196,'全入力（様式2-4）'!$G$17:$BY$1200,AP$1,FALSE))</f>
        <v>0</v>
      </c>
      <c r="AQ196" s="63" t="str">
        <f>IF(ISERROR(VLOOKUP($G196,参照!$U$4:$W$102,3,FALSE)),"",VLOOKUP($G196,参照!$U$4:$W$102,3,FALSE))</f>
        <v/>
      </c>
      <c r="AR196" s="377" t="str">
        <f t="shared" ref="AR196" si="257">IF($AN196&lt;&gt;0,2/3,"")</f>
        <v/>
      </c>
      <c r="AS196" s="45" t="str">
        <f t="shared" si="188"/>
        <v/>
      </c>
      <c r="AT196" s="45" t="str">
        <f t="shared" si="189"/>
        <v/>
      </c>
      <c r="AU196" s="45"/>
      <c r="AV196" s="45" t="str">
        <f t="shared" si="196"/>
        <v/>
      </c>
      <c r="AW196" s="45" t="str">
        <f t="shared" si="197"/>
        <v/>
      </c>
      <c r="AX196" s="45" t="str">
        <f t="shared" si="190"/>
        <v/>
      </c>
      <c r="AY196" s="45" t="str">
        <f t="shared" si="198"/>
        <v/>
      </c>
      <c r="AZ196" s="46">
        <f t="array" ref="AZ196">SUM(IF('全入力（様式2-4）'!$G$17:$G$1200=$A196,IF('全入力（様式2-4）'!$X$14:$Z$14=$AR196,'全入力（様式2-4）'!$X$17:$Z$1200)))</f>
        <v>0</v>
      </c>
      <c r="BA196" s="47" t="str">
        <f t="shared" si="199"/>
        <v/>
      </c>
      <c r="BB196" s="1890"/>
      <c r="BC196" s="46">
        <f t="shared" si="200"/>
        <v>0</v>
      </c>
      <c r="BD196" s="47" t="str">
        <f t="shared" si="201"/>
        <v/>
      </c>
      <c r="BE196" s="46">
        <f t="array" ref="BE196">SUM(IF('全入力（様式2-4）'!$G$17:$G$1200=$A196,IF('全入力（様式2-4）'!$AL$14:$AN$14=$AR196,'全入力（様式2-4）'!$AL$17:$AN$1200)))</f>
        <v>0</v>
      </c>
      <c r="BF196" s="195">
        <f t="shared" si="191"/>
        <v>0</v>
      </c>
      <c r="BG196" s="47">
        <f t="shared" si="192"/>
        <v>0</v>
      </c>
      <c r="BH196" s="46">
        <f t="array" ref="BH196">SUM(IF('全入力（様式2-4）'!$G$17:$G$1200=$A196,IF('全入力（様式2-4）'!$AQ$14:$AS$14=$AR196,'全入力（様式2-4）'!$AQ$17:$AS$1200)))</f>
        <v>0</v>
      </c>
      <c r="BI196" s="47" t="str">
        <f t="shared" si="202"/>
        <v/>
      </c>
      <c r="BJ196" s="47" t="str">
        <f t="shared" si="203"/>
        <v/>
      </c>
      <c r="BK196" s="150" t="str">
        <f t="shared" si="193"/>
        <v/>
      </c>
      <c r="BL196" s="1890"/>
      <c r="BM196" s="46"/>
      <c r="BN196" s="195"/>
      <c r="BO196" s="47"/>
      <c r="BP196" s="46"/>
      <c r="BQ196" s="195"/>
      <c r="BR196" s="47"/>
      <c r="BS196" s="47"/>
      <c r="BT196" s="47"/>
      <c r="BU196" s="144"/>
      <c r="BV196" s="1890"/>
    </row>
    <row r="197" spans="1:74" s="18" customFormat="1" ht="14.25" customHeight="1" thickBot="1">
      <c r="A197" s="942">
        <f t="shared" si="244"/>
        <v>62</v>
      </c>
      <c r="B197" s="7">
        <f>'全入力（様式2-4）'!$I$6</f>
        <v>0</v>
      </c>
      <c r="C197" s="186">
        <f>IF(ISERROR(VLOOKUP($A197,'全入力（様式2-4）'!$G$17:$BY$1200,C$1,FALSE)),"",VLOOKUP($A197,'全入力（様式2-4）'!$G$17:$BY$1200,C$1,FALSE))</f>
        <v>0</v>
      </c>
      <c r="D197" s="186">
        <f>IF(ISERROR(VLOOKUP($A197,'全入力（様式2-4）'!$G$17:$BY$1200,D$1,FALSE)),"",VLOOKUP($A197,'全入力（様式2-4）'!$G$17:$BY$1200,D$1,FALSE))</f>
        <v>0</v>
      </c>
      <c r="E197" s="186">
        <f>IF(ISERROR(VLOOKUP($A197,'全入力（様式2-4）'!$G$17:$BY$1200,E$1,FALSE)),"",VLOOKUP($A197,'全入力（様式2-4）'!$G$17:$BY$1200,E$1,FALSE))</f>
        <v>0</v>
      </c>
      <c r="F197" s="186">
        <f>IF(ISERROR(VLOOKUP($A197,'全入力（様式2-4）'!$G$17:$BY$1200,F$1,FALSE)),"",VLOOKUP($A197,'全入力（様式2-4）'!$G$17:$BY$1200,F$1,FALSE))</f>
        <v>0</v>
      </c>
      <c r="G197" s="187" t="str">
        <f>'全入力（様式2-4）'!$P$5&amp;'全入力（様式2-4）'!$R$5&amp;$D197</f>
        <v>0</v>
      </c>
      <c r="H197" s="188" t="str">
        <f t="shared" si="194"/>
        <v/>
      </c>
      <c r="I197" s="189">
        <f>IF(ISERROR(VLOOKUP($A197,'全入力（様式2-4）'!$G$17:$BY$1200,I$1,FALSE)),"",VLOOKUP($A197,'全入力（様式2-4）'!$G$17:$BY$1200,I$1,FALSE))</f>
        <v>0</v>
      </c>
      <c r="J197" s="189" t="str">
        <f>IF(ISERROR(VLOOKUP($A197,'全入力（様式2-4）'!$G$17:$BY$1200,J$1,FALSE)),"",VLOOKUP($A197,'全入力（様式2-4）'!$G$17:$BY$1200,J$1,FALSE))</f>
        <v/>
      </c>
      <c r="K197" s="189">
        <f>IF(ISERROR(VLOOKUP($A197,'全入力（様式2-4）'!$G$17:$BY$1200,K$1,FALSE)),"",VLOOKUP($A197,'全入力（様式2-4）'!$G$17:$BY$1200,K$1,FALSE))</f>
        <v>0</v>
      </c>
      <c r="L197" s="189" t="str">
        <f>IF(ISERROR(VLOOKUP($A197,'全入力（様式2-4）'!$G$17:$BY$1200,L$1,FALSE)),"",VLOOKUP($A197,'全入力（様式2-4）'!$G$17:$BY$1200,L$1,FALSE))</f>
        <v/>
      </c>
      <c r="M197" s="190">
        <f>IF(ISERROR(VLOOKUP($A197,'全入力（様式2-4）'!$G$17:$BY$1200,M$1,FALSE)),"",VLOOKUP($A197,'全入力（様式2-4）'!$G$17:$BY$1200,M$1,FALSE))</f>
        <v>0</v>
      </c>
      <c r="N197" s="190" t="str">
        <f>IF(ISERROR(VLOOKUP($A197,'全入力（様式2-4）'!$G$17:$BY$1200,N$1,FALSE)),"",VLOOKUP($A197,'全入力（様式2-4）'!$G$17:$BY$1200,N$1,FALSE))</f>
        <v/>
      </c>
      <c r="O197" s="190">
        <f>IF(ISERROR(VLOOKUP($A197,'全入力（様式2-4）'!$G$17:$BY$1200,O$1,FALSE)),"",VLOOKUP($A197,'全入力（様式2-4）'!$G$17:$BY$1200,O$1,FALSE))</f>
        <v>0</v>
      </c>
      <c r="P197" s="190" t="str">
        <f>IF(ISERROR(VLOOKUP($A197,'全入力（様式2-4）'!$G$17:$BY$1200,P$1,FALSE)),"",VLOOKUP($A197,'全入力（様式2-4）'!$G$17:$BY$1200,P$1,FALSE))</f>
        <v/>
      </c>
      <c r="Q197" s="191">
        <f>IF(ISERROR(VLOOKUP($A197,'全入力（様式2-4）'!$G$17:$BY$1200,Q$1,FALSE)),"",VLOOKUP($A197,'全入力（様式2-4）'!$G$17:$BY$1200,Q$1,FALSE))</f>
        <v>0</v>
      </c>
      <c r="R197" s="192">
        <f>IF(ISERROR(VLOOKUP($A197,'全入力（様式2-4）'!$G$17:$BY$1200,R$1,FALSE)),"",VLOOKUP($A197,'全入力（様式2-4）'!$G$17:$BY$1200,R$1,FALSE))</f>
        <v>0</v>
      </c>
      <c r="S197" s="192" t="str">
        <f>IF(ISERROR(VLOOKUP($A197,'全入力（様式2-4）'!$G$17:$BY$1200,S$1,FALSE)),"",VLOOKUP($A197,'全入力（様式2-4）'!$G$17:$BY$1200,S$1,FALSE))</f>
        <v/>
      </c>
      <c r="T197" s="192"/>
      <c r="U197" s="518"/>
      <c r="V197" s="192"/>
      <c r="W197" s="540"/>
      <c r="X197" s="540"/>
      <c r="Y197" s="540"/>
      <c r="Z197" s="189">
        <f>IF(ISERROR(VLOOKUP($A197,'全入力（様式2-4）'!$G$17:$BY$1200,Z$1,FALSE)),"",VLOOKUP($A197,'全入力（様式2-4）'!$G$17:$BY$1200,Z$1,FALSE))</f>
        <v>0</v>
      </c>
      <c r="AA197" s="189">
        <f>IF(ISERROR(VLOOKUP($A197,'全入力（様式2-4）'!$G$17:$BY$1200,AA$1,FALSE)),"",VLOOKUP($A197,'全入力（様式2-4）'!$G$17:$BY$1200,AA$1,FALSE))</f>
        <v>0</v>
      </c>
      <c r="AB197" s="189">
        <f>IF(ISERROR(VLOOKUP($A197,'全入力（様式2-4）'!$G$17:$BY$1200,AB$1,FALSE)),"",VLOOKUP($A197,'全入力（様式2-4）'!$G$17:$BY$1200,AB$1,FALSE))</f>
        <v>0</v>
      </c>
      <c r="AC197" s="189">
        <f>IF(ISERROR(VLOOKUP($A197,'全入力（様式2-4）'!$G$17:$BY$1200,AC$1,FALSE)),"",VLOOKUP($A197,'全入力（様式2-4）'!$G$17:$BY$1200,AC$1,FALSE))</f>
        <v>0</v>
      </c>
      <c r="AD197" s="202">
        <f>IF(ISERROR(VLOOKUP($A197,'全入力（様式2-4）'!$G$17:$BY$1200,AD$1,FALSE)),"",VLOOKUP($A197,'全入力（様式2-4）'!$G$17:$BY$1200,AD$1,FALSE))</f>
        <v>0</v>
      </c>
      <c r="AE197" s="190"/>
      <c r="AF197" s="190"/>
      <c r="AG197" s="190"/>
      <c r="AH197" s="319" t="str">
        <f t="shared" si="186"/>
        <v>00</v>
      </c>
      <c r="AI197" s="193" t="str">
        <f>IF(ISERROR(VLOOKUP($G197&amp;AI$8,参照!$P$4:$U$500,5,FALSE)),"",VLOOKUP($G197&amp;AI$8,参照!$P$4:$U$500,5,FALSE))</f>
        <v/>
      </c>
      <c r="AJ197" s="193" t="str">
        <f>IF(ISERROR(VLOOKUP($G197&amp;AJ$8,参照!$P$4:$U$500,5,FALSE)),"",VLOOKUP($G197&amp;AJ$8,参照!$P$4:$U$500,5,FALSE))</f>
        <v/>
      </c>
      <c r="AK197" s="188">
        <v>23</v>
      </c>
      <c r="AL197" s="188">
        <v>85</v>
      </c>
      <c r="AM197" s="37"/>
      <c r="AN197" s="74">
        <f>IF(ISERROR(VLOOKUP($A197,'全入力（様式2-4）'!$G$17:$BY$1200,AN$1,FALSE)),"",VLOOKUP($A197,'全入力（様式2-4）'!$G$17:$BY$1200,AN$1,FALSE))</f>
        <v>0</v>
      </c>
      <c r="AO197" s="79">
        <f>IF(ISERROR(VLOOKUP($A197,'全入力（様式2-4）'!$G$17:$BY$1200,AO$1,FALSE)),"",VLOOKUP($A197,'全入力（様式2-4）'!$G$17:$BY$1200,AO$1,FALSE))</f>
        <v>0</v>
      </c>
      <c r="AP197" s="48">
        <f>IF(ISERROR(VLOOKUP($A197,'全入力（様式2-4）'!$G$17:$BY$1200,AP$1,FALSE)),"",VLOOKUP($A197,'全入力（様式2-4）'!$G$17:$BY$1200,AP$1,FALSE))</f>
        <v>0</v>
      </c>
      <c r="AQ197" s="64" t="str">
        <f>IF(ISERROR(VLOOKUP($G197,参照!$U$4:$W$102,3,FALSE)),"",VLOOKUP($G197,参照!$U$4:$W$102,3,FALSE))</f>
        <v/>
      </c>
      <c r="AR197" s="378" t="str">
        <f t="shared" ref="AR197" si="258">IF($AN197&lt;&gt;0,1/3,"")</f>
        <v/>
      </c>
      <c r="AS197" s="49" t="str">
        <f t="shared" si="188"/>
        <v/>
      </c>
      <c r="AT197" s="49" t="str">
        <f t="shared" si="189"/>
        <v/>
      </c>
      <c r="AU197" s="49"/>
      <c r="AV197" s="49" t="str">
        <f t="shared" si="196"/>
        <v/>
      </c>
      <c r="AW197" s="49" t="str">
        <f t="shared" si="197"/>
        <v/>
      </c>
      <c r="AX197" s="49" t="str">
        <f t="shared" si="190"/>
        <v/>
      </c>
      <c r="AY197" s="49" t="str">
        <f t="shared" si="198"/>
        <v/>
      </c>
      <c r="AZ197" s="50">
        <f t="array" ref="AZ197">SUM(IF('全入力（様式2-4）'!$G$17:$G$1200=$A197,IF('全入力（様式2-4）'!$X$14:$Z$14=$AR197,'全入力（様式2-4）'!$X$17:$Z$1200)))</f>
        <v>0</v>
      </c>
      <c r="BA197" s="51" t="str">
        <f t="shared" si="199"/>
        <v/>
      </c>
      <c r="BB197" s="1891"/>
      <c r="BC197" s="50">
        <f t="shared" si="200"/>
        <v>0</v>
      </c>
      <c r="BD197" s="51" t="str">
        <f t="shared" si="201"/>
        <v/>
      </c>
      <c r="BE197" s="50">
        <f t="array" ref="BE197">SUM(IF('全入力（様式2-4）'!$G$17:$G$1200=$A197,IF('全入力（様式2-4）'!$AL$14:$AN$14=$AR197,'全入力（様式2-4）'!$AL$17:$AN$1200)))</f>
        <v>0</v>
      </c>
      <c r="BF197" s="196">
        <f t="shared" si="191"/>
        <v>0</v>
      </c>
      <c r="BG197" s="51">
        <f t="shared" si="192"/>
        <v>0</v>
      </c>
      <c r="BH197" s="50">
        <f t="array" ref="BH197">SUM(IF('全入力（様式2-4）'!$G$17:$G$1200=$A197,IF('全入力（様式2-4）'!$AQ$14:$AS$14=$AR197,'全入力（様式2-4）'!$AQ$17:$AS$1200)))</f>
        <v>0</v>
      </c>
      <c r="BI197" s="51" t="str">
        <f t="shared" si="202"/>
        <v/>
      </c>
      <c r="BJ197" s="51" t="str">
        <f t="shared" si="203"/>
        <v/>
      </c>
      <c r="BK197" s="151" t="str">
        <f t="shared" si="193"/>
        <v/>
      </c>
      <c r="BL197" s="1891"/>
      <c r="BM197" s="50"/>
      <c r="BN197" s="196"/>
      <c r="BO197" s="51"/>
      <c r="BP197" s="50"/>
      <c r="BQ197" s="196"/>
      <c r="BR197" s="51"/>
      <c r="BS197" s="51"/>
      <c r="BT197" s="51"/>
      <c r="BU197" s="145"/>
      <c r="BV197" s="1891"/>
    </row>
    <row r="198" spans="1:74" s="18" customFormat="1" ht="14.25" customHeight="1">
      <c r="A198" s="941">
        <f>A195+1</f>
        <v>63</v>
      </c>
      <c r="B198" s="178">
        <f>'全入力（様式2-4）'!$I$6</f>
        <v>0</v>
      </c>
      <c r="C198" s="177">
        <f>IF(ISERROR(VLOOKUP($A198,'全入力（様式2-4）'!$G$17:$BY$1200,C$1,FALSE)),"",VLOOKUP($A198,'全入力（様式2-4）'!$G$17:$BY$1200,C$1,FALSE))</f>
        <v>0</v>
      </c>
      <c r="D198" s="177">
        <f>IF(ISERROR(VLOOKUP($A198,'全入力（様式2-4）'!$G$17:$BY$1200,D$1,FALSE)),"",VLOOKUP($A198,'全入力（様式2-4）'!$G$17:$BY$1200,D$1,FALSE))</f>
        <v>0</v>
      </c>
      <c r="E198" s="177">
        <f>IF(ISERROR(VLOOKUP($A198,'全入力（様式2-4）'!$G$17:$BY$1200,E$1,FALSE)),"",VLOOKUP($A198,'全入力（様式2-4）'!$G$17:$BY$1200,E$1,FALSE))</f>
        <v>0</v>
      </c>
      <c r="F198" s="177">
        <f>IF(ISERROR(VLOOKUP($A198,'全入力（様式2-4）'!$G$17:$BY$1200,F$1,FALSE)),"",VLOOKUP($A198,'全入力（様式2-4）'!$G$17:$BY$1200,F$1,FALSE))</f>
        <v>0</v>
      </c>
      <c r="G198" s="179" t="str">
        <f>'全入力（様式2-4）'!$P$5&amp;'全入力（様式2-4）'!$R$5&amp;$D198</f>
        <v>0</v>
      </c>
      <c r="H198" s="180" t="str">
        <f t="shared" si="194"/>
        <v/>
      </c>
      <c r="I198" s="181">
        <f>IF(ISERROR(VLOOKUP($A198,'全入力（様式2-4）'!$G$17:$BY$1200,I$1,FALSE)),"",VLOOKUP($A198,'全入力（様式2-4）'!$G$17:$BY$1200,I$1,FALSE))</f>
        <v>0</v>
      </c>
      <c r="J198" s="181" t="str">
        <f>IF(ISERROR(VLOOKUP($A198,'全入力（様式2-4）'!$G$17:$BY$1200,J$1,FALSE)),"",VLOOKUP($A198,'全入力（様式2-4）'!$G$17:$BY$1200,J$1,FALSE))</f>
        <v/>
      </c>
      <c r="K198" s="181">
        <f>IF(ISERROR(VLOOKUP($A198,'全入力（様式2-4）'!$G$17:$BY$1200,K$1,FALSE)),"",VLOOKUP($A198,'全入力（様式2-4）'!$G$17:$BY$1200,K$1,FALSE))</f>
        <v>0</v>
      </c>
      <c r="L198" s="181" t="str">
        <f>IF(ISERROR(VLOOKUP($A198,'全入力（様式2-4）'!$G$17:$BY$1200,L$1,FALSE)),"",VLOOKUP($A198,'全入力（様式2-4）'!$G$17:$BY$1200,L$1,FALSE))</f>
        <v/>
      </c>
      <c r="M198" s="182">
        <f>IF(ISERROR(VLOOKUP($A198,'全入力（様式2-4）'!$G$17:$BY$1200,M$1,FALSE)),"",VLOOKUP($A198,'全入力（様式2-4）'!$G$17:$BY$1200,M$1,FALSE))</f>
        <v>0</v>
      </c>
      <c r="N198" s="182" t="str">
        <f>IF(ISERROR(VLOOKUP($A198,'全入力（様式2-4）'!$G$17:$BY$1200,N$1,FALSE)),"",VLOOKUP($A198,'全入力（様式2-4）'!$G$17:$BY$1200,N$1,FALSE))</f>
        <v/>
      </c>
      <c r="O198" s="182">
        <f>IF(ISERROR(VLOOKUP($A198,'全入力（様式2-4）'!$G$17:$BY$1200,O$1,FALSE)),"",VLOOKUP($A198,'全入力（様式2-4）'!$G$17:$BY$1200,O$1,FALSE))</f>
        <v>0</v>
      </c>
      <c r="P198" s="182" t="str">
        <f>IF(ISERROR(VLOOKUP($A198,'全入力（様式2-4）'!$G$17:$BY$1200,P$1,FALSE)),"",VLOOKUP($A198,'全入力（様式2-4）'!$G$17:$BY$1200,P$1,FALSE))</f>
        <v/>
      </c>
      <c r="Q198" s="183">
        <f>IF(ISERROR(VLOOKUP($A198,'全入力（様式2-4）'!$G$17:$BY$1200,Q$1,FALSE)),"",VLOOKUP($A198,'全入力（様式2-4）'!$G$17:$BY$1200,Q$1,FALSE))</f>
        <v>0</v>
      </c>
      <c r="R198" s="184">
        <f>IF(ISERROR(VLOOKUP($A198,'全入力（様式2-4）'!$G$17:$BY$1200,R$1,FALSE)),"",VLOOKUP($A198,'全入力（様式2-4）'!$G$17:$BY$1200,R$1,FALSE))</f>
        <v>0</v>
      </c>
      <c r="S198" s="184" t="str">
        <f>IF(ISERROR(VLOOKUP($A198,'全入力（様式2-4）'!$G$17:$BY$1200,S$1,FALSE)),"",VLOOKUP($A198,'全入力（様式2-4）'!$G$17:$BY$1200,S$1,FALSE))</f>
        <v/>
      </c>
      <c r="T198" s="184"/>
      <c r="U198" s="517"/>
      <c r="V198" s="537"/>
      <c r="W198" s="539"/>
      <c r="X198" s="539"/>
      <c r="Y198" s="539"/>
      <c r="Z198" s="181">
        <f>IF(ISERROR(VLOOKUP($A198,'全入力（様式2-4）'!$G$17:$BY$1200,Z$1,FALSE)),"",VLOOKUP($A198,'全入力（様式2-4）'!$G$17:$BY$1200,Z$1,FALSE))</f>
        <v>0</v>
      </c>
      <c r="AA198" s="181">
        <f>IF(ISERROR(VLOOKUP($A198,'全入力（様式2-4）'!$G$17:$BY$1200,AA$1,FALSE)),"",VLOOKUP($A198,'全入力（様式2-4）'!$G$17:$BY$1200,AA$1,FALSE))</f>
        <v>0</v>
      </c>
      <c r="AB198" s="181">
        <f>IF(ISERROR(VLOOKUP($A198,'全入力（様式2-4）'!$G$17:$BY$1200,AB$1,FALSE)),"",VLOOKUP($A198,'全入力（様式2-4）'!$G$17:$BY$1200,AB$1,FALSE))</f>
        <v>0</v>
      </c>
      <c r="AC198" s="181">
        <f>IF(ISERROR(VLOOKUP($A198,'全入力（様式2-4）'!$G$17:$BY$1200,AC$1,FALSE)),"",VLOOKUP($A198,'全入力（様式2-4）'!$G$17:$BY$1200,AC$1,FALSE))</f>
        <v>0</v>
      </c>
      <c r="AD198" s="201">
        <f>IF(ISERROR(VLOOKUP($A198,'全入力（様式2-4）'!$G$17:$BY$1200,AD$1,FALSE)),"",VLOOKUP($A198,'全入力（様式2-4）'!$G$17:$BY$1200,AD$1,FALSE))</f>
        <v>0</v>
      </c>
      <c r="AE198" s="182"/>
      <c r="AF198" s="182"/>
      <c r="AG198" s="182"/>
      <c r="AH198" s="318" t="str">
        <f t="shared" si="186"/>
        <v>00</v>
      </c>
      <c r="AI198" s="185" t="str">
        <f>IF(ISERROR(VLOOKUP($G198&amp;AI$8,参照!$P$4:$U$500,5,FALSE)),"",VLOOKUP($G198&amp;AI$8,参照!$P$4:$U$500,5,FALSE))</f>
        <v/>
      </c>
      <c r="AJ198" s="185" t="str">
        <f>IF(ISERROR(VLOOKUP($G198&amp;AJ$8,参照!$P$4:$U$500,5,FALSE)),"",VLOOKUP($G198&amp;AJ$8,参照!$P$4:$U$500,5,FALSE))</f>
        <v/>
      </c>
      <c r="AK198" s="180">
        <v>19</v>
      </c>
      <c r="AL198" s="180">
        <v>83</v>
      </c>
      <c r="AM198" s="37"/>
      <c r="AN198" s="76">
        <f>IF(ISERROR(VLOOKUP($A198,'全入力（様式2-4）'!$G$17:$BY$1200,AN$1,FALSE)),"",VLOOKUP($A198,'全入力（様式2-4）'!$G$17:$BY$1200,AN$1,FALSE))</f>
        <v>0</v>
      </c>
      <c r="AO198" s="77">
        <f>IF(ISERROR(VLOOKUP($A198,'全入力（様式2-4）'!$G$17:$BY$1200,AO$1,FALSE)),"",VLOOKUP($A198,'全入力（様式2-4）'!$G$17:$BY$1200,AO$1,FALSE))</f>
        <v>0</v>
      </c>
      <c r="AP198" s="52">
        <f>IF(ISERROR(VLOOKUP($A198,'全入力（様式2-4）'!$G$17:$BY$1200,AP$1,FALSE)),"",VLOOKUP($A198,'全入力（様式2-4）'!$G$17:$BY$1200,AP$1,FALSE))</f>
        <v>0</v>
      </c>
      <c r="AQ198" s="84" t="str">
        <f>IF(ISERROR(VLOOKUP($G198,参照!$U$4:$W$102,3,FALSE)),"",VLOOKUP($G198,参照!$U$4:$W$102,3,FALSE))</f>
        <v/>
      </c>
      <c r="AR198" s="376" t="str">
        <f t="shared" ref="AR198" si="259">IF($AN198&lt;&gt;0,"満額","")</f>
        <v/>
      </c>
      <c r="AS198" s="53" t="str">
        <f t="shared" si="188"/>
        <v/>
      </c>
      <c r="AT198" s="53" t="str">
        <f t="shared" si="189"/>
        <v/>
      </c>
      <c r="AU198" s="53"/>
      <c r="AV198" s="53" t="str">
        <f t="shared" si="196"/>
        <v/>
      </c>
      <c r="AW198" s="53" t="str">
        <f t="shared" si="197"/>
        <v/>
      </c>
      <c r="AX198" s="53" t="str">
        <f t="shared" si="190"/>
        <v/>
      </c>
      <c r="AY198" s="53" t="str">
        <f t="shared" si="198"/>
        <v/>
      </c>
      <c r="AZ198" s="54">
        <f t="array" ref="AZ198">SUM(IF('全入力（様式2-4）'!$G$17:$G$1200=$A198,IF('全入力（様式2-4）'!$X$14:$Z$14=$AR198,'全入力（様式2-4）'!$X$17:$Z$1200)))</f>
        <v>0</v>
      </c>
      <c r="BA198" s="55" t="str">
        <f t="shared" si="199"/>
        <v/>
      </c>
      <c r="BB198" s="1889">
        <f>IF(ISERROR(VLOOKUP($A198,'全入力（様式2-4）'!$G$17:$BY$1200,BB$1,FALSE)),"",VLOOKUP($A198,'全入力（様式2-4）'!$G$17:$BY$1200,BB$1,FALSE))</f>
        <v>0</v>
      </c>
      <c r="BC198" s="54">
        <f t="shared" si="200"/>
        <v>0</v>
      </c>
      <c r="BD198" s="55" t="str">
        <f t="shared" si="201"/>
        <v/>
      </c>
      <c r="BE198" s="54">
        <f t="array" ref="BE198">SUM(IF('全入力（様式2-4）'!$G$17:$G$1200=$A198,IF('全入力（様式2-4）'!$AL$14:$AN$14=$AR198,'全入力（様式2-4）'!$AL$17:$AN$1200)))</f>
        <v>0</v>
      </c>
      <c r="BF198" s="197">
        <f t="shared" si="191"/>
        <v>0</v>
      </c>
      <c r="BG198" s="55">
        <f t="shared" si="192"/>
        <v>0</v>
      </c>
      <c r="BH198" s="54">
        <f t="array" ref="BH198">SUM(IF('全入力（様式2-4）'!$G$17:$G$1200=$A198,IF('全入力（様式2-4）'!$AQ$14:$AS$14=$AR198,'全入力（様式2-4）'!$AQ$17:$AS$1200)))</f>
        <v>0</v>
      </c>
      <c r="BI198" s="55" t="str">
        <f t="shared" si="202"/>
        <v/>
      </c>
      <c r="BJ198" s="55" t="str">
        <f t="shared" si="203"/>
        <v/>
      </c>
      <c r="BK198" s="152" t="str">
        <f t="shared" si="193"/>
        <v/>
      </c>
      <c r="BL198" s="1889">
        <f>IF(ISERROR(VLOOKUP($A198,'全入力（様式2-4）'!$G$17:$BY$1200,BL$1,FALSE)),"",VLOOKUP($A198,'全入力（様式2-4）'!$G$17:$BY$1200,BL$1,FALSE))</f>
        <v>0</v>
      </c>
      <c r="BM198" s="54"/>
      <c r="BN198" s="197"/>
      <c r="BO198" s="55"/>
      <c r="BP198" s="54"/>
      <c r="BQ198" s="197"/>
      <c r="BR198" s="55"/>
      <c r="BS198" s="55"/>
      <c r="BT198" s="55"/>
      <c r="BU198" s="146"/>
      <c r="BV198" s="1889"/>
    </row>
    <row r="199" spans="1:74" s="18" customFormat="1" ht="14.25" customHeight="1">
      <c r="A199" s="940">
        <f t="shared" si="244"/>
        <v>63</v>
      </c>
      <c r="B199" s="1">
        <f>'全入力（様式2-4）'!$I$6</f>
        <v>0</v>
      </c>
      <c r="C199" s="35">
        <f>IF(ISERROR(VLOOKUP($A199,'全入力（様式2-4）'!$G$17:$BY$1200,C$1,FALSE)),"",VLOOKUP($A199,'全入力（様式2-4）'!$G$17:$BY$1200,C$1,FALSE))</f>
        <v>0</v>
      </c>
      <c r="D199" s="35">
        <f>IF(ISERROR(VLOOKUP($A199,'全入力（様式2-4）'!$G$17:$BY$1200,D$1,FALSE)),"",VLOOKUP($A199,'全入力（様式2-4）'!$G$17:$BY$1200,D$1,FALSE))</f>
        <v>0</v>
      </c>
      <c r="E199" s="35">
        <f>IF(ISERROR(VLOOKUP($A199,'全入力（様式2-4）'!$G$17:$BY$1200,E$1,FALSE)),"",VLOOKUP($A199,'全入力（様式2-4）'!$G$17:$BY$1200,E$1,FALSE))</f>
        <v>0</v>
      </c>
      <c r="F199" s="35">
        <f>IF(ISERROR(VLOOKUP($A199,'全入力（様式2-4）'!$G$17:$BY$1200,F$1,FALSE)),"",VLOOKUP($A199,'全入力（様式2-4）'!$G$17:$BY$1200,F$1,FALSE))</f>
        <v>0</v>
      </c>
      <c r="G199" s="36" t="str">
        <f>'全入力（様式2-4）'!$P$5&amp;'全入力（様式2-4）'!$R$5&amp;$D199</f>
        <v>0</v>
      </c>
      <c r="H199" s="37" t="str">
        <f t="shared" si="194"/>
        <v/>
      </c>
      <c r="I199" s="38">
        <f>IF(ISERROR(VLOOKUP($A199,'全入力（様式2-4）'!$G$17:$BY$1200,I$1,FALSE)),"",VLOOKUP($A199,'全入力（様式2-4）'!$G$17:$BY$1200,I$1,FALSE))</f>
        <v>0</v>
      </c>
      <c r="J199" s="38" t="str">
        <f>IF(ISERROR(VLOOKUP($A199,'全入力（様式2-4）'!$G$17:$BY$1200,J$1,FALSE)),"",VLOOKUP($A199,'全入力（様式2-4）'!$G$17:$BY$1200,J$1,FALSE))</f>
        <v/>
      </c>
      <c r="K199" s="38">
        <f>IF(ISERROR(VLOOKUP($A199,'全入力（様式2-4）'!$G$17:$BY$1200,K$1,FALSE)),"",VLOOKUP($A199,'全入力（様式2-4）'!$G$17:$BY$1200,K$1,FALSE))</f>
        <v>0</v>
      </c>
      <c r="L199" s="38" t="str">
        <f>IF(ISERROR(VLOOKUP($A199,'全入力（様式2-4）'!$G$17:$BY$1200,L$1,FALSE)),"",VLOOKUP($A199,'全入力（様式2-4）'!$G$17:$BY$1200,L$1,FALSE))</f>
        <v/>
      </c>
      <c r="M199" s="112">
        <f>IF(ISERROR(VLOOKUP($A199,'全入力（様式2-4）'!$G$17:$BY$1200,M$1,FALSE)),"",VLOOKUP($A199,'全入力（様式2-4）'!$G$17:$BY$1200,M$1,FALSE))</f>
        <v>0</v>
      </c>
      <c r="N199" s="112" t="str">
        <f>IF(ISERROR(VLOOKUP($A199,'全入力（様式2-4）'!$G$17:$BY$1200,N$1,FALSE)),"",VLOOKUP($A199,'全入力（様式2-4）'!$G$17:$BY$1200,N$1,FALSE))</f>
        <v/>
      </c>
      <c r="O199" s="112">
        <f>IF(ISERROR(VLOOKUP($A199,'全入力（様式2-4）'!$G$17:$BY$1200,O$1,FALSE)),"",VLOOKUP($A199,'全入力（様式2-4）'!$G$17:$BY$1200,O$1,FALSE))</f>
        <v>0</v>
      </c>
      <c r="P199" s="112" t="str">
        <f>IF(ISERROR(VLOOKUP($A199,'全入力（様式2-4）'!$G$17:$BY$1200,P$1,FALSE)),"",VLOOKUP($A199,'全入力（様式2-4）'!$G$17:$BY$1200,P$1,FALSE))</f>
        <v/>
      </c>
      <c r="Q199" s="176">
        <f>IF(ISERROR(VLOOKUP($A199,'全入力（様式2-4）'!$G$17:$BY$1200,Q$1,FALSE)),"",VLOOKUP($A199,'全入力（様式2-4）'!$G$17:$BY$1200,Q$1,FALSE))</f>
        <v>0</v>
      </c>
      <c r="R199" s="105">
        <f>IF(ISERROR(VLOOKUP($A199,'全入力（様式2-4）'!$G$17:$BY$1200,R$1,FALSE)),"",VLOOKUP($A199,'全入力（様式2-4）'!$G$17:$BY$1200,R$1,FALSE))</f>
        <v>0</v>
      </c>
      <c r="S199" s="105" t="str">
        <f>IF(ISERROR(VLOOKUP($A199,'全入力（様式2-4）'!$G$17:$BY$1200,S$1,FALSE)),"",VLOOKUP($A199,'全入力（様式2-4）'!$G$17:$BY$1200,S$1,FALSE))</f>
        <v/>
      </c>
      <c r="T199" s="105"/>
      <c r="U199" s="516"/>
      <c r="V199" s="105"/>
      <c r="W199" s="538"/>
      <c r="X199" s="538"/>
      <c r="Y199" s="538"/>
      <c r="Z199" s="38">
        <f>IF(ISERROR(VLOOKUP($A199,'全入力（様式2-4）'!$G$17:$BY$1200,Z$1,FALSE)),"",VLOOKUP($A199,'全入力（様式2-4）'!$G$17:$BY$1200,Z$1,FALSE))</f>
        <v>0</v>
      </c>
      <c r="AA199" s="38">
        <f>IF(ISERROR(VLOOKUP($A199,'全入力（様式2-4）'!$G$17:$BY$1200,AA$1,FALSE)),"",VLOOKUP($A199,'全入力（様式2-4）'!$G$17:$BY$1200,AA$1,FALSE))</f>
        <v>0</v>
      </c>
      <c r="AB199" s="38">
        <f>IF(ISERROR(VLOOKUP($A199,'全入力（様式2-4）'!$G$17:$BY$1200,AB$1,FALSE)),"",VLOOKUP($A199,'全入力（様式2-4）'!$G$17:$BY$1200,AB$1,FALSE))</f>
        <v>0</v>
      </c>
      <c r="AC199" s="38">
        <f>IF(ISERROR(VLOOKUP($A199,'全入力（様式2-4）'!$G$17:$BY$1200,AC$1,FALSE)),"",VLOOKUP($A199,'全入力（様式2-4）'!$G$17:$BY$1200,AC$1,FALSE))</f>
        <v>0</v>
      </c>
      <c r="AD199" s="200">
        <f>IF(ISERROR(VLOOKUP($A199,'全入力（様式2-4）'!$G$17:$BY$1200,AD$1,FALSE)),"",VLOOKUP($A199,'全入力（様式2-4）'!$G$17:$BY$1200,AD$1,FALSE))</f>
        <v>0</v>
      </c>
      <c r="AE199" s="112"/>
      <c r="AF199" s="112"/>
      <c r="AG199" s="112"/>
      <c r="AH199" s="317" t="str">
        <f t="shared" si="186"/>
        <v>00</v>
      </c>
      <c r="AI199" s="39" t="str">
        <f>IF(ISERROR(VLOOKUP($G199&amp;AI$8,参照!$P$4:$U$500,5,FALSE)),"",VLOOKUP($G199&amp;AI$8,参照!$P$4:$U$500,5,FALSE))</f>
        <v/>
      </c>
      <c r="AJ199" s="39" t="str">
        <f>IF(ISERROR(VLOOKUP($G199&amp;AJ$8,参照!$P$4:$U$500,5,FALSE)),"",VLOOKUP($G199&amp;AJ$8,参照!$P$4:$U$500,5,FALSE))</f>
        <v/>
      </c>
      <c r="AK199" s="37">
        <v>21</v>
      </c>
      <c r="AL199" s="37">
        <v>84</v>
      </c>
      <c r="AM199" s="37"/>
      <c r="AN199" s="72">
        <f>IF(ISERROR(VLOOKUP($A199,'全入力（様式2-4）'!$G$17:$BY$1200,AN$1,FALSE)),"",VLOOKUP($A199,'全入力（様式2-4）'!$G$17:$BY$1200,AN$1,FALSE))</f>
        <v>0</v>
      </c>
      <c r="AO199" s="78">
        <f>IF(ISERROR(VLOOKUP($A199,'全入力（様式2-4）'!$G$17:$BY$1200,AO$1,FALSE)),"",VLOOKUP($A199,'全入力（様式2-4）'!$G$17:$BY$1200,AO$1,FALSE))</f>
        <v>0</v>
      </c>
      <c r="AP199" s="44">
        <f>IF(ISERROR(VLOOKUP($A199,'全入力（様式2-4）'!$G$17:$BY$1200,AP$1,FALSE)),"",VLOOKUP($A199,'全入力（様式2-4）'!$G$17:$BY$1200,AP$1,FALSE))</f>
        <v>0</v>
      </c>
      <c r="AQ199" s="63" t="str">
        <f>IF(ISERROR(VLOOKUP($G199,参照!$U$4:$W$102,3,FALSE)),"",VLOOKUP($G199,参照!$U$4:$W$102,3,FALSE))</f>
        <v/>
      </c>
      <c r="AR199" s="377" t="str">
        <f t="shared" ref="AR199" si="260">IF($AN199&lt;&gt;0,2/3,"")</f>
        <v/>
      </c>
      <c r="AS199" s="45" t="str">
        <f t="shared" si="188"/>
        <v/>
      </c>
      <c r="AT199" s="45" t="str">
        <f t="shared" si="189"/>
        <v/>
      </c>
      <c r="AU199" s="45"/>
      <c r="AV199" s="45" t="str">
        <f t="shared" si="196"/>
        <v/>
      </c>
      <c r="AW199" s="45" t="str">
        <f t="shared" si="197"/>
        <v/>
      </c>
      <c r="AX199" s="45" t="str">
        <f t="shared" si="190"/>
        <v/>
      </c>
      <c r="AY199" s="45" t="str">
        <f t="shared" si="198"/>
        <v/>
      </c>
      <c r="AZ199" s="46">
        <f t="array" ref="AZ199">SUM(IF('全入力（様式2-4）'!$G$17:$G$1200=$A199,IF('全入力（様式2-4）'!$X$14:$Z$14=$AR199,'全入力（様式2-4）'!$X$17:$Z$1200)))</f>
        <v>0</v>
      </c>
      <c r="BA199" s="47" t="str">
        <f t="shared" si="199"/>
        <v/>
      </c>
      <c r="BB199" s="1890"/>
      <c r="BC199" s="46">
        <f t="shared" si="200"/>
        <v>0</v>
      </c>
      <c r="BD199" s="47" t="str">
        <f t="shared" si="201"/>
        <v/>
      </c>
      <c r="BE199" s="46">
        <f t="array" ref="BE199">SUM(IF('全入力（様式2-4）'!$G$17:$G$1200=$A199,IF('全入力（様式2-4）'!$AL$14:$AN$14=$AR199,'全入力（様式2-4）'!$AL$17:$AN$1200)))</f>
        <v>0</v>
      </c>
      <c r="BF199" s="195">
        <f t="shared" si="191"/>
        <v>0</v>
      </c>
      <c r="BG199" s="47">
        <f t="shared" si="192"/>
        <v>0</v>
      </c>
      <c r="BH199" s="46">
        <f t="array" ref="BH199">SUM(IF('全入力（様式2-4）'!$G$17:$G$1200=$A199,IF('全入力（様式2-4）'!$AQ$14:$AS$14=$AR199,'全入力（様式2-4）'!$AQ$17:$AS$1200)))</f>
        <v>0</v>
      </c>
      <c r="BI199" s="47" t="str">
        <f t="shared" si="202"/>
        <v/>
      </c>
      <c r="BJ199" s="47" t="str">
        <f t="shared" si="203"/>
        <v/>
      </c>
      <c r="BK199" s="150" t="str">
        <f t="shared" si="193"/>
        <v/>
      </c>
      <c r="BL199" s="1890"/>
      <c r="BM199" s="46"/>
      <c r="BN199" s="195"/>
      <c r="BO199" s="47"/>
      <c r="BP199" s="46"/>
      <c r="BQ199" s="195"/>
      <c r="BR199" s="47"/>
      <c r="BS199" s="47"/>
      <c r="BT199" s="47"/>
      <c r="BU199" s="144"/>
      <c r="BV199" s="1890"/>
    </row>
    <row r="200" spans="1:74" s="18" customFormat="1" ht="14.25" customHeight="1" thickBot="1">
      <c r="A200" s="942">
        <f t="shared" si="244"/>
        <v>63</v>
      </c>
      <c r="B200" s="7">
        <f>'全入力（様式2-4）'!$I$6</f>
        <v>0</v>
      </c>
      <c r="C200" s="186">
        <f>IF(ISERROR(VLOOKUP($A200,'全入力（様式2-4）'!$G$17:$BY$1200,C$1,FALSE)),"",VLOOKUP($A200,'全入力（様式2-4）'!$G$17:$BY$1200,C$1,FALSE))</f>
        <v>0</v>
      </c>
      <c r="D200" s="186">
        <f>IF(ISERROR(VLOOKUP($A200,'全入力（様式2-4）'!$G$17:$BY$1200,D$1,FALSE)),"",VLOOKUP($A200,'全入力（様式2-4）'!$G$17:$BY$1200,D$1,FALSE))</f>
        <v>0</v>
      </c>
      <c r="E200" s="186">
        <f>IF(ISERROR(VLOOKUP($A200,'全入力（様式2-4）'!$G$17:$BY$1200,E$1,FALSE)),"",VLOOKUP($A200,'全入力（様式2-4）'!$G$17:$BY$1200,E$1,FALSE))</f>
        <v>0</v>
      </c>
      <c r="F200" s="186">
        <f>IF(ISERROR(VLOOKUP($A200,'全入力（様式2-4）'!$G$17:$BY$1200,F$1,FALSE)),"",VLOOKUP($A200,'全入力（様式2-4）'!$G$17:$BY$1200,F$1,FALSE))</f>
        <v>0</v>
      </c>
      <c r="G200" s="187" t="str">
        <f>'全入力（様式2-4）'!$P$5&amp;'全入力（様式2-4）'!$R$5&amp;$D200</f>
        <v>0</v>
      </c>
      <c r="H200" s="188" t="str">
        <f t="shared" si="194"/>
        <v/>
      </c>
      <c r="I200" s="189">
        <f>IF(ISERROR(VLOOKUP($A200,'全入力（様式2-4）'!$G$17:$BY$1200,I$1,FALSE)),"",VLOOKUP($A200,'全入力（様式2-4）'!$G$17:$BY$1200,I$1,FALSE))</f>
        <v>0</v>
      </c>
      <c r="J200" s="189" t="str">
        <f>IF(ISERROR(VLOOKUP($A200,'全入力（様式2-4）'!$G$17:$BY$1200,J$1,FALSE)),"",VLOOKUP($A200,'全入力（様式2-4）'!$G$17:$BY$1200,J$1,FALSE))</f>
        <v/>
      </c>
      <c r="K200" s="189">
        <f>IF(ISERROR(VLOOKUP($A200,'全入力（様式2-4）'!$G$17:$BY$1200,K$1,FALSE)),"",VLOOKUP($A200,'全入力（様式2-4）'!$G$17:$BY$1200,K$1,FALSE))</f>
        <v>0</v>
      </c>
      <c r="L200" s="189" t="str">
        <f>IF(ISERROR(VLOOKUP($A200,'全入力（様式2-4）'!$G$17:$BY$1200,L$1,FALSE)),"",VLOOKUP($A200,'全入力（様式2-4）'!$G$17:$BY$1200,L$1,FALSE))</f>
        <v/>
      </c>
      <c r="M200" s="190">
        <f>IF(ISERROR(VLOOKUP($A200,'全入力（様式2-4）'!$G$17:$BY$1200,M$1,FALSE)),"",VLOOKUP($A200,'全入力（様式2-4）'!$G$17:$BY$1200,M$1,FALSE))</f>
        <v>0</v>
      </c>
      <c r="N200" s="190" t="str">
        <f>IF(ISERROR(VLOOKUP($A200,'全入力（様式2-4）'!$G$17:$BY$1200,N$1,FALSE)),"",VLOOKUP($A200,'全入力（様式2-4）'!$G$17:$BY$1200,N$1,FALSE))</f>
        <v/>
      </c>
      <c r="O200" s="190">
        <f>IF(ISERROR(VLOOKUP($A200,'全入力（様式2-4）'!$G$17:$BY$1200,O$1,FALSE)),"",VLOOKUP($A200,'全入力（様式2-4）'!$G$17:$BY$1200,O$1,FALSE))</f>
        <v>0</v>
      </c>
      <c r="P200" s="190" t="str">
        <f>IF(ISERROR(VLOOKUP($A200,'全入力（様式2-4）'!$G$17:$BY$1200,P$1,FALSE)),"",VLOOKUP($A200,'全入力（様式2-4）'!$G$17:$BY$1200,P$1,FALSE))</f>
        <v/>
      </c>
      <c r="Q200" s="191">
        <f>IF(ISERROR(VLOOKUP($A200,'全入力（様式2-4）'!$G$17:$BY$1200,Q$1,FALSE)),"",VLOOKUP($A200,'全入力（様式2-4）'!$G$17:$BY$1200,Q$1,FALSE))</f>
        <v>0</v>
      </c>
      <c r="R200" s="192">
        <f>IF(ISERROR(VLOOKUP($A200,'全入力（様式2-4）'!$G$17:$BY$1200,R$1,FALSE)),"",VLOOKUP($A200,'全入力（様式2-4）'!$G$17:$BY$1200,R$1,FALSE))</f>
        <v>0</v>
      </c>
      <c r="S200" s="192" t="str">
        <f>IF(ISERROR(VLOOKUP($A200,'全入力（様式2-4）'!$G$17:$BY$1200,S$1,FALSE)),"",VLOOKUP($A200,'全入力（様式2-4）'!$G$17:$BY$1200,S$1,FALSE))</f>
        <v/>
      </c>
      <c r="T200" s="192"/>
      <c r="U200" s="518"/>
      <c r="V200" s="192"/>
      <c r="W200" s="540"/>
      <c r="X200" s="540"/>
      <c r="Y200" s="540"/>
      <c r="Z200" s="189">
        <f>IF(ISERROR(VLOOKUP($A200,'全入力（様式2-4）'!$G$17:$BY$1200,Z$1,FALSE)),"",VLOOKUP($A200,'全入力（様式2-4）'!$G$17:$BY$1200,Z$1,FALSE))</f>
        <v>0</v>
      </c>
      <c r="AA200" s="189">
        <f>IF(ISERROR(VLOOKUP($A200,'全入力（様式2-4）'!$G$17:$BY$1200,AA$1,FALSE)),"",VLOOKUP($A200,'全入力（様式2-4）'!$G$17:$BY$1200,AA$1,FALSE))</f>
        <v>0</v>
      </c>
      <c r="AB200" s="189">
        <f>IF(ISERROR(VLOOKUP($A200,'全入力（様式2-4）'!$G$17:$BY$1200,AB$1,FALSE)),"",VLOOKUP($A200,'全入力（様式2-4）'!$G$17:$BY$1200,AB$1,FALSE))</f>
        <v>0</v>
      </c>
      <c r="AC200" s="189">
        <f>IF(ISERROR(VLOOKUP($A200,'全入力（様式2-4）'!$G$17:$BY$1200,AC$1,FALSE)),"",VLOOKUP($A200,'全入力（様式2-4）'!$G$17:$BY$1200,AC$1,FALSE))</f>
        <v>0</v>
      </c>
      <c r="AD200" s="202">
        <f>IF(ISERROR(VLOOKUP($A200,'全入力（様式2-4）'!$G$17:$BY$1200,AD$1,FALSE)),"",VLOOKUP($A200,'全入力（様式2-4）'!$G$17:$BY$1200,AD$1,FALSE))</f>
        <v>0</v>
      </c>
      <c r="AE200" s="190"/>
      <c r="AF200" s="190"/>
      <c r="AG200" s="190"/>
      <c r="AH200" s="319" t="str">
        <f t="shared" si="186"/>
        <v>00</v>
      </c>
      <c r="AI200" s="193" t="str">
        <f>IF(ISERROR(VLOOKUP($G200&amp;AI$8,参照!$P$4:$U$500,5,FALSE)),"",VLOOKUP($G200&amp;AI$8,参照!$P$4:$U$500,5,FALSE))</f>
        <v/>
      </c>
      <c r="AJ200" s="193" t="str">
        <f>IF(ISERROR(VLOOKUP($G200&amp;AJ$8,参照!$P$4:$U$500,5,FALSE)),"",VLOOKUP($G200&amp;AJ$8,参照!$P$4:$U$500,5,FALSE))</f>
        <v/>
      </c>
      <c r="AK200" s="188">
        <v>23</v>
      </c>
      <c r="AL200" s="188">
        <v>85</v>
      </c>
      <c r="AM200" s="37"/>
      <c r="AN200" s="74">
        <f>IF(ISERROR(VLOOKUP($A200,'全入力（様式2-4）'!$G$17:$BY$1200,AN$1,FALSE)),"",VLOOKUP($A200,'全入力（様式2-4）'!$G$17:$BY$1200,AN$1,FALSE))</f>
        <v>0</v>
      </c>
      <c r="AO200" s="79">
        <f>IF(ISERROR(VLOOKUP($A200,'全入力（様式2-4）'!$G$17:$BY$1200,AO$1,FALSE)),"",VLOOKUP($A200,'全入力（様式2-4）'!$G$17:$BY$1200,AO$1,FALSE))</f>
        <v>0</v>
      </c>
      <c r="AP200" s="48">
        <f>IF(ISERROR(VLOOKUP($A200,'全入力（様式2-4）'!$G$17:$BY$1200,AP$1,FALSE)),"",VLOOKUP($A200,'全入力（様式2-4）'!$G$17:$BY$1200,AP$1,FALSE))</f>
        <v>0</v>
      </c>
      <c r="AQ200" s="64" t="str">
        <f>IF(ISERROR(VLOOKUP($G200,参照!$U$4:$W$102,3,FALSE)),"",VLOOKUP($G200,参照!$U$4:$W$102,3,FALSE))</f>
        <v/>
      </c>
      <c r="AR200" s="378" t="str">
        <f t="shared" ref="AR200" si="261">IF($AN200&lt;&gt;0,1/3,"")</f>
        <v/>
      </c>
      <c r="AS200" s="49" t="str">
        <f t="shared" si="188"/>
        <v/>
      </c>
      <c r="AT200" s="49" t="str">
        <f t="shared" si="189"/>
        <v/>
      </c>
      <c r="AU200" s="49"/>
      <c r="AV200" s="49" t="str">
        <f t="shared" si="196"/>
        <v/>
      </c>
      <c r="AW200" s="49" t="str">
        <f t="shared" si="197"/>
        <v/>
      </c>
      <c r="AX200" s="49" t="str">
        <f t="shared" si="190"/>
        <v/>
      </c>
      <c r="AY200" s="49" t="str">
        <f t="shared" si="198"/>
        <v/>
      </c>
      <c r="AZ200" s="50">
        <f t="array" ref="AZ200">SUM(IF('全入力（様式2-4）'!$G$17:$G$1200=$A200,IF('全入力（様式2-4）'!$X$14:$Z$14=$AR200,'全入力（様式2-4）'!$X$17:$Z$1200)))</f>
        <v>0</v>
      </c>
      <c r="BA200" s="51" t="str">
        <f t="shared" si="199"/>
        <v/>
      </c>
      <c r="BB200" s="1891"/>
      <c r="BC200" s="50">
        <f t="shared" si="200"/>
        <v>0</v>
      </c>
      <c r="BD200" s="51" t="str">
        <f t="shared" si="201"/>
        <v/>
      </c>
      <c r="BE200" s="50">
        <f t="array" ref="BE200">SUM(IF('全入力（様式2-4）'!$G$17:$G$1200=$A200,IF('全入力（様式2-4）'!$AL$14:$AN$14=$AR200,'全入力（様式2-4）'!$AL$17:$AN$1200)))</f>
        <v>0</v>
      </c>
      <c r="BF200" s="196">
        <f t="shared" si="191"/>
        <v>0</v>
      </c>
      <c r="BG200" s="51">
        <f t="shared" si="192"/>
        <v>0</v>
      </c>
      <c r="BH200" s="50">
        <f t="array" ref="BH200">SUM(IF('全入力（様式2-4）'!$G$17:$G$1200=$A200,IF('全入力（様式2-4）'!$AQ$14:$AS$14=$AR200,'全入力（様式2-4）'!$AQ$17:$AS$1200)))</f>
        <v>0</v>
      </c>
      <c r="BI200" s="51" t="str">
        <f t="shared" si="202"/>
        <v/>
      </c>
      <c r="BJ200" s="51" t="str">
        <f t="shared" si="203"/>
        <v/>
      </c>
      <c r="BK200" s="151" t="str">
        <f t="shared" si="193"/>
        <v/>
      </c>
      <c r="BL200" s="1891"/>
      <c r="BM200" s="50"/>
      <c r="BN200" s="196"/>
      <c r="BO200" s="51"/>
      <c r="BP200" s="50"/>
      <c r="BQ200" s="196"/>
      <c r="BR200" s="51"/>
      <c r="BS200" s="51"/>
      <c r="BT200" s="51"/>
      <c r="BU200" s="145"/>
      <c r="BV200" s="1891"/>
    </row>
    <row r="201" spans="1:74" s="18" customFormat="1" ht="14.25" customHeight="1">
      <c r="A201" s="941">
        <f>A198+1</f>
        <v>64</v>
      </c>
      <c r="B201" s="178">
        <f>'全入力（様式2-4）'!$I$6</f>
        <v>0</v>
      </c>
      <c r="C201" s="177">
        <f>IF(ISERROR(VLOOKUP($A201,'全入力（様式2-4）'!$G$17:$BY$1200,C$1,FALSE)),"",VLOOKUP($A201,'全入力（様式2-4）'!$G$17:$BY$1200,C$1,FALSE))</f>
        <v>0</v>
      </c>
      <c r="D201" s="177">
        <f>IF(ISERROR(VLOOKUP($A201,'全入力（様式2-4）'!$G$17:$BY$1200,D$1,FALSE)),"",VLOOKUP($A201,'全入力（様式2-4）'!$G$17:$BY$1200,D$1,FALSE))</f>
        <v>0</v>
      </c>
      <c r="E201" s="177">
        <f>IF(ISERROR(VLOOKUP($A201,'全入力（様式2-4）'!$G$17:$BY$1200,E$1,FALSE)),"",VLOOKUP($A201,'全入力（様式2-4）'!$G$17:$BY$1200,E$1,FALSE))</f>
        <v>0</v>
      </c>
      <c r="F201" s="177">
        <f>IF(ISERROR(VLOOKUP($A201,'全入力（様式2-4）'!$G$17:$BY$1200,F$1,FALSE)),"",VLOOKUP($A201,'全入力（様式2-4）'!$G$17:$BY$1200,F$1,FALSE))</f>
        <v>0</v>
      </c>
      <c r="G201" s="179" t="str">
        <f>'全入力（様式2-4）'!$P$5&amp;'全入力（様式2-4）'!$R$5&amp;$D201</f>
        <v>0</v>
      </c>
      <c r="H201" s="180" t="str">
        <f t="shared" si="194"/>
        <v/>
      </c>
      <c r="I201" s="181">
        <f>IF(ISERROR(VLOOKUP($A201,'全入力（様式2-4）'!$G$17:$BY$1200,I$1,FALSE)),"",VLOOKUP($A201,'全入力（様式2-4）'!$G$17:$BY$1200,I$1,FALSE))</f>
        <v>0</v>
      </c>
      <c r="J201" s="181" t="str">
        <f>IF(ISERROR(VLOOKUP($A201,'全入力（様式2-4）'!$G$17:$BY$1200,J$1,FALSE)),"",VLOOKUP($A201,'全入力（様式2-4）'!$G$17:$BY$1200,J$1,FALSE))</f>
        <v/>
      </c>
      <c r="K201" s="181">
        <f>IF(ISERROR(VLOOKUP($A201,'全入力（様式2-4）'!$G$17:$BY$1200,K$1,FALSE)),"",VLOOKUP($A201,'全入力（様式2-4）'!$G$17:$BY$1200,K$1,FALSE))</f>
        <v>0</v>
      </c>
      <c r="L201" s="181" t="str">
        <f>IF(ISERROR(VLOOKUP($A201,'全入力（様式2-4）'!$G$17:$BY$1200,L$1,FALSE)),"",VLOOKUP($A201,'全入力（様式2-4）'!$G$17:$BY$1200,L$1,FALSE))</f>
        <v/>
      </c>
      <c r="M201" s="182">
        <f>IF(ISERROR(VLOOKUP($A201,'全入力（様式2-4）'!$G$17:$BY$1200,M$1,FALSE)),"",VLOOKUP($A201,'全入力（様式2-4）'!$G$17:$BY$1200,M$1,FALSE))</f>
        <v>0</v>
      </c>
      <c r="N201" s="182" t="str">
        <f>IF(ISERROR(VLOOKUP($A201,'全入力（様式2-4）'!$G$17:$BY$1200,N$1,FALSE)),"",VLOOKUP($A201,'全入力（様式2-4）'!$G$17:$BY$1200,N$1,FALSE))</f>
        <v/>
      </c>
      <c r="O201" s="182">
        <f>IF(ISERROR(VLOOKUP($A201,'全入力（様式2-4）'!$G$17:$BY$1200,O$1,FALSE)),"",VLOOKUP($A201,'全入力（様式2-4）'!$G$17:$BY$1200,O$1,FALSE))</f>
        <v>0</v>
      </c>
      <c r="P201" s="182" t="str">
        <f>IF(ISERROR(VLOOKUP($A201,'全入力（様式2-4）'!$G$17:$BY$1200,P$1,FALSE)),"",VLOOKUP($A201,'全入力（様式2-4）'!$G$17:$BY$1200,P$1,FALSE))</f>
        <v/>
      </c>
      <c r="Q201" s="183">
        <f>IF(ISERROR(VLOOKUP($A201,'全入力（様式2-4）'!$G$17:$BY$1200,Q$1,FALSE)),"",VLOOKUP($A201,'全入力（様式2-4）'!$G$17:$BY$1200,Q$1,FALSE))</f>
        <v>0</v>
      </c>
      <c r="R201" s="184">
        <f>IF(ISERROR(VLOOKUP($A201,'全入力（様式2-4）'!$G$17:$BY$1200,R$1,FALSE)),"",VLOOKUP($A201,'全入力（様式2-4）'!$G$17:$BY$1200,R$1,FALSE))</f>
        <v>0</v>
      </c>
      <c r="S201" s="184" t="str">
        <f>IF(ISERROR(VLOOKUP($A201,'全入力（様式2-4）'!$G$17:$BY$1200,S$1,FALSE)),"",VLOOKUP($A201,'全入力（様式2-4）'!$G$17:$BY$1200,S$1,FALSE))</f>
        <v/>
      </c>
      <c r="T201" s="184"/>
      <c r="U201" s="517"/>
      <c r="V201" s="537"/>
      <c r="W201" s="539"/>
      <c r="X201" s="539"/>
      <c r="Y201" s="539"/>
      <c r="Z201" s="181">
        <f>IF(ISERROR(VLOOKUP($A201,'全入力（様式2-4）'!$G$17:$BY$1200,Z$1,FALSE)),"",VLOOKUP($A201,'全入力（様式2-4）'!$G$17:$BY$1200,Z$1,FALSE))</f>
        <v>0</v>
      </c>
      <c r="AA201" s="181">
        <f>IF(ISERROR(VLOOKUP($A201,'全入力（様式2-4）'!$G$17:$BY$1200,AA$1,FALSE)),"",VLOOKUP($A201,'全入力（様式2-4）'!$G$17:$BY$1200,AA$1,FALSE))</f>
        <v>0</v>
      </c>
      <c r="AB201" s="181">
        <f>IF(ISERROR(VLOOKUP($A201,'全入力（様式2-4）'!$G$17:$BY$1200,AB$1,FALSE)),"",VLOOKUP($A201,'全入力（様式2-4）'!$G$17:$BY$1200,AB$1,FALSE))</f>
        <v>0</v>
      </c>
      <c r="AC201" s="181">
        <f>IF(ISERROR(VLOOKUP($A201,'全入力（様式2-4）'!$G$17:$BY$1200,AC$1,FALSE)),"",VLOOKUP($A201,'全入力（様式2-4）'!$G$17:$BY$1200,AC$1,FALSE))</f>
        <v>0</v>
      </c>
      <c r="AD201" s="201">
        <f>IF(ISERROR(VLOOKUP($A201,'全入力（様式2-4）'!$G$17:$BY$1200,AD$1,FALSE)),"",VLOOKUP($A201,'全入力（様式2-4）'!$G$17:$BY$1200,AD$1,FALSE))</f>
        <v>0</v>
      </c>
      <c r="AE201" s="182"/>
      <c r="AF201" s="182"/>
      <c r="AG201" s="182"/>
      <c r="AH201" s="318" t="str">
        <f t="shared" si="186"/>
        <v>00</v>
      </c>
      <c r="AI201" s="185" t="str">
        <f>IF(ISERROR(VLOOKUP($G201&amp;AI$8,参照!$P$4:$U$500,5,FALSE)),"",VLOOKUP($G201&amp;AI$8,参照!$P$4:$U$500,5,FALSE))</f>
        <v/>
      </c>
      <c r="AJ201" s="185" t="str">
        <f>IF(ISERROR(VLOOKUP($G201&amp;AJ$8,参照!$P$4:$U$500,5,FALSE)),"",VLOOKUP($G201&amp;AJ$8,参照!$P$4:$U$500,5,FALSE))</f>
        <v/>
      </c>
      <c r="AK201" s="180">
        <v>19</v>
      </c>
      <c r="AL201" s="180">
        <v>83</v>
      </c>
      <c r="AM201" s="37"/>
      <c r="AN201" s="76">
        <f>IF(ISERROR(VLOOKUP($A201,'全入力（様式2-4）'!$G$17:$BY$1200,AN$1,FALSE)),"",VLOOKUP($A201,'全入力（様式2-4）'!$G$17:$BY$1200,AN$1,FALSE))</f>
        <v>0</v>
      </c>
      <c r="AO201" s="77">
        <f>IF(ISERROR(VLOOKUP($A201,'全入力（様式2-4）'!$G$17:$BY$1200,AO$1,FALSE)),"",VLOOKUP($A201,'全入力（様式2-4）'!$G$17:$BY$1200,AO$1,FALSE))</f>
        <v>0</v>
      </c>
      <c r="AP201" s="52">
        <f>IF(ISERROR(VLOOKUP($A201,'全入力（様式2-4）'!$G$17:$BY$1200,AP$1,FALSE)),"",VLOOKUP($A201,'全入力（様式2-4）'!$G$17:$BY$1200,AP$1,FALSE))</f>
        <v>0</v>
      </c>
      <c r="AQ201" s="84" t="str">
        <f>IF(ISERROR(VLOOKUP($G201,参照!$U$4:$W$102,3,FALSE)),"",VLOOKUP($G201,参照!$U$4:$W$102,3,FALSE))</f>
        <v/>
      </c>
      <c r="AR201" s="376" t="str">
        <f t="shared" ref="AR201" si="262">IF($AN201&lt;&gt;0,"満額","")</f>
        <v/>
      </c>
      <c r="AS201" s="53" t="str">
        <f t="shared" si="188"/>
        <v/>
      </c>
      <c r="AT201" s="53" t="str">
        <f t="shared" si="189"/>
        <v/>
      </c>
      <c r="AU201" s="53"/>
      <c r="AV201" s="53" t="str">
        <f t="shared" si="196"/>
        <v/>
      </c>
      <c r="AW201" s="53" t="str">
        <f t="shared" si="197"/>
        <v/>
      </c>
      <c r="AX201" s="53" t="str">
        <f t="shared" si="190"/>
        <v/>
      </c>
      <c r="AY201" s="53" t="str">
        <f t="shared" si="198"/>
        <v/>
      </c>
      <c r="AZ201" s="54">
        <f t="array" ref="AZ201">SUM(IF('全入力（様式2-4）'!$G$17:$G$1200=$A201,IF('全入力（様式2-4）'!$X$14:$Z$14=$AR201,'全入力（様式2-4）'!$X$17:$Z$1200)))</f>
        <v>0</v>
      </c>
      <c r="BA201" s="55" t="str">
        <f t="shared" si="199"/>
        <v/>
      </c>
      <c r="BB201" s="1889">
        <f>IF(ISERROR(VLOOKUP($A201,'全入力（様式2-4）'!$G$17:$BY$1200,BB$1,FALSE)),"",VLOOKUP($A201,'全入力（様式2-4）'!$G$17:$BY$1200,BB$1,FALSE))</f>
        <v>0</v>
      </c>
      <c r="BC201" s="54">
        <f t="shared" si="200"/>
        <v>0</v>
      </c>
      <c r="BD201" s="55" t="str">
        <f t="shared" si="201"/>
        <v/>
      </c>
      <c r="BE201" s="54">
        <f t="array" ref="BE201">SUM(IF('全入力（様式2-4）'!$G$17:$G$1200=$A201,IF('全入力（様式2-4）'!$AL$14:$AN$14=$AR201,'全入力（様式2-4）'!$AL$17:$AN$1200)))</f>
        <v>0</v>
      </c>
      <c r="BF201" s="197">
        <f t="shared" si="191"/>
        <v>0</v>
      </c>
      <c r="BG201" s="55">
        <f t="shared" si="192"/>
        <v>0</v>
      </c>
      <c r="BH201" s="54">
        <f t="array" ref="BH201">SUM(IF('全入力（様式2-4）'!$G$17:$G$1200=$A201,IF('全入力（様式2-4）'!$AQ$14:$AS$14=$AR201,'全入力（様式2-4）'!$AQ$17:$AS$1200)))</f>
        <v>0</v>
      </c>
      <c r="BI201" s="55" t="str">
        <f t="shared" si="202"/>
        <v/>
      </c>
      <c r="BJ201" s="55" t="str">
        <f t="shared" si="203"/>
        <v/>
      </c>
      <c r="BK201" s="152" t="str">
        <f t="shared" si="193"/>
        <v/>
      </c>
      <c r="BL201" s="1889">
        <f>IF(ISERROR(VLOOKUP($A201,'全入力（様式2-4）'!$G$17:$BY$1200,BL$1,FALSE)),"",VLOOKUP($A201,'全入力（様式2-4）'!$G$17:$BY$1200,BL$1,FALSE))</f>
        <v>0</v>
      </c>
      <c r="BM201" s="54"/>
      <c r="BN201" s="197"/>
      <c r="BO201" s="55"/>
      <c r="BP201" s="54"/>
      <c r="BQ201" s="197"/>
      <c r="BR201" s="55"/>
      <c r="BS201" s="55"/>
      <c r="BT201" s="55"/>
      <c r="BU201" s="146"/>
      <c r="BV201" s="1889"/>
    </row>
    <row r="202" spans="1:74" s="18" customFormat="1" ht="14.25" customHeight="1">
      <c r="A202" s="940">
        <f t="shared" si="244"/>
        <v>64</v>
      </c>
      <c r="B202" s="1">
        <f>'全入力（様式2-4）'!$I$6</f>
        <v>0</v>
      </c>
      <c r="C202" s="35">
        <f>IF(ISERROR(VLOOKUP($A202,'全入力（様式2-4）'!$G$17:$BY$1200,C$1,FALSE)),"",VLOOKUP($A202,'全入力（様式2-4）'!$G$17:$BY$1200,C$1,FALSE))</f>
        <v>0</v>
      </c>
      <c r="D202" s="35">
        <f>IF(ISERROR(VLOOKUP($A202,'全入力（様式2-4）'!$G$17:$BY$1200,D$1,FALSE)),"",VLOOKUP($A202,'全入力（様式2-4）'!$G$17:$BY$1200,D$1,FALSE))</f>
        <v>0</v>
      </c>
      <c r="E202" s="35">
        <f>IF(ISERROR(VLOOKUP($A202,'全入力（様式2-4）'!$G$17:$BY$1200,E$1,FALSE)),"",VLOOKUP($A202,'全入力（様式2-4）'!$G$17:$BY$1200,E$1,FALSE))</f>
        <v>0</v>
      </c>
      <c r="F202" s="35">
        <f>IF(ISERROR(VLOOKUP($A202,'全入力（様式2-4）'!$G$17:$BY$1200,F$1,FALSE)),"",VLOOKUP($A202,'全入力（様式2-4）'!$G$17:$BY$1200,F$1,FALSE))</f>
        <v>0</v>
      </c>
      <c r="G202" s="36" t="str">
        <f>'全入力（様式2-4）'!$P$5&amp;'全入力（様式2-4）'!$R$5&amp;$D202</f>
        <v>0</v>
      </c>
      <c r="H202" s="37" t="str">
        <f t="shared" si="194"/>
        <v/>
      </c>
      <c r="I202" s="38">
        <f>IF(ISERROR(VLOOKUP($A202,'全入力（様式2-4）'!$G$17:$BY$1200,I$1,FALSE)),"",VLOOKUP($A202,'全入力（様式2-4）'!$G$17:$BY$1200,I$1,FALSE))</f>
        <v>0</v>
      </c>
      <c r="J202" s="38" t="str">
        <f>IF(ISERROR(VLOOKUP($A202,'全入力（様式2-4）'!$G$17:$BY$1200,J$1,FALSE)),"",VLOOKUP($A202,'全入力（様式2-4）'!$G$17:$BY$1200,J$1,FALSE))</f>
        <v/>
      </c>
      <c r="K202" s="38">
        <f>IF(ISERROR(VLOOKUP($A202,'全入力（様式2-4）'!$G$17:$BY$1200,K$1,FALSE)),"",VLOOKUP($A202,'全入力（様式2-4）'!$G$17:$BY$1200,K$1,FALSE))</f>
        <v>0</v>
      </c>
      <c r="L202" s="38" t="str">
        <f>IF(ISERROR(VLOOKUP($A202,'全入力（様式2-4）'!$G$17:$BY$1200,L$1,FALSE)),"",VLOOKUP($A202,'全入力（様式2-4）'!$G$17:$BY$1200,L$1,FALSE))</f>
        <v/>
      </c>
      <c r="M202" s="112">
        <f>IF(ISERROR(VLOOKUP($A202,'全入力（様式2-4）'!$G$17:$BY$1200,M$1,FALSE)),"",VLOOKUP($A202,'全入力（様式2-4）'!$G$17:$BY$1200,M$1,FALSE))</f>
        <v>0</v>
      </c>
      <c r="N202" s="112" t="str">
        <f>IF(ISERROR(VLOOKUP($A202,'全入力（様式2-4）'!$G$17:$BY$1200,N$1,FALSE)),"",VLOOKUP($A202,'全入力（様式2-4）'!$G$17:$BY$1200,N$1,FALSE))</f>
        <v/>
      </c>
      <c r="O202" s="112">
        <f>IF(ISERROR(VLOOKUP($A202,'全入力（様式2-4）'!$G$17:$BY$1200,O$1,FALSE)),"",VLOOKUP($A202,'全入力（様式2-4）'!$G$17:$BY$1200,O$1,FALSE))</f>
        <v>0</v>
      </c>
      <c r="P202" s="112" t="str">
        <f>IF(ISERROR(VLOOKUP($A202,'全入力（様式2-4）'!$G$17:$BY$1200,P$1,FALSE)),"",VLOOKUP($A202,'全入力（様式2-4）'!$G$17:$BY$1200,P$1,FALSE))</f>
        <v/>
      </c>
      <c r="Q202" s="176">
        <f>IF(ISERROR(VLOOKUP($A202,'全入力（様式2-4）'!$G$17:$BY$1200,Q$1,FALSE)),"",VLOOKUP($A202,'全入力（様式2-4）'!$G$17:$BY$1200,Q$1,FALSE))</f>
        <v>0</v>
      </c>
      <c r="R202" s="105">
        <f>IF(ISERROR(VLOOKUP($A202,'全入力（様式2-4）'!$G$17:$BY$1200,R$1,FALSE)),"",VLOOKUP($A202,'全入力（様式2-4）'!$G$17:$BY$1200,R$1,FALSE))</f>
        <v>0</v>
      </c>
      <c r="S202" s="105" t="str">
        <f>IF(ISERROR(VLOOKUP($A202,'全入力（様式2-4）'!$G$17:$BY$1200,S$1,FALSE)),"",VLOOKUP($A202,'全入力（様式2-4）'!$G$17:$BY$1200,S$1,FALSE))</f>
        <v/>
      </c>
      <c r="T202" s="105"/>
      <c r="U202" s="516"/>
      <c r="V202" s="105"/>
      <c r="W202" s="538"/>
      <c r="X202" s="538"/>
      <c r="Y202" s="538"/>
      <c r="Z202" s="38">
        <f>IF(ISERROR(VLOOKUP($A202,'全入力（様式2-4）'!$G$17:$BY$1200,Z$1,FALSE)),"",VLOOKUP($A202,'全入力（様式2-4）'!$G$17:$BY$1200,Z$1,FALSE))</f>
        <v>0</v>
      </c>
      <c r="AA202" s="38">
        <f>IF(ISERROR(VLOOKUP($A202,'全入力（様式2-4）'!$G$17:$BY$1200,AA$1,FALSE)),"",VLOOKUP($A202,'全入力（様式2-4）'!$G$17:$BY$1200,AA$1,FALSE))</f>
        <v>0</v>
      </c>
      <c r="AB202" s="38">
        <f>IF(ISERROR(VLOOKUP($A202,'全入力（様式2-4）'!$G$17:$BY$1200,AB$1,FALSE)),"",VLOOKUP($A202,'全入力（様式2-4）'!$G$17:$BY$1200,AB$1,FALSE))</f>
        <v>0</v>
      </c>
      <c r="AC202" s="38">
        <f>IF(ISERROR(VLOOKUP($A202,'全入力（様式2-4）'!$G$17:$BY$1200,AC$1,FALSE)),"",VLOOKUP($A202,'全入力（様式2-4）'!$G$17:$BY$1200,AC$1,FALSE))</f>
        <v>0</v>
      </c>
      <c r="AD202" s="200">
        <f>IF(ISERROR(VLOOKUP($A202,'全入力（様式2-4）'!$G$17:$BY$1200,AD$1,FALSE)),"",VLOOKUP($A202,'全入力（様式2-4）'!$G$17:$BY$1200,AD$1,FALSE))</f>
        <v>0</v>
      </c>
      <c r="AE202" s="112"/>
      <c r="AF202" s="112"/>
      <c r="AG202" s="112"/>
      <c r="AH202" s="317" t="str">
        <f t="shared" si="186"/>
        <v>00</v>
      </c>
      <c r="AI202" s="39" t="str">
        <f>IF(ISERROR(VLOOKUP($G202&amp;AI$8,参照!$P$4:$U$500,5,FALSE)),"",VLOOKUP($G202&amp;AI$8,参照!$P$4:$U$500,5,FALSE))</f>
        <v/>
      </c>
      <c r="AJ202" s="39" t="str">
        <f>IF(ISERROR(VLOOKUP($G202&amp;AJ$8,参照!$P$4:$U$500,5,FALSE)),"",VLOOKUP($G202&amp;AJ$8,参照!$P$4:$U$500,5,FALSE))</f>
        <v/>
      </c>
      <c r="AK202" s="37">
        <v>21</v>
      </c>
      <c r="AL202" s="37">
        <v>84</v>
      </c>
      <c r="AM202" s="37"/>
      <c r="AN202" s="72">
        <f>IF(ISERROR(VLOOKUP($A202,'全入力（様式2-4）'!$G$17:$BY$1200,AN$1,FALSE)),"",VLOOKUP($A202,'全入力（様式2-4）'!$G$17:$BY$1200,AN$1,FALSE))</f>
        <v>0</v>
      </c>
      <c r="AO202" s="78">
        <f>IF(ISERROR(VLOOKUP($A202,'全入力（様式2-4）'!$G$17:$BY$1200,AO$1,FALSE)),"",VLOOKUP($A202,'全入力（様式2-4）'!$G$17:$BY$1200,AO$1,FALSE))</f>
        <v>0</v>
      </c>
      <c r="AP202" s="44">
        <f>IF(ISERROR(VLOOKUP($A202,'全入力（様式2-4）'!$G$17:$BY$1200,AP$1,FALSE)),"",VLOOKUP($A202,'全入力（様式2-4）'!$G$17:$BY$1200,AP$1,FALSE))</f>
        <v>0</v>
      </c>
      <c r="AQ202" s="63" t="str">
        <f>IF(ISERROR(VLOOKUP($G202,参照!$U$4:$W$102,3,FALSE)),"",VLOOKUP($G202,参照!$U$4:$W$102,3,FALSE))</f>
        <v/>
      </c>
      <c r="AR202" s="377" t="str">
        <f t="shared" ref="AR202" si="263">IF($AN202&lt;&gt;0,2/3,"")</f>
        <v/>
      </c>
      <c r="AS202" s="45" t="str">
        <f t="shared" si="188"/>
        <v/>
      </c>
      <c r="AT202" s="45" t="str">
        <f t="shared" si="189"/>
        <v/>
      </c>
      <c r="AU202" s="45"/>
      <c r="AV202" s="45" t="str">
        <f t="shared" si="196"/>
        <v/>
      </c>
      <c r="AW202" s="45" t="str">
        <f t="shared" si="197"/>
        <v/>
      </c>
      <c r="AX202" s="45" t="str">
        <f t="shared" si="190"/>
        <v/>
      </c>
      <c r="AY202" s="45" t="str">
        <f t="shared" si="198"/>
        <v/>
      </c>
      <c r="AZ202" s="46">
        <f t="array" ref="AZ202">SUM(IF('全入力（様式2-4）'!$G$17:$G$1200=$A202,IF('全入力（様式2-4）'!$X$14:$Z$14=$AR202,'全入力（様式2-4）'!$X$17:$Z$1200)))</f>
        <v>0</v>
      </c>
      <c r="BA202" s="47" t="str">
        <f t="shared" si="199"/>
        <v/>
      </c>
      <c r="BB202" s="1890"/>
      <c r="BC202" s="46">
        <f t="shared" si="200"/>
        <v>0</v>
      </c>
      <c r="BD202" s="47" t="str">
        <f t="shared" si="201"/>
        <v/>
      </c>
      <c r="BE202" s="46">
        <f t="array" ref="BE202">SUM(IF('全入力（様式2-4）'!$G$17:$G$1200=$A202,IF('全入力（様式2-4）'!$AL$14:$AN$14=$AR202,'全入力（様式2-4）'!$AL$17:$AN$1200)))</f>
        <v>0</v>
      </c>
      <c r="BF202" s="195">
        <f t="shared" si="191"/>
        <v>0</v>
      </c>
      <c r="BG202" s="47">
        <f t="shared" si="192"/>
        <v>0</v>
      </c>
      <c r="BH202" s="46">
        <f t="array" ref="BH202">SUM(IF('全入力（様式2-4）'!$G$17:$G$1200=$A202,IF('全入力（様式2-4）'!$AQ$14:$AS$14=$AR202,'全入力（様式2-4）'!$AQ$17:$AS$1200)))</f>
        <v>0</v>
      </c>
      <c r="BI202" s="47" t="str">
        <f t="shared" si="202"/>
        <v/>
      </c>
      <c r="BJ202" s="47" t="str">
        <f t="shared" si="203"/>
        <v/>
      </c>
      <c r="BK202" s="150" t="str">
        <f t="shared" si="193"/>
        <v/>
      </c>
      <c r="BL202" s="1890"/>
      <c r="BM202" s="46"/>
      <c r="BN202" s="195"/>
      <c r="BO202" s="47"/>
      <c r="BP202" s="46"/>
      <c r="BQ202" s="195"/>
      <c r="BR202" s="47"/>
      <c r="BS202" s="47"/>
      <c r="BT202" s="47"/>
      <c r="BU202" s="144"/>
      <c r="BV202" s="1890"/>
    </row>
    <row r="203" spans="1:74" s="18" customFormat="1" ht="14.25" customHeight="1" thickBot="1">
      <c r="A203" s="942">
        <f t="shared" si="244"/>
        <v>64</v>
      </c>
      <c r="B203" s="7">
        <f>'全入力（様式2-4）'!$I$6</f>
        <v>0</v>
      </c>
      <c r="C203" s="186">
        <f>IF(ISERROR(VLOOKUP($A203,'全入力（様式2-4）'!$G$17:$BY$1200,C$1,FALSE)),"",VLOOKUP($A203,'全入力（様式2-4）'!$G$17:$BY$1200,C$1,FALSE))</f>
        <v>0</v>
      </c>
      <c r="D203" s="186">
        <f>IF(ISERROR(VLOOKUP($A203,'全入力（様式2-4）'!$G$17:$BY$1200,D$1,FALSE)),"",VLOOKUP($A203,'全入力（様式2-4）'!$G$17:$BY$1200,D$1,FALSE))</f>
        <v>0</v>
      </c>
      <c r="E203" s="186">
        <f>IF(ISERROR(VLOOKUP($A203,'全入力（様式2-4）'!$G$17:$BY$1200,E$1,FALSE)),"",VLOOKUP($A203,'全入力（様式2-4）'!$G$17:$BY$1200,E$1,FALSE))</f>
        <v>0</v>
      </c>
      <c r="F203" s="186">
        <f>IF(ISERROR(VLOOKUP($A203,'全入力（様式2-4）'!$G$17:$BY$1200,F$1,FALSE)),"",VLOOKUP($A203,'全入力（様式2-4）'!$G$17:$BY$1200,F$1,FALSE))</f>
        <v>0</v>
      </c>
      <c r="G203" s="187" t="str">
        <f>'全入力（様式2-4）'!$P$5&amp;'全入力（様式2-4）'!$R$5&amp;$D203</f>
        <v>0</v>
      </c>
      <c r="H203" s="188" t="str">
        <f t="shared" si="194"/>
        <v/>
      </c>
      <c r="I203" s="189">
        <f>IF(ISERROR(VLOOKUP($A203,'全入力（様式2-4）'!$G$17:$BY$1200,I$1,FALSE)),"",VLOOKUP($A203,'全入力（様式2-4）'!$G$17:$BY$1200,I$1,FALSE))</f>
        <v>0</v>
      </c>
      <c r="J203" s="189" t="str">
        <f>IF(ISERROR(VLOOKUP($A203,'全入力（様式2-4）'!$G$17:$BY$1200,J$1,FALSE)),"",VLOOKUP($A203,'全入力（様式2-4）'!$G$17:$BY$1200,J$1,FALSE))</f>
        <v/>
      </c>
      <c r="K203" s="189">
        <f>IF(ISERROR(VLOOKUP($A203,'全入力（様式2-4）'!$G$17:$BY$1200,K$1,FALSE)),"",VLOOKUP($A203,'全入力（様式2-4）'!$G$17:$BY$1200,K$1,FALSE))</f>
        <v>0</v>
      </c>
      <c r="L203" s="189" t="str">
        <f>IF(ISERROR(VLOOKUP($A203,'全入力（様式2-4）'!$G$17:$BY$1200,L$1,FALSE)),"",VLOOKUP($A203,'全入力（様式2-4）'!$G$17:$BY$1200,L$1,FALSE))</f>
        <v/>
      </c>
      <c r="M203" s="190">
        <f>IF(ISERROR(VLOOKUP($A203,'全入力（様式2-4）'!$G$17:$BY$1200,M$1,FALSE)),"",VLOOKUP($A203,'全入力（様式2-4）'!$G$17:$BY$1200,M$1,FALSE))</f>
        <v>0</v>
      </c>
      <c r="N203" s="190" t="str">
        <f>IF(ISERROR(VLOOKUP($A203,'全入力（様式2-4）'!$G$17:$BY$1200,N$1,FALSE)),"",VLOOKUP($A203,'全入力（様式2-4）'!$G$17:$BY$1200,N$1,FALSE))</f>
        <v/>
      </c>
      <c r="O203" s="190">
        <f>IF(ISERROR(VLOOKUP($A203,'全入力（様式2-4）'!$G$17:$BY$1200,O$1,FALSE)),"",VLOOKUP($A203,'全入力（様式2-4）'!$G$17:$BY$1200,O$1,FALSE))</f>
        <v>0</v>
      </c>
      <c r="P203" s="190" t="str">
        <f>IF(ISERROR(VLOOKUP($A203,'全入力（様式2-4）'!$G$17:$BY$1200,P$1,FALSE)),"",VLOOKUP($A203,'全入力（様式2-4）'!$G$17:$BY$1200,P$1,FALSE))</f>
        <v/>
      </c>
      <c r="Q203" s="191">
        <f>IF(ISERROR(VLOOKUP($A203,'全入力（様式2-4）'!$G$17:$BY$1200,Q$1,FALSE)),"",VLOOKUP($A203,'全入力（様式2-4）'!$G$17:$BY$1200,Q$1,FALSE))</f>
        <v>0</v>
      </c>
      <c r="R203" s="192">
        <f>IF(ISERROR(VLOOKUP($A203,'全入力（様式2-4）'!$G$17:$BY$1200,R$1,FALSE)),"",VLOOKUP($A203,'全入力（様式2-4）'!$G$17:$BY$1200,R$1,FALSE))</f>
        <v>0</v>
      </c>
      <c r="S203" s="192" t="str">
        <f>IF(ISERROR(VLOOKUP($A203,'全入力（様式2-4）'!$G$17:$BY$1200,S$1,FALSE)),"",VLOOKUP($A203,'全入力（様式2-4）'!$G$17:$BY$1200,S$1,FALSE))</f>
        <v/>
      </c>
      <c r="T203" s="192"/>
      <c r="U203" s="518"/>
      <c r="V203" s="192"/>
      <c r="W203" s="540"/>
      <c r="X203" s="540"/>
      <c r="Y203" s="540"/>
      <c r="Z203" s="189">
        <f>IF(ISERROR(VLOOKUP($A203,'全入力（様式2-4）'!$G$17:$BY$1200,Z$1,FALSE)),"",VLOOKUP($A203,'全入力（様式2-4）'!$G$17:$BY$1200,Z$1,FALSE))</f>
        <v>0</v>
      </c>
      <c r="AA203" s="189">
        <f>IF(ISERROR(VLOOKUP($A203,'全入力（様式2-4）'!$G$17:$BY$1200,AA$1,FALSE)),"",VLOOKUP($A203,'全入力（様式2-4）'!$G$17:$BY$1200,AA$1,FALSE))</f>
        <v>0</v>
      </c>
      <c r="AB203" s="189">
        <f>IF(ISERROR(VLOOKUP($A203,'全入力（様式2-4）'!$G$17:$BY$1200,AB$1,FALSE)),"",VLOOKUP($A203,'全入力（様式2-4）'!$G$17:$BY$1200,AB$1,FALSE))</f>
        <v>0</v>
      </c>
      <c r="AC203" s="189">
        <f>IF(ISERROR(VLOOKUP($A203,'全入力（様式2-4）'!$G$17:$BY$1200,AC$1,FALSE)),"",VLOOKUP($A203,'全入力（様式2-4）'!$G$17:$BY$1200,AC$1,FALSE))</f>
        <v>0</v>
      </c>
      <c r="AD203" s="202">
        <f>IF(ISERROR(VLOOKUP($A203,'全入力（様式2-4）'!$G$17:$BY$1200,AD$1,FALSE)),"",VLOOKUP($A203,'全入力（様式2-4）'!$G$17:$BY$1200,AD$1,FALSE))</f>
        <v>0</v>
      </c>
      <c r="AE203" s="190"/>
      <c r="AF203" s="190"/>
      <c r="AG203" s="190"/>
      <c r="AH203" s="319" t="str">
        <f t="shared" si="186"/>
        <v>00</v>
      </c>
      <c r="AI203" s="193" t="str">
        <f>IF(ISERROR(VLOOKUP($G203&amp;AI$8,参照!$P$4:$U$500,5,FALSE)),"",VLOOKUP($G203&amp;AI$8,参照!$P$4:$U$500,5,FALSE))</f>
        <v/>
      </c>
      <c r="AJ203" s="193" t="str">
        <f>IF(ISERROR(VLOOKUP($G203&amp;AJ$8,参照!$P$4:$U$500,5,FALSE)),"",VLOOKUP($G203&amp;AJ$8,参照!$P$4:$U$500,5,FALSE))</f>
        <v/>
      </c>
      <c r="AK203" s="188">
        <v>23</v>
      </c>
      <c r="AL203" s="188">
        <v>85</v>
      </c>
      <c r="AM203" s="37"/>
      <c r="AN203" s="74">
        <f>IF(ISERROR(VLOOKUP($A203,'全入力（様式2-4）'!$G$17:$BY$1200,AN$1,FALSE)),"",VLOOKUP($A203,'全入力（様式2-4）'!$G$17:$BY$1200,AN$1,FALSE))</f>
        <v>0</v>
      </c>
      <c r="AO203" s="79">
        <f>IF(ISERROR(VLOOKUP($A203,'全入力（様式2-4）'!$G$17:$BY$1200,AO$1,FALSE)),"",VLOOKUP($A203,'全入力（様式2-4）'!$G$17:$BY$1200,AO$1,FALSE))</f>
        <v>0</v>
      </c>
      <c r="AP203" s="48">
        <f>IF(ISERROR(VLOOKUP($A203,'全入力（様式2-4）'!$G$17:$BY$1200,AP$1,FALSE)),"",VLOOKUP($A203,'全入力（様式2-4）'!$G$17:$BY$1200,AP$1,FALSE))</f>
        <v>0</v>
      </c>
      <c r="AQ203" s="64" t="str">
        <f>IF(ISERROR(VLOOKUP($G203,参照!$U$4:$W$102,3,FALSE)),"",VLOOKUP($G203,参照!$U$4:$W$102,3,FALSE))</f>
        <v/>
      </c>
      <c r="AR203" s="378" t="str">
        <f t="shared" ref="AR203" si="264">IF($AN203&lt;&gt;0,1/3,"")</f>
        <v/>
      </c>
      <c r="AS203" s="49" t="str">
        <f t="shared" si="188"/>
        <v/>
      </c>
      <c r="AT203" s="49" t="str">
        <f t="shared" si="189"/>
        <v/>
      </c>
      <c r="AU203" s="49"/>
      <c r="AV203" s="49" t="str">
        <f t="shared" si="196"/>
        <v/>
      </c>
      <c r="AW203" s="49" t="str">
        <f t="shared" si="197"/>
        <v/>
      </c>
      <c r="AX203" s="49" t="str">
        <f t="shared" si="190"/>
        <v/>
      </c>
      <c r="AY203" s="49" t="str">
        <f t="shared" si="198"/>
        <v/>
      </c>
      <c r="AZ203" s="50">
        <f t="array" ref="AZ203">SUM(IF('全入力（様式2-4）'!$G$17:$G$1200=$A203,IF('全入力（様式2-4）'!$X$14:$Z$14=$AR203,'全入力（様式2-4）'!$X$17:$Z$1200)))</f>
        <v>0</v>
      </c>
      <c r="BA203" s="51" t="str">
        <f t="shared" si="199"/>
        <v/>
      </c>
      <c r="BB203" s="1891"/>
      <c r="BC203" s="50">
        <f t="shared" si="200"/>
        <v>0</v>
      </c>
      <c r="BD203" s="51" t="str">
        <f t="shared" si="201"/>
        <v/>
      </c>
      <c r="BE203" s="50">
        <f t="array" ref="BE203">SUM(IF('全入力（様式2-4）'!$G$17:$G$1200=$A203,IF('全入力（様式2-4）'!$AL$14:$AN$14=$AR203,'全入力（様式2-4）'!$AL$17:$AN$1200)))</f>
        <v>0</v>
      </c>
      <c r="BF203" s="196">
        <f t="shared" si="191"/>
        <v>0</v>
      </c>
      <c r="BG203" s="51">
        <f t="shared" si="192"/>
        <v>0</v>
      </c>
      <c r="BH203" s="50">
        <f t="array" ref="BH203">SUM(IF('全入力（様式2-4）'!$G$17:$G$1200=$A203,IF('全入力（様式2-4）'!$AQ$14:$AS$14=$AR203,'全入力（様式2-4）'!$AQ$17:$AS$1200)))</f>
        <v>0</v>
      </c>
      <c r="BI203" s="51" t="str">
        <f t="shared" si="202"/>
        <v/>
      </c>
      <c r="BJ203" s="51" t="str">
        <f t="shared" si="203"/>
        <v/>
      </c>
      <c r="BK203" s="151" t="str">
        <f t="shared" si="193"/>
        <v/>
      </c>
      <c r="BL203" s="1891"/>
      <c r="BM203" s="50"/>
      <c r="BN203" s="196"/>
      <c r="BO203" s="51"/>
      <c r="BP203" s="50"/>
      <c r="BQ203" s="196"/>
      <c r="BR203" s="51"/>
      <c r="BS203" s="51"/>
      <c r="BT203" s="51"/>
      <c r="BU203" s="145"/>
      <c r="BV203" s="1891"/>
    </row>
    <row r="204" spans="1:74" s="18" customFormat="1" ht="14.25" customHeight="1">
      <c r="A204" s="941">
        <f>A201+1</f>
        <v>65</v>
      </c>
      <c r="B204" s="178">
        <f>'全入力（様式2-4）'!$I$6</f>
        <v>0</v>
      </c>
      <c r="C204" s="177">
        <f>IF(ISERROR(VLOOKUP($A204,'全入力（様式2-4）'!$G$17:$BY$1200,C$1,FALSE)),"",VLOOKUP($A204,'全入力（様式2-4）'!$G$17:$BY$1200,C$1,FALSE))</f>
        <v>0</v>
      </c>
      <c r="D204" s="177">
        <f>IF(ISERROR(VLOOKUP($A204,'全入力（様式2-4）'!$G$17:$BY$1200,D$1,FALSE)),"",VLOOKUP($A204,'全入力（様式2-4）'!$G$17:$BY$1200,D$1,FALSE))</f>
        <v>0</v>
      </c>
      <c r="E204" s="177">
        <f>IF(ISERROR(VLOOKUP($A204,'全入力（様式2-4）'!$G$17:$BY$1200,E$1,FALSE)),"",VLOOKUP($A204,'全入力（様式2-4）'!$G$17:$BY$1200,E$1,FALSE))</f>
        <v>0</v>
      </c>
      <c r="F204" s="177">
        <f>IF(ISERROR(VLOOKUP($A204,'全入力（様式2-4）'!$G$17:$BY$1200,F$1,FALSE)),"",VLOOKUP($A204,'全入力（様式2-4）'!$G$17:$BY$1200,F$1,FALSE))</f>
        <v>0</v>
      </c>
      <c r="G204" s="179" t="str">
        <f>'全入力（様式2-4）'!$P$5&amp;'全入力（様式2-4）'!$R$5&amp;$D204</f>
        <v>0</v>
      </c>
      <c r="H204" s="180" t="str">
        <f t="shared" si="194"/>
        <v/>
      </c>
      <c r="I204" s="181">
        <f>IF(ISERROR(VLOOKUP($A204,'全入力（様式2-4）'!$G$17:$BY$1200,I$1,FALSE)),"",VLOOKUP($A204,'全入力（様式2-4）'!$G$17:$BY$1200,I$1,FALSE))</f>
        <v>0</v>
      </c>
      <c r="J204" s="181" t="str">
        <f>IF(ISERROR(VLOOKUP($A204,'全入力（様式2-4）'!$G$17:$BY$1200,J$1,FALSE)),"",VLOOKUP($A204,'全入力（様式2-4）'!$G$17:$BY$1200,J$1,FALSE))</f>
        <v/>
      </c>
      <c r="K204" s="181">
        <f>IF(ISERROR(VLOOKUP($A204,'全入力（様式2-4）'!$G$17:$BY$1200,K$1,FALSE)),"",VLOOKUP($A204,'全入力（様式2-4）'!$G$17:$BY$1200,K$1,FALSE))</f>
        <v>0</v>
      </c>
      <c r="L204" s="181" t="str">
        <f>IF(ISERROR(VLOOKUP($A204,'全入力（様式2-4）'!$G$17:$BY$1200,L$1,FALSE)),"",VLOOKUP($A204,'全入力（様式2-4）'!$G$17:$BY$1200,L$1,FALSE))</f>
        <v/>
      </c>
      <c r="M204" s="182">
        <f>IF(ISERROR(VLOOKUP($A204,'全入力（様式2-4）'!$G$17:$BY$1200,M$1,FALSE)),"",VLOOKUP($A204,'全入力（様式2-4）'!$G$17:$BY$1200,M$1,FALSE))</f>
        <v>0</v>
      </c>
      <c r="N204" s="182" t="str">
        <f>IF(ISERROR(VLOOKUP($A204,'全入力（様式2-4）'!$G$17:$BY$1200,N$1,FALSE)),"",VLOOKUP($A204,'全入力（様式2-4）'!$G$17:$BY$1200,N$1,FALSE))</f>
        <v/>
      </c>
      <c r="O204" s="182">
        <f>IF(ISERROR(VLOOKUP($A204,'全入力（様式2-4）'!$G$17:$BY$1200,O$1,FALSE)),"",VLOOKUP($A204,'全入力（様式2-4）'!$G$17:$BY$1200,O$1,FALSE))</f>
        <v>0</v>
      </c>
      <c r="P204" s="182" t="str">
        <f>IF(ISERROR(VLOOKUP($A204,'全入力（様式2-4）'!$G$17:$BY$1200,P$1,FALSE)),"",VLOOKUP($A204,'全入力（様式2-4）'!$G$17:$BY$1200,P$1,FALSE))</f>
        <v/>
      </c>
      <c r="Q204" s="183">
        <f>IF(ISERROR(VLOOKUP($A204,'全入力（様式2-4）'!$G$17:$BY$1200,Q$1,FALSE)),"",VLOOKUP($A204,'全入力（様式2-4）'!$G$17:$BY$1200,Q$1,FALSE))</f>
        <v>0</v>
      </c>
      <c r="R204" s="184">
        <f>IF(ISERROR(VLOOKUP($A204,'全入力（様式2-4）'!$G$17:$BY$1200,R$1,FALSE)),"",VLOOKUP($A204,'全入力（様式2-4）'!$G$17:$BY$1200,R$1,FALSE))</f>
        <v>0</v>
      </c>
      <c r="S204" s="184" t="str">
        <f>IF(ISERROR(VLOOKUP($A204,'全入力（様式2-4）'!$G$17:$BY$1200,S$1,FALSE)),"",VLOOKUP($A204,'全入力（様式2-4）'!$G$17:$BY$1200,S$1,FALSE))</f>
        <v/>
      </c>
      <c r="T204" s="184"/>
      <c r="U204" s="517"/>
      <c r="V204" s="537"/>
      <c r="W204" s="539"/>
      <c r="X204" s="539"/>
      <c r="Y204" s="539"/>
      <c r="Z204" s="181">
        <f>IF(ISERROR(VLOOKUP($A204,'全入力（様式2-4）'!$G$17:$BY$1200,Z$1,FALSE)),"",VLOOKUP($A204,'全入力（様式2-4）'!$G$17:$BY$1200,Z$1,FALSE))</f>
        <v>0</v>
      </c>
      <c r="AA204" s="181">
        <f>IF(ISERROR(VLOOKUP($A204,'全入力（様式2-4）'!$G$17:$BY$1200,AA$1,FALSE)),"",VLOOKUP($A204,'全入力（様式2-4）'!$G$17:$BY$1200,AA$1,FALSE))</f>
        <v>0</v>
      </c>
      <c r="AB204" s="181">
        <f>IF(ISERROR(VLOOKUP($A204,'全入力（様式2-4）'!$G$17:$BY$1200,AB$1,FALSE)),"",VLOOKUP($A204,'全入力（様式2-4）'!$G$17:$BY$1200,AB$1,FALSE))</f>
        <v>0</v>
      </c>
      <c r="AC204" s="181">
        <f>IF(ISERROR(VLOOKUP($A204,'全入力（様式2-4）'!$G$17:$BY$1200,AC$1,FALSE)),"",VLOOKUP($A204,'全入力（様式2-4）'!$G$17:$BY$1200,AC$1,FALSE))</f>
        <v>0</v>
      </c>
      <c r="AD204" s="201">
        <f>IF(ISERROR(VLOOKUP($A204,'全入力（様式2-4）'!$G$17:$BY$1200,AD$1,FALSE)),"",VLOOKUP($A204,'全入力（様式2-4）'!$G$17:$BY$1200,AD$1,FALSE))</f>
        <v>0</v>
      </c>
      <c r="AE204" s="182"/>
      <c r="AF204" s="182"/>
      <c r="AG204" s="182"/>
      <c r="AH204" s="318" t="str">
        <f t="shared" si="186"/>
        <v>00</v>
      </c>
      <c r="AI204" s="185" t="str">
        <f>IF(ISERROR(VLOOKUP($G204&amp;AI$8,参照!$P$4:$U$500,5,FALSE)),"",VLOOKUP($G204&amp;AI$8,参照!$P$4:$U$500,5,FALSE))</f>
        <v/>
      </c>
      <c r="AJ204" s="185" t="str">
        <f>IF(ISERROR(VLOOKUP($G204&amp;AJ$8,参照!$P$4:$U$500,5,FALSE)),"",VLOOKUP($G204&amp;AJ$8,参照!$P$4:$U$500,5,FALSE))</f>
        <v/>
      </c>
      <c r="AK204" s="180">
        <v>19</v>
      </c>
      <c r="AL204" s="180">
        <v>83</v>
      </c>
      <c r="AM204" s="37"/>
      <c r="AN204" s="76">
        <f>IF(ISERROR(VLOOKUP($A204,'全入力（様式2-4）'!$G$17:$BY$1200,AN$1,FALSE)),"",VLOOKUP($A204,'全入力（様式2-4）'!$G$17:$BY$1200,AN$1,FALSE))</f>
        <v>0</v>
      </c>
      <c r="AO204" s="77">
        <f>IF(ISERROR(VLOOKUP($A204,'全入力（様式2-4）'!$G$17:$BY$1200,AO$1,FALSE)),"",VLOOKUP($A204,'全入力（様式2-4）'!$G$17:$BY$1200,AO$1,FALSE))</f>
        <v>0</v>
      </c>
      <c r="AP204" s="52">
        <f>IF(ISERROR(VLOOKUP($A204,'全入力（様式2-4）'!$G$17:$BY$1200,AP$1,FALSE)),"",VLOOKUP($A204,'全入力（様式2-4）'!$G$17:$BY$1200,AP$1,FALSE))</f>
        <v>0</v>
      </c>
      <c r="AQ204" s="84" t="str">
        <f>IF(ISERROR(VLOOKUP($G204,参照!$U$4:$W$102,3,FALSE)),"",VLOOKUP($G204,参照!$U$4:$W$102,3,FALSE))</f>
        <v/>
      </c>
      <c r="AR204" s="376" t="str">
        <f t="shared" ref="AR204" si="265">IF($AN204&lt;&gt;0,"満額","")</f>
        <v/>
      </c>
      <c r="AS204" s="53" t="str">
        <f t="shared" si="188"/>
        <v/>
      </c>
      <c r="AT204" s="53" t="str">
        <f t="shared" si="189"/>
        <v/>
      </c>
      <c r="AU204" s="53"/>
      <c r="AV204" s="53" t="str">
        <f t="shared" si="196"/>
        <v/>
      </c>
      <c r="AW204" s="53" t="str">
        <f t="shared" si="197"/>
        <v/>
      </c>
      <c r="AX204" s="53" t="str">
        <f t="shared" si="190"/>
        <v/>
      </c>
      <c r="AY204" s="53" t="str">
        <f t="shared" si="198"/>
        <v/>
      </c>
      <c r="AZ204" s="54">
        <f t="array" ref="AZ204">SUM(IF('全入力（様式2-4）'!$G$17:$G$1200=$A204,IF('全入力（様式2-4）'!$X$14:$Z$14=$AR204,'全入力（様式2-4）'!$X$17:$Z$1200)))</f>
        <v>0</v>
      </c>
      <c r="BA204" s="55" t="str">
        <f t="shared" si="199"/>
        <v/>
      </c>
      <c r="BB204" s="1889">
        <f>IF(ISERROR(VLOOKUP($A204,'全入力（様式2-4）'!$G$17:$BY$1200,BB$1,FALSE)),"",VLOOKUP($A204,'全入力（様式2-4）'!$G$17:$BY$1200,BB$1,FALSE))</f>
        <v>0</v>
      </c>
      <c r="BC204" s="54">
        <f t="shared" si="200"/>
        <v>0</v>
      </c>
      <c r="BD204" s="55" t="str">
        <f t="shared" si="201"/>
        <v/>
      </c>
      <c r="BE204" s="54">
        <f t="array" ref="BE204">SUM(IF('全入力（様式2-4）'!$G$17:$G$1200=$A204,IF('全入力（様式2-4）'!$AL$14:$AN$14=$AR204,'全入力（様式2-4）'!$AL$17:$AN$1200)))</f>
        <v>0</v>
      </c>
      <c r="BF204" s="197">
        <f t="shared" si="191"/>
        <v>0</v>
      </c>
      <c r="BG204" s="55">
        <f t="shared" si="192"/>
        <v>0</v>
      </c>
      <c r="BH204" s="54">
        <f t="array" ref="BH204">SUM(IF('全入力（様式2-4）'!$G$17:$G$1200=$A204,IF('全入力（様式2-4）'!$AQ$14:$AS$14=$AR204,'全入力（様式2-4）'!$AQ$17:$AS$1200)))</f>
        <v>0</v>
      </c>
      <c r="BI204" s="55" t="str">
        <f t="shared" si="202"/>
        <v/>
      </c>
      <c r="BJ204" s="55" t="str">
        <f t="shared" si="203"/>
        <v/>
      </c>
      <c r="BK204" s="152" t="str">
        <f t="shared" si="193"/>
        <v/>
      </c>
      <c r="BL204" s="1889">
        <f>IF(ISERROR(VLOOKUP($A204,'全入力（様式2-4）'!$G$17:$BY$1200,BL$1,FALSE)),"",VLOOKUP($A204,'全入力（様式2-4）'!$G$17:$BY$1200,BL$1,FALSE))</f>
        <v>0</v>
      </c>
      <c r="BM204" s="54"/>
      <c r="BN204" s="197"/>
      <c r="BO204" s="55"/>
      <c r="BP204" s="54"/>
      <c r="BQ204" s="197"/>
      <c r="BR204" s="55"/>
      <c r="BS204" s="55"/>
      <c r="BT204" s="55"/>
      <c r="BU204" s="146"/>
      <c r="BV204" s="1889"/>
    </row>
    <row r="205" spans="1:74" s="18" customFormat="1" ht="14.25" customHeight="1">
      <c r="A205" s="940">
        <f t="shared" si="244"/>
        <v>65</v>
      </c>
      <c r="B205" s="1">
        <f>'全入力（様式2-4）'!$I$6</f>
        <v>0</v>
      </c>
      <c r="C205" s="35">
        <f>IF(ISERROR(VLOOKUP($A205,'全入力（様式2-4）'!$G$17:$BY$1200,C$1,FALSE)),"",VLOOKUP($A205,'全入力（様式2-4）'!$G$17:$BY$1200,C$1,FALSE))</f>
        <v>0</v>
      </c>
      <c r="D205" s="35">
        <f>IF(ISERROR(VLOOKUP($A205,'全入力（様式2-4）'!$G$17:$BY$1200,D$1,FALSE)),"",VLOOKUP($A205,'全入力（様式2-4）'!$G$17:$BY$1200,D$1,FALSE))</f>
        <v>0</v>
      </c>
      <c r="E205" s="35">
        <f>IF(ISERROR(VLOOKUP($A205,'全入力（様式2-4）'!$G$17:$BY$1200,E$1,FALSE)),"",VLOOKUP($A205,'全入力（様式2-4）'!$G$17:$BY$1200,E$1,FALSE))</f>
        <v>0</v>
      </c>
      <c r="F205" s="35">
        <f>IF(ISERROR(VLOOKUP($A205,'全入力（様式2-4）'!$G$17:$BY$1200,F$1,FALSE)),"",VLOOKUP($A205,'全入力（様式2-4）'!$G$17:$BY$1200,F$1,FALSE))</f>
        <v>0</v>
      </c>
      <c r="G205" s="36" t="str">
        <f>'全入力（様式2-4）'!$P$5&amp;'全入力（様式2-4）'!$R$5&amp;$D205</f>
        <v>0</v>
      </c>
      <c r="H205" s="37" t="str">
        <f t="shared" si="194"/>
        <v/>
      </c>
      <c r="I205" s="38">
        <f>IF(ISERROR(VLOOKUP($A205,'全入力（様式2-4）'!$G$17:$BY$1200,I$1,FALSE)),"",VLOOKUP($A205,'全入力（様式2-4）'!$G$17:$BY$1200,I$1,FALSE))</f>
        <v>0</v>
      </c>
      <c r="J205" s="38" t="str">
        <f>IF(ISERROR(VLOOKUP($A205,'全入力（様式2-4）'!$G$17:$BY$1200,J$1,FALSE)),"",VLOOKUP($A205,'全入力（様式2-4）'!$G$17:$BY$1200,J$1,FALSE))</f>
        <v/>
      </c>
      <c r="K205" s="38">
        <f>IF(ISERROR(VLOOKUP($A205,'全入力（様式2-4）'!$G$17:$BY$1200,K$1,FALSE)),"",VLOOKUP($A205,'全入力（様式2-4）'!$G$17:$BY$1200,K$1,FALSE))</f>
        <v>0</v>
      </c>
      <c r="L205" s="38" t="str">
        <f>IF(ISERROR(VLOOKUP($A205,'全入力（様式2-4）'!$G$17:$BY$1200,L$1,FALSE)),"",VLOOKUP($A205,'全入力（様式2-4）'!$G$17:$BY$1200,L$1,FALSE))</f>
        <v/>
      </c>
      <c r="M205" s="112">
        <f>IF(ISERROR(VLOOKUP($A205,'全入力（様式2-4）'!$G$17:$BY$1200,M$1,FALSE)),"",VLOOKUP($A205,'全入力（様式2-4）'!$G$17:$BY$1200,M$1,FALSE))</f>
        <v>0</v>
      </c>
      <c r="N205" s="112" t="str">
        <f>IF(ISERROR(VLOOKUP($A205,'全入力（様式2-4）'!$G$17:$BY$1200,N$1,FALSE)),"",VLOOKUP($A205,'全入力（様式2-4）'!$G$17:$BY$1200,N$1,FALSE))</f>
        <v/>
      </c>
      <c r="O205" s="112">
        <f>IF(ISERROR(VLOOKUP($A205,'全入力（様式2-4）'!$G$17:$BY$1200,O$1,FALSE)),"",VLOOKUP($A205,'全入力（様式2-4）'!$G$17:$BY$1200,O$1,FALSE))</f>
        <v>0</v>
      </c>
      <c r="P205" s="112" t="str">
        <f>IF(ISERROR(VLOOKUP($A205,'全入力（様式2-4）'!$G$17:$BY$1200,P$1,FALSE)),"",VLOOKUP($A205,'全入力（様式2-4）'!$G$17:$BY$1200,P$1,FALSE))</f>
        <v/>
      </c>
      <c r="Q205" s="176">
        <f>IF(ISERROR(VLOOKUP($A205,'全入力（様式2-4）'!$G$17:$BY$1200,Q$1,FALSE)),"",VLOOKUP($A205,'全入力（様式2-4）'!$G$17:$BY$1200,Q$1,FALSE))</f>
        <v>0</v>
      </c>
      <c r="R205" s="105">
        <f>IF(ISERROR(VLOOKUP($A205,'全入力（様式2-4）'!$G$17:$BY$1200,R$1,FALSE)),"",VLOOKUP($A205,'全入力（様式2-4）'!$G$17:$BY$1200,R$1,FALSE))</f>
        <v>0</v>
      </c>
      <c r="S205" s="105" t="str">
        <f>IF(ISERROR(VLOOKUP($A205,'全入力（様式2-4）'!$G$17:$BY$1200,S$1,FALSE)),"",VLOOKUP($A205,'全入力（様式2-4）'!$G$17:$BY$1200,S$1,FALSE))</f>
        <v/>
      </c>
      <c r="T205" s="105"/>
      <c r="U205" s="516"/>
      <c r="V205" s="105"/>
      <c r="W205" s="538"/>
      <c r="X205" s="538"/>
      <c r="Y205" s="538"/>
      <c r="Z205" s="38">
        <f>IF(ISERROR(VLOOKUP($A205,'全入力（様式2-4）'!$G$17:$BY$1200,Z$1,FALSE)),"",VLOOKUP($A205,'全入力（様式2-4）'!$G$17:$BY$1200,Z$1,FALSE))</f>
        <v>0</v>
      </c>
      <c r="AA205" s="38">
        <f>IF(ISERROR(VLOOKUP($A205,'全入力（様式2-4）'!$G$17:$BY$1200,AA$1,FALSE)),"",VLOOKUP($A205,'全入力（様式2-4）'!$G$17:$BY$1200,AA$1,FALSE))</f>
        <v>0</v>
      </c>
      <c r="AB205" s="38">
        <f>IF(ISERROR(VLOOKUP($A205,'全入力（様式2-4）'!$G$17:$BY$1200,AB$1,FALSE)),"",VLOOKUP($A205,'全入力（様式2-4）'!$G$17:$BY$1200,AB$1,FALSE))</f>
        <v>0</v>
      </c>
      <c r="AC205" s="38">
        <f>IF(ISERROR(VLOOKUP($A205,'全入力（様式2-4）'!$G$17:$BY$1200,AC$1,FALSE)),"",VLOOKUP($A205,'全入力（様式2-4）'!$G$17:$BY$1200,AC$1,FALSE))</f>
        <v>0</v>
      </c>
      <c r="AD205" s="200">
        <f>IF(ISERROR(VLOOKUP($A205,'全入力（様式2-4）'!$G$17:$BY$1200,AD$1,FALSE)),"",VLOOKUP($A205,'全入力（様式2-4）'!$G$17:$BY$1200,AD$1,FALSE))</f>
        <v>0</v>
      </c>
      <c r="AE205" s="112"/>
      <c r="AF205" s="112"/>
      <c r="AG205" s="112"/>
      <c r="AH205" s="317" t="str">
        <f t="shared" si="186"/>
        <v>00</v>
      </c>
      <c r="AI205" s="39" t="str">
        <f>IF(ISERROR(VLOOKUP($G205&amp;AI$8,参照!$P$4:$U$500,5,FALSE)),"",VLOOKUP($G205&amp;AI$8,参照!$P$4:$U$500,5,FALSE))</f>
        <v/>
      </c>
      <c r="AJ205" s="39" t="str">
        <f>IF(ISERROR(VLOOKUP($G205&amp;AJ$8,参照!$P$4:$U$500,5,FALSE)),"",VLOOKUP($G205&amp;AJ$8,参照!$P$4:$U$500,5,FALSE))</f>
        <v/>
      </c>
      <c r="AK205" s="37">
        <v>21</v>
      </c>
      <c r="AL205" s="37">
        <v>84</v>
      </c>
      <c r="AM205" s="37"/>
      <c r="AN205" s="72">
        <f>IF(ISERROR(VLOOKUP($A205,'全入力（様式2-4）'!$G$17:$BY$1200,AN$1,FALSE)),"",VLOOKUP($A205,'全入力（様式2-4）'!$G$17:$BY$1200,AN$1,FALSE))</f>
        <v>0</v>
      </c>
      <c r="AO205" s="78">
        <f>IF(ISERROR(VLOOKUP($A205,'全入力（様式2-4）'!$G$17:$BY$1200,AO$1,FALSE)),"",VLOOKUP($A205,'全入力（様式2-4）'!$G$17:$BY$1200,AO$1,FALSE))</f>
        <v>0</v>
      </c>
      <c r="AP205" s="44">
        <f>IF(ISERROR(VLOOKUP($A205,'全入力（様式2-4）'!$G$17:$BY$1200,AP$1,FALSE)),"",VLOOKUP($A205,'全入力（様式2-4）'!$G$17:$BY$1200,AP$1,FALSE))</f>
        <v>0</v>
      </c>
      <c r="AQ205" s="63" t="str">
        <f>IF(ISERROR(VLOOKUP($G205,参照!$U$4:$W$102,3,FALSE)),"",VLOOKUP($G205,参照!$U$4:$W$102,3,FALSE))</f>
        <v/>
      </c>
      <c r="AR205" s="377" t="str">
        <f t="shared" ref="AR205" si="266">IF($AN205&lt;&gt;0,2/3,"")</f>
        <v/>
      </c>
      <c r="AS205" s="45" t="str">
        <f t="shared" si="188"/>
        <v/>
      </c>
      <c r="AT205" s="45" t="str">
        <f t="shared" si="189"/>
        <v/>
      </c>
      <c r="AU205" s="45"/>
      <c r="AV205" s="45" t="str">
        <f t="shared" si="196"/>
        <v/>
      </c>
      <c r="AW205" s="45" t="str">
        <f t="shared" si="197"/>
        <v/>
      </c>
      <c r="AX205" s="45" t="str">
        <f t="shared" si="190"/>
        <v/>
      </c>
      <c r="AY205" s="45" t="str">
        <f t="shared" si="198"/>
        <v/>
      </c>
      <c r="AZ205" s="46">
        <f t="array" ref="AZ205">SUM(IF('全入力（様式2-4）'!$G$17:$G$1200=$A205,IF('全入力（様式2-4）'!$X$14:$Z$14=$AR205,'全入力（様式2-4）'!$X$17:$Z$1200)))</f>
        <v>0</v>
      </c>
      <c r="BA205" s="47" t="str">
        <f t="shared" si="199"/>
        <v/>
      </c>
      <c r="BB205" s="1890"/>
      <c r="BC205" s="46">
        <f t="shared" si="200"/>
        <v>0</v>
      </c>
      <c r="BD205" s="47" t="str">
        <f t="shared" si="201"/>
        <v/>
      </c>
      <c r="BE205" s="46">
        <f t="array" ref="BE205">SUM(IF('全入力（様式2-4）'!$G$17:$G$1200=$A205,IF('全入力（様式2-4）'!$AL$14:$AN$14=$AR205,'全入力（様式2-4）'!$AL$17:$AN$1200)))</f>
        <v>0</v>
      </c>
      <c r="BF205" s="195">
        <f t="shared" si="191"/>
        <v>0</v>
      </c>
      <c r="BG205" s="47">
        <f t="shared" si="192"/>
        <v>0</v>
      </c>
      <c r="BH205" s="46">
        <f t="array" ref="BH205">SUM(IF('全入力（様式2-4）'!$G$17:$G$1200=$A205,IF('全入力（様式2-4）'!$AQ$14:$AS$14=$AR205,'全入力（様式2-4）'!$AQ$17:$AS$1200)))</f>
        <v>0</v>
      </c>
      <c r="BI205" s="47" t="str">
        <f t="shared" si="202"/>
        <v/>
      </c>
      <c r="BJ205" s="47" t="str">
        <f t="shared" si="203"/>
        <v/>
      </c>
      <c r="BK205" s="150" t="str">
        <f t="shared" si="193"/>
        <v/>
      </c>
      <c r="BL205" s="1890"/>
      <c r="BM205" s="46"/>
      <c r="BN205" s="195"/>
      <c r="BO205" s="47"/>
      <c r="BP205" s="46"/>
      <c r="BQ205" s="195"/>
      <c r="BR205" s="47"/>
      <c r="BS205" s="47"/>
      <c r="BT205" s="47"/>
      <c r="BU205" s="144"/>
      <c r="BV205" s="1890"/>
    </row>
    <row r="206" spans="1:74" s="18" customFormat="1" ht="14.25" customHeight="1" thickBot="1">
      <c r="A206" s="942">
        <f t="shared" si="244"/>
        <v>65</v>
      </c>
      <c r="B206" s="7">
        <f>'全入力（様式2-4）'!$I$6</f>
        <v>0</v>
      </c>
      <c r="C206" s="186">
        <f>IF(ISERROR(VLOOKUP($A206,'全入力（様式2-4）'!$G$17:$BY$1200,C$1,FALSE)),"",VLOOKUP($A206,'全入力（様式2-4）'!$G$17:$BY$1200,C$1,FALSE))</f>
        <v>0</v>
      </c>
      <c r="D206" s="186">
        <f>IF(ISERROR(VLOOKUP($A206,'全入力（様式2-4）'!$G$17:$BY$1200,D$1,FALSE)),"",VLOOKUP($A206,'全入力（様式2-4）'!$G$17:$BY$1200,D$1,FALSE))</f>
        <v>0</v>
      </c>
      <c r="E206" s="186">
        <f>IF(ISERROR(VLOOKUP($A206,'全入力（様式2-4）'!$G$17:$BY$1200,E$1,FALSE)),"",VLOOKUP($A206,'全入力（様式2-4）'!$G$17:$BY$1200,E$1,FALSE))</f>
        <v>0</v>
      </c>
      <c r="F206" s="186">
        <f>IF(ISERROR(VLOOKUP($A206,'全入力（様式2-4）'!$G$17:$BY$1200,F$1,FALSE)),"",VLOOKUP($A206,'全入力（様式2-4）'!$G$17:$BY$1200,F$1,FALSE))</f>
        <v>0</v>
      </c>
      <c r="G206" s="187" t="str">
        <f>'全入力（様式2-4）'!$P$5&amp;'全入力（様式2-4）'!$R$5&amp;$D206</f>
        <v>0</v>
      </c>
      <c r="H206" s="188" t="str">
        <f t="shared" si="194"/>
        <v/>
      </c>
      <c r="I206" s="189">
        <f>IF(ISERROR(VLOOKUP($A206,'全入力（様式2-4）'!$G$17:$BY$1200,I$1,FALSE)),"",VLOOKUP($A206,'全入力（様式2-4）'!$G$17:$BY$1200,I$1,FALSE))</f>
        <v>0</v>
      </c>
      <c r="J206" s="189" t="str">
        <f>IF(ISERROR(VLOOKUP($A206,'全入力（様式2-4）'!$G$17:$BY$1200,J$1,FALSE)),"",VLOOKUP($A206,'全入力（様式2-4）'!$G$17:$BY$1200,J$1,FALSE))</f>
        <v/>
      </c>
      <c r="K206" s="189">
        <f>IF(ISERROR(VLOOKUP($A206,'全入力（様式2-4）'!$G$17:$BY$1200,K$1,FALSE)),"",VLOOKUP($A206,'全入力（様式2-4）'!$G$17:$BY$1200,K$1,FALSE))</f>
        <v>0</v>
      </c>
      <c r="L206" s="189" t="str">
        <f>IF(ISERROR(VLOOKUP($A206,'全入力（様式2-4）'!$G$17:$BY$1200,L$1,FALSE)),"",VLOOKUP($A206,'全入力（様式2-4）'!$G$17:$BY$1200,L$1,FALSE))</f>
        <v/>
      </c>
      <c r="M206" s="190">
        <f>IF(ISERROR(VLOOKUP($A206,'全入力（様式2-4）'!$G$17:$BY$1200,M$1,FALSE)),"",VLOOKUP($A206,'全入力（様式2-4）'!$G$17:$BY$1200,M$1,FALSE))</f>
        <v>0</v>
      </c>
      <c r="N206" s="190" t="str">
        <f>IF(ISERROR(VLOOKUP($A206,'全入力（様式2-4）'!$G$17:$BY$1200,N$1,FALSE)),"",VLOOKUP($A206,'全入力（様式2-4）'!$G$17:$BY$1200,N$1,FALSE))</f>
        <v/>
      </c>
      <c r="O206" s="190">
        <f>IF(ISERROR(VLOOKUP($A206,'全入力（様式2-4）'!$G$17:$BY$1200,O$1,FALSE)),"",VLOOKUP($A206,'全入力（様式2-4）'!$G$17:$BY$1200,O$1,FALSE))</f>
        <v>0</v>
      </c>
      <c r="P206" s="190" t="str">
        <f>IF(ISERROR(VLOOKUP($A206,'全入力（様式2-4）'!$G$17:$BY$1200,P$1,FALSE)),"",VLOOKUP($A206,'全入力（様式2-4）'!$G$17:$BY$1200,P$1,FALSE))</f>
        <v/>
      </c>
      <c r="Q206" s="191">
        <f>IF(ISERROR(VLOOKUP($A206,'全入力（様式2-4）'!$G$17:$BY$1200,Q$1,FALSE)),"",VLOOKUP($A206,'全入力（様式2-4）'!$G$17:$BY$1200,Q$1,FALSE))</f>
        <v>0</v>
      </c>
      <c r="R206" s="192">
        <f>IF(ISERROR(VLOOKUP($A206,'全入力（様式2-4）'!$G$17:$BY$1200,R$1,FALSE)),"",VLOOKUP($A206,'全入力（様式2-4）'!$G$17:$BY$1200,R$1,FALSE))</f>
        <v>0</v>
      </c>
      <c r="S206" s="192" t="str">
        <f>IF(ISERROR(VLOOKUP($A206,'全入力（様式2-4）'!$G$17:$BY$1200,S$1,FALSE)),"",VLOOKUP($A206,'全入力（様式2-4）'!$G$17:$BY$1200,S$1,FALSE))</f>
        <v/>
      </c>
      <c r="T206" s="192"/>
      <c r="U206" s="518"/>
      <c r="V206" s="192"/>
      <c r="W206" s="540"/>
      <c r="X206" s="540"/>
      <c r="Y206" s="540"/>
      <c r="Z206" s="189">
        <f>IF(ISERROR(VLOOKUP($A206,'全入力（様式2-4）'!$G$17:$BY$1200,Z$1,FALSE)),"",VLOOKUP($A206,'全入力（様式2-4）'!$G$17:$BY$1200,Z$1,FALSE))</f>
        <v>0</v>
      </c>
      <c r="AA206" s="189">
        <f>IF(ISERROR(VLOOKUP($A206,'全入力（様式2-4）'!$G$17:$BY$1200,AA$1,FALSE)),"",VLOOKUP($A206,'全入力（様式2-4）'!$G$17:$BY$1200,AA$1,FALSE))</f>
        <v>0</v>
      </c>
      <c r="AB206" s="189">
        <f>IF(ISERROR(VLOOKUP($A206,'全入力（様式2-4）'!$G$17:$BY$1200,AB$1,FALSE)),"",VLOOKUP($A206,'全入力（様式2-4）'!$G$17:$BY$1200,AB$1,FALSE))</f>
        <v>0</v>
      </c>
      <c r="AC206" s="189">
        <f>IF(ISERROR(VLOOKUP($A206,'全入力（様式2-4）'!$G$17:$BY$1200,AC$1,FALSE)),"",VLOOKUP($A206,'全入力（様式2-4）'!$G$17:$BY$1200,AC$1,FALSE))</f>
        <v>0</v>
      </c>
      <c r="AD206" s="202">
        <f>IF(ISERROR(VLOOKUP($A206,'全入力（様式2-4）'!$G$17:$BY$1200,AD$1,FALSE)),"",VLOOKUP($A206,'全入力（様式2-4）'!$G$17:$BY$1200,AD$1,FALSE))</f>
        <v>0</v>
      </c>
      <c r="AE206" s="190"/>
      <c r="AF206" s="190"/>
      <c r="AG206" s="190"/>
      <c r="AH206" s="319" t="str">
        <f t="shared" si="186"/>
        <v>00</v>
      </c>
      <c r="AI206" s="193" t="str">
        <f>IF(ISERROR(VLOOKUP($G206&amp;AI$8,参照!$P$4:$U$500,5,FALSE)),"",VLOOKUP($G206&amp;AI$8,参照!$P$4:$U$500,5,FALSE))</f>
        <v/>
      </c>
      <c r="AJ206" s="193" t="str">
        <f>IF(ISERROR(VLOOKUP($G206&amp;AJ$8,参照!$P$4:$U$500,5,FALSE)),"",VLOOKUP($G206&amp;AJ$8,参照!$P$4:$U$500,5,FALSE))</f>
        <v/>
      </c>
      <c r="AK206" s="188">
        <v>23</v>
      </c>
      <c r="AL206" s="188">
        <v>85</v>
      </c>
      <c r="AM206" s="37"/>
      <c r="AN206" s="74">
        <f>IF(ISERROR(VLOOKUP($A206,'全入力（様式2-4）'!$G$17:$BY$1200,AN$1,FALSE)),"",VLOOKUP($A206,'全入力（様式2-4）'!$G$17:$BY$1200,AN$1,FALSE))</f>
        <v>0</v>
      </c>
      <c r="AO206" s="79">
        <f>IF(ISERROR(VLOOKUP($A206,'全入力（様式2-4）'!$G$17:$BY$1200,AO$1,FALSE)),"",VLOOKUP($A206,'全入力（様式2-4）'!$G$17:$BY$1200,AO$1,FALSE))</f>
        <v>0</v>
      </c>
      <c r="AP206" s="48">
        <f>IF(ISERROR(VLOOKUP($A206,'全入力（様式2-4）'!$G$17:$BY$1200,AP$1,FALSE)),"",VLOOKUP($A206,'全入力（様式2-4）'!$G$17:$BY$1200,AP$1,FALSE))</f>
        <v>0</v>
      </c>
      <c r="AQ206" s="64" t="str">
        <f>IF(ISERROR(VLOOKUP($G206,参照!$U$4:$W$102,3,FALSE)),"",VLOOKUP($G206,参照!$U$4:$W$102,3,FALSE))</f>
        <v/>
      </c>
      <c r="AR206" s="378" t="str">
        <f t="shared" ref="AR206" si="267">IF($AN206&lt;&gt;0,1/3,"")</f>
        <v/>
      </c>
      <c r="AS206" s="49" t="str">
        <f t="shared" si="188"/>
        <v/>
      </c>
      <c r="AT206" s="49" t="str">
        <f t="shared" si="189"/>
        <v/>
      </c>
      <c r="AU206" s="49"/>
      <c r="AV206" s="49" t="str">
        <f t="shared" si="196"/>
        <v/>
      </c>
      <c r="AW206" s="49" t="str">
        <f t="shared" si="197"/>
        <v/>
      </c>
      <c r="AX206" s="49" t="str">
        <f t="shared" si="190"/>
        <v/>
      </c>
      <c r="AY206" s="49" t="str">
        <f t="shared" si="198"/>
        <v/>
      </c>
      <c r="AZ206" s="50">
        <f t="array" ref="AZ206">SUM(IF('全入力（様式2-4）'!$G$17:$G$1200=$A206,IF('全入力（様式2-4）'!$X$14:$Z$14=$AR206,'全入力（様式2-4）'!$X$17:$Z$1200)))</f>
        <v>0</v>
      </c>
      <c r="BA206" s="51" t="str">
        <f t="shared" si="199"/>
        <v/>
      </c>
      <c r="BB206" s="1891"/>
      <c r="BC206" s="50">
        <f t="shared" si="200"/>
        <v>0</v>
      </c>
      <c r="BD206" s="51" t="str">
        <f t="shared" si="201"/>
        <v/>
      </c>
      <c r="BE206" s="50">
        <f t="array" ref="BE206">SUM(IF('全入力（様式2-4）'!$G$17:$G$1200=$A206,IF('全入力（様式2-4）'!$AL$14:$AN$14=$AR206,'全入力（様式2-4）'!$AL$17:$AN$1200)))</f>
        <v>0</v>
      </c>
      <c r="BF206" s="196">
        <f t="shared" si="191"/>
        <v>0</v>
      </c>
      <c r="BG206" s="51">
        <f t="shared" si="192"/>
        <v>0</v>
      </c>
      <c r="BH206" s="50">
        <f t="array" ref="BH206">SUM(IF('全入力（様式2-4）'!$G$17:$G$1200=$A206,IF('全入力（様式2-4）'!$AQ$14:$AS$14=$AR206,'全入力（様式2-4）'!$AQ$17:$AS$1200)))</f>
        <v>0</v>
      </c>
      <c r="BI206" s="51" t="str">
        <f t="shared" si="202"/>
        <v/>
      </c>
      <c r="BJ206" s="51" t="str">
        <f t="shared" si="203"/>
        <v/>
      </c>
      <c r="BK206" s="151" t="str">
        <f t="shared" si="193"/>
        <v/>
      </c>
      <c r="BL206" s="1891"/>
      <c r="BM206" s="50"/>
      <c r="BN206" s="196"/>
      <c r="BO206" s="51"/>
      <c r="BP206" s="50"/>
      <c r="BQ206" s="196"/>
      <c r="BR206" s="51"/>
      <c r="BS206" s="51"/>
      <c r="BT206" s="51"/>
      <c r="BU206" s="145"/>
      <c r="BV206" s="1891"/>
    </row>
    <row r="207" spans="1:74" s="18" customFormat="1" ht="14.25" customHeight="1">
      <c r="A207" s="941">
        <f>A204+1</f>
        <v>66</v>
      </c>
      <c r="B207" s="178">
        <f>'全入力（様式2-4）'!$I$6</f>
        <v>0</v>
      </c>
      <c r="C207" s="177">
        <f>IF(ISERROR(VLOOKUP($A207,'全入力（様式2-4）'!$G$17:$BY$1200,C$1,FALSE)),"",VLOOKUP($A207,'全入力（様式2-4）'!$G$17:$BY$1200,C$1,FALSE))</f>
        <v>0</v>
      </c>
      <c r="D207" s="177">
        <f>IF(ISERROR(VLOOKUP($A207,'全入力（様式2-4）'!$G$17:$BY$1200,D$1,FALSE)),"",VLOOKUP($A207,'全入力（様式2-4）'!$G$17:$BY$1200,D$1,FALSE))</f>
        <v>0</v>
      </c>
      <c r="E207" s="177">
        <f>IF(ISERROR(VLOOKUP($A207,'全入力（様式2-4）'!$G$17:$BY$1200,E$1,FALSE)),"",VLOOKUP($A207,'全入力（様式2-4）'!$G$17:$BY$1200,E$1,FALSE))</f>
        <v>0</v>
      </c>
      <c r="F207" s="177">
        <f>IF(ISERROR(VLOOKUP($A207,'全入力（様式2-4）'!$G$17:$BY$1200,F$1,FALSE)),"",VLOOKUP($A207,'全入力（様式2-4）'!$G$17:$BY$1200,F$1,FALSE))</f>
        <v>0</v>
      </c>
      <c r="G207" s="179" t="str">
        <f>'全入力（様式2-4）'!$P$5&amp;'全入力（様式2-4）'!$R$5&amp;$D207</f>
        <v>0</v>
      </c>
      <c r="H207" s="180" t="str">
        <f t="shared" si="194"/>
        <v/>
      </c>
      <c r="I207" s="181">
        <f>IF(ISERROR(VLOOKUP($A207,'全入力（様式2-4）'!$G$17:$BY$1200,I$1,FALSE)),"",VLOOKUP($A207,'全入力（様式2-4）'!$G$17:$BY$1200,I$1,FALSE))</f>
        <v>0</v>
      </c>
      <c r="J207" s="181" t="str">
        <f>IF(ISERROR(VLOOKUP($A207,'全入力（様式2-4）'!$G$17:$BY$1200,J$1,FALSE)),"",VLOOKUP($A207,'全入力（様式2-4）'!$G$17:$BY$1200,J$1,FALSE))</f>
        <v/>
      </c>
      <c r="K207" s="181">
        <f>IF(ISERROR(VLOOKUP($A207,'全入力（様式2-4）'!$G$17:$BY$1200,K$1,FALSE)),"",VLOOKUP($A207,'全入力（様式2-4）'!$G$17:$BY$1200,K$1,FALSE))</f>
        <v>0</v>
      </c>
      <c r="L207" s="181" t="str">
        <f>IF(ISERROR(VLOOKUP($A207,'全入力（様式2-4）'!$G$17:$BY$1200,L$1,FALSE)),"",VLOOKUP($A207,'全入力（様式2-4）'!$G$17:$BY$1200,L$1,FALSE))</f>
        <v/>
      </c>
      <c r="M207" s="182">
        <f>IF(ISERROR(VLOOKUP($A207,'全入力（様式2-4）'!$G$17:$BY$1200,M$1,FALSE)),"",VLOOKUP($A207,'全入力（様式2-4）'!$G$17:$BY$1200,M$1,FALSE))</f>
        <v>0</v>
      </c>
      <c r="N207" s="182" t="str">
        <f>IF(ISERROR(VLOOKUP($A207,'全入力（様式2-4）'!$G$17:$BY$1200,N$1,FALSE)),"",VLOOKUP($A207,'全入力（様式2-4）'!$G$17:$BY$1200,N$1,FALSE))</f>
        <v/>
      </c>
      <c r="O207" s="182">
        <f>IF(ISERROR(VLOOKUP($A207,'全入力（様式2-4）'!$G$17:$BY$1200,O$1,FALSE)),"",VLOOKUP($A207,'全入力（様式2-4）'!$G$17:$BY$1200,O$1,FALSE))</f>
        <v>0</v>
      </c>
      <c r="P207" s="182" t="str">
        <f>IF(ISERROR(VLOOKUP($A207,'全入力（様式2-4）'!$G$17:$BY$1200,P$1,FALSE)),"",VLOOKUP($A207,'全入力（様式2-4）'!$G$17:$BY$1200,P$1,FALSE))</f>
        <v/>
      </c>
      <c r="Q207" s="183">
        <f>IF(ISERROR(VLOOKUP($A207,'全入力（様式2-4）'!$G$17:$BY$1200,Q$1,FALSE)),"",VLOOKUP($A207,'全入力（様式2-4）'!$G$17:$BY$1200,Q$1,FALSE))</f>
        <v>0</v>
      </c>
      <c r="R207" s="184">
        <f>IF(ISERROR(VLOOKUP($A207,'全入力（様式2-4）'!$G$17:$BY$1200,R$1,FALSE)),"",VLOOKUP($A207,'全入力（様式2-4）'!$G$17:$BY$1200,R$1,FALSE))</f>
        <v>0</v>
      </c>
      <c r="S207" s="184" t="str">
        <f>IF(ISERROR(VLOOKUP($A207,'全入力（様式2-4）'!$G$17:$BY$1200,S$1,FALSE)),"",VLOOKUP($A207,'全入力（様式2-4）'!$G$17:$BY$1200,S$1,FALSE))</f>
        <v/>
      </c>
      <c r="T207" s="184"/>
      <c r="U207" s="517"/>
      <c r="V207" s="537"/>
      <c r="W207" s="539"/>
      <c r="X207" s="539"/>
      <c r="Y207" s="539"/>
      <c r="Z207" s="181">
        <f>IF(ISERROR(VLOOKUP($A207,'全入力（様式2-4）'!$G$17:$BY$1200,Z$1,FALSE)),"",VLOOKUP($A207,'全入力（様式2-4）'!$G$17:$BY$1200,Z$1,FALSE))</f>
        <v>0</v>
      </c>
      <c r="AA207" s="181">
        <f>IF(ISERROR(VLOOKUP($A207,'全入力（様式2-4）'!$G$17:$BY$1200,AA$1,FALSE)),"",VLOOKUP($A207,'全入力（様式2-4）'!$G$17:$BY$1200,AA$1,FALSE))</f>
        <v>0</v>
      </c>
      <c r="AB207" s="181">
        <f>IF(ISERROR(VLOOKUP($A207,'全入力（様式2-4）'!$G$17:$BY$1200,AB$1,FALSE)),"",VLOOKUP($A207,'全入力（様式2-4）'!$G$17:$BY$1200,AB$1,FALSE))</f>
        <v>0</v>
      </c>
      <c r="AC207" s="181">
        <f>IF(ISERROR(VLOOKUP($A207,'全入力（様式2-4）'!$G$17:$BY$1200,AC$1,FALSE)),"",VLOOKUP($A207,'全入力（様式2-4）'!$G$17:$BY$1200,AC$1,FALSE))</f>
        <v>0</v>
      </c>
      <c r="AD207" s="201">
        <f>IF(ISERROR(VLOOKUP($A207,'全入力（様式2-4）'!$G$17:$BY$1200,AD$1,FALSE)),"",VLOOKUP($A207,'全入力（様式2-4）'!$G$17:$BY$1200,AD$1,FALSE))</f>
        <v>0</v>
      </c>
      <c r="AE207" s="182"/>
      <c r="AF207" s="182"/>
      <c r="AG207" s="182"/>
      <c r="AH207" s="318" t="str">
        <f t="shared" ref="AH207:AH270" si="268">AN207&amp;D207</f>
        <v>00</v>
      </c>
      <c r="AI207" s="185" t="str">
        <f>IF(ISERROR(VLOOKUP($G207&amp;AI$8,参照!$P$4:$U$500,5,FALSE)),"",VLOOKUP($G207&amp;AI$8,参照!$P$4:$U$500,5,FALSE))</f>
        <v/>
      </c>
      <c r="AJ207" s="185" t="str">
        <f>IF(ISERROR(VLOOKUP($G207&amp;AJ$8,参照!$P$4:$U$500,5,FALSE)),"",VLOOKUP($G207&amp;AJ$8,参照!$P$4:$U$500,5,FALSE))</f>
        <v/>
      </c>
      <c r="AK207" s="180">
        <v>19</v>
      </c>
      <c r="AL207" s="180">
        <v>83</v>
      </c>
      <c r="AM207" s="37"/>
      <c r="AN207" s="76">
        <f>IF(ISERROR(VLOOKUP($A207,'全入力（様式2-4）'!$G$17:$BY$1200,AN$1,FALSE)),"",VLOOKUP($A207,'全入力（様式2-4）'!$G$17:$BY$1200,AN$1,FALSE))</f>
        <v>0</v>
      </c>
      <c r="AO207" s="77">
        <f>IF(ISERROR(VLOOKUP($A207,'全入力（様式2-4）'!$G$17:$BY$1200,AO$1,FALSE)),"",VLOOKUP($A207,'全入力（様式2-4）'!$G$17:$BY$1200,AO$1,FALSE))</f>
        <v>0</v>
      </c>
      <c r="AP207" s="52">
        <f>IF(ISERROR(VLOOKUP($A207,'全入力（様式2-4）'!$G$17:$BY$1200,AP$1,FALSE)),"",VLOOKUP($A207,'全入力（様式2-4）'!$G$17:$BY$1200,AP$1,FALSE))</f>
        <v>0</v>
      </c>
      <c r="AQ207" s="84" t="str">
        <f>IF(ISERROR(VLOOKUP($G207,参照!$U$4:$W$102,3,FALSE)),"",VLOOKUP($G207,参照!$U$4:$W$102,3,FALSE))</f>
        <v/>
      </c>
      <c r="AR207" s="376" t="str">
        <f t="shared" ref="AR207" si="269">IF($AN207&lt;&gt;0,"満額","")</f>
        <v/>
      </c>
      <c r="AS207" s="53" t="str">
        <f t="shared" ref="AS207:AS270" si="270">IF(ISERROR(ROUNDUP(AI207*H207,-2)),"",ROUNDUP(AI207*H207,-2))</f>
        <v/>
      </c>
      <c r="AT207" s="53" t="str">
        <f t="shared" ref="AT207:AT270" si="271">IF(OR(J207=0,J207=""),"",IF(ISERROR(IF($AN207&lt;&gt;0,MIN(J207,AI207),"")*H207),"",IF($AN207&lt;&gt;0,MIN(J207,AI207),"")*H207))</f>
        <v/>
      </c>
      <c r="AU207" s="53"/>
      <c r="AV207" s="53" t="str">
        <f t="shared" si="196"/>
        <v/>
      </c>
      <c r="AW207" s="53" t="str">
        <f t="shared" si="197"/>
        <v/>
      </c>
      <c r="AX207" s="53" t="str">
        <f t="shared" ref="AX207:AX270" si="272">IF(AD207=6,AW207,IF(ISERROR(IF($AN207&lt;&gt;0,MIN(AA207,$AI207/2),"")*$H207),"",IF($AN207&lt;&gt;0,MIN(AA207,$AI207/2),"")*$H207))</f>
        <v/>
      </c>
      <c r="AY207" s="53" t="str">
        <f t="shared" si="198"/>
        <v/>
      </c>
      <c r="AZ207" s="54">
        <f t="array" ref="AZ207">SUM(IF('全入力（様式2-4）'!$G$17:$G$1200=$A207,IF('全入力（様式2-4）'!$X$14:$Z$14=$AR207,'全入力（様式2-4）'!$X$17:$Z$1200)))</f>
        <v>0</v>
      </c>
      <c r="BA207" s="55" t="str">
        <f t="shared" si="199"/>
        <v/>
      </c>
      <c r="BB207" s="1889">
        <f>IF(ISERROR(VLOOKUP($A207,'全入力（様式2-4）'!$G$17:$BY$1200,BB$1,FALSE)),"",VLOOKUP($A207,'全入力（様式2-4）'!$G$17:$BY$1200,BB$1,FALSE))</f>
        <v>0</v>
      </c>
      <c r="BC207" s="54">
        <f t="shared" si="200"/>
        <v>0</v>
      </c>
      <c r="BD207" s="55" t="str">
        <f t="shared" si="201"/>
        <v/>
      </c>
      <c r="BE207" s="54">
        <f t="array" ref="BE207">SUM(IF('全入力（様式2-4）'!$G$17:$G$1200=$A207,IF('全入力（様式2-4）'!$AL$14:$AN$14=$AR207,'全入力（様式2-4）'!$AL$17:$AN$1200)))</f>
        <v>0</v>
      </c>
      <c r="BF207" s="197">
        <f t="shared" ref="BF207:BF270" si="273">IF(ISERROR(Q207*BE207),"",Q207*BE207)</f>
        <v>0</v>
      </c>
      <c r="BG207" s="55">
        <f t="shared" ref="BG207:BG270" si="274">IF(ISERROR(ROUNDUP(N207*H207,-2)*BE207),0,ROUNDUP(N207*H207,-2)*BE207)</f>
        <v>0</v>
      </c>
      <c r="BH207" s="54">
        <f t="array" ref="BH207">SUM(IF('全入力（様式2-4）'!$G$17:$G$1200=$A207,IF('全入力（様式2-4）'!$AQ$14:$AS$14=$AR207,'全入力（様式2-4）'!$AQ$17:$AS$1200)))</f>
        <v>0</v>
      </c>
      <c r="BI207" s="55" t="str">
        <f t="shared" si="202"/>
        <v/>
      </c>
      <c r="BJ207" s="55" t="str">
        <f t="shared" si="203"/>
        <v/>
      </c>
      <c r="BK207" s="152" t="str">
        <f t="shared" ref="BK207:BK270" si="275">IF(ISERROR(BJ207-BD207),"",BJ207-BD207)</f>
        <v/>
      </c>
      <c r="BL207" s="1889">
        <f>IF(ISERROR(VLOOKUP($A207,'全入力（様式2-4）'!$G$17:$BY$1200,BL$1,FALSE)),"",VLOOKUP($A207,'全入力（様式2-4）'!$G$17:$BY$1200,BL$1,FALSE))</f>
        <v>0</v>
      </c>
      <c r="BM207" s="54"/>
      <c r="BN207" s="197"/>
      <c r="BO207" s="55"/>
      <c r="BP207" s="54"/>
      <c r="BQ207" s="197"/>
      <c r="BR207" s="55"/>
      <c r="BS207" s="55"/>
      <c r="BT207" s="55"/>
      <c r="BU207" s="146"/>
      <c r="BV207" s="1889"/>
    </row>
    <row r="208" spans="1:74" s="18" customFormat="1" ht="14.25" customHeight="1">
      <c r="A208" s="940">
        <f t="shared" ref="A208:A271" si="276">A205+1</f>
        <v>66</v>
      </c>
      <c r="B208" s="1">
        <f>'全入力（様式2-4）'!$I$6</f>
        <v>0</v>
      </c>
      <c r="C208" s="35">
        <f>IF(ISERROR(VLOOKUP($A208,'全入力（様式2-4）'!$G$17:$BY$1200,C$1,FALSE)),"",VLOOKUP($A208,'全入力（様式2-4）'!$G$17:$BY$1200,C$1,FALSE))</f>
        <v>0</v>
      </c>
      <c r="D208" s="35">
        <f>IF(ISERROR(VLOOKUP($A208,'全入力（様式2-4）'!$G$17:$BY$1200,D$1,FALSE)),"",VLOOKUP($A208,'全入力（様式2-4）'!$G$17:$BY$1200,D$1,FALSE))</f>
        <v>0</v>
      </c>
      <c r="E208" s="35">
        <f>IF(ISERROR(VLOOKUP($A208,'全入力（様式2-4）'!$G$17:$BY$1200,E$1,FALSE)),"",VLOOKUP($A208,'全入力（様式2-4）'!$G$17:$BY$1200,E$1,FALSE))</f>
        <v>0</v>
      </c>
      <c r="F208" s="35">
        <f>IF(ISERROR(VLOOKUP($A208,'全入力（様式2-4）'!$G$17:$BY$1200,F$1,FALSE)),"",VLOOKUP($A208,'全入力（様式2-4）'!$G$17:$BY$1200,F$1,FALSE))</f>
        <v>0</v>
      </c>
      <c r="G208" s="36" t="str">
        <f>'全入力（様式2-4）'!$P$5&amp;'全入力（様式2-4）'!$R$5&amp;$D208</f>
        <v>0</v>
      </c>
      <c r="H208" s="37" t="str">
        <f t="shared" ref="H208:H271" si="277">IF(AR208="満額",3/3,IF(AR208=2/3,2/3,IF(AR208=1/3,1/3,"")))</f>
        <v/>
      </c>
      <c r="I208" s="38">
        <f>IF(ISERROR(VLOOKUP($A208,'全入力（様式2-4）'!$G$17:$BY$1200,I$1,FALSE)),"",VLOOKUP($A208,'全入力（様式2-4）'!$G$17:$BY$1200,I$1,FALSE))</f>
        <v>0</v>
      </c>
      <c r="J208" s="38" t="str">
        <f>IF(ISERROR(VLOOKUP($A208,'全入力（様式2-4）'!$G$17:$BY$1200,J$1,FALSE)),"",VLOOKUP($A208,'全入力（様式2-4）'!$G$17:$BY$1200,J$1,FALSE))</f>
        <v/>
      </c>
      <c r="K208" s="38">
        <f>IF(ISERROR(VLOOKUP($A208,'全入力（様式2-4）'!$G$17:$BY$1200,K$1,FALSE)),"",VLOOKUP($A208,'全入力（様式2-4）'!$G$17:$BY$1200,K$1,FALSE))</f>
        <v>0</v>
      </c>
      <c r="L208" s="38" t="str">
        <f>IF(ISERROR(VLOOKUP($A208,'全入力（様式2-4）'!$G$17:$BY$1200,L$1,FALSE)),"",VLOOKUP($A208,'全入力（様式2-4）'!$G$17:$BY$1200,L$1,FALSE))</f>
        <v/>
      </c>
      <c r="M208" s="112">
        <f>IF(ISERROR(VLOOKUP($A208,'全入力（様式2-4）'!$G$17:$BY$1200,M$1,FALSE)),"",VLOOKUP($A208,'全入力（様式2-4）'!$G$17:$BY$1200,M$1,FALSE))</f>
        <v>0</v>
      </c>
      <c r="N208" s="112" t="str">
        <f>IF(ISERROR(VLOOKUP($A208,'全入力（様式2-4）'!$G$17:$BY$1200,N$1,FALSE)),"",VLOOKUP($A208,'全入力（様式2-4）'!$G$17:$BY$1200,N$1,FALSE))</f>
        <v/>
      </c>
      <c r="O208" s="112">
        <f>IF(ISERROR(VLOOKUP($A208,'全入力（様式2-4）'!$G$17:$BY$1200,O$1,FALSE)),"",VLOOKUP($A208,'全入力（様式2-4）'!$G$17:$BY$1200,O$1,FALSE))</f>
        <v>0</v>
      </c>
      <c r="P208" s="112" t="str">
        <f>IF(ISERROR(VLOOKUP($A208,'全入力（様式2-4）'!$G$17:$BY$1200,P$1,FALSE)),"",VLOOKUP($A208,'全入力（様式2-4）'!$G$17:$BY$1200,P$1,FALSE))</f>
        <v/>
      </c>
      <c r="Q208" s="176">
        <f>IF(ISERROR(VLOOKUP($A208,'全入力（様式2-4）'!$G$17:$BY$1200,Q$1,FALSE)),"",VLOOKUP($A208,'全入力（様式2-4）'!$G$17:$BY$1200,Q$1,FALSE))</f>
        <v>0</v>
      </c>
      <c r="R208" s="105">
        <f>IF(ISERROR(VLOOKUP($A208,'全入力（様式2-4）'!$G$17:$BY$1200,R$1,FALSE)),"",VLOOKUP($A208,'全入力（様式2-4）'!$G$17:$BY$1200,R$1,FALSE))</f>
        <v>0</v>
      </c>
      <c r="S208" s="105" t="str">
        <f>IF(ISERROR(VLOOKUP($A208,'全入力（様式2-4）'!$G$17:$BY$1200,S$1,FALSE)),"",VLOOKUP($A208,'全入力（様式2-4）'!$G$17:$BY$1200,S$1,FALSE))</f>
        <v/>
      </c>
      <c r="T208" s="105"/>
      <c r="U208" s="516"/>
      <c r="V208" s="105"/>
      <c r="W208" s="538"/>
      <c r="X208" s="538"/>
      <c r="Y208" s="538"/>
      <c r="Z208" s="38">
        <f>IF(ISERROR(VLOOKUP($A208,'全入力（様式2-4）'!$G$17:$BY$1200,Z$1,FALSE)),"",VLOOKUP($A208,'全入力（様式2-4）'!$G$17:$BY$1200,Z$1,FALSE))</f>
        <v>0</v>
      </c>
      <c r="AA208" s="38">
        <f>IF(ISERROR(VLOOKUP($A208,'全入力（様式2-4）'!$G$17:$BY$1200,AA$1,FALSE)),"",VLOOKUP($A208,'全入力（様式2-4）'!$G$17:$BY$1200,AA$1,FALSE))</f>
        <v>0</v>
      </c>
      <c r="AB208" s="38">
        <f>IF(ISERROR(VLOOKUP($A208,'全入力（様式2-4）'!$G$17:$BY$1200,AB$1,FALSE)),"",VLOOKUP($A208,'全入力（様式2-4）'!$G$17:$BY$1200,AB$1,FALSE))</f>
        <v>0</v>
      </c>
      <c r="AC208" s="38">
        <f>IF(ISERROR(VLOOKUP($A208,'全入力（様式2-4）'!$G$17:$BY$1200,AC$1,FALSE)),"",VLOOKUP($A208,'全入力（様式2-4）'!$G$17:$BY$1200,AC$1,FALSE))</f>
        <v>0</v>
      </c>
      <c r="AD208" s="200">
        <f>IF(ISERROR(VLOOKUP($A208,'全入力（様式2-4）'!$G$17:$BY$1200,AD$1,FALSE)),"",VLOOKUP($A208,'全入力（様式2-4）'!$G$17:$BY$1200,AD$1,FALSE))</f>
        <v>0</v>
      </c>
      <c r="AE208" s="112"/>
      <c r="AF208" s="112"/>
      <c r="AG208" s="112"/>
      <c r="AH208" s="317" t="str">
        <f t="shared" si="268"/>
        <v>00</v>
      </c>
      <c r="AI208" s="39" t="str">
        <f>IF(ISERROR(VLOOKUP($G208&amp;AI$8,参照!$P$4:$U$500,5,FALSE)),"",VLOOKUP($G208&amp;AI$8,参照!$P$4:$U$500,5,FALSE))</f>
        <v/>
      </c>
      <c r="AJ208" s="39" t="str">
        <f>IF(ISERROR(VLOOKUP($G208&amp;AJ$8,参照!$P$4:$U$500,5,FALSE)),"",VLOOKUP($G208&amp;AJ$8,参照!$P$4:$U$500,5,FALSE))</f>
        <v/>
      </c>
      <c r="AK208" s="37">
        <v>21</v>
      </c>
      <c r="AL208" s="37">
        <v>84</v>
      </c>
      <c r="AM208" s="37"/>
      <c r="AN208" s="72">
        <f>IF(ISERROR(VLOOKUP($A208,'全入力（様式2-4）'!$G$17:$BY$1200,AN$1,FALSE)),"",VLOOKUP($A208,'全入力（様式2-4）'!$G$17:$BY$1200,AN$1,FALSE))</f>
        <v>0</v>
      </c>
      <c r="AO208" s="78">
        <f>IF(ISERROR(VLOOKUP($A208,'全入力（様式2-4）'!$G$17:$BY$1200,AO$1,FALSE)),"",VLOOKUP($A208,'全入力（様式2-4）'!$G$17:$BY$1200,AO$1,FALSE))</f>
        <v>0</v>
      </c>
      <c r="AP208" s="44">
        <f>IF(ISERROR(VLOOKUP($A208,'全入力（様式2-4）'!$G$17:$BY$1200,AP$1,FALSE)),"",VLOOKUP($A208,'全入力（様式2-4）'!$G$17:$BY$1200,AP$1,FALSE))</f>
        <v>0</v>
      </c>
      <c r="AQ208" s="63" t="str">
        <f>IF(ISERROR(VLOOKUP($G208,参照!$U$4:$W$102,3,FALSE)),"",VLOOKUP($G208,参照!$U$4:$W$102,3,FALSE))</f>
        <v/>
      </c>
      <c r="AR208" s="377" t="str">
        <f t="shared" ref="AR208" si="278">IF($AN208&lt;&gt;0,2/3,"")</f>
        <v/>
      </c>
      <c r="AS208" s="45" t="str">
        <f t="shared" si="270"/>
        <v/>
      </c>
      <c r="AT208" s="45" t="str">
        <f t="shared" si="271"/>
        <v/>
      </c>
      <c r="AU208" s="45"/>
      <c r="AV208" s="45" t="str">
        <f t="shared" ref="AV208:AV271" si="279">IF(ISERROR(ROUNDUP(AT208/2,-2)),"",ROUNDUP(AT208/2,-2))</f>
        <v/>
      </c>
      <c r="AW208" s="45" t="str">
        <f t="shared" ref="AW208:AW271" si="280">IF(ISERROR(AT208-AV208),"",AT208-AV208)</f>
        <v/>
      </c>
      <c r="AX208" s="45" t="str">
        <f t="shared" si="272"/>
        <v/>
      </c>
      <c r="AY208" s="45" t="str">
        <f t="shared" ref="AY208:AY271" si="281">IF(ISERROR($AP208-AT208),"",$AP208-AT208)</f>
        <v/>
      </c>
      <c r="AZ208" s="46">
        <f t="array" ref="AZ208">SUM(IF('全入力（様式2-4）'!$G$17:$G$1200=$A208,IF('全入力（様式2-4）'!$X$14:$Z$14=$AR208,'全入力（様式2-4）'!$X$17:$Z$1200)))</f>
        <v>0</v>
      </c>
      <c r="BA208" s="47" t="str">
        <f t="shared" ref="BA208:BA271" si="282">IF(ISERROR(ROUNDUP(AT208,-2)*AZ208),"",ROUNDUP(AT208,-2)*AZ208)</f>
        <v/>
      </c>
      <c r="BB208" s="1890"/>
      <c r="BC208" s="46">
        <f t="shared" ref="BC208:BC271" si="283">AZ208</f>
        <v>0</v>
      </c>
      <c r="BD208" s="47" t="str">
        <f t="shared" ref="BD208:BD271" si="284">BA208</f>
        <v/>
      </c>
      <c r="BE208" s="46">
        <f t="array" ref="BE208">SUM(IF('全入力（様式2-4）'!$G$17:$G$1200=$A208,IF('全入力（様式2-4）'!$AL$14:$AN$14=$AR208,'全入力（様式2-4）'!$AL$17:$AN$1200)))</f>
        <v>0</v>
      </c>
      <c r="BF208" s="195">
        <f t="shared" si="273"/>
        <v>0</v>
      </c>
      <c r="BG208" s="47">
        <f t="shared" si="274"/>
        <v>0</v>
      </c>
      <c r="BH208" s="46">
        <f t="array" ref="BH208">SUM(IF('全入力（様式2-4）'!$G$17:$G$1200=$A208,IF('全入力（様式2-4）'!$AQ$14:$AS$14=$AR208,'全入力（様式2-4）'!$AQ$17:$AS$1200)))</f>
        <v>0</v>
      </c>
      <c r="BI208" s="47" t="str">
        <f t="shared" ref="BI208:BI271" si="285">IF(ISERROR(ROUNDUP(AW208,-2)*BH208),"",ROUNDUP(AW208,-2)*BH208)</f>
        <v/>
      </c>
      <c r="BJ208" s="47" t="str">
        <f t="shared" ref="BJ208:BJ271" si="286">IF(ISERROR(BG208+BI208),"",BG208+BI208)</f>
        <v/>
      </c>
      <c r="BK208" s="150" t="str">
        <f t="shared" si="275"/>
        <v/>
      </c>
      <c r="BL208" s="1890"/>
      <c r="BM208" s="46"/>
      <c r="BN208" s="195"/>
      <c r="BO208" s="47"/>
      <c r="BP208" s="46"/>
      <c r="BQ208" s="195"/>
      <c r="BR208" s="47"/>
      <c r="BS208" s="47"/>
      <c r="BT208" s="47"/>
      <c r="BU208" s="144"/>
      <c r="BV208" s="1890"/>
    </row>
    <row r="209" spans="1:74" s="18" customFormat="1" ht="14.25" customHeight="1" thickBot="1">
      <c r="A209" s="942">
        <f t="shared" si="276"/>
        <v>66</v>
      </c>
      <c r="B209" s="7">
        <f>'全入力（様式2-4）'!$I$6</f>
        <v>0</v>
      </c>
      <c r="C209" s="186">
        <f>IF(ISERROR(VLOOKUP($A209,'全入力（様式2-4）'!$G$17:$BY$1200,C$1,FALSE)),"",VLOOKUP($A209,'全入力（様式2-4）'!$G$17:$BY$1200,C$1,FALSE))</f>
        <v>0</v>
      </c>
      <c r="D209" s="186">
        <f>IF(ISERROR(VLOOKUP($A209,'全入力（様式2-4）'!$G$17:$BY$1200,D$1,FALSE)),"",VLOOKUP($A209,'全入力（様式2-4）'!$G$17:$BY$1200,D$1,FALSE))</f>
        <v>0</v>
      </c>
      <c r="E209" s="186">
        <f>IF(ISERROR(VLOOKUP($A209,'全入力（様式2-4）'!$G$17:$BY$1200,E$1,FALSE)),"",VLOOKUP($A209,'全入力（様式2-4）'!$G$17:$BY$1200,E$1,FALSE))</f>
        <v>0</v>
      </c>
      <c r="F209" s="186">
        <f>IF(ISERROR(VLOOKUP($A209,'全入力（様式2-4）'!$G$17:$BY$1200,F$1,FALSE)),"",VLOOKUP($A209,'全入力（様式2-4）'!$G$17:$BY$1200,F$1,FALSE))</f>
        <v>0</v>
      </c>
      <c r="G209" s="187" t="str">
        <f>'全入力（様式2-4）'!$P$5&amp;'全入力（様式2-4）'!$R$5&amp;$D209</f>
        <v>0</v>
      </c>
      <c r="H209" s="188" t="str">
        <f t="shared" si="277"/>
        <v/>
      </c>
      <c r="I209" s="189">
        <f>IF(ISERROR(VLOOKUP($A209,'全入力（様式2-4）'!$G$17:$BY$1200,I$1,FALSE)),"",VLOOKUP($A209,'全入力（様式2-4）'!$G$17:$BY$1200,I$1,FALSE))</f>
        <v>0</v>
      </c>
      <c r="J209" s="189" t="str">
        <f>IF(ISERROR(VLOOKUP($A209,'全入力（様式2-4）'!$G$17:$BY$1200,J$1,FALSE)),"",VLOOKUP($A209,'全入力（様式2-4）'!$G$17:$BY$1200,J$1,FALSE))</f>
        <v/>
      </c>
      <c r="K209" s="189">
        <f>IF(ISERROR(VLOOKUP($A209,'全入力（様式2-4）'!$G$17:$BY$1200,K$1,FALSE)),"",VLOOKUP($A209,'全入力（様式2-4）'!$G$17:$BY$1200,K$1,FALSE))</f>
        <v>0</v>
      </c>
      <c r="L209" s="189" t="str">
        <f>IF(ISERROR(VLOOKUP($A209,'全入力（様式2-4）'!$G$17:$BY$1200,L$1,FALSE)),"",VLOOKUP($A209,'全入力（様式2-4）'!$G$17:$BY$1200,L$1,FALSE))</f>
        <v/>
      </c>
      <c r="M209" s="190">
        <f>IF(ISERROR(VLOOKUP($A209,'全入力（様式2-4）'!$G$17:$BY$1200,M$1,FALSE)),"",VLOOKUP($A209,'全入力（様式2-4）'!$G$17:$BY$1200,M$1,FALSE))</f>
        <v>0</v>
      </c>
      <c r="N209" s="190" t="str">
        <f>IF(ISERROR(VLOOKUP($A209,'全入力（様式2-4）'!$G$17:$BY$1200,N$1,FALSE)),"",VLOOKUP($A209,'全入力（様式2-4）'!$G$17:$BY$1200,N$1,FALSE))</f>
        <v/>
      </c>
      <c r="O209" s="190">
        <f>IF(ISERROR(VLOOKUP($A209,'全入力（様式2-4）'!$G$17:$BY$1200,O$1,FALSE)),"",VLOOKUP($A209,'全入力（様式2-4）'!$G$17:$BY$1200,O$1,FALSE))</f>
        <v>0</v>
      </c>
      <c r="P209" s="190" t="str">
        <f>IF(ISERROR(VLOOKUP($A209,'全入力（様式2-4）'!$G$17:$BY$1200,P$1,FALSE)),"",VLOOKUP($A209,'全入力（様式2-4）'!$G$17:$BY$1200,P$1,FALSE))</f>
        <v/>
      </c>
      <c r="Q209" s="191">
        <f>IF(ISERROR(VLOOKUP($A209,'全入力（様式2-4）'!$G$17:$BY$1200,Q$1,FALSE)),"",VLOOKUP($A209,'全入力（様式2-4）'!$G$17:$BY$1200,Q$1,FALSE))</f>
        <v>0</v>
      </c>
      <c r="R209" s="192">
        <f>IF(ISERROR(VLOOKUP($A209,'全入力（様式2-4）'!$G$17:$BY$1200,R$1,FALSE)),"",VLOOKUP($A209,'全入力（様式2-4）'!$G$17:$BY$1200,R$1,FALSE))</f>
        <v>0</v>
      </c>
      <c r="S209" s="192" t="str">
        <f>IF(ISERROR(VLOOKUP($A209,'全入力（様式2-4）'!$G$17:$BY$1200,S$1,FALSE)),"",VLOOKUP($A209,'全入力（様式2-4）'!$G$17:$BY$1200,S$1,FALSE))</f>
        <v/>
      </c>
      <c r="T209" s="192"/>
      <c r="U209" s="518"/>
      <c r="V209" s="192"/>
      <c r="W209" s="540"/>
      <c r="X209" s="540"/>
      <c r="Y209" s="540"/>
      <c r="Z209" s="189">
        <f>IF(ISERROR(VLOOKUP($A209,'全入力（様式2-4）'!$G$17:$BY$1200,Z$1,FALSE)),"",VLOOKUP($A209,'全入力（様式2-4）'!$G$17:$BY$1200,Z$1,FALSE))</f>
        <v>0</v>
      </c>
      <c r="AA209" s="189">
        <f>IF(ISERROR(VLOOKUP($A209,'全入力（様式2-4）'!$G$17:$BY$1200,AA$1,FALSE)),"",VLOOKUP($A209,'全入力（様式2-4）'!$G$17:$BY$1200,AA$1,FALSE))</f>
        <v>0</v>
      </c>
      <c r="AB209" s="189">
        <f>IF(ISERROR(VLOOKUP($A209,'全入力（様式2-4）'!$G$17:$BY$1200,AB$1,FALSE)),"",VLOOKUP($A209,'全入力（様式2-4）'!$G$17:$BY$1200,AB$1,FALSE))</f>
        <v>0</v>
      </c>
      <c r="AC209" s="189">
        <f>IF(ISERROR(VLOOKUP($A209,'全入力（様式2-4）'!$G$17:$BY$1200,AC$1,FALSE)),"",VLOOKUP($A209,'全入力（様式2-4）'!$G$17:$BY$1200,AC$1,FALSE))</f>
        <v>0</v>
      </c>
      <c r="AD209" s="202">
        <f>IF(ISERROR(VLOOKUP($A209,'全入力（様式2-4）'!$G$17:$BY$1200,AD$1,FALSE)),"",VLOOKUP($A209,'全入力（様式2-4）'!$G$17:$BY$1200,AD$1,FALSE))</f>
        <v>0</v>
      </c>
      <c r="AE209" s="190"/>
      <c r="AF209" s="190"/>
      <c r="AG209" s="190"/>
      <c r="AH209" s="319" t="str">
        <f t="shared" si="268"/>
        <v>00</v>
      </c>
      <c r="AI209" s="193" t="str">
        <f>IF(ISERROR(VLOOKUP($G209&amp;AI$8,参照!$P$4:$U$500,5,FALSE)),"",VLOOKUP($G209&amp;AI$8,参照!$P$4:$U$500,5,FALSE))</f>
        <v/>
      </c>
      <c r="AJ209" s="193" t="str">
        <f>IF(ISERROR(VLOOKUP($G209&amp;AJ$8,参照!$P$4:$U$500,5,FALSE)),"",VLOOKUP($G209&amp;AJ$8,参照!$P$4:$U$500,5,FALSE))</f>
        <v/>
      </c>
      <c r="AK209" s="188">
        <v>23</v>
      </c>
      <c r="AL209" s="188">
        <v>85</v>
      </c>
      <c r="AM209" s="37"/>
      <c r="AN209" s="74">
        <f>IF(ISERROR(VLOOKUP($A209,'全入力（様式2-4）'!$G$17:$BY$1200,AN$1,FALSE)),"",VLOOKUP($A209,'全入力（様式2-4）'!$G$17:$BY$1200,AN$1,FALSE))</f>
        <v>0</v>
      </c>
      <c r="AO209" s="79">
        <f>IF(ISERROR(VLOOKUP($A209,'全入力（様式2-4）'!$G$17:$BY$1200,AO$1,FALSE)),"",VLOOKUP($A209,'全入力（様式2-4）'!$G$17:$BY$1200,AO$1,FALSE))</f>
        <v>0</v>
      </c>
      <c r="AP209" s="48">
        <f>IF(ISERROR(VLOOKUP($A209,'全入力（様式2-4）'!$G$17:$BY$1200,AP$1,FALSE)),"",VLOOKUP($A209,'全入力（様式2-4）'!$G$17:$BY$1200,AP$1,FALSE))</f>
        <v>0</v>
      </c>
      <c r="AQ209" s="64" t="str">
        <f>IF(ISERROR(VLOOKUP($G209,参照!$U$4:$W$102,3,FALSE)),"",VLOOKUP($G209,参照!$U$4:$W$102,3,FALSE))</f>
        <v/>
      </c>
      <c r="AR209" s="378" t="str">
        <f t="shared" ref="AR209" si="287">IF($AN209&lt;&gt;0,1/3,"")</f>
        <v/>
      </c>
      <c r="AS209" s="49" t="str">
        <f t="shared" si="270"/>
        <v/>
      </c>
      <c r="AT209" s="49" t="str">
        <f t="shared" si="271"/>
        <v/>
      </c>
      <c r="AU209" s="49"/>
      <c r="AV209" s="49" t="str">
        <f t="shared" si="279"/>
        <v/>
      </c>
      <c r="AW209" s="49" t="str">
        <f t="shared" si="280"/>
        <v/>
      </c>
      <c r="AX209" s="49" t="str">
        <f t="shared" si="272"/>
        <v/>
      </c>
      <c r="AY209" s="49" t="str">
        <f t="shared" si="281"/>
        <v/>
      </c>
      <c r="AZ209" s="50">
        <f t="array" ref="AZ209">SUM(IF('全入力（様式2-4）'!$G$17:$G$1200=$A209,IF('全入力（様式2-4）'!$X$14:$Z$14=$AR209,'全入力（様式2-4）'!$X$17:$Z$1200)))</f>
        <v>0</v>
      </c>
      <c r="BA209" s="51" t="str">
        <f t="shared" si="282"/>
        <v/>
      </c>
      <c r="BB209" s="1891"/>
      <c r="BC209" s="50">
        <f t="shared" si="283"/>
        <v>0</v>
      </c>
      <c r="BD209" s="51" t="str">
        <f t="shared" si="284"/>
        <v/>
      </c>
      <c r="BE209" s="50">
        <f t="array" ref="BE209">SUM(IF('全入力（様式2-4）'!$G$17:$G$1200=$A209,IF('全入力（様式2-4）'!$AL$14:$AN$14=$AR209,'全入力（様式2-4）'!$AL$17:$AN$1200)))</f>
        <v>0</v>
      </c>
      <c r="BF209" s="196">
        <f t="shared" si="273"/>
        <v>0</v>
      </c>
      <c r="BG209" s="51">
        <f t="shared" si="274"/>
        <v>0</v>
      </c>
      <c r="BH209" s="50">
        <f t="array" ref="BH209">SUM(IF('全入力（様式2-4）'!$G$17:$G$1200=$A209,IF('全入力（様式2-4）'!$AQ$14:$AS$14=$AR209,'全入力（様式2-4）'!$AQ$17:$AS$1200)))</f>
        <v>0</v>
      </c>
      <c r="BI209" s="51" t="str">
        <f t="shared" si="285"/>
        <v/>
      </c>
      <c r="BJ209" s="51" t="str">
        <f t="shared" si="286"/>
        <v/>
      </c>
      <c r="BK209" s="151" t="str">
        <f t="shared" si="275"/>
        <v/>
      </c>
      <c r="BL209" s="1891"/>
      <c r="BM209" s="50"/>
      <c r="BN209" s="196"/>
      <c r="BO209" s="51"/>
      <c r="BP209" s="50"/>
      <c r="BQ209" s="196"/>
      <c r="BR209" s="51"/>
      <c r="BS209" s="51"/>
      <c r="BT209" s="51"/>
      <c r="BU209" s="145"/>
      <c r="BV209" s="1891"/>
    </row>
    <row r="210" spans="1:74" s="18" customFormat="1" ht="14.25" customHeight="1">
      <c r="A210" s="941">
        <f>A207+1</f>
        <v>67</v>
      </c>
      <c r="B210" s="178">
        <f>'全入力（様式2-4）'!$I$6</f>
        <v>0</v>
      </c>
      <c r="C210" s="177">
        <f>IF(ISERROR(VLOOKUP($A210,'全入力（様式2-4）'!$G$17:$BY$1200,C$1,FALSE)),"",VLOOKUP($A210,'全入力（様式2-4）'!$G$17:$BY$1200,C$1,FALSE))</f>
        <v>0</v>
      </c>
      <c r="D210" s="177">
        <f>IF(ISERROR(VLOOKUP($A210,'全入力（様式2-4）'!$G$17:$BY$1200,D$1,FALSE)),"",VLOOKUP($A210,'全入力（様式2-4）'!$G$17:$BY$1200,D$1,FALSE))</f>
        <v>0</v>
      </c>
      <c r="E210" s="177">
        <f>IF(ISERROR(VLOOKUP($A210,'全入力（様式2-4）'!$G$17:$BY$1200,E$1,FALSE)),"",VLOOKUP($A210,'全入力（様式2-4）'!$G$17:$BY$1200,E$1,FALSE))</f>
        <v>0</v>
      </c>
      <c r="F210" s="177">
        <f>IF(ISERROR(VLOOKUP($A210,'全入力（様式2-4）'!$G$17:$BY$1200,F$1,FALSE)),"",VLOOKUP($A210,'全入力（様式2-4）'!$G$17:$BY$1200,F$1,FALSE))</f>
        <v>0</v>
      </c>
      <c r="G210" s="179" t="str">
        <f>'全入力（様式2-4）'!$P$5&amp;'全入力（様式2-4）'!$R$5&amp;$D210</f>
        <v>0</v>
      </c>
      <c r="H210" s="180" t="str">
        <f t="shared" si="277"/>
        <v/>
      </c>
      <c r="I210" s="181">
        <f>IF(ISERROR(VLOOKUP($A210,'全入力（様式2-4）'!$G$17:$BY$1200,I$1,FALSE)),"",VLOOKUP($A210,'全入力（様式2-4）'!$G$17:$BY$1200,I$1,FALSE))</f>
        <v>0</v>
      </c>
      <c r="J210" s="181" t="str">
        <f>IF(ISERROR(VLOOKUP($A210,'全入力（様式2-4）'!$G$17:$BY$1200,J$1,FALSE)),"",VLOOKUP($A210,'全入力（様式2-4）'!$G$17:$BY$1200,J$1,FALSE))</f>
        <v/>
      </c>
      <c r="K210" s="181">
        <f>IF(ISERROR(VLOOKUP($A210,'全入力（様式2-4）'!$G$17:$BY$1200,K$1,FALSE)),"",VLOOKUP($A210,'全入力（様式2-4）'!$G$17:$BY$1200,K$1,FALSE))</f>
        <v>0</v>
      </c>
      <c r="L210" s="181" t="str">
        <f>IF(ISERROR(VLOOKUP($A210,'全入力（様式2-4）'!$G$17:$BY$1200,L$1,FALSE)),"",VLOOKUP($A210,'全入力（様式2-4）'!$G$17:$BY$1200,L$1,FALSE))</f>
        <v/>
      </c>
      <c r="M210" s="182">
        <f>IF(ISERROR(VLOOKUP($A210,'全入力（様式2-4）'!$G$17:$BY$1200,M$1,FALSE)),"",VLOOKUP($A210,'全入力（様式2-4）'!$G$17:$BY$1200,M$1,FALSE))</f>
        <v>0</v>
      </c>
      <c r="N210" s="182" t="str">
        <f>IF(ISERROR(VLOOKUP($A210,'全入力（様式2-4）'!$G$17:$BY$1200,N$1,FALSE)),"",VLOOKUP($A210,'全入力（様式2-4）'!$G$17:$BY$1200,N$1,FALSE))</f>
        <v/>
      </c>
      <c r="O210" s="182">
        <f>IF(ISERROR(VLOOKUP($A210,'全入力（様式2-4）'!$G$17:$BY$1200,O$1,FALSE)),"",VLOOKUP($A210,'全入力（様式2-4）'!$G$17:$BY$1200,O$1,FALSE))</f>
        <v>0</v>
      </c>
      <c r="P210" s="182" t="str">
        <f>IF(ISERROR(VLOOKUP($A210,'全入力（様式2-4）'!$G$17:$BY$1200,P$1,FALSE)),"",VLOOKUP($A210,'全入力（様式2-4）'!$G$17:$BY$1200,P$1,FALSE))</f>
        <v/>
      </c>
      <c r="Q210" s="183">
        <f>IF(ISERROR(VLOOKUP($A210,'全入力（様式2-4）'!$G$17:$BY$1200,Q$1,FALSE)),"",VLOOKUP($A210,'全入力（様式2-4）'!$G$17:$BY$1200,Q$1,FALSE))</f>
        <v>0</v>
      </c>
      <c r="R210" s="184">
        <f>IF(ISERROR(VLOOKUP($A210,'全入力（様式2-4）'!$G$17:$BY$1200,R$1,FALSE)),"",VLOOKUP($A210,'全入力（様式2-4）'!$G$17:$BY$1200,R$1,FALSE))</f>
        <v>0</v>
      </c>
      <c r="S210" s="184" t="str">
        <f>IF(ISERROR(VLOOKUP($A210,'全入力（様式2-4）'!$G$17:$BY$1200,S$1,FALSE)),"",VLOOKUP($A210,'全入力（様式2-4）'!$G$17:$BY$1200,S$1,FALSE))</f>
        <v/>
      </c>
      <c r="T210" s="184"/>
      <c r="U210" s="517"/>
      <c r="V210" s="537"/>
      <c r="W210" s="539"/>
      <c r="X210" s="539"/>
      <c r="Y210" s="539"/>
      <c r="Z210" s="181">
        <f>IF(ISERROR(VLOOKUP($A210,'全入力（様式2-4）'!$G$17:$BY$1200,Z$1,FALSE)),"",VLOOKUP($A210,'全入力（様式2-4）'!$G$17:$BY$1200,Z$1,FALSE))</f>
        <v>0</v>
      </c>
      <c r="AA210" s="181">
        <f>IF(ISERROR(VLOOKUP($A210,'全入力（様式2-4）'!$G$17:$BY$1200,AA$1,FALSE)),"",VLOOKUP($A210,'全入力（様式2-4）'!$G$17:$BY$1200,AA$1,FALSE))</f>
        <v>0</v>
      </c>
      <c r="AB210" s="181">
        <f>IF(ISERROR(VLOOKUP($A210,'全入力（様式2-4）'!$G$17:$BY$1200,AB$1,FALSE)),"",VLOOKUP($A210,'全入力（様式2-4）'!$G$17:$BY$1200,AB$1,FALSE))</f>
        <v>0</v>
      </c>
      <c r="AC210" s="181">
        <f>IF(ISERROR(VLOOKUP($A210,'全入力（様式2-4）'!$G$17:$BY$1200,AC$1,FALSE)),"",VLOOKUP($A210,'全入力（様式2-4）'!$G$17:$BY$1200,AC$1,FALSE))</f>
        <v>0</v>
      </c>
      <c r="AD210" s="201">
        <f>IF(ISERROR(VLOOKUP($A210,'全入力（様式2-4）'!$G$17:$BY$1200,AD$1,FALSE)),"",VLOOKUP($A210,'全入力（様式2-4）'!$G$17:$BY$1200,AD$1,FALSE))</f>
        <v>0</v>
      </c>
      <c r="AE210" s="182"/>
      <c r="AF210" s="182"/>
      <c r="AG210" s="182"/>
      <c r="AH210" s="318" t="str">
        <f t="shared" si="268"/>
        <v>00</v>
      </c>
      <c r="AI210" s="185" t="str">
        <f>IF(ISERROR(VLOOKUP($G210&amp;AI$8,参照!$P$4:$U$500,5,FALSE)),"",VLOOKUP($G210&amp;AI$8,参照!$P$4:$U$500,5,FALSE))</f>
        <v/>
      </c>
      <c r="AJ210" s="185" t="str">
        <f>IF(ISERROR(VLOOKUP($G210&amp;AJ$8,参照!$P$4:$U$500,5,FALSE)),"",VLOOKUP($G210&amp;AJ$8,参照!$P$4:$U$500,5,FALSE))</f>
        <v/>
      </c>
      <c r="AK210" s="180">
        <v>19</v>
      </c>
      <c r="AL210" s="180">
        <v>83</v>
      </c>
      <c r="AM210" s="37"/>
      <c r="AN210" s="76">
        <f>IF(ISERROR(VLOOKUP($A210,'全入力（様式2-4）'!$G$17:$BY$1200,AN$1,FALSE)),"",VLOOKUP($A210,'全入力（様式2-4）'!$G$17:$BY$1200,AN$1,FALSE))</f>
        <v>0</v>
      </c>
      <c r="AO210" s="77">
        <f>IF(ISERROR(VLOOKUP($A210,'全入力（様式2-4）'!$G$17:$BY$1200,AO$1,FALSE)),"",VLOOKUP($A210,'全入力（様式2-4）'!$G$17:$BY$1200,AO$1,FALSE))</f>
        <v>0</v>
      </c>
      <c r="AP210" s="52">
        <f>IF(ISERROR(VLOOKUP($A210,'全入力（様式2-4）'!$G$17:$BY$1200,AP$1,FALSE)),"",VLOOKUP($A210,'全入力（様式2-4）'!$G$17:$BY$1200,AP$1,FALSE))</f>
        <v>0</v>
      </c>
      <c r="AQ210" s="84" t="str">
        <f>IF(ISERROR(VLOOKUP($G210,参照!$U$4:$W$102,3,FALSE)),"",VLOOKUP($G210,参照!$U$4:$W$102,3,FALSE))</f>
        <v/>
      </c>
      <c r="AR210" s="376" t="str">
        <f t="shared" ref="AR210" si="288">IF($AN210&lt;&gt;0,"満額","")</f>
        <v/>
      </c>
      <c r="AS210" s="53" t="str">
        <f t="shared" si="270"/>
        <v/>
      </c>
      <c r="AT210" s="53" t="str">
        <f t="shared" si="271"/>
        <v/>
      </c>
      <c r="AU210" s="53"/>
      <c r="AV210" s="53" t="str">
        <f t="shared" si="279"/>
        <v/>
      </c>
      <c r="AW210" s="53" t="str">
        <f t="shared" si="280"/>
        <v/>
      </c>
      <c r="AX210" s="53" t="str">
        <f t="shared" si="272"/>
        <v/>
      </c>
      <c r="AY210" s="53" t="str">
        <f t="shared" si="281"/>
        <v/>
      </c>
      <c r="AZ210" s="54">
        <f t="array" ref="AZ210">SUM(IF('全入力（様式2-4）'!$G$17:$G$1200=$A210,IF('全入力（様式2-4）'!$X$14:$Z$14=$AR210,'全入力（様式2-4）'!$X$17:$Z$1200)))</f>
        <v>0</v>
      </c>
      <c r="BA210" s="55" t="str">
        <f t="shared" si="282"/>
        <v/>
      </c>
      <c r="BB210" s="1889">
        <f>IF(ISERROR(VLOOKUP($A210,'全入力（様式2-4）'!$G$17:$BY$1200,BB$1,FALSE)),"",VLOOKUP($A210,'全入力（様式2-4）'!$G$17:$BY$1200,BB$1,FALSE))</f>
        <v>0</v>
      </c>
      <c r="BC210" s="54">
        <f t="shared" si="283"/>
        <v>0</v>
      </c>
      <c r="BD210" s="55" t="str">
        <f t="shared" si="284"/>
        <v/>
      </c>
      <c r="BE210" s="54">
        <f t="array" ref="BE210">SUM(IF('全入力（様式2-4）'!$G$17:$G$1200=$A210,IF('全入力（様式2-4）'!$AL$14:$AN$14=$AR210,'全入力（様式2-4）'!$AL$17:$AN$1200)))</f>
        <v>0</v>
      </c>
      <c r="BF210" s="197">
        <f t="shared" si="273"/>
        <v>0</v>
      </c>
      <c r="BG210" s="55">
        <f t="shared" si="274"/>
        <v>0</v>
      </c>
      <c r="BH210" s="54">
        <f t="array" ref="BH210">SUM(IF('全入力（様式2-4）'!$G$17:$G$1200=$A210,IF('全入力（様式2-4）'!$AQ$14:$AS$14=$AR210,'全入力（様式2-4）'!$AQ$17:$AS$1200)))</f>
        <v>0</v>
      </c>
      <c r="BI210" s="55" t="str">
        <f t="shared" si="285"/>
        <v/>
      </c>
      <c r="BJ210" s="55" t="str">
        <f t="shared" si="286"/>
        <v/>
      </c>
      <c r="BK210" s="152" t="str">
        <f t="shared" si="275"/>
        <v/>
      </c>
      <c r="BL210" s="1889">
        <f>IF(ISERROR(VLOOKUP($A210,'全入力（様式2-4）'!$G$17:$BY$1200,BL$1,FALSE)),"",VLOOKUP($A210,'全入力（様式2-4）'!$G$17:$BY$1200,BL$1,FALSE))</f>
        <v>0</v>
      </c>
      <c r="BM210" s="54"/>
      <c r="BN210" s="197"/>
      <c r="BO210" s="55"/>
      <c r="BP210" s="54"/>
      <c r="BQ210" s="197"/>
      <c r="BR210" s="55"/>
      <c r="BS210" s="55"/>
      <c r="BT210" s="55"/>
      <c r="BU210" s="146"/>
      <c r="BV210" s="1889"/>
    </row>
    <row r="211" spans="1:74" s="18" customFormat="1" ht="14.25" customHeight="1">
      <c r="A211" s="940">
        <f t="shared" si="276"/>
        <v>67</v>
      </c>
      <c r="B211" s="1">
        <f>'全入力（様式2-4）'!$I$6</f>
        <v>0</v>
      </c>
      <c r="C211" s="35">
        <f>IF(ISERROR(VLOOKUP($A211,'全入力（様式2-4）'!$G$17:$BY$1200,C$1,FALSE)),"",VLOOKUP($A211,'全入力（様式2-4）'!$G$17:$BY$1200,C$1,FALSE))</f>
        <v>0</v>
      </c>
      <c r="D211" s="35">
        <f>IF(ISERROR(VLOOKUP($A211,'全入力（様式2-4）'!$G$17:$BY$1200,D$1,FALSE)),"",VLOOKUP($A211,'全入力（様式2-4）'!$G$17:$BY$1200,D$1,FALSE))</f>
        <v>0</v>
      </c>
      <c r="E211" s="35">
        <f>IF(ISERROR(VLOOKUP($A211,'全入力（様式2-4）'!$G$17:$BY$1200,E$1,FALSE)),"",VLOOKUP($A211,'全入力（様式2-4）'!$G$17:$BY$1200,E$1,FALSE))</f>
        <v>0</v>
      </c>
      <c r="F211" s="35">
        <f>IF(ISERROR(VLOOKUP($A211,'全入力（様式2-4）'!$G$17:$BY$1200,F$1,FALSE)),"",VLOOKUP($A211,'全入力（様式2-4）'!$G$17:$BY$1200,F$1,FALSE))</f>
        <v>0</v>
      </c>
      <c r="G211" s="36" t="str">
        <f>'全入力（様式2-4）'!$P$5&amp;'全入力（様式2-4）'!$R$5&amp;$D211</f>
        <v>0</v>
      </c>
      <c r="H211" s="37" t="str">
        <f t="shared" si="277"/>
        <v/>
      </c>
      <c r="I211" s="38">
        <f>IF(ISERROR(VLOOKUP($A211,'全入力（様式2-4）'!$G$17:$BY$1200,I$1,FALSE)),"",VLOOKUP($A211,'全入力（様式2-4）'!$G$17:$BY$1200,I$1,FALSE))</f>
        <v>0</v>
      </c>
      <c r="J211" s="38" t="str">
        <f>IF(ISERROR(VLOOKUP($A211,'全入力（様式2-4）'!$G$17:$BY$1200,J$1,FALSE)),"",VLOOKUP($A211,'全入力（様式2-4）'!$G$17:$BY$1200,J$1,FALSE))</f>
        <v/>
      </c>
      <c r="K211" s="38">
        <f>IF(ISERROR(VLOOKUP($A211,'全入力（様式2-4）'!$G$17:$BY$1200,K$1,FALSE)),"",VLOOKUP($A211,'全入力（様式2-4）'!$G$17:$BY$1200,K$1,FALSE))</f>
        <v>0</v>
      </c>
      <c r="L211" s="38" t="str">
        <f>IF(ISERROR(VLOOKUP($A211,'全入力（様式2-4）'!$G$17:$BY$1200,L$1,FALSE)),"",VLOOKUP($A211,'全入力（様式2-4）'!$G$17:$BY$1200,L$1,FALSE))</f>
        <v/>
      </c>
      <c r="M211" s="112">
        <f>IF(ISERROR(VLOOKUP($A211,'全入力（様式2-4）'!$G$17:$BY$1200,M$1,FALSE)),"",VLOOKUP($A211,'全入力（様式2-4）'!$G$17:$BY$1200,M$1,FALSE))</f>
        <v>0</v>
      </c>
      <c r="N211" s="112" t="str">
        <f>IF(ISERROR(VLOOKUP($A211,'全入力（様式2-4）'!$G$17:$BY$1200,N$1,FALSE)),"",VLOOKUP($A211,'全入力（様式2-4）'!$G$17:$BY$1200,N$1,FALSE))</f>
        <v/>
      </c>
      <c r="O211" s="112">
        <f>IF(ISERROR(VLOOKUP($A211,'全入力（様式2-4）'!$G$17:$BY$1200,O$1,FALSE)),"",VLOOKUP($A211,'全入力（様式2-4）'!$G$17:$BY$1200,O$1,FALSE))</f>
        <v>0</v>
      </c>
      <c r="P211" s="112" t="str">
        <f>IF(ISERROR(VLOOKUP($A211,'全入力（様式2-4）'!$G$17:$BY$1200,P$1,FALSE)),"",VLOOKUP($A211,'全入力（様式2-4）'!$G$17:$BY$1200,P$1,FALSE))</f>
        <v/>
      </c>
      <c r="Q211" s="176">
        <f>IF(ISERROR(VLOOKUP($A211,'全入力（様式2-4）'!$G$17:$BY$1200,Q$1,FALSE)),"",VLOOKUP($A211,'全入力（様式2-4）'!$G$17:$BY$1200,Q$1,FALSE))</f>
        <v>0</v>
      </c>
      <c r="R211" s="105">
        <f>IF(ISERROR(VLOOKUP($A211,'全入力（様式2-4）'!$G$17:$BY$1200,R$1,FALSE)),"",VLOOKUP($A211,'全入力（様式2-4）'!$G$17:$BY$1200,R$1,FALSE))</f>
        <v>0</v>
      </c>
      <c r="S211" s="105" t="str">
        <f>IF(ISERROR(VLOOKUP($A211,'全入力（様式2-4）'!$G$17:$BY$1200,S$1,FALSE)),"",VLOOKUP($A211,'全入力（様式2-4）'!$G$17:$BY$1200,S$1,FALSE))</f>
        <v/>
      </c>
      <c r="T211" s="105"/>
      <c r="U211" s="516"/>
      <c r="V211" s="105"/>
      <c r="W211" s="538"/>
      <c r="X211" s="538"/>
      <c r="Y211" s="538"/>
      <c r="Z211" s="38">
        <f>IF(ISERROR(VLOOKUP($A211,'全入力（様式2-4）'!$G$17:$BY$1200,Z$1,FALSE)),"",VLOOKUP($A211,'全入力（様式2-4）'!$G$17:$BY$1200,Z$1,FALSE))</f>
        <v>0</v>
      </c>
      <c r="AA211" s="38">
        <f>IF(ISERROR(VLOOKUP($A211,'全入力（様式2-4）'!$G$17:$BY$1200,AA$1,FALSE)),"",VLOOKUP($A211,'全入力（様式2-4）'!$G$17:$BY$1200,AA$1,FALSE))</f>
        <v>0</v>
      </c>
      <c r="AB211" s="38">
        <f>IF(ISERROR(VLOOKUP($A211,'全入力（様式2-4）'!$G$17:$BY$1200,AB$1,FALSE)),"",VLOOKUP($A211,'全入力（様式2-4）'!$G$17:$BY$1200,AB$1,FALSE))</f>
        <v>0</v>
      </c>
      <c r="AC211" s="38">
        <f>IF(ISERROR(VLOOKUP($A211,'全入力（様式2-4）'!$G$17:$BY$1200,AC$1,FALSE)),"",VLOOKUP($A211,'全入力（様式2-4）'!$G$17:$BY$1200,AC$1,FALSE))</f>
        <v>0</v>
      </c>
      <c r="AD211" s="200">
        <f>IF(ISERROR(VLOOKUP($A211,'全入力（様式2-4）'!$G$17:$BY$1200,AD$1,FALSE)),"",VLOOKUP($A211,'全入力（様式2-4）'!$G$17:$BY$1200,AD$1,FALSE))</f>
        <v>0</v>
      </c>
      <c r="AE211" s="112"/>
      <c r="AF211" s="112"/>
      <c r="AG211" s="112"/>
      <c r="AH211" s="317" t="str">
        <f t="shared" si="268"/>
        <v>00</v>
      </c>
      <c r="AI211" s="39" t="str">
        <f>IF(ISERROR(VLOOKUP($G211&amp;AI$8,参照!$P$4:$U$500,5,FALSE)),"",VLOOKUP($G211&amp;AI$8,参照!$P$4:$U$500,5,FALSE))</f>
        <v/>
      </c>
      <c r="AJ211" s="39" t="str">
        <f>IF(ISERROR(VLOOKUP($G211&amp;AJ$8,参照!$P$4:$U$500,5,FALSE)),"",VLOOKUP($G211&amp;AJ$8,参照!$P$4:$U$500,5,FALSE))</f>
        <v/>
      </c>
      <c r="AK211" s="37">
        <v>21</v>
      </c>
      <c r="AL211" s="37">
        <v>84</v>
      </c>
      <c r="AM211" s="37"/>
      <c r="AN211" s="72">
        <f>IF(ISERROR(VLOOKUP($A211,'全入力（様式2-4）'!$G$17:$BY$1200,AN$1,FALSE)),"",VLOOKUP($A211,'全入力（様式2-4）'!$G$17:$BY$1200,AN$1,FALSE))</f>
        <v>0</v>
      </c>
      <c r="AO211" s="78">
        <f>IF(ISERROR(VLOOKUP($A211,'全入力（様式2-4）'!$G$17:$BY$1200,AO$1,FALSE)),"",VLOOKUP($A211,'全入力（様式2-4）'!$G$17:$BY$1200,AO$1,FALSE))</f>
        <v>0</v>
      </c>
      <c r="AP211" s="44">
        <f>IF(ISERROR(VLOOKUP($A211,'全入力（様式2-4）'!$G$17:$BY$1200,AP$1,FALSE)),"",VLOOKUP($A211,'全入力（様式2-4）'!$G$17:$BY$1200,AP$1,FALSE))</f>
        <v>0</v>
      </c>
      <c r="AQ211" s="63" t="str">
        <f>IF(ISERROR(VLOOKUP($G211,参照!$U$4:$W$102,3,FALSE)),"",VLOOKUP($G211,参照!$U$4:$W$102,3,FALSE))</f>
        <v/>
      </c>
      <c r="AR211" s="377" t="str">
        <f t="shared" ref="AR211" si="289">IF($AN211&lt;&gt;0,2/3,"")</f>
        <v/>
      </c>
      <c r="AS211" s="45" t="str">
        <f t="shared" si="270"/>
        <v/>
      </c>
      <c r="AT211" s="45" t="str">
        <f t="shared" si="271"/>
        <v/>
      </c>
      <c r="AU211" s="45"/>
      <c r="AV211" s="45" t="str">
        <f t="shared" si="279"/>
        <v/>
      </c>
      <c r="AW211" s="45" t="str">
        <f t="shared" si="280"/>
        <v/>
      </c>
      <c r="AX211" s="45" t="str">
        <f t="shared" si="272"/>
        <v/>
      </c>
      <c r="AY211" s="45" t="str">
        <f t="shared" si="281"/>
        <v/>
      </c>
      <c r="AZ211" s="46">
        <f t="array" ref="AZ211">SUM(IF('全入力（様式2-4）'!$G$17:$G$1200=$A211,IF('全入力（様式2-4）'!$X$14:$Z$14=$AR211,'全入力（様式2-4）'!$X$17:$Z$1200)))</f>
        <v>0</v>
      </c>
      <c r="BA211" s="47" t="str">
        <f t="shared" si="282"/>
        <v/>
      </c>
      <c r="BB211" s="1890"/>
      <c r="BC211" s="46">
        <f t="shared" si="283"/>
        <v>0</v>
      </c>
      <c r="BD211" s="47" t="str">
        <f t="shared" si="284"/>
        <v/>
      </c>
      <c r="BE211" s="46">
        <f t="array" ref="BE211">SUM(IF('全入力（様式2-4）'!$G$17:$G$1200=$A211,IF('全入力（様式2-4）'!$AL$14:$AN$14=$AR211,'全入力（様式2-4）'!$AL$17:$AN$1200)))</f>
        <v>0</v>
      </c>
      <c r="BF211" s="195">
        <f t="shared" si="273"/>
        <v>0</v>
      </c>
      <c r="BG211" s="47">
        <f t="shared" si="274"/>
        <v>0</v>
      </c>
      <c r="BH211" s="46">
        <f t="array" ref="BH211">SUM(IF('全入力（様式2-4）'!$G$17:$G$1200=$A211,IF('全入力（様式2-4）'!$AQ$14:$AS$14=$AR211,'全入力（様式2-4）'!$AQ$17:$AS$1200)))</f>
        <v>0</v>
      </c>
      <c r="BI211" s="47" t="str">
        <f t="shared" si="285"/>
        <v/>
      </c>
      <c r="BJ211" s="47" t="str">
        <f t="shared" si="286"/>
        <v/>
      </c>
      <c r="BK211" s="150" t="str">
        <f t="shared" si="275"/>
        <v/>
      </c>
      <c r="BL211" s="1890"/>
      <c r="BM211" s="46"/>
      <c r="BN211" s="195"/>
      <c r="BO211" s="47"/>
      <c r="BP211" s="46"/>
      <c r="BQ211" s="195"/>
      <c r="BR211" s="47"/>
      <c r="BS211" s="47"/>
      <c r="BT211" s="47"/>
      <c r="BU211" s="144"/>
      <c r="BV211" s="1890"/>
    </row>
    <row r="212" spans="1:74" s="18" customFormat="1" ht="14.25" customHeight="1" thickBot="1">
      <c r="A212" s="942">
        <f t="shared" si="276"/>
        <v>67</v>
      </c>
      <c r="B212" s="7">
        <f>'全入力（様式2-4）'!$I$6</f>
        <v>0</v>
      </c>
      <c r="C212" s="186">
        <f>IF(ISERROR(VLOOKUP($A212,'全入力（様式2-4）'!$G$17:$BY$1200,C$1,FALSE)),"",VLOOKUP($A212,'全入力（様式2-4）'!$G$17:$BY$1200,C$1,FALSE))</f>
        <v>0</v>
      </c>
      <c r="D212" s="186">
        <f>IF(ISERROR(VLOOKUP($A212,'全入力（様式2-4）'!$G$17:$BY$1200,D$1,FALSE)),"",VLOOKUP($A212,'全入力（様式2-4）'!$G$17:$BY$1200,D$1,FALSE))</f>
        <v>0</v>
      </c>
      <c r="E212" s="186">
        <f>IF(ISERROR(VLOOKUP($A212,'全入力（様式2-4）'!$G$17:$BY$1200,E$1,FALSE)),"",VLOOKUP($A212,'全入力（様式2-4）'!$G$17:$BY$1200,E$1,FALSE))</f>
        <v>0</v>
      </c>
      <c r="F212" s="186">
        <f>IF(ISERROR(VLOOKUP($A212,'全入力（様式2-4）'!$G$17:$BY$1200,F$1,FALSE)),"",VLOOKUP($A212,'全入力（様式2-4）'!$G$17:$BY$1200,F$1,FALSE))</f>
        <v>0</v>
      </c>
      <c r="G212" s="187" t="str">
        <f>'全入力（様式2-4）'!$P$5&amp;'全入力（様式2-4）'!$R$5&amp;$D212</f>
        <v>0</v>
      </c>
      <c r="H212" s="188" t="str">
        <f t="shared" si="277"/>
        <v/>
      </c>
      <c r="I212" s="189">
        <f>IF(ISERROR(VLOOKUP($A212,'全入力（様式2-4）'!$G$17:$BY$1200,I$1,FALSE)),"",VLOOKUP($A212,'全入力（様式2-4）'!$G$17:$BY$1200,I$1,FALSE))</f>
        <v>0</v>
      </c>
      <c r="J212" s="189" t="str">
        <f>IF(ISERROR(VLOOKUP($A212,'全入力（様式2-4）'!$G$17:$BY$1200,J$1,FALSE)),"",VLOOKUP($A212,'全入力（様式2-4）'!$G$17:$BY$1200,J$1,FALSE))</f>
        <v/>
      </c>
      <c r="K212" s="189">
        <f>IF(ISERROR(VLOOKUP($A212,'全入力（様式2-4）'!$G$17:$BY$1200,K$1,FALSE)),"",VLOOKUP($A212,'全入力（様式2-4）'!$G$17:$BY$1200,K$1,FALSE))</f>
        <v>0</v>
      </c>
      <c r="L212" s="189" t="str">
        <f>IF(ISERROR(VLOOKUP($A212,'全入力（様式2-4）'!$G$17:$BY$1200,L$1,FALSE)),"",VLOOKUP($A212,'全入力（様式2-4）'!$G$17:$BY$1200,L$1,FALSE))</f>
        <v/>
      </c>
      <c r="M212" s="190">
        <f>IF(ISERROR(VLOOKUP($A212,'全入力（様式2-4）'!$G$17:$BY$1200,M$1,FALSE)),"",VLOOKUP($A212,'全入力（様式2-4）'!$G$17:$BY$1200,M$1,FALSE))</f>
        <v>0</v>
      </c>
      <c r="N212" s="190" t="str">
        <f>IF(ISERROR(VLOOKUP($A212,'全入力（様式2-4）'!$G$17:$BY$1200,N$1,FALSE)),"",VLOOKUP($A212,'全入力（様式2-4）'!$G$17:$BY$1200,N$1,FALSE))</f>
        <v/>
      </c>
      <c r="O212" s="190">
        <f>IF(ISERROR(VLOOKUP($A212,'全入力（様式2-4）'!$G$17:$BY$1200,O$1,FALSE)),"",VLOOKUP($A212,'全入力（様式2-4）'!$G$17:$BY$1200,O$1,FALSE))</f>
        <v>0</v>
      </c>
      <c r="P212" s="190" t="str">
        <f>IF(ISERROR(VLOOKUP($A212,'全入力（様式2-4）'!$G$17:$BY$1200,P$1,FALSE)),"",VLOOKUP($A212,'全入力（様式2-4）'!$G$17:$BY$1200,P$1,FALSE))</f>
        <v/>
      </c>
      <c r="Q212" s="191">
        <f>IF(ISERROR(VLOOKUP($A212,'全入力（様式2-4）'!$G$17:$BY$1200,Q$1,FALSE)),"",VLOOKUP($A212,'全入力（様式2-4）'!$G$17:$BY$1200,Q$1,FALSE))</f>
        <v>0</v>
      </c>
      <c r="R212" s="192">
        <f>IF(ISERROR(VLOOKUP($A212,'全入力（様式2-4）'!$G$17:$BY$1200,R$1,FALSE)),"",VLOOKUP($A212,'全入力（様式2-4）'!$G$17:$BY$1200,R$1,FALSE))</f>
        <v>0</v>
      </c>
      <c r="S212" s="192" t="str">
        <f>IF(ISERROR(VLOOKUP($A212,'全入力（様式2-4）'!$G$17:$BY$1200,S$1,FALSE)),"",VLOOKUP($A212,'全入力（様式2-4）'!$G$17:$BY$1200,S$1,FALSE))</f>
        <v/>
      </c>
      <c r="T212" s="192"/>
      <c r="U212" s="518"/>
      <c r="V212" s="192"/>
      <c r="W212" s="540"/>
      <c r="X212" s="540"/>
      <c r="Y212" s="540"/>
      <c r="Z212" s="189">
        <f>IF(ISERROR(VLOOKUP($A212,'全入力（様式2-4）'!$G$17:$BY$1200,Z$1,FALSE)),"",VLOOKUP($A212,'全入力（様式2-4）'!$G$17:$BY$1200,Z$1,FALSE))</f>
        <v>0</v>
      </c>
      <c r="AA212" s="189">
        <f>IF(ISERROR(VLOOKUP($A212,'全入力（様式2-4）'!$G$17:$BY$1200,AA$1,FALSE)),"",VLOOKUP($A212,'全入力（様式2-4）'!$G$17:$BY$1200,AA$1,FALSE))</f>
        <v>0</v>
      </c>
      <c r="AB212" s="189">
        <f>IF(ISERROR(VLOOKUP($A212,'全入力（様式2-4）'!$G$17:$BY$1200,AB$1,FALSE)),"",VLOOKUP($A212,'全入力（様式2-4）'!$G$17:$BY$1200,AB$1,FALSE))</f>
        <v>0</v>
      </c>
      <c r="AC212" s="189">
        <f>IF(ISERROR(VLOOKUP($A212,'全入力（様式2-4）'!$G$17:$BY$1200,AC$1,FALSE)),"",VLOOKUP($A212,'全入力（様式2-4）'!$G$17:$BY$1200,AC$1,FALSE))</f>
        <v>0</v>
      </c>
      <c r="AD212" s="202">
        <f>IF(ISERROR(VLOOKUP($A212,'全入力（様式2-4）'!$G$17:$BY$1200,AD$1,FALSE)),"",VLOOKUP($A212,'全入力（様式2-4）'!$G$17:$BY$1200,AD$1,FALSE))</f>
        <v>0</v>
      </c>
      <c r="AE212" s="190"/>
      <c r="AF212" s="190"/>
      <c r="AG212" s="190"/>
      <c r="AH212" s="319" t="str">
        <f t="shared" si="268"/>
        <v>00</v>
      </c>
      <c r="AI212" s="193" t="str">
        <f>IF(ISERROR(VLOOKUP($G212&amp;AI$8,参照!$P$4:$U$500,5,FALSE)),"",VLOOKUP($G212&amp;AI$8,参照!$P$4:$U$500,5,FALSE))</f>
        <v/>
      </c>
      <c r="AJ212" s="193" t="str">
        <f>IF(ISERROR(VLOOKUP($G212&amp;AJ$8,参照!$P$4:$U$500,5,FALSE)),"",VLOOKUP($G212&amp;AJ$8,参照!$P$4:$U$500,5,FALSE))</f>
        <v/>
      </c>
      <c r="AK212" s="188">
        <v>23</v>
      </c>
      <c r="AL212" s="188">
        <v>85</v>
      </c>
      <c r="AM212" s="37"/>
      <c r="AN212" s="74">
        <f>IF(ISERROR(VLOOKUP($A212,'全入力（様式2-4）'!$G$17:$BY$1200,AN$1,FALSE)),"",VLOOKUP($A212,'全入力（様式2-4）'!$G$17:$BY$1200,AN$1,FALSE))</f>
        <v>0</v>
      </c>
      <c r="AO212" s="79">
        <f>IF(ISERROR(VLOOKUP($A212,'全入力（様式2-4）'!$G$17:$BY$1200,AO$1,FALSE)),"",VLOOKUP($A212,'全入力（様式2-4）'!$G$17:$BY$1200,AO$1,FALSE))</f>
        <v>0</v>
      </c>
      <c r="AP212" s="48">
        <f>IF(ISERROR(VLOOKUP($A212,'全入力（様式2-4）'!$G$17:$BY$1200,AP$1,FALSE)),"",VLOOKUP($A212,'全入力（様式2-4）'!$G$17:$BY$1200,AP$1,FALSE))</f>
        <v>0</v>
      </c>
      <c r="AQ212" s="64" t="str">
        <f>IF(ISERROR(VLOOKUP($G212,参照!$U$4:$W$102,3,FALSE)),"",VLOOKUP($G212,参照!$U$4:$W$102,3,FALSE))</f>
        <v/>
      </c>
      <c r="AR212" s="378" t="str">
        <f t="shared" ref="AR212" si="290">IF($AN212&lt;&gt;0,1/3,"")</f>
        <v/>
      </c>
      <c r="AS212" s="49" t="str">
        <f t="shared" si="270"/>
        <v/>
      </c>
      <c r="AT212" s="49" t="str">
        <f t="shared" si="271"/>
        <v/>
      </c>
      <c r="AU212" s="49"/>
      <c r="AV212" s="49" t="str">
        <f t="shared" si="279"/>
        <v/>
      </c>
      <c r="AW212" s="49" t="str">
        <f t="shared" si="280"/>
        <v/>
      </c>
      <c r="AX212" s="49" t="str">
        <f t="shared" si="272"/>
        <v/>
      </c>
      <c r="AY212" s="49" t="str">
        <f t="shared" si="281"/>
        <v/>
      </c>
      <c r="AZ212" s="50">
        <f t="array" ref="AZ212">SUM(IF('全入力（様式2-4）'!$G$17:$G$1200=$A212,IF('全入力（様式2-4）'!$X$14:$Z$14=$AR212,'全入力（様式2-4）'!$X$17:$Z$1200)))</f>
        <v>0</v>
      </c>
      <c r="BA212" s="51" t="str">
        <f t="shared" si="282"/>
        <v/>
      </c>
      <c r="BB212" s="1891"/>
      <c r="BC212" s="50">
        <f t="shared" si="283"/>
        <v>0</v>
      </c>
      <c r="BD212" s="51" t="str">
        <f t="shared" si="284"/>
        <v/>
      </c>
      <c r="BE212" s="50">
        <f t="array" ref="BE212">SUM(IF('全入力（様式2-4）'!$G$17:$G$1200=$A212,IF('全入力（様式2-4）'!$AL$14:$AN$14=$AR212,'全入力（様式2-4）'!$AL$17:$AN$1200)))</f>
        <v>0</v>
      </c>
      <c r="BF212" s="196">
        <f t="shared" si="273"/>
        <v>0</v>
      </c>
      <c r="BG212" s="51">
        <f t="shared" si="274"/>
        <v>0</v>
      </c>
      <c r="BH212" s="50">
        <f t="array" ref="BH212">SUM(IF('全入力（様式2-4）'!$G$17:$G$1200=$A212,IF('全入力（様式2-4）'!$AQ$14:$AS$14=$AR212,'全入力（様式2-4）'!$AQ$17:$AS$1200)))</f>
        <v>0</v>
      </c>
      <c r="BI212" s="51" t="str">
        <f t="shared" si="285"/>
        <v/>
      </c>
      <c r="BJ212" s="51" t="str">
        <f t="shared" si="286"/>
        <v/>
      </c>
      <c r="BK212" s="151" t="str">
        <f t="shared" si="275"/>
        <v/>
      </c>
      <c r="BL212" s="1891"/>
      <c r="BM212" s="50"/>
      <c r="BN212" s="196"/>
      <c r="BO212" s="51"/>
      <c r="BP212" s="50"/>
      <c r="BQ212" s="196"/>
      <c r="BR212" s="51"/>
      <c r="BS212" s="51"/>
      <c r="BT212" s="51"/>
      <c r="BU212" s="145"/>
      <c r="BV212" s="1891"/>
    </row>
    <row r="213" spans="1:74" s="18" customFormat="1" ht="14.25" customHeight="1">
      <c r="A213" s="941">
        <f>A210+1</f>
        <v>68</v>
      </c>
      <c r="B213" s="178">
        <f>'全入力（様式2-4）'!$I$6</f>
        <v>0</v>
      </c>
      <c r="C213" s="177">
        <f>IF(ISERROR(VLOOKUP($A213,'全入力（様式2-4）'!$G$17:$BY$1200,C$1,FALSE)),"",VLOOKUP($A213,'全入力（様式2-4）'!$G$17:$BY$1200,C$1,FALSE))</f>
        <v>0</v>
      </c>
      <c r="D213" s="177">
        <f>IF(ISERROR(VLOOKUP($A213,'全入力（様式2-4）'!$G$17:$BY$1200,D$1,FALSE)),"",VLOOKUP($A213,'全入力（様式2-4）'!$G$17:$BY$1200,D$1,FALSE))</f>
        <v>0</v>
      </c>
      <c r="E213" s="177">
        <f>IF(ISERROR(VLOOKUP($A213,'全入力（様式2-4）'!$G$17:$BY$1200,E$1,FALSE)),"",VLOOKUP($A213,'全入力（様式2-4）'!$G$17:$BY$1200,E$1,FALSE))</f>
        <v>0</v>
      </c>
      <c r="F213" s="177">
        <f>IF(ISERROR(VLOOKUP($A213,'全入力（様式2-4）'!$G$17:$BY$1200,F$1,FALSE)),"",VLOOKUP($A213,'全入力（様式2-4）'!$G$17:$BY$1200,F$1,FALSE))</f>
        <v>0</v>
      </c>
      <c r="G213" s="179" t="str">
        <f>'全入力（様式2-4）'!$P$5&amp;'全入力（様式2-4）'!$R$5&amp;$D213</f>
        <v>0</v>
      </c>
      <c r="H213" s="180" t="str">
        <f t="shared" si="277"/>
        <v/>
      </c>
      <c r="I213" s="181">
        <f>IF(ISERROR(VLOOKUP($A213,'全入力（様式2-4）'!$G$17:$BY$1200,I$1,FALSE)),"",VLOOKUP($A213,'全入力（様式2-4）'!$G$17:$BY$1200,I$1,FALSE))</f>
        <v>0</v>
      </c>
      <c r="J213" s="181" t="str">
        <f>IF(ISERROR(VLOOKUP($A213,'全入力（様式2-4）'!$G$17:$BY$1200,J$1,FALSE)),"",VLOOKUP($A213,'全入力（様式2-4）'!$G$17:$BY$1200,J$1,FALSE))</f>
        <v/>
      </c>
      <c r="K213" s="181">
        <f>IF(ISERROR(VLOOKUP($A213,'全入力（様式2-4）'!$G$17:$BY$1200,K$1,FALSE)),"",VLOOKUP($A213,'全入力（様式2-4）'!$G$17:$BY$1200,K$1,FALSE))</f>
        <v>0</v>
      </c>
      <c r="L213" s="181" t="str">
        <f>IF(ISERROR(VLOOKUP($A213,'全入力（様式2-4）'!$G$17:$BY$1200,L$1,FALSE)),"",VLOOKUP($A213,'全入力（様式2-4）'!$G$17:$BY$1200,L$1,FALSE))</f>
        <v/>
      </c>
      <c r="M213" s="182">
        <f>IF(ISERROR(VLOOKUP($A213,'全入力（様式2-4）'!$G$17:$BY$1200,M$1,FALSE)),"",VLOOKUP($A213,'全入力（様式2-4）'!$G$17:$BY$1200,M$1,FALSE))</f>
        <v>0</v>
      </c>
      <c r="N213" s="182" t="str">
        <f>IF(ISERROR(VLOOKUP($A213,'全入力（様式2-4）'!$G$17:$BY$1200,N$1,FALSE)),"",VLOOKUP($A213,'全入力（様式2-4）'!$G$17:$BY$1200,N$1,FALSE))</f>
        <v/>
      </c>
      <c r="O213" s="182">
        <f>IF(ISERROR(VLOOKUP($A213,'全入力（様式2-4）'!$G$17:$BY$1200,O$1,FALSE)),"",VLOOKUP($A213,'全入力（様式2-4）'!$G$17:$BY$1200,O$1,FALSE))</f>
        <v>0</v>
      </c>
      <c r="P213" s="182" t="str">
        <f>IF(ISERROR(VLOOKUP($A213,'全入力（様式2-4）'!$G$17:$BY$1200,P$1,FALSE)),"",VLOOKUP($A213,'全入力（様式2-4）'!$G$17:$BY$1200,P$1,FALSE))</f>
        <v/>
      </c>
      <c r="Q213" s="183">
        <f>IF(ISERROR(VLOOKUP($A213,'全入力（様式2-4）'!$G$17:$BY$1200,Q$1,FALSE)),"",VLOOKUP($A213,'全入力（様式2-4）'!$G$17:$BY$1200,Q$1,FALSE))</f>
        <v>0</v>
      </c>
      <c r="R213" s="184">
        <f>IF(ISERROR(VLOOKUP($A213,'全入力（様式2-4）'!$G$17:$BY$1200,R$1,FALSE)),"",VLOOKUP($A213,'全入力（様式2-4）'!$G$17:$BY$1200,R$1,FALSE))</f>
        <v>0</v>
      </c>
      <c r="S213" s="184" t="str">
        <f>IF(ISERROR(VLOOKUP($A213,'全入力（様式2-4）'!$G$17:$BY$1200,S$1,FALSE)),"",VLOOKUP($A213,'全入力（様式2-4）'!$G$17:$BY$1200,S$1,FALSE))</f>
        <v/>
      </c>
      <c r="T213" s="184"/>
      <c r="U213" s="517"/>
      <c r="V213" s="537"/>
      <c r="W213" s="539"/>
      <c r="X213" s="539"/>
      <c r="Y213" s="539"/>
      <c r="Z213" s="181">
        <f>IF(ISERROR(VLOOKUP($A213,'全入力（様式2-4）'!$G$17:$BY$1200,Z$1,FALSE)),"",VLOOKUP($A213,'全入力（様式2-4）'!$G$17:$BY$1200,Z$1,FALSE))</f>
        <v>0</v>
      </c>
      <c r="AA213" s="181">
        <f>IF(ISERROR(VLOOKUP($A213,'全入力（様式2-4）'!$G$17:$BY$1200,AA$1,FALSE)),"",VLOOKUP($A213,'全入力（様式2-4）'!$G$17:$BY$1200,AA$1,FALSE))</f>
        <v>0</v>
      </c>
      <c r="AB213" s="181">
        <f>IF(ISERROR(VLOOKUP($A213,'全入力（様式2-4）'!$G$17:$BY$1200,AB$1,FALSE)),"",VLOOKUP($A213,'全入力（様式2-4）'!$G$17:$BY$1200,AB$1,FALSE))</f>
        <v>0</v>
      </c>
      <c r="AC213" s="181">
        <f>IF(ISERROR(VLOOKUP($A213,'全入力（様式2-4）'!$G$17:$BY$1200,AC$1,FALSE)),"",VLOOKUP($A213,'全入力（様式2-4）'!$G$17:$BY$1200,AC$1,FALSE))</f>
        <v>0</v>
      </c>
      <c r="AD213" s="201">
        <f>IF(ISERROR(VLOOKUP($A213,'全入力（様式2-4）'!$G$17:$BY$1200,AD$1,FALSE)),"",VLOOKUP($A213,'全入力（様式2-4）'!$G$17:$BY$1200,AD$1,FALSE))</f>
        <v>0</v>
      </c>
      <c r="AE213" s="182"/>
      <c r="AF213" s="182"/>
      <c r="AG213" s="182"/>
      <c r="AH213" s="318" t="str">
        <f t="shared" si="268"/>
        <v>00</v>
      </c>
      <c r="AI213" s="185" t="str">
        <f>IF(ISERROR(VLOOKUP($G213&amp;AI$8,参照!$P$4:$U$500,5,FALSE)),"",VLOOKUP($G213&amp;AI$8,参照!$P$4:$U$500,5,FALSE))</f>
        <v/>
      </c>
      <c r="AJ213" s="185" t="str">
        <f>IF(ISERROR(VLOOKUP($G213&amp;AJ$8,参照!$P$4:$U$500,5,FALSE)),"",VLOOKUP($G213&amp;AJ$8,参照!$P$4:$U$500,5,FALSE))</f>
        <v/>
      </c>
      <c r="AK213" s="180">
        <v>19</v>
      </c>
      <c r="AL213" s="180">
        <v>83</v>
      </c>
      <c r="AM213" s="37"/>
      <c r="AN213" s="76">
        <f>IF(ISERROR(VLOOKUP($A213,'全入力（様式2-4）'!$G$17:$BY$1200,AN$1,FALSE)),"",VLOOKUP($A213,'全入力（様式2-4）'!$G$17:$BY$1200,AN$1,FALSE))</f>
        <v>0</v>
      </c>
      <c r="AO213" s="77">
        <f>IF(ISERROR(VLOOKUP($A213,'全入力（様式2-4）'!$G$17:$BY$1200,AO$1,FALSE)),"",VLOOKUP($A213,'全入力（様式2-4）'!$G$17:$BY$1200,AO$1,FALSE))</f>
        <v>0</v>
      </c>
      <c r="AP213" s="52">
        <f>IF(ISERROR(VLOOKUP($A213,'全入力（様式2-4）'!$G$17:$BY$1200,AP$1,FALSE)),"",VLOOKUP($A213,'全入力（様式2-4）'!$G$17:$BY$1200,AP$1,FALSE))</f>
        <v>0</v>
      </c>
      <c r="AQ213" s="84" t="str">
        <f>IF(ISERROR(VLOOKUP($G213,参照!$U$4:$W$102,3,FALSE)),"",VLOOKUP($G213,参照!$U$4:$W$102,3,FALSE))</f>
        <v/>
      </c>
      <c r="AR213" s="376" t="str">
        <f t="shared" ref="AR213" si="291">IF($AN213&lt;&gt;0,"満額","")</f>
        <v/>
      </c>
      <c r="AS213" s="53" t="str">
        <f t="shared" si="270"/>
        <v/>
      </c>
      <c r="AT213" s="53" t="str">
        <f t="shared" si="271"/>
        <v/>
      </c>
      <c r="AU213" s="53"/>
      <c r="AV213" s="53" t="str">
        <f t="shared" si="279"/>
        <v/>
      </c>
      <c r="AW213" s="53" t="str">
        <f t="shared" si="280"/>
        <v/>
      </c>
      <c r="AX213" s="53" t="str">
        <f t="shared" si="272"/>
        <v/>
      </c>
      <c r="AY213" s="53" t="str">
        <f t="shared" si="281"/>
        <v/>
      </c>
      <c r="AZ213" s="54">
        <f t="array" ref="AZ213">SUM(IF('全入力（様式2-4）'!$G$17:$G$1200=$A213,IF('全入力（様式2-4）'!$X$14:$Z$14=$AR213,'全入力（様式2-4）'!$X$17:$Z$1200)))</f>
        <v>0</v>
      </c>
      <c r="BA213" s="55" t="str">
        <f t="shared" si="282"/>
        <v/>
      </c>
      <c r="BB213" s="1889">
        <f>IF(ISERROR(VLOOKUP($A213,'全入力（様式2-4）'!$G$17:$BY$1200,BB$1,FALSE)),"",VLOOKUP($A213,'全入力（様式2-4）'!$G$17:$BY$1200,BB$1,FALSE))</f>
        <v>0</v>
      </c>
      <c r="BC213" s="54">
        <f t="shared" si="283"/>
        <v>0</v>
      </c>
      <c r="BD213" s="55" t="str">
        <f t="shared" si="284"/>
        <v/>
      </c>
      <c r="BE213" s="54">
        <f t="array" ref="BE213">SUM(IF('全入力（様式2-4）'!$G$17:$G$1200=$A213,IF('全入力（様式2-4）'!$AL$14:$AN$14=$AR213,'全入力（様式2-4）'!$AL$17:$AN$1200)))</f>
        <v>0</v>
      </c>
      <c r="BF213" s="197">
        <f t="shared" si="273"/>
        <v>0</v>
      </c>
      <c r="BG213" s="55">
        <f t="shared" si="274"/>
        <v>0</v>
      </c>
      <c r="BH213" s="54">
        <f t="array" ref="BH213">SUM(IF('全入力（様式2-4）'!$G$17:$G$1200=$A213,IF('全入力（様式2-4）'!$AQ$14:$AS$14=$AR213,'全入力（様式2-4）'!$AQ$17:$AS$1200)))</f>
        <v>0</v>
      </c>
      <c r="BI213" s="55" t="str">
        <f t="shared" si="285"/>
        <v/>
      </c>
      <c r="BJ213" s="55" t="str">
        <f t="shared" si="286"/>
        <v/>
      </c>
      <c r="BK213" s="152" t="str">
        <f t="shared" si="275"/>
        <v/>
      </c>
      <c r="BL213" s="1889">
        <f>IF(ISERROR(VLOOKUP($A213,'全入力（様式2-4）'!$G$17:$BY$1200,BL$1,FALSE)),"",VLOOKUP($A213,'全入力（様式2-4）'!$G$17:$BY$1200,BL$1,FALSE))</f>
        <v>0</v>
      </c>
      <c r="BM213" s="54"/>
      <c r="BN213" s="197"/>
      <c r="BO213" s="55"/>
      <c r="BP213" s="54"/>
      <c r="BQ213" s="197"/>
      <c r="BR213" s="55"/>
      <c r="BS213" s="55"/>
      <c r="BT213" s="55"/>
      <c r="BU213" s="146"/>
      <c r="BV213" s="1889"/>
    </row>
    <row r="214" spans="1:74" s="18" customFormat="1" ht="14.25" customHeight="1">
      <c r="A214" s="940">
        <f t="shared" si="276"/>
        <v>68</v>
      </c>
      <c r="B214" s="1">
        <f>'全入力（様式2-4）'!$I$6</f>
        <v>0</v>
      </c>
      <c r="C214" s="35">
        <f>IF(ISERROR(VLOOKUP($A214,'全入力（様式2-4）'!$G$17:$BY$1200,C$1,FALSE)),"",VLOOKUP($A214,'全入力（様式2-4）'!$G$17:$BY$1200,C$1,FALSE))</f>
        <v>0</v>
      </c>
      <c r="D214" s="35">
        <f>IF(ISERROR(VLOOKUP($A214,'全入力（様式2-4）'!$G$17:$BY$1200,D$1,FALSE)),"",VLOOKUP($A214,'全入力（様式2-4）'!$G$17:$BY$1200,D$1,FALSE))</f>
        <v>0</v>
      </c>
      <c r="E214" s="35">
        <f>IF(ISERROR(VLOOKUP($A214,'全入力（様式2-4）'!$G$17:$BY$1200,E$1,FALSE)),"",VLOOKUP($A214,'全入力（様式2-4）'!$G$17:$BY$1200,E$1,FALSE))</f>
        <v>0</v>
      </c>
      <c r="F214" s="35">
        <f>IF(ISERROR(VLOOKUP($A214,'全入力（様式2-4）'!$G$17:$BY$1200,F$1,FALSE)),"",VLOOKUP($A214,'全入力（様式2-4）'!$G$17:$BY$1200,F$1,FALSE))</f>
        <v>0</v>
      </c>
      <c r="G214" s="36" t="str">
        <f>'全入力（様式2-4）'!$P$5&amp;'全入力（様式2-4）'!$R$5&amp;$D214</f>
        <v>0</v>
      </c>
      <c r="H214" s="37" t="str">
        <f t="shared" si="277"/>
        <v/>
      </c>
      <c r="I214" s="38">
        <f>IF(ISERROR(VLOOKUP($A214,'全入力（様式2-4）'!$G$17:$BY$1200,I$1,FALSE)),"",VLOOKUP($A214,'全入力（様式2-4）'!$G$17:$BY$1200,I$1,FALSE))</f>
        <v>0</v>
      </c>
      <c r="J214" s="38" t="str">
        <f>IF(ISERROR(VLOOKUP($A214,'全入力（様式2-4）'!$G$17:$BY$1200,J$1,FALSE)),"",VLOOKUP($A214,'全入力（様式2-4）'!$G$17:$BY$1200,J$1,FALSE))</f>
        <v/>
      </c>
      <c r="K214" s="38">
        <f>IF(ISERROR(VLOOKUP($A214,'全入力（様式2-4）'!$G$17:$BY$1200,K$1,FALSE)),"",VLOOKUP($A214,'全入力（様式2-4）'!$G$17:$BY$1200,K$1,FALSE))</f>
        <v>0</v>
      </c>
      <c r="L214" s="38" t="str">
        <f>IF(ISERROR(VLOOKUP($A214,'全入力（様式2-4）'!$G$17:$BY$1200,L$1,FALSE)),"",VLOOKUP($A214,'全入力（様式2-4）'!$G$17:$BY$1200,L$1,FALSE))</f>
        <v/>
      </c>
      <c r="M214" s="112">
        <f>IF(ISERROR(VLOOKUP($A214,'全入力（様式2-4）'!$G$17:$BY$1200,M$1,FALSE)),"",VLOOKUP($A214,'全入力（様式2-4）'!$G$17:$BY$1200,M$1,FALSE))</f>
        <v>0</v>
      </c>
      <c r="N214" s="112" t="str">
        <f>IF(ISERROR(VLOOKUP($A214,'全入力（様式2-4）'!$G$17:$BY$1200,N$1,FALSE)),"",VLOOKUP($A214,'全入力（様式2-4）'!$G$17:$BY$1200,N$1,FALSE))</f>
        <v/>
      </c>
      <c r="O214" s="112">
        <f>IF(ISERROR(VLOOKUP($A214,'全入力（様式2-4）'!$G$17:$BY$1200,O$1,FALSE)),"",VLOOKUP($A214,'全入力（様式2-4）'!$G$17:$BY$1200,O$1,FALSE))</f>
        <v>0</v>
      </c>
      <c r="P214" s="112" t="str">
        <f>IF(ISERROR(VLOOKUP($A214,'全入力（様式2-4）'!$G$17:$BY$1200,P$1,FALSE)),"",VLOOKUP($A214,'全入力（様式2-4）'!$G$17:$BY$1200,P$1,FALSE))</f>
        <v/>
      </c>
      <c r="Q214" s="176">
        <f>IF(ISERROR(VLOOKUP($A214,'全入力（様式2-4）'!$G$17:$BY$1200,Q$1,FALSE)),"",VLOOKUP($A214,'全入力（様式2-4）'!$G$17:$BY$1200,Q$1,FALSE))</f>
        <v>0</v>
      </c>
      <c r="R214" s="105">
        <f>IF(ISERROR(VLOOKUP($A214,'全入力（様式2-4）'!$G$17:$BY$1200,R$1,FALSE)),"",VLOOKUP($A214,'全入力（様式2-4）'!$G$17:$BY$1200,R$1,FALSE))</f>
        <v>0</v>
      </c>
      <c r="S214" s="105" t="str">
        <f>IF(ISERROR(VLOOKUP($A214,'全入力（様式2-4）'!$G$17:$BY$1200,S$1,FALSE)),"",VLOOKUP($A214,'全入力（様式2-4）'!$G$17:$BY$1200,S$1,FALSE))</f>
        <v/>
      </c>
      <c r="T214" s="105"/>
      <c r="U214" s="516"/>
      <c r="V214" s="105"/>
      <c r="W214" s="538"/>
      <c r="X214" s="538"/>
      <c r="Y214" s="538"/>
      <c r="Z214" s="38">
        <f>IF(ISERROR(VLOOKUP($A214,'全入力（様式2-4）'!$G$17:$BY$1200,Z$1,FALSE)),"",VLOOKUP($A214,'全入力（様式2-4）'!$G$17:$BY$1200,Z$1,FALSE))</f>
        <v>0</v>
      </c>
      <c r="AA214" s="38">
        <f>IF(ISERROR(VLOOKUP($A214,'全入力（様式2-4）'!$G$17:$BY$1200,AA$1,FALSE)),"",VLOOKUP($A214,'全入力（様式2-4）'!$G$17:$BY$1200,AA$1,FALSE))</f>
        <v>0</v>
      </c>
      <c r="AB214" s="38">
        <f>IF(ISERROR(VLOOKUP($A214,'全入力（様式2-4）'!$G$17:$BY$1200,AB$1,FALSE)),"",VLOOKUP($A214,'全入力（様式2-4）'!$G$17:$BY$1200,AB$1,FALSE))</f>
        <v>0</v>
      </c>
      <c r="AC214" s="38">
        <f>IF(ISERROR(VLOOKUP($A214,'全入力（様式2-4）'!$G$17:$BY$1200,AC$1,FALSE)),"",VLOOKUP($A214,'全入力（様式2-4）'!$G$17:$BY$1200,AC$1,FALSE))</f>
        <v>0</v>
      </c>
      <c r="AD214" s="200">
        <f>IF(ISERROR(VLOOKUP($A214,'全入力（様式2-4）'!$G$17:$BY$1200,AD$1,FALSE)),"",VLOOKUP($A214,'全入力（様式2-4）'!$G$17:$BY$1200,AD$1,FALSE))</f>
        <v>0</v>
      </c>
      <c r="AE214" s="112"/>
      <c r="AF214" s="112"/>
      <c r="AG214" s="112"/>
      <c r="AH214" s="317" t="str">
        <f t="shared" si="268"/>
        <v>00</v>
      </c>
      <c r="AI214" s="39" t="str">
        <f>IF(ISERROR(VLOOKUP($G214&amp;AI$8,参照!$P$4:$U$500,5,FALSE)),"",VLOOKUP($G214&amp;AI$8,参照!$P$4:$U$500,5,FALSE))</f>
        <v/>
      </c>
      <c r="AJ214" s="39" t="str">
        <f>IF(ISERROR(VLOOKUP($G214&amp;AJ$8,参照!$P$4:$U$500,5,FALSE)),"",VLOOKUP($G214&amp;AJ$8,参照!$P$4:$U$500,5,FALSE))</f>
        <v/>
      </c>
      <c r="AK214" s="37">
        <v>21</v>
      </c>
      <c r="AL214" s="37">
        <v>84</v>
      </c>
      <c r="AM214" s="37"/>
      <c r="AN214" s="72">
        <f>IF(ISERROR(VLOOKUP($A214,'全入力（様式2-4）'!$G$17:$BY$1200,AN$1,FALSE)),"",VLOOKUP($A214,'全入力（様式2-4）'!$G$17:$BY$1200,AN$1,FALSE))</f>
        <v>0</v>
      </c>
      <c r="AO214" s="78">
        <f>IF(ISERROR(VLOOKUP($A214,'全入力（様式2-4）'!$G$17:$BY$1200,AO$1,FALSE)),"",VLOOKUP($A214,'全入力（様式2-4）'!$G$17:$BY$1200,AO$1,FALSE))</f>
        <v>0</v>
      </c>
      <c r="AP214" s="44">
        <f>IF(ISERROR(VLOOKUP($A214,'全入力（様式2-4）'!$G$17:$BY$1200,AP$1,FALSE)),"",VLOOKUP($A214,'全入力（様式2-4）'!$G$17:$BY$1200,AP$1,FALSE))</f>
        <v>0</v>
      </c>
      <c r="AQ214" s="63" t="str">
        <f>IF(ISERROR(VLOOKUP($G214,参照!$U$4:$W$102,3,FALSE)),"",VLOOKUP($G214,参照!$U$4:$W$102,3,FALSE))</f>
        <v/>
      </c>
      <c r="AR214" s="377" t="str">
        <f t="shared" ref="AR214" si="292">IF($AN214&lt;&gt;0,2/3,"")</f>
        <v/>
      </c>
      <c r="AS214" s="45" t="str">
        <f t="shared" si="270"/>
        <v/>
      </c>
      <c r="AT214" s="45" t="str">
        <f t="shared" si="271"/>
        <v/>
      </c>
      <c r="AU214" s="45"/>
      <c r="AV214" s="45" t="str">
        <f t="shared" si="279"/>
        <v/>
      </c>
      <c r="AW214" s="45" t="str">
        <f t="shared" si="280"/>
        <v/>
      </c>
      <c r="AX214" s="45" t="str">
        <f t="shared" si="272"/>
        <v/>
      </c>
      <c r="AY214" s="45" t="str">
        <f t="shared" si="281"/>
        <v/>
      </c>
      <c r="AZ214" s="46">
        <f t="array" ref="AZ214">SUM(IF('全入力（様式2-4）'!$G$17:$G$1200=$A214,IF('全入力（様式2-4）'!$X$14:$Z$14=$AR214,'全入力（様式2-4）'!$X$17:$Z$1200)))</f>
        <v>0</v>
      </c>
      <c r="BA214" s="47" t="str">
        <f t="shared" si="282"/>
        <v/>
      </c>
      <c r="BB214" s="1890"/>
      <c r="BC214" s="46">
        <f t="shared" si="283"/>
        <v>0</v>
      </c>
      <c r="BD214" s="47" t="str">
        <f t="shared" si="284"/>
        <v/>
      </c>
      <c r="BE214" s="46">
        <f t="array" ref="BE214">SUM(IF('全入力（様式2-4）'!$G$17:$G$1200=$A214,IF('全入力（様式2-4）'!$AL$14:$AN$14=$AR214,'全入力（様式2-4）'!$AL$17:$AN$1200)))</f>
        <v>0</v>
      </c>
      <c r="BF214" s="195">
        <f t="shared" si="273"/>
        <v>0</v>
      </c>
      <c r="BG214" s="47">
        <f t="shared" si="274"/>
        <v>0</v>
      </c>
      <c r="BH214" s="46">
        <f t="array" ref="BH214">SUM(IF('全入力（様式2-4）'!$G$17:$G$1200=$A214,IF('全入力（様式2-4）'!$AQ$14:$AS$14=$AR214,'全入力（様式2-4）'!$AQ$17:$AS$1200)))</f>
        <v>0</v>
      </c>
      <c r="BI214" s="47" t="str">
        <f t="shared" si="285"/>
        <v/>
      </c>
      <c r="BJ214" s="47" t="str">
        <f t="shared" si="286"/>
        <v/>
      </c>
      <c r="BK214" s="150" t="str">
        <f t="shared" si="275"/>
        <v/>
      </c>
      <c r="BL214" s="1890"/>
      <c r="BM214" s="46"/>
      <c r="BN214" s="195"/>
      <c r="BO214" s="47"/>
      <c r="BP214" s="46"/>
      <c r="BQ214" s="195"/>
      <c r="BR214" s="47"/>
      <c r="BS214" s="47"/>
      <c r="BT214" s="47"/>
      <c r="BU214" s="144"/>
      <c r="BV214" s="1890"/>
    </row>
    <row r="215" spans="1:74" s="18" customFormat="1" ht="14.25" customHeight="1" thickBot="1">
      <c r="A215" s="942">
        <f t="shared" si="276"/>
        <v>68</v>
      </c>
      <c r="B215" s="7">
        <f>'全入力（様式2-4）'!$I$6</f>
        <v>0</v>
      </c>
      <c r="C215" s="186">
        <f>IF(ISERROR(VLOOKUP($A215,'全入力（様式2-4）'!$G$17:$BY$1200,C$1,FALSE)),"",VLOOKUP($A215,'全入力（様式2-4）'!$G$17:$BY$1200,C$1,FALSE))</f>
        <v>0</v>
      </c>
      <c r="D215" s="186">
        <f>IF(ISERROR(VLOOKUP($A215,'全入力（様式2-4）'!$G$17:$BY$1200,D$1,FALSE)),"",VLOOKUP($A215,'全入力（様式2-4）'!$G$17:$BY$1200,D$1,FALSE))</f>
        <v>0</v>
      </c>
      <c r="E215" s="186">
        <f>IF(ISERROR(VLOOKUP($A215,'全入力（様式2-4）'!$G$17:$BY$1200,E$1,FALSE)),"",VLOOKUP($A215,'全入力（様式2-4）'!$G$17:$BY$1200,E$1,FALSE))</f>
        <v>0</v>
      </c>
      <c r="F215" s="186">
        <f>IF(ISERROR(VLOOKUP($A215,'全入力（様式2-4）'!$G$17:$BY$1200,F$1,FALSE)),"",VLOOKUP($A215,'全入力（様式2-4）'!$G$17:$BY$1200,F$1,FALSE))</f>
        <v>0</v>
      </c>
      <c r="G215" s="187" t="str">
        <f>'全入力（様式2-4）'!$P$5&amp;'全入力（様式2-4）'!$R$5&amp;$D215</f>
        <v>0</v>
      </c>
      <c r="H215" s="188" t="str">
        <f t="shared" si="277"/>
        <v/>
      </c>
      <c r="I215" s="189">
        <f>IF(ISERROR(VLOOKUP($A215,'全入力（様式2-4）'!$G$17:$BY$1200,I$1,FALSE)),"",VLOOKUP($A215,'全入力（様式2-4）'!$G$17:$BY$1200,I$1,FALSE))</f>
        <v>0</v>
      </c>
      <c r="J215" s="189" t="str">
        <f>IF(ISERROR(VLOOKUP($A215,'全入力（様式2-4）'!$G$17:$BY$1200,J$1,FALSE)),"",VLOOKUP($A215,'全入力（様式2-4）'!$G$17:$BY$1200,J$1,FALSE))</f>
        <v/>
      </c>
      <c r="K215" s="189">
        <f>IF(ISERROR(VLOOKUP($A215,'全入力（様式2-4）'!$G$17:$BY$1200,K$1,FALSE)),"",VLOOKUP($A215,'全入力（様式2-4）'!$G$17:$BY$1200,K$1,FALSE))</f>
        <v>0</v>
      </c>
      <c r="L215" s="189" t="str">
        <f>IF(ISERROR(VLOOKUP($A215,'全入力（様式2-4）'!$G$17:$BY$1200,L$1,FALSE)),"",VLOOKUP($A215,'全入力（様式2-4）'!$G$17:$BY$1200,L$1,FALSE))</f>
        <v/>
      </c>
      <c r="M215" s="190">
        <f>IF(ISERROR(VLOOKUP($A215,'全入力（様式2-4）'!$G$17:$BY$1200,M$1,FALSE)),"",VLOOKUP($A215,'全入力（様式2-4）'!$G$17:$BY$1200,M$1,FALSE))</f>
        <v>0</v>
      </c>
      <c r="N215" s="190" t="str">
        <f>IF(ISERROR(VLOOKUP($A215,'全入力（様式2-4）'!$G$17:$BY$1200,N$1,FALSE)),"",VLOOKUP($A215,'全入力（様式2-4）'!$G$17:$BY$1200,N$1,FALSE))</f>
        <v/>
      </c>
      <c r="O215" s="190">
        <f>IF(ISERROR(VLOOKUP($A215,'全入力（様式2-4）'!$G$17:$BY$1200,O$1,FALSE)),"",VLOOKUP($A215,'全入力（様式2-4）'!$G$17:$BY$1200,O$1,FALSE))</f>
        <v>0</v>
      </c>
      <c r="P215" s="190" t="str">
        <f>IF(ISERROR(VLOOKUP($A215,'全入力（様式2-4）'!$G$17:$BY$1200,P$1,FALSE)),"",VLOOKUP($A215,'全入力（様式2-4）'!$G$17:$BY$1200,P$1,FALSE))</f>
        <v/>
      </c>
      <c r="Q215" s="191">
        <f>IF(ISERROR(VLOOKUP($A215,'全入力（様式2-4）'!$G$17:$BY$1200,Q$1,FALSE)),"",VLOOKUP($A215,'全入力（様式2-4）'!$G$17:$BY$1200,Q$1,FALSE))</f>
        <v>0</v>
      </c>
      <c r="R215" s="192">
        <f>IF(ISERROR(VLOOKUP($A215,'全入力（様式2-4）'!$G$17:$BY$1200,R$1,FALSE)),"",VLOOKUP($A215,'全入力（様式2-4）'!$G$17:$BY$1200,R$1,FALSE))</f>
        <v>0</v>
      </c>
      <c r="S215" s="192" t="str">
        <f>IF(ISERROR(VLOOKUP($A215,'全入力（様式2-4）'!$G$17:$BY$1200,S$1,FALSE)),"",VLOOKUP($A215,'全入力（様式2-4）'!$G$17:$BY$1200,S$1,FALSE))</f>
        <v/>
      </c>
      <c r="T215" s="192"/>
      <c r="U215" s="518"/>
      <c r="V215" s="192"/>
      <c r="W215" s="540"/>
      <c r="X215" s="540"/>
      <c r="Y215" s="540"/>
      <c r="Z215" s="189">
        <f>IF(ISERROR(VLOOKUP($A215,'全入力（様式2-4）'!$G$17:$BY$1200,Z$1,FALSE)),"",VLOOKUP($A215,'全入力（様式2-4）'!$G$17:$BY$1200,Z$1,FALSE))</f>
        <v>0</v>
      </c>
      <c r="AA215" s="189">
        <f>IF(ISERROR(VLOOKUP($A215,'全入力（様式2-4）'!$G$17:$BY$1200,AA$1,FALSE)),"",VLOOKUP($A215,'全入力（様式2-4）'!$G$17:$BY$1200,AA$1,FALSE))</f>
        <v>0</v>
      </c>
      <c r="AB215" s="189">
        <f>IF(ISERROR(VLOOKUP($A215,'全入力（様式2-4）'!$G$17:$BY$1200,AB$1,FALSE)),"",VLOOKUP($A215,'全入力（様式2-4）'!$G$17:$BY$1200,AB$1,FALSE))</f>
        <v>0</v>
      </c>
      <c r="AC215" s="189">
        <f>IF(ISERROR(VLOOKUP($A215,'全入力（様式2-4）'!$G$17:$BY$1200,AC$1,FALSE)),"",VLOOKUP($A215,'全入力（様式2-4）'!$G$17:$BY$1200,AC$1,FALSE))</f>
        <v>0</v>
      </c>
      <c r="AD215" s="202">
        <f>IF(ISERROR(VLOOKUP($A215,'全入力（様式2-4）'!$G$17:$BY$1200,AD$1,FALSE)),"",VLOOKUP($A215,'全入力（様式2-4）'!$G$17:$BY$1200,AD$1,FALSE))</f>
        <v>0</v>
      </c>
      <c r="AE215" s="190"/>
      <c r="AF215" s="190"/>
      <c r="AG215" s="190"/>
      <c r="AH215" s="319" t="str">
        <f t="shared" si="268"/>
        <v>00</v>
      </c>
      <c r="AI215" s="193" t="str">
        <f>IF(ISERROR(VLOOKUP($G215&amp;AI$8,参照!$P$4:$U$500,5,FALSE)),"",VLOOKUP($G215&amp;AI$8,参照!$P$4:$U$500,5,FALSE))</f>
        <v/>
      </c>
      <c r="AJ215" s="193" t="str">
        <f>IF(ISERROR(VLOOKUP($G215&amp;AJ$8,参照!$P$4:$U$500,5,FALSE)),"",VLOOKUP($G215&amp;AJ$8,参照!$P$4:$U$500,5,FALSE))</f>
        <v/>
      </c>
      <c r="AK215" s="188">
        <v>23</v>
      </c>
      <c r="AL215" s="188">
        <v>85</v>
      </c>
      <c r="AM215" s="37"/>
      <c r="AN215" s="74">
        <f>IF(ISERROR(VLOOKUP($A215,'全入力（様式2-4）'!$G$17:$BY$1200,AN$1,FALSE)),"",VLOOKUP($A215,'全入力（様式2-4）'!$G$17:$BY$1200,AN$1,FALSE))</f>
        <v>0</v>
      </c>
      <c r="AO215" s="79">
        <f>IF(ISERROR(VLOOKUP($A215,'全入力（様式2-4）'!$G$17:$BY$1200,AO$1,FALSE)),"",VLOOKUP($A215,'全入力（様式2-4）'!$G$17:$BY$1200,AO$1,FALSE))</f>
        <v>0</v>
      </c>
      <c r="AP215" s="48">
        <f>IF(ISERROR(VLOOKUP($A215,'全入力（様式2-4）'!$G$17:$BY$1200,AP$1,FALSE)),"",VLOOKUP($A215,'全入力（様式2-4）'!$G$17:$BY$1200,AP$1,FALSE))</f>
        <v>0</v>
      </c>
      <c r="AQ215" s="64" t="str">
        <f>IF(ISERROR(VLOOKUP($G215,参照!$U$4:$W$102,3,FALSE)),"",VLOOKUP($G215,参照!$U$4:$W$102,3,FALSE))</f>
        <v/>
      </c>
      <c r="AR215" s="378" t="str">
        <f t="shared" ref="AR215" si="293">IF($AN215&lt;&gt;0,1/3,"")</f>
        <v/>
      </c>
      <c r="AS215" s="49" t="str">
        <f t="shared" si="270"/>
        <v/>
      </c>
      <c r="AT215" s="49" t="str">
        <f t="shared" si="271"/>
        <v/>
      </c>
      <c r="AU215" s="49"/>
      <c r="AV215" s="49" t="str">
        <f t="shared" si="279"/>
        <v/>
      </c>
      <c r="AW215" s="49" t="str">
        <f t="shared" si="280"/>
        <v/>
      </c>
      <c r="AX215" s="49" t="str">
        <f t="shared" si="272"/>
        <v/>
      </c>
      <c r="AY215" s="49" t="str">
        <f t="shared" si="281"/>
        <v/>
      </c>
      <c r="AZ215" s="50">
        <f t="array" ref="AZ215">SUM(IF('全入力（様式2-4）'!$G$17:$G$1200=$A215,IF('全入力（様式2-4）'!$X$14:$Z$14=$AR215,'全入力（様式2-4）'!$X$17:$Z$1200)))</f>
        <v>0</v>
      </c>
      <c r="BA215" s="51" t="str">
        <f t="shared" si="282"/>
        <v/>
      </c>
      <c r="BB215" s="1891"/>
      <c r="BC215" s="50">
        <f t="shared" si="283"/>
        <v>0</v>
      </c>
      <c r="BD215" s="51" t="str">
        <f t="shared" si="284"/>
        <v/>
      </c>
      <c r="BE215" s="50">
        <f t="array" ref="BE215">SUM(IF('全入力（様式2-4）'!$G$17:$G$1200=$A215,IF('全入力（様式2-4）'!$AL$14:$AN$14=$AR215,'全入力（様式2-4）'!$AL$17:$AN$1200)))</f>
        <v>0</v>
      </c>
      <c r="BF215" s="196">
        <f t="shared" si="273"/>
        <v>0</v>
      </c>
      <c r="BG215" s="51">
        <f t="shared" si="274"/>
        <v>0</v>
      </c>
      <c r="BH215" s="50">
        <f t="array" ref="BH215">SUM(IF('全入力（様式2-4）'!$G$17:$G$1200=$A215,IF('全入力（様式2-4）'!$AQ$14:$AS$14=$AR215,'全入力（様式2-4）'!$AQ$17:$AS$1200)))</f>
        <v>0</v>
      </c>
      <c r="BI215" s="51" t="str">
        <f t="shared" si="285"/>
        <v/>
      </c>
      <c r="BJ215" s="51" t="str">
        <f t="shared" si="286"/>
        <v/>
      </c>
      <c r="BK215" s="151" t="str">
        <f t="shared" si="275"/>
        <v/>
      </c>
      <c r="BL215" s="1891"/>
      <c r="BM215" s="50"/>
      <c r="BN215" s="196"/>
      <c r="BO215" s="51"/>
      <c r="BP215" s="50"/>
      <c r="BQ215" s="196"/>
      <c r="BR215" s="51"/>
      <c r="BS215" s="51"/>
      <c r="BT215" s="51"/>
      <c r="BU215" s="145"/>
      <c r="BV215" s="1891"/>
    </row>
    <row r="216" spans="1:74" s="18" customFormat="1" ht="14.25" customHeight="1">
      <c r="A216" s="941">
        <f>A213+1</f>
        <v>69</v>
      </c>
      <c r="B216" s="178">
        <f>'全入力（様式2-4）'!$I$6</f>
        <v>0</v>
      </c>
      <c r="C216" s="177">
        <f>IF(ISERROR(VLOOKUP($A216,'全入力（様式2-4）'!$G$17:$BY$1200,C$1,FALSE)),"",VLOOKUP($A216,'全入力（様式2-4）'!$G$17:$BY$1200,C$1,FALSE))</f>
        <v>0</v>
      </c>
      <c r="D216" s="177">
        <f>IF(ISERROR(VLOOKUP($A216,'全入力（様式2-4）'!$G$17:$BY$1200,D$1,FALSE)),"",VLOOKUP($A216,'全入力（様式2-4）'!$G$17:$BY$1200,D$1,FALSE))</f>
        <v>0</v>
      </c>
      <c r="E216" s="177">
        <f>IF(ISERROR(VLOOKUP($A216,'全入力（様式2-4）'!$G$17:$BY$1200,E$1,FALSE)),"",VLOOKUP($A216,'全入力（様式2-4）'!$G$17:$BY$1200,E$1,FALSE))</f>
        <v>0</v>
      </c>
      <c r="F216" s="177">
        <f>IF(ISERROR(VLOOKUP($A216,'全入力（様式2-4）'!$G$17:$BY$1200,F$1,FALSE)),"",VLOOKUP($A216,'全入力（様式2-4）'!$G$17:$BY$1200,F$1,FALSE))</f>
        <v>0</v>
      </c>
      <c r="G216" s="179" t="str">
        <f>'全入力（様式2-4）'!$P$5&amp;'全入力（様式2-4）'!$R$5&amp;$D216</f>
        <v>0</v>
      </c>
      <c r="H216" s="180" t="str">
        <f t="shared" si="277"/>
        <v/>
      </c>
      <c r="I216" s="181">
        <f>IF(ISERROR(VLOOKUP($A216,'全入力（様式2-4）'!$G$17:$BY$1200,I$1,FALSE)),"",VLOOKUP($A216,'全入力（様式2-4）'!$G$17:$BY$1200,I$1,FALSE))</f>
        <v>0</v>
      </c>
      <c r="J216" s="181" t="str">
        <f>IF(ISERROR(VLOOKUP($A216,'全入力（様式2-4）'!$G$17:$BY$1200,J$1,FALSE)),"",VLOOKUP($A216,'全入力（様式2-4）'!$G$17:$BY$1200,J$1,FALSE))</f>
        <v/>
      </c>
      <c r="K216" s="181">
        <f>IF(ISERROR(VLOOKUP($A216,'全入力（様式2-4）'!$G$17:$BY$1200,K$1,FALSE)),"",VLOOKUP($A216,'全入力（様式2-4）'!$G$17:$BY$1200,K$1,FALSE))</f>
        <v>0</v>
      </c>
      <c r="L216" s="181" t="str">
        <f>IF(ISERROR(VLOOKUP($A216,'全入力（様式2-4）'!$G$17:$BY$1200,L$1,FALSE)),"",VLOOKUP($A216,'全入力（様式2-4）'!$G$17:$BY$1200,L$1,FALSE))</f>
        <v/>
      </c>
      <c r="M216" s="182">
        <f>IF(ISERROR(VLOOKUP($A216,'全入力（様式2-4）'!$G$17:$BY$1200,M$1,FALSE)),"",VLOOKUP($A216,'全入力（様式2-4）'!$G$17:$BY$1200,M$1,FALSE))</f>
        <v>0</v>
      </c>
      <c r="N216" s="182" t="str">
        <f>IF(ISERROR(VLOOKUP($A216,'全入力（様式2-4）'!$G$17:$BY$1200,N$1,FALSE)),"",VLOOKUP($A216,'全入力（様式2-4）'!$G$17:$BY$1200,N$1,FALSE))</f>
        <v/>
      </c>
      <c r="O216" s="182">
        <f>IF(ISERROR(VLOOKUP($A216,'全入力（様式2-4）'!$G$17:$BY$1200,O$1,FALSE)),"",VLOOKUP($A216,'全入力（様式2-4）'!$G$17:$BY$1200,O$1,FALSE))</f>
        <v>0</v>
      </c>
      <c r="P216" s="182" t="str">
        <f>IF(ISERROR(VLOOKUP($A216,'全入力（様式2-4）'!$G$17:$BY$1200,P$1,FALSE)),"",VLOOKUP($A216,'全入力（様式2-4）'!$G$17:$BY$1200,P$1,FALSE))</f>
        <v/>
      </c>
      <c r="Q216" s="183">
        <f>IF(ISERROR(VLOOKUP($A216,'全入力（様式2-4）'!$G$17:$BY$1200,Q$1,FALSE)),"",VLOOKUP($A216,'全入力（様式2-4）'!$G$17:$BY$1200,Q$1,FALSE))</f>
        <v>0</v>
      </c>
      <c r="R216" s="184">
        <f>IF(ISERROR(VLOOKUP($A216,'全入力（様式2-4）'!$G$17:$BY$1200,R$1,FALSE)),"",VLOOKUP($A216,'全入力（様式2-4）'!$G$17:$BY$1200,R$1,FALSE))</f>
        <v>0</v>
      </c>
      <c r="S216" s="184" t="str">
        <f>IF(ISERROR(VLOOKUP($A216,'全入力（様式2-4）'!$G$17:$BY$1200,S$1,FALSE)),"",VLOOKUP($A216,'全入力（様式2-4）'!$G$17:$BY$1200,S$1,FALSE))</f>
        <v/>
      </c>
      <c r="T216" s="184"/>
      <c r="U216" s="517"/>
      <c r="V216" s="537"/>
      <c r="W216" s="539"/>
      <c r="X216" s="539"/>
      <c r="Y216" s="539"/>
      <c r="Z216" s="181">
        <f>IF(ISERROR(VLOOKUP($A216,'全入力（様式2-4）'!$G$17:$BY$1200,Z$1,FALSE)),"",VLOOKUP($A216,'全入力（様式2-4）'!$G$17:$BY$1200,Z$1,FALSE))</f>
        <v>0</v>
      </c>
      <c r="AA216" s="181">
        <f>IF(ISERROR(VLOOKUP($A216,'全入力（様式2-4）'!$G$17:$BY$1200,AA$1,FALSE)),"",VLOOKUP($A216,'全入力（様式2-4）'!$G$17:$BY$1200,AA$1,FALSE))</f>
        <v>0</v>
      </c>
      <c r="AB216" s="181">
        <f>IF(ISERROR(VLOOKUP($A216,'全入力（様式2-4）'!$G$17:$BY$1200,AB$1,FALSE)),"",VLOOKUP($A216,'全入力（様式2-4）'!$G$17:$BY$1200,AB$1,FALSE))</f>
        <v>0</v>
      </c>
      <c r="AC216" s="181">
        <f>IF(ISERROR(VLOOKUP($A216,'全入力（様式2-4）'!$G$17:$BY$1200,AC$1,FALSE)),"",VLOOKUP($A216,'全入力（様式2-4）'!$G$17:$BY$1200,AC$1,FALSE))</f>
        <v>0</v>
      </c>
      <c r="AD216" s="201">
        <f>IF(ISERROR(VLOOKUP($A216,'全入力（様式2-4）'!$G$17:$BY$1200,AD$1,FALSE)),"",VLOOKUP($A216,'全入力（様式2-4）'!$G$17:$BY$1200,AD$1,FALSE))</f>
        <v>0</v>
      </c>
      <c r="AE216" s="182"/>
      <c r="AF216" s="182"/>
      <c r="AG216" s="182"/>
      <c r="AH216" s="318" t="str">
        <f t="shared" si="268"/>
        <v>00</v>
      </c>
      <c r="AI216" s="185" t="str">
        <f>IF(ISERROR(VLOOKUP($G216&amp;AI$8,参照!$P$4:$U$500,5,FALSE)),"",VLOOKUP($G216&amp;AI$8,参照!$P$4:$U$500,5,FALSE))</f>
        <v/>
      </c>
      <c r="AJ216" s="185" t="str">
        <f>IF(ISERROR(VLOOKUP($G216&amp;AJ$8,参照!$P$4:$U$500,5,FALSE)),"",VLOOKUP($G216&amp;AJ$8,参照!$P$4:$U$500,5,FALSE))</f>
        <v/>
      </c>
      <c r="AK216" s="180">
        <v>19</v>
      </c>
      <c r="AL216" s="180">
        <v>83</v>
      </c>
      <c r="AM216" s="37"/>
      <c r="AN216" s="76">
        <f>IF(ISERROR(VLOOKUP($A216,'全入力（様式2-4）'!$G$17:$BY$1200,AN$1,FALSE)),"",VLOOKUP($A216,'全入力（様式2-4）'!$G$17:$BY$1200,AN$1,FALSE))</f>
        <v>0</v>
      </c>
      <c r="AO216" s="77">
        <f>IF(ISERROR(VLOOKUP($A216,'全入力（様式2-4）'!$G$17:$BY$1200,AO$1,FALSE)),"",VLOOKUP($A216,'全入力（様式2-4）'!$G$17:$BY$1200,AO$1,FALSE))</f>
        <v>0</v>
      </c>
      <c r="AP216" s="52">
        <f>IF(ISERROR(VLOOKUP($A216,'全入力（様式2-4）'!$G$17:$BY$1200,AP$1,FALSE)),"",VLOOKUP($A216,'全入力（様式2-4）'!$G$17:$BY$1200,AP$1,FALSE))</f>
        <v>0</v>
      </c>
      <c r="AQ216" s="84" t="str">
        <f>IF(ISERROR(VLOOKUP($G216,参照!$U$4:$W$102,3,FALSE)),"",VLOOKUP($G216,参照!$U$4:$W$102,3,FALSE))</f>
        <v/>
      </c>
      <c r="AR216" s="376" t="str">
        <f t="shared" ref="AR216" si="294">IF($AN216&lt;&gt;0,"満額","")</f>
        <v/>
      </c>
      <c r="AS216" s="53" t="str">
        <f t="shared" si="270"/>
        <v/>
      </c>
      <c r="AT216" s="53" t="str">
        <f t="shared" si="271"/>
        <v/>
      </c>
      <c r="AU216" s="53"/>
      <c r="AV216" s="53" t="str">
        <f t="shared" si="279"/>
        <v/>
      </c>
      <c r="AW216" s="53" t="str">
        <f t="shared" si="280"/>
        <v/>
      </c>
      <c r="AX216" s="53" t="str">
        <f t="shared" si="272"/>
        <v/>
      </c>
      <c r="AY216" s="53" t="str">
        <f t="shared" si="281"/>
        <v/>
      </c>
      <c r="AZ216" s="54">
        <f t="array" ref="AZ216">SUM(IF('全入力（様式2-4）'!$G$17:$G$1200=$A216,IF('全入力（様式2-4）'!$X$14:$Z$14=$AR216,'全入力（様式2-4）'!$X$17:$Z$1200)))</f>
        <v>0</v>
      </c>
      <c r="BA216" s="55" t="str">
        <f t="shared" si="282"/>
        <v/>
      </c>
      <c r="BB216" s="1889">
        <f>IF(ISERROR(VLOOKUP($A216,'全入力（様式2-4）'!$G$17:$BY$1200,BB$1,FALSE)),"",VLOOKUP($A216,'全入力（様式2-4）'!$G$17:$BY$1200,BB$1,FALSE))</f>
        <v>0</v>
      </c>
      <c r="BC216" s="54">
        <f t="shared" si="283"/>
        <v>0</v>
      </c>
      <c r="BD216" s="55" t="str">
        <f t="shared" si="284"/>
        <v/>
      </c>
      <c r="BE216" s="54">
        <f t="array" ref="BE216">SUM(IF('全入力（様式2-4）'!$G$17:$G$1200=$A216,IF('全入力（様式2-4）'!$AL$14:$AN$14=$AR216,'全入力（様式2-4）'!$AL$17:$AN$1200)))</f>
        <v>0</v>
      </c>
      <c r="BF216" s="197">
        <f t="shared" si="273"/>
        <v>0</v>
      </c>
      <c r="BG216" s="55">
        <f t="shared" si="274"/>
        <v>0</v>
      </c>
      <c r="BH216" s="54">
        <f t="array" ref="BH216">SUM(IF('全入力（様式2-4）'!$G$17:$G$1200=$A216,IF('全入力（様式2-4）'!$AQ$14:$AS$14=$AR216,'全入力（様式2-4）'!$AQ$17:$AS$1200)))</f>
        <v>0</v>
      </c>
      <c r="BI216" s="55" t="str">
        <f t="shared" si="285"/>
        <v/>
      </c>
      <c r="BJ216" s="55" t="str">
        <f t="shared" si="286"/>
        <v/>
      </c>
      <c r="BK216" s="152" t="str">
        <f t="shared" si="275"/>
        <v/>
      </c>
      <c r="BL216" s="1889">
        <f>IF(ISERROR(VLOOKUP($A216,'全入力（様式2-4）'!$G$17:$BY$1200,BL$1,FALSE)),"",VLOOKUP($A216,'全入力（様式2-4）'!$G$17:$BY$1200,BL$1,FALSE))</f>
        <v>0</v>
      </c>
      <c r="BM216" s="54"/>
      <c r="BN216" s="197"/>
      <c r="BO216" s="55"/>
      <c r="BP216" s="54"/>
      <c r="BQ216" s="197"/>
      <c r="BR216" s="55"/>
      <c r="BS216" s="55"/>
      <c r="BT216" s="55"/>
      <c r="BU216" s="146"/>
      <c r="BV216" s="1889"/>
    </row>
    <row r="217" spans="1:74" s="18" customFormat="1" ht="14.25" customHeight="1">
      <c r="A217" s="940">
        <f t="shared" si="276"/>
        <v>69</v>
      </c>
      <c r="B217" s="1">
        <f>'全入力（様式2-4）'!$I$6</f>
        <v>0</v>
      </c>
      <c r="C217" s="35">
        <f>IF(ISERROR(VLOOKUP($A217,'全入力（様式2-4）'!$G$17:$BY$1200,C$1,FALSE)),"",VLOOKUP($A217,'全入力（様式2-4）'!$G$17:$BY$1200,C$1,FALSE))</f>
        <v>0</v>
      </c>
      <c r="D217" s="35">
        <f>IF(ISERROR(VLOOKUP($A217,'全入力（様式2-4）'!$G$17:$BY$1200,D$1,FALSE)),"",VLOOKUP($A217,'全入力（様式2-4）'!$G$17:$BY$1200,D$1,FALSE))</f>
        <v>0</v>
      </c>
      <c r="E217" s="35">
        <f>IF(ISERROR(VLOOKUP($A217,'全入力（様式2-4）'!$G$17:$BY$1200,E$1,FALSE)),"",VLOOKUP($A217,'全入力（様式2-4）'!$G$17:$BY$1200,E$1,FALSE))</f>
        <v>0</v>
      </c>
      <c r="F217" s="35">
        <f>IF(ISERROR(VLOOKUP($A217,'全入力（様式2-4）'!$G$17:$BY$1200,F$1,FALSE)),"",VLOOKUP($A217,'全入力（様式2-4）'!$G$17:$BY$1200,F$1,FALSE))</f>
        <v>0</v>
      </c>
      <c r="G217" s="36" t="str">
        <f>'全入力（様式2-4）'!$P$5&amp;'全入力（様式2-4）'!$R$5&amp;$D217</f>
        <v>0</v>
      </c>
      <c r="H217" s="37" t="str">
        <f t="shared" si="277"/>
        <v/>
      </c>
      <c r="I217" s="38">
        <f>IF(ISERROR(VLOOKUP($A217,'全入力（様式2-4）'!$G$17:$BY$1200,I$1,FALSE)),"",VLOOKUP($A217,'全入力（様式2-4）'!$G$17:$BY$1200,I$1,FALSE))</f>
        <v>0</v>
      </c>
      <c r="J217" s="38" t="str">
        <f>IF(ISERROR(VLOOKUP($A217,'全入力（様式2-4）'!$G$17:$BY$1200,J$1,FALSE)),"",VLOOKUP($A217,'全入力（様式2-4）'!$G$17:$BY$1200,J$1,FALSE))</f>
        <v/>
      </c>
      <c r="K217" s="38">
        <f>IF(ISERROR(VLOOKUP($A217,'全入力（様式2-4）'!$G$17:$BY$1200,K$1,FALSE)),"",VLOOKUP($A217,'全入力（様式2-4）'!$G$17:$BY$1200,K$1,FALSE))</f>
        <v>0</v>
      </c>
      <c r="L217" s="38" t="str">
        <f>IF(ISERROR(VLOOKUP($A217,'全入力（様式2-4）'!$G$17:$BY$1200,L$1,FALSE)),"",VLOOKUP($A217,'全入力（様式2-4）'!$G$17:$BY$1200,L$1,FALSE))</f>
        <v/>
      </c>
      <c r="M217" s="112">
        <f>IF(ISERROR(VLOOKUP($A217,'全入力（様式2-4）'!$G$17:$BY$1200,M$1,FALSE)),"",VLOOKUP($A217,'全入力（様式2-4）'!$G$17:$BY$1200,M$1,FALSE))</f>
        <v>0</v>
      </c>
      <c r="N217" s="112" t="str">
        <f>IF(ISERROR(VLOOKUP($A217,'全入力（様式2-4）'!$G$17:$BY$1200,N$1,FALSE)),"",VLOOKUP($A217,'全入力（様式2-4）'!$G$17:$BY$1200,N$1,FALSE))</f>
        <v/>
      </c>
      <c r="O217" s="112">
        <f>IF(ISERROR(VLOOKUP($A217,'全入力（様式2-4）'!$G$17:$BY$1200,O$1,FALSE)),"",VLOOKUP($A217,'全入力（様式2-4）'!$G$17:$BY$1200,O$1,FALSE))</f>
        <v>0</v>
      </c>
      <c r="P217" s="112" t="str">
        <f>IF(ISERROR(VLOOKUP($A217,'全入力（様式2-4）'!$G$17:$BY$1200,P$1,FALSE)),"",VLOOKUP($A217,'全入力（様式2-4）'!$G$17:$BY$1200,P$1,FALSE))</f>
        <v/>
      </c>
      <c r="Q217" s="176">
        <f>IF(ISERROR(VLOOKUP($A217,'全入力（様式2-4）'!$G$17:$BY$1200,Q$1,FALSE)),"",VLOOKUP($A217,'全入力（様式2-4）'!$G$17:$BY$1200,Q$1,FALSE))</f>
        <v>0</v>
      </c>
      <c r="R217" s="105">
        <f>IF(ISERROR(VLOOKUP($A217,'全入力（様式2-4）'!$G$17:$BY$1200,R$1,FALSE)),"",VLOOKUP($A217,'全入力（様式2-4）'!$G$17:$BY$1200,R$1,FALSE))</f>
        <v>0</v>
      </c>
      <c r="S217" s="105" t="str">
        <f>IF(ISERROR(VLOOKUP($A217,'全入力（様式2-4）'!$G$17:$BY$1200,S$1,FALSE)),"",VLOOKUP($A217,'全入力（様式2-4）'!$G$17:$BY$1200,S$1,FALSE))</f>
        <v/>
      </c>
      <c r="T217" s="105"/>
      <c r="U217" s="516"/>
      <c r="V217" s="105"/>
      <c r="W217" s="538"/>
      <c r="X217" s="538"/>
      <c r="Y217" s="538"/>
      <c r="Z217" s="38">
        <f>IF(ISERROR(VLOOKUP($A217,'全入力（様式2-4）'!$G$17:$BY$1200,Z$1,FALSE)),"",VLOOKUP($A217,'全入力（様式2-4）'!$G$17:$BY$1200,Z$1,FALSE))</f>
        <v>0</v>
      </c>
      <c r="AA217" s="38">
        <f>IF(ISERROR(VLOOKUP($A217,'全入力（様式2-4）'!$G$17:$BY$1200,AA$1,FALSE)),"",VLOOKUP($A217,'全入力（様式2-4）'!$G$17:$BY$1200,AA$1,FALSE))</f>
        <v>0</v>
      </c>
      <c r="AB217" s="38">
        <f>IF(ISERROR(VLOOKUP($A217,'全入力（様式2-4）'!$G$17:$BY$1200,AB$1,FALSE)),"",VLOOKUP($A217,'全入力（様式2-4）'!$G$17:$BY$1200,AB$1,FALSE))</f>
        <v>0</v>
      </c>
      <c r="AC217" s="38">
        <f>IF(ISERROR(VLOOKUP($A217,'全入力（様式2-4）'!$G$17:$BY$1200,AC$1,FALSE)),"",VLOOKUP($A217,'全入力（様式2-4）'!$G$17:$BY$1200,AC$1,FALSE))</f>
        <v>0</v>
      </c>
      <c r="AD217" s="200">
        <f>IF(ISERROR(VLOOKUP($A217,'全入力（様式2-4）'!$G$17:$BY$1200,AD$1,FALSE)),"",VLOOKUP($A217,'全入力（様式2-4）'!$G$17:$BY$1200,AD$1,FALSE))</f>
        <v>0</v>
      </c>
      <c r="AE217" s="112"/>
      <c r="AF217" s="112"/>
      <c r="AG217" s="112"/>
      <c r="AH217" s="317" t="str">
        <f t="shared" si="268"/>
        <v>00</v>
      </c>
      <c r="AI217" s="39" t="str">
        <f>IF(ISERROR(VLOOKUP($G217&amp;AI$8,参照!$P$4:$U$500,5,FALSE)),"",VLOOKUP($G217&amp;AI$8,参照!$P$4:$U$500,5,FALSE))</f>
        <v/>
      </c>
      <c r="AJ217" s="39" t="str">
        <f>IF(ISERROR(VLOOKUP($G217&amp;AJ$8,参照!$P$4:$U$500,5,FALSE)),"",VLOOKUP($G217&amp;AJ$8,参照!$P$4:$U$500,5,FALSE))</f>
        <v/>
      </c>
      <c r="AK217" s="37">
        <v>21</v>
      </c>
      <c r="AL217" s="37">
        <v>84</v>
      </c>
      <c r="AM217" s="37"/>
      <c r="AN217" s="72">
        <f>IF(ISERROR(VLOOKUP($A217,'全入力（様式2-4）'!$G$17:$BY$1200,AN$1,FALSE)),"",VLOOKUP($A217,'全入力（様式2-4）'!$G$17:$BY$1200,AN$1,FALSE))</f>
        <v>0</v>
      </c>
      <c r="AO217" s="78">
        <f>IF(ISERROR(VLOOKUP($A217,'全入力（様式2-4）'!$G$17:$BY$1200,AO$1,FALSE)),"",VLOOKUP($A217,'全入力（様式2-4）'!$G$17:$BY$1200,AO$1,FALSE))</f>
        <v>0</v>
      </c>
      <c r="AP217" s="44">
        <f>IF(ISERROR(VLOOKUP($A217,'全入力（様式2-4）'!$G$17:$BY$1200,AP$1,FALSE)),"",VLOOKUP($A217,'全入力（様式2-4）'!$G$17:$BY$1200,AP$1,FALSE))</f>
        <v>0</v>
      </c>
      <c r="AQ217" s="63" t="str">
        <f>IF(ISERROR(VLOOKUP($G217,参照!$U$4:$W$102,3,FALSE)),"",VLOOKUP($G217,参照!$U$4:$W$102,3,FALSE))</f>
        <v/>
      </c>
      <c r="AR217" s="377" t="str">
        <f t="shared" ref="AR217" si="295">IF($AN217&lt;&gt;0,2/3,"")</f>
        <v/>
      </c>
      <c r="AS217" s="45" t="str">
        <f t="shared" si="270"/>
        <v/>
      </c>
      <c r="AT217" s="45" t="str">
        <f t="shared" si="271"/>
        <v/>
      </c>
      <c r="AU217" s="45"/>
      <c r="AV217" s="45" t="str">
        <f t="shared" si="279"/>
        <v/>
      </c>
      <c r="AW217" s="45" t="str">
        <f t="shared" si="280"/>
        <v/>
      </c>
      <c r="AX217" s="45" t="str">
        <f t="shared" si="272"/>
        <v/>
      </c>
      <c r="AY217" s="45" t="str">
        <f t="shared" si="281"/>
        <v/>
      </c>
      <c r="AZ217" s="46">
        <f t="array" ref="AZ217">SUM(IF('全入力（様式2-4）'!$G$17:$G$1200=$A217,IF('全入力（様式2-4）'!$X$14:$Z$14=$AR217,'全入力（様式2-4）'!$X$17:$Z$1200)))</f>
        <v>0</v>
      </c>
      <c r="BA217" s="47" t="str">
        <f t="shared" si="282"/>
        <v/>
      </c>
      <c r="BB217" s="1890"/>
      <c r="BC217" s="46">
        <f t="shared" si="283"/>
        <v>0</v>
      </c>
      <c r="BD217" s="47" t="str">
        <f t="shared" si="284"/>
        <v/>
      </c>
      <c r="BE217" s="46">
        <f t="array" ref="BE217">SUM(IF('全入力（様式2-4）'!$G$17:$G$1200=$A217,IF('全入力（様式2-4）'!$AL$14:$AN$14=$AR217,'全入力（様式2-4）'!$AL$17:$AN$1200)))</f>
        <v>0</v>
      </c>
      <c r="BF217" s="195">
        <f t="shared" si="273"/>
        <v>0</v>
      </c>
      <c r="BG217" s="47">
        <f t="shared" si="274"/>
        <v>0</v>
      </c>
      <c r="BH217" s="46">
        <f t="array" ref="BH217">SUM(IF('全入力（様式2-4）'!$G$17:$G$1200=$A217,IF('全入力（様式2-4）'!$AQ$14:$AS$14=$AR217,'全入力（様式2-4）'!$AQ$17:$AS$1200)))</f>
        <v>0</v>
      </c>
      <c r="BI217" s="47" t="str">
        <f t="shared" si="285"/>
        <v/>
      </c>
      <c r="BJ217" s="47" t="str">
        <f t="shared" si="286"/>
        <v/>
      </c>
      <c r="BK217" s="150" t="str">
        <f t="shared" si="275"/>
        <v/>
      </c>
      <c r="BL217" s="1890"/>
      <c r="BM217" s="46"/>
      <c r="BN217" s="195"/>
      <c r="BO217" s="47"/>
      <c r="BP217" s="46"/>
      <c r="BQ217" s="195"/>
      <c r="BR217" s="47"/>
      <c r="BS217" s="47"/>
      <c r="BT217" s="47"/>
      <c r="BU217" s="144"/>
      <c r="BV217" s="1890"/>
    </row>
    <row r="218" spans="1:74" s="18" customFormat="1" ht="14.25" customHeight="1" thickBot="1">
      <c r="A218" s="942">
        <f t="shared" si="276"/>
        <v>69</v>
      </c>
      <c r="B218" s="7">
        <f>'全入力（様式2-4）'!$I$6</f>
        <v>0</v>
      </c>
      <c r="C218" s="186">
        <f>IF(ISERROR(VLOOKUP($A218,'全入力（様式2-4）'!$G$17:$BY$1200,C$1,FALSE)),"",VLOOKUP($A218,'全入力（様式2-4）'!$G$17:$BY$1200,C$1,FALSE))</f>
        <v>0</v>
      </c>
      <c r="D218" s="186">
        <f>IF(ISERROR(VLOOKUP($A218,'全入力（様式2-4）'!$G$17:$BY$1200,D$1,FALSE)),"",VLOOKUP($A218,'全入力（様式2-4）'!$G$17:$BY$1200,D$1,FALSE))</f>
        <v>0</v>
      </c>
      <c r="E218" s="186">
        <f>IF(ISERROR(VLOOKUP($A218,'全入力（様式2-4）'!$G$17:$BY$1200,E$1,FALSE)),"",VLOOKUP($A218,'全入力（様式2-4）'!$G$17:$BY$1200,E$1,FALSE))</f>
        <v>0</v>
      </c>
      <c r="F218" s="186">
        <f>IF(ISERROR(VLOOKUP($A218,'全入力（様式2-4）'!$G$17:$BY$1200,F$1,FALSE)),"",VLOOKUP($A218,'全入力（様式2-4）'!$G$17:$BY$1200,F$1,FALSE))</f>
        <v>0</v>
      </c>
      <c r="G218" s="187" t="str">
        <f>'全入力（様式2-4）'!$P$5&amp;'全入力（様式2-4）'!$R$5&amp;$D218</f>
        <v>0</v>
      </c>
      <c r="H218" s="188" t="str">
        <f t="shared" si="277"/>
        <v/>
      </c>
      <c r="I218" s="189">
        <f>IF(ISERROR(VLOOKUP($A218,'全入力（様式2-4）'!$G$17:$BY$1200,I$1,FALSE)),"",VLOOKUP($A218,'全入力（様式2-4）'!$G$17:$BY$1200,I$1,FALSE))</f>
        <v>0</v>
      </c>
      <c r="J218" s="189" t="str">
        <f>IF(ISERROR(VLOOKUP($A218,'全入力（様式2-4）'!$G$17:$BY$1200,J$1,FALSE)),"",VLOOKUP($A218,'全入力（様式2-4）'!$G$17:$BY$1200,J$1,FALSE))</f>
        <v/>
      </c>
      <c r="K218" s="189">
        <f>IF(ISERROR(VLOOKUP($A218,'全入力（様式2-4）'!$G$17:$BY$1200,K$1,FALSE)),"",VLOOKUP($A218,'全入力（様式2-4）'!$G$17:$BY$1200,K$1,FALSE))</f>
        <v>0</v>
      </c>
      <c r="L218" s="189" t="str">
        <f>IF(ISERROR(VLOOKUP($A218,'全入力（様式2-4）'!$G$17:$BY$1200,L$1,FALSE)),"",VLOOKUP($A218,'全入力（様式2-4）'!$G$17:$BY$1200,L$1,FALSE))</f>
        <v/>
      </c>
      <c r="M218" s="190">
        <f>IF(ISERROR(VLOOKUP($A218,'全入力（様式2-4）'!$G$17:$BY$1200,M$1,FALSE)),"",VLOOKUP($A218,'全入力（様式2-4）'!$G$17:$BY$1200,M$1,FALSE))</f>
        <v>0</v>
      </c>
      <c r="N218" s="190" t="str">
        <f>IF(ISERROR(VLOOKUP($A218,'全入力（様式2-4）'!$G$17:$BY$1200,N$1,FALSE)),"",VLOOKUP($A218,'全入力（様式2-4）'!$G$17:$BY$1200,N$1,FALSE))</f>
        <v/>
      </c>
      <c r="O218" s="190">
        <f>IF(ISERROR(VLOOKUP($A218,'全入力（様式2-4）'!$G$17:$BY$1200,O$1,FALSE)),"",VLOOKUP($A218,'全入力（様式2-4）'!$G$17:$BY$1200,O$1,FALSE))</f>
        <v>0</v>
      </c>
      <c r="P218" s="190" t="str">
        <f>IF(ISERROR(VLOOKUP($A218,'全入力（様式2-4）'!$G$17:$BY$1200,P$1,FALSE)),"",VLOOKUP($A218,'全入力（様式2-4）'!$G$17:$BY$1200,P$1,FALSE))</f>
        <v/>
      </c>
      <c r="Q218" s="191">
        <f>IF(ISERROR(VLOOKUP($A218,'全入力（様式2-4）'!$G$17:$BY$1200,Q$1,FALSE)),"",VLOOKUP($A218,'全入力（様式2-4）'!$G$17:$BY$1200,Q$1,FALSE))</f>
        <v>0</v>
      </c>
      <c r="R218" s="192">
        <f>IF(ISERROR(VLOOKUP($A218,'全入力（様式2-4）'!$G$17:$BY$1200,R$1,FALSE)),"",VLOOKUP($A218,'全入力（様式2-4）'!$G$17:$BY$1200,R$1,FALSE))</f>
        <v>0</v>
      </c>
      <c r="S218" s="192" t="str">
        <f>IF(ISERROR(VLOOKUP($A218,'全入力（様式2-4）'!$G$17:$BY$1200,S$1,FALSE)),"",VLOOKUP($A218,'全入力（様式2-4）'!$G$17:$BY$1200,S$1,FALSE))</f>
        <v/>
      </c>
      <c r="T218" s="192"/>
      <c r="U218" s="518"/>
      <c r="V218" s="192"/>
      <c r="W218" s="540"/>
      <c r="X218" s="540"/>
      <c r="Y218" s="540"/>
      <c r="Z218" s="189">
        <f>IF(ISERROR(VLOOKUP($A218,'全入力（様式2-4）'!$G$17:$BY$1200,Z$1,FALSE)),"",VLOOKUP($A218,'全入力（様式2-4）'!$G$17:$BY$1200,Z$1,FALSE))</f>
        <v>0</v>
      </c>
      <c r="AA218" s="189">
        <f>IF(ISERROR(VLOOKUP($A218,'全入力（様式2-4）'!$G$17:$BY$1200,AA$1,FALSE)),"",VLOOKUP($A218,'全入力（様式2-4）'!$G$17:$BY$1200,AA$1,FALSE))</f>
        <v>0</v>
      </c>
      <c r="AB218" s="189">
        <f>IF(ISERROR(VLOOKUP($A218,'全入力（様式2-4）'!$G$17:$BY$1200,AB$1,FALSE)),"",VLOOKUP($A218,'全入力（様式2-4）'!$G$17:$BY$1200,AB$1,FALSE))</f>
        <v>0</v>
      </c>
      <c r="AC218" s="189">
        <f>IF(ISERROR(VLOOKUP($A218,'全入力（様式2-4）'!$G$17:$BY$1200,AC$1,FALSE)),"",VLOOKUP($A218,'全入力（様式2-4）'!$G$17:$BY$1200,AC$1,FALSE))</f>
        <v>0</v>
      </c>
      <c r="AD218" s="202">
        <f>IF(ISERROR(VLOOKUP($A218,'全入力（様式2-4）'!$G$17:$BY$1200,AD$1,FALSE)),"",VLOOKUP($A218,'全入力（様式2-4）'!$G$17:$BY$1200,AD$1,FALSE))</f>
        <v>0</v>
      </c>
      <c r="AE218" s="190"/>
      <c r="AF218" s="190"/>
      <c r="AG218" s="190"/>
      <c r="AH218" s="319" t="str">
        <f t="shared" si="268"/>
        <v>00</v>
      </c>
      <c r="AI218" s="193" t="str">
        <f>IF(ISERROR(VLOOKUP($G218&amp;AI$8,参照!$P$4:$U$500,5,FALSE)),"",VLOOKUP($G218&amp;AI$8,参照!$P$4:$U$500,5,FALSE))</f>
        <v/>
      </c>
      <c r="AJ218" s="193" t="str">
        <f>IF(ISERROR(VLOOKUP($G218&amp;AJ$8,参照!$P$4:$U$500,5,FALSE)),"",VLOOKUP($G218&amp;AJ$8,参照!$P$4:$U$500,5,FALSE))</f>
        <v/>
      </c>
      <c r="AK218" s="188">
        <v>23</v>
      </c>
      <c r="AL218" s="188">
        <v>85</v>
      </c>
      <c r="AM218" s="37"/>
      <c r="AN218" s="74">
        <f>IF(ISERROR(VLOOKUP($A218,'全入力（様式2-4）'!$G$17:$BY$1200,AN$1,FALSE)),"",VLOOKUP($A218,'全入力（様式2-4）'!$G$17:$BY$1200,AN$1,FALSE))</f>
        <v>0</v>
      </c>
      <c r="AO218" s="79">
        <f>IF(ISERROR(VLOOKUP($A218,'全入力（様式2-4）'!$G$17:$BY$1200,AO$1,FALSE)),"",VLOOKUP($A218,'全入力（様式2-4）'!$G$17:$BY$1200,AO$1,FALSE))</f>
        <v>0</v>
      </c>
      <c r="AP218" s="48">
        <f>IF(ISERROR(VLOOKUP($A218,'全入力（様式2-4）'!$G$17:$BY$1200,AP$1,FALSE)),"",VLOOKUP($A218,'全入力（様式2-4）'!$G$17:$BY$1200,AP$1,FALSE))</f>
        <v>0</v>
      </c>
      <c r="AQ218" s="64" t="str">
        <f>IF(ISERROR(VLOOKUP($G218,参照!$U$4:$W$102,3,FALSE)),"",VLOOKUP($G218,参照!$U$4:$W$102,3,FALSE))</f>
        <v/>
      </c>
      <c r="AR218" s="378" t="str">
        <f t="shared" ref="AR218" si="296">IF($AN218&lt;&gt;0,1/3,"")</f>
        <v/>
      </c>
      <c r="AS218" s="49" t="str">
        <f t="shared" si="270"/>
        <v/>
      </c>
      <c r="AT218" s="49" t="str">
        <f t="shared" si="271"/>
        <v/>
      </c>
      <c r="AU218" s="49"/>
      <c r="AV218" s="49" t="str">
        <f t="shared" si="279"/>
        <v/>
      </c>
      <c r="AW218" s="49" t="str">
        <f t="shared" si="280"/>
        <v/>
      </c>
      <c r="AX218" s="49" t="str">
        <f t="shared" si="272"/>
        <v/>
      </c>
      <c r="AY218" s="49" t="str">
        <f t="shared" si="281"/>
        <v/>
      </c>
      <c r="AZ218" s="50">
        <f t="array" ref="AZ218">SUM(IF('全入力（様式2-4）'!$G$17:$G$1200=$A218,IF('全入力（様式2-4）'!$X$14:$Z$14=$AR218,'全入力（様式2-4）'!$X$17:$Z$1200)))</f>
        <v>0</v>
      </c>
      <c r="BA218" s="51" t="str">
        <f t="shared" si="282"/>
        <v/>
      </c>
      <c r="BB218" s="1891"/>
      <c r="BC218" s="50">
        <f t="shared" si="283"/>
        <v>0</v>
      </c>
      <c r="BD218" s="51" t="str">
        <f t="shared" si="284"/>
        <v/>
      </c>
      <c r="BE218" s="50">
        <f t="array" ref="BE218">SUM(IF('全入力（様式2-4）'!$G$17:$G$1200=$A218,IF('全入力（様式2-4）'!$AL$14:$AN$14=$AR218,'全入力（様式2-4）'!$AL$17:$AN$1200)))</f>
        <v>0</v>
      </c>
      <c r="BF218" s="196">
        <f t="shared" si="273"/>
        <v>0</v>
      </c>
      <c r="BG218" s="51">
        <f t="shared" si="274"/>
        <v>0</v>
      </c>
      <c r="BH218" s="50">
        <f t="array" ref="BH218">SUM(IF('全入力（様式2-4）'!$G$17:$G$1200=$A218,IF('全入力（様式2-4）'!$AQ$14:$AS$14=$AR218,'全入力（様式2-4）'!$AQ$17:$AS$1200)))</f>
        <v>0</v>
      </c>
      <c r="BI218" s="51" t="str">
        <f t="shared" si="285"/>
        <v/>
      </c>
      <c r="BJ218" s="51" t="str">
        <f t="shared" si="286"/>
        <v/>
      </c>
      <c r="BK218" s="151" t="str">
        <f t="shared" si="275"/>
        <v/>
      </c>
      <c r="BL218" s="1891"/>
      <c r="BM218" s="50"/>
      <c r="BN218" s="196"/>
      <c r="BO218" s="51"/>
      <c r="BP218" s="50"/>
      <c r="BQ218" s="196"/>
      <c r="BR218" s="51"/>
      <c r="BS218" s="51"/>
      <c r="BT218" s="51"/>
      <c r="BU218" s="145"/>
      <c r="BV218" s="1891"/>
    </row>
    <row r="219" spans="1:74" s="18" customFormat="1" ht="14.25" customHeight="1">
      <c r="A219" s="941">
        <f>A216+1</f>
        <v>70</v>
      </c>
      <c r="B219" s="178">
        <f>'全入力（様式2-4）'!$I$6</f>
        <v>0</v>
      </c>
      <c r="C219" s="177">
        <f>IF(ISERROR(VLOOKUP($A219,'全入力（様式2-4）'!$G$17:$BY$1200,C$1,FALSE)),"",VLOOKUP($A219,'全入力（様式2-4）'!$G$17:$BY$1200,C$1,FALSE))</f>
        <v>0</v>
      </c>
      <c r="D219" s="177">
        <f>IF(ISERROR(VLOOKUP($A219,'全入力（様式2-4）'!$G$17:$BY$1200,D$1,FALSE)),"",VLOOKUP($A219,'全入力（様式2-4）'!$G$17:$BY$1200,D$1,FALSE))</f>
        <v>0</v>
      </c>
      <c r="E219" s="177">
        <f>IF(ISERROR(VLOOKUP($A219,'全入力（様式2-4）'!$G$17:$BY$1200,E$1,FALSE)),"",VLOOKUP($A219,'全入力（様式2-4）'!$G$17:$BY$1200,E$1,FALSE))</f>
        <v>0</v>
      </c>
      <c r="F219" s="177">
        <f>IF(ISERROR(VLOOKUP($A219,'全入力（様式2-4）'!$G$17:$BY$1200,F$1,FALSE)),"",VLOOKUP($A219,'全入力（様式2-4）'!$G$17:$BY$1200,F$1,FALSE))</f>
        <v>0</v>
      </c>
      <c r="G219" s="179" t="str">
        <f>'全入力（様式2-4）'!$P$5&amp;'全入力（様式2-4）'!$R$5&amp;$D219</f>
        <v>0</v>
      </c>
      <c r="H219" s="180" t="str">
        <f t="shared" si="277"/>
        <v/>
      </c>
      <c r="I219" s="181">
        <f>IF(ISERROR(VLOOKUP($A219,'全入力（様式2-4）'!$G$17:$BY$1200,I$1,FALSE)),"",VLOOKUP($A219,'全入力（様式2-4）'!$G$17:$BY$1200,I$1,FALSE))</f>
        <v>0</v>
      </c>
      <c r="J219" s="181" t="str">
        <f>IF(ISERROR(VLOOKUP($A219,'全入力（様式2-4）'!$G$17:$BY$1200,J$1,FALSE)),"",VLOOKUP($A219,'全入力（様式2-4）'!$G$17:$BY$1200,J$1,FALSE))</f>
        <v/>
      </c>
      <c r="K219" s="181">
        <f>IF(ISERROR(VLOOKUP($A219,'全入力（様式2-4）'!$G$17:$BY$1200,K$1,FALSE)),"",VLOOKUP($A219,'全入力（様式2-4）'!$G$17:$BY$1200,K$1,FALSE))</f>
        <v>0</v>
      </c>
      <c r="L219" s="181" t="str">
        <f>IF(ISERROR(VLOOKUP($A219,'全入力（様式2-4）'!$G$17:$BY$1200,L$1,FALSE)),"",VLOOKUP($A219,'全入力（様式2-4）'!$G$17:$BY$1200,L$1,FALSE))</f>
        <v/>
      </c>
      <c r="M219" s="182">
        <f>IF(ISERROR(VLOOKUP($A219,'全入力（様式2-4）'!$G$17:$BY$1200,M$1,FALSE)),"",VLOOKUP($A219,'全入力（様式2-4）'!$G$17:$BY$1200,M$1,FALSE))</f>
        <v>0</v>
      </c>
      <c r="N219" s="182" t="str">
        <f>IF(ISERROR(VLOOKUP($A219,'全入力（様式2-4）'!$G$17:$BY$1200,N$1,FALSE)),"",VLOOKUP($A219,'全入力（様式2-4）'!$G$17:$BY$1200,N$1,FALSE))</f>
        <v/>
      </c>
      <c r="O219" s="182">
        <f>IF(ISERROR(VLOOKUP($A219,'全入力（様式2-4）'!$G$17:$BY$1200,O$1,FALSE)),"",VLOOKUP($A219,'全入力（様式2-4）'!$G$17:$BY$1200,O$1,FALSE))</f>
        <v>0</v>
      </c>
      <c r="P219" s="182" t="str">
        <f>IF(ISERROR(VLOOKUP($A219,'全入力（様式2-4）'!$G$17:$BY$1200,P$1,FALSE)),"",VLOOKUP($A219,'全入力（様式2-4）'!$G$17:$BY$1200,P$1,FALSE))</f>
        <v/>
      </c>
      <c r="Q219" s="183">
        <f>IF(ISERROR(VLOOKUP($A219,'全入力（様式2-4）'!$G$17:$BY$1200,Q$1,FALSE)),"",VLOOKUP($A219,'全入力（様式2-4）'!$G$17:$BY$1200,Q$1,FALSE))</f>
        <v>0</v>
      </c>
      <c r="R219" s="184">
        <f>IF(ISERROR(VLOOKUP($A219,'全入力（様式2-4）'!$G$17:$BY$1200,R$1,FALSE)),"",VLOOKUP($A219,'全入力（様式2-4）'!$G$17:$BY$1200,R$1,FALSE))</f>
        <v>0</v>
      </c>
      <c r="S219" s="184" t="str">
        <f>IF(ISERROR(VLOOKUP($A219,'全入力（様式2-4）'!$G$17:$BY$1200,S$1,FALSE)),"",VLOOKUP($A219,'全入力（様式2-4）'!$G$17:$BY$1200,S$1,FALSE))</f>
        <v/>
      </c>
      <c r="T219" s="184"/>
      <c r="U219" s="517"/>
      <c r="V219" s="537"/>
      <c r="W219" s="539"/>
      <c r="X219" s="539"/>
      <c r="Y219" s="539"/>
      <c r="Z219" s="181">
        <f>IF(ISERROR(VLOOKUP($A219,'全入力（様式2-4）'!$G$17:$BY$1200,Z$1,FALSE)),"",VLOOKUP($A219,'全入力（様式2-4）'!$G$17:$BY$1200,Z$1,FALSE))</f>
        <v>0</v>
      </c>
      <c r="AA219" s="181">
        <f>IF(ISERROR(VLOOKUP($A219,'全入力（様式2-4）'!$G$17:$BY$1200,AA$1,FALSE)),"",VLOOKUP($A219,'全入力（様式2-4）'!$G$17:$BY$1200,AA$1,FALSE))</f>
        <v>0</v>
      </c>
      <c r="AB219" s="181">
        <f>IF(ISERROR(VLOOKUP($A219,'全入力（様式2-4）'!$G$17:$BY$1200,AB$1,FALSE)),"",VLOOKUP($A219,'全入力（様式2-4）'!$G$17:$BY$1200,AB$1,FALSE))</f>
        <v>0</v>
      </c>
      <c r="AC219" s="181">
        <f>IF(ISERROR(VLOOKUP($A219,'全入力（様式2-4）'!$G$17:$BY$1200,AC$1,FALSE)),"",VLOOKUP($A219,'全入力（様式2-4）'!$G$17:$BY$1200,AC$1,FALSE))</f>
        <v>0</v>
      </c>
      <c r="AD219" s="201">
        <f>IF(ISERROR(VLOOKUP($A219,'全入力（様式2-4）'!$G$17:$BY$1200,AD$1,FALSE)),"",VLOOKUP($A219,'全入力（様式2-4）'!$G$17:$BY$1200,AD$1,FALSE))</f>
        <v>0</v>
      </c>
      <c r="AE219" s="182"/>
      <c r="AF219" s="182"/>
      <c r="AG219" s="182"/>
      <c r="AH219" s="318" t="str">
        <f t="shared" si="268"/>
        <v>00</v>
      </c>
      <c r="AI219" s="185" t="str">
        <f>IF(ISERROR(VLOOKUP($G219&amp;AI$8,参照!$P$4:$U$500,5,FALSE)),"",VLOOKUP($G219&amp;AI$8,参照!$P$4:$U$500,5,FALSE))</f>
        <v/>
      </c>
      <c r="AJ219" s="185" t="str">
        <f>IF(ISERROR(VLOOKUP($G219&amp;AJ$8,参照!$P$4:$U$500,5,FALSE)),"",VLOOKUP($G219&amp;AJ$8,参照!$P$4:$U$500,5,FALSE))</f>
        <v/>
      </c>
      <c r="AK219" s="180">
        <v>19</v>
      </c>
      <c r="AL219" s="180">
        <v>83</v>
      </c>
      <c r="AM219" s="37"/>
      <c r="AN219" s="76">
        <f>IF(ISERROR(VLOOKUP($A219,'全入力（様式2-4）'!$G$17:$BY$1200,AN$1,FALSE)),"",VLOOKUP($A219,'全入力（様式2-4）'!$G$17:$BY$1200,AN$1,FALSE))</f>
        <v>0</v>
      </c>
      <c r="AO219" s="77">
        <f>IF(ISERROR(VLOOKUP($A219,'全入力（様式2-4）'!$G$17:$BY$1200,AO$1,FALSE)),"",VLOOKUP($A219,'全入力（様式2-4）'!$G$17:$BY$1200,AO$1,FALSE))</f>
        <v>0</v>
      </c>
      <c r="AP219" s="52">
        <f>IF(ISERROR(VLOOKUP($A219,'全入力（様式2-4）'!$G$17:$BY$1200,AP$1,FALSE)),"",VLOOKUP($A219,'全入力（様式2-4）'!$G$17:$BY$1200,AP$1,FALSE))</f>
        <v>0</v>
      </c>
      <c r="AQ219" s="84" t="str">
        <f>IF(ISERROR(VLOOKUP($G219,参照!$U$4:$W$102,3,FALSE)),"",VLOOKUP($G219,参照!$U$4:$W$102,3,FALSE))</f>
        <v/>
      </c>
      <c r="AR219" s="376" t="str">
        <f t="shared" ref="AR219" si="297">IF($AN219&lt;&gt;0,"満額","")</f>
        <v/>
      </c>
      <c r="AS219" s="53" t="str">
        <f t="shared" si="270"/>
        <v/>
      </c>
      <c r="AT219" s="53" t="str">
        <f t="shared" si="271"/>
        <v/>
      </c>
      <c r="AU219" s="53"/>
      <c r="AV219" s="53" t="str">
        <f t="shared" si="279"/>
        <v/>
      </c>
      <c r="AW219" s="53" t="str">
        <f t="shared" si="280"/>
        <v/>
      </c>
      <c r="AX219" s="53" t="str">
        <f t="shared" si="272"/>
        <v/>
      </c>
      <c r="AY219" s="53" t="str">
        <f t="shared" si="281"/>
        <v/>
      </c>
      <c r="AZ219" s="54">
        <f t="array" ref="AZ219">SUM(IF('全入力（様式2-4）'!$G$17:$G$1200=$A219,IF('全入力（様式2-4）'!$X$14:$Z$14=$AR219,'全入力（様式2-4）'!$X$17:$Z$1200)))</f>
        <v>0</v>
      </c>
      <c r="BA219" s="55" t="str">
        <f t="shared" si="282"/>
        <v/>
      </c>
      <c r="BB219" s="1889">
        <f>IF(ISERROR(VLOOKUP($A219,'全入力（様式2-4）'!$G$17:$BY$1200,BB$1,FALSE)),"",VLOOKUP($A219,'全入力（様式2-4）'!$G$17:$BY$1200,BB$1,FALSE))</f>
        <v>0</v>
      </c>
      <c r="BC219" s="54">
        <f t="shared" si="283"/>
        <v>0</v>
      </c>
      <c r="BD219" s="55" t="str">
        <f t="shared" si="284"/>
        <v/>
      </c>
      <c r="BE219" s="54">
        <f t="array" ref="BE219">SUM(IF('全入力（様式2-4）'!$G$17:$G$1200=$A219,IF('全入力（様式2-4）'!$AL$14:$AN$14=$AR219,'全入力（様式2-4）'!$AL$17:$AN$1200)))</f>
        <v>0</v>
      </c>
      <c r="BF219" s="197">
        <f t="shared" si="273"/>
        <v>0</v>
      </c>
      <c r="BG219" s="55">
        <f t="shared" si="274"/>
        <v>0</v>
      </c>
      <c r="BH219" s="54">
        <f t="array" ref="BH219">SUM(IF('全入力（様式2-4）'!$G$17:$G$1200=$A219,IF('全入力（様式2-4）'!$AQ$14:$AS$14=$AR219,'全入力（様式2-4）'!$AQ$17:$AS$1200)))</f>
        <v>0</v>
      </c>
      <c r="BI219" s="55" t="str">
        <f t="shared" si="285"/>
        <v/>
      </c>
      <c r="BJ219" s="55" t="str">
        <f t="shared" si="286"/>
        <v/>
      </c>
      <c r="BK219" s="152" t="str">
        <f t="shared" si="275"/>
        <v/>
      </c>
      <c r="BL219" s="1889">
        <f>IF(ISERROR(VLOOKUP($A219,'全入力（様式2-4）'!$G$17:$BY$1200,BL$1,FALSE)),"",VLOOKUP($A219,'全入力（様式2-4）'!$G$17:$BY$1200,BL$1,FALSE))</f>
        <v>0</v>
      </c>
      <c r="BM219" s="54"/>
      <c r="BN219" s="197"/>
      <c r="BO219" s="55"/>
      <c r="BP219" s="54"/>
      <c r="BQ219" s="197"/>
      <c r="BR219" s="55"/>
      <c r="BS219" s="55"/>
      <c r="BT219" s="55"/>
      <c r="BU219" s="146"/>
      <c r="BV219" s="1889"/>
    </row>
    <row r="220" spans="1:74" s="18" customFormat="1" ht="14.25" customHeight="1">
      <c r="A220" s="940">
        <f t="shared" si="276"/>
        <v>70</v>
      </c>
      <c r="B220" s="1">
        <f>'全入力（様式2-4）'!$I$6</f>
        <v>0</v>
      </c>
      <c r="C220" s="35">
        <f>IF(ISERROR(VLOOKUP($A220,'全入力（様式2-4）'!$G$17:$BY$1200,C$1,FALSE)),"",VLOOKUP($A220,'全入力（様式2-4）'!$G$17:$BY$1200,C$1,FALSE))</f>
        <v>0</v>
      </c>
      <c r="D220" s="35">
        <f>IF(ISERROR(VLOOKUP($A220,'全入力（様式2-4）'!$G$17:$BY$1200,D$1,FALSE)),"",VLOOKUP($A220,'全入力（様式2-4）'!$G$17:$BY$1200,D$1,FALSE))</f>
        <v>0</v>
      </c>
      <c r="E220" s="35">
        <f>IF(ISERROR(VLOOKUP($A220,'全入力（様式2-4）'!$G$17:$BY$1200,E$1,FALSE)),"",VLOOKUP($A220,'全入力（様式2-4）'!$G$17:$BY$1200,E$1,FALSE))</f>
        <v>0</v>
      </c>
      <c r="F220" s="35">
        <f>IF(ISERROR(VLOOKUP($A220,'全入力（様式2-4）'!$G$17:$BY$1200,F$1,FALSE)),"",VLOOKUP($A220,'全入力（様式2-4）'!$G$17:$BY$1200,F$1,FALSE))</f>
        <v>0</v>
      </c>
      <c r="G220" s="36" t="str">
        <f>'全入力（様式2-4）'!$P$5&amp;'全入力（様式2-4）'!$R$5&amp;$D220</f>
        <v>0</v>
      </c>
      <c r="H220" s="37" t="str">
        <f t="shared" si="277"/>
        <v/>
      </c>
      <c r="I220" s="38">
        <f>IF(ISERROR(VLOOKUP($A220,'全入力（様式2-4）'!$G$17:$BY$1200,I$1,FALSE)),"",VLOOKUP($A220,'全入力（様式2-4）'!$G$17:$BY$1200,I$1,FALSE))</f>
        <v>0</v>
      </c>
      <c r="J220" s="38" t="str">
        <f>IF(ISERROR(VLOOKUP($A220,'全入力（様式2-4）'!$G$17:$BY$1200,J$1,FALSE)),"",VLOOKUP($A220,'全入力（様式2-4）'!$G$17:$BY$1200,J$1,FALSE))</f>
        <v/>
      </c>
      <c r="K220" s="38">
        <f>IF(ISERROR(VLOOKUP($A220,'全入力（様式2-4）'!$G$17:$BY$1200,K$1,FALSE)),"",VLOOKUP($A220,'全入力（様式2-4）'!$G$17:$BY$1200,K$1,FALSE))</f>
        <v>0</v>
      </c>
      <c r="L220" s="38" t="str">
        <f>IF(ISERROR(VLOOKUP($A220,'全入力（様式2-4）'!$G$17:$BY$1200,L$1,FALSE)),"",VLOOKUP($A220,'全入力（様式2-4）'!$G$17:$BY$1200,L$1,FALSE))</f>
        <v/>
      </c>
      <c r="M220" s="112">
        <f>IF(ISERROR(VLOOKUP($A220,'全入力（様式2-4）'!$G$17:$BY$1200,M$1,FALSE)),"",VLOOKUP($A220,'全入力（様式2-4）'!$G$17:$BY$1200,M$1,FALSE))</f>
        <v>0</v>
      </c>
      <c r="N220" s="112" t="str">
        <f>IF(ISERROR(VLOOKUP($A220,'全入力（様式2-4）'!$G$17:$BY$1200,N$1,FALSE)),"",VLOOKUP($A220,'全入力（様式2-4）'!$G$17:$BY$1200,N$1,FALSE))</f>
        <v/>
      </c>
      <c r="O220" s="112">
        <f>IF(ISERROR(VLOOKUP($A220,'全入力（様式2-4）'!$G$17:$BY$1200,O$1,FALSE)),"",VLOOKUP($A220,'全入力（様式2-4）'!$G$17:$BY$1200,O$1,FALSE))</f>
        <v>0</v>
      </c>
      <c r="P220" s="112" t="str">
        <f>IF(ISERROR(VLOOKUP($A220,'全入力（様式2-4）'!$G$17:$BY$1200,P$1,FALSE)),"",VLOOKUP($A220,'全入力（様式2-4）'!$G$17:$BY$1200,P$1,FALSE))</f>
        <v/>
      </c>
      <c r="Q220" s="176">
        <f>IF(ISERROR(VLOOKUP($A220,'全入力（様式2-4）'!$G$17:$BY$1200,Q$1,FALSE)),"",VLOOKUP($A220,'全入力（様式2-4）'!$G$17:$BY$1200,Q$1,FALSE))</f>
        <v>0</v>
      </c>
      <c r="R220" s="105">
        <f>IF(ISERROR(VLOOKUP($A220,'全入力（様式2-4）'!$G$17:$BY$1200,R$1,FALSE)),"",VLOOKUP($A220,'全入力（様式2-4）'!$G$17:$BY$1200,R$1,FALSE))</f>
        <v>0</v>
      </c>
      <c r="S220" s="105" t="str">
        <f>IF(ISERROR(VLOOKUP($A220,'全入力（様式2-4）'!$G$17:$BY$1200,S$1,FALSE)),"",VLOOKUP($A220,'全入力（様式2-4）'!$G$17:$BY$1200,S$1,FALSE))</f>
        <v/>
      </c>
      <c r="T220" s="105"/>
      <c r="U220" s="516"/>
      <c r="V220" s="105"/>
      <c r="W220" s="538"/>
      <c r="X220" s="538"/>
      <c r="Y220" s="538"/>
      <c r="Z220" s="38">
        <f>IF(ISERROR(VLOOKUP($A220,'全入力（様式2-4）'!$G$17:$BY$1200,Z$1,FALSE)),"",VLOOKUP($A220,'全入力（様式2-4）'!$G$17:$BY$1200,Z$1,FALSE))</f>
        <v>0</v>
      </c>
      <c r="AA220" s="38">
        <f>IF(ISERROR(VLOOKUP($A220,'全入力（様式2-4）'!$G$17:$BY$1200,AA$1,FALSE)),"",VLOOKUP($A220,'全入力（様式2-4）'!$G$17:$BY$1200,AA$1,FALSE))</f>
        <v>0</v>
      </c>
      <c r="AB220" s="38">
        <f>IF(ISERROR(VLOOKUP($A220,'全入力（様式2-4）'!$G$17:$BY$1200,AB$1,FALSE)),"",VLOOKUP($A220,'全入力（様式2-4）'!$G$17:$BY$1200,AB$1,FALSE))</f>
        <v>0</v>
      </c>
      <c r="AC220" s="38">
        <f>IF(ISERROR(VLOOKUP($A220,'全入力（様式2-4）'!$G$17:$BY$1200,AC$1,FALSE)),"",VLOOKUP($A220,'全入力（様式2-4）'!$G$17:$BY$1200,AC$1,FALSE))</f>
        <v>0</v>
      </c>
      <c r="AD220" s="200">
        <f>IF(ISERROR(VLOOKUP($A220,'全入力（様式2-4）'!$G$17:$BY$1200,AD$1,FALSE)),"",VLOOKUP($A220,'全入力（様式2-4）'!$G$17:$BY$1200,AD$1,FALSE))</f>
        <v>0</v>
      </c>
      <c r="AE220" s="112"/>
      <c r="AF220" s="112"/>
      <c r="AG220" s="112"/>
      <c r="AH220" s="317" t="str">
        <f t="shared" si="268"/>
        <v>00</v>
      </c>
      <c r="AI220" s="39" t="str">
        <f>IF(ISERROR(VLOOKUP($G220&amp;AI$8,参照!$P$4:$U$500,5,FALSE)),"",VLOOKUP($G220&amp;AI$8,参照!$P$4:$U$500,5,FALSE))</f>
        <v/>
      </c>
      <c r="AJ220" s="39" t="str">
        <f>IF(ISERROR(VLOOKUP($G220&amp;AJ$8,参照!$P$4:$U$500,5,FALSE)),"",VLOOKUP($G220&amp;AJ$8,参照!$P$4:$U$500,5,FALSE))</f>
        <v/>
      </c>
      <c r="AK220" s="37">
        <v>21</v>
      </c>
      <c r="AL220" s="37">
        <v>84</v>
      </c>
      <c r="AM220" s="37"/>
      <c r="AN220" s="72">
        <f>IF(ISERROR(VLOOKUP($A220,'全入力（様式2-4）'!$G$17:$BY$1200,AN$1,FALSE)),"",VLOOKUP($A220,'全入力（様式2-4）'!$G$17:$BY$1200,AN$1,FALSE))</f>
        <v>0</v>
      </c>
      <c r="AO220" s="78">
        <f>IF(ISERROR(VLOOKUP($A220,'全入力（様式2-4）'!$G$17:$BY$1200,AO$1,FALSE)),"",VLOOKUP($A220,'全入力（様式2-4）'!$G$17:$BY$1200,AO$1,FALSE))</f>
        <v>0</v>
      </c>
      <c r="AP220" s="44">
        <f>IF(ISERROR(VLOOKUP($A220,'全入力（様式2-4）'!$G$17:$BY$1200,AP$1,FALSE)),"",VLOOKUP($A220,'全入力（様式2-4）'!$G$17:$BY$1200,AP$1,FALSE))</f>
        <v>0</v>
      </c>
      <c r="AQ220" s="63" t="str">
        <f>IF(ISERROR(VLOOKUP($G220,参照!$U$4:$W$102,3,FALSE)),"",VLOOKUP($G220,参照!$U$4:$W$102,3,FALSE))</f>
        <v/>
      </c>
      <c r="AR220" s="377" t="str">
        <f t="shared" ref="AR220" si="298">IF($AN220&lt;&gt;0,2/3,"")</f>
        <v/>
      </c>
      <c r="AS220" s="45" t="str">
        <f t="shared" si="270"/>
        <v/>
      </c>
      <c r="AT220" s="45" t="str">
        <f t="shared" si="271"/>
        <v/>
      </c>
      <c r="AU220" s="45"/>
      <c r="AV220" s="45" t="str">
        <f t="shared" si="279"/>
        <v/>
      </c>
      <c r="AW220" s="45" t="str">
        <f t="shared" si="280"/>
        <v/>
      </c>
      <c r="AX220" s="45" t="str">
        <f t="shared" si="272"/>
        <v/>
      </c>
      <c r="AY220" s="45" t="str">
        <f t="shared" si="281"/>
        <v/>
      </c>
      <c r="AZ220" s="46">
        <f t="array" ref="AZ220">SUM(IF('全入力（様式2-4）'!$G$17:$G$1200=$A220,IF('全入力（様式2-4）'!$X$14:$Z$14=$AR220,'全入力（様式2-4）'!$X$17:$Z$1200)))</f>
        <v>0</v>
      </c>
      <c r="BA220" s="47" t="str">
        <f t="shared" si="282"/>
        <v/>
      </c>
      <c r="BB220" s="1890"/>
      <c r="BC220" s="46">
        <f t="shared" si="283"/>
        <v>0</v>
      </c>
      <c r="BD220" s="47" t="str">
        <f t="shared" si="284"/>
        <v/>
      </c>
      <c r="BE220" s="46">
        <f t="array" ref="BE220">SUM(IF('全入力（様式2-4）'!$G$17:$G$1200=$A220,IF('全入力（様式2-4）'!$AL$14:$AN$14=$AR220,'全入力（様式2-4）'!$AL$17:$AN$1200)))</f>
        <v>0</v>
      </c>
      <c r="BF220" s="195">
        <f t="shared" si="273"/>
        <v>0</v>
      </c>
      <c r="BG220" s="47">
        <f t="shared" si="274"/>
        <v>0</v>
      </c>
      <c r="BH220" s="46">
        <f t="array" ref="BH220">SUM(IF('全入力（様式2-4）'!$G$17:$G$1200=$A220,IF('全入力（様式2-4）'!$AQ$14:$AS$14=$AR220,'全入力（様式2-4）'!$AQ$17:$AS$1200)))</f>
        <v>0</v>
      </c>
      <c r="BI220" s="47" t="str">
        <f t="shared" si="285"/>
        <v/>
      </c>
      <c r="BJ220" s="47" t="str">
        <f t="shared" si="286"/>
        <v/>
      </c>
      <c r="BK220" s="150" t="str">
        <f t="shared" si="275"/>
        <v/>
      </c>
      <c r="BL220" s="1890"/>
      <c r="BM220" s="46"/>
      <c r="BN220" s="195"/>
      <c r="BO220" s="47"/>
      <c r="BP220" s="46"/>
      <c r="BQ220" s="195"/>
      <c r="BR220" s="47"/>
      <c r="BS220" s="47"/>
      <c r="BT220" s="47"/>
      <c r="BU220" s="144"/>
      <c r="BV220" s="1890"/>
    </row>
    <row r="221" spans="1:74" s="18" customFormat="1" ht="14.25" customHeight="1" thickBot="1">
      <c r="A221" s="942">
        <f t="shared" si="276"/>
        <v>70</v>
      </c>
      <c r="B221" s="7">
        <f>'全入力（様式2-4）'!$I$6</f>
        <v>0</v>
      </c>
      <c r="C221" s="186">
        <f>IF(ISERROR(VLOOKUP($A221,'全入力（様式2-4）'!$G$17:$BY$1200,C$1,FALSE)),"",VLOOKUP($A221,'全入力（様式2-4）'!$G$17:$BY$1200,C$1,FALSE))</f>
        <v>0</v>
      </c>
      <c r="D221" s="186">
        <f>IF(ISERROR(VLOOKUP($A221,'全入力（様式2-4）'!$G$17:$BY$1200,D$1,FALSE)),"",VLOOKUP($A221,'全入力（様式2-4）'!$G$17:$BY$1200,D$1,FALSE))</f>
        <v>0</v>
      </c>
      <c r="E221" s="186">
        <f>IF(ISERROR(VLOOKUP($A221,'全入力（様式2-4）'!$G$17:$BY$1200,E$1,FALSE)),"",VLOOKUP($A221,'全入力（様式2-4）'!$G$17:$BY$1200,E$1,FALSE))</f>
        <v>0</v>
      </c>
      <c r="F221" s="186">
        <f>IF(ISERROR(VLOOKUP($A221,'全入力（様式2-4）'!$G$17:$BY$1200,F$1,FALSE)),"",VLOOKUP($A221,'全入力（様式2-4）'!$G$17:$BY$1200,F$1,FALSE))</f>
        <v>0</v>
      </c>
      <c r="G221" s="187" t="str">
        <f>'全入力（様式2-4）'!$P$5&amp;'全入力（様式2-4）'!$R$5&amp;$D221</f>
        <v>0</v>
      </c>
      <c r="H221" s="188" t="str">
        <f t="shared" si="277"/>
        <v/>
      </c>
      <c r="I221" s="189">
        <f>IF(ISERROR(VLOOKUP($A221,'全入力（様式2-4）'!$G$17:$BY$1200,I$1,FALSE)),"",VLOOKUP($A221,'全入力（様式2-4）'!$G$17:$BY$1200,I$1,FALSE))</f>
        <v>0</v>
      </c>
      <c r="J221" s="189" t="str">
        <f>IF(ISERROR(VLOOKUP($A221,'全入力（様式2-4）'!$G$17:$BY$1200,J$1,FALSE)),"",VLOOKUP($A221,'全入力（様式2-4）'!$G$17:$BY$1200,J$1,FALSE))</f>
        <v/>
      </c>
      <c r="K221" s="189">
        <f>IF(ISERROR(VLOOKUP($A221,'全入力（様式2-4）'!$G$17:$BY$1200,K$1,FALSE)),"",VLOOKUP($A221,'全入力（様式2-4）'!$G$17:$BY$1200,K$1,FALSE))</f>
        <v>0</v>
      </c>
      <c r="L221" s="189" t="str">
        <f>IF(ISERROR(VLOOKUP($A221,'全入力（様式2-4）'!$G$17:$BY$1200,L$1,FALSE)),"",VLOOKUP($A221,'全入力（様式2-4）'!$G$17:$BY$1200,L$1,FALSE))</f>
        <v/>
      </c>
      <c r="M221" s="190">
        <f>IF(ISERROR(VLOOKUP($A221,'全入力（様式2-4）'!$G$17:$BY$1200,M$1,FALSE)),"",VLOOKUP($A221,'全入力（様式2-4）'!$G$17:$BY$1200,M$1,FALSE))</f>
        <v>0</v>
      </c>
      <c r="N221" s="190" t="str">
        <f>IF(ISERROR(VLOOKUP($A221,'全入力（様式2-4）'!$G$17:$BY$1200,N$1,FALSE)),"",VLOOKUP($A221,'全入力（様式2-4）'!$G$17:$BY$1200,N$1,FALSE))</f>
        <v/>
      </c>
      <c r="O221" s="190">
        <f>IF(ISERROR(VLOOKUP($A221,'全入力（様式2-4）'!$G$17:$BY$1200,O$1,FALSE)),"",VLOOKUP($A221,'全入力（様式2-4）'!$G$17:$BY$1200,O$1,FALSE))</f>
        <v>0</v>
      </c>
      <c r="P221" s="190" t="str">
        <f>IF(ISERROR(VLOOKUP($A221,'全入力（様式2-4）'!$G$17:$BY$1200,P$1,FALSE)),"",VLOOKUP($A221,'全入力（様式2-4）'!$G$17:$BY$1200,P$1,FALSE))</f>
        <v/>
      </c>
      <c r="Q221" s="191">
        <f>IF(ISERROR(VLOOKUP($A221,'全入力（様式2-4）'!$G$17:$BY$1200,Q$1,FALSE)),"",VLOOKUP($A221,'全入力（様式2-4）'!$G$17:$BY$1200,Q$1,FALSE))</f>
        <v>0</v>
      </c>
      <c r="R221" s="192">
        <f>IF(ISERROR(VLOOKUP($A221,'全入力（様式2-4）'!$G$17:$BY$1200,R$1,FALSE)),"",VLOOKUP($A221,'全入力（様式2-4）'!$G$17:$BY$1200,R$1,FALSE))</f>
        <v>0</v>
      </c>
      <c r="S221" s="192" t="str">
        <f>IF(ISERROR(VLOOKUP($A221,'全入力（様式2-4）'!$G$17:$BY$1200,S$1,FALSE)),"",VLOOKUP($A221,'全入力（様式2-4）'!$G$17:$BY$1200,S$1,FALSE))</f>
        <v/>
      </c>
      <c r="T221" s="192"/>
      <c r="U221" s="518"/>
      <c r="V221" s="192"/>
      <c r="W221" s="540"/>
      <c r="X221" s="540"/>
      <c r="Y221" s="540"/>
      <c r="Z221" s="189">
        <f>IF(ISERROR(VLOOKUP($A221,'全入力（様式2-4）'!$G$17:$BY$1200,Z$1,FALSE)),"",VLOOKUP($A221,'全入力（様式2-4）'!$G$17:$BY$1200,Z$1,FALSE))</f>
        <v>0</v>
      </c>
      <c r="AA221" s="189">
        <f>IF(ISERROR(VLOOKUP($A221,'全入力（様式2-4）'!$G$17:$BY$1200,AA$1,FALSE)),"",VLOOKUP($A221,'全入力（様式2-4）'!$G$17:$BY$1200,AA$1,FALSE))</f>
        <v>0</v>
      </c>
      <c r="AB221" s="189">
        <f>IF(ISERROR(VLOOKUP($A221,'全入力（様式2-4）'!$G$17:$BY$1200,AB$1,FALSE)),"",VLOOKUP($A221,'全入力（様式2-4）'!$G$17:$BY$1200,AB$1,FALSE))</f>
        <v>0</v>
      </c>
      <c r="AC221" s="189">
        <f>IF(ISERROR(VLOOKUP($A221,'全入力（様式2-4）'!$G$17:$BY$1200,AC$1,FALSE)),"",VLOOKUP($A221,'全入力（様式2-4）'!$G$17:$BY$1200,AC$1,FALSE))</f>
        <v>0</v>
      </c>
      <c r="AD221" s="202">
        <f>IF(ISERROR(VLOOKUP($A221,'全入力（様式2-4）'!$G$17:$BY$1200,AD$1,FALSE)),"",VLOOKUP($A221,'全入力（様式2-4）'!$G$17:$BY$1200,AD$1,FALSE))</f>
        <v>0</v>
      </c>
      <c r="AE221" s="190"/>
      <c r="AF221" s="190"/>
      <c r="AG221" s="190"/>
      <c r="AH221" s="319" t="str">
        <f t="shared" si="268"/>
        <v>00</v>
      </c>
      <c r="AI221" s="193" t="str">
        <f>IF(ISERROR(VLOOKUP($G221&amp;AI$8,参照!$P$4:$U$500,5,FALSE)),"",VLOOKUP($G221&amp;AI$8,参照!$P$4:$U$500,5,FALSE))</f>
        <v/>
      </c>
      <c r="AJ221" s="193" t="str">
        <f>IF(ISERROR(VLOOKUP($G221&amp;AJ$8,参照!$P$4:$U$500,5,FALSE)),"",VLOOKUP($G221&amp;AJ$8,参照!$P$4:$U$500,5,FALSE))</f>
        <v/>
      </c>
      <c r="AK221" s="188">
        <v>23</v>
      </c>
      <c r="AL221" s="188">
        <v>85</v>
      </c>
      <c r="AM221" s="37"/>
      <c r="AN221" s="74">
        <f>IF(ISERROR(VLOOKUP($A221,'全入力（様式2-4）'!$G$17:$BY$1200,AN$1,FALSE)),"",VLOOKUP($A221,'全入力（様式2-4）'!$G$17:$BY$1200,AN$1,FALSE))</f>
        <v>0</v>
      </c>
      <c r="AO221" s="79">
        <f>IF(ISERROR(VLOOKUP($A221,'全入力（様式2-4）'!$G$17:$BY$1200,AO$1,FALSE)),"",VLOOKUP($A221,'全入力（様式2-4）'!$G$17:$BY$1200,AO$1,FALSE))</f>
        <v>0</v>
      </c>
      <c r="AP221" s="48">
        <f>IF(ISERROR(VLOOKUP($A221,'全入力（様式2-4）'!$G$17:$BY$1200,AP$1,FALSE)),"",VLOOKUP($A221,'全入力（様式2-4）'!$G$17:$BY$1200,AP$1,FALSE))</f>
        <v>0</v>
      </c>
      <c r="AQ221" s="64" t="str">
        <f>IF(ISERROR(VLOOKUP($G221,参照!$U$4:$W$102,3,FALSE)),"",VLOOKUP($G221,参照!$U$4:$W$102,3,FALSE))</f>
        <v/>
      </c>
      <c r="AR221" s="378" t="str">
        <f t="shared" ref="AR221" si="299">IF($AN221&lt;&gt;0,1/3,"")</f>
        <v/>
      </c>
      <c r="AS221" s="49" t="str">
        <f t="shared" si="270"/>
        <v/>
      </c>
      <c r="AT221" s="49" t="str">
        <f t="shared" si="271"/>
        <v/>
      </c>
      <c r="AU221" s="49"/>
      <c r="AV221" s="49" t="str">
        <f t="shared" si="279"/>
        <v/>
      </c>
      <c r="AW221" s="49" t="str">
        <f t="shared" si="280"/>
        <v/>
      </c>
      <c r="AX221" s="49" t="str">
        <f t="shared" si="272"/>
        <v/>
      </c>
      <c r="AY221" s="49" t="str">
        <f t="shared" si="281"/>
        <v/>
      </c>
      <c r="AZ221" s="50">
        <f t="array" ref="AZ221">SUM(IF('全入力（様式2-4）'!$G$17:$G$1200=$A221,IF('全入力（様式2-4）'!$X$14:$Z$14=$AR221,'全入力（様式2-4）'!$X$17:$Z$1200)))</f>
        <v>0</v>
      </c>
      <c r="BA221" s="51" t="str">
        <f t="shared" si="282"/>
        <v/>
      </c>
      <c r="BB221" s="1891"/>
      <c r="BC221" s="50">
        <f t="shared" si="283"/>
        <v>0</v>
      </c>
      <c r="BD221" s="51" t="str">
        <f t="shared" si="284"/>
        <v/>
      </c>
      <c r="BE221" s="50">
        <f t="array" ref="BE221">SUM(IF('全入力（様式2-4）'!$G$17:$G$1200=$A221,IF('全入力（様式2-4）'!$AL$14:$AN$14=$AR221,'全入力（様式2-4）'!$AL$17:$AN$1200)))</f>
        <v>0</v>
      </c>
      <c r="BF221" s="196">
        <f t="shared" si="273"/>
        <v>0</v>
      </c>
      <c r="BG221" s="51">
        <f t="shared" si="274"/>
        <v>0</v>
      </c>
      <c r="BH221" s="50">
        <f t="array" ref="BH221">SUM(IF('全入力（様式2-4）'!$G$17:$G$1200=$A221,IF('全入力（様式2-4）'!$AQ$14:$AS$14=$AR221,'全入力（様式2-4）'!$AQ$17:$AS$1200)))</f>
        <v>0</v>
      </c>
      <c r="BI221" s="51" t="str">
        <f t="shared" si="285"/>
        <v/>
      </c>
      <c r="BJ221" s="51" t="str">
        <f t="shared" si="286"/>
        <v/>
      </c>
      <c r="BK221" s="151" t="str">
        <f t="shared" si="275"/>
        <v/>
      </c>
      <c r="BL221" s="1891"/>
      <c r="BM221" s="50"/>
      <c r="BN221" s="196"/>
      <c r="BO221" s="51"/>
      <c r="BP221" s="50"/>
      <c r="BQ221" s="196"/>
      <c r="BR221" s="51"/>
      <c r="BS221" s="51"/>
      <c r="BT221" s="51"/>
      <c r="BU221" s="145"/>
      <c r="BV221" s="1891"/>
    </row>
    <row r="222" spans="1:74" s="18" customFormat="1" ht="14.25" customHeight="1">
      <c r="A222" s="941">
        <f>A219+1</f>
        <v>71</v>
      </c>
      <c r="B222" s="178">
        <f>'全入力（様式2-4）'!$I$6</f>
        <v>0</v>
      </c>
      <c r="C222" s="177">
        <f>IF(ISERROR(VLOOKUP($A222,'全入力（様式2-4）'!$G$17:$BY$1200,C$1,FALSE)),"",VLOOKUP($A222,'全入力（様式2-4）'!$G$17:$BY$1200,C$1,FALSE))</f>
        <v>0</v>
      </c>
      <c r="D222" s="177">
        <f>IF(ISERROR(VLOOKUP($A222,'全入力（様式2-4）'!$G$17:$BY$1200,D$1,FALSE)),"",VLOOKUP($A222,'全入力（様式2-4）'!$G$17:$BY$1200,D$1,FALSE))</f>
        <v>0</v>
      </c>
      <c r="E222" s="177">
        <f>IF(ISERROR(VLOOKUP($A222,'全入力（様式2-4）'!$G$17:$BY$1200,E$1,FALSE)),"",VLOOKUP($A222,'全入力（様式2-4）'!$G$17:$BY$1200,E$1,FALSE))</f>
        <v>0</v>
      </c>
      <c r="F222" s="177">
        <f>IF(ISERROR(VLOOKUP($A222,'全入力（様式2-4）'!$G$17:$BY$1200,F$1,FALSE)),"",VLOOKUP($A222,'全入力（様式2-4）'!$G$17:$BY$1200,F$1,FALSE))</f>
        <v>0</v>
      </c>
      <c r="G222" s="179" t="str">
        <f>'全入力（様式2-4）'!$P$5&amp;'全入力（様式2-4）'!$R$5&amp;$D222</f>
        <v>0</v>
      </c>
      <c r="H222" s="180" t="str">
        <f t="shared" si="277"/>
        <v/>
      </c>
      <c r="I222" s="181">
        <f>IF(ISERROR(VLOOKUP($A222,'全入力（様式2-4）'!$G$17:$BY$1200,I$1,FALSE)),"",VLOOKUP($A222,'全入力（様式2-4）'!$G$17:$BY$1200,I$1,FALSE))</f>
        <v>0</v>
      </c>
      <c r="J222" s="181" t="str">
        <f>IF(ISERROR(VLOOKUP($A222,'全入力（様式2-4）'!$G$17:$BY$1200,J$1,FALSE)),"",VLOOKUP($A222,'全入力（様式2-4）'!$G$17:$BY$1200,J$1,FALSE))</f>
        <v/>
      </c>
      <c r="K222" s="181">
        <f>IF(ISERROR(VLOOKUP($A222,'全入力（様式2-4）'!$G$17:$BY$1200,K$1,FALSE)),"",VLOOKUP($A222,'全入力（様式2-4）'!$G$17:$BY$1200,K$1,FALSE))</f>
        <v>0</v>
      </c>
      <c r="L222" s="181" t="str">
        <f>IF(ISERROR(VLOOKUP($A222,'全入力（様式2-4）'!$G$17:$BY$1200,L$1,FALSE)),"",VLOOKUP($A222,'全入力（様式2-4）'!$G$17:$BY$1200,L$1,FALSE))</f>
        <v/>
      </c>
      <c r="M222" s="182">
        <f>IF(ISERROR(VLOOKUP($A222,'全入力（様式2-4）'!$G$17:$BY$1200,M$1,FALSE)),"",VLOOKUP($A222,'全入力（様式2-4）'!$G$17:$BY$1200,M$1,FALSE))</f>
        <v>0</v>
      </c>
      <c r="N222" s="182" t="str">
        <f>IF(ISERROR(VLOOKUP($A222,'全入力（様式2-4）'!$G$17:$BY$1200,N$1,FALSE)),"",VLOOKUP($A222,'全入力（様式2-4）'!$G$17:$BY$1200,N$1,FALSE))</f>
        <v/>
      </c>
      <c r="O222" s="182">
        <f>IF(ISERROR(VLOOKUP($A222,'全入力（様式2-4）'!$G$17:$BY$1200,O$1,FALSE)),"",VLOOKUP($A222,'全入力（様式2-4）'!$G$17:$BY$1200,O$1,FALSE))</f>
        <v>0</v>
      </c>
      <c r="P222" s="182" t="str">
        <f>IF(ISERROR(VLOOKUP($A222,'全入力（様式2-4）'!$G$17:$BY$1200,P$1,FALSE)),"",VLOOKUP($A222,'全入力（様式2-4）'!$G$17:$BY$1200,P$1,FALSE))</f>
        <v/>
      </c>
      <c r="Q222" s="183">
        <f>IF(ISERROR(VLOOKUP($A222,'全入力（様式2-4）'!$G$17:$BY$1200,Q$1,FALSE)),"",VLOOKUP($A222,'全入力（様式2-4）'!$G$17:$BY$1200,Q$1,FALSE))</f>
        <v>0</v>
      </c>
      <c r="R222" s="184">
        <f>IF(ISERROR(VLOOKUP($A222,'全入力（様式2-4）'!$G$17:$BY$1200,R$1,FALSE)),"",VLOOKUP($A222,'全入力（様式2-4）'!$G$17:$BY$1200,R$1,FALSE))</f>
        <v>0</v>
      </c>
      <c r="S222" s="184" t="str">
        <f>IF(ISERROR(VLOOKUP($A222,'全入力（様式2-4）'!$G$17:$BY$1200,S$1,FALSE)),"",VLOOKUP($A222,'全入力（様式2-4）'!$G$17:$BY$1200,S$1,FALSE))</f>
        <v/>
      </c>
      <c r="T222" s="184"/>
      <c r="U222" s="517"/>
      <c r="V222" s="537"/>
      <c r="W222" s="539"/>
      <c r="X222" s="539"/>
      <c r="Y222" s="539"/>
      <c r="Z222" s="181">
        <f>IF(ISERROR(VLOOKUP($A222,'全入力（様式2-4）'!$G$17:$BY$1200,Z$1,FALSE)),"",VLOOKUP($A222,'全入力（様式2-4）'!$G$17:$BY$1200,Z$1,FALSE))</f>
        <v>0</v>
      </c>
      <c r="AA222" s="181">
        <f>IF(ISERROR(VLOOKUP($A222,'全入力（様式2-4）'!$G$17:$BY$1200,AA$1,FALSE)),"",VLOOKUP($A222,'全入力（様式2-4）'!$G$17:$BY$1200,AA$1,FALSE))</f>
        <v>0</v>
      </c>
      <c r="AB222" s="181">
        <f>IF(ISERROR(VLOOKUP($A222,'全入力（様式2-4）'!$G$17:$BY$1200,AB$1,FALSE)),"",VLOOKUP($A222,'全入力（様式2-4）'!$G$17:$BY$1200,AB$1,FALSE))</f>
        <v>0</v>
      </c>
      <c r="AC222" s="181">
        <f>IF(ISERROR(VLOOKUP($A222,'全入力（様式2-4）'!$G$17:$BY$1200,AC$1,FALSE)),"",VLOOKUP($A222,'全入力（様式2-4）'!$G$17:$BY$1200,AC$1,FALSE))</f>
        <v>0</v>
      </c>
      <c r="AD222" s="201">
        <f>IF(ISERROR(VLOOKUP($A222,'全入力（様式2-4）'!$G$17:$BY$1200,AD$1,FALSE)),"",VLOOKUP($A222,'全入力（様式2-4）'!$G$17:$BY$1200,AD$1,FALSE))</f>
        <v>0</v>
      </c>
      <c r="AE222" s="182"/>
      <c r="AF222" s="182"/>
      <c r="AG222" s="182"/>
      <c r="AH222" s="318" t="str">
        <f t="shared" si="268"/>
        <v>00</v>
      </c>
      <c r="AI222" s="185" t="str">
        <f>IF(ISERROR(VLOOKUP($G222&amp;AI$8,参照!$P$4:$U$500,5,FALSE)),"",VLOOKUP($G222&amp;AI$8,参照!$P$4:$U$500,5,FALSE))</f>
        <v/>
      </c>
      <c r="AJ222" s="185" t="str">
        <f>IF(ISERROR(VLOOKUP($G222&amp;AJ$8,参照!$P$4:$U$500,5,FALSE)),"",VLOOKUP($G222&amp;AJ$8,参照!$P$4:$U$500,5,FALSE))</f>
        <v/>
      </c>
      <c r="AK222" s="180">
        <v>19</v>
      </c>
      <c r="AL222" s="180">
        <v>83</v>
      </c>
      <c r="AM222" s="37"/>
      <c r="AN222" s="76">
        <f>IF(ISERROR(VLOOKUP($A222,'全入力（様式2-4）'!$G$17:$BY$1200,AN$1,FALSE)),"",VLOOKUP($A222,'全入力（様式2-4）'!$G$17:$BY$1200,AN$1,FALSE))</f>
        <v>0</v>
      </c>
      <c r="AO222" s="77">
        <f>IF(ISERROR(VLOOKUP($A222,'全入力（様式2-4）'!$G$17:$BY$1200,AO$1,FALSE)),"",VLOOKUP($A222,'全入力（様式2-4）'!$G$17:$BY$1200,AO$1,FALSE))</f>
        <v>0</v>
      </c>
      <c r="AP222" s="52">
        <f>IF(ISERROR(VLOOKUP($A222,'全入力（様式2-4）'!$G$17:$BY$1200,AP$1,FALSE)),"",VLOOKUP($A222,'全入力（様式2-4）'!$G$17:$BY$1200,AP$1,FALSE))</f>
        <v>0</v>
      </c>
      <c r="AQ222" s="84" t="str">
        <f>IF(ISERROR(VLOOKUP($G222,参照!$U$4:$W$102,3,FALSE)),"",VLOOKUP($G222,参照!$U$4:$W$102,3,FALSE))</f>
        <v/>
      </c>
      <c r="AR222" s="376" t="str">
        <f t="shared" ref="AR222" si="300">IF($AN222&lt;&gt;0,"満額","")</f>
        <v/>
      </c>
      <c r="AS222" s="53" t="str">
        <f t="shared" si="270"/>
        <v/>
      </c>
      <c r="AT222" s="53" t="str">
        <f t="shared" si="271"/>
        <v/>
      </c>
      <c r="AU222" s="53"/>
      <c r="AV222" s="53" t="str">
        <f t="shared" si="279"/>
        <v/>
      </c>
      <c r="AW222" s="53" t="str">
        <f t="shared" si="280"/>
        <v/>
      </c>
      <c r="AX222" s="53" t="str">
        <f t="shared" si="272"/>
        <v/>
      </c>
      <c r="AY222" s="53" t="str">
        <f t="shared" si="281"/>
        <v/>
      </c>
      <c r="AZ222" s="54">
        <f t="array" ref="AZ222">SUM(IF('全入力（様式2-4）'!$G$17:$G$1200=$A222,IF('全入力（様式2-4）'!$X$14:$Z$14=$AR222,'全入力（様式2-4）'!$X$17:$Z$1200)))</f>
        <v>0</v>
      </c>
      <c r="BA222" s="55" t="str">
        <f t="shared" si="282"/>
        <v/>
      </c>
      <c r="BB222" s="1889">
        <f>IF(ISERROR(VLOOKUP($A222,'全入力（様式2-4）'!$G$17:$BY$1200,BB$1,FALSE)),"",VLOOKUP($A222,'全入力（様式2-4）'!$G$17:$BY$1200,BB$1,FALSE))</f>
        <v>0</v>
      </c>
      <c r="BC222" s="54">
        <f t="shared" si="283"/>
        <v>0</v>
      </c>
      <c r="BD222" s="55" t="str">
        <f t="shared" si="284"/>
        <v/>
      </c>
      <c r="BE222" s="54">
        <f t="array" ref="BE222">SUM(IF('全入力（様式2-4）'!$G$17:$G$1200=$A222,IF('全入力（様式2-4）'!$AL$14:$AN$14=$AR222,'全入力（様式2-4）'!$AL$17:$AN$1200)))</f>
        <v>0</v>
      </c>
      <c r="BF222" s="197">
        <f t="shared" si="273"/>
        <v>0</v>
      </c>
      <c r="BG222" s="55">
        <f t="shared" si="274"/>
        <v>0</v>
      </c>
      <c r="BH222" s="54">
        <f t="array" ref="BH222">SUM(IF('全入力（様式2-4）'!$G$17:$G$1200=$A222,IF('全入力（様式2-4）'!$AQ$14:$AS$14=$AR222,'全入力（様式2-4）'!$AQ$17:$AS$1200)))</f>
        <v>0</v>
      </c>
      <c r="BI222" s="55" t="str">
        <f t="shared" si="285"/>
        <v/>
      </c>
      <c r="BJ222" s="55" t="str">
        <f t="shared" si="286"/>
        <v/>
      </c>
      <c r="BK222" s="152" t="str">
        <f t="shared" si="275"/>
        <v/>
      </c>
      <c r="BL222" s="1889">
        <f>IF(ISERROR(VLOOKUP($A222,'全入力（様式2-4）'!$G$17:$BY$1200,BL$1,FALSE)),"",VLOOKUP($A222,'全入力（様式2-4）'!$G$17:$BY$1200,BL$1,FALSE))</f>
        <v>0</v>
      </c>
      <c r="BM222" s="54"/>
      <c r="BN222" s="197"/>
      <c r="BO222" s="55"/>
      <c r="BP222" s="54"/>
      <c r="BQ222" s="197"/>
      <c r="BR222" s="55"/>
      <c r="BS222" s="55"/>
      <c r="BT222" s="55"/>
      <c r="BU222" s="146"/>
      <c r="BV222" s="1889"/>
    </row>
    <row r="223" spans="1:74" s="18" customFormat="1" ht="14.25" customHeight="1">
      <c r="A223" s="940">
        <f t="shared" si="276"/>
        <v>71</v>
      </c>
      <c r="B223" s="1">
        <f>'全入力（様式2-4）'!$I$6</f>
        <v>0</v>
      </c>
      <c r="C223" s="35">
        <f>IF(ISERROR(VLOOKUP($A223,'全入力（様式2-4）'!$G$17:$BY$1200,C$1,FALSE)),"",VLOOKUP($A223,'全入力（様式2-4）'!$G$17:$BY$1200,C$1,FALSE))</f>
        <v>0</v>
      </c>
      <c r="D223" s="35">
        <f>IF(ISERROR(VLOOKUP($A223,'全入力（様式2-4）'!$G$17:$BY$1200,D$1,FALSE)),"",VLOOKUP($A223,'全入力（様式2-4）'!$G$17:$BY$1200,D$1,FALSE))</f>
        <v>0</v>
      </c>
      <c r="E223" s="35">
        <f>IF(ISERROR(VLOOKUP($A223,'全入力（様式2-4）'!$G$17:$BY$1200,E$1,FALSE)),"",VLOOKUP($A223,'全入力（様式2-4）'!$G$17:$BY$1200,E$1,FALSE))</f>
        <v>0</v>
      </c>
      <c r="F223" s="35">
        <f>IF(ISERROR(VLOOKUP($A223,'全入力（様式2-4）'!$G$17:$BY$1200,F$1,FALSE)),"",VLOOKUP($A223,'全入力（様式2-4）'!$G$17:$BY$1200,F$1,FALSE))</f>
        <v>0</v>
      </c>
      <c r="G223" s="36" t="str">
        <f>'全入力（様式2-4）'!$P$5&amp;'全入力（様式2-4）'!$R$5&amp;$D223</f>
        <v>0</v>
      </c>
      <c r="H223" s="37" t="str">
        <f t="shared" si="277"/>
        <v/>
      </c>
      <c r="I223" s="38">
        <f>IF(ISERROR(VLOOKUP($A223,'全入力（様式2-4）'!$G$17:$BY$1200,I$1,FALSE)),"",VLOOKUP($A223,'全入力（様式2-4）'!$G$17:$BY$1200,I$1,FALSE))</f>
        <v>0</v>
      </c>
      <c r="J223" s="38" t="str">
        <f>IF(ISERROR(VLOOKUP($A223,'全入力（様式2-4）'!$G$17:$BY$1200,J$1,FALSE)),"",VLOOKUP($A223,'全入力（様式2-4）'!$G$17:$BY$1200,J$1,FALSE))</f>
        <v/>
      </c>
      <c r="K223" s="38">
        <f>IF(ISERROR(VLOOKUP($A223,'全入力（様式2-4）'!$G$17:$BY$1200,K$1,FALSE)),"",VLOOKUP($A223,'全入力（様式2-4）'!$G$17:$BY$1200,K$1,FALSE))</f>
        <v>0</v>
      </c>
      <c r="L223" s="38" t="str">
        <f>IF(ISERROR(VLOOKUP($A223,'全入力（様式2-4）'!$G$17:$BY$1200,L$1,FALSE)),"",VLOOKUP($A223,'全入力（様式2-4）'!$G$17:$BY$1200,L$1,FALSE))</f>
        <v/>
      </c>
      <c r="M223" s="112">
        <f>IF(ISERROR(VLOOKUP($A223,'全入力（様式2-4）'!$G$17:$BY$1200,M$1,FALSE)),"",VLOOKUP($A223,'全入力（様式2-4）'!$G$17:$BY$1200,M$1,FALSE))</f>
        <v>0</v>
      </c>
      <c r="N223" s="112" t="str">
        <f>IF(ISERROR(VLOOKUP($A223,'全入力（様式2-4）'!$G$17:$BY$1200,N$1,FALSE)),"",VLOOKUP($A223,'全入力（様式2-4）'!$G$17:$BY$1200,N$1,FALSE))</f>
        <v/>
      </c>
      <c r="O223" s="112">
        <f>IF(ISERROR(VLOOKUP($A223,'全入力（様式2-4）'!$G$17:$BY$1200,O$1,FALSE)),"",VLOOKUP($A223,'全入力（様式2-4）'!$G$17:$BY$1200,O$1,FALSE))</f>
        <v>0</v>
      </c>
      <c r="P223" s="112" t="str">
        <f>IF(ISERROR(VLOOKUP($A223,'全入力（様式2-4）'!$G$17:$BY$1200,P$1,FALSE)),"",VLOOKUP($A223,'全入力（様式2-4）'!$G$17:$BY$1200,P$1,FALSE))</f>
        <v/>
      </c>
      <c r="Q223" s="176">
        <f>IF(ISERROR(VLOOKUP($A223,'全入力（様式2-4）'!$G$17:$BY$1200,Q$1,FALSE)),"",VLOOKUP($A223,'全入力（様式2-4）'!$G$17:$BY$1200,Q$1,FALSE))</f>
        <v>0</v>
      </c>
      <c r="R223" s="105">
        <f>IF(ISERROR(VLOOKUP($A223,'全入力（様式2-4）'!$G$17:$BY$1200,R$1,FALSE)),"",VLOOKUP($A223,'全入力（様式2-4）'!$G$17:$BY$1200,R$1,FALSE))</f>
        <v>0</v>
      </c>
      <c r="S223" s="105" t="str">
        <f>IF(ISERROR(VLOOKUP($A223,'全入力（様式2-4）'!$G$17:$BY$1200,S$1,FALSE)),"",VLOOKUP($A223,'全入力（様式2-4）'!$G$17:$BY$1200,S$1,FALSE))</f>
        <v/>
      </c>
      <c r="T223" s="105"/>
      <c r="U223" s="516"/>
      <c r="V223" s="105"/>
      <c r="W223" s="538"/>
      <c r="X223" s="538"/>
      <c r="Y223" s="538"/>
      <c r="Z223" s="38">
        <f>IF(ISERROR(VLOOKUP($A223,'全入力（様式2-4）'!$G$17:$BY$1200,Z$1,FALSE)),"",VLOOKUP($A223,'全入力（様式2-4）'!$G$17:$BY$1200,Z$1,FALSE))</f>
        <v>0</v>
      </c>
      <c r="AA223" s="38">
        <f>IF(ISERROR(VLOOKUP($A223,'全入力（様式2-4）'!$G$17:$BY$1200,AA$1,FALSE)),"",VLOOKUP($A223,'全入力（様式2-4）'!$G$17:$BY$1200,AA$1,FALSE))</f>
        <v>0</v>
      </c>
      <c r="AB223" s="38">
        <f>IF(ISERROR(VLOOKUP($A223,'全入力（様式2-4）'!$G$17:$BY$1200,AB$1,FALSE)),"",VLOOKUP($A223,'全入力（様式2-4）'!$G$17:$BY$1200,AB$1,FALSE))</f>
        <v>0</v>
      </c>
      <c r="AC223" s="38">
        <f>IF(ISERROR(VLOOKUP($A223,'全入力（様式2-4）'!$G$17:$BY$1200,AC$1,FALSE)),"",VLOOKUP($A223,'全入力（様式2-4）'!$G$17:$BY$1200,AC$1,FALSE))</f>
        <v>0</v>
      </c>
      <c r="AD223" s="200">
        <f>IF(ISERROR(VLOOKUP($A223,'全入力（様式2-4）'!$G$17:$BY$1200,AD$1,FALSE)),"",VLOOKUP($A223,'全入力（様式2-4）'!$G$17:$BY$1200,AD$1,FALSE))</f>
        <v>0</v>
      </c>
      <c r="AE223" s="112"/>
      <c r="AF223" s="112"/>
      <c r="AG223" s="112"/>
      <c r="AH223" s="317" t="str">
        <f t="shared" si="268"/>
        <v>00</v>
      </c>
      <c r="AI223" s="39" t="str">
        <f>IF(ISERROR(VLOOKUP($G223&amp;AI$8,参照!$P$4:$U$500,5,FALSE)),"",VLOOKUP($G223&amp;AI$8,参照!$P$4:$U$500,5,FALSE))</f>
        <v/>
      </c>
      <c r="AJ223" s="39" t="str">
        <f>IF(ISERROR(VLOOKUP($G223&amp;AJ$8,参照!$P$4:$U$500,5,FALSE)),"",VLOOKUP($G223&amp;AJ$8,参照!$P$4:$U$500,5,FALSE))</f>
        <v/>
      </c>
      <c r="AK223" s="37">
        <v>21</v>
      </c>
      <c r="AL223" s="37">
        <v>84</v>
      </c>
      <c r="AM223" s="37"/>
      <c r="AN223" s="72">
        <f>IF(ISERROR(VLOOKUP($A223,'全入力（様式2-4）'!$G$17:$BY$1200,AN$1,FALSE)),"",VLOOKUP($A223,'全入力（様式2-4）'!$G$17:$BY$1200,AN$1,FALSE))</f>
        <v>0</v>
      </c>
      <c r="AO223" s="78">
        <f>IF(ISERROR(VLOOKUP($A223,'全入力（様式2-4）'!$G$17:$BY$1200,AO$1,FALSE)),"",VLOOKUP($A223,'全入力（様式2-4）'!$G$17:$BY$1200,AO$1,FALSE))</f>
        <v>0</v>
      </c>
      <c r="AP223" s="44">
        <f>IF(ISERROR(VLOOKUP($A223,'全入力（様式2-4）'!$G$17:$BY$1200,AP$1,FALSE)),"",VLOOKUP($A223,'全入力（様式2-4）'!$G$17:$BY$1200,AP$1,FALSE))</f>
        <v>0</v>
      </c>
      <c r="AQ223" s="63" t="str">
        <f>IF(ISERROR(VLOOKUP($G223,参照!$U$4:$W$102,3,FALSE)),"",VLOOKUP($G223,参照!$U$4:$W$102,3,FALSE))</f>
        <v/>
      </c>
      <c r="AR223" s="377" t="str">
        <f t="shared" ref="AR223" si="301">IF($AN223&lt;&gt;0,2/3,"")</f>
        <v/>
      </c>
      <c r="AS223" s="45" t="str">
        <f t="shared" si="270"/>
        <v/>
      </c>
      <c r="AT223" s="45" t="str">
        <f t="shared" si="271"/>
        <v/>
      </c>
      <c r="AU223" s="45"/>
      <c r="AV223" s="45" t="str">
        <f t="shared" si="279"/>
        <v/>
      </c>
      <c r="AW223" s="45" t="str">
        <f t="shared" si="280"/>
        <v/>
      </c>
      <c r="AX223" s="45" t="str">
        <f t="shared" si="272"/>
        <v/>
      </c>
      <c r="AY223" s="45" t="str">
        <f t="shared" si="281"/>
        <v/>
      </c>
      <c r="AZ223" s="46">
        <f t="array" ref="AZ223">SUM(IF('全入力（様式2-4）'!$G$17:$G$1200=$A223,IF('全入力（様式2-4）'!$X$14:$Z$14=$AR223,'全入力（様式2-4）'!$X$17:$Z$1200)))</f>
        <v>0</v>
      </c>
      <c r="BA223" s="47" t="str">
        <f t="shared" si="282"/>
        <v/>
      </c>
      <c r="BB223" s="1890"/>
      <c r="BC223" s="46">
        <f t="shared" si="283"/>
        <v>0</v>
      </c>
      <c r="BD223" s="47" t="str">
        <f t="shared" si="284"/>
        <v/>
      </c>
      <c r="BE223" s="46">
        <f t="array" ref="BE223">SUM(IF('全入力（様式2-4）'!$G$17:$G$1200=$A223,IF('全入力（様式2-4）'!$AL$14:$AN$14=$AR223,'全入力（様式2-4）'!$AL$17:$AN$1200)))</f>
        <v>0</v>
      </c>
      <c r="BF223" s="195">
        <f t="shared" si="273"/>
        <v>0</v>
      </c>
      <c r="BG223" s="47">
        <f t="shared" si="274"/>
        <v>0</v>
      </c>
      <c r="BH223" s="46">
        <f t="array" ref="BH223">SUM(IF('全入力（様式2-4）'!$G$17:$G$1200=$A223,IF('全入力（様式2-4）'!$AQ$14:$AS$14=$AR223,'全入力（様式2-4）'!$AQ$17:$AS$1200)))</f>
        <v>0</v>
      </c>
      <c r="BI223" s="47" t="str">
        <f t="shared" si="285"/>
        <v/>
      </c>
      <c r="BJ223" s="47" t="str">
        <f t="shared" si="286"/>
        <v/>
      </c>
      <c r="BK223" s="150" t="str">
        <f t="shared" si="275"/>
        <v/>
      </c>
      <c r="BL223" s="1890"/>
      <c r="BM223" s="46"/>
      <c r="BN223" s="195"/>
      <c r="BO223" s="47"/>
      <c r="BP223" s="46"/>
      <c r="BQ223" s="195"/>
      <c r="BR223" s="47"/>
      <c r="BS223" s="47"/>
      <c r="BT223" s="47"/>
      <c r="BU223" s="144"/>
      <c r="BV223" s="1890"/>
    </row>
    <row r="224" spans="1:74" s="18" customFormat="1" ht="14.25" customHeight="1" thickBot="1">
      <c r="A224" s="942">
        <f t="shared" si="276"/>
        <v>71</v>
      </c>
      <c r="B224" s="7">
        <f>'全入力（様式2-4）'!$I$6</f>
        <v>0</v>
      </c>
      <c r="C224" s="186">
        <f>IF(ISERROR(VLOOKUP($A224,'全入力（様式2-4）'!$G$17:$BY$1200,C$1,FALSE)),"",VLOOKUP($A224,'全入力（様式2-4）'!$G$17:$BY$1200,C$1,FALSE))</f>
        <v>0</v>
      </c>
      <c r="D224" s="186">
        <f>IF(ISERROR(VLOOKUP($A224,'全入力（様式2-4）'!$G$17:$BY$1200,D$1,FALSE)),"",VLOOKUP($A224,'全入力（様式2-4）'!$G$17:$BY$1200,D$1,FALSE))</f>
        <v>0</v>
      </c>
      <c r="E224" s="186">
        <f>IF(ISERROR(VLOOKUP($A224,'全入力（様式2-4）'!$G$17:$BY$1200,E$1,FALSE)),"",VLOOKUP($A224,'全入力（様式2-4）'!$G$17:$BY$1200,E$1,FALSE))</f>
        <v>0</v>
      </c>
      <c r="F224" s="186">
        <f>IF(ISERROR(VLOOKUP($A224,'全入力（様式2-4）'!$G$17:$BY$1200,F$1,FALSE)),"",VLOOKUP($A224,'全入力（様式2-4）'!$G$17:$BY$1200,F$1,FALSE))</f>
        <v>0</v>
      </c>
      <c r="G224" s="187" t="str">
        <f>'全入力（様式2-4）'!$P$5&amp;'全入力（様式2-4）'!$R$5&amp;$D224</f>
        <v>0</v>
      </c>
      <c r="H224" s="188" t="str">
        <f t="shared" si="277"/>
        <v/>
      </c>
      <c r="I224" s="189">
        <f>IF(ISERROR(VLOOKUP($A224,'全入力（様式2-4）'!$G$17:$BY$1200,I$1,FALSE)),"",VLOOKUP($A224,'全入力（様式2-4）'!$G$17:$BY$1200,I$1,FALSE))</f>
        <v>0</v>
      </c>
      <c r="J224" s="189" t="str">
        <f>IF(ISERROR(VLOOKUP($A224,'全入力（様式2-4）'!$G$17:$BY$1200,J$1,FALSE)),"",VLOOKUP($A224,'全入力（様式2-4）'!$G$17:$BY$1200,J$1,FALSE))</f>
        <v/>
      </c>
      <c r="K224" s="189">
        <f>IF(ISERROR(VLOOKUP($A224,'全入力（様式2-4）'!$G$17:$BY$1200,K$1,FALSE)),"",VLOOKUP($A224,'全入力（様式2-4）'!$G$17:$BY$1200,K$1,FALSE))</f>
        <v>0</v>
      </c>
      <c r="L224" s="189" t="str">
        <f>IF(ISERROR(VLOOKUP($A224,'全入力（様式2-4）'!$G$17:$BY$1200,L$1,FALSE)),"",VLOOKUP($A224,'全入力（様式2-4）'!$G$17:$BY$1200,L$1,FALSE))</f>
        <v/>
      </c>
      <c r="M224" s="190">
        <f>IF(ISERROR(VLOOKUP($A224,'全入力（様式2-4）'!$G$17:$BY$1200,M$1,FALSE)),"",VLOOKUP($A224,'全入力（様式2-4）'!$G$17:$BY$1200,M$1,FALSE))</f>
        <v>0</v>
      </c>
      <c r="N224" s="190" t="str">
        <f>IF(ISERROR(VLOOKUP($A224,'全入力（様式2-4）'!$G$17:$BY$1200,N$1,FALSE)),"",VLOOKUP($A224,'全入力（様式2-4）'!$G$17:$BY$1200,N$1,FALSE))</f>
        <v/>
      </c>
      <c r="O224" s="190">
        <f>IF(ISERROR(VLOOKUP($A224,'全入力（様式2-4）'!$G$17:$BY$1200,O$1,FALSE)),"",VLOOKUP($A224,'全入力（様式2-4）'!$G$17:$BY$1200,O$1,FALSE))</f>
        <v>0</v>
      </c>
      <c r="P224" s="190" t="str">
        <f>IF(ISERROR(VLOOKUP($A224,'全入力（様式2-4）'!$G$17:$BY$1200,P$1,FALSE)),"",VLOOKUP($A224,'全入力（様式2-4）'!$G$17:$BY$1200,P$1,FALSE))</f>
        <v/>
      </c>
      <c r="Q224" s="191">
        <f>IF(ISERROR(VLOOKUP($A224,'全入力（様式2-4）'!$G$17:$BY$1200,Q$1,FALSE)),"",VLOOKUP($A224,'全入力（様式2-4）'!$G$17:$BY$1200,Q$1,FALSE))</f>
        <v>0</v>
      </c>
      <c r="R224" s="192">
        <f>IF(ISERROR(VLOOKUP($A224,'全入力（様式2-4）'!$G$17:$BY$1200,R$1,FALSE)),"",VLOOKUP($A224,'全入力（様式2-4）'!$G$17:$BY$1200,R$1,FALSE))</f>
        <v>0</v>
      </c>
      <c r="S224" s="192" t="str">
        <f>IF(ISERROR(VLOOKUP($A224,'全入力（様式2-4）'!$G$17:$BY$1200,S$1,FALSE)),"",VLOOKUP($A224,'全入力（様式2-4）'!$G$17:$BY$1200,S$1,FALSE))</f>
        <v/>
      </c>
      <c r="T224" s="192"/>
      <c r="U224" s="518"/>
      <c r="V224" s="192"/>
      <c r="W224" s="540"/>
      <c r="X224" s="540"/>
      <c r="Y224" s="540"/>
      <c r="Z224" s="189">
        <f>IF(ISERROR(VLOOKUP($A224,'全入力（様式2-4）'!$G$17:$BY$1200,Z$1,FALSE)),"",VLOOKUP($A224,'全入力（様式2-4）'!$G$17:$BY$1200,Z$1,FALSE))</f>
        <v>0</v>
      </c>
      <c r="AA224" s="189">
        <f>IF(ISERROR(VLOOKUP($A224,'全入力（様式2-4）'!$G$17:$BY$1200,AA$1,FALSE)),"",VLOOKUP($A224,'全入力（様式2-4）'!$G$17:$BY$1200,AA$1,FALSE))</f>
        <v>0</v>
      </c>
      <c r="AB224" s="189">
        <f>IF(ISERROR(VLOOKUP($A224,'全入力（様式2-4）'!$G$17:$BY$1200,AB$1,FALSE)),"",VLOOKUP($A224,'全入力（様式2-4）'!$G$17:$BY$1200,AB$1,FALSE))</f>
        <v>0</v>
      </c>
      <c r="AC224" s="189">
        <f>IF(ISERROR(VLOOKUP($A224,'全入力（様式2-4）'!$G$17:$BY$1200,AC$1,FALSE)),"",VLOOKUP($A224,'全入力（様式2-4）'!$G$17:$BY$1200,AC$1,FALSE))</f>
        <v>0</v>
      </c>
      <c r="AD224" s="202">
        <f>IF(ISERROR(VLOOKUP($A224,'全入力（様式2-4）'!$G$17:$BY$1200,AD$1,FALSE)),"",VLOOKUP($A224,'全入力（様式2-4）'!$G$17:$BY$1200,AD$1,FALSE))</f>
        <v>0</v>
      </c>
      <c r="AE224" s="190"/>
      <c r="AF224" s="190"/>
      <c r="AG224" s="190"/>
      <c r="AH224" s="319" t="str">
        <f t="shared" si="268"/>
        <v>00</v>
      </c>
      <c r="AI224" s="193" t="str">
        <f>IF(ISERROR(VLOOKUP($G224&amp;AI$8,参照!$P$4:$U$500,5,FALSE)),"",VLOOKUP($G224&amp;AI$8,参照!$P$4:$U$500,5,FALSE))</f>
        <v/>
      </c>
      <c r="AJ224" s="193" t="str">
        <f>IF(ISERROR(VLOOKUP($G224&amp;AJ$8,参照!$P$4:$U$500,5,FALSE)),"",VLOOKUP($G224&amp;AJ$8,参照!$P$4:$U$500,5,FALSE))</f>
        <v/>
      </c>
      <c r="AK224" s="188">
        <v>23</v>
      </c>
      <c r="AL224" s="188">
        <v>85</v>
      </c>
      <c r="AM224" s="37"/>
      <c r="AN224" s="74">
        <f>IF(ISERROR(VLOOKUP($A224,'全入力（様式2-4）'!$G$17:$BY$1200,AN$1,FALSE)),"",VLOOKUP($A224,'全入力（様式2-4）'!$G$17:$BY$1200,AN$1,FALSE))</f>
        <v>0</v>
      </c>
      <c r="AO224" s="79">
        <f>IF(ISERROR(VLOOKUP($A224,'全入力（様式2-4）'!$G$17:$BY$1200,AO$1,FALSE)),"",VLOOKUP($A224,'全入力（様式2-4）'!$G$17:$BY$1200,AO$1,FALSE))</f>
        <v>0</v>
      </c>
      <c r="AP224" s="48">
        <f>IF(ISERROR(VLOOKUP($A224,'全入力（様式2-4）'!$G$17:$BY$1200,AP$1,FALSE)),"",VLOOKUP($A224,'全入力（様式2-4）'!$G$17:$BY$1200,AP$1,FALSE))</f>
        <v>0</v>
      </c>
      <c r="AQ224" s="64" t="str">
        <f>IF(ISERROR(VLOOKUP($G224,参照!$U$4:$W$102,3,FALSE)),"",VLOOKUP($G224,参照!$U$4:$W$102,3,FALSE))</f>
        <v/>
      </c>
      <c r="AR224" s="378" t="str">
        <f t="shared" ref="AR224" si="302">IF($AN224&lt;&gt;0,1/3,"")</f>
        <v/>
      </c>
      <c r="AS224" s="49" t="str">
        <f t="shared" si="270"/>
        <v/>
      </c>
      <c r="AT224" s="49" t="str">
        <f t="shared" si="271"/>
        <v/>
      </c>
      <c r="AU224" s="49"/>
      <c r="AV224" s="49" t="str">
        <f t="shared" si="279"/>
        <v/>
      </c>
      <c r="AW224" s="49" t="str">
        <f t="shared" si="280"/>
        <v/>
      </c>
      <c r="AX224" s="49" t="str">
        <f t="shared" si="272"/>
        <v/>
      </c>
      <c r="AY224" s="49" t="str">
        <f t="shared" si="281"/>
        <v/>
      </c>
      <c r="AZ224" s="50">
        <f t="array" ref="AZ224">SUM(IF('全入力（様式2-4）'!$G$17:$G$1200=$A224,IF('全入力（様式2-4）'!$X$14:$Z$14=$AR224,'全入力（様式2-4）'!$X$17:$Z$1200)))</f>
        <v>0</v>
      </c>
      <c r="BA224" s="51" t="str">
        <f t="shared" si="282"/>
        <v/>
      </c>
      <c r="BB224" s="1891"/>
      <c r="BC224" s="50">
        <f t="shared" si="283"/>
        <v>0</v>
      </c>
      <c r="BD224" s="51" t="str">
        <f t="shared" si="284"/>
        <v/>
      </c>
      <c r="BE224" s="50">
        <f t="array" ref="BE224">SUM(IF('全入力（様式2-4）'!$G$17:$G$1200=$A224,IF('全入力（様式2-4）'!$AL$14:$AN$14=$AR224,'全入力（様式2-4）'!$AL$17:$AN$1200)))</f>
        <v>0</v>
      </c>
      <c r="BF224" s="196">
        <f t="shared" si="273"/>
        <v>0</v>
      </c>
      <c r="BG224" s="51">
        <f t="shared" si="274"/>
        <v>0</v>
      </c>
      <c r="BH224" s="50">
        <f t="array" ref="BH224">SUM(IF('全入力（様式2-4）'!$G$17:$G$1200=$A224,IF('全入力（様式2-4）'!$AQ$14:$AS$14=$AR224,'全入力（様式2-4）'!$AQ$17:$AS$1200)))</f>
        <v>0</v>
      </c>
      <c r="BI224" s="51" t="str">
        <f t="shared" si="285"/>
        <v/>
      </c>
      <c r="BJ224" s="51" t="str">
        <f t="shared" si="286"/>
        <v/>
      </c>
      <c r="BK224" s="151" t="str">
        <f t="shared" si="275"/>
        <v/>
      </c>
      <c r="BL224" s="1891"/>
      <c r="BM224" s="50"/>
      <c r="BN224" s="196"/>
      <c r="BO224" s="51"/>
      <c r="BP224" s="50"/>
      <c r="BQ224" s="196"/>
      <c r="BR224" s="51"/>
      <c r="BS224" s="51"/>
      <c r="BT224" s="51"/>
      <c r="BU224" s="145"/>
      <c r="BV224" s="1891"/>
    </row>
    <row r="225" spans="1:74" s="18" customFormat="1" ht="14.25" customHeight="1">
      <c r="A225" s="941">
        <f>A222+1</f>
        <v>72</v>
      </c>
      <c r="B225" s="178">
        <f>'全入力（様式2-4）'!$I$6</f>
        <v>0</v>
      </c>
      <c r="C225" s="177">
        <f>IF(ISERROR(VLOOKUP($A225,'全入力（様式2-4）'!$G$17:$BY$1200,C$1,FALSE)),"",VLOOKUP($A225,'全入力（様式2-4）'!$G$17:$BY$1200,C$1,FALSE))</f>
        <v>0</v>
      </c>
      <c r="D225" s="177">
        <f>IF(ISERROR(VLOOKUP($A225,'全入力（様式2-4）'!$G$17:$BY$1200,D$1,FALSE)),"",VLOOKUP($A225,'全入力（様式2-4）'!$G$17:$BY$1200,D$1,FALSE))</f>
        <v>0</v>
      </c>
      <c r="E225" s="177">
        <f>IF(ISERROR(VLOOKUP($A225,'全入力（様式2-4）'!$G$17:$BY$1200,E$1,FALSE)),"",VLOOKUP($A225,'全入力（様式2-4）'!$G$17:$BY$1200,E$1,FALSE))</f>
        <v>0</v>
      </c>
      <c r="F225" s="177">
        <f>IF(ISERROR(VLOOKUP($A225,'全入力（様式2-4）'!$G$17:$BY$1200,F$1,FALSE)),"",VLOOKUP($A225,'全入力（様式2-4）'!$G$17:$BY$1200,F$1,FALSE))</f>
        <v>0</v>
      </c>
      <c r="G225" s="179" t="str">
        <f>'全入力（様式2-4）'!$P$5&amp;'全入力（様式2-4）'!$R$5&amp;$D225</f>
        <v>0</v>
      </c>
      <c r="H225" s="180" t="str">
        <f t="shared" si="277"/>
        <v/>
      </c>
      <c r="I225" s="181">
        <f>IF(ISERROR(VLOOKUP($A225,'全入力（様式2-4）'!$G$17:$BY$1200,I$1,FALSE)),"",VLOOKUP($A225,'全入力（様式2-4）'!$G$17:$BY$1200,I$1,FALSE))</f>
        <v>0</v>
      </c>
      <c r="J225" s="181" t="str">
        <f>IF(ISERROR(VLOOKUP($A225,'全入力（様式2-4）'!$G$17:$BY$1200,J$1,FALSE)),"",VLOOKUP($A225,'全入力（様式2-4）'!$G$17:$BY$1200,J$1,FALSE))</f>
        <v/>
      </c>
      <c r="K225" s="181">
        <f>IF(ISERROR(VLOOKUP($A225,'全入力（様式2-4）'!$G$17:$BY$1200,K$1,FALSE)),"",VLOOKUP($A225,'全入力（様式2-4）'!$G$17:$BY$1200,K$1,FALSE))</f>
        <v>0</v>
      </c>
      <c r="L225" s="181" t="str">
        <f>IF(ISERROR(VLOOKUP($A225,'全入力（様式2-4）'!$G$17:$BY$1200,L$1,FALSE)),"",VLOOKUP($A225,'全入力（様式2-4）'!$G$17:$BY$1200,L$1,FALSE))</f>
        <v/>
      </c>
      <c r="M225" s="182">
        <f>IF(ISERROR(VLOOKUP($A225,'全入力（様式2-4）'!$G$17:$BY$1200,M$1,FALSE)),"",VLOOKUP($A225,'全入力（様式2-4）'!$G$17:$BY$1200,M$1,FALSE))</f>
        <v>0</v>
      </c>
      <c r="N225" s="182" t="str">
        <f>IF(ISERROR(VLOOKUP($A225,'全入力（様式2-4）'!$G$17:$BY$1200,N$1,FALSE)),"",VLOOKUP($A225,'全入力（様式2-4）'!$G$17:$BY$1200,N$1,FALSE))</f>
        <v/>
      </c>
      <c r="O225" s="182">
        <f>IF(ISERROR(VLOOKUP($A225,'全入力（様式2-4）'!$G$17:$BY$1200,O$1,FALSE)),"",VLOOKUP($A225,'全入力（様式2-4）'!$G$17:$BY$1200,O$1,FALSE))</f>
        <v>0</v>
      </c>
      <c r="P225" s="182" t="str">
        <f>IF(ISERROR(VLOOKUP($A225,'全入力（様式2-4）'!$G$17:$BY$1200,P$1,FALSE)),"",VLOOKUP($A225,'全入力（様式2-4）'!$G$17:$BY$1200,P$1,FALSE))</f>
        <v/>
      </c>
      <c r="Q225" s="183">
        <f>IF(ISERROR(VLOOKUP($A225,'全入力（様式2-4）'!$G$17:$BY$1200,Q$1,FALSE)),"",VLOOKUP($A225,'全入力（様式2-4）'!$G$17:$BY$1200,Q$1,FALSE))</f>
        <v>0</v>
      </c>
      <c r="R225" s="184">
        <f>IF(ISERROR(VLOOKUP($A225,'全入力（様式2-4）'!$G$17:$BY$1200,R$1,FALSE)),"",VLOOKUP($A225,'全入力（様式2-4）'!$G$17:$BY$1200,R$1,FALSE))</f>
        <v>0</v>
      </c>
      <c r="S225" s="184" t="str">
        <f>IF(ISERROR(VLOOKUP($A225,'全入力（様式2-4）'!$G$17:$BY$1200,S$1,FALSE)),"",VLOOKUP($A225,'全入力（様式2-4）'!$G$17:$BY$1200,S$1,FALSE))</f>
        <v/>
      </c>
      <c r="T225" s="184"/>
      <c r="U225" s="517"/>
      <c r="V225" s="537"/>
      <c r="W225" s="539"/>
      <c r="X225" s="539"/>
      <c r="Y225" s="539"/>
      <c r="Z225" s="181">
        <f>IF(ISERROR(VLOOKUP($A225,'全入力（様式2-4）'!$G$17:$BY$1200,Z$1,FALSE)),"",VLOOKUP($A225,'全入力（様式2-4）'!$G$17:$BY$1200,Z$1,FALSE))</f>
        <v>0</v>
      </c>
      <c r="AA225" s="181">
        <f>IF(ISERROR(VLOOKUP($A225,'全入力（様式2-4）'!$G$17:$BY$1200,AA$1,FALSE)),"",VLOOKUP($A225,'全入力（様式2-4）'!$G$17:$BY$1200,AA$1,FALSE))</f>
        <v>0</v>
      </c>
      <c r="AB225" s="181">
        <f>IF(ISERROR(VLOOKUP($A225,'全入力（様式2-4）'!$G$17:$BY$1200,AB$1,FALSE)),"",VLOOKUP($A225,'全入力（様式2-4）'!$G$17:$BY$1200,AB$1,FALSE))</f>
        <v>0</v>
      </c>
      <c r="AC225" s="181">
        <f>IF(ISERROR(VLOOKUP($A225,'全入力（様式2-4）'!$G$17:$BY$1200,AC$1,FALSE)),"",VLOOKUP($A225,'全入力（様式2-4）'!$G$17:$BY$1200,AC$1,FALSE))</f>
        <v>0</v>
      </c>
      <c r="AD225" s="201">
        <f>IF(ISERROR(VLOOKUP($A225,'全入力（様式2-4）'!$G$17:$BY$1200,AD$1,FALSE)),"",VLOOKUP($A225,'全入力（様式2-4）'!$G$17:$BY$1200,AD$1,FALSE))</f>
        <v>0</v>
      </c>
      <c r="AE225" s="182"/>
      <c r="AF225" s="182"/>
      <c r="AG225" s="182"/>
      <c r="AH225" s="318" t="str">
        <f t="shared" si="268"/>
        <v>00</v>
      </c>
      <c r="AI225" s="185" t="str">
        <f>IF(ISERROR(VLOOKUP($G225&amp;AI$8,参照!$P$4:$U$500,5,FALSE)),"",VLOOKUP($G225&amp;AI$8,参照!$P$4:$U$500,5,FALSE))</f>
        <v/>
      </c>
      <c r="AJ225" s="185" t="str">
        <f>IF(ISERROR(VLOOKUP($G225&amp;AJ$8,参照!$P$4:$U$500,5,FALSE)),"",VLOOKUP($G225&amp;AJ$8,参照!$P$4:$U$500,5,FALSE))</f>
        <v/>
      </c>
      <c r="AK225" s="180">
        <v>19</v>
      </c>
      <c r="AL225" s="180">
        <v>83</v>
      </c>
      <c r="AM225" s="37"/>
      <c r="AN225" s="76">
        <f>IF(ISERROR(VLOOKUP($A225,'全入力（様式2-4）'!$G$17:$BY$1200,AN$1,FALSE)),"",VLOOKUP($A225,'全入力（様式2-4）'!$G$17:$BY$1200,AN$1,FALSE))</f>
        <v>0</v>
      </c>
      <c r="AO225" s="77">
        <f>IF(ISERROR(VLOOKUP($A225,'全入力（様式2-4）'!$G$17:$BY$1200,AO$1,FALSE)),"",VLOOKUP($A225,'全入力（様式2-4）'!$G$17:$BY$1200,AO$1,FALSE))</f>
        <v>0</v>
      </c>
      <c r="AP225" s="52">
        <f>IF(ISERROR(VLOOKUP($A225,'全入力（様式2-4）'!$G$17:$BY$1200,AP$1,FALSE)),"",VLOOKUP($A225,'全入力（様式2-4）'!$G$17:$BY$1200,AP$1,FALSE))</f>
        <v>0</v>
      </c>
      <c r="AQ225" s="84" t="str">
        <f>IF(ISERROR(VLOOKUP($G225,参照!$U$4:$W$102,3,FALSE)),"",VLOOKUP($G225,参照!$U$4:$W$102,3,FALSE))</f>
        <v/>
      </c>
      <c r="AR225" s="376" t="str">
        <f t="shared" ref="AR225" si="303">IF($AN225&lt;&gt;0,"満額","")</f>
        <v/>
      </c>
      <c r="AS225" s="53" t="str">
        <f t="shared" si="270"/>
        <v/>
      </c>
      <c r="AT225" s="53" t="str">
        <f t="shared" si="271"/>
        <v/>
      </c>
      <c r="AU225" s="53"/>
      <c r="AV225" s="53" t="str">
        <f t="shared" si="279"/>
        <v/>
      </c>
      <c r="AW225" s="53" t="str">
        <f t="shared" si="280"/>
        <v/>
      </c>
      <c r="AX225" s="53" t="str">
        <f t="shared" si="272"/>
        <v/>
      </c>
      <c r="AY225" s="53" t="str">
        <f t="shared" si="281"/>
        <v/>
      </c>
      <c r="AZ225" s="54">
        <f t="array" ref="AZ225">SUM(IF('全入力（様式2-4）'!$G$17:$G$1200=$A225,IF('全入力（様式2-4）'!$X$14:$Z$14=$AR225,'全入力（様式2-4）'!$X$17:$Z$1200)))</f>
        <v>0</v>
      </c>
      <c r="BA225" s="55" t="str">
        <f t="shared" si="282"/>
        <v/>
      </c>
      <c r="BB225" s="1889">
        <f>IF(ISERROR(VLOOKUP($A225,'全入力（様式2-4）'!$G$17:$BY$1200,BB$1,FALSE)),"",VLOOKUP($A225,'全入力（様式2-4）'!$G$17:$BY$1200,BB$1,FALSE))</f>
        <v>0</v>
      </c>
      <c r="BC225" s="54">
        <f t="shared" si="283"/>
        <v>0</v>
      </c>
      <c r="BD225" s="55" t="str">
        <f t="shared" si="284"/>
        <v/>
      </c>
      <c r="BE225" s="54">
        <f t="array" ref="BE225">SUM(IF('全入力（様式2-4）'!$G$17:$G$1200=$A225,IF('全入力（様式2-4）'!$AL$14:$AN$14=$AR225,'全入力（様式2-4）'!$AL$17:$AN$1200)))</f>
        <v>0</v>
      </c>
      <c r="BF225" s="197">
        <f t="shared" si="273"/>
        <v>0</v>
      </c>
      <c r="BG225" s="55">
        <f t="shared" si="274"/>
        <v>0</v>
      </c>
      <c r="BH225" s="54">
        <f t="array" ref="BH225">SUM(IF('全入力（様式2-4）'!$G$17:$G$1200=$A225,IF('全入力（様式2-4）'!$AQ$14:$AS$14=$AR225,'全入力（様式2-4）'!$AQ$17:$AS$1200)))</f>
        <v>0</v>
      </c>
      <c r="BI225" s="55" t="str">
        <f t="shared" si="285"/>
        <v/>
      </c>
      <c r="BJ225" s="55" t="str">
        <f t="shared" si="286"/>
        <v/>
      </c>
      <c r="BK225" s="152" t="str">
        <f t="shared" si="275"/>
        <v/>
      </c>
      <c r="BL225" s="1889">
        <f>IF(ISERROR(VLOOKUP($A225,'全入力（様式2-4）'!$G$17:$BY$1200,BL$1,FALSE)),"",VLOOKUP($A225,'全入力（様式2-4）'!$G$17:$BY$1200,BL$1,FALSE))</f>
        <v>0</v>
      </c>
      <c r="BM225" s="54"/>
      <c r="BN225" s="197"/>
      <c r="BO225" s="55"/>
      <c r="BP225" s="54"/>
      <c r="BQ225" s="197"/>
      <c r="BR225" s="55"/>
      <c r="BS225" s="55"/>
      <c r="BT225" s="55"/>
      <c r="BU225" s="146"/>
      <c r="BV225" s="1889"/>
    </row>
    <row r="226" spans="1:74" s="18" customFormat="1" ht="14.25" customHeight="1">
      <c r="A226" s="940">
        <f t="shared" si="276"/>
        <v>72</v>
      </c>
      <c r="B226" s="1">
        <f>'全入力（様式2-4）'!$I$6</f>
        <v>0</v>
      </c>
      <c r="C226" s="35">
        <f>IF(ISERROR(VLOOKUP($A226,'全入力（様式2-4）'!$G$17:$BY$1200,C$1,FALSE)),"",VLOOKUP($A226,'全入力（様式2-4）'!$G$17:$BY$1200,C$1,FALSE))</f>
        <v>0</v>
      </c>
      <c r="D226" s="35">
        <f>IF(ISERROR(VLOOKUP($A226,'全入力（様式2-4）'!$G$17:$BY$1200,D$1,FALSE)),"",VLOOKUP($A226,'全入力（様式2-4）'!$G$17:$BY$1200,D$1,FALSE))</f>
        <v>0</v>
      </c>
      <c r="E226" s="35">
        <f>IF(ISERROR(VLOOKUP($A226,'全入力（様式2-4）'!$G$17:$BY$1200,E$1,FALSE)),"",VLOOKUP($A226,'全入力（様式2-4）'!$G$17:$BY$1200,E$1,FALSE))</f>
        <v>0</v>
      </c>
      <c r="F226" s="35">
        <f>IF(ISERROR(VLOOKUP($A226,'全入力（様式2-4）'!$G$17:$BY$1200,F$1,FALSE)),"",VLOOKUP($A226,'全入力（様式2-4）'!$G$17:$BY$1200,F$1,FALSE))</f>
        <v>0</v>
      </c>
      <c r="G226" s="36" t="str">
        <f>'全入力（様式2-4）'!$P$5&amp;'全入力（様式2-4）'!$R$5&amp;$D226</f>
        <v>0</v>
      </c>
      <c r="H226" s="37" t="str">
        <f t="shared" si="277"/>
        <v/>
      </c>
      <c r="I226" s="38">
        <f>IF(ISERROR(VLOOKUP($A226,'全入力（様式2-4）'!$G$17:$BY$1200,I$1,FALSE)),"",VLOOKUP($A226,'全入力（様式2-4）'!$G$17:$BY$1200,I$1,FALSE))</f>
        <v>0</v>
      </c>
      <c r="J226" s="38" t="str">
        <f>IF(ISERROR(VLOOKUP($A226,'全入力（様式2-4）'!$G$17:$BY$1200,J$1,FALSE)),"",VLOOKUP($A226,'全入力（様式2-4）'!$G$17:$BY$1200,J$1,FALSE))</f>
        <v/>
      </c>
      <c r="K226" s="38">
        <f>IF(ISERROR(VLOOKUP($A226,'全入力（様式2-4）'!$G$17:$BY$1200,K$1,FALSE)),"",VLOOKUP($A226,'全入力（様式2-4）'!$G$17:$BY$1200,K$1,FALSE))</f>
        <v>0</v>
      </c>
      <c r="L226" s="38" t="str">
        <f>IF(ISERROR(VLOOKUP($A226,'全入力（様式2-4）'!$G$17:$BY$1200,L$1,FALSE)),"",VLOOKUP($A226,'全入力（様式2-4）'!$G$17:$BY$1200,L$1,FALSE))</f>
        <v/>
      </c>
      <c r="M226" s="112">
        <f>IF(ISERROR(VLOOKUP($A226,'全入力（様式2-4）'!$G$17:$BY$1200,M$1,FALSE)),"",VLOOKUP($A226,'全入力（様式2-4）'!$G$17:$BY$1200,M$1,FALSE))</f>
        <v>0</v>
      </c>
      <c r="N226" s="112" t="str">
        <f>IF(ISERROR(VLOOKUP($A226,'全入力（様式2-4）'!$G$17:$BY$1200,N$1,FALSE)),"",VLOOKUP($A226,'全入力（様式2-4）'!$G$17:$BY$1200,N$1,FALSE))</f>
        <v/>
      </c>
      <c r="O226" s="112">
        <f>IF(ISERROR(VLOOKUP($A226,'全入力（様式2-4）'!$G$17:$BY$1200,O$1,FALSE)),"",VLOOKUP($A226,'全入力（様式2-4）'!$G$17:$BY$1200,O$1,FALSE))</f>
        <v>0</v>
      </c>
      <c r="P226" s="112" t="str">
        <f>IF(ISERROR(VLOOKUP($A226,'全入力（様式2-4）'!$G$17:$BY$1200,P$1,FALSE)),"",VLOOKUP($A226,'全入力（様式2-4）'!$G$17:$BY$1200,P$1,FALSE))</f>
        <v/>
      </c>
      <c r="Q226" s="176">
        <f>IF(ISERROR(VLOOKUP($A226,'全入力（様式2-4）'!$G$17:$BY$1200,Q$1,FALSE)),"",VLOOKUP($A226,'全入力（様式2-4）'!$G$17:$BY$1200,Q$1,FALSE))</f>
        <v>0</v>
      </c>
      <c r="R226" s="105">
        <f>IF(ISERROR(VLOOKUP($A226,'全入力（様式2-4）'!$G$17:$BY$1200,R$1,FALSE)),"",VLOOKUP($A226,'全入力（様式2-4）'!$G$17:$BY$1200,R$1,FALSE))</f>
        <v>0</v>
      </c>
      <c r="S226" s="105" t="str">
        <f>IF(ISERROR(VLOOKUP($A226,'全入力（様式2-4）'!$G$17:$BY$1200,S$1,FALSE)),"",VLOOKUP($A226,'全入力（様式2-4）'!$G$17:$BY$1200,S$1,FALSE))</f>
        <v/>
      </c>
      <c r="T226" s="105"/>
      <c r="U226" s="516"/>
      <c r="V226" s="105"/>
      <c r="W226" s="538"/>
      <c r="X226" s="538"/>
      <c r="Y226" s="538"/>
      <c r="Z226" s="38">
        <f>IF(ISERROR(VLOOKUP($A226,'全入力（様式2-4）'!$G$17:$BY$1200,Z$1,FALSE)),"",VLOOKUP($A226,'全入力（様式2-4）'!$G$17:$BY$1200,Z$1,FALSE))</f>
        <v>0</v>
      </c>
      <c r="AA226" s="38">
        <f>IF(ISERROR(VLOOKUP($A226,'全入力（様式2-4）'!$G$17:$BY$1200,AA$1,FALSE)),"",VLOOKUP($A226,'全入力（様式2-4）'!$G$17:$BY$1200,AA$1,FALSE))</f>
        <v>0</v>
      </c>
      <c r="AB226" s="38">
        <f>IF(ISERROR(VLOOKUP($A226,'全入力（様式2-4）'!$G$17:$BY$1200,AB$1,FALSE)),"",VLOOKUP($A226,'全入力（様式2-4）'!$G$17:$BY$1200,AB$1,FALSE))</f>
        <v>0</v>
      </c>
      <c r="AC226" s="38">
        <f>IF(ISERROR(VLOOKUP($A226,'全入力（様式2-4）'!$G$17:$BY$1200,AC$1,FALSE)),"",VLOOKUP($A226,'全入力（様式2-4）'!$G$17:$BY$1200,AC$1,FALSE))</f>
        <v>0</v>
      </c>
      <c r="AD226" s="200">
        <f>IF(ISERROR(VLOOKUP($A226,'全入力（様式2-4）'!$G$17:$BY$1200,AD$1,FALSE)),"",VLOOKUP($A226,'全入力（様式2-4）'!$G$17:$BY$1200,AD$1,FALSE))</f>
        <v>0</v>
      </c>
      <c r="AE226" s="112"/>
      <c r="AF226" s="112"/>
      <c r="AG226" s="112"/>
      <c r="AH226" s="317" t="str">
        <f t="shared" si="268"/>
        <v>00</v>
      </c>
      <c r="AI226" s="39" t="str">
        <f>IF(ISERROR(VLOOKUP($G226&amp;AI$8,参照!$P$4:$U$500,5,FALSE)),"",VLOOKUP($G226&amp;AI$8,参照!$P$4:$U$500,5,FALSE))</f>
        <v/>
      </c>
      <c r="AJ226" s="39" t="str">
        <f>IF(ISERROR(VLOOKUP($G226&amp;AJ$8,参照!$P$4:$U$500,5,FALSE)),"",VLOOKUP($G226&amp;AJ$8,参照!$P$4:$U$500,5,FALSE))</f>
        <v/>
      </c>
      <c r="AK226" s="37">
        <v>21</v>
      </c>
      <c r="AL226" s="37">
        <v>84</v>
      </c>
      <c r="AM226" s="37"/>
      <c r="AN226" s="72">
        <f>IF(ISERROR(VLOOKUP($A226,'全入力（様式2-4）'!$G$17:$BY$1200,AN$1,FALSE)),"",VLOOKUP($A226,'全入力（様式2-4）'!$G$17:$BY$1200,AN$1,FALSE))</f>
        <v>0</v>
      </c>
      <c r="AO226" s="78">
        <f>IF(ISERROR(VLOOKUP($A226,'全入力（様式2-4）'!$G$17:$BY$1200,AO$1,FALSE)),"",VLOOKUP($A226,'全入力（様式2-4）'!$G$17:$BY$1200,AO$1,FALSE))</f>
        <v>0</v>
      </c>
      <c r="AP226" s="44">
        <f>IF(ISERROR(VLOOKUP($A226,'全入力（様式2-4）'!$G$17:$BY$1200,AP$1,FALSE)),"",VLOOKUP($A226,'全入力（様式2-4）'!$G$17:$BY$1200,AP$1,FALSE))</f>
        <v>0</v>
      </c>
      <c r="AQ226" s="63" t="str">
        <f>IF(ISERROR(VLOOKUP($G226,参照!$U$4:$W$102,3,FALSE)),"",VLOOKUP($G226,参照!$U$4:$W$102,3,FALSE))</f>
        <v/>
      </c>
      <c r="AR226" s="377" t="str">
        <f t="shared" ref="AR226" si="304">IF($AN226&lt;&gt;0,2/3,"")</f>
        <v/>
      </c>
      <c r="AS226" s="45" t="str">
        <f t="shared" si="270"/>
        <v/>
      </c>
      <c r="AT226" s="45" t="str">
        <f t="shared" si="271"/>
        <v/>
      </c>
      <c r="AU226" s="45"/>
      <c r="AV226" s="45" t="str">
        <f t="shared" si="279"/>
        <v/>
      </c>
      <c r="AW226" s="45" t="str">
        <f t="shared" si="280"/>
        <v/>
      </c>
      <c r="AX226" s="45" t="str">
        <f t="shared" si="272"/>
        <v/>
      </c>
      <c r="AY226" s="45" t="str">
        <f t="shared" si="281"/>
        <v/>
      </c>
      <c r="AZ226" s="46">
        <f t="array" ref="AZ226">SUM(IF('全入力（様式2-4）'!$G$17:$G$1200=$A226,IF('全入力（様式2-4）'!$X$14:$Z$14=$AR226,'全入力（様式2-4）'!$X$17:$Z$1200)))</f>
        <v>0</v>
      </c>
      <c r="BA226" s="47" t="str">
        <f t="shared" si="282"/>
        <v/>
      </c>
      <c r="BB226" s="1890"/>
      <c r="BC226" s="46">
        <f t="shared" si="283"/>
        <v>0</v>
      </c>
      <c r="BD226" s="47" t="str">
        <f t="shared" si="284"/>
        <v/>
      </c>
      <c r="BE226" s="46">
        <f t="array" ref="BE226">SUM(IF('全入力（様式2-4）'!$G$17:$G$1200=$A226,IF('全入力（様式2-4）'!$AL$14:$AN$14=$AR226,'全入力（様式2-4）'!$AL$17:$AN$1200)))</f>
        <v>0</v>
      </c>
      <c r="BF226" s="195">
        <f t="shared" si="273"/>
        <v>0</v>
      </c>
      <c r="BG226" s="47">
        <f t="shared" si="274"/>
        <v>0</v>
      </c>
      <c r="BH226" s="46">
        <f t="array" ref="BH226">SUM(IF('全入力（様式2-4）'!$G$17:$G$1200=$A226,IF('全入力（様式2-4）'!$AQ$14:$AS$14=$AR226,'全入力（様式2-4）'!$AQ$17:$AS$1200)))</f>
        <v>0</v>
      </c>
      <c r="BI226" s="47" t="str">
        <f t="shared" si="285"/>
        <v/>
      </c>
      <c r="BJ226" s="47" t="str">
        <f t="shared" si="286"/>
        <v/>
      </c>
      <c r="BK226" s="150" t="str">
        <f t="shared" si="275"/>
        <v/>
      </c>
      <c r="BL226" s="1890"/>
      <c r="BM226" s="46"/>
      <c r="BN226" s="195"/>
      <c r="BO226" s="47"/>
      <c r="BP226" s="46"/>
      <c r="BQ226" s="195"/>
      <c r="BR226" s="47"/>
      <c r="BS226" s="47"/>
      <c r="BT226" s="47"/>
      <c r="BU226" s="144"/>
      <c r="BV226" s="1890"/>
    </row>
    <row r="227" spans="1:74" s="18" customFormat="1" ht="14.25" customHeight="1" thickBot="1">
      <c r="A227" s="942">
        <f t="shared" si="276"/>
        <v>72</v>
      </c>
      <c r="B227" s="7">
        <f>'全入力（様式2-4）'!$I$6</f>
        <v>0</v>
      </c>
      <c r="C227" s="186">
        <f>IF(ISERROR(VLOOKUP($A227,'全入力（様式2-4）'!$G$17:$BY$1200,C$1,FALSE)),"",VLOOKUP($A227,'全入力（様式2-4）'!$G$17:$BY$1200,C$1,FALSE))</f>
        <v>0</v>
      </c>
      <c r="D227" s="186">
        <f>IF(ISERROR(VLOOKUP($A227,'全入力（様式2-4）'!$G$17:$BY$1200,D$1,FALSE)),"",VLOOKUP($A227,'全入力（様式2-4）'!$G$17:$BY$1200,D$1,FALSE))</f>
        <v>0</v>
      </c>
      <c r="E227" s="186">
        <f>IF(ISERROR(VLOOKUP($A227,'全入力（様式2-4）'!$G$17:$BY$1200,E$1,FALSE)),"",VLOOKUP($A227,'全入力（様式2-4）'!$G$17:$BY$1200,E$1,FALSE))</f>
        <v>0</v>
      </c>
      <c r="F227" s="186">
        <f>IF(ISERROR(VLOOKUP($A227,'全入力（様式2-4）'!$G$17:$BY$1200,F$1,FALSE)),"",VLOOKUP($A227,'全入力（様式2-4）'!$G$17:$BY$1200,F$1,FALSE))</f>
        <v>0</v>
      </c>
      <c r="G227" s="187" t="str">
        <f>'全入力（様式2-4）'!$P$5&amp;'全入力（様式2-4）'!$R$5&amp;$D227</f>
        <v>0</v>
      </c>
      <c r="H227" s="188" t="str">
        <f t="shared" si="277"/>
        <v/>
      </c>
      <c r="I227" s="189">
        <f>IF(ISERROR(VLOOKUP($A227,'全入力（様式2-4）'!$G$17:$BY$1200,I$1,FALSE)),"",VLOOKUP($A227,'全入力（様式2-4）'!$G$17:$BY$1200,I$1,FALSE))</f>
        <v>0</v>
      </c>
      <c r="J227" s="189" t="str">
        <f>IF(ISERROR(VLOOKUP($A227,'全入力（様式2-4）'!$G$17:$BY$1200,J$1,FALSE)),"",VLOOKUP($A227,'全入力（様式2-4）'!$G$17:$BY$1200,J$1,FALSE))</f>
        <v/>
      </c>
      <c r="K227" s="189">
        <f>IF(ISERROR(VLOOKUP($A227,'全入力（様式2-4）'!$G$17:$BY$1200,K$1,FALSE)),"",VLOOKUP($A227,'全入力（様式2-4）'!$G$17:$BY$1200,K$1,FALSE))</f>
        <v>0</v>
      </c>
      <c r="L227" s="189" t="str">
        <f>IF(ISERROR(VLOOKUP($A227,'全入力（様式2-4）'!$G$17:$BY$1200,L$1,FALSE)),"",VLOOKUP($A227,'全入力（様式2-4）'!$G$17:$BY$1200,L$1,FALSE))</f>
        <v/>
      </c>
      <c r="M227" s="190">
        <f>IF(ISERROR(VLOOKUP($A227,'全入力（様式2-4）'!$G$17:$BY$1200,M$1,FALSE)),"",VLOOKUP($A227,'全入力（様式2-4）'!$G$17:$BY$1200,M$1,FALSE))</f>
        <v>0</v>
      </c>
      <c r="N227" s="190" t="str">
        <f>IF(ISERROR(VLOOKUP($A227,'全入力（様式2-4）'!$G$17:$BY$1200,N$1,FALSE)),"",VLOOKUP($A227,'全入力（様式2-4）'!$G$17:$BY$1200,N$1,FALSE))</f>
        <v/>
      </c>
      <c r="O227" s="190">
        <f>IF(ISERROR(VLOOKUP($A227,'全入力（様式2-4）'!$G$17:$BY$1200,O$1,FALSE)),"",VLOOKUP($A227,'全入力（様式2-4）'!$G$17:$BY$1200,O$1,FALSE))</f>
        <v>0</v>
      </c>
      <c r="P227" s="190" t="str">
        <f>IF(ISERROR(VLOOKUP($A227,'全入力（様式2-4）'!$G$17:$BY$1200,P$1,FALSE)),"",VLOOKUP($A227,'全入力（様式2-4）'!$G$17:$BY$1200,P$1,FALSE))</f>
        <v/>
      </c>
      <c r="Q227" s="191">
        <f>IF(ISERROR(VLOOKUP($A227,'全入力（様式2-4）'!$G$17:$BY$1200,Q$1,FALSE)),"",VLOOKUP($A227,'全入力（様式2-4）'!$G$17:$BY$1200,Q$1,FALSE))</f>
        <v>0</v>
      </c>
      <c r="R227" s="192">
        <f>IF(ISERROR(VLOOKUP($A227,'全入力（様式2-4）'!$G$17:$BY$1200,R$1,FALSE)),"",VLOOKUP($A227,'全入力（様式2-4）'!$G$17:$BY$1200,R$1,FALSE))</f>
        <v>0</v>
      </c>
      <c r="S227" s="192" t="str">
        <f>IF(ISERROR(VLOOKUP($A227,'全入力（様式2-4）'!$G$17:$BY$1200,S$1,FALSE)),"",VLOOKUP($A227,'全入力（様式2-4）'!$G$17:$BY$1200,S$1,FALSE))</f>
        <v/>
      </c>
      <c r="T227" s="192"/>
      <c r="U227" s="518"/>
      <c r="V227" s="192"/>
      <c r="W227" s="540"/>
      <c r="X227" s="540"/>
      <c r="Y227" s="540"/>
      <c r="Z227" s="189">
        <f>IF(ISERROR(VLOOKUP($A227,'全入力（様式2-4）'!$G$17:$BY$1200,Z$1,FALSE)),"",VLOOKUP($A227,'全入力（様式2-4）'!$G$17:$BY$1200,Z$1,FALSE))</f>
        <v>0</v>
      </c>
      <c r="AA227" s="189">
        <f>IF(ISERROR(VLOOKUP($A227,'全入力（様式2-4）'!$G$17:$BY$1200,AA$1,FALSE)),"",VLOOKUP($A227,'全入力（様式2-4）'!$G$17:$BY$1200,AA$1,FALSE))</f>
        <v>0</v>
      </c>
      <c r="AB227" s="189">
        <f>IF(ISERROR(VLOOKUP($A227,'全入力（様式2-4）'!$G$17:$BY$1200,AB$1,FALSE)),"",VLOOKUP($A227,'全入力（様式2-4）'!$G$17:$BY$1200,AB$1,FALSE))</f>
        <v>0</v>
      </c>
      <c r="AC227" s="189">
        <f>IF(ISERROR(VLOOKUP($A227,'全入力（様式2-4）'!$G$17:$BY$1200,AC$1,FALSE)),"",VLOOKUP($A227,'全入力（様式2-4）'!$G$17:$BY$1200,AC$1,FALSE))</f>
        <v>0</v>
      </c>
      <c r="AD227" s="202">
        <f>IF(ISERROR(VLOOKUP($A227,'全入力（様式2-4）'!$G$17:$BY$1200,AD$1,FALSE)),"",VLOOKUP($A227,'全入力（様式2-4）'!$G$17:$BY$1200,AD$1,FALSE))</f>
        <v>0</v>
      </c>
      <c r="AE227" s="190"/>
      <c r="AF227" s="190"/>
      <c r="AG227" s="190"/>
      <c r="AH227" s="319" t="str">
        <f t="shared" si="268"/>
        <v>00</v>
      </c>
      <c r="AI227" s="193" t="str">
        <f>IF(ISERROR(VLOOKUP($G227&amp;AI$8,参照!$P$4:$U$500,5,FALSE)),"",VLOOKUP($G227&amp;AI$8,参照!$P$4:$U$500,5,FALSE))</f>
        <v/>
      </c>
      <c r="AJ227" s="193" t="str">
        <f>IF(ISERROR(VLOOKUP($G227&amp;AJ$8,参照!$P$4:$U$500,5,FALSE)),"",VLOOKUP($G227&amp;AJ$8,参照!$P$4:$U$500,5,FALSE))</f>
        <v/>
      </c>
      <c r="AK227" s="188">
        <v>23</v>
      </c>
      <c r="AL227" s="188">
        <v>85</v>
      </c>
      <c r="AM227" s="37"/>
      <c r="AN227" s="74">
        <f>IF(ISERROR(VLOOKUP($A227,'全入力（様式2-4）'!$G$17:$BY$1200,AN$1,FALSE)),"",VLOOKUP($A227,'全入力（様式2-4）'!$G$17:$BY$1200,AN$1,FALSE))</f>
        <v>0</v>
      </c>
      <c r="AO227" s="79">
        <f>IF(ISERROR(VLOOKUP($A227,'全入力（様式2-4）'!$G$17:$BY$1200,AO$1,FALSE)),"",VLOOKUP($A227,'全入力（様式2-4）'!$G$17:$BY$1200,AO$1,FALSE))</f>
        <v>0</v>
      </c>
      <c r="AP227" s="48">
        <f>IF(ISERROR(VLOOKUP($A227,'全入力（様式2-4）'!$G$17:$BY$1200,AP$1,FALSE)),"",VLOOKUP($A227,'全入力（様式2-4）'!$G$17:$BY$1200,AP$1,FALSE))</f>
        <v>0</v>
      </c>
      <c r="AQ227" s="64" t="str">
        <f>IF(ISERROR(VLOOKUP($G227,参照!$U$4:$W$102,3,FALSE)),"",VLOOKUP($G227,参照!$U$4:$W$102,3,FALSE))</f>
        <v/>
      </c>
      <c r="AR227" s="378" t="str">
        <f t="shared" ref="AR227" si="305">IF($AN227&lt;&gt;0,1/3,"")</f>
        <v/>
      </c>
      <c r="AS227" s="49" t="str">
        <f t="shared" si="270"/>
        <v/>
      </c>
      <c r="AT227" s="49" t="str">
        <f t="shared" si="271"/>
        <v/>
      </c>
      <c r="AU227" s="49"/>
      <c r="AV227" s="49" t="str">
        <f t="shared" si="279"/>
        <v/>
      </c>
      <c r="AW227" s="49" t="str">
        <f t="shared" si="280"/>
        <v/>
      </c>
      <c r="AX227" s="49" t="str">
        <f t="shared" si="272"/>
        <v/>
      </c>
      <c r="AY227" s="49" t="str">
        <f t="shared" si="281"/>
        <v/>
      </c>
      <c r="AZ227" s="50">
        <f t="array" ref="AZ227">SUM(IF('全入力（様式2-4）'!$G$17:$G$1200=$A227,IF('全入力（様式2-4）'!$X$14:$Z$14=$AR227,'全入力（様式2-4）'!$X$17:$Z$1200)))</f>
        <v>0</v>
      </c>
      <c r="BA227" s="51" t="str">
        <f t="shared" si="282"/>
        <v/>
      </c>
      <c r="BB227" s="1891"/>
      <c r="BC227" s="50">
        <f t="shared" si="283"/>
        <v>0</v>
      </c>
      <c r="BD227" s="51" t="str">
        <f t="shared" si="284"/>
        <v/>
      </c>
      <c r="BE227" s="50">
        <f t="array" ref="BE227">SUM(IF('全入力（様式2-4）'!$G$17:$G$1200=$A227,IF('全入力（様式2-4）'!$AL$14:$AN$14=$AR227,'全入力（様式2-4）'!$AL$17:$AN$1200)))</f>
        <v>0</v>
      </c>
      <c r="BF227" s="196">
        <f t="shared" si="273"/>
        <v>0</v>
      </c>
      <c r="BG227" s="51">
        <f t="shared" si="274"/>
        <v>0</v>
      </c>
      <c r="BH227" s="50">
        <f t="array" ref="BH227">SUM(IF('全入力（様式2-4）'!$G$17:$G$1200=$A227,IF('全入力（様式2-4）'!$AQ$14:$AS$14=$AR227,'全入力（様式2-4）'!$AQ$17:$AS$1200)))</f>
        <v>0</v>
      </c>
      <c r="BI227" s="51" t="str">
        <f t="shared" si="285"/>
        <v/>
      </c>
      <c r="BJ227" s="51" t="str">
        <f t="shared" si="286"/>
        <v/>
      </c>
      <c r="BK227" s="151" t="str">
        <f t="shared" si="275"/>
        <v/>
      </c>
      <c r="BL227" s="1891"/>
      <c r="BM227" s="50"/>
      <c r="BN227" s="196"/>
      <c r="BO227" s="51"/>
      <c r="BP227" s="50"/>
      <c r="BQ227" s="196"/>
      <c r="BR227" s="51"/>
      <c r="BS227" s="51"/>
      <c r="BT227" s="51"/>
      <c r="BU227" s="145"/>
      <c r="BV227" s="1891"/>
    </row>
    <row r="228" spans="1:74" s="18" customFormat="1" ht="14.25" customHeight="1">
      <c r="A228" s="941">
        <f>A225+1</f>
        <v>73</v>
      </c>
      <c r="B228" s="178">
        <f>'全入力（様式2-4）'!$I$6</f>
        <v>0</v>
      </c>
      <c r="C228" s="177">
        <f>IF(ISERROR(VLOOKUP($A228,'全入力（様式2-4）'!$G$17:$BY$1200,C$1,FALSE)),"",VLOOKUP($A228,'全入力（様式2-4）'!$G$17:$BY$1200,C$1,FALSE))</f>
        <v>0</v>
      </c>
      <c r="D228" s="177">
        <f>IF(ISERROR(VLOOKUP($A228,'全入力（様式2-4）'!$G$17:$BY$1200,D$1,FALSE)),"",VLOOKUP($A228,'全入力（様式2-4）'!$G$17:$BY$1200,D$1,FALSE))</f>
        <v>0</v>
      </c>
      <c r="E228" s="177">
        <f>IF(ISERROR(VLOOKUP($A228,'全入力（様式2-4）'!$G$17:$BY$1200,E$1,FALSE)),"",VLOOKUP($A228,'全入力（様式2-4）'!$G$17:$BY$1200,E$1,FALSE))</f>
        <v>0</v>
      </c>
      <c r="F228" s="177">
        <f>IF(ISERROR(VLOOKUP($A228,'全入力（様式2-4）'!$G$17:$BY$1200,F$1,FALSE)),"",VLOOKUP($A228,'全入力（様式2-4）'!$G$17:$BY$1200,F$1,FALSE))</f>
        <v>0</v>
      </c>
      <c r="G228" s="179" t="str">
        <f>'全入力（様式2-4）'!$P$5&amp;'全入力（様式2-4）'!$R$5&amp;$D228</f>
        <v>0</v>
      </c>
      <c r="H228" s="180" t="str">
        <f t="shared" si="277"/>
        <v/>
      </c>
      <c r="I228" s="181">
        <f>IF(ISERROR(VLOOKUP($A228,'全入力（様式2-4）'!$G$17:$BY$1200,I$1,FALSE)),"",VLOOKUP($A228,'全入力（様式2-4）'!$G$17:$BY$1200,I$1,FALSE))</f>
        <v>0</v>
      </c>
      <c r="J228" s="181" t="str">
        <f>IF(ISERROR(VLOOKUP($A228,'全入力（様式2-4）'!$G$17:$BY$1200,J$1,FALSE)),"",VLOOKUP($A228,'全入力（様式2-4）'!$G$17:$BY$1200,J$1,FALSE))</f>
        <v/>
      </c>
      <c r="K228" s="181">
        <f>IF(ISERROR(VLOOKUP($A228,'全入力（様式2-4）'!$G$17:$BY$1200,K$1,FALSE)),"",VLOOKUP($A228,'全入力（様式2-4）'!$G$17:$BY$1200,K$1,FALSE))</f>
        <v>0</v>
      </c>
      <c r="L228" s="181" t="str">
        <f>IF(ISERROR(VLOOKUP($A228,'全入力（様式2-4）'!$G$17:$BY$1200,L$1,FALSE)),"",VLOOKUP($A228,'全入力（様式2-4）'!$G$17:$BY$1200,L$1,FALSE))</f>
        <v/>
      </c>
      <c r="M228" s="182">
        <f>IF(ISERROR(VLOOKUP($A228,'全入力（様式2-4）'!$G$17:$BY$1200,M$1,FALSE)),"",VLOOKUP($A228,'全入力（様式2-4）'!$G$17:$BY$1200,M$1,FALSE))</f>
        <v>0</v>
      </c>
      <c r="N228" s="182" t="str">
        <f>IF(ISERROR(VLOOKUP($A228,'全入力（様式2-4）'!$G$17:$BY$1200,N$1,FALSE)),"",VLOOKUP($A228,'全入力（様式2-4）'!$G$17:$BY$1200,N$1,FALSE))</f>
        <v/>
      </c>
      <c r="O228" s="182">
        <f>IF(ISERROR(VLOOKUP($A228,'全入力（様式2-4）'!$G$17:$BY$1200,O$1,FALSE)),"",VLOOKUP($A228,'全入力（様式2-4）'!$G$17:$BY$1200,O$1,FALSE))</f>
        <v>0</v>
      </c>
      <c r="P228" s="182" t="str">
        <f>IF(ISERROR(VLOOKUP($A228,'全入力（様式2-4）'!$G$17:$BY$1200,P$1,FALSE)),"",VLOOKUP($A228,'全入力（様式2-4）'!$G$17:$BY$1200,P$1,FALSE))</f>
        <v/>
      </c>
      <c r="Q228" s="183">
        <f>IF(ISERROR(VLOOKUP($A228,'全入力（様式2-4）'!$G$17:$BY$1200,Q$1,FALSE)),"",VLOOKUP($A228,'全入力（様式2-4）'!$G$17:$BY$1200,Q$1,FALSE))</f>
        <v>0</v>
      </c>
      <c r="R228" s="184">
        <f>IF(ISERROR(VLOOKUP($A228,'全入力（様式2-4）'!$G$17:$BY$1200,R$1,FALSE)),"",VLOOKUP($A228,'全入力（様式2-4）'!$G$17:$BY$1200,R$1,FALSE))</f>
        <v>0</v>
      </c>
      <c r="S228" s="184" t="str">
        <f>IF(ISERROR(VLOOKUP($A228,'全入力（様式2-4）'!$G$17:$BY$1200,S$1,FALSE)),"",VLOOKUP($A228,'全入力（様式2-4）'!$G$17:$BY$1200,S$1,FALSE))</f>
        <v/>
      </c>
      <c r="T228" s="184"/>
      <c r="U228" s="517"/>
      <c r="V228" s="537"/>
      <c r="W228" s="539"/>
      <c r="X228" s="539"/>
      <c r="Y228" s="539"/>
      <c r="Z228" s="181">
        <f>IF(ISERROR(VLOOKUP($A228,'全入力（様式2-4）'!$G$17:$BY$1200,Z$1,FALSE)),"",VLOOKUP($A228,'全入力（様式2-4）'!$G$17:$BY$1200,Z$1,FALSE))</f>
        <v>0</v>
      </c>
      <c r="AA228" s="181">
        <f>IF(ISERROR(VLOOKUP($A228,'全入力（様式2-4）'!$G$17:$BY$1200,AA$1,FALSE)),"",VLOOKUP($A228,'全入力（様式2-4）'!$G$17:$BY$1200,AA$1,FALSE))</f>
        <v>0</v>
      </c>
      <c r="AB228" s="181">
        <f>IF(ISERROR(VLOOKUP($A228,'全入力（様式2-4）'!$G$17:$BY$1200,AB$1,FALSE)),"",VLOOKUP($A228,'全入力（様式2-4）'!$G$17:$BY$1200,AB$1,FALSE))</f>
        <v>0</v>
      </c>
      <c r="AC228" s="181">
        <f>IF(ISERROR(VLOOKUP($A228,'全入力（様式2-4）'!$G$17:$BY$1200,AC$1,FALSE)),"",VLOOKUP($A228,'全入力（様式2-4）'!$G$17:$BY$1200,AC$1,FALSE))</f>
        <v>0</v>
      </c>
      <c r="AD228" s="201">
        <f>IF(ISERROR(VLOOKUP($A228,'全入力（様式2-4）'!$G$17:$BY$1200,AD$1,FALSE)),"",VLOOKUP($A228,'全入力（様式2-4）'!$G$17:$BY$1200,AD$1,FALSE))</f>
        <v>0</v>
      </c>
      <c r="AE228" s="182"/>
      <c r="AF228" s="182"/>
      <c r="AG228" s="182"/>
      <c r="AH228" s="318" t="str">
        <f t="shared" si="268"/>
        <v>00</v>
      </c>
      <c r="AI228" s="185" t="str">
        <f>IF(ISERROR(VLOOKUP($G228&amp;AI$8,参照!$P$4:$U$500,5,FALSE)),"",VLOOKUP($G228&amp;AI$8,参照!$P$4:$U$500,5,FALSE))</f>
        <v/>
      </c>
      <c r="AJ228" s="185" t="str">
        <f>IF(ISERROR(VLOOKUP($G228&amp;AJ$8,参照!$P$4:$U$500,5,FALSE)),"",VLOOKUP($G228&amp;AJ$8,参照!$P$4:$U$500,5,FALSE))</f>
        <v/>
      </c>
      <c r="AK228" s="180">
        <v>19</v>
      </c>
      <c r="AL228" s="180">
        <v>83</v>
      </c>
      <c r="AM228" s="37"/>
      <c r="AN228" s="76">
        <f>IF(ISERROR(VLOOKUP($A228,'全入力（様式2-4）'!$G$17:$BY$1200,AN$1,FALSE)),"",VLOOKUP($A228,'全入力（様式2-4）'!$G$17:$BY$1200,AN$1,FALSE))</f>
        <v>0</v>
      </c>
      <c r="AO228" s="77">
        <f>IF(ISERROR(VLOOKUP($A228,'全入力（様式2-4）'!$G$17:$BY$1200,AO$1,FALSE)),"",VLOOKUP($A228,'全入力（様式2-4）'!$G$17:$BY$1200,AO$1,FALSE))</f>
        <v>0</v>
      </c>
      <c r="AP228" s="52">
        <f>IF(ISERROR(VLOOKUP($A228,'全入力（様式2-4）'!$G$17:$BY$1200,AP$1,FALSE)),"",VLOOKUP($A228,'全入力（様式2-4）'!$G$17:$BY$1200,AP$1,FALSE))</f>
        <v>0</v>
      </c>
      <c r="AQ228" s="84" t="str">
        <f>IF(ISERROR(VLOOKUP($G228,参照!$U$4:$W$102,3,FALSE)),"",VLOOKUP($G228,参照!$U$4:$W$102,3,FALSE))</f>
        <v/>
      </c>
      <c r="AR228" s="376" t="str">
        <f t="shared" ref="AR228" si="306">IF($AN228&lt;&gt;0,"満額","")</f>
        <v/>
      </c>
      <c r="AS228" s="53" t="str">
        <f t="shared" si="270"/>
        <v/>
      </c>
      <c r="AT228" s="53" t="str">
        <f t="shared" si="271"/>
        <v/>
      </c>
      <c r="AU228" s="53"/>
      <c r="AV228" s="53" t="str">
        <f t="shared" si="279"/>
        <v/>
      </c>
      <c r="AW228" s="53" t="str">
        <f t="shared" si="280"/>
        <v/>
      </c>
      <c r="AX228" s="53" t="str">
        <f t="shared" si="272"/>
        <v/>
      </c>
      <c r="AY228" s="53" t="str">
        <f t="shared" si="281"/>
        <v/>
      </c>
      <c r="AZ228" s="54">
        <f t="array" ref="AZ228">SUM(IF('全入力（様式2-4）'!$G$17:$G$1200=$A228,IF('全入力（様式2-4）'!$X$14:$Z$14=$AR228,'全入力（様式2-4）'!$X$17:$Z$1200)))</f>
        <v>0</v>
      </c>
      <c r="BA228" s="55" t="str">
        <f t="shared" si="282"/>
        <v/>
      </c>
      <c r="BB228" s="1889">
        <f>IF(ISERROR(VLOOKUP($A228,'全入力（様式2-4）'!$G$17:$BY$1200,BB$1,FALSE)),"",VLOOKUP($A228,'全入力（様式2-4）'!$G$17:$BY$1200,BB$1,FALSE))</f>
        <v>0</v>
      </c>
      <c r="BC228" s="54">
        <f t="shared" si="283"/>
        <v>0</v>
      </c>
      <c r="BD228" s="55" t="str">
        <f t="shared" si="284"/>
        <v/>
      </c>
      <c r="BE228" s="54">
        <f t="array" ref="BE228">SUM(IF('全入力（様式2-4）'!$G$17:$G$1200=$A228,IF('全入力（様式2-4）'!$AL$14:$AN$14=$AR228,'全入力（様式2-4）'!$AL$17:$AN$1200)))</f>
        <v>0</v>
      </c>
      <c r="BF228" s="197">
        <f t="shared" si="273"/>
        <v>0</v>
      </c>
      <c r="BG228" s="55">
        <f t="shared" si="274"/>
        <v>0</v>
      </c>
      <c r="BH228" s="54">
        <f t="array" ref="BH228">SUM(IF('全入力（様式2-4）'!$G$17:$G$1200=$A228,IF('全入力（様式2-4）'!$AQ$14:$AS$14=$AR228,'全入力（様式2-4）'!$AQ$17:$AS$1200)))</f>
        <v>0</v>
      </c>
      <c r="BI228" s="55" t="str">
        <f t="shared" si="285"/>
        <v/>
      </c>
      <c r="BJ228" s="55" t="str">
        <f t="shared" si="286"/>
        <v/>
      </c>
      <c r="BK228" s="152" t="str">
        <f t="shared" si="275"/>
        <v/>
      </c>
      <c r="BL228" s="1889">
        <f>IF(ISERROR(VLOOKUP($A228,'全入力（様式2-4）'!$G$17:$BY$1200,BL$1,FALSE)),"",VLOOKUP($A228,'全入力（様式2-4）'!$G$17:$BY$1200,BL$1,FALSE))</f>
        <v>0</v>
      </c>
      <c r="BM228" s="54"/>
      <c r="BN228" s="197"/>
      <c r="BO228" s="55"/>
      <c r="BP228" s="54"/>
      <c r="BQ228" s="197"/>
      <c r="BR228" s="55"/>
      <c r="BS228" s="55"/>
      <c r="BT228" s="55"/>
      <c r="BU228" s="146"/>
      <c r="BV228" s="1889"/>
    </row>
    <row r="229" spans="1:74" s="18" customFormat="1" ht="14.25" customHeight="1">
      <c r="A229" s="940">
        <f t="shared" si="276"/>
        <v>73</v>
      </c>
      <c r="B229" s="1">
        <f>'全入力（様式2-4）'!$I$6</f>
        <v>0</v>
      </c>
      <c r="C229" s="35">
        <f>IF(ISERROR(VLOOKUP($A229,'全入力（様式2-4）'!$G$17:$BY$1200,C$1,FALSE)),"",VLOOKUP($A229,'全入力（様式2-4）'!$G$17:$BY$1200,C$1,FALSE))</f>
        <v>0</v>
      </c>
      <c r="D229" s="35">
        <f>IF(ISERROR(VLOOKUP($A229,'全入力（様式2-4）'!$G$17:$BY$1200,D$1,FALSE)),"",VLOOKUP($A229,'全入力（様式2-4）'!$G$17:$BY$1200,D$1,FALSE))</f>
        <v>0</v>
      </c>
      <c r="E229" s="35">
        <f>IF(ISERROR(VLOOKUP($A229,'全入力（様式2-4）'!$G$17:$BY$1200,E$1,FALSE)),"",VLOOKUP($A229,'全入力（様式2-4）'!$G$17:$BY$1200,E$1,FALSE))</f>
        <v>0</v>
      </c>
      <c r="F229" s="35">
        <f>IF(ISERROR(VLOOKUP($A229,'全入力（様式2-4）'!$G$17:$BY$1200,F$1,FALSE)),"",VLOOKUP($A229,'全入力（様式2-4）'!$G$17:$BY$1200,F$1,FALSE))</f>
        <v>0</v>
      </c>
      <c r="G229" s="36" t="str">
        <f>'全入力（様式2-4）'!$P$5&amp;'全入力（様式2-4）'!$R$5&amp;$D229</f>
        <v>0</v>
      </c>
      <c r="H229" s="37" t="str">
        <f t="shared" si="277"/>
        <v/>
      </c>
      <c r="I229" s="38">
        <f>IF(ISERROR(VLOOKUP($A229,'全入力（様式2-4）'!$G$17:$BY$1200,I$1,FALSE)),"",VLOOKUP($A229,'全入力（様式2-4）'!$G$17:$BY$1200,I$1,FALSE))</f>
        <v>0</v>
      </c>
      <c r="J229" s="38" t="str">
        <f>IF(ISERROR(VLOOKUP($A229,'全入力（様式2-4）'!$G$17:$BY$1200,J$1,FALSE)),"",VLOOKUP($A229,'全入力（様式2-4）'!$G$17:$BY$1200,J$1,FALSE))</f>
        <v/>
      </c>
      <c r="K229" s="38">
        <f>IF(ISERROR(VLOOKUP($A229,'全入力（様式2-4）'!$G$17:$BY$1200,K$1,FALSE)),"",VLOOKUP($A229,'全入力（様式2-4）'!$G$17:$BY$1200,K$1,FALSE))</f>
        <v>0</v>
      </c>
      <c r="L229" s="38" t="str">
        <f>IF(ISERROR(VLOOKUP($A229,'全入力（様式2-4）'!$G$17:$BY$1200,L$1,FALSE)),"",VLOOKUP($A229,'全入力（様式2-4）'!$G$17:$BY$1200,L$1,FALSE))</f>
        <v/>
      </c>
      <c r="M229" s="112">
        <f>IF(ISERROR(VLOOKUP($A229,'全入力（様式2-4）'!$G$17:$BY$1200,M$1,FALSE)),"",VLOOKUP($A229,'全入力（様式2-4）'!$G$17:$BY$1200,M$1,FALSE))</f>
        <v>0</v>
      </c>
      <c r="N229" s="112" t="str">
        <f>IF(ISERROR(VLOOKUP($A229,'全入力（様式2-4）'!$G$17:$BY$1200,N$1,FALSE)),"",VLOOKUP($A229,'全入力（様式2-4）'!$G$17:$BY$1200,N$1,FALSE))</f>
        <v/>
      </c>
      <c r="O229" s="112">
        <f>IF(ISERROR(VLOOKUP($A229,'全入力（様式2-4）'!$G$17:$BY$1200,O$1,FALSE)),"",VLOOKUP($A229,'全入力（様式2-4）'!$G$17:$BY$1200,O$1,FALSE))</f>
        <v>0</v>
      </c>
      <c r="P229" s="112" t="str">
        <f>IF(ISERROR(VLOOKUP($A229,'全入力（様式2-4）'!$G$17:$BY$1200,P$1,FALSE)),"",VLOOKUP($A229,'全入力（様式2-4）'!$G$17:$BY$1200,P$1,FALSE))</f>
        <v/>
      </c>
      <c r="Q229" s="176">
        <f>IF(ISERROR(VLOOKUP($A229,'全入力（様式2-4）'!$G$17:$BY$1200,Q$1,FALSE)),"",VLOOKUP($A229,'全入力（様式2-4）'!$G$17:$BY$1200,Q$1,FALSE))</f>
        <v>0</v>
      </c>
      <c r="R229" s="105">
        <f>IF(ISERROR(VLOOKUP($A229,'全入力（様式2-4）'!$G$17:$BY$1200,R$1,FALSE)),"",VLOOKUP($A229,'全入力（様式2-4）'!$G$17:$BY$1200,R$1,FALSE))</f>
        <v>0</v>
      </c>
      <c r="S229" s="105" t="str">
        <f>IF(ISERROR(VLOOKUP($A229,'全入力（様式2-4）'!$G$17:$BY$1200,S$1,FALSE)),"",VLOOKUP($A229,'全入力（様式2-4）'!$G$17:$BY$1200,S$1,FALSE))</f>
        <v/>
      </c>
      <c r="T229" s="105"/>
      <c r="U229" s="516"/>
      <c r="V229" s="105"/>
      <c r="W229" s="538"/>
      <c r="X229" s="538"/>
      <c r="Y229" s="538"/>
      <c r="Z229" s="38">
        <f>IF(ISERROR(VLOOKUP($A229,'全入力（様式2-4）'!$G$17:$BY$1200,Z$1,FALSE)),"",VLOOKUP($A229,'全入力（様式2-4）'!$G$17:$BY$1200,Z$1,FALSE))</f>
        <v>0</v>
      </c>
      <c r="AA229" s="38">
        <f>IF(ISERROR(VLOOKUP($A229,'全入力（様式2-4）'!$G$17:$BY$1200,AA$1,FALSE)),"",VLOOKUP($A229,'全入力（様式2-4）'!$G$17:$BY$1200,AA$1,FALSE))</f>
        <v>0</v>
      </c>
      <c r="AB229" s="38">
        <f>IF(ISERROR(VLOOKUP($A229,'全入力（様式2-4）'!$G$17:$BY$1200,AB$1,FALSE)),"",VLOOKUP($A229,'全入力（様式2-4）'!$G$17:$BY$1200,AB$1,FALSE))</f>
        <v>0</v>
      </c>
      <c r="AC229" s="38">
        <f>IF(ISERROR(VLOOKUP($A229,'全入力（様式2-4）'!$G$17:$BY$1200,AC$1,FALSE)),"",VLOOKUP($A229,'全入力（様式2-4）'!$G$17:$BY$1200,AC$1,FALSE))</f>
        <v>0</v>
      </c>
      <c r="AD229" s="200">
        <f>IF(ISERROR(VLOOKUP($A229,'全入力（様式2-4）'!$G$17:$BY$1200,AD$1,FALSE)),"",VLOOKUP($A229,'全入力（様式2-4）'!$G$17:$BY$1200,AD$1,FALSE))</f>
        <v>0</v>
      </c>
      <c r="AE229" s="112"/>
      <c r="AF229" s="112"/>
      <c r="AG229" s="112"/>
      <c r="AH229" s="317" t="str">
        <f t="shared" si="268"/>
        <v>00</v>
      </c>
      <c r="AI229" s="39" t="str">
        <f>IF(ISERROR(VLOOKUP($G229&amp;AI$8,参照!$P$4:$U$500,5,FALSE)),"",VLOOKUP($G229&amp;AI$8,参照!$P$4:$U$500,5,FALSE))</f>
        <v/>
      </c>
      <c r="AJ229" s="39" t="str">
        <f>IF(ISERROR(VLOOKUP($G229&amp;AJ$8,参照!$P$4:$U$500,5,FALSE)),"",VLOOKUP($G229&amp;AJ$8,参照!$P$4:$U$500,5,FALSE))</f>
        <v/>
      </c>
      <c r="AK229" s="37">
        <v>21</v>
      </c>
      <c r="AL229" s="37">
        <v>84</v>
      </c>
      <c r="AM229" s="37"/>
      <c r="AN229" s="72">
        <f>IF(ISERROR(VLOOKUP($A229,'全入力（様式2-4）'!$G$17:$BY$1200,AN$1,FALSE)),"",VLOOKUP($A229,'全入力（様式2-4）'!$G$17:$BY$1200,AN$1,FALSE))</f>
        <v>0</v>
      </c>
      <c r="AO229" s="78">
        <f>IF(ISERROR(VLOOKUP($A229,'全入力（様式2-4）'!$G$17:$BY$1200,AO$1,FALSE)),"",VLOOKUP($A229,'全入力（様式2-4）'!$G$17:$BY$1200,AO$1,FALSE))</f>
        <v>0</v>
      </c>
      <c r="AP229" s="44">
        <f>IF(ISERROR(VLOOKUP($A229,'全入力（様式2-4）'!$G$17:$BY$1200,AP$1,FALSE)),"",VLOOKUP($A229,'全入力（様式2-4）'!$G$17:$BY$1200,AP$1,FALSE))</f>
        <v>0</v>
      </c>
      <c r="AQ229" s="63" t="str">
        <f>IF(ISERROR(VLOOKUP($G229,参照!$U$4:$W$102,3,FALSE)),"",VLOOKUP($G229,参照!$U$4:$W$102,3,FALSE))</f>
        <v/>
      </c>
      <c r="AR229" s="377" t="str">
        <f t="shared" ref="AR229" si="307">IF($AN229&lt;&gt;0,2/3,"")</f>
        <v/>
      </c>
      <c r="AS229" s="45" t="str">
        <f t="shared" si="270"/>
        <v/>
      </c>
      <c r="AT229" s="45" t="str">
        <f t="shared" si="271"/>
        <v/>
      </c>
      <c r="AU229" s="45"/>
      <c r="AV229" s="45" t="str">
        <f t="shared" si="279"/>
        <v/>
      </c>
      <c r="AW229" s="45" t="str">
        <f t="shared" si="280"/>
        <v/>
      </c>
      <c r="AX229" s="45" t="str">
        <f t="shared" si="272"/>
        <v/>
      </c>
      <c r="AY229" s="45" t="str">
        <f t="shared" si="281"/>
        <v/>
      </c>
      <c r="AZ229" s="46">
        <f t="array" ref="AZ229">SUM(IF('全入力（様式2-4）'!$G$17:$G$1200=$A229,IF('全入力（様式2-4）'!$X$14:$Z$14=$AR229,'全入力（様式2-4）'!$X$17:$Z$1200)))</f>
        <v>0</v>
      </c>
      <c r="BA229" s="47" t="str">
        <f t="shared" si="282"/>
        <v/>
      </c>
      <c r="BB229" s="1890"/>
      <c r="BC229" s="46">
        <f t="shared" si="283"/>
        <v>0</v>
      </c>
      <c r="BD229" s="47" t="str">
        <f t="shared" si="284"/>
        <v/>
      </c>
      <c r="BE229" s="46">
        <f t="array" ref="BE229">SUM(IF('全入力（様式2-4）'!$G$17:$G$1200=$A229,IF('全入力（様式2-4）'!$AL$14:$AN$14=$AR229,'全入力（様式2-4）'!$AL$17:$AN$1200)))</f>
        <v>0</v>
      </c>
      <c r="BF229" s="195">
        <f t="shared" si="273"/>
        <v>0</v>
      </c>
      <c r="BG229" s="47">
        <f t="shared" si="274"/>
        <v>0</v>
      </c>
      <c r="BH229" s="46">
        <f t="array" ref="BH229">SUM(IF('全入力（様式2-4）'!$G$17:$G$1200=$A229,IF('全入力（様式2-4）'!$AQ$14:$AS$14=$AR229,'全入力（様式2-4）'!$AQ$17:$AS$1200)))</f>
        <v>0</v>
      </c>
      <c r="BI229" s="47" t="str">
        <f t="shared" si="285"/>
        <v/>
      </c>
      <c r="BJ229" s="47" t="str">
        <f t="shared" si="286"/>
        <v/>
      </c>
      <c r="BK229" s="150" t="str">
        <f t="shared" si="275"/>
        <v/>
      </c>
      <c r="BL229" s="1890"/>
      <c r="BM229" s="46"/>
      <c r="BN229" s="195"/>
      <c r="BO229" s="47"/>
      <c r="BP229" s="46"/>
      <c r="BQ229" s="195"/>
      <c r="BR229" s="47"/>
      <c r="BS229" s="47"/>
      <c r="BT229" s="47"/>
      <c r="BU229" s="144"/>
      <c r="BV229" s="1890"/>
    </row>
    <row r="230" spans="1:74" s="18" customFormat="1" ht="14.25" customHeight="1" thickBot="1">
      <c r="A230" s="942">
        <f t="shared" si="276"/>
        <v>73</v>
      </c>
      <c r="B230" s="7">
        <f>'全入力（様式2-4）'!$I$6</f>
        <v>0</v>
      </c>
      <c r="C230" s="186">
        <f>IF(ISERROR(VLOOKUP($A230,'全入力（様式2-4）'!$G$17:$BY$1200,C$1,FALSE)),"",VLOOKUP($A230,'全入力（様式2-4）'!$G$17:$BY$1200,C$1,FALSE))</f>
        <v>0</v>
      </c>
      <c r="D230" s="186">
        <f>IF(ISERROR(VLOOKUP($A230,'全入力（様式2-4）'!$G$17:$BY$1200,D$1,FALSE)),"",VLOOKUP($A230,'全入力（様式2-4）'!$G$17:$BY$1200,D$1,FALSE))</f>
        <v>0</v>
      </c>
      <c r="E230" s="186">
        <f>IF(ISERROR(VLOOKUP($A230,'全入力（様式2-4）'!$G$17:$BY$1200,E$1,FALSE)),"",VLOOKUP($A230,'全入力（様式2-4）'!$G$17:$BY$1200,E$1,FALSE))</f>
        <v>0</v>
      </c>
      <c r="F230" s="186">
        <f>IF(ISERROR(VLOOKUP($A230,'全入力（様式2-4）'!$G$17:$BY$1200,F$1,FALSE)),"",VLOOKUP($A230,'全入力（様式2-4）'!$G$17:$BY$1200,F$1,FALSE))</f>
        <v>0</v>
      </c>
      <c r="G230" s="187" t="str">
        <f>'全入力（様式2-4）'!$P$5&amp;'全入力（様式2-4）'!$R$5&amp;$D230</f>
        <v>0</v>
      </c>
      <c r="H230" s="188" t="str">
        <f t="shared" si="277"/>
        <v/>
      </c>
      <c r="I230" s="189">
        <f>IF(ISERROR(VLOOKUP($A230,'全入力（様式2-4）'!$G$17:$BY$1200,I$1,FALSE)),"",VLOOKUP($A230,'全入力（様式2-4）'!$G$17:$BY$1200,I$1,FALSE))</f>
        <v>0</v>
      </c>
      <c r="J230" s="189" t="str">
        <f>IF(ISERROR(VLOOKUP($A230,'全入力（様式2-4）'!$G$17:$BY$1200,J$1,FALSE)),"",VLOOKUP($A230,'全入力（様式2-4）'!$G$17:$BY$1200,J$1,FALSE))</f>
        <v/>
      </c>
      <c r="K230" s="189">
        <f>IF(ISERROR(VLOOKUP($A230,'全入力（様式2-4）'!$G$17:$BY$1200,K$1,FALSE)),"",VLOOKUP($A230,'全入力（様式2-4）'!$G$17:$BY$1200,K$1,FALSE))</f>
        <v>0</v>
      </c>
      <c r="L230" s="189" t="str">
        <f>IF(ISERROR(VLOOKUP($A230,'全入力（様式2-4）'!$G$17:$BY$1200,L$1,FALSE)),"",VLOOKUP($A230,'全入力（様式2-4）'!$G$17:$BY$1200,L$1,FALSE))</f>
        <v/>
      </c>
      <c r="M230" s="190">
        <f>IF(ISERROR(VLOOKUP($A230,'全入力（様式2-4）'!$G$17:$BY$1200,M$1,FALSE)),"",VLOOKUP($A230,'全入力（様式2-4）'!$G$17:$BY$1200,M$1,FALSE))</f>
        <v>0</v>
      </c>
      <c r="N230" s="190" t="str">
        <f>IF(ISERROR(VLOOKUP($A230,'全入力（様式2-4）'!$G$17:$BY$1200,N$1,FALSE)),"",VLOOKUP($A230,'全入力（様式2-4）'!$G$17:$BY$1200,N$1,FALSE))</f>
        <v/>
      </c>
      <c r="O230" s="190">
        <f>IF(ISERROR(VLOOKUP($A230,'全入力（様式2-4）'!$G$17:$BY$1200,O$1,FALSE)),"",VLOOKUP($A230,'全入力（様式2-4）'!$G$17:$BY$1200,O$1,FALSE))</f>
        <v>0</v>
      </c>
      <c r="P230" s="190" t="str">
        <f>IF(ISERROR(VLOOKUP($A230,'全入力（様式2-4）'!$G$17:$BY$1200,P$1,FALSE)),"",VLOOKUP($A230,'全入力（様式2-4）'!$G$17:$BY$1200,P$1,FALSE))</f>
        <v/>
      </c>
      <c r="Q230" s="191">
        <f>IF(ISERROR(VLOOKUP($A230,'全入力（様式2-4）'!$G$17:$BY$1200,Q$1,FALSE)),"",VLOOKUP($A230,'全入力（様式2-4）'!$G$17:$BY$1200,Q$1,FALSE))</f>
        <v>0</v>
      </c>
      <c r="R230" s="192">
        <f>IF(ISERROR(VLOOKUP($A230,'全入力（様式2-4）'!$G$17:$BY$1200,R$1,FALSE)),"",VLOOKUP($A230,'全入力（様式2-4）'!$G$17:$BY$1200,R$1,FALSE))</f>
        <v>0</v>
      </c>
      <c r="S230" s="192" t="str">
        <f>IF(ISERROR(VLOOKUP($A230,'全入力（様式2-4）'!$G$17:$BY$1200,S$1,FALSE)),"",VLOOKUP($A230,'全入力（様式2-4）'!$G$17:$BY$1200,S$1,FALSE))</f>
        <v/>
      </c>
      <c r="T230" s="192"/>
      <c r="U230" s="518"/>
      <c r="V230" s="192"/>
      <c r="W230" s="540"/>
      <c r="X230" s="540"/>
      <c r="Y230" s="540"/>
      <c r="Z230" s="189">
        <f>IF(ISERROR(VLOOKUP($A230,'全入力（様式2-4）'!$G$17:$BY$1200,Z$1,FALSE)),"",VLOOKUP($A230,'全入力（様式2-4）'!$G$17:$BY$1200,Z$1,FALSE))</f>
        <v>0</v>
      </c>
      <c r="AA230" s="189">
        <f>IF(ISERROR(VLOOKUP($A230,'全入力（様式2-4）'!$G$17:$BY$1200,AA$1,FALSE)),"",VLOOKUP($A230,'全入力（様式2-4）'!$G$17:$BY$1200,AA$1,FALSE))</f>
        <v>0</v>
      </c>
      <c r="AB230" s="189">
        <f>IF(ISERROR(VLOOKUP($A230,'全入力（様式2-4）'!$G$17:$BY$1200,AB$1,FALSE)),"",VLOOKUP($A230,'全入力（様式2-4）'!$G$17:$BY$1200,AB$1,FALSE))</f>
        <v>0</v>
      </c>
      <c r="AC230" s="189">
        <f>IF(ISERROR(VLOOKUP($A230,'全入力（様式2-4）'!$G$17:$BY$1200,AC$1,FALSE)),"",VLOOKUP($A230,'全入力（様式2-4）'!$G$17:$BY$1200,AC$1,FALSE))</f>
        <v>0</v>
      </c>
      <c r="AD230" s="202">
        <f>IF(ISERROR(VLOOKUP($A230,'全入力（様式2-4）'!$G$17:$BY$1200,AD$1,FALSE)),"",VLOOKUP($A230,'全入力（様式2-4）'!$G$17:$BY$1200,AD$1,FALSE))</f>
        <v>0</v>
      </c>
      <c r="AE230" s="190"/>
      <c r="AF230" s="190"/>
      <c r="AG230" s="190"/>
      <c r="AH230" s="319" t="str">
        <f t="shared" si="268"/>
        <v>00</v>
      </c>
      <c r="AI230" s="193" t="str">
        <f>IF(ISERROR(VLOOKUP($G230&amp;AI$8,参照!$P$4:$U$500,5,FALSE)),"",VLOOKUP($G230&amp;AI$8,参照!$P$4:$U$500,5,FALSE))</f>
        <v/>
      </c>
      <c r="AJ230" s="193" t="str">
        <f>IF(ISERROR(VLOOKUP($G230&amp;AJ$8,参照!$P$4:$U$500,5,FALSE)),"",VLOOKUP($G230&amp;AJ$8,参照!$P$4:$U$500,5,FALSE))</f>
        <v/>
      </c>
      <c r="AK230" s="188">
        <v>23</v>
      </c>
      <c r="AL230" s="188">
        <v>85</v>
      </c>
      <c r="AM230" s="37"/>
      <c r="AN230" s="74">
        <f>IF(ISERROR(VLOOKUP($A230,'全入力（様式2-4）'!$G$17:$BY$1200,AN$1,FALSE)),"",VLOOKUP($A230,'全入力（様式2-4）'!$G$17:$BY$1200,AN$1,FALSE))</f>
        <v>0</v>
      </c>
      <c r="AO230" s="79">
        <f>IF(ISERROR(VLOOKUP($A230,'全入力（様式2-4）'!$G$17:$BY$1200,AO$1,FALSE)),"",VLOOKUP($A230,'全入力（様式2-4）'!$G$17:$BY$1200,AO$1,FALSE))</f>
        <v>0</v>
      </c>
      <c r="AP230" s="48">
        <f>IF(ISERROR(VLOOKUP($A230,'全入力（様式2-4）'!$G$17:$BY$1200,AP$1,FALSE)),"",VLOOKUP($A230,'全入力（様式2-4）'!$G$17:$BY$1200,AP$1,FALSE))</f>
        <v>0</v>
      </c>
      <c r="AQ230" s="64" t="str">
        <f>IF(ISERROR(VLOOKUP($G230,参照!$U$4:$W$102,3,FALSE)),"",VLOOKUP($G230,参照!$U$4:$W$102,3,FALSE))</f>
        <v/>
      </c>
      <c r="AR230" s="378" t="str">
        <f t="shared" ref="AR230" si="308">IF($AN230&lt;&gt;0,1/3,"")</f>
        <v/>
      </c>
      <c r="AS230" s="49" t="str">
        <f t="shared" si="270"/>
        <v/>
      </c>
      <c r="AT230" s="49" t="str">
        <f t="shared" si="271"/>
        <v/>
      </c>
      <c r="AU230" s="49"/>
      <c r="AV230" s="49" t="str">
        <f t="shared" si="279"/>
        <v/>
      </c>
      <c r="AW230" s="49" t="str">
        <f t="shared" si="280"/>
        <v/>
      </c>
      <c r="AX230" s="49" t="str">
        <f t="shared" si="272"/>
        <v/>
      </c>
      <c r="AY230" s="49" t="str">
        <f t="shared" si="281"/>
        <v/>
      </c>
      <c r="AZ230" s="50">
        <f t="array" ref="AZ230">SUM(IF('全入力（様式2-4）'!$G$17:$G$1200=$A230,IF('全入力（様式2-4）'!$X$14:$Z$14=$AR230,'全入力（様式2-4）'!$X$17:$Z$1200)))</f>
        <v>0</v>
      </c>
      <c r="BA230" s="51" t="str">
        <f t="shared" si="282"/>
        <v/>
      </c>
      <c r="BB230" s="1891"/>
      <c r="BC230" s="50">
        <f t="shared" si="283"/>
        <v>0</v>
      </c>
      <c r="BD230" s="51" t="str">
        <f t="shared" si="284"/>
        <v/>
      </c>
      <c r="BE230" s="50">
        <f t="array" ref="BE230">SUM(IF('全入力（様式2-4）'!$G$17:$G$1200=$A230,IF('全入力（様式2-4）'!$AL$14:$AN$14=$AR230,'全入力（様式2-4）'!$AL$17:$AN$1200)))</f>
        <v>0</v>
      </c>
      <c r="BF230" s="196">
        <f t="shared" si="273"/>
        <v>0</v>
      </c>
      <c r="BG230" s="51">
        <f t="shared" si="274"/>
        <v>0</v>
      </c>
      <c r="BH230" s="50">
        <f t="array" ref="BH230">SUM(IF('全入力（様式2-4）'!$G$17:$G$1200=$A230,IF('全入力（様式2-4）'!$AQ$14:$AS$14=$AR230,'全入力（様式2-4）'!$AQ$17:$AS$1200)))</f>
        <v>0</v>
      </c>
      <c r="BI230" s="51" t="str">
        <f t="shared" si="285"/>
        <v/>
      </c>
      <c r="BJ230" s="51" t="str">
        <f t="shared" si="286"/>
        <v/>
      </c>
      <c r="BK230" s="151" t="str">
        <f t="shared" si="275"/>
        <v/>
      </c>
      <c r="BL230" s="1891"/>
      <c r="BM230" s="50"/>
      <c r="BN230" s="196"/>
      <c r="BO230" s="51"/>
      <c r="BP230" s="50"/>
      <c r="BQ230" s="196"/>
      <c r="BR230" s="51"/>
      <c r="BS230" s="51"/>
      <c r="BT230" s="51"/>
      <c r="BU230" s="145"/>
      <c r="BV230" s="1891"/>
    </row>
    <row r="231" spans="1:74" s="18" customFormat="1" ht="14.25" customHeight="1">
      <c r="A231" s="941">
        <f>A228+1</f>
        <v>74</v>
      </c>
      <c r="B231" s="178">
        <f>'全入力（様式2-4）'!$I$6</f>
        <v>0</v>
      </c>
      <c r="C231" s="177">
        <f>IF(ISERROR(VLOOKUP($A231,'全入力（様式2-4）'!$G$17:$BY$1200,C$1,FALSE)),"",VLOOKUP($A231,'全入力（様式2-4）'!$G$17:$BY$1200,C$1,FALSE))</f>
        <v>0</v>
      </c>
      <c r="D231" s="177">
        <f>IF(ISERROR(VLOOKUP($A231,'全入力（様式2-4）'!$G$17:$BY$1200,D$1,FALSE)),"",VLOOKUP($A231,'全入力（様式2-4）'!$G$17:$BY$1200,D$1,FALSE))</f>
        <v>0</v>
      </c>
      <c r="E231" s="177">
        <f>IF(ISERROR(VLOOKUP($A231,'全入力（様式2-4）'!$G$17:$BY$1200,E$1,FALSE)),"",VLOOKUP($A231,'全入力（様式2-4）'!$G$17:$BY$1200,E$1,FALSE))</f>
        <v>0</v>
      </c>
      <c r="F231" s="177">
        <f>IF(ISERROR(VLOOKUP($A231,'全入力（様式2-4）'!$G$17:$BY$1200,F$1,FALSE)),"",VLOOKUP($A231,'全入力（様式2-4）'!$G$17:$BY$1200,F$1,FALSE))</f>
        <v>0</v>
      </c>
      <c r="G231" s="179" t="str">
        <f>'全入力（様式2-4）'!$P$5&amp;'全入力（様式2-4）'!$R$5&amp;$D231</f>
        <v>0</v>
      </c>
      <c r="H231" s="180" t="str">
        <f t="shared" si="277"/>
        <v/>
      </c>
      <c r="I231" s="181">
        <f>IF(ISERROR(VLOOKUP($A231,'全入力（様式2-4）'!$G$17:$BY$1200,I$1,FALSE)),"",VLOOKUP($A231,'全入力（様式2-4）'!$G$17:$BY$1200,I$1,FALSE))</f>
        <v>0</v>
      </c>
      <c r="J231" s="181" t="str">
        <f>IF(ISERROR(VLOOKUP($A231,'全入力（様式2-4）'!$G$17:$BY$1200,J$1,FALSE)),"",VLOOKUP($A231,'全入力（様式2-4）'!$G$17:$BY$1200,J$1,FALSE))</f>
        <v/>
      </c>
      <c r="K231" s="181">
        <f>IF(ISERROR(VLOOKUP($A231,'全入力（様式2-4）'!$G$17:$BY$1200,K$1,FALSE)),"",VLOOKUP($A231,'全入力（様式2-4）'!$G$17:$BY$1200,K$1,FALSE))</f>
        <v>0</v>
      </c>
      <c r="L231" s="181" t="str">
        <f>IF(ISERROR(VLOOKUP($A231,'全入力（様式2-4）'!$G$17:$BY$1200,L$1,FALSE)),"",VLOOKUP($A231,'全入力（様式2-4）'!$G$17:$BY$1200,L$1,FALSE))</f>
        <v/>
      </c>
      <c r="M231" s="182">
        <f>IF(ISERROR(VLOOKUP($A231,'全入力（様式2-4）'!$G$17:$BY$1200,M$1,FALSE)),"",VLOOKUP($A231,'全入力（様式2-4）'!$G$17:$BY$1200,M$1,FALSE))</f>
        <v>0</v>
      </c>
      <c r="N231" s="182" t="str">
        <f>IF(ISERROR(VLOOKUP($A231,'全入力（様式2-4）'!$G$17:$BY$1200,N$1,FALSE)),"",VLOOKUP($A231,'全入力（様式2-4）'!$G$17:$BY$1200,N$1,FALSE))</f>
        <v/>
      </c>
      <c r="O231" s="182">
        <f>IF(ISERROR(VLOOKUP($A231,'全入力（様式2-4）'!$G$17:$BY$1200,O$1,FALSE)),"",VLOOKUP($A231,'全入力（様式2-4）'!$G$17:$BY$1200,O$1,FALSE))</f>
        <v>0</v>
      </c>
      <c r="P231" s="182" t="str">
        <f>IF(ISERROR(VLOOKUP($A231,'全入力（様式2-4）'!$G$17:$BY$1200,P$1,FALSE)),"",VLOOKUP($A231,'全入力（様式2-4）'!$G$17:$BY$1200,P$1,FALSE))</f>
        <v/>
      </c>
      <c r="Q231" s="183">
        <f>IF(ISERROR(VLOOKUP($A231,'全入力（様式2-4）'!$G$17:$BY$1200,Q$1,FALSE)),"",VLOOKUP($A231,'全入力（様式2-4）'!$G$17:$BY$1200,Q$1,FALSE))</f>
        <v>0</v>
      </c>
      <c r="R231" s="184">
        <f>IF(ISERROR(VLOOKUP($A231,'全入力（様式2-4）'!$G$17:$BY$1200,R$1,FALSE)),"",VLOOKUP($A231,'全入力（様式2-4）'!$G$17:$BY$1200,R$1,FALSE))</f>
        <v>0</v>
      </c>
      <c r="S231" s="184" t="str">
        <f>IF(ISERROR(VLOOKUP($A231,'全入力（様式2-4）'!$G$17:$BY$1200,S$1,FALSE)),"",VLOOKUP($A231,'全入力（様式2-4）'!$G$17:$BY$1200,S$1,FALSE))</f>
        <v/>
      </c>
      <c r="T231" s="184"/>
      <c r="U231" s="517"/>
      <c r="V231" s="537"/>
      <c r="W231" s="539"/>
      <c r="X231" s="539"/>
      <c r="Y231" s="539"/>
      <c r="Z231" s="181">
        <f>IF(ISERROR(VLOOKUP($A231,'全入力（様式2-4）'!$G$17:$BY$1200,Z$1,FALSE)),"",VLOOKUP($A231,'全入力（様式2-4）'!$G$17:$BY$1200,Z$1,FALSE))</f>
        <v>0</v>
      </c>
      <c r="AA231" s="181">
        <f>IF(ISERROR(VLOOKUP($A231,'全入力（様式2-4）'!$G$17:$BY$1200,AA$1,FALSE)),"",VLOOKUP($A231,'全入力（様式2-4）'!$G$17:$BY$1200,AA$1,FALSE))</f>
        <v>0</v>
      </c>
      <c r="AB231" s="181">
        <f>IF(ISERROR(VLOOKUP($A231,'全入力（様式2-4）'!$G$17:$BY$1200,AB$1,FALSE)),"",VLOOKUP($A231,'全入力（様式2-4）'!$G$17:$BY$1200,AB$1,FALSE))</f>
        <v>0</v>
      </c>
      <c r="AC231" s="181">
        <f>IF(ISERROR(VLOOKUP($A231,'全入力（様式2-4）'!$G$17:$BY$1200,AC$1,FALSE)),"",VLOOKUP($A231,'全入力（様式2-4）'!$G$17:$BY$1200,AC$1,FALSE))</f>
        <v>0</v>
      </c>
      <c r="AD231" s="201">
        <f>IF(ISERROR(VLOOKUP($A231,'全入力（様式2-4）'!$G$17:$BY$1200,AD$1,FALSE)),"",VLOOKUP($A231,'全入力（様式2-4）'!$G$17:$BY$1200,AD$1,FALSE))</f>
        <v>0</v>
      </c>
      <c r="AE231" s="182"/>
      <c r="AF231" s="182"/>
      <c r="AG231" s="182"/>
      <c r="AH231" s="318" t="str">
        <f t="shared" si="268"/>
        <v>00</v>
      </c>
      <c r="AI231" s="185" t="str">
        <f>IF(ISERROR(VLOOKUP($G231&amp;AI$8,参照!$P$4:$U$500,5,FALSE)),"",VLOOKUP($G231&amp;AI$8,参照!$P$4:$U$500,5,FALSE))</f>
        <v/>
      </c>
      <c r="AJ231" s="185" t="str">
        <f>IF(ISERROR(VLOOKUP($G231&amp;AJ$8,参照!$P$4:$U$500,5,FALSE)),"",VLOOKUP($G231&amp;AJ$8,参照!$P$4:$U$500,5,FALSE))</f>
        <v/>
      </c>
      <c r="AK231" s="180">
        <v>19</v>
      </c>
      <c r="AL231" s="180">
        <v>83</v>
      </c>
      <c r="AM231" s="37"/>
      <c r="AN231" s="76">
        <f>IF(ISERROR(VLOOKUP($A231,'全入力（様式2-4）'!$G$17:$BY$1200,AN$1,FALSE)),"",VLOOKUP($A231,'全入力（様式2-4）'!$G$17:$BY$1200,AN$1,FALSE))</f>
        <v>0</v>
      </c>
      <c r="AO231" s="77">
        <f>IF(ISERROR(VLOOKUP($A231,'全入力（様式2-4）'!$G$17:$BY$1200,AO$1,FALSE)),"",VLOOKUP($A231,'全入力（様式2-4）'!$G$17:$BY$1200,AO$1,FALSE))</f>
        <v>0</v>
      </c>
      <c r="AP231" s="52">
        <f>IF(ISERROR(VLOOKUP($A231,'全入力（様式2-4）'!$G$17:$BY$1200,AP$1,FALSE)),"",VLOOKUP($A231,'全入力（様式2-4）'!$G$17:$BY$1200,AP$1,FALSE))</f>
        <v>0</v>
      </c>
      <c r="AQ231" s="84" t="str">
        <f>IF(ISERROR(VLOOKUP($G231,参照!$U$4:$W$102,3,FALSE)),"",VLOOKUP($G231,参照!$U$4:$W$102,3,FALSE))</f>
        <v/>
      </c>
      <c r="AR231" s="376" t="str">
        <f t="shared" ref="AR231" si="309">IF($AN231&lt;&gt;0,"満額","")</f>
        <v/>
      </c>
      <c r="AS231" s="53" t="str">
        <f t="shared" si="270"/>
        <v/>
      </c>
      <c r="AT231" s="53" t="str">
        <f t="shared" si="271"/>
        <v/>
      </c>
      <c r="AU231" s="53"/>
      <c r="AV231" s="53" t="str">
        <f t="shared" si="279"/>
        <v/>
      </c>
      <c r="AW231" s="53" t="str">
        <f t="shared" si="280"/>
        <v/>
      </c>
      <c r="AX231" s="53" t="str">
        <f t="shared" si="272"/>
        <v/>
      </c>
      <c r="AY231" s="53" t="str">
        <f t="shared" si="281"/>
        <v/>
      </c>
      <c r="AZ231" s="54">
        <f t="array" ref="AZ231">SUM(IF('全入力（様式2-4）'!$G$17:$G$1200=$A231,IF('全入力（様式2-4）'!$X$14:$Z$14=$AR231,'全入力（様式2-4）'!$X$17:$Z$1200)))</f>
        <v>0</v>
      </c>
      <c r="BA231" s="55" t="str">
        <f t="shared" si="282"/>
        <v/>
      </c>
      <c r="BB231" s="1889">
        <f>IF(ISERROR(VLOOKUP($A231,'全入力（様式2-4）'!$G$17:$BY$1200,BB$1,FALSE)),"",VLOOKUP($A231,'全入力（様式2-4）'!$G$17:$BY$1200,BB$1,FALSE))</f>
        <v>0</v>
      </c>
      <c r="BC231" s="54">
        <f t="shared" si="283"/>
        <v>0</v>
      </c>
      <c r="BD231" s="55" t="str">
        <f t="shared" si="284"/>
        <v/>
      </c>
      <c r="BE231" s="54">
        <f t="array" ref="BE231">SUM(IF('全入力（様式2-4）'!$G$17:$G$1200=$A231,IF('全入力（様式2-4）'!$AL$14:$AN$14=$AR231,'全入力（様式2-4）'!$AL$17:$AN$1200)))</f>
        <v>0</v>
      </c>
      <c r="BF231" s="197">
        <f t="shared" si="273"/>
        <v>0</v>
      </c>
      <c r="BG231" s="55">
        <f t="shared" si="274"/>
        <v>0</v>
      </c>
      <c r="BH231" s="54">
        <f t="array" ref="BH231">SUM(IF('全入力（様式2-4）'!$G$17:$G$1200=$A231,IF('全入力（様式2-4）'!$AQ$14:$AS$14=$AR231,'全入力（様式2-4）'!$AQ$17:$AS$1200)))</f>
        <v>0</v>
      </c>
      <c r="BI231" s="55" t="str">
        <f t="shared" si="285"/>
        <v/>
      </c>
      <c r="BJ231" s="55" t="str">
        <f t="shared" si="286"/>
        <v/>
      </c>
      <c r="BK231" s="152" t="str">
        <f t="shared" si="275"/>
        <v/>
      </c>
      <c r="BL231" s="1889">
        <f>IF(ISERROR(VLOOKUP($A231,'全入力（様式2-4）'!$G$17:$BY$1200,BL$1,FALSE)),"",VLOOKUP($A231,'全入力（様式2-4）'!$G$17:$BY$1200,BL$1,FALSE))</f>
        <v>0</v>
      </c>
      <c r="BM231" s="54"/>
      <c r="BN231" s="197"/>
      <c r="BO231" s="55"/>
      <c r="BP231" s="54"/>
      <c r="BQ231" s="197"/>
      <c r="BR231" s="55"/>
      <c r="BS231" s="55"/>
      <c r="BT231" s="55"/>
      <c r="BU231" s="146"/>
      <c r="BV231" s="1889"/>
    </row>
    <row r="232" spans="1:74" s="18" customFormat="1" ht="14.25" customHeight="1">
      <c r="A232" s="940">
        <f t="shared" si="276"/>
        <v>74</v>
      </c>
      <c r="B232" s="1">
        <f>'全入力（様式2-4）'!$I$6</f>
        <v>0</v>
      </c>
      <c r="C232" s="35">
        <f>IF(ISERROR(VLOOKUP($A232,'全入力（様式2-4）'!$G$17:$BY$1200,C$1,FALSE)),"",VLOOKUP($A232,'全入力（様式2-4）'!$G$17:$BY$1200,C$1,FALSE))</f>
        <v>0</v>
      </c>
      <c r="D232" s="35">
        <f>IF(ISERROR(VLOOKUP($A232,'全入力（様式2-4）'!$G$17:$BY$1200,D$1,FALSE)),"",VLOOKUP($A232,'全入力（様式2-4）'!$G$17:$BY$1200,D$1,FALSE))</f>
        <v>0</v>
      </c>
      <c r="E232" s="35">
        <f>IF(ISERROR(VLOOKUP($A232,'全入力（様式2-4）'!$G$17:$BY$1200,E$1,FALSE)),"",VLOOKUP($A232,'全入力（様式2-4）'!$G$17:$BY$1200,E$1,FALSE))</f>
        <v>0</v>
      </c>
      <c r="F232" s="35">
        <f>IF(ISERROR(VLOOKUP($A232,'全入力（様式2-4）'!$G$17:$BY$1200,F$1,FALSE)),"",VLOOKUP($A232,'全入力（様式2-4）'!$G$17:$BY$1200,F$1,FALSE))</f>
        <v>0</v>
      </c>
      <c r="G232" s="36" t="str">
        <f>'全入力（様式2-4）'!$P$5&amp;'全入力（様式2-4）'!$R$5&amp;$D232</f>
        <v>0</v>
      </c>
      <c r="H232" s="37" t="str">
        <f t="shared" si="277"/>
        <v/>
      </c>
      <c r="I232" s="38">
        <f>IF(ISERROR(VLOOKUP($A232,'全入力（様式2-4）'!$G$17:$BY$1200,I$1,FALSE)),"",VLOOKUP($A232,'全入力（様式2-4）'!$G$17:$BY$1200,I$1,FALSE))</f>
        <v>0</v>
      </c>
      <c r="J232" s="38" t="str">
        <f>IF(ISERROR(VLOOKUP($A232,'全入力（様式2-4）'!$G$17:$BY$1200,J$1,FALSE)),"",VLOOKUP($A232,'全入力（様式2-4）'!$G$17:$BY$1200,J$1,FALSE))</f>
        <v/>
      </c>
      <c r="K232" s="38">
        <f>IF(ISERROR(VLOOKUP($A232,'全入力（様式2-4）'!$G$17:$BY$1200,K$1,FALSE)),"",VLOOKUP($A232,'全入力（様式2-4）'!$G$17:$BY$1200,K$1,FALSE))</f>
        <v>0</v>
      </c>
      <c r="L232" s="38" t="str">
        <f>IF(ISERROR(VLOOKUP($A232,'全入力（様式2-4）'!$G$17:$BY$1200,L$1,FALSE)),"",VLOOKUP($A232,'全入力（様式2-4）'!$G$17:$BY$1200,L$1,FALSE))</f>
        <v/>
      </c>
      <c r="M232" s="112">
        <f>IF(ISERROR(VLOOKUP($A232,'全入力（様式2-4）'!$G$17:$BY$1200,M$1,FALSE)),"",VLOOKUP($A232,'全入力（様式2-4）'!$G$17:$BY$1200,M$1,FALSE))</f>
        <v>0</v>
      </c>
      <c r="N232" s="112" t="str">
        <f>IF(ISERROR(VLOOKUP($A232,'全入力（様式2-4）'!$G$17:$BY$1200,N$1,FALSE)),"",VLOOKUP($A232,'全入力（様式2-4）'!$G$17:$BY$1200,N$1,FALSE))</f>
        <v/>
      </c>
      <c r="O232" s="112">
        <f>IF(ISERROR(VLOOKUP($A232,'全入力（様式2-4）'!$G$17:$BY$1200,O$1,FALSE)),"",VLOOKUP($A232,'全入力（様式2-4）'!$G$17:$BY$1200,O$1,FALSE))</f>
        <v>0</v>
      </c>
      <c r="P232" s="112" t="str">
        <f>IF(ISERROR(VLOOKUP($A232,'全入力（様式2-4）'!$G$17:$BY$1200,P$1,FALSE)),"",VLOOKUP($A232,'全入力（様式2-4）'!$G$17:$BY$1200,P$1,FALSE))</f>
        <v/>
      </c>
      <c r="Q232" s="176">
        <f>IF(ISERROR(VLOOKUP($A232,'全入力（様式2-4）'!$G$17:$BY$1200,Q$1,FALSE)),"",VLOOKUP($A232,'全入力（様式2-4）'!$G$17:$BY$1200,Q$1,FALSE))</f>
        <v>0</v>
      </c>
      <c r="R232" s="105">
        <f>IF(ISERROR(VLOOKUP($A232,'全入力（様式2-4）'!$G$17:$BY$1200,R$1,FALSE)),"",VLOOKUP($A232,'全入力（様式2-4）'!$G$17:$BY$1200,R$1,FALSE))</f>
        <v>0</v>
      </c>
      <c r="S232" s="105" t="str">
        <f>IF(ISERROR(VLOOKUP($A232,'全入力（様式2-4）'!$G$17:$BY$1200,S$1,FALSE)),"",VLOOKUP($A232,'全入力（様式2-4）'!$G$17:$BY$1200,S$1,FALSE))</f>
        <v/>
      </c>
      <c r="T232" s="105"/>
      <c r="U232" s="516"/>
      <c r="V232" s="105"/>
      <c r="W232" s="538"/>
      <c r="X232" s="538"/>
      <c r="Y232" s="538"/>
      <c r="Z232" s="38">
        <f>IF(ISERROR(VLOOKUP($A232,'全入力（様式2-4）'!$G$17:$BY$1200,Z$1,FALSE)),"",VLOOKUP($A232,'全入力（様式2-4）'!$G$17:$BY$1200,Z$1,FALSE))</f>
        <v>0</v>
      </c>
      <c r="AA232" s="38">
        <f>IF(ISERROR(VLOOKUP($A232,'全入力（様式2-4）'!$G$17:$BY$1200,AA$1,FALSE)),"",VLOOKUP($A232,'全入力（様式2-4）'!$G$17:$BY$1200,AA$1,FALSE))</f>
        <v>0</v>
      </c>
      <c r="AB232" s="38">
        <f>IF(ISERROR(VLOOKUP($A232,'全入力（様式2-4）'!$G$17:$BY$1200,AB$1,FALSE)),"",VLOOKUP($A232,'全入力（様式2-4）'!$G$17:$BY$1200,AB$1,FALSE))</f>
        <v>0</v>
      </c>
      <c r="AC232" s="38">
        <f>IF(ISERROR(VLOOKUP($A232,'全入力（様式2-4）'!$G$17:$BY$1200,AC$1,FALSE)),"",VLOOKUP($A232,'全入力（様式2-4）'!$G$17:$BY$1200,AC$1,FALSE))</f>
        <v>0</v>
      </c>
      <c r="AD232" s="200">
        <f>IF(ISERROR(VLOOKUP($A232,'全入力（様式2-4）'!$G$17:$BY$1200,AD$1,FALSE)),"",VLOOKUP($A232,'全入力（様式2-4）'!$G$17:$BY$1200,AD$1,FALSE))</f>
        <v>0</v>
      </c>
      <c r="AE232" s="112"/>
      <c r="AF232" s="112"/>
      <c r="AG232" s="112"/>
      <c r="AH232" s="317" t="str">
        <f t="shared" si="268"/>
        <v>00</v>
      </c>
      <c r="AI232" s="39" t="str">
        <f>IF(ISERROR(VLOOKUP($G232&amp;AI$8,参照!$P$4:$U$500,5,FALSE)),"",VLOOKUP($G232&amp;AI$8,参照!$P$4:$U$500,5,FALSE))</f>
        <v/>
      </c>
      <c r="AJ232" s="39" t="str">
        <f>IF(ISERROR(VLOOKUP($G232&amp;AJ$8,参照!$P$4:$U$500,5,FALSE)),"",VLOOKUP($G232&amp;AJ$8,参照!$P$4:$U$500,5,FALSE))</f>
        <v/>
      </c>
      <c r="AK232" s="37">
        <v>21</v>
      </c>
      <c r="AL232" s="37">
        <v>84</v>
      </c>
      <c r="AM232" s="37"/>
      <c r="AN232" s="72">
        <f>IF(ISERROR(VLOOKUP($A232,'全入力（様式2-4）'!$G$17:$BY$1200,AN$1,FALSE)),"",VLOOKUP($A232,'全入力（様式2-4）'!$G$17:$BY$1200,AN$1,FALSE))</f>
        <v>0</v>
      </c>
      <c r="AO232" s="78">
        <f>IF(ISERROR(VLOOKUP($A232,'全入力（様式2-4）'!$G$17:$BY$1200,AO$1,FALSE)),"",VLOOKUP($A232,'全入力（様式2-4）'!$G$17:$BY$1200,AO$1,FALSE))</f>
        <v>0</v>
      </c>
      <c r="AP232" s="44">
        <f>IF(ISERROR(VLOOKUP($A232,'全入力（様式2-4）'!$G$17:$BY$1200,AP$1,FALSE)),"",VLOOKUP($A232,'全入力（様式2-4）'!$G$17:$BY$1200,AP$1,FALSE))</f>
        <v>0</v>
      </c>
      <c r="AQ232" s="63" t="str">
        <f>IF(ISERROR(VLOOKUP($G232,参照!$U$4:$W$102,3,FALSE)),"",VLOOKUP($G232,参照!$U$4:$W$102,3,FALSE))</f>
        <v/>
      </c>
      <c r="AR232" s="377" t="str">
        <f t="shared" ref="AR232" si="310">IF($AN232&lt;&gt;0,2/3,"")</f>
        <v/>
      </c>
      <c r="AS232" s="45" t="str">
        <f t="shared" si="270"/>
        <v/>
      </c>
      <c r="AT232" s="45" t="str">
        <f t="shared" si="271"/>
        <v/>
      </c>
      <c r="AU232" s="45"/>
      <c r="AV232" s="45" t="str">
        <f t="shared" si="279"/>
        <v/>
      </c>
      <c r="AW232" s="45" t="str">
        <f t="shared" si="280"/>
        <v/>
      </c>
      <c r="AX232" s="45" t="str">
        <f t="shared" si="272"/>
        <v/>
      </c>
      <c r="AY232" s="45" t="str">
        <f t="shared" si="281"/>
        <v/>
      </c>
      <c r="AZ232" s="46">
        <f t="array" ref="AZ232">SUM(IF('全入力（様式2-4）'!$G$17:$G$1200=$A232,IF('全入力（様式2-4）'!$X$14:$Z$14=$AR232,'全入力（様式2-4）'!$X$17:$Z$1200)))</f>
        <v>0</v>
      </c>
      <c r="BA232" s="47" t="str">
        <f t="shared" si="282"/>
        <v/>
      </c>
      <c r="BB232" s="1890"/>
      <c r="BC232" s="46">
        <f t="shared" si="283"/>
        <v>0</v>
      </c>
      <c r="BD232" s="47" t="str">
        <f t="shared" si="284"/>
        <v/>
      </c>
      <c r="BE232" s="46">
        <f t="array" ref="BE232">SUM(IF('全入力（様式2-4）'!$G$17:$G$1200=$A232,IF('全入力（様式2-4）'!$AL$14:$AN$14=$AR232,'全入力（様式2-4）'!$AL$17:$AN$1200)))</f>
        <v>0</v>
      </c>
      <c r="BF232" s="195">
        <f t="shared" si="273"/>
        <v>0</v>
      </c>
      <c r="BG232" s="47">
        <f t="shared" si="274"/>
        <v>0</v>
      </c>
      <c r="BH232" s="46">
        <f t="array" ref="BH232">SUM(IF('全入力（様式2-4）'!$G$17:$G$1200=$A232,IF('全入力（様式2-4）'!$AQ$14:$AS$14=$AR232,'全入力（様式2-4）'!$AQ$17:$AS$1200)))</f>
        <v>0</v>
      </c>
      <c r="BI232" s="47" t="str">
        <f t="shared" si="285"/>
        <v/>
      </c>
      <c r="BJ232" s="47" t="str">
        <f t="shared" si="286"/>
        <v/>
      </c>
      <c r="BK232" s="150" t="str">
        <f t="shared" si="275"/>
        <v/>
      </c>
      <c r="BL232" s="1890"/>
      <c r="BM232" s="46"/>
      <c r="BN232" s="195"/>
      <c r="BO232" s="47"/>
      <c r="BP232" s="46"/>
      <c r="BQ232" s="195"/>
      <c r="BR232" s="47"/>
      <c r="BS232" s="47"/>
      <c r="BT232" s="47"/>
      <c r="BU232" s="144"/>
      <c r="BV232" s="1890"/>
    </row>
    <row r="233" spans="1:74" s="18" customFormat="1" ht="14.25" customHeight="1" thickBot="1">
      <c r="A233" s="942">
        <f t="shared" si="276"/>
        <v>74</v>
      </c>
      <c r="B233" s="7">
        <f>'全入力（様式2-4）'!$I$6</f>
        <v>0</v>
      </c>
      <c r="C233" s="186">
        <f>IF(ISERROR(VLOOKUP($A233,'全入力（様式2-4）'!$G$17:$BY$1200,C$1,FALSE)),"",VLOOKUP($A233,'全入力（様式2-4）'!$G$17:$BY$1200,C$1,FALSE))</f>
        <v>0</v>
      </c>
      <c r="D233" s="186">
        <f>IF(ISERROR(VLOOKUP($A233,'全入力（様式2-4）'!$G$17:$BY$1200,D$1,FALSE)),"",VLOOKUP($A233,'全入力（様式2-4）'!$G$17:$BY$1200,D$1,FALSE))</f>
        <v>0</v>
      </c>
      <c r="E233" s="186">
        <f>IF(ISERROR(VLOOKUP($A233,'全入力（様式2-4）'!$G$17:$BY$1200,E$1,FALSE)),"",VLOOKUP($A233,'全入力（様式2-4）'!$G$17:$BY$1200,E$1,FALSE))</f>
        <v>0</v>
      </c>
      <c r="F233" s="186">
        <f>IF(ISERROR(VLOOKUP($A233,'全入力（様式2-4）'!$G$17:$BY$1200,F$1,FALSE)),"",VLOOKUP($A233,'全入力（様式2-4）'!$G$17:$BY$1200,F$1,FALSE))</f>
        <v>0</v>
      </c>
      <c r="G233" s="187" t="str">
        <f>'全入力（様式2-4）'!$P$5&amp;'全入力（様式2-4）'!$R$5&amp;$D233</f>
        <v>0</v>
      </c>
      <c r="H233" s="188" t="str">
        <f t="shared" si="277"/>
        <v/>
      </c>
      <c r="I233" s="189">
        <f>IF(ISERROR(VLOOKUP($A233,'全入力（様式2-4）'!$G$17:$BY$1200,I$1,FALSE)),"",VLOOKUP($A233,'全入力（様式2-4）'!$G$17:$BY$1200,I$1,FALSE))</f>
        <v>0</v>
      </c>
      <c r="J233" s="189" t="str">
        <f>IF(ISERROR(VLOOKUP($A233,'全入力（様式2-4）'!$G$17:$BY$1200,J$1,FALSE)),"",VLOOKUP($A233,'全入力（様式2-4）'!$G$17:$BY$1200,J$1,FALSE))</f>
        <v/>
      </c>
      <c r="K233" s="189">
        <f>IF(ISERROR(VLOOKUP($A233,'全入力（様式2-4）'!$G$17:$BY$1200,K$1,FALSE)),"",VLOOKUP($A233,'全入力（様式2-4）'!$G$17:$BY$1200,K$1,FALSE))</f>
        <v>0</v>
      </c>
      <c r="L233" s="189" t="str">
        <f>IF(ISERROR(VLOOKUP($A233,'全入力（様式2-4）'!$G$17:$BY$1200,L$1,FALSE)),"",VLOOKUP($A233,'全入力（様式2-4）'!$G$17:$BY$1200,L$1,FALSE))</f>
        <v/>
      </c>
      <c r="M233" s="190">
        <f>IF(ISERROR(VLOOKUP($A233,'全入力（様式2-4）'!$G$17:$BY$1200,M$1,FALSE)),"",VLOOKUP($A233,'全入力（様式2-4）'!$G$17:$BY$1200,M$1,FALSE))</f>
        <v>0</v>
      </c>
      <c r="N233" s="190" t="str">
        <f>IF(ISERROR(VLOOKUP($A233,'全入力（様式2-4）'!$G$17:$BY$1200,N$1,FALSE)),"",VLOOKUP($A233,'全入力（様式2-4）'!$G$17:$BY$1200,N$1,FALSE))</f>
        <v/>
      </c>
      <c r="O233" s="190">
        <f>IF(ISERROR(VLOOKUP($A233,'全入力（様式2-4）'!$G$17:$BY$1200,O$1,FALSE)),"",VLOOKUP($A233,'全入力（様式2-4）'!$G$17:$BY$1200,O$1,FALSE))</f>
        <v>0</v>
      </c>
      <c r="P233" s="190" t="str">
        <f>IF(ISERROR(VLOOKUP($A233,'全入力（様式2-4）'!$G$17:$BY$1200,P$1,FALSE)),"",VLOOKUP($A233,'全入力（様式2-4）'!$G$17:$BY$1200,P$1,FALSE))</f>
        <v/>
      </c>
      <c r="Q233" s="191">
        <f>IF(ISERROR(VLOOKUP($A233,'全入力（様式2-4）'!$G$17:$BY$1200,Q$1,FALSE)),"",VLOOKUP($A233,'全入力（様式2-4）'!$G$17:$BY$1200,Q$1,FALSE))</f>
        <v>0</v>
      </c>
      <c r="R233" s="192">
        <f>IF(ISERROR(VLOOKUP($A233,'全入力（様式2-4）'!$G$17:$BY$1200,R$1,FALSE)),"",VLOOKUP($A233,'全入力（様式2-4）'!$G$17:$BY$1200,R$1,FALSE))</f>
        <v>0</v>
      </c>
      <c r="S233" s="192" t="str">
        <f>IF(ISERROR(VLOOKUP($A233,'全入力（様式2-4）'!$G$17:$BY$1200,S$1,FALSE)),"",VLOOKUP($A233,'全入力（様式2-4）'!$G$17:$BY$1200,S$1,FALSE))</f>
        <v/>
      </c>
      <c r="T233" s="192"/>
      <c r="U233" s="518"/>
      <c r="V233" s="192"/>
      <c r="W233" s="540"/>
      <c r="X233" s="540"/>
      <c r="Y233" s="540"/>
      <c r="Z233" s="189">
        <f>IF(ISERROR(VLOOKUP($A233,'全入力（様式2-4）'!$G$17:$BY$1200,Z$1,FALSE)),"",VLOOKUP($A233,'全入力（様式2-4）'!$G$17:$BY$1200,Z$1,FALSE))</f>
        <v>0</v>
      </c>
      <c r="AA233" s="189">
        <f>IF(ISERROR(VLOOKUP($A233,'全入力（様式2-4）'!$G$17:$BY$1200,AA$1,FALSE)),"",VLOOKUP($A233,'全入力（様式2-4）'!$G$17:$BY$1200,AA$1,FALSE))</f>
        <v>0</v>
      </c>
      <c r="AB233" s="189">
        <f>IF(ISERROR(VLOOKUP($A233,'全入力（様式2-4）'!$G$17:$BY$1200,AB$1,FALSE)),"",VLOOKUP($A233,'全入力（様式2-4）'!$G$17:$BY$1200,AB$1,FALSE))</f>
        <v>0</v>
      </c>
      <c r="AC233" s="189">
        <f>IF(ISERROR(VLOOKUP($A233,'全入力（様式2-4）'!$G$17:$BY$1200,AC$1,FALSE)),"",VLOOKUP($A233,'全入力（様式2-4）'!$G$17:$BY$1200,AC$1,FALSE))</f>
        <v>0</v>
      </c>
      <c r="AD233" s="202">
        <f>IF(ISERROR(VLOOKUP($A233,'全入力（様式2-4）'!$G$17:$BY$1200,AD$1,FALSE)),"",VLOOKUP($A233,'全入力（様式2-4）'!$G$17:$BY$1200,AD$1,FALSE))</f>
        <v>0</v>
      </c>
      <c r="AE233" s="190"/>
      <c r="AF233" s="190"/>
      <c r="AG233" s="190"/>
      <c r="AH233" s="319" t="str">
        <f t="shared" si="268"/>
        <v>00</v>
      </c>
      <c r="AI233" s="193" t="str">
        <f>IF(ISERROR(VLOOKUP($G233&amp;AI$8,参照!$P$4:$U$500,5,FALSE)),"",VLOOKUP($G233&amp;AI$8,参照!$P$4:$U$500,5,FALSE))</f>
        <v/>
      </c>
      <c r="AJ233" s="193" t="str">
        <f>IF(ISERROR(VLOOKUP($G233&amp;AJ$8,参照!$P$4:$U$500,5,FALSE)),"",VLOOKUP($G233&amp;AJ$8,参照!$P$4:$U$500,5,FALSE))</f>
        <v/>
      </c>
      <c r="AK233" s="188">
        <v>23</v>
      </c>
      <c r="AL233" s="188">
        <v>85</v>
      </c>
      <c r="AM233" s="37"/>
      <c r="AN233" s="74">
        <f>IF(ISERROR(VLOOKUP($A233,'全入力（様式2-4）'!$G$17:$BY$1200,AN$1,FALSE)),"",VLOOKUP($A233,'全入力（様式2-4）'!$G$17:$BY$1200,AN$1,FALSE))</f>
        <v>0</v>
      </c>
      <c r="AO233" s="79">
        <f>IF(ISERROR(VLOOKUP($A233,'全入力（様式2-4）'!$G$17:$BY$1200,AO$1,FALSE)),"",VLOOKUP($A233,'全入力（様式2-4）'!$G$17:$BY$1200,AO$1,FALSE))</f>
        <v>0</v>
      </c>
      <c r="AP233" s="48">
        <f>IF(ISERROR(VLOOKUP($A233,'全入力（様式2-4）'!$G$17:$BY$1200,AP$1,FALSE)),"",VLOOKUP($A233,'全入力（様式2-4）'!$G$17:$BY$1200,AP$1,FALSE))</f>
        <v>0</v>
      </c>
      <c r="AQ233" s="64" t="str">
        <f>IF(ISERROR(VLOOKUP($G233,参照!$U$4:$W$102,3,FALSE)),"",VLOOKUP($G233,参照!$U$4:$W$102,3,FALSE))</f>
        <v/>
      </c>
      <c r="AR233" s="378" t="str">
        <f t="shared" ref="AR233" si="311">IF($AN233&lt;&gt;0,1/3,"")</f>
        <v/>
      </c>
      <c r="AS233" s="49" t="str">
        <f t="shared" si="270"/>
        <v/>
      </c>
      <c r="AT233" s="49" t="str">
        <f t="shared" si="271"/>
        <v/>
      </c>
      <c r="AU233" s="49"/>
      <c r="AV233" s="49" t="str">
        <f t="shared" si="279"/>
        <v/>
      </c>
      <c r="AW233" s="49" t="str">
        <f t="shared" si="280"/>
        <v/>
      </c>
      <c r="AX233" s="49" t="str">
        <f t="shared" si="272"/>
        <v/>
      </c>
      <c r="AY233" s="49" t="str">
        <f t="shared" si="281"/>
        <v/>
      </c>
      <c r="AZ233" s="50">
        <f t="array" ref="AZ233">SUM(IF('全入力（様式2-4）'!$G$17:$G$1200=$A233,IF('全入力（様式2-4）'!$X$14:$Z$14=$AR233,'全入力（様式2-4）'!$X$17:$Z$1200)))</f>
        <v>0</v>
      </c>
      <c r="BA233" s="51" t="str">
        <f t="shared" si="282"/>
        <v/>
      </c>
      <c r="BB233" s="1891"/>
      <c r="BC233" s="50">
        <f t="shared" si="283"/>
        <v>0</v>
      </c>
      <c r="BD233" s="51" t="str">
        <f t="shared" si="284"/>
        <v/>
      </c>
      <c r="BE233" s="50">
        <f t="array" ref="BE233">SUM(IF('全入力（様式2-4）'!$G$17:$G$1200=$A233,IF('全入力（様式2-4）'!$AL$14:$AN$14=$AR233,'全入力（様式2-4）'!$AL$17:$AN$1200)))</f>
        <v>0</v>
      </c>
      <c r="BF233" s="196">
        <f t="shared" si="273"/>
        <v>0</v>
      </c>
      <c r="BG233" s="51">
        <f t="shared" si="274"/>
        <v>0</v>
      </c>
      <c r="BH233" s="50">
        <f t="array" ref="BH233">SUM(IF('全入力（様式2-4）'!$G$17:$G$1200=$A233,IF('全入力（様式2-4）'!$AQ$14:$AS$14=$AR233,'全入力（様式2-4）'!$AQ$17:$AS$1200)))</f>
        <v>0</v>
      </c>
      <c r="BI233" s="51" t="str">
        <f t="shared" si="285"/>
        <v/>
      </c>
      <c r="BJ233" s="51" t="str">
        <f t="shared" si="286"/>
        <v/>
      </c>
      <c r="BK233" s="151" t="str">
        <f t="shared" si="275"/>
        <v/>
      </c>
      <c r="BL233" s="1891"/>
      <c r="BM233" s="50"/>
      <c r="BN233" s="196"/>
      <c r="BO233" s="51"/>
      <c r="BP233" s="50"/>
      <c r="BQ233" s="196"/>
      <c r="BR233" s="51"/>
      <c r="BS233" s="51"/>
      <c r="BT233" s="51"/>
      <c r="BU233" s="145"/>
      <c r="BV233" s="1891"/>
    </row>
    <row r="234" spans="1:74" s="18" customFormat="1" ht="14.25" customHeight="1">
      <c r="A234" s="941">
        <f>A231+1</f>
        <v>75</v>
      </c>
      <c r="B234" s="178">
        <f>'全入力（様式2-4）'!$I$6</f>
        <v>0</v>
      </c>
      <c r="C234" s="177">
        <f>IF(ISERROR(VLOOKUP($A234,'全入力（様式2-4）'!$G$17:$BY$1200,C$1,FALSE)),"",VLOOKUP($A234,'全入力（様式2-4）'!$G$17:$BY$1200,C$1,FALSE))</f>
        <v>0</v>
      </c>
      <c r="D234" s="177">
        <f>IF(ISERROR(VLOOKUP($A234,'全入力（様式2-4）'!$G$17:$BY$1200,D$1,FALSE)),"",VLOOKUP($A234,'全入力（様式2-4）'!$G$17:$BY$1200,D$1,FALSE))</f>
        <v>0</v>
      </c>
      <c r="E234" s="177">
        <f>IF(ISERROR(VLOOKUP($A234,'全入力（様式2-4）'!$G$17:$BY$1200,E$1,FALSE)),"",VLOOKUP($A234,'全入力（様式2-4）'!$G$17:$BY$1200,E$1,FALSE))</f>
        <v>0</v>
      </c>
      <c r="F234" s="177">
        <f>IF(ISERROR(VLOOKUP($A234,'全入力（様式2-4）'!$G$17:$BY$1200,F$1,FALSE)),"",VLOOKUP($A234,'全入力（様式2-4）'!$G$17:$BY$1200,F$1,FALSE))</f>
        <v>0</v>
      </c>
      <c r="G234" s="179" t="str">
        <f>'全入力（様式2-4）'!$P$5&amp;'全入力（様式2-4）'!$R$5&amp;$D234</f>
        <v>0</v>
      </c>
      <c r="H234" s="180" t="str">
        <f t="shared" si="277"/>
        <v/>
      </c>
      <c r="I234" s="181">
        <f>IF(ISERROR(VLOOKUP($A234,'全入力（様式2-4）'!$G$17:$BY$1200,I$1,FALSE)),"",VLOOKUP($A234,'全入力（様式2-4）'!$G$17:$BY$1200,I$1,FALSE))</f>
        <v>0</v>
      </c>
      <c r="J234" s="181" t="str">
        <f>IF(ISERROR(VLOOKUP($A234,'全入力（様式2-4）'!$G$17:$BY$1200,J$1,FALSE)),"",VLOOKUP($A234,'全入力（様式2-4）'!$G$17:$BY$1200,J$1,FALSE))</f>
        <v/>
      </c>
      <c r="K234" s="181">
        <f>IF(ISERROR(VLOOKUP($A234,'全入力（様式2-4）'!$G$17:$BY$1200,K$1,FALSE)),"",VLOOKUP($A234,'全入力（様式2-4）'!$G$17:$BY$1200,K$1,FALSE))</f>
        <v>0</v>
      </c>
      <c r="L234" s="181" t="str">
        <f>IF(ISERROR(VLOOKUP($A234,'全入力（様式2-4）'!$G$17:$BY$1200,L$1,FALSE)),"",VLOOKUP($A234,'全入力（様式2-4）'!$G$17:$BY$1200,L$1,FALSE))</f>
        <v/>
      </c>
      <c r="M234" s="182">
        <f>IF(ISERROR(VLOOKUP($A234,'全入力（様式2-4）'!$G$17:$BY$1200,M$1,FALSE)),"",VLOOKUP($A234,'全入力（様式2-4）'!$G$17:$BY$1200,M$1,FALSE))</f>
        <v>0</v>
      </c>
      <c r="N234" s="182" t="str">
        <f>IF(ISERROR(VLOOKUP($A234,'全入力（様式2-4）'!$G$17:$BY$1200,N$1,FALSE)),"",VLOOKUP($A234,'全入力（様式2-4）'!$G$17:$BY$1200,N$1,FALSE))</f>
        <v/>
      </c>
      <c r="O234" s="182">
        <f>IF(ISERROR(VLOOKUP($A234,'全入力（様式2-4）'!$G$17:$BY$1200,O$1,FALSE)),"",VLOOKUP($A234,'全入力（様式2-4）'!$G$17:$BY$1200,O$1,FALSE))</f>
        <v>0</v>
      </c>
      <c r="P234" s="182" t="str">
        <f>IF(ISERROR(VLOOKUP($A234,'全入力（様式2-4）'!$G$17:$BY$1200,P$1,FALSE)),"",VLOOKUP($A234,'全入力（様式2-4）'!$G$17:$BY$1200,P$1,FALSE))</f>
        <v/>
      </c>
      <c r="Q234" s="183">
        <f>IF(ISERROR(VLOOKUP($A234,'全入力（様式2-4）'!$G$17:$BY$1200,Q$1,FALSE)),"",VLOOKUP($A234,'全入力（様式2-4）'!$G$17:$BY$1200,Q$1,FALSE))</f>
        <v>0</v>
      </c>
      <c r="R234" s="184">
        <f>IF(ISERROR(VLOOKUP($A234,'全入力（様式2-4）'!$G$17:$BY$1200,R$1,FALSE)),"",VLOOKUP($A234,'全入力（様式2-4）'!$G$17:$BY$1200,R$1,FALSE))</f>
        <v>0</v>
      </c>
      <c r="S234" s="184" t="str">
        <f>IF(ISERROR(VLOOKUP($A234,'全入力（様式2-4）'!$G$17:$BY$1200,S$1,FALSE)),"",VLOOKUP($A234,'全入力（様式2-4）'!$G$17:$BY$1200,S$1,FALSE))</f>
        <v/>
      </c>
      <c r="T234" s="184"/>
      <c r="U234" s="517"/>
      <c r="V234" s="537"/>
      <c r="W234" s="539"/>
      <c r="X234" s="539"/>
      <c r="Y234" s="539"/>
      <c r="Z234" s="181">
        <f>IF(ISERROR(VLOOKUP($A234,'全入力（様式2-4）'!$G$17:$BY$1200,Z$1,FALSE)),"",VLOOKUP($A234,'全入力（様式2-4）'!$G$17:$BY$1200,Z$1,FALSE))</f>
        <v>0</v>
      </c>
      <c r="AA234" s="181">
        <f>IF(ISERROR(VLOOKUP($A234,'全入力（様式2-4）'!$G$17:$BY$1200,AA$1,FALSE)),"",VLOOKUP($A234,'全入力（様式2-4）'!$G$17:$BY$1200,AA$1,FALSE))</f>
        <v>0</v>
      </c>
      <c r="AB234" s="181">
        <f>IF(ISERROR(VLOOKUP($A234,'全入力（様式2-4）'!$G$17:$BY$1200,AB$1,FALSE)),"",VLOOKUP($A234,'全入力（様式2-4）'!$G$17:$BY$1200,AB$1,FALSE))</f>
        <v>0</v>
      </c>
      <c r="AC234" s="181">
        <f>IF(ISERROR(VLOOKUP($A234,'全入力（様式2-4）'!$G$17:$BY$1200,AC$1,FALSE)),"",VLOOKUP($A234,'全入力（様式2-4）'!$G$17:$BY$1200,AC$1,FALSE))</f>
        <v>0</v>
      </c>
      <c r="AD234" s="201">
        <f>IF(ISERROR(VLOOKUP($A234,'全入力（様式2-4）'!$G$17:$BY$1200,AD$1,FALSE)),"",VLOOKUP($A234,'全入力（様式2-4）'!$G$17:$BY$1200,AD$1,FALSE))</f>
        <v>0</v>
      </c>
      <c r="AE234" s="182"/>
      <c r="AF234" s="182"/>
      <c r="AG234" s="182"/>
      <c r="AH234" s="318" t="str">
        <f t="shared" si="268"/>
        <v>00</v>
      </c>
      <c r="AI234" s="185" t="str">
        <f>IF(ISERROR(VLOOKUP($G234&amp;AI$8,参照!$P$4:$U$500,5,FALSE)),"",VLOOKUP($G234&amp;AI$8,参照!$P$4:$U$500,5,FALSE))</f>
        <v/>
      </c>
      <c r="AJ234" s="185" t="str">
        <f>IF(ISERROR(VLOOKUP($G234&amp;AJ$8,参照!$P$4:$U$500,5,FALSE)),"",VLOOKUP($G234&amp;AJ$8,参照!$P$4:$U$500,5,FALSE))</f>
        <v/>
      </c>
      <c r="AK234" s="180">
        <v>19</v>
      </c>
      <c r="AL234" s="180">
        <v>83</v>
      </c>
      <c r="AM234" s="37"/>
      <c r="AN234" s="76">
        <f>IF(ISERROR(VLOOKUP($A234,'全入力（様式2-4）'!$G$17:$BY$1200,AN$1,FALSE)),"",VLOOKUP($A234,'全入力（様式2-4）'!$G$17:$BY$1200,AN$1,FALSE))</f>
        <v>0</v>
      </c>
      <c r="AO234" s="77">
        <f>IF(ISERROR(VLOOKUP($A234,'全入力（様式2-4）'!$G$17:$BY$1200,AO$1,FALSE)),"",VLOOKUP($A234,'全入力（様式2-4）'!$G$17:$BY$1200,AO$1,FALSE))</f>
        <v>0</v>
      </c>
      <c r="AP234" s="52">
        <f>IF(ISERROR(VLOOKUP($A234,'全入力（様式2-4）'!$G$17:$BY$1200,AP$1,FALSE)),"",VLOOKUP($A234,'全入力（様式2-4）'!$G$17:$BY$1200,AP$1,FALSE))</f>
        <v>0</v>
      </c>
      <c r="AQ234" s="84" t="str">
        <f>IF(ISERROR(VLOOKUP($G234,参照!$U$4:$W$102,3,FALSE)),"",VLOOKUP($G234,参照!$U$4:$W$102,3,FALSE))</f>
        <v/>
      </c>
      <c r="AR234" s="376" t="str">
        <f t="shared" ref="AR234" si="312">IF($AN234&lt;&gt;0,"満額","")</f>
        <v/>
      </c>
      <c r="AS234" s="53" t="str">
        <f t="shared" si="270"/>
        <v/>
      </c>
      <c r="AT234" s="53" t="str">
        <f t="shared" si="271"/>
        <v/>
      </c>
      <c r="AU234" s="53"/>
      <c r="AV234" s="53" t="str">
        <f t="shared" si="279"/>
        <v/>
      </c>
      <c r="AW234" s="53" t="str">
        <f t="shared" si="280"/>
        <v/>
      </c>
      <c r="AX234" s="53" t="str">
        <f t="shared" si="272"/>
        <v/>
      </c>
      <c r="AY234" s="53" t="str">
        <f t="shared" si="281"/>
        <v/>
      </c>
      <c r="AZ234" s="54">
        <f t="array" ref="AZ234">SUM(IF('全入力（様式2-4）'!$G$17:$G$1200=$A234,IF('全入力（様式2-4）'!$X$14:$Z$14=$AR234,'全入力（様式2-4）'!$X$17:$Z$1200)))</f>
        <v>0</v>
      </c>
      <c r="BA234" s="55" t="str">
        <f t="shared" si="282"/>
        <v/>
      </c>
      <c r="BB234" s="1889">
        <f>IF(ISERROR(VLOOKUP($A234,'全入力（様式2-4）'!$G$17:$BY$1200,BB$1,FALSE)),"",VLOOKUP($A234,'全入力（様式2-4）'!$G$17:$BY$1200,BB$1,FALSE))</f>
        <v>0</v>
      </c>
      <c r="BC234" s="54">
        <f t="shared" si="283"/>
        <v>0</v>
      </c>
      <c r="BD234" s="55" t="str">
        <f t="shared" si="284"/>
        <v/>
      </c>
      <c r="BE234" s="54">
        <f t="array" ref="BE234">SUM(IF('全入力（様式2-4）'!$G$17:$G$1200=$A234,IF('全入力（様式2-4）'!$AL$14:$AN$14=$AR234,'全入力（様式2-4）'!$AL$17:$AN$1200)))</f>
        <v>0</v>
      </c>
      <c r="BF234" s="197">
        <f t="shared" si="273"/>
        <v>0</v>
      </c>
      <c r="BG234" s="55">
        <f t="shared" si="274"/>
        <v>0</v>
      </c>
      <c r="BH234" s="54">
        <f t="array" ref="BH234">SUM(IF('全入力（様式2-4）'!$G$17:$G$1200=$A234,IF('全入力（様式2-4）'!$AQ$14:$AS$14=$AR234,'全入力（様式2-4）'!$AQ$17:$AS$1200)))</f>
        <v>0</v>
      </c>
      <c r="BI234" s="55" t="str">
        <f t="shared" si="285"/>
        <v/>
      </c>
      <c r="BJ234" s="55" t="str">
        <f t="shared" si="286"/>
        <v/>
      </c>
      <c r="BK234" s="152" t="str">
        <f t="shared" si="275"/>
        <v/>
      </c>
      <c r="BL234" s="1889">
        <f>IF(ISERROR(VLOOKUP($A234,'全入力（様式2-4）'!$G$17:$BY$1200,BL$1,FALSE)),"",VLOOKUP($A234,'全入力（様式2-4）'!$G$17:$BY$1200,BL$1,FALSE))</f>
        <v>0</v>
      </c>
      <c r="BM234" s="54"/>
      <c r="BN234" s="197"/>
      <c r="BO234" s="55"/>
      <c r="BP234" s="54"/>
      <c r="BQ234" s="197"/>
      <c r="BR234" s="55"/>
      <c r="BS234" s="55"/>
      <c r="BT234" s="55"/>
      <c r="BU234" s="146"/>
      <c r="BV234" s="1889"/>
    </row>
    <row r="235" spans="1:74" s="18" customFormat="1" ht="14.25" customHeight="1">
      <c r="A235" s="940">
        <f t="shared" si="276"/>
        <v>75</v>
      </c>
      <c r="B235" s="1">
        <f>'全入力（様式2-4）'!$I$6</f>
        <v>0</v>
      </c>
      <c r="C235" s="35">
        <f>IF(ISERROR(VLOOKUP($A235,'全入力（様式2-4）'!$G$17:$BY$1200,C$1,FALSE)),"",VLOOKUP($A235,'全入力（様式2-4）'!$G$17:$BY$1200,C$1,FALSE))</f>
        <v>0</v>
      </c>
      <c r="D235" s="35">
        <f>IF(ISERROR(VLOOKUP($A235,'全入力（様式2-4）'!$G$17:$BY$1200,D$1,FALSE)),"",VLOOKUP($A235,'全入力（様式2-4）'!$G$17:$BY$1200,D$1,FALSE))</f>
        <v>0</v>
      </c>
      <c r="E235" s="35">
        <f>IF(ISERROR(VLOOKUP($A235,'全入力（様式2-4）'!$G$17:$BY$1200,E$1,FALSE)),"",VLOOKUP($A235,'全入力（様式2-4）'!$G$17:$BY$1200,E$1,FALSE))</f>
        <v>0</v>
      </c>
      <c r="F235" s="35">
        <f>IF(ISERROR(VLOOKUP($A235,'全入力（様式2-4）'!$G$17:$BY$1200,F$1,FALSE)),"",VLOOKUP($A235,'全入力（様式2-4）'!$G$17:$BY$1200,F$1,FALSE))</f>
        <v>0</v>
      </c>
      <c r="G235" s="36" t="str">
        <f>'全入力（様式2-4）'!$P$5&amp;'全入力（様式2-4）'!$R$5&amp;$D235</f>
        <v>0</v>
      </c>
      <c r="H235" s="37" t="str">
        <f t="shared" si="277"/>
        <v/>
      </c>
      <c r="I235" s="38">
        <f>IF(ISERROR(VLOOKUP($A235,'全入力（様式2-4）'!$G$17:$BY$1200,I$1,FALSE)),"",VLOOKUP($A235,'全入力（様式2-4）'!$G$17:$BY$1200,I$1,FALSE))</f>
        <v>0</v>
      </c>
      <c r="J235" s="38" t="str">
        <f>IF(ISERROR(VLOOKUP($A235,'全入力（様式2-4）'!$G$17:$BY$1200,J$1,FALSE)),"",VLOOKUP($A235,'全入力（様式2-4）'!$G$17:$BY$1200,J$1,FALSE))</f>
        <v/>
      </c>
      <c r="K235" s="38">
        <f>IF(ISERROR(VLOOKUP($A235,'全入力（様式2-4）'!$G$17:$BY$1200,K$1,FALSE)),"",VLOOKUP($A235,'全入力（様式2-4）'!$G$17:$BY$1200,K$1,FALSE))</f>
        <v>0</v>
      </c>
      <c r="L235" s="38" t="str">
        <f>IF(ISERROR(VLOOKUP($A235,'全入力（様式2-4）'!$G$17:$BY$1200,L$1,FALSE)),"",VLOOKUP($A235,'全入力（様式2-4）'!$G$17:$BY$1200,L$1,FALSE))</f>
        <v/>
      </c>
      <c r="M235" s="112">
        <f>IF(ISERROR(VLOOKUP($A235,'全入力（様式2-4）'!$G$17:$BY$1200,M$1,FALSE)),"",VLOOKUP($A235,'全入力（様式2-4）'!$G$17:$BY$1200,M$1,FALSE))</f>
        <v>0</v>
      </c>
      <c r="N235" s="112" t="str">
        <f>IF(ISERROR(VLOOKUP($A235,'全入力（様式2-4）'!$G$17:$BY$1200,N$1,FALSE)),"",VLOOKUP($A235,'全入力（様式2-4）'!$G$17:$BY$1200,N$1,FALSE))</f>
        <v/>
      </c>
      <c r="O235" s="112">
        <f>IF(ISERROR(VLOOKUP($A235,'全入力（様式2-4）'!$G$17:$BY$1200,O$1,FALSE)),"",VLOOKUP($A235,'全入力（様式2-4）'!$G$17:$BY$1200,O$1,FALSE))</f>
        <v>0</v>
      </c>
      <c r="P235" s="112" t="str">
        <f>IF(ISERROR(VLOOKUP($A235,'全入力（様式2-4）'!$G$17:$BY$1200,P$1,FALSE)),"",VLOOKUP($A235,'全入力（様式2-4）'!$G$17:$BY$1200,P$1,FALSE))</f>
        <v/>
      </c>
      <c r="Q235" s="176">
        <f>IF(ISERROR(VLOOKUP($A235,'全入力（様式2-4）'!$G$17:$BY$1200,Q$1,FALSE)),"",VLOOKUP($A235,'全入力（様式2-4）'!$G$17:$BY$1200,Q$1,FALSE))</f>
        <v>0</v>
      </c>
      <c r="R235" s="105">
        <f>IF(ISERROR(VLOOKUP($A235,'全入力（様式2-4）'!$G$17:$BY$1200,R$1,FALSE)),"",VLOOKUP($A235,'全入力（様式2-4）'!$G$17:$BY$1200,R$1,FALSE))</f>
        <v>0</v>
      </c>
      <c r="S235" s="105" t="str">
        <f>IF(ISERROR(VLOOKUP($A235,'全入力（様式2-4）'!$G$17:$BY$1200,S$1,FALSE)),"",VLOOKUP($A235,'全入力（様式2-4）'!$G$17:$BY$1200,S$1,FALSE))</f>
        <v/>
      </c>
      <c r="T235" s="105"/>
      <c r="U235" s="516"/>
      <c r="V235" s="105"/>
      <c r="W235" s="538"/>
      <c r="X235" s="538"/>
      <c r="Y235" s="538"/>
      <c r="Z235" s="38">
        <f>IF(ISERROR(VLOOKUP($A235,'全入力（様式2-4）'!$G$17:$BY$1200,Z$1,FALSE)),"",VLOOKUP($A235,'全入力（様式2-4）'!$G$17:$BY$1200,Z$1,FALSE))</f>
        <v>0</v>
      </c>
      <c r="AA235" s="38">
        <f>IF(ISERROR(VLOOKUP($A235,'全入力（様式2-4）'!$G$17:$BY$1200,AA$1,FALSE)),"",VLOOKUP($A235,'全入力（様式2-4）'!$G$17:$BY$1200,AA$1,FALSE))</f>
        <v>0</v>
      </c>
      <c r="AB235" s="38">
        <f>IF(ISERROR(VLOOKUP($A235,'全入力（様式2-4）'!$G$17:$BY$1200,AB$1,FALSE)),"",VLOOKUP($A235,'全入力（様式2-4）'!$G$17:$BY$1200,AB$1,FALSE))</f>
        <v>0</v>
      </c>
      <c r="AC235" s="38">
        <f>IF(ISERROR(VLOOKUP($A235,'全入力（様式2-4）'!$G$17:$BY$1200,AC$1,FALSE)),"",VLOOKUP($A235,'全入力（様式2-4）'!$G$17:$BY$1200,AC$1,FALSE))</f>
        <v>0</v>
      </c>
      <c r="AD235" s="200">
        <f>IF(ISERROR(VLOOKUP($A235,'全入力（様式2-4）'!$G$17:$BY$1200,AD$1,FALSE)),"",VLOOKUP($A235,'全入力（様式2-4）'!$G$17:$BY$1200,AD$1,FALSE))</f>
        <v>0</v>
      </c>
      <c r="AE235" s="112"/>
      <c r="AF235" s="112"/>
      <c r="AG235" s="112"/>
      <c r="AH235" s="317" t="str">
        <f t="shared" si="268"/>
        <v>00</v>
      </c>
      <c r="AI235" s="39" t="str">
        <f>IF(ISERROR(VLOOKUP($G235&amp;AI$8,参照!$P$4:$U$500,5,FALSE)),"",VLOOKUP($G235&amp;AI$8,参照!$P$4:$U$500,5,FALSE))</f>
        <v/>
      </c>
      <c r="AJ235" s="39" t="str">
        <f>IF(ISERROR(VLOOKUP($G235&amp;AJ$8,参照!$P$4:$U$500,5,FALSE)),"",VLOOKUP($G235&amp;AJ$8,参照!$P$4:$U$500,5,FALSE))</f>
        <v/>
      </c>
      <c r="AK235" s="37">
        <v>21</v>
      </c>
      <c r="AL235" s="37">
        <v>84</v>
      </c>
      <c r="AM235" s="37"/>
      <c r="AN235" s="72">
        <f>IF(ISERROR(VLOOKUP($A235,'全入力（様式2-4）'!$G$17:$BY$1200,AN$1,FALSE)),"",VLOOKUP($A235,'全入力（様式2-4）'!$G$17:$BY$1200,AN$1,FALSE))</f>
        <v>0</v>
      </c>
      <c r="AO235" s="78">
        <f>IF(ISERROR(VLOOKUP($A235,'全入力（様式2-4）'!$G$17:$BY$1200,AO$1,FALSE)),"",VLOOKUP($A235,'全入力（様式2-4）'!$G$17:$BY$1200,AO$1,FALSE))</f>
        <v>0</v>
      </c>
      <c r="AP235" s="44">
        <f>IF(ISERROR(VLOOKUP($A235,'全入力（様式2-4）'!$G$17:$BY$1200,AP$1,FALSE)),"",VLOOKUP($A235,'全入力（様式2-4）'!$G$17:$BY$1200,AP$1,FALSE))</f>
        <v>0</v>
      </c>
      <c r="AQ235" s="63" t="str">
        <f>IF(ISERROR(VLOOKUP($G235,参照!$U$4:$W$102,3,FALSE)),"",VLOOKUP($G235,参照!$U$4:$W$102,3,FALSE))</f>
        <v/>
      </c>
      <c r="AR235" s="377" t="str">
        <f t="shared" ref="AR235" si="313">IF($AN235&lt;&gt;0,2/3,"")</f>
        <v/>
      </c>
      <c r="AS235" s="45" t="str">
        <f t="shared" si="270"/>
        <v/>
      </c>
      <c r="AT235" s="45" t="str">
        <f t="shared" si="271"/>
        <v/>
      </c>
      <c r="AU235" s="45"/>
      <c r="AV235" s="45" t="str">
        <f t="shared" si="279"/>
        <v/>
      </c>
      <c r="AW235" s="45" t="str">
        <f t="shared" si="280"/>
        <v/>
      </c>
      <c r="AX235" s="45" t="str">
        <f t="shared" si="272"/>
        <v/>
      </c>
      <c r="AY235" s="45" t="str">
        <f t="shared" si="281"/>
        <v/>
      </c>
      <c r="AZ235" s="46">
        <f t="array" ref="AZ235">SUM(IF('全入力（様式2-4）'!$G$17:$G$1200=$A235,IF('全入力（様式2-4）'!$X$14:$Z$14=$AR235,'全入力（様式2-4）'!$X$17:$Z$1200)))</f>
        <v>0</v>
      </c>
      <c r="BA235" s="47" t="str">
        <f t="shared" si="282"/>
        <v/>
      </c>
      <c r="BB235" s="1890"/>
      <c r="BC235" s="46">
        <f t="shared" si="283"/>
        <v>0</v>
      </c>
      <c r="BD235" s="47" t="str">
        <f t="shared" si="284"/>
        <v/>
      </c>
      <c r="BE235" s="46">
        <f t="array" ref="BE235">SUM(IF('全入力（様式2-4）'!$G$17:$G$1200=$A235,IF('全入力（様式2-4）'!$AL$14:$AN$14=$AR235,'全入力（様式2-4）'!$AL$17:$AN$1200)))</f>
        <v>0</v>
      </c>
      <c r="BF235" s="195">
        <f t="shared" si="273"/>
        <v>0</v>
      </c>
      <c r="BG235" s="47">
        <f t="shared" si="274"/>
        <v>0</v>
      </c>
      <c r="BH235" s="46">
        <f t="array" ref="BH235">SUM(IF('全入力（様式2-4）'!$G$17:$G$1200=$A235,IF('全入力（様式2-4）'!$AQ$14:$AS$14=$AR235,'全入力（様式2-4）'!$AQ$17:$AS$1200)))</f>
        <v>0</v>
      </c>
      <c r="BI235" s="47" t="str">
        <f t="shared" si="285"/>
        <v/>
      </c>
      <c r="BJ235" s="47" t="str">
        <f t="shared" si="286"/>
        <v/>
      </c>
      <c r="BK235" s="150" t="str">
        <f t="shared" si="275"/>
        <v/>
      </c>
      <c r="BL235" s="1890"/>
      <c r="BM235" s="46"/>
      <c r="BN235" s="195"/>
      <c r="BO235" s="47"/>
      <c r="BP235" s="46"/>
      <c r="BQ235" s="195"/>
      <c r="BR235" s="47"/>
      <c r="BS235" s="47"/>
      <c r="BT235" s="47"/>
      <c r="BU235" s="144"/>
      <c r="BV235" s="1890"/>
    </row>
    <row r="236" spans="1:74" s="18" customFormat="1" ht="14.25" customHeight="1" thickBot="1">
      <c r="A236" s="942">
        <f t="shared" si="276"/>
        <v>75</v>
      </c>
      <c r="B236" s="7">
        <f>'全入力（様式2-4）'!$I$6</f>
        <v>0</v>
      </c>
      <c r="C236" s="186">
        <f>IF(ISERROR(VLOOKUP($A236,'全入力（様式2-4）'!$G$17:$BY$1200,C$1,FALSE)),"",VLOOKUP($A236,'全入力（様式2-4）'!$G$17:$BY$1200,C$1,FALSE))</f>
        <v>0</v>
      </c>
      <c r="D236" s="186">
        <f>IF(ISERROR(VLOOKUP($A236,'全入力（様式2-4）'!$G$17:$BY$1200,D$1,FALSE)),"",VLOOKUP($A236,'全入力（様式2-4）'!$G$17:$BY$1200,D$1,FALSE))</f>
        <v>0</v>
      </c>
      <c r="E236" s="186">
        <f>IF(ISERROR(VLOOKUP($A236,'全入力（様式2-4）'!$G$17:$BY$1200,E$1,FALSE)),"",VLOOKUP($A236,'全入力（様式2-4）'!$G$17:$BY$1200,E$1,FALSE))</f>
        <v>0</v>
      </c>
      <c r="F236" s="186">
        <f>IF(ISERROR(VLOOKUP($A236,'全入力（様式2-4）'!$G$17:$BY$1200,F$1,FALSE)),"",VLOOKUP($A236,'全入力（様式2-4）'!$G$17:$BY$1200,F$1,FALSE))</f>
        <v>0</v>
      </c>
      <c r="G236" s="187" t="str">
        <f>'全入力（様式2-4）'!$P$5&amp;'全入力（様式2-4）'!$R$5&amp;$D236</f>
        <v>0</v>
      </c>
      <c r="H236" s="188" t="str">
        <f t="shared" si="277"/>
        <v/>
      </c>
      <c r="I236" s="189">
        <f>IF(ISERROR(VLOOKUP($A236,'全入力（様式2-4）'!$G$17:$BY$1200,I$1,FALSE)),"",VLOOKUP($A236,'全入力（様式2-4）'!$G$17:$BY$1200,I$1,FALSE))</f>
        <v>0</v>
      </c>
      <c r="J236" s="189" t="str">
        <f>IF(ISERROR(VLOOKUP($A236,'全入力（様式2-4）'!$G$17:$BY$1200,J$1,FALSE)),"",VLOOKUP($A236,'全入力（様式2-4）'!$G$17:$BY$1200,J$1,FALSE))</f>
        <v/>
      </c>
      <c r="K236" s="189">
        <f>IF(ISERROR(VLOOKUP($A236,'全入力（様式2-4）'!$G$17:$BY$1200,K$1,FALSE)),"",VLOOKUP($A236,'全入力（様式2-4）'!$G$17:$BY$1200,K$1,FALSE))</f>
        <v>0</v>
      </c>
      <c r="L236" s="189" t="str">
        <f>IF(ISERROR(VLOOKUP($A236,'全入力（様式2-4）'!$G$17:$BY$1200,L$1,FALSE)),"",VLOOKUP($A236,'全入力（様式2-4）'!$G$17:$BY$1200,L$1,FALSE))</f>
        <v/>
      </c>
      <c r="M236" s="190">
        <f>IF(ISERROR(VLOOKUP($A236,'全入力（様式2-4）'!$G$17:$BY$1200,M$1,FALSE)),"",VLOOKUP($A236,'全入力（様式2-4）'!$G$17:$BY$1200,M$1,FALSE))</f>
        <v>0</v>
      </c>
      <c r="N236" s="190" t="str">
        <f>IF(ISERROR(VLOOKUP($A236,'全入力（様式2-4）'!$G$17:$BY$1200,N$1,FALSE)),"",VLOOKUP($A236,'全入力（様式2-4）'!$G$17:$BY$1200,N$1,FALSE))</f>
        <v/>
      </c>
      <c r="O236" s="190">
        <f>IF(ISERROR(VLOOKUP($A236,'全入力（様式2-4）'!$G$17:$BY$1200,O$1,FALSE)),"",VLOOKUP($A236,'全入力（様式2-4）'!$G$17:$BY$1200,O$1,FALSE))</f>
        <v>0</v>
      </c>
      <c r="P236" s="190" t="str">
        <f>IF(ISERROR(VLOOKUP($A236,'全入力（様式2-4）'!$G$17:$BY$1200,P$1,FALSE)),"",VLOOKUP($A236,'全入力（様式2-4）'!$G$17:$BY$1200,P$1,FALSE))</f>
        <v/>
      </c>
      <c r="Q236" s="191">
        <f>IF(ISERROR(VLOOKUP($A236,'全入力（様式2-4）'!$G$17:$BY$1200,Q$1,FALSE)),"",VLOOKUP($A236,'全入力（様式2-4）'!$G$17:$BY$1200,Q$1,FALSE))</f>
        <v>0</v>
      </c>
      <c r="R236" s="192">
        <f>IF(ISERROR(VLOOKUP($A236,'全入力（様式2-4）'!$G$17:$BY$1200,R$1,FALSE)),"",VLOOKUP($A236,'全入力（様式2-4）'!$G$17:$BY$1200,R$1,FALSE))</f>
        <v>0</v>
      </c>
      <c r="S236" s="192" t="str">
        <f>IF(ISERROR(VLOOKUP($A236,'全入力（様式2-4）'!$G$17:$BY$1200,S$1,FALSE)),"",VLOOKUP($A236,'全入力（様式2-4）'!$G$17:$BY$1200,S$1,FALSE))</f>
        <v/>
      </c>
      <c r="T236" s="192"/>
      <c r="U236" s="518"/>
      <c r="V236" s="192"/>
      <c r="W236" s="540"/>
      <c r="X236" s="540"/>
      <c r="Y236" s="540"/>
      <c r="Z236" s="189">
        <f>IF(ISERROR(VLOOKUP($A236,'全入力（様式2-4）'!$G$17:$BY$1200,Z$1,FALSE)),"",VLOOKUP($A236,'全入力（様式2-4）'!$G$17:$BY$1200,Z$1,FALSE))</f>
        <v>0</v>
      </c>
      <c r="AA236" s="189">
        <f>IF(ISERROR(VLOOKUP($A236,'全入力（様式2-4）'!$G$17:$BY$1200,AA$1,FALSE)),"",VLOOKUP($A236,'全入力（様式2-4）'!$G$17:$BY$1200,AA$1,FALSE))</f>
        <v>0</v>
      </c>
      <c r="AB236" s="189">
        <f>IF(ISERROR(VLOOKUP($A236,'全入力（様式2-4）'!$G$17:$BY$1200,AB$1,FALSE)),"",VLOOKUP($A236,'全入力（様式2-4）'!$G$17:$BY$1200,AB$1,FALSE))</f>
        <v>0</v>
      </c>
      <c r="AC236" s="189">
        <f>IF(ISERROR(VLOOKUP($A236,'全入力（様式2-4）'!$G$17:$BY$1200,AC$1,FALSE)),"",VLOOKUP($A236,'全入力（様式2-4）'!$G$17:$BY$1200,AC$1,FALSE))</f>
        <v>0</v>
      </c>
      <c r="AD236" s="202">
        <f>IF(ISERROR(VLOOKUP($A236,'全入力（様式2-4）'!$G$17:$BY$1200,AD$1,FALSE)),"",VLOOKUP($A236,'全入力（様式2-4）'!$G$17:$BY$1200,AD$1,FALSE))</f>
        <v>0</v>
      </c>
      <c r="AE236" s="190"/>
      <c r="AF236" s="190"/>
      <c r="AG236" s="190"/>
      <c r="AH236" s="319" t="str">
        <f t="shared" si="268"/>
        <v>00</v>
      </c>
      <c r="AI236" s="193" t="str">
        <f>IF(ISERROR(VLOOKUP($G236&amp;AI$8,参照!$P$4:$U$500,5,FALSE)),"",VLOOKUP($G236&amp;AI$8,参照!$P$4:$U$500,5,FALSE))</f>
        <v/>
      </c>
      <c r="AJ236" s="193" t="str">
        <f>IF(ISERROR(VLOOKUP($G236&amp;AJ$8,参照!$P$4:$U$500,5,FALSE)),"",VLOOKUP($G236&amp;AJ$8,参照!$P$4:$U$500,5,FALSE))</f>
        <v/>
      </c>
      <c r="AK236" s="188">
        <v>23</v>
      </c>
      <c r="AL236" s="188">
        <v>85</v>
      </c>
      <c r="AM236" s="37"/>
      <c r="AN236" s="74">
        <f>IF(ISERROR(VLOOKUP($A236,'全入力（様式2-4）'!$G$17:$BY$1200,AN$1,FALSE)),"",VLOOKUP($A236,'全入力（様式2-4）'!$G$17:$BY$1200,AN$1,FALSE))</f>
        <v>0</v>
      </c>
      <c r="AO236" s="79">
        <f>IF(ISERROR(VLOOKUP($A236,'全入力（様式2-4）'!$G$17:$BY$1200,AO$1,FALSE)),"",VLOOKUP($A236,'全入力（様式2-4）'!$G$17:$BY$1200,AO$1,FALSE))</f>
        <v>0</v>
      </c>
      <c r="AP236" s="48">
        <f>IF(ISERROR(VLOOKUP($A236,'全入力（様式2-4）'!$G$17:$BY$1200,AP$1,FALSE)),"",VLOOKUP($A236,'全入力（様式2-4）'!$G$17:$BY$1200,AP$1,FALSE))</f>
        <v>0</v>
      </c>
      <c r="AQ236" s="64" t="str">
        <f>IF(ISERROR(VLOOKUP($G236,参照!$U$4:$W$102,3,FALSE)),"",VLOOKUP($G236,参照!$U$4:$W$102,3,FALSE))</f>
        <v/>
      </c>
      <c r="AR236" s="378" t="str">
        <f t="shared" ref="AR236" si="314">IF($AN236&lt;&gt;0,1/3,"")</f>
        <v/>
      </c>
      <c r="AS236" s="49" t="str">
        <f t="shared" si="270"/>
        <v/>
      </c>
      <c r="AT236" s="49" t="str">
        <f t="shared" si="271"/>
        <v/>
      </c>
      <c r="AU236" s="49"/>
      <c r="AV236" s="49" t="str">
        <f t="shared" si="279"/>
        <v/>
      </c>
      <c r="AW236" s="49" t="str">
        <f t="shared" si="280"/>
        <v/>
      </c>
      <c r="AX236" s="49" t="str">
        <f t="shared" si="272"/>
        <v/>
      </c>
      <c r="AY236" s="49" t="str">
        <f t="shared" si="281"/>
        <v/>
      </c>
      <c r="AZ236" s="50">
        <f t="array" ref="AZ236">SUM(IF('全入力（様式2-4）'!$G$17:$G$1200=$A236,IF('全入力（様式2-4）'!$X$14:$Z$14=$AR236,'全入力（様式2-4）'!$X$17:$Z$1200)))</f>
        <v>0</v>
      </c>
      <c r="BA236" s="51" t="str">
        <f t="shared" si="282"/>
        <v/>
      </c>
      <c r="BB236" s="1891"/>
      <c r="BC236" s="50">
        <f t="shared" si="283"/>
        <v>0</v>
      </c>
      <c r="BD236" s="51" t="str">
        <f t="shared" si="284"/>
        <v/>
      </c>
      <c r="BE236" s="50">
        <f t="array" ref="BE236">SUM(IF('全入力（様式2-4）'!$G$17:$G$1200=$A236,IF('全入力（様式2-4）'!$AL$14:$AN$14=$AR236,'全入力（様式2-4）'!$AL$17:$AN$1200)))</f>
        <v>0</v>
      </c>
      <c r="BF236" s="196">
        <f t="shared" si="273"/>
        <v>0</v>
      </c>
      <c r="BG236" s="51">
        <f t="shared" si="274"/>
        <v>0</v>
      </c>
      <c r="BH236" s="50">
        <f t="array" ref="BH236">SUM(IF('全入力（様式2-4）'!$G$17:$G$1200=$A236,IF('全入力（様式2-4）'!$AQ$14:$AS$14=$AR236,'全入力（様式2-4）'!$AQ$17:$AS$1200)))</f>
        <v>0</v>
      </c>
      <c r="BI236" s="51" t="str">
        <f t="shared" si="285"/>
        <v/>
      </c>
      <c r="BJ236" s="51" t="str">
        <f t="shared" si="286"/>
        <v/>
      </c>
      <c r="BK236" s="151" t="str">
        <f t="shared" si="275"/>
        <v/>
      </c>
      <c r="BL236" s="1891"/>
      <c r="BM236" s="50"/>
      <c r="BN236" s="196"/>
      <c r="BO236" s="51"/>
      <c r="BP236" s="50"/>
      <c r="BQ236" s="196"/>
      <c r="BR236" s="51"/>
      <c r="BS236" s="51"/>
      <c r="BT236" s="51"/>
      <c r="BU236" s="145"/>
      <c r="BV236" s="1891"/>
    </row>
    <row r="237" spans="1:74" s="18" customFormat="1" ht="14.25" customHeight="1">
      <c r="A237" s="941">
        <f>A234+1</f>
        <v>76</v>
      </c>
      <c r="B237" s="178">
        <f>'全入力（様式2-4）'!$I$6</f>
        <v>0</v>
      </c>
      <c r="C237" s="177">
        <f>IF(ISERROR(VLOOKUP($A237,'全入力（様式2-4）'!$G$17:$BY$1200,C$1,FALSE)),"",VLOOKUP($A237,'全入力（様式2-4）'!$G$17:$BY$1200,C$1,FALSE))</f>
        <v>0</v>
      </c>
      <c r="D237" s="177">
        <f>IF(ISERROR(VLOOKUP($A237,'全入力（様式2-4）'!$G$17:$BY$1200,D$1,FALSE)),"",VLOOKUP($A237,'全入力（様式2-4）'!$G$17:$BY$1200,D$1,FALSE))</f>
        <v>0</v>
      </c>
      <c r="E237" s="177">
        <f>IF(ISERROR(VLOOKUP($A237,'全入力（様式2-4）'!$G$17:$BY$1200,E$1,FALSE)),"",VLOOKUP($A237,'全入力（様式2-4）'!$G$17:$BY$1200,E$1,FALSE))</f>
        <v>0</v>
      </c>
      <c r="F237" s="177">
        <f>IF(ISERROR(VLOOKUP($A237,'全入力（様式2-4）'!$G$17:$BY$1200,F$1,FALSE)),"",VLOOKUP($A237,'全入力（様式2-4）'!$G$17:$BY$1200,F$1,FALSE))</f>
        <v>0</v>
      </c>
      <c r="G237" s="179" t="str">
        <f>'全入力（様式2-4）'!$P$5&amp;'全入力（様式2-4）'!$R$5&amp;$D237</f>
        <v>0</v>
      </c>
      <c r="H237" s="180" t="str">
        <f t="shared" si="277"/>
        <v/>
      </c>
      <c r="I237" s="181">
        <f>IF(ISERROR(VLOOKUP($A237,'全入力（様式2-4）'!$G$17:$BY$1200,I$1,FALSE)),"",VLOOKUP($A237,'全入力（様式2-4）'!$G$17:$BY$1200,I$1,FALSE))</f>
        <v>0</v>
      </c>
      <c r="J237" s="181" t="str">
        <f>IF(ISERROR(VLOOKUP($A237,'全入力（様式2-4）'!$G$17:$BY$1200,J$1,FALSE)),"",VLOOKUP($A237,'全入力（様式2-4）'!$G$17:$BY$1200,J$1,FALSE))</f>
        <v/>
      </c>
      <c r="K237" s="181">
        <f>IF(ISERROR(VLOOKUP($A237,'全入力（様式2-4）'!$G$17:$BY$1200,K$1,FALSE)),"",VLOOKUP($A237,'全入力（様式2-4）'!$G$17:$BY$1200,K$1,FALSE))</f>
        <v>0</v>
      </c>
      <c r="L237" s="181" t="str">
        <f>IF(ISERROR(VLOOKUP($A237,'全入力（様式2-4）'!$G$17:$BY$1200,L$1,FALSE)),"",VLOOKUP($A237,'全入力（様式2-4）'!$G$17:$BY$1200,L$1,FALSE))</f>
        <v/>
      </c>
      <c r="M237" s="182">
        <f>IF(ISERROR(VLOOKUP($A237,'全入力（様式2-4）'!$G$17:$BY$1200,M$1,FALSE)),"",VLOOKUP($A237,'全入力（様式2-4）'!$G$17:$BY$1200,M$1,FALSE))</f>
        <v>0</v>
      </c>
      <c r="N237" s="182" t="str">
        <f>IF(ISERROR(VLOOKUP($A237,'全入力（様式2-4）'!$G$17:$BY$1200,N$1,FALSE)),"",VLOOKUP($A237,'全入力（様式2-4）'!$G$17:$BY$1200,N$1,FALSE))</f>
        <v/>
      </c>
      <c r="O237" s="182">
        <f>IF(ISERROR(VLOOKUP($A237,'全入力（様式2-4）'!$G$17:$BY$1200,O$1,FALSE)),"",VLOOKUP($A237,'全入力（様式2-4）'!$G$17:$BY$1200,O$1,FALSE))</f>
        <v>0</v>
      </c>
      <c r="P237" s="182" t="str">
        <f>IF(ISERROR(VLOOKUP($A237,'全入力（様式2-4）'!$G$17:$BY$1200,P$1,FALSE)),"",VLOOKUP($A237,'全入力（様式2-4）'!$G$17:$BY$1200,P$1,FALSE))</f>
        <v/>
      </c>
      <c r="Q237" s="183">
        <f>IF(ISERROR(VLOOKUP($A237,'全入力（様式2-4）'!$G$17:$BY$1200,Q$1,FALSE)),"",VLOOKUP($A237,'全入力（様式2-4）'!$G$17:$BY$1200,Q$1,FALSE))</f>
        <v>0</v>
      </c>
      <c r="R237" s="184">
        <f>IF(ISERROR(VLOOKUP($A237,'全入力（様式2-4）'!$G$17:$BY$1200,R$1,FALSE)),"",VLOOKUP($A237,'全入力（様式2-4）'!$G$17:$BY$1200,R$1,FALSE))</f>
        <v>0</v>
      </c>
      <c r="S237" s="184" t="str">
        <f>IF(ISERROR(VLOOKUP($A237,'全入力（様式2-4）'!$G$17:$BY$1200,S$1,FALSE)),"",VLOOKUP($A237,'全入力（様式2-4）'!$G$17:$BY$1200,S$1,FALSE))</f>
        <v/>
      </c>
      <c r="T237" s="184"/>
      <c r="U237" s="517"/>
      <c r="V237" s="537"/>
      <c r="W237" s="539"/>
      <c r="X237" s="539"/>
      <c r="Y237" s="539"/>
      <c r="Z237" s="181">
        <f>IF(ISERROR(VLOOKUP($A237,'全入力（様式2-4）'!$G$17:$BY$1200,Z$1,FALSE)),"",VLOOKUP($A237,'全入力（様式2-4）'!$G$17:$BY$1200,Z$1,FALSE))</f>
        <v>0</v>
      </c>
      <c r="AA237" s="181">
        <f>IF(ISERROR(VLOOKUP($A237,'全入力（様式2-4）'!$G$17:$BY$1200,AA$1,FALSE)),"",VLOOKUP($A237,'全入力（様式2-4）'!$G$17:$BY$1200,AA$1,FALSE))</f>
        <v>0</v>
      </c>
      <c r="AB237" s="181">
        <f>IF(ISERROR(VLOOKUP($A237,'全入力（様式2-4）'!$G$17:$BY$1200,AB$1,FALSE)),"",VLOOKUP($A237,'全入力（様式2-4）'!$G$17:$BY$1200,AB$1,FALSE))</f>
        <v>0</v>
      </c>
      <c r="AC237" s="181">
        <f>IF(ISERROR(VLOOKUP($A237,'全入力（様式2-4）'!$G$17:$BY$1200,AC$1,FALSE)),"",VLOOKUP($A237,'全入力（様式2-4）'!$G$17:$BY$1200,AC$1,FALSE))</f>
        <v>0</v>
      </c>
      <c r="AD237" s="201">
        <f>IF(ISERROR(VLOOKUP($A237,'全入力（様式2-4）'!$G$17:$BY$1200,AD$1,FALSE)),"",VLOOKUP($A237,'全入力（様式2-4）'!$G$17:$BY$1200,AD$1,FALSE))</f>
        <v>0</v>
      </c>
      <c r="AE237" s="182"/>
      <c r="AF237" s="182"/>
      <c r="AG237" s="182"/>
      <c r="AH237" s="318" t="str">
        <f t="shared" si="268"/>
        <v>00</v>
      </c>
      <c r="AI237" s="185" t="str">
        <f>IF(ISERROR(VLOOKUP($G237&amp;AI$8,参照!$P$4:$U$500,5,FALSE)),"",VLOOKUP($G237&amp;AI$8,参照!$P$4:$U$500,5,FALSE))</f>
        <v/>
      </c>
      <c r="AJ237" s="185" t="str">
        <f>IF(ISERROR(VLOOKUP($G237&amp;AJ$8,参照!$P$4:$U$500,5,FALSE)),"",VLOOKUP($G237&amp;AJ$8,参照!$P$4:$U$500,5,FALSE))</f>
        <v/>
      </c>
      <c r="AK237" s="180">
        <v>19</v>
      </c>
      <c r="AL237" s="180">
        <v>83</v>
      </c>
      <c r="AM237" s="37"/>
      <c r="AN237" s="76">
        <f>IF(ISERROR(VLOOKUP($A237,'全入力（様式2-4）'!$G$17:$BY$1200,AN$1,FALSE)),"",VLOOKUP($A237,'全入力（様式2-4）'!$G$17:$BY$1200,AN$1,FALSE))</f>
        <v>0</v>
      </c>
      <c r="AO237" s="77">
        <f>IF(ISERROR(VLOOKUP($A237,'全入力（様式2-4）'!$G$17:$BY$1200,AO$1,FALSE)),"",VLOOKUP($A237,'全入力（様式2-4）'!$G$17:$BY$1200,AO$1,FALSE))</f>
        <v>0</v>
      </c>
      <c r="AP237" s="52">
        <f>IF(ISERROR(VLOOKUP($A237,'全入力（様式2-4）'!$G$17:$BY$1200,AP$1,FALSE)),"",VLOOKUP($A237,'全入力（様式2-4）'!$G$17:$BY$1200,AP$1,FALSE))</f>
        <v>0</v>
      </c>
      <c r="AQ237" s="84" t="str">
        <f>IF(ISERROR(VLOOKUP($G237,参照!$U$4:$W$102,3,FALSE)),"",VLOOKUP($G237,参照!$U$4:$W$102,3,FALSE))</f>
        <v/>
      </c>
      <c r="AR237" s="376" t="str">
        <f t="shared" ref="AR237" si="315">IF($AN237&lt;&gt;0,"満額","")</f>
        <v/>
      </c>
      <c r="AS237" s="53" t="str">
        <f t="shared" si="270"/>
        <v/>
      </c>
      <c r="AT237" s="53" t="str">
        <f t="shared" si="271"/>
        <v/>
      </c>
      <c r="AU237" s="53"/>
      <c r="AV237" s="53" t="str">
        <f t="shared" si="279"/>
        <v/>
      </c>
      <c r="AW237" s="53" t="str">
        <f t="shared" si="280"/>
        <v/>
      </c>
      <c r="AX237" s="53" t="str">
        <f t="shared" si="272"/>
        <v/>
      </c>
      <c r="AY237" s="53" t="str">
        <f t="shared" si="281"/>
        <v/>
      </c>
      <c r="AZ237" s="54">
        <f t="array" ref="AZ237">SUM(IF('全入力（様式2-4）'!$G$17:$G$1200=$A237,IF('全入力（様式2-4）'!$X$14:$Z$14=$AR237,'全入力（様式2-4）'!$X$17:$Z$1200)))</f>
        <v>0</v>
      </c>
      <c r="BA237" s="55" t="str">
        <f t="shared" si="282"/>
        <v/>
      </c>
      <c r="BB237" s="1889">
        <f>IF(ISERROR(VLOOKUP($A237,'全入力（様式2-4）'!$G$17:$BY$1200,BB$1,FALSE)),"",VLOOKUP($A237,'全入力（様式2-4）'!$G$17:$BY$1200,BB$1,FALSE))</f>
        <v>0</v>
      </c>
      <c r="BC237" s="54">
        <f t="shared" si="283"/>
        <v>0</v>
      </c>
      <c r="BD237" s="55" t="str">
        <f t="shared" si="284"/>
        <v/>
      </c>
      <c r="BE237" s="54">
        <f t="array" ref="BE237">SUM(IF('全入力（様式2-4）'!$G$17:$G$1200=$A237,IF('全入力（様式2-4）'!$AL$14:$AN$14=$AR237,'全入力（様式2-4）'!$AL$17:$AN$1200)))</f>
        <v>0</v>
      </c>
      <c r="BF237" s="197">
        <f t="shared" si="273"/>
        <v>0</v>
      </c>
      <c r="BG237" s="55">
        <f t="shared" si="274"/>
        <v>0</v>
      </c>
      <c r="BH237" s="54">
        <f t="array" ref="BH237">SUM(IF('全入力（様式2-4）'!$G$17:$G$1200=$A237,IF('全入力（様式2-4）'!$AQ$14:$AS$14=$AR237,'全入力（様式2-4）'!$AQ$17:$AS$1200)))</f>
        <v>0</v>
      </c>
      <c r="BI237" s="55" t="str">
        <f t="shared" si="285"/>
        <v/>
      </c>
      <c r="BJ237" s="55" t="str">
        <f t="shared" si="286"/>
        <v/>
      </c>
      <c r="BK237" s="152" t="str">
        <f t="shared" si="275"/>
        <v/>
      </c>
      <c r="BL237" s="1889">
        <f>IF(ISERROR(VLOOKUP($A237,'全入力（様式2-4）'!$G$17:$BY$1200,BL$1,FALSE)),"",VLOOKUP($A237,'全入力（様式2-4）'!$G$17:$BY$1200,BL$1,FALSE))</f>
        <v>0</v>
      </c>
      <c r="BM237" s="54"/>
      <c r="BN237" s="197"/>
      <c r="BO237" s="55"/>
      <c r="BP237" s="54"/>
      <c r="BQ237" s="197"/>
      <c r="BR237" s="55"/>
      <c r="BS237" s="55"/>
      <c r="BT237" s="55"/>
      <c r="BU237" s="146"/>
      <c r="BV237" s="1889"/>
    </row>
    <row r="238" spans="1:74" s="18" customFormat="1" ht="14.25" customHeight="1">
      <c r="A238" s="940">
        <f t="shared" si="276"/>
        <v>76</v>
      </c>
      <c r="B238" s="1">
        <f>'全入力（様式2-4）'!$I$6</f>
        <v>0</v>
      </c>
      <c r="C238" s="35">
        <f>IF(ISERROR(VLOOKUP($A238,'全入力（様式2-4）'!$G$17:$BY$1200,C$1,FALSE)),"",VLOOKUP($A238,'全入力（様式2-4）'!$G$17:$BY$1200,C$1,FALSE))</f>
        <v>0</v>
      </c>
      <c r="D238" s="35">
        <f>IF(ISERROR(VLOOKUP($A238,'全入力（様式2-4）'!$G$17:$BY$1200,D$1,FALSE)),"",VLOOKUP($A238,'全入力（様式2-4）'!$G$17:$BY$1200,D$1,FALSE))</f>
        <v>0</v>
      </c>
      <c r="E238" s="35">
        <f>IF(ISERROR(VLOOKUP($A238,'全入力（様式2-4）'!$G$17:$BY$1200,E$1,FALSE)),"",VLOOKUP($A238,'全入力（様式2-4）'!$G$17:$BY$1200,E$1,FALSE))</f>
        <v>0</v>
      </c>
      <c r="F238" s="35">
        <f>IF(ISERROR(VLOOKUP($A238,'全入力（様式2-4）'!$G$17:$BY$1200,F$1,FALSE)),"",VLOOKUP($A238,'全入力（様式2-4）'!$G$17:$BY$1200,F$1,FALSE))</f>
        <v>0</v>
      </c>
      <c r="G238" s="36" t="str">
        <f>'全入力（様式2-4）'!$P$5&amp;'全入力（様式2-4）'!$R$5&amp;$D238</f>
        <v>0</v>
      </c>
      <c r="H238" s="37" t="str">
        <f t="shared" si="277"/>
        <v/>
      </c>
      <c r="I238" s="38">
        <f>IF(ISERROR(VLOOKUP($A238,'全入力（様式2-4）'!$G$17:$BY$1200,I$1,FALSE)),"",VLOOKUP($A238,'全入力（様式2-4）'!$G$17:$BY$1200,I$1,FALSE))</f>
        <v>0</v>
      </c>
      <c r="J238" s="38" t="str">
        <f>IF(ISERROR(VLOOKUP($A238,'全入力（様式2-4）'!$G$17:$BY$1200,J$1,FALSE)),"",VLOOKUP($A238,'全入力（様式2-4）'!$G$17:$BY$1200,J$1,FALSE))</f>
        <v/>
      </c>
      <c r="K238" s="38">
        <f>IF(ISERROR(VLOOKUP($A238,'全入力（様式2-4）'!$G$17:$BY$1200,K$1,FALSE)),"",VLOOKUP($A238,'全入力（様式2-4）'!$G$17:$BY$1200,K$1,FALSE))</f>
        <v>0</v>
      </c>
      <c r="L238" s="38" t="str">
        <f>IF(ISERROR(VLOOKUP($A238,'全入力（様式2-4）'!$G$17:$BY$1200,L$1,FALSE)),"",VLOOKUP($A238,'全入力（様式2-4）'!$G$17:$BY$1200,L$1,FALSE))</f>
        <v/>
      </c>
      <c r="M238" s="112">
        <f>IF(ISERROR(VLOOKUP($A238,'全入力（様式2-4）'!$G$17:$BY$1200,M$1,FALSE)),"",VLOOKUP($A238,'全入力（様式2-4）'!$G$17:$BY$1200,M$1,FALSE))</f>
        <v>0</v>
      </c>
      <c r="N238" s="112" t="str">
        <f>IF(ISERROR(VLOOKUP($A238,'全入力（様式2-4）'!$G$17:$BY$1200,N$1,FALSE)),"",VLOOKUP($A238,'全入力（様式2-4）'!$G$17:$BY$1200,N$1,FALSE))</f>
        <v/>
      </c>
      <c r="O238" s="112">
        <f>IF(ISERROR(VLOOKUP($A238,'全入力（様式2-4）'!$G$17:$BY$1200,O$1,FALSE)),"",VLOOKUP($A238,'全入力（様式2-4）'!$G$17:$BY$1200,O$1,FALSE))</f>
        <v>0</v>
      </c>
      <c r="P238" s="112" t="str">
        <f>IF(ISERROR(VLOOKUP($A238,'全入力（様式2-4）'!$G$17:$BY$1200,P$1,FALSE)),"",VLOOKUP($A238,'全入力（様式2-4）'!$G$17:$BY$1200,P$1,FALSE))</f>
        <v/>
      </c>
      <c r="Q238" s="176">
        <f>IF(ISERROR(VLOOKUP($A238,'全入力（様式2-4）'!$G$17:$BY$1200,Q$1,FALSE)),"",VLOOKUP($A238,'全入力（様式2-4）'!$G$17:$BY$1200,Q$1,FALSE))</f>
        <v>0</v>
      </c>
      <c r="R238" s="105">
        <f>IF(ISERROR(VLOOKUP($A238,'全入力（様式2-4）'!$G$17:$BY$1200,R$1,FALSE)),"",VLOOKUP($A238,'全入力（様式2-4）'!$G$17:$BY$1200,R$1,FALSE))</f>
        <v>0</v>
      </c>
      <c r="S238" s="105" t="str">
        <f>IF(ISERROR(VLOOKUP($A238,'全入力（様式2-4）'!$G$17:$BY$1200,S$1,FALSE)),"",VLOOKUP($A238,'全入力（様式2-4）'!$G$17:$BY$1200,S$1,FALSE))</f>
        <v/>
      </c>
      <c r="T238" s="105"/>
      <c r="U238" s="516"/>
      <c r="V238" s="105"/>
      <c r="W238" s="538"/>
      <c r="X238" s="538"/>
      <c r="Y238" s="538"/>
      <c r="Z238" s="38">
        <f>IF(ISERROR(VLOOKUP($A238,'全入力（様式2-4）'!$G$17:$BY$1200,Z$1,FALSE)),"",VLOOKUP($A238,'全入力（様式2-4）'!$G$17:$BY$1200,Z$1,FALSE))</f>
        <v>0</v>
      </c>
      <c r="AA238" s="38">
        <f>IF(ISERROR(VLOOKUP($A238,'全入力（様式2-4）'!$G$17:$BY$1200,AA$1,FALSE)),"",VLOOKUP($A238,'全入力（様式2-4）'!$G$17:$BY$1200,AA$1,FALSE))</f>
        <v>0</v>
      </c>
      <c r="AB238" s="38">
        <f>IF(ISERROR(VLOOKUP($A238,'全入力（様式2-4）'!$G$17:$BY$1200,AB$1,FALSE)),"",VLOOKUP($A238,'全入力（様式2-4）'!$G$17:$BY$1200,AB$1,FALSE))</f>
        <v>0</v>
      </c>
      <c r="AC238" s="38">
        <f>IF(ISERROR(VLOOKUP($A238,'全入力（様式2-4）'!$G$17:$BY$1200,AC$1,FALSE)),"",VLOOKUP($A238,'全入力（様式2-4）'!$G$17:$BY$1200,AC$1,FALSE))</f>
        <v>0</v>
      </c>
      <c r="AD238" s="200">
        <f>IF(ISERROR(VLOOKUP($A238,'全入力（様式2-4）'!$G$17:$BY$1200,AD$1,FALSE)),"",VLOOKUP($A238,'全入力（様式2-4）'!$G$17:$BY$1200,AD$1,FALSE))</f>
        <v>0</v>
      </c>
      <c r="AE238" s="112"/>
      <c r="AF238" s="112"/>
      <c r="AG238" s="112"/>
      <c r="AH238" s="317" t="str">
        <f t="shared" si="268"/>
        <v>00</v>
      </c>
      <c r="AI238" s="39" t="str">
        <f>IF(ISERROR(VLOOKUP($G238&amp;AI$8,参照!$P$4:$U$500,5,FALSE)),"",VLOOKUP($G238&amp;AI$8,参照!$P$4:$U$500,5,FALSE))</f>
        <v/>
      </c>
      <c r="AJ238" s="39" t="str">
        <f>IF(ISERROR(VLOOKUP($G238&amp;AJ$8,参照!$P$4:$U$500,5,FALSE)),"",VLOOKUP($G238&amp;AJ$8,参照!$P$4:$U$500,5,FALSE))</f>
        <v/>
      </c>
      <c r="AK238" s="37">
        <v>21</v>
      </c>
      <c r="AL238" s="37">
        <v>84</v>
      </c>
      <c r="AM238" s="37"/>
      <c r="AN238" s="72">
        <f>IF(ISERROR(VLOOKUP($A238,'全入力（様式2-4）'!$G$17:$BY$1200,AN$1,FALSE)),"",VLOOKUP($A238,'全入力（様式2-4）'!$G$17:$BY$1200,AN$1,FALSE))</f>
        <v>0</v>
      </c>
      <c r="AO238" s="78">
        <f>IF(ISERROR(VLOOKUP($A238,'全入力（様式2-4）'!$G$17:$BY$1200,AO$1,FALSE)),"",VLOOKUP($A238,'全入力（様式2-4）'!$G$17:$BY$1200,AO$1,FALSE))</f>
        <v>0</v>
      </c>
      <c r="AP238" s="44">
        <f>IF(ISERROR(VLOOKUP($A238,'全入力（様式2-4）'!$G$17:$BY$1200,AP$1,FALSE)),"",VLOOKUP($A238,'全入力（様式2-4）'!$G$17:$BY$1200,AP$1,FALSE))</f>
        <v>0</v>
      </c>
      <c r="AQ238" s="63" t="str">
        <f>IF(ISERROR(VLOOKUP($G238,参照!$U$4:$W$102,3,FALSE)),"",VLOOKUP($G238,参照!$U$4:$W$102,3,FALSE))</f>
        <v/>
      </c>
      <c r="AR238" s="377" t="str">
        <f t="shared" ref="AR238" si="316">IF($AN238&lt;&gt;0,2/3,"")</f>
        <v/>
      </c>
      <c r="AS238" s="45" t="str">
        <f t="shared" si="270"/>
        <v/>
      </c>
      <c r="AT238" s="45" t="str">
        <f t="shared" si="271"/>
        <v/>
      </c>
      <c r="AU238" s="45"/>
      <c r="AV238" s="45" t="str">
        <f t="shared" si="279"/>
        <v/>
      </c>
      <c r="AW238" s="45" t="str">
        <f t="shared" si="280"/>
        <v/>
      </c>
      <c r="AX238" s="45" t="str">
        <f t="shared" si="272"/>
        <v/>
      </c>
      <c r="AY238" s="45" t="str">
        <f t="shared" si="281"/>
        <v/>
      </c>
      <c r="AZ238" s="46">
        <f t="array" ref="AZ238">SUM(IF('全入力（様式2-4）'!$G$17:$G$1200=$A238,IF('全入力（様式2-4）'!$X$14:$Z$14=$AR238,'全入力（様式2-4）'!$X$17:$Z$1200)))</f>
        <v>0</v>
      </c>
      <c r="BA238" s="47" t="str">
        <f t="shared" si="282"/>
        <v/>
      </c>
      <c r="BB238" s="1890"/>
      <c r="BC238" s="46">
        <f t="shared" si="283"/>
        <v>0</v>
      </c>
      <c r="BD238" s="47" t="str">
        <f t="shared" si="284"/>
        <v/>
      </c>
      <c r="BE238" s="46">
        <f t="array" ref="BE238">SUM(IF('全入力（様式2-4）'!$G$17:$G$1200=$A238,IF('全入力（様式2-4）'!$AL$14:$AN$14=$AR238,'全入力（様式2-4）'!$AL$17:$AN$1200)))</f>
        <v>0</v>
      </c>
      <c r="BF238" s="195">
        <f t="shared" si="273"/>
        <v>0</v>
      </c>
      <c r="BG238" s="47">
        <f t="shared" si="274"/>
        <v>0</v>
      </c>
      <c r="BH238" s="46">
        <f t="array" ref="BH238">SUM(IF('全入力（様式2-4）'!$G$17:$G$1200=$A238,IF('全入力（様式2-4）'!$AQ$14:$AS$14=$AR238,'全入力（様式2-4）'!$AQ$17:$AS$1200)))</f>
        <v>0</v>
      </c>
      <c r="BI238" s="47" t="str">
        <f t="shared" si="285"/>
        <v/>
      </c>
      <c r="BJ238" s="47" t="str">
        <f t="shared" si="286"/>
        <v/>
      </c>
      <c r="BK238" s="150" t="str">
        <f t="shared" si="275"/>
        <v/>
      </c>
      <c r="BL238" s="1890"/>
      <c r="BM238" s="46"/>
      <c r="BN238" s="195"/>
      <c r="BO238" s="47"/>
      <c r="BP238" s="46"/>
      <c r="BQ238" s="195"/>
      <c r="BR238" s="47"/>
      <c r="BS238" s="47"/>
      <c r="BT238" s="47"/>
      <c r="BU238" s="144"/>
      <c r="BV238" s="1890"/>
    </row>
    <row r="239" spans="1:74" s="18" customFormat="1" ht="14.25" customHeight="1" thickBot="1">
      <c r="A239" s="942">
        <f t="shared" si="276"/>
        <v>76</v>
      </c>
      <c r="B239" s="7">
        <f>'全入力（様式2-4）'!$I$6</f>
        <v>0</v>
      </c>
      <c r="C239" s="186">
        <f>IF(ISERROR(VLOOKUP($A239,'全入力（様式2-4）'!$G$17:$BY$1200,C$1,FALSE)),"",VLOOKUP($A239,'全入力（様式2-4）'!$G$17:$BY$1200,C$1,FALSE))</f>
        <v>0</v>
      </c>
      <c r="D239" s="186">
        <f>IF(ISERROR(VLOOKUP($A239,'全入力（様式2-4）'!$G$17:$BY$1200,D$1,FALSE)),"",VLOOKUP($A239,'全入力（様式2-4）'!$G$17:$BY$1200,D$1,FALSE))</f>
        <v>0</v>
      </c>
      <c r="E239" s="186">
        <f>IF(ISERROR(VLOOKUP($A239,'全入力（様式2-4）'!$G$17:$BY$1200,E$1,FALSE)),"",VLOOKUP($A239,'全入力（様式2-4）'!$G$17:$BY$1200,E$1,FALSE))</f>
        <v>0</v>
      </c>
      <c r="F239" s="186">
        <f>IF(ISERROR(VLOOKUP($A239,'全入力（様式2-4）'!$G$17:$BY$1200,F$1,FALSE)),"",VLOOKUP($A239,'全入力（様式2-4）'!$G$17:$BY$1200,F$1,FALSE))</f>
        <v>0</v>
      </c>
      <c r="G239" s="187" t="str">
        <f>'全入力（様式2-4）'!$P$5&amp;'全入力（様式2-4）'!$R$5&amp;$D239</f>
        <v>0</v>
      </c>
      <c r="H239" s="188" t="str">
        <f t="shared" si="277"/>
        <v/>
      </c>
      <c r="I239" s="189">
        <f>IF(ISERROR(VLOOKUP($A239,'全入力（様式2-4）'!$G$17:$BY$1200,I$1,FALSE)),"",VLOOKUP($A239,'全入力（様式2-4）'!$G$17:$BY$1200,I$1,FALSE))</f>
        <v>0</v>
      </c>
      <c r="J239" s="189" t="str">
        <f>IF(ISERROR(VLOOKUP($A239,'全入力（様式2-4）'!$G$17:$BY$1200,J$1,FALSE)),"",VLOOKUP($A239,'全入力（様式2-4）'!$G$17:$BY$1200,J$1,FALSE))</f>
        <v/>
      </c>
      <c r="K239" s="189">
        <f>IF(ISERROR(VLOOKUP($A239,'全入力（様式2-4）'!$G$17:$BY$1200,K$1,FALSE)),"",VLOOKUP($A239,'全入力（様式2-4）'!$G$17:$BY$1200,K$1,FALSE))</f>
        <v>0</v>
      </c>
      <c r="L239" s="189" t="str">
        <f>IF(ISERROR(VLOOKUP($A239,'全入力（様式2-4）'!$G$17:$BY$1200,L$1,FALSE)),"",VLOOKUP($A239,'全入力（様式2-4）'!$G$17:$BY$1200,L$1,FALSE))</f>
        <v/>
      </c>
      <c r="M239" s="190">
        <f>IF(ISERROR(VLOOKUP($A239,'全入力（様式2-4）'!$G$17:$BY$1200,M$1,FALSE)),"",VLOOKUP($A239,'全入力（様式2-4）'!$G$17:$BY$1200,M$1,FALSE))</f>
        <v>0</v>
      </c>
      <c r="N239" s="190" t="str">
        <f>IF(ISERROR(VLOOKUP($A239,'全入力（様式2-4）'!$G$17:$BY$1200,N$1,FALSE)),"",VLOOKUP($A239,'全入力（様式2-4）'!$G$17:$BY$1200,N$1,FALSE))</f>
        <v/>
      </c>
      <c r="O239" s="190">
        <f>IF(ISERROR(VLOOKUP($A239,'全入力（様式2-4）'!$G$17:$BY$1200,O$1,FALSE)),"",VLOOKUP($A239,'全入力（様式2-4）'!$G$17:$BY$1200,O$1,FALSE))</f>
        <v>0</v>
      </c>
      <c r="P239" s="190" t="str">
        <f>IF(ISERROR(VLOOKUP($A239,'全入力（様式2-4）'!$G$17:$BY$1200,P$1,FALSE)),"",VLOOKUP($A239,'全入力（様式2-4）'!$G$17:$BY$1200,P$1,FALSE))</f>
        <v/>
      </c>
      <c r="Q239" s="191">
        <f>IF(ISERROR(VLOOKUP($A239,'全入力（様式2-4）'!$G$17:$BY$1200,Q$1,FALSE)),"",VLOOKUP($A239,'全入力（様式2-4）'!$G$17:$BY$1200,Q$1,FALSE))</f>
        <v>0</v>
      </c>
      <c r="R239" s="192">
        <f>IF(ISERROR(VLOOKUP($A239,'全入力（様式2-4）'!$G$17:$BY$1200,R$1,FALSE)),"",VLOOKUP($A239,'全入力（様式2-4）'!$G$17:$BY$1200,R$1,FALSE))</f>
        <v>0</v>
      </c>
      <c r="S239" s="192" t="str">
        <f>IF(ISERROR(VLOOKUP($A239,'全入力（様式2-4）'!$G$17:$BY$1200,S$1,FALSE)),"",VLOOKUP($A239,'全入力（様式2-4）'!$G$17:$BY$1200,S$1,FALSE))</f>
        <v/>
      </c>
      <c r="T239" s="192"/>
      <c r="U239" s="518"/>
      <c r="V239" s="192"/>
      <c r="W239" s="540"/>
      <c r="X239" s="540"/>
      <c r="Y239" s="540"/>
      <c r="Z239" s="189">
        <f>IF(ISERROR(VLOOKUP($A239,'全入力（様式2-4）'!$G$17:$BY$1200,Z$1,FALSE)),"",VLOOKUP($A239,'全入力（様式2-4）'!$G$17:$BY$1200,Z$1,FALSE))</f>
        <v>0</v>
      </c>
      <c r="AA239" s="189">
        <f>IF(ISERROR(VLOOKUP($A239,'全入力（様式2-4）'!$G$17:$BY$1200,AA$1,FALSE)),"",VLOOKUP($A239,'全入力（様式2-4）'!$G$17:$BY$1200,AA$1,FALSE))</f>
        <v>0</v>
      </c>
      <c r="AB239" s="189">
        <f>IF(ISERROR(VLOOKUP($A239,'全入力（様式2-4）'!$G$17:$BY$1200,AB$1,FALSE)),"",VLOOKUP($A239,'全入力（様式2-4）'!$G$17:$BY$1200,AB$1,FALSE))</f>
        <v>0</v>
      </c>
      <c r="AC239" s="189">
        <f>IF(ISERROR(VLOOKUP($A239,'全入力（様式2-4）'!$G$17:$BY$1200,AC$1,FALSE)),"",VLOOKUP($A239,'全入力（様式2-4）'!$G$17:$BY$1200,AC$1,FALSE))</f>
        <v>0</v>
      </c>
      <c r="AD239" s="202">
        <f>IF(ISERROR(VLOOKUP($A239,'全入力（様式2-4）'!$G$17:$BY$1200,AD$1,FALSE)),"",VLOOKUP($A239,'全入力（様式2-4）'!$G$17:$BY$1200,AD$1,FALSE))</f>
        <v>0</v>
      </c>
      <c r="AE239" s="190"/>
      <c r="AF239" s="190"/>
      <c r="AG239" s="190"/>
      <c r="AH239" s="319" t="str">
        <f t="shared" si="268"/>
        <v>00</v>
      </c>
      <c r="AI239" s="193" t="str">
        <f>IF(ISERROR(VLOOKUP($G239&amp;AI$8,参照!$P$4:$U$500,5,FALSE)),"",VLOOKUP($G239&amp;AI$8,参照!$P$4:$U$500,5,FALSE))</f>
        <v/>
      </c>
      <c r="AJ239" s="193" t="str">
        <f>IF(ISERROR(VLOOKUP($G239&amp;AJ$8,参照!$P$4:$U$500,5,FALSE)),"",VLOOKUP($G239&amp;AJ$8,参照!$P$4:$U$500,5,FALSE))</f>
        <v/>
      </c>
      <c r="AK239" s="188">
        <v>23</v>
      </c>
      <c r="AL239" s="188">
        <v>85</v>
      </c>
      <c r="AM239" s="37"/>
      <c r="AN239" s="74">
        <f>IF(ISERROR(VLOOKUP($A239,'全入力（様式2-4）'!$G$17:$BY$1200,AN$1,FALSE)),"",VLOOKUP($A239,'全入力（様式2-4）'!$G$17:$BY$1200,AN$1,FALSE))</f>
        <v>0</v>
      </c>
      <c r="AO239" s="79">
        <f>IF(ISERROR(VLOOKUP($A239,'全入力（様式2-4）'!$G$17:$BY$1200,AO$1,FALSE)),"",VLOOKUP($A239,'全入力（様式2-4）'!$G$17:$BY$1200,AO$1,FALSE))</f>
        <v>0</v>
      </c>
      <c r="AP239" s="48">
        <f>IF(ISERROR(VLOOKUP($A239,'全入力（様式2-4）'!$G$17:$BY$1200,AP$1,FALSE)),"",VLOOKUP($A239,'全入力（様式2-4）'!$G$17:$BY$1200,AP$1,FALSE))</f>
        <v>0</v>
      </c>
      <c r="AQ239" s="64" t="str">
        <f>IF(ISERROR(VLOOKUP($G239,参照!$U$4:$W$102,3,FALSE)),"",VLOOKUP($G239,参照!$U$4:$W$102,3,FALSE))</f>
        <v/>
      </c>
      <c r="AR239" s="378" t="str">
        <f t="shared" ref="AR239" si="317">IF($AN239&lt;&gt;0,1/3,"")</f>
        <v/>
      </c>
      <c r="AS239" s="49" t="str">
        <f t="shared" si="270"/>
        <v/>
      </c>
      <c r="AT239" s="49" t="str">
        <f t="shared" si="271"/>
        <v/>
      </c>
      <c r="AU239" s="49"/>
      <c r="AV239" s="49" t="str">
        <f t="shared" si="279"/>
        <v/>
      </c>
      <c r="AW239" s="49" t="str">
        <f t="shared" si="280"/>
        <v/>
      </c>
      <c r="AX239" s="49" t="str">
        <f t="shared" si="272"/>
        <v/>
      </c>
      <c r="AY239" s="49" t="str">
        <f t="shared" si="281"/>
        <v/>
      </c>
      <c r="AZ239" s="50">
        <f t="array" ref="AZ239">SUM(IF('全入力（様式2-4）'!$G$17:$G$1200=$A239,IF('全入力（様式2-4）'!$X$14:$Z$14=$AR239,'全入力（様式2-4）'!$X$17:$Z$1200)))</f>
        <v>0</v>
      </c>
      <c r="BA239" s="51" t="str">
        <f t="shared" si="282"/>
        <v/>
      </c>
      <c r="BB239" s="1891"/>
      <c r="BC239" s="50">
        <f t="shared" si="283"/>
        <v>0</v>
      </c>
      <c r="BD239" s="51" t="str">
        <f t="shared" si="284"/>
        <v/>
      </c>
      <c r="BE239" s="50">
        <f t="array" ref="BE239">SUM(IF('全入力（様式2-4）'!$G$17:$G$1200=$A239,IF('全入力（様式2-4）'!$AL$14:$AN$14=$AR239,'全入力（様式2-4）'!$AL$17:$AN$1200)))</f>
        <v>0</v>
      </c>
      <c r="BF239" s="196">
        <f t="shared" si="273"/>
        <v>0</v>
      </c>
      <c r="BG239" s="51">
        <f t="shared" si="274"/>
        <v>0</v>
      </c>
      <c r="BH239" s="50">
        <f t="array" ref="BH239">SUM(IF('全入力（様式2-4）'!$G$17:$G$1200=$A239,IF('全入力（様式2-4）'!$AQ$14:$AS$14=$AR239,'全入力（様式2-4）'!$AQ$17:$AS$1200)))</f>
        <v>0</v>
      </c>
      <c r="BI239" s="51" t="str">
        <f t="shared" si="285"/>
        <v/>
      </c>
      <c r="BJ239" s="51" t="str">
        <f t="shared" si="286"/>
        <v/>
      </c>
      <c r="BK239" s="151" t="str">
        <f t="shared" si="275"/>
        <v/>
      </c>
      <c r="BL239" s="1891"/>
      <c r="BM239" s="50"/>
      <c r="BN239" s="196"/>
      <c r="BO239" s="51"/>
      <c r="BP239" s="50"/>
      <c r="BQ239" s="196"/>
      <c r="BR239" s="51"/>
      <c r="BS239" s="51"/>
      <c r="BT239" s="51"/>
      <c r="BU239" s="145"/>
      <c r="BV239" s="1891"/>
    </row>
    <row r="240" spans="1:74" s="18" customFormat="1" ht="14.25" customHeight="1">
      <c r="A240" s="941">
        <f>A237+1</f>
        <v>77</v>
      </c>
      <c r="B240" s="178">
        <f>'全入力（様式2-4）'!$I$6</f>
        <v>0</v>
      </c>
      <c r="C240" s="177">
        <f>IF(ISERROR(VLOOKUP($A240,'全入力（様式2-4）'!$G$17:$BY$1200,C$1,FALSE)),"",VLOOKUP($A240,'全入力（様式2-4）'!$G$17:$BY$1200,C$1,FALSE))</f>
        <v>0</v>
      </c>
      <c r="D240" s="177">
        <f>IF(ISERROR(VLOOKUP($A240,'全入力（様式2-4）'!$G$17:$BY$1200,D$1,FALSE)),"",VLOOKUP($A240,'全入力（様式2-4）'!$G$17:$BY$1200,D$1,FALSE))</f>
        <v>0</v>
      </c>
      <c r="E240" s="177">
        <f>IF(ISERROR(VLOOKUP($A240,'全入力（様式2-4）'!$G$17:$BY$1200,E$1,FALSE)),"",VLOOKUP($A240,'全入力（様式2-4）'!$G$17:$BY$1200,E$1,FALSE))</f>
        <v>0</v>
      </c>
      <c r="F240" s="177">
        <f>IF(ISERROR(VLOOKUP($A240,'全入力（様式2-4）'!$G$17:$BY$1200,F$1,FALSE)),"",VLOOKUP($A240,'全入力（様式2-4）'!$G$17:$BY$1200,F$1,FALSE))</f>
        <v>0</v>
      </c>
      <c r="G240" s="179" t="str">
        <f>'全入力（様式2-4）'!$P$5&amp;'全入力（様式2-4）'!$R$5&amp;$D240</f>
        <v>0</v>
      </c>
      <c r="H240" s="180" t="str">
        <f t="shared" si="277"/>
        <v/>
      </c>
      <c r="I240" s="181">
        <f>IF(ISERROR(VLOOKUP($A240,'全入力（様式2-4）'!$G$17:$BY$1200,I$1,FALSE)),"",VLOOKUP($A240,'全入力（様式2-4）'!$G$17:$BY$1200,I$1,FALSE))</f>
        <v>0</v>
      </c>
      <c r="J240" s="181" t="str">
        <f>IF(ISERROR(VLOOKUP($A240,'全入力（様式2-4）'!$G$17:$BY$1200,J$1,FALSE)),"",VLOOKUP($A240,'全入力（様式2-4）'!$G$17:$BY$1200,J$1,FALSE))</f>
        <v/>
      </c>
      <c r="K240" s="181">
        <f>IF(ISERROR(VLOOKUP($A240,'全入力（様式2-4）'!$G$17:$BY$1200,K$1,FALSE)),"",VLOOKUP($A240,'全入力（様式2-4）'!$G$17:$BY$1200,K$1,FALSE))</f>
        <v>0</v>
      </c>
      <c r="L240" s="181" t="str">
        <f>IF(ISERROR(VLOOKUP($A240,'全入力（様式2-4）'!$G$17:$BY$1200,L$1,FALSE)),"",VLOOKUP($A240,'全入力（様式2-4）'!$G$17:$BY$1200,L$1,FALSE))</f>
        <v/>
      </c>
      <c r="M240" s="182">
        <f>IF(ISERROR(VLOOKUP($A240,'全入力（様式2-4）'!$G$17:$BY$1200,M$1,FALSE)),"",VLOOKUP($A240,'全入力（様式2-4）'!$G$17:$BY$1200,M$1,FALSE))</f>
        <v>0</v>
      </c>
      <c r="N240" s="182" t="str">
        <f>IF(ISERROR(VLOOKUP($A240,'全入力（様式2-4）'!$G$17:$BY$1200,N$1,FALSE)),"",VLOOKUP($A240,'全入力（様式2-4）'!$G$17:$BY$1200,N$1,FALSE))</f>
        <v/>
      </c>
      <c r="O240" s="182">
        <f>IF(ISERROR(VLOOKUP($A240,'全入力（様式2-4）'!$G$17:$BY$1200,O$1,FALSE)),"",VLOOKUP($A240,'全入力（様式2-4）'!$G$17:$BY$1200,O$1,FALSE))</f>
        <v>0</v>
      </c>
      <c r="P240" s="182" t="str">
        <f>IF(ISERROR(VLOOKUP($A240,'全入力（様式2-4）'!$G$17:$BY$1200,P$1,FALSE)),"",VLOOKUP($A240,'全入力（様式2-4）'!$G$17:$BY$1200,P$1,FALSE))</f>
        <v/>
      </c>
      <c r="Q240" s="183">
        <f>IF(ISERROR(VLOOKUP($A240,'全入力（様式2-4）'!$G$17:$BY$1200,Q$1,FALSE)),"",VLOOKUP($A240,'全入力（様式2-4）'!$G$17:$BY$1200,Q$1,FALSE))</f>
        <v>0</v>
      </c>
      <c r="R240" s="184">
        <f>IF(ISERROR(VLOOKUP($A240,'全入力（様式2-4）'!$G$17:$BY$1200,R$1,FALSE)),"",VLOOKUP($A240,'全入力（様式2-4）'!$G$17:$BY$1200,R$1,FALSE))</f>
        <v>0</v>
      </c>
      <c r="S240" s="184" t="str">
        <f>IF(ISERROR(VLOOKUP($A240,'全入力（様式2-4）'!$G$17:$BY$1200,S$1,FALSE)),"",VLOOKUP($A240,'全入力（様式2-4）'!$G$17:$BY$1200,S$1,FALSE))</f>
        <v/>
      </c>
      <c r="T240" s="184"/>
      <c r="U240" s="517"/>
      <c r="V240" s="537"/>
      <c r="W240" s="539"/>
      <c r="X240" s="539"/>
      <c r="Y240" s="539"/>
      <c r="Z240" s="181">
        <f>IF(ISERROR(VLOOKUP($A240,'全入力（様式2-4）'!$G$17:$BY$1200,Z$1,FALSE)),"",VLOOKUP($A240,'全入力（様式2-4）'!$G$17:$BY$1200,Z$1,FALSE))</f>
        <v>0</v>
      </c>
      <c r="AA240" s="181">
        <f>IF(ISERROR(VLOOKUP($A240,'全入力（様式2-4）'!$G$17:$BY$1200,AA$1,FALSE)),"",VLOOKUP($A240,'全入力（様式2-4）'!$G$17:$BY$1200,AA$1,FALSE))</f>
        <v>0</v>
      </c>
      <c r="AB240" s="181">
        <f>IF(ISERROR(VLOOKUP($A240,'全入力（様式2-4）'!$G$17:$BY$1200,AB$1,FALSE)),"",VLOOKUP($A240,'全入力（様式2-4）'!$G$17:$BY$1200,AB$1,FALSE))</f>
        <v>0</v>
      </c>
      <c r="AC240" s="181">
        <f>IF(ISERROR(VLOOKUP($A240,'全入力（様式2-4）'!$G$17:$BY$1200,AC$1,FALSE)),"",VLOOKUP($A240,'全入力（様式2-4）'!$G$17:$BY$1200,AC$1,FALSE))</f>
        <v>0</v>
      </c>
      <c r="AD240" s="201">
        <f>IF(ISERROR(VLOOKUP($A240,'全入力（様式2-4）'!$G$17:$BY$1200,AD$1,FALSE)),"",VLOOKUP($A240,'全入力（様式2-4）'!$G$17:$BY$1200,AD$1,FALSE))</f>
        <v>0</v>
      </c>
      <c r="AE240" s="182"/>
      <c r="AF240" s="182"/>
      <c r="AG240" s="182"/>
      <c r="AH240" s="318" t="str">
        <f t="shared" si="268"/>
        <v>00</v>
      </c>
      <c r="AI240" s="185" t="str">
        <f>IF(ISERROR(VLOOKUP($G240&amp;AI$8,参照!$P$4:$U$500,5,FALSE)),"",VLOOKUP($G240&amp;AI$8,参照!$P$4:$U$500,5,FALSE))</f>
        <v/>
      </c>
      <c r="AJ240" s="185" t="str">
        <f>IF(ISERROR(VLOOKUP($G240&amp;AJ$8,参照!$P$4:$U$500,5,FALSE)),"",VLOOKUP($G240&amp;AJ$8,参照!$P$4:$U$500,5,FALSE))</f>
        <v/>
      </c>
      <c r="AK240" s="180">
        <v>19</v>
      </c>
      <c r="AL240" s="180">
        <v>83</v>
      </c>
      <c r="AM240" s="37"/>
      <c r="AN240" s="76">
        <f>IF(ISERROR(VLOOKUP($A240,'全入力（様式2-4）'!$G$17:$BY$1200,AN$1,FALSE)),"",VLOOKUP($A240,'全入力（様式2-4）'!$G$17:$BY$1200,AN$1,FALSE))</f>
        <v>0</v>
      </c>
      <c r="AO240" s="77">
        <f>IF(ISERROR(VLOOKUP($A240,'全入力（様式2-4）'!$G$17:$BY$1200,AO$1,FALSE)),"",VLOOKUP($A240,'全入力（様式2-4）'!$G$17:$BY$1200,AO$1,FALSE))</f>
        <v>0</v>
      </c>
      <c r="AP240" s="52">
        <f>IF(ISERROR(VLOOKUP($A240,'全入力（様式2-4）'!$G$17:$BY$1200,AP$1,FALSE)),"",VLOOKUP($A240,'全入力（様式2-4）'!$G$17:$BY$1200,AP$1,FALSE))</f>
        <v>0</v>
      </c>
      <c r="AQ240" s="84" t="str">
        <f>IF(ISERROR(VLOOKUP($G240,参照!$U$4:$W$102,3,FALSE)),"",VLOOKUP($G240,参照!$U$4:$W$102,3,FALSE))</f>
        <v/>
      </c>
      <c r="AR240" s="376" t="str">
        <f t="shared" ref="AR240" si="318">IF($AN240&lt;&gt;0,"満額","")</f>
        <v/>
      </c>
      <c r="AS240" s="53" t="str">
        <f t="shared" si="270"/>
        <v/>
      </c>
      <c r="AT240" s="53" t="str">
        <f t="shared" si="271"/>
        <v/>
      </c>
      <c r="AU240" s="53"/>
      <c r="AV240" s="53" t="str">
        <f t="shared" si="279"/>
        <v/>
      </c>
      <c r="AW240" s="53" t="str">
        <f t="shared" si="280"/>
        <v/>
      </c>
      <c r="AX240" s="53" t="str">
        <f t="shared" si="272"/>
        <v/>
      </c>
      <c r="AY240" s="53" t="str">
        <f t="shared" si="281"/>
        <v/>
      </c>
      <c r="AZ240" s="54">
        <f t="array" ref="AZ240">SUM(IF('全入力（様式2-4）'!$G$17:$G$1200=$A240,IF('全入力（様式2-4）'!$X$14:$Z$14=$AR240,'全入力（様式2-4）'!$X$17:$Z$1200)))</f>
        <v>0</v>
      </c>
      <c r="BA240" s="55" t="str">
        <f t="shared" si="282"/>
        <v/>
      </c>
      <c r="BB240" s="1889">
        <f>IF(ISERROR(VLOOKUP($A240,'全入力（様式2-4）'!$G$17:$BY$1200,BB$1,FALSE)),"",VLOOKUP($A240,'全入力（様式2-4）'!$G$17:$BY$1200,BB$1,FALSE))</f>
        <v>0</v>
      </c>
      <c r="BC240" s="54">
        <f t="shared" si="283"/>
        <v>0</v>
      </c>
      <c r="BD240" s="55" t="str">
        <f t="shared" si="284"/>
        <v/>
      </c>
      <c r="BE240" s="54">
        <f t="array" ref="BE240">SUM(IF('全入力（様式2-4）'!$G$17:$G$1200=$A240,IF('全入力（様式2-4）'!$AL$14:$AN$14=$AR240,'全入力（様式2-4）'!$AL$17:$AN$1200)))</f>
        <v>0</v>
      </c>
      <c r="BF240" s="197">
        <f t="shared" si="273"/>
        <v>0</v>
      </c>
      <c r="BG240" s="55">
        <f t="shared" si="274"/>
        <v>0</v>
      </c>
      <c r="BH240" s="54">
        <f t="array" ref="BH240">SUM(IF('全入力（様式2-4）'!$G$17:$G$1200=$A240,IF('全入力（様式2-4）'!$AQ$14:$AS$14=$AR240,'全入力（様式2-4）'!$AQ$17:$AS$1200)))</f>
        <v>0</v>
      </c>
      <c r="BI240" s="55" t="str">
        <f t="shared" si="285"/>
        <v/>
      </c>
      <c r="BJ240" s="55" t="str">
        <f t="shared" si="286"/>
        <v/>
      </c>
      <c r="BK240" s="152" t="str">
        <f t="shared" si="275"/>
        <v/>
      </c>
      <c r="BL240" s="1889">
        <f>IF(ISERROR(VLOOKUP($A240,'全入力（様式2-4）'!$G$17:$BY$1200,BL$1,FALSE)),"",VLOOKUP($A240,'全入力（様式2-4）'!$G$17:$BY$1200,BL$1,FALSE))</f>
        <v>0</v>
      </c>
      <c r="BM240" s="54"/>
      <c r="BN240" s="197"/>
      <c r="BO240" s="55"/>
      <c r="BP240" s="54"/>
      <c r="BQ240" s="197"/>
      <c r="BR240" s="55"/>
      <c r="BS240" s="55"/>
      <c r="BT240" s="55"/>
      <c r="BU240" s="146"/>
      <c r="BV240" s="1889"/>
    </row>
    <row r="241" spans="1:74" s="18" customFormat="1" ht="14.25" customHeight="1">
      <c r="A241" s="940">
        <f t="shared" si="276"/>
        <v>77</v>
      </c>
      <c r="B241" s="1">
        <f>'全入力（様式2-4）'!$I$6</f>
        <v>0</v>
      </c>
      <c r="C241" s="35">
        <f>IF(ISERROR(VLOOKUP($A241,'全入力（様式2-4）'!$G$17:$BY$1200,C$1,FALSE)),"",VLOOKUP($A241,'全入力（様式2-4）'!$G$17:$BY$1200,C$1,FALSE))</f>
        <v>0</v>
      </c>
      <c r="D241" s="35">
        <f>IF(ISERROR(VLOOKUP($A241,'全入力（様式2-4）'!$G$17:$BY$1200,D$1,FALSE)),"",VLOOKUP($A241,'全入力（様式2-4）'!$G$17:$BY$1200,D$1,FALSE))</f>
        <v>0</v>
      </c>
      <c r="E241" s="35">
        <f>IF(ISERROR(VLOOKUP($A241,'全入力（様式2-4）'!$G$17:$BY$1200,E$1,FALSE)),"",VLOOKUP($A241,'全入力（様式2-4）'!$G$17:$BY$1200,E$1,FALSE))</f>
        <v>0</v>
      </c>
      <c r="F241" s="35">
        <f>IF(ISERROR(VLOOKUP($A241,'全入力（様式2-4）'!$G$17:$BY$1200,F$1,FALSE)),"",VLOOKUP($A241,'全入力（様式2-4）'!$G$17:$BY$1200,F$1,FALSE))</f>
        <v>0</v>
      </c>
      <c r="G241" s="36" t="str">
        <f>'全入力（様式2-4）'!$P$5&amp;'全入力（様式2-4）'!$R$5&amp;$D241</f>
        <v>0</v>
      </c>
      <c r="H241" s="37" t="str">
        <f t="shared" si="277"/>
        <v/>
      </c>
      <c r="I241" s="38">
        <f>IF(ISERROR(VLOOKUP($A241,'全入力（様式2-4）'!$G$17:$BY$1200,I$1,FALSE)),"",VLOOKUP($A241,'全入力（様式2-4）'!$G$17:$BY$1200,I$1,FALSE))</f>
        <v>0</v>
      </c>
      <c r="J241" s="38" t="str">
        <f>IF(ISERROR(VLOOKUP($A241,'全入力（様式2-4）'!$G$17:$BY$1200,J$1,FALSE)),"",VLOOKUP($A241,'全入力（様式2-4）'!$G$17:$BY$1200,J$1,FALSE))</f>
        <v/>
      </c>
      <c r="K241" s="38">
        <f>IF(ISERROR(VLOOKUP($A241,'全入力（様式2-4）'!$G$17:$BY$1200,K$1,FALSE)),"",VLOOKUP($A241,'全入力（様式2-4）'!$G$17:$BY$1200,K$1,FALSE))</f>
        <v>0</v>
      </c>
      <c r="L241" s="38" t="str">
        <f>IF(ISERROR(VLOOKUP($A241,'全入力（様式2-4）'!$G$17:$BY$1200,L$1,FALSE)),"",VLOOKUP($A241,'全入力（様式2-4）'!$G$17:$BY$1200,L$1,FALSE))</f>
        <v/>
      </c>
      <c r="M241" s="112">
        <f>IF(ISERROR(VLOOKUP($A241,'全入力（様式2-4）'!$G$17:$BY$1200,M$1,FALSE)),"",VLOOKUP($A241,'全入力（様式2-4）'!$G$17:$BY$1200,M$1,FALSE))</f>
        <v>0</v>
      </c>
      <c r="N241" s="112" t="str">
        <f>IF(ISERROR(VLOOKUP($A241,'全入力（様式2-4）'!$G$17:$BY$1200,N$1,FALSE)),"",VLOOKUP($A241,'全入力（様式2-4）'!$G$17:$BY$1200,N$1,FALSE))</f>
        <v/>
      </c>
      <c r="O241" s="112">
        <f>IF(ISERROR(VLOOKUP($A241,'全入力（様式2-4）'!$G$17:$BY$1200,O$1,FALSE)),"",VLOOKUP($A241,'全入力（様式2-4）'!$G$17:$BY$1200,O$1,FALSE))</f>
        <v>0</v>
      </c>
      <c r="P241" s="112" t="str">
        <f>IF(ISERROR(VLOOKUP($A241,'全入力（様式2-4）'!$G$17:$BY$1200,P$1,FALSE)),"",VLOOKUP($A241,'全入力（様式2-4）'!$G$17:$BY$1200,P$1,FALSE))</f>
        <v/>
      </c>
      <c r="Q241" s="176">
        <f>IF(ISERROR(VLOOKUP($A241,'全入力（様式2-4）'!$G$17:$BY$1200,Q$1,FALSE)),"",VLOOKUP($A241,'全入力（様式2-4）'!$G$17:$BY$1200,Q$1,FALSE))</f>
        <v>0</v>
      </c>
      <c r="R241" s="105">
        <f>IF(ISERROR(VLOOKUP($A241,'全入力（様式2-4）'!$G$17:$BY$1200,R$1,FALSE)),"",VLOOKUP($A241,'全入力（様式2-4）'!$G$17:$BY$1200,R$1,FALSE))</f>
        <v>0</v>
      </c>
      <c r="S241" s="105" t="str">
        <f>IF(ISERROR(VLOOKUP($A241,'全入力（様式2-4）'!$G$17:$BY$1200,S$1,FALSE)),"",VLOOKUP($A241,'全入力（様式2-4）'!$G$17:$BY$1200,S$1,FALSE))</f>
        <v/>
      </c>
      <c r="T241" s="105"/>
      <c r="U241" s="516"/>
      <c r="V241" s="105"/>
      <c r="W241" s="538"/>
      <c r="X241" s="538"/>
      <c r="Y241" s="538"/>
      <c r="Z241" s="38">
        <f>IF(ISERROR(VLOOKUP($A241,'全入力（様式2-4）'!$G$17:$BY$1200,Z$1,FALSE)),"",VLOOKUP($A241,'全入力（様式2-4）'!$G$17:$BY$1200,Z$1,FALSE))</f>
        <v>0</v>
      </c>
      <c r="AA241" s="38">
        <f>IF(ISERROR(VLOOKUP($A241,'全入力（様式2-4）'!$G$17:$BY$1200,AA$1,FALSE)),"",VLOOKUP($A241,'全入力（様式2-4）'!$G$17:$BY$1200,AA$1,FALSE))</f>
        <v>0</v>
      </c>
      <c r="AB241" s="38">
        <f>IF(ISERROR(VLOOKUP($A241,'全入力（様式2-4）'!$G$17:$BY$1200,AB$1,FALSE)),"",VLOOKUP($A241,'全入力（様式2-4）'!$G$17:$BY$1200,AB$1,FALSE))</f>
        <v>0</v>
      </c>
      <c r="AC241" s="38">
        <f>IF(ISERROR(VLOOKUP($A241,'全入力（様式2-4）'!$G$17:$BY$1200,AC$1,FALSE)),"",VLOOKUP($A241,'全入力（様式2-4）'!$G$17:$BY$1200,AC$1,FALSE))</f>
        <v>0</v>
      </c>
      <c r="AD241" s="200">
        <f>IF(ISERROR(VLOOKUP($A241,'全入力（様式2-4）'!$G$17:$BY$1200,AD$1,FALSE)),"",VLOOKUP($A241,'全入力（様式2-4）'!$G$17:$BY$1200,AD$1,FALSE))</f>
        <v>0</v>
      </c>
      <c r="AE241" s="112"/>
      <c r="AF241" s="112"/>
      <c r="AG241" s="112"/>
      <c r="AH241" s="317" t="str">
        <f t="shared" si="268"/>
        <v>00</v>
      </c>
      <c r="AI241" s="39" t="str">
        <f>IF(ISERROR(VLOOKUP($G241&amp;AI$8,参照!$P$4:$U$500,5,FALSE)),"",VLOOKUP($G241&amp;AI$8,参照!$P$4:$U$500,5,FALSE))</f>
        <v/>
      </c>
      <c r="AJ241" s="39" t="str">
        <f>IF(ISERROR(VLOOKUP($G241&amp;AJ$8,参照!$P$4:$U$500,5,FALSE)),"",VLOOKUP($G241&amp;AJ$8,参照!$P$4:$U$500,5,FALSE))</f>
        <v/>
      </c>
      <c r="AK241" s="37">
        <v>21</v>
      </c>
      <c r="AL241" s="37">
        <v>84</v>
      </c>
      <c r="AM241" s="37"/>
      <c r="AN241" s="72">
        <f>IF(ISERROR(VLOOKUP($A241,'全入力（様式2-4）'!$G$17:$BY$1200,AN$1,FALSE)),"",VLOOKUP($A241,'全入力（様式2-4）'!$G$17:$BY$1200,AN$1,FALSE))</f>
        <v>0</v>
      </c>
      <c r="AO241" s="78">
        <f>IF(ISERROR(VLOOKUP($A241,'全入力（様式2-4）'!$G$17:$BY$1200,AO$1,FALSE)),"",VLOOKUP($A241,'全入力（様式2-4）'!$G$17:$BY$1200,AO$1,FALSE))</f>
        <v>0</v>
      </c>
      <c r="AP241" s="44">
        <f>IF(ISERROR(VLOOKUP($A241,'全入力（様式2-4）'!$G$17:$BY$1200,AP$1,FALSE)),"",VLOOKUP($A241,'全入力（様式2-4）'!$G$17:$BY$1200,AP$1,FALSE))</f>
        <v>0</v>
      </c>
      <c r="AQ241" s="63" t="str">
        <f>IF(ISERROR(VLOOKUP($G241,参照!$U$4:$W$102,3,FALSE)),"",VLOOKUP($G241,参照!$U$4:$W$102,3,FALSE))</f>
        <v/>
      </c>
      <c r="AR241" s="377" t="str">
        <f t="shared" ref="AR241" si="319">IF($AN241&lt;&gt;0,2/3,"")</f>
        <v/>
      </c>
      <c r="AS241" s="45" t="str">
        <f t="shared" si="270"/>
        <v/>
      </c>
      <c r="AT241" s="45" t="str">
        <f t="shared" si="271"/>
        <v/>
      </c>
      <c r="AU241" s="45"/>
      <c r="AV241" s="45" t="str">
        <f t="shared" si="279"/>
        <v/>
      </c>
      <c r="AW241" s="45" t="str">
        <f t="shared" si="280"/>
        <v/>
      </c>
      <c r="AX241" s="45" t="str">
        <f t="shared" si="272"/>
        <v/>
      </c>
      <c r="AY241" s="45" t="str">
        <f t="shared" si="281"/>
        <v/>
      </c>
      <c r="AZ241" s="46">
        <f t="array" ref="AZ241">SUM(IF('全入力（様式2-4）'!$G$17:$G$1200=$A241,IF('全入力（様式2-4）'!$X$14:$Z$14=$AR241,'全入力（様式2-4）'!$X$17:$Z$1200)))</f>
        <v>0</v>
      </c>
      <c r="BA241" s="47" t="str">
        <f t="shared" si="282"/>
        <v/>
      </c>
      <c r="BB241" s="1890"/>
      <c r="BC241" s="46">
        <f t="shared" si="283"/>
        <v>0</v>
      </c>
      <c r="BD241" s="47" t="str">
        <f t="shared" si="284"/>
        <v/>
      </c>
      <c r="BE241" s="46">
        <f t="array" ref="BE241">SUM(IF('全入力（様式2-4）'!$G$17:$G$1200=$A241,IF('全入力（様式2-4）'!$AL$14:$AN$14=$AR241,'全入力（様式2-4）'!$AL$17:$AN$1200)))</f>
        <v>0</v>
      </c>
      <c r="BF241" s="195">
        <f t="shared" si="273"/>
        <v>0</v>
      </c>
      <c r="BG241" s="47">
        <f t="shared" si="274"/>
        <v>0</v>
      </c>
      <c r="BH241" s="46">
        <f t="array" ref="BH241">SUM(IF('全入力（様式2-4）'!$G$17:$G$1200=$A241,IF('全入力（様式2-4）'!$AQ$14:$AS$14=$AR241,'全入力（様式2-4）'!$AQ$17:$AS$1200)))</f>
        <v>0</v>
      </c>
      <c r="BI241" s="47" t="str">
        <f t="shared" si="285"/>
        <v/>
      </c>
      <c r="BJ241" s="47" t="str">
        <f t="shared" si="286"/>
        <v/>
      </c>
      <c r="BK241" s="150" t="str">
        <f t="shared" si="275"/>
        <v/>
      </c>
      <c r="BL241" s="1890"/>
      <c r="BM241" s="46"/>
      <c r="BN241" s="195"/>
      <c r="BO241" s="47"/>
      <c r="BP241" s="46"/>
      <c r="BQ241" s="195"/>
      <c r="BR241" s="47"/>
      <c r="BS241" s="47"/>
      <c r="BT241" s="47"/>
      <c r="BU241" s="144"/>
      <c r="BV241" s="1890"/>
    </row>
    <row r="242" spans="1:74" s="18" customFormat="1" ht="14.25" customHeight="1" thickBot="1">
      <c r="A242" s="942">
        <f t="shared" si="276"/>
        <v>77</v>
      </c>
      <c r="B242" s="7">
        <f>'全入力（様式2-4）'!$I$6</f>
        <v>0</v>
      </c>
      <c r="C242" s="186">
        <f>IF(ISERROR(VLOOKUP($A242,'全入力（様式2-4）'!$G$17:$BY$1200,C$1,FALSE)),"",VLOOKUP($A242,'全入力（様式2-4）'!$G$17:$BY$1200,C$1,FALSE))</f>
        <v>0</v>
      </c>
      <c r="D242" s="186">
        <f>IF(ISERROR(VLOOKUP($A242,'全入力（様式2-4）'!$G$17:$BY$1200,D$1,FALSE)),"",VLOOKUP($A242,'全入力（様式2-4）'!$G$17:$BY$1200,D$1,FALSE))</f>
        <v>0</v>
      </c>
      <c r="E242" s="186">
        <f>IF(ISERROR(VLOOKUP($A242,'全入力（様式2-4）'!$G$17:$BY$1200,E$1,FALSE)),"",VLOOKUP($A242,'全入力（様式2-4）'!$G$17:$BY$1200,E$1,FALSE))</f>
        <v>0</v>
      </c>
      <c r="F242" s="186">
        <f>IF(ISERROR(VLOOKUP($A242,'全入力（様式2-4）'!$G$17:$BY$1200,F$1,FALSE)),"",VLOOKUP($A242,'全入力（様式2-4）'!$G$17:$BY$1200,F$1,FALSE))</f>
        <v>0</v>
      </c>
      <c r="G242" s="187" t="str">
        <f>'全入力（様式2-4）'!$P$5&amp;'全入力（様式2-4）'!$R$5&amp;$D242</f>
        <v>0</v>
      </c>
      <c r="H242" s="188" t="str">
        <f t="shared" si="277"/>
        <v/>
      </c>
      <c r="I242" s="189">
        <f>IF(ISERROR(VLOOKUP($A242,'全入力（様式2-4）'!$G$17:$BY$1200,I$1,FALSE)),"",VLOOKUP($A242,'全入力（様式2-4）'!$G$17:$BY$1200,I$1,FALSE))</f>
        <v>0</v>
      </c>
      <c r="J242" s="189" t="str">
        <f>IF(ISERROR(VLOOKUP($A242,'全入力（様式2-4）'!$G$17:$BY$1200,J$1,FALSE)),"",VLOOKUP($A242,'全入力（様式2-4）'!$G$17:$BY$1200,J$1,FALSE))</f>
        <v/>
      </c>
      <c r="K242" s="189">
        <f>IF(ISERROR(VLOOKUP($A242,'全入力（様式2-4）'!$G$17:$BY$1200,K$1,FALSE)),"",VLOOKUP($A242,'全入力（様式2-4）'!$G$17:$BY$1200,K$1,FALSE))</f>
        <v>0</v>
      </c>
      <c r="L242" s="189" t="str">
        <f>IF(ISERROR(VLOOKUP($A242,'全入力（様式2-4）'!$G$17:$BY$1200,L$1,FALSE)),"",VLOOKUP($A242,'全入力（様式2-4）'!$G$17:$BY$1200,L$1,FALSE))</f>
        <v/>
      </c>
      <c r="M242" s="190">
        <f>IF(ISERROR(VLOOKUP($A242,'全入力（様式2-4）'!$G$17:$BY$1200,M$1,FALSE)),"",VLOOKUP($A242,'全入力（様式2-4）'!$G$17:$BY$1200,M$1,FALSE))</f>
        <v>0</v>
      </c>
      <c r="N242" s="190" t="str">
        <f>IF(ISERROR(VLOOKUP($A242,'全入力（様式2-4）'!$G$17:$BY$1200,N$1,FALSE)),"",VLOOKUP($A242,'全入力（様式2-4）'!$G$17:$BY$1200,N$1,FALSE))</f>
        <v/>
      </c>
      <c r="O242" s="190">
        <f>IF(ISERROR(VLOOKUP($A242,'全入力（様式2-4）'!$G$17:$BY$1200,O$1,FALSE)),"",VLOOKUP($A242,'全入力（様式2-4）'!$G$17:$BY$1200,O$1,FALSE))</f>
        <v>0</v>
      </c>
      <c r="P242" s="190" t="str">
        <f>IF(ISERROR(VLOOKUP($A242,'全入力（様式2-4）'!$G$17:$BY$1200,P$1,FALSE)),"",VLOOKUP($A242,'全入力（様式2-4）'!$G$17:$BY$1200,P$1,FALSE))</f>
        <v/>
      </c>
      <c r="Q242" s="191">
        <f>IF(ISERROR(VLOOKUP($A242,'全入力（様式2-4）'!$G$17:$BY$1200,Q$1,FALSE)),"",VLOOKUP($A242,'全入力（様式2-4）'!$G$17:$BY$1200,Q$1,FALSE))</f>
        <v>0</v>
      </c>
      <c r="R242" s="192">
        <f>IF(ISERROR(VLOOKUP($A242,'全入力（様式2-4）'!$G$17:$BY$1200,R$1,FALSE)),"",VLOOKUP($A242,'全入力（様式2-4）'!$G$17:$BY$1200,R$1,FALSE))</f>
        <v>0</v>
      </c>
      <c r="S242" s="192" t="str">
        <f>IF(ISERROR(VLOOKUP($A242,'全入力（様式2-4）'!$G$17:$BY$1200,S$1,FALSE)),"",VLOOKUP($A242,'全入力（様式2-4）'!$G$17:$BY$1200,S$1,FALSE))</f>
        <v/>
      </c>
      <c r="T242" s="192"/>
      <c r="U242" s="518"/>
      <c r="V242" s="192"/>
      <c r="W242" s="540"/>
      <c r="X242" s="540"/>
      <c r="Y242" s="540"/>
      <c r="Z242" s="189">
        <f>IF(ISERROR(VLOOKUP($A242,'全入力（様式2-4）'!$G$17:$BY$1200,Z$1,FALSE)),"",VLOOKUP($A242,'全入力（様式2-4）'!$G$17:$BY$1200,Z$1,FALSE))</f>
        <v>0</v>
      </c>
      <c r="AA242" s="189">
        <f>IF(ISERROR(VLOOKUP($A242,'全入力（様式2-4）'!$G$17:$BY$1200,AA$1,FALSE)),"",VLOOKUP($A242,'全入力（様式2-4）'!$G$17:$BY$1200,AA$1,FALSE))</f>
        <v>0</v>
      </c>
      <c r="AB242" s="189">
        <f>IF(ISERROR(VLOOKUP($A242,'全入力（様式2-4）'!$G$17:$BY$1200,AB$1,FALSE)),"",VLOOKUP($A242,'全入力（様式2-4）'!$G$17:$BY$1200,AB$1,FALSE))</f>
        <v>0</v>
      </c>
      <c r="AC242" s="189">
        <f>IF(ISERROR(VLOOKUP($A242,'全入力（様式2-4）'!$G$17:$BY$1200,AC$1,FALSE)),"",VLOOKUP($A242,'全入力（様式2-4）'!$G$17:$BY$1200,AC$1,FALSE))</f>
        <v>0</v>
      </c>
      <c r="AD242" s="202">
        <f>IF(ISERROR(VLOOKUP($A242,'全入力（様式2-4）'!$G$17:$BY$1200,AD$1,FALSE)),"",VLOOKUP($A242,'全入力（様式2-4）'!$G$17:$BY$1200,AD$1,FALSE))</f>
        <v>0</v>
      </c>
      <c r="AE242" s="190"/>
      <c r="AF242" s="190"/>
      <c r="AG242" s="190"/>
      <c r="AH242" s="319" t="str">
        <f t="shared" si="268"/>
        <v>00</v>
      </c>
      <c r="AI242" s="193" t="str">
        <f>IF(ISERROR(VLOOKUP($G242&amp;AI$8,参照!$P$4:$U$500,5,FALSE)),"",VLOOKUP($G242&amp;AI$8,参照!$P$4:$U$500,5,FALSE))</f>
        <v/>
      </c>
      <c r="AJ242" s="193" t="str">
        <f>IF(ISERROR(VLOOKUP($G242&amp;AJ$8,参照!$P$4:$U$500,5,FALSE)),"",VLOOKUP($G242&amp;AJ$8,参照!$P$4:$U$500,5,FALSE))</f>
        <v/>
      </c>
      <c r="AK242" s="188">
        <v>23</v>
      </c>
      <c r="AL242" s="188">
        <v>85</v>
      </c>
      <c r="AM242" s="37"/>
      <c r="AN242" s="74">
        <f>IF(ISERROR(VLOOKUP($A242,'全入力（様式2-4）'!$G$17:$BY$1200,AN$1,FALSE)),"",VLOOKUP($A242,'全入力（様式2-4）'!$G$17:$BY$1200,AN$1,FALSE))</f>
        <v>0</v>
      </c>
      <c r="AO242" s="79">
        <f>IF(ISERROR(VLOOKUP($A242,'全入力（様式2-4）'!$G$17:$BY$1200,AO$1,FALSE)),"",VLOOKUP($A242,'全入力（様式2-4）'!$G$17:$BY$1200,AO$1,FALSE))</f>
        <v>0</v>
      </c>
      <c r="AP242" s="48">
        <f>IF(ISERROR(VLOOKUP($A242,'全入力（様式2-4）'!$G$17:$BY$1200,AP$1,FALSE)),"",VLOOKUP($A242,'全入力（様式2-4）'!$G$17:$BY$1200,AP$1,FALSE))</f>
        <v>0</v>
      </c>
      <c r="AQ242" s="64" t="str">
        <f>IF(ISERROR(VLOOKUP($G242,参照!$U$4:$W$102,3,FALSE)),"",VLOOKUP($G242,参照!$U$4:$W$102,3,FALSE))</f>
        <v/>
      </c>
      <c r="AR242" s="378" t="str">
        <f t="shared" ref="AR242" si="320">IF($AN242&lt;&gt;0,1/3,"")</f>
        <v/>
      </c>
      <c r="AS242" s="49" t="str">
        <f t="shared" si="270"/>
        <v/>
      </c>
      <c r="AT242" s="49" t="str">
        <f t="shared" si="271"/>
        <v/>
      </c>
      <c r="AU242" s="49"/>
      <c r="AV242" s="49" t="str">
        <f t="shared" si="279"/>
        <v/>
      </c>
      <c r="AW242" s="49" t="str">
        <f t="shared" si="280"/>
        <v/>
      </c>
      <c r="AX242" s="49" t="str">
        <f t="shared" si="272"/>
        <v/>
      </c>
      <c r="AY242" s="49" t="str">
        <f t="shared" si="281"/>
        <v/>
      </c>
      <c r="AZ242" s="50">
        <f t="array" ref="AZ242">SUM(IF('全入力（様式2-4）'!$G$17:$G$1200=$A242,IF('全入力（様式2-4）'!$X$14:$Z$14=$AR242,'全入力（様式2-4）'!$X$17:$Z$1200)))</f>
        <v>0</v>
      </c>
      <c r="BA242" s="51" t="str">
        <f t="shared" si="282"/>
        <v/>
      </c>
      <c r="BB242" s="1891"/>
      <c r="BC242" s="50">
        <f t="shared" si="283"/>
        <v>0</v>
      </c>
      <c r="BD242" s="51" t="str">
        <f t="shared" si="284"/>
        <v/>
      </c>
      <c r="BE242" s="50">
        <f t="array" ref="BE242">SUM(IF('全入力（様式2-4）'!$G$17:$G$1200=$A242,IF('全入力（様式2-4）'!$AL$14:$AN$14=$AR242,'全入力（様式2-4）'!$AL$17:$AN$1200)))</f>
        <v>0</v>
      </c>
      <c r="BF242" s="196">
        <f t="shared" si="273"/>
        <v>0</v>
      </c>
      <c r="BG242" s="51">
        <f t="shared" si="274"/>
        <v>0</v>
      </c>
      <c r="BH242" s="50">
        <f t="array" ref="BH242">SUM(IF('全入力（様式2-4）'!$G$17:$G$1200=$A242,IF('全入力（様式2-4）'!$AQ$14:$AS$14=$AR242,'全入力（様式2-4）'!$AQ$17:$AS$1200)))</f>
        <v>0</v>
      </c>
      <c r="BI242" s="51" t="str">
        <f t="shared" si="285"/>
        <v/>
      </c>
      <c r="BJ242" s="51" t="str">
        <f t="shared" si="286"/>
        <v/>
      </c>
      <c r="BK242" s="151" t="str">
        <f t="shared" si="275"/>
        <v/>
      </c>
      <c r="BL242" s="1891"/>
      <c r="BM242" s="50"/>
      <c r="BN242" s="196"/>
      <c r="BO242" s="51"/>
      <c r="BP242" s="50"/>
      <c r="BQ242" s="196"/>
      <c r="BR242" s="51"/>
      <c r="BS242" s="51"/>
      <c r="BT242" s="51"/>
      <c r="BU242" s="145"/>
      <c r="BV242" s="1891"/>
    </row>
    <row r="243" spans="1:74" s="18" customFormat="1" ht="14.25" customHeight="1">
      <c r="A243" s="941">
        <f>A240+1</f>
        <v>78</v>
      </c>
      <c r="B243" s="178">
        <f>'全入力（様式2-4）'!$I$6</f>
        <v>0</v>
      </c>
      <c r="C243" s="177">
        <f>IF(ISERROR(VLOOKUP($A243,'全入力（様式2-4）'!$G$17:$BY$1200,C$1,FALSE)),"",VLOOKUP($A243,'全入力（様式2-4）'!$G$17:$BY$1200,C$1,FALSE))</f>
        <v>0</v>
      </c>
      <c r="D243" s="177">
        <f>IF(ISERROR(VLOOKUP($A243,'全入力（様式2-4）'!$G$17:$BY$1200,D$1,FALSE)),"",VLOOKUP($A243,'全入力（様式2-4）'!$G$17:$BY$1200,D$1,FALSE))</f>
        <v>0</v>
      </c>
      <c r="E243" s="177">
        <f>IF(ISERROR(VLOOKUP($A243,'全入力（様式2-4）'!$G$17:$BY$1200,E$1,FALSE)),"",VLOOKUP($A243,'全入力（様式2-4）'!$G$17:$BY$1200,E$1,FALSE))</f>
        <v>0</v>
      </c>
      <c r="F243" s="177">
        <f>IF(ISERROR(VLOOKUP($A243,'全入力（様式2-4）'!$G$17:$BY$1200,F$1,FALSE)),"",VLOOKUP($A243,'全入力（様式2-4）'!$G$17:$BY$1200,F$1,FALSE))</f>
        <v>0</v>
      </c>
      <c r="G243" s="179" t="str">
        <f>'全入力（様式2-4）'!$P$5&amp;'全入力（様式2-4）'!$R$5&amp;$D243</f>
        <v>0</v>
      </c>
      <c r="H243" s="180" t="str">
        <f t="shared" si="277"/>
        <v/>
      </c>
      <c r="I243" s="181">
        <f>IF(ISERROR(VLOOKUP($A243,'全入力（様式2-4）'!$G$17:$BY$1200,I$1,FALSE)),"",VLOOKUP($A243,'全入力（様式2-4）'!$G$17:$BY$1200,I$1,FALSE))</f>
        <v>0</v>
      </c>
      <c r="J243" s="181" t="str">
        <f>IF(ISERROR(VLOOKUP($A243,'全入力（様式2-4）'!$G$17:$BY$1200,J$1,FALSE)),"",VLOOKUP($A243,'全入力（様式2-4）'!$G$17:$BY$1200,J$1,FALSE))</f>
        <v/>
      </c>
      <c r="K243" s="181">
        <f>IF(ISERROR(VLOOKUP($A243,'全入力（様式2-4）'!$G$17:$BY$1200,K$1,FALSE)),"",VLOOKUP($A243,'全入力（様式2-4）'!$G$17:$BY$1200,K$1,FALSE))</f>
        <v>0</v>
      </c>
      <c r="L243" s="181" t="str">
        <f>IF(ISERROR(VLOOKUP($A243,'全入力（様式2-4）'!$G$17:$BY$1200,L$1,FALSE)),"",VLOOKUP($A243,'全入力（様式2-4）'!$G$17:$BY$1200,L$1,FALSE))</f>
        <v/>
      </c>
      <c r="M243" s="182">
        <f>IF(ISERROR(VLOOKUP($A243,'全入力（様式2-4）'!$G$17:$BY$1200,M$1,FALSE)),"",VLOOKUP($A243,'全入力（様式2-4）'!$G$17:$BY$1200,M$1,FALSE))</f>
        <v>0</v>
      </c>
      <c r="N243" s="182" t="str">
        <f>IF(ISERROR(VLOOKUP($A243,'全入力（様式2-4）'!$G$17:$BY$1200,N$1,FALSE)),"",VLOOKUP($A243,'全入力（様式2-4）'!$G$17:$BY$1200,N$1,FALSE))</f>
        <v/>
      </c>
      <c r="O243" s="182">
        <f>IF(ISERROR(VLOOKUP($A243,'全入力（様式2-4）'!$G$17:$BY$1200,O$1,FALSE)),"",VLOOKUP($A243,'全入力（様式2-4）'!$G$17:$BY$1200,O$1,FALSE))</f>
        <v>0</v>
      </c>
      <c r="P243" s="182" t="str">
        <f>IF(ISERROR(VLOOKUP($A243,'全入力（様式2-4）'!$G$17:$BY$1200,P$1,FALSE)),"",VLOOKUP($A243,'全入力（様式2-4）'!$G$17:$BY$1200,P$1,FALSE))</f>
        <v/>
      </c>
      <c r="Q243" s="183">
        <f>IF(ISERROR(VLOOKUP($A243,'全入力（様式2-4）'!$G$17:$BY$1200,Q$1,FALSE)),"",VLOOKUP($A243,'全入力（様式2-4）'!$G$17:$BY$1200,Q$1,FALSE))</f>
        <v>0</v>
      </c>
      <c r="R243" s="184">
        <f>IF(ISERROR(VLOOKUP($A243,'全入力（様式2-4）'!$G$17:$BY$1200,R$1,FALSE)),"",VLOOKUP($A243,'全入力（様式2-4）'!$G$17:$BY$1200,R$1,FALSE))</f>
        <v>0</v>
      </c>
      <c r="S243" s="184" t="str">
        <f>IF(ISERROR(VLOOKUP($A243,'全入力（様式2-4）'!$G$17:$BY$1200,S$1,FALSE)),"",VLOOKUP($A243,'全入力（様式2-4）'!$G$17:$BY$1200,S$1,FALSE))</f>
        <v/>
      </c>
      <c r="T243" s="184"/>
      <c r="U243" s="517"/>
      <c r="V243" s="537"/>
      <c r="W243" s="539"/>
      <c r="X243" s="539"/>
      <c r="Y243" s="539"/>
      <c r="Z243" s="181">
        <f>IF(ISERROR(VLOOKUP($A243,'全入力（様式2-4）'!$G$17:$BY$1200,Z$1,FALSE)),"",VLOOKUP($A243,'全入力（様式2-4）'!$G$17:$BY$1200,Z$1,FALSE))</f>
        <v>0</v>
      </c>
      <c r="AA243" s="181">
        <f>IF(ISERROR(VLOOKUP($A243,'全入力（様式2-4）'!$G$17:$BY$1200,AA$1,FALSE)),"",VLOOKUP($A243,'全入力（様式2-4）'!$G$17:$BY$1200,AA$1,FALSE))</f>
        <v>0</v>
      </c>
      <c r="AB243" s="181">
        <f>IF(ISERROR(VLOOKUP($A243,'全入力（様式2-4）'!$G$17:$BY$1200,AB$1,FALSE)),"",VLOOKUP($A243,'全入力（様式2-4）'!$G$17:$BY$1200,AB$1,FALSE))</f>
        <v>0</v>
      </c>
      <c r="AC243" s="181">
        <f>IF(ISERROR(VLOOKUP($A243,'全入力（様式2-4）'!$G$17:$BY$1200,AC$1,FALSE)),"",VLOOKUP($A243,'全入力（様式2-4）'!$G$17:$BY$1200,AC$1,FALSE))</f>
        <v>0</v>
      </c>
      <c r="AD243" s="201">
        <f>IF(ISERROR(VLOOKUP($A243,'全入力（様式2-4）'!$G$17:$BY$1200,AD$1,FALSE)),"",VLOOKUP($A243,'全入力（様式2-4）'!$G$17:$BY$1200,AD$1,FALSE))</f>
        <v>0</v>
      </c>
      <c r="AE243" s="182"/>
      <c r="AF243" s="182"/>
      <c r="AG243" s="182"/>
      <c r="AH243" s="318" t="str">
        <f t="shared" si="268"/>
        <v>00</v>
      </c>
      <c r="AI243" s="185" t="str">
        <f>IF(ISERROR(VLOOKUP($G243&amp;AI$8,参照!$P$4:$U$500,5,FALSE)),"",VLOOKUP($G243&amp;AI$8,参照!$P$4:$U$500,5,FALSE))</f>
        <v/>
      </c>
      <c r="AJ243" s="185" t="str">
        <f>IF(ISERROR(VLOOKUP($G243&amp;AJ$8,参照!$P$4:$U$500,5,FALSE)),"",VLOOKUP($G243&amp;AJ$8,参照!$P$4:$U$500,5,FALSE))</f>
        <v/>
      </c>
      <c r="AK243" s="180">
        <v>19</v>
      </c>
      <c r="AL243" s="180">
        <v>83</v>
      </c>
      <c r="AM243" s="37"/>
      <c r="AN243" s="76">
        <f>IF(ISERROR(VLOOKUP($A243,'全入力（様式2-4）'!$G$17:$BY$1200,AN$1,FALSE)),"",VLOOKUP($A243,'全入力（様式2-4）'!$G$17:$BY$1200,AN$1,FALSE))</f>
        <v>0</v>
      </c>
      <c r="AO243" s="77">
        <f>IF(ISERROR(VLOOKUP($A243,'全入力（様式2-4）'!$G$17:$BY$1200,AO$1,FALSE)),"",VLOOKUP($A243,'全入力（様式2-4）'!$G$17:$BY$1200,AO$1,FALSE))</f>
        <v>0</v>
      </c>
      <c r="AP243" s="52">
        <f>IF(ISERROR(VLOOKUP($A243,'全入力（様式2-4）'!$G$17:$BY$1200,AP$1,FALSE)),"",VLOOKUP($A243,'全入力（様式2-4）'!$G$17:$BY$1200,AP$1,FALSE))</f>
        <v>0</v>
      </c>
      <c r="AQ243" s="84" t="str">
        <f>IF(ISERROR(VLOOKUP($G243,参照!$U$4:$W$102,3,FALSE)),"",VLOOKUP($G243,参照!$U$4:$W$102,3,FALSE))</f>
        <v/>
      </c>
      <c r="AR243" s="376" t="str">
        <f t="shared" ref="AR243" si="321">IF($AN243&lt;&gt;0,"満額","")</f>
        <v/>
      </c>
      <c r="AS243" s="53" t="str">
        <f t="shared" si="270"/>
        <v/>
      </c>
      <c r="AT243" s="53" t="str">
        <f t="shared" si="271"/>
        <v/>
      </c>
      <c r="AU243" s="53"/>
      <c r="AV243" s="53" t="str">
        <f t="shared" si="279"/>
        <v/>
      </c>
      <c r="AW243" s="53" t="str">
        <f t="shared" si="280"/>
        <v/>
      </c>
      <c r="AX243" s="53" t="str">
        <f t="shared" si="272"/>
        <v/>
      </c>
      <c r="AY243" s="53" t="str">
        <f t="shared" si="281"/>
        <v/>
      </c>
      <c r="AZ243" s="54">
        <f t="array" ref="AZ243">SUM(IF('全入力（様式2-4）'!$G$17:$G$1200=$A243,IF('全入力（様式2-4）'!$X$14:$Z$14=$AR243,'全入力（様式2-4）'!$X$17:$Z$1200)))</f>
        <v>0</v>
      </c>
      <c r="BA243" s="55" t="str">
        <f t="shared" si="282"/>
        <v/>
      </c>
      <c r="BB243" s="1889">
        <f>IF(ISERROR(VLOOKUP($A243,'全入力（様式2-4）'!$G$17:$BY$1200,BB$1,FALSE)),"",VLOOKUP($A243,'全入力（様式2-4）'!$G$17:$BY$1200,BB$1,FALSE))</f>
        <v>0</v>
      </c>
      <c r="BC243" s="54">
        <f t="shared" si="283"/>
        <v>0</v>
      </c>
      <c r="BD243" s="55" t="str">
        <f t="shared" si="284"/>
        <v/>
      </c>
      <c r="BE243" s="54">
        <f t="array" ref="BE243">SUM(IF('全入力（様式2-4）'!$G$17:$G$1200=$A243,IF('全入力（様式2-4）'!$AL$14:$AN$14=$AR243,'全入力（様式2-4）'!$AL$17:$AN$1200)))</f>
        <v>0</v>
      </c>
      <c r="BF243" s="197">
        <f t="shared" si="273"/>
        <v>0</v>
      </c>
      <c r="BG243" s="55">
        <f t="shared" si="274"/>
        <v>0</v>
      </c>
      <c r="BH243" s="54">
        <f t="array" ref="BH243">SUM(IF('全入力（様式2-4）'!$G$17:$G$1200=$A243,IF('全入力（様式2-4）'!$AQ$14:$AS$14=$AR243,'全入力（様式2-4）'!$AQ$17:$AS$1200)))</f>
        <v>0</v>
      </c>
      <c r="BI243" s="55" t="str">
        <f t="shared" si="285"/>
        <v/>
      </c>
      <c r="BJ243" s="55" t="str">
        <f t="shared" si="286"/>
        <v/>
      </c>
      <c r="BK243" s="152" t="str">
        <f t="shared" si="275"/>
        <v/>
      </c>
      <c r="BL243" s="1889">
        <f>IF(ISERROR(VLOOKUP($A243,'全入力（様式2-4）'!$G$17:$BY$1200,BL$1,FALSE)),"",VLOOKUP($A243,'全入力（様式2-4）'!$G$17:$BY$1200,BL$1,FALSE))</f>
        <v>0</v>
      </c>
      <c r="BM243" s="54"/>
      <c r="BN243" s="197"/>
      <c r="BO243" s="55"/>
      <c r="BP243" s="54"/>
      <c r="BQ243" s="197"/>
      <c r="BR243" s="55"/>
      <c r="BS243" s="55"/>
      <c r="BT243" s="55"/>
      <c r="BU243" s="146"/>
      <c r="BV243" s="1889"/>
    </row>
    <row r="244" spans="1:74" s="18" customFormat="1" ht="14.25" customHeight="1">
      <c r="A244" s="940">
        <f t="shared" si="276"/>
        <v>78</v>
      </c>
      <c r="B244" s="1">
        <f>'全入力（様式2-4）'!$I$6</f>
        <v>0</v>
      </c>
      <c r="C244" s="35">
        <f>IF(ISERROR(VLOOKUP($A244,'全入力（様式2-4）'!$G$17:$BY$1200,C$1,FALSE)),"",VLOOKUP($A244,'全入力（様式2-4）'!$G$17:$BY$1200,C$1,FALSE))</f>
        <v>0</v>
      </c>
      <c r="D244" s="35">
        <f>IF(ISERROR(VLOOKUP($A244,'全入力（様式2-4）'!$G$17:$BY$1200,D$1,FALSE)),"",VLOOKUP($A244,'全入力（様式2-4）'!$G$17:$BY$1200,D$1,FALSE))</f>
        <v>0</v>
      </c>
      <c r="E244" s="35">
        <f>IF(ISERROR(VLOOKUP($A244,'全入力（様式2-4）'!$G$17:$BY$1200,E$1,FALSE)),"",VLOOKUP($A244,'全入力（様式2-4）'!$G$17:$BY$1200,E$1,FALSE))</f>
        <v>0</v>
      </c>
      <c r="F244" s="35">
        <f>IF(ISERROR(VLOOKUP($A244,'全入力（様式2-4）'!$G$17:$BY$1200,F$1,FALSE)),"",VLOOKUP($A244,'全入力（様式2-4）'!$G$17:$BY$1200,F$1,FALSE))</f>
        <v>0</v>
      </c>
      <c r="G244" s="36" t="str">
        <f>'全入力（様式2-4）'!$P$5&amp;'全入力（様式2-4）'!$R$5&amp;$D244</f>
        <v>0</v>
      </c>
      <c r="H244" s="37" t="str">
        <f t="shared" si="277"/>
        <v/>
      </c>
      <c r="I244" s="38">
        <f>IF(ISERROR(VLOOKUP($A244,'全入力（様式2-4）'!$G$17:$BY$1200,I$1,FALSE)),"",VLOOKUP($A244,'全入力（様式2-4）'!$G$17:$BY$1200,I$1,FALSE))</f>
        <v>0</v>
      </c>
      <c r="J244" s="38" t="str">
        <f>IF(ISERROR(VLOOKUP($A244,'全入力（様式2-4）'!$G$17:$BY$1200,J$1,FALSE)),"",VLOOKUP($A244,'全入力（様式2-4）'!$G$17:$BY$1200,J$1,FALSE))</f>
        <v/>
      </c>
      <c r="K244" s="38">
        <f>IF(ISERROR(VLOOKUP($A244,'全入力（様式2-4）'!$G$17:$BY$1200,K$1,FALSE)),"",VLOOKUP($A244,'全入力（様式2-4）'!$G$17:$BY$1200,K$1,FALSE))</f>
        <v>0</v>
      </c>
      <c r="L244" s="38" t="str">
        <f>IF(ISERROR(VLOOKUP($A244,'全入力（様式2-4）'!$G$17:$BY$1200,L$1,FALSE)),"",VLOOKUP($A244,'全入力（様式2-4）'!$G$17:$BY$1200,L$1,FALSE))</f>
        <v/>
      </c>
      <c r="M244" s="112">
        <f>IF(ISERROR(VLOOKUP($A244,'全入力（様式2-4）'!$G$17:$BY$1200,M$1,FALSE)),"",VLOOKUP($A244,'全入力（様式2-4）'!$G$17:$BY$1200,M$1,FALSE))</f>
        <v>0</v>
      </c>
      <c r="N244" s="112" t="str">
        <f>IF(ISERROR(VLOOKUP($A244,'全入力（様式2-4）'!$G$17:$BY$1200,N$1,FALSE)),"",VLOOKUP($A244,'全入力（様式2-4）'!$G$17:$BY$1200,N$1,FALSE))</f>
        <v/>
      </c>
      <c r="O244" s="112">
        <f>IF(ISERROR(VLOOKUP($A244,'全入力（様式2-4）'!$G$17:$BY$1200,O$1,FALSE)),"",VLOOKUP($A244,'全入力（様式2-4）'!$G$17:$BY$1200,O$1,FALSE))</f>
        <v>0</v>
      </c>
      <c r="P244" s="112" t="str">
        <f>IF(ISERROR(VLOOKUP($A244,'全入力（様式2-4）'!$G$17:$BY$1200,P$1,FALSE)),"",VLOOKUP($A244,'全入力（様式2-4）'!$G$17:$BY$1200,P$1,FALSE))</f>
        <v/>
      </c>
      <c r="Q244" s="176">
        <f>IF(ISERROR(VLOOKUP($A244,'全入力（様式2-4）'!$G$17:$BY$1200,Q$1,FALSE)),"",VLOOKUP($A244,'全入力（様式2-4）'!$G$17:$BY$1200,Q$1,FALSE))</f>
        <v>0</v>
      </c>
      <c r="R244" s="105">
        <f>IF(ISERROR(VLOOKUP($A244,'全入力（様式2-4）'!$G$17:$BY$1200,R$1,FALSE)),"",VLOOKUP($A244,'全入力（様式2-4）'!$G$17:$BY$1200,R$1,FALSE))</f>
        <v>0</v>
      </c>
      <c r="S244" s="105" t="str">
        <f>IF(ISERROR(VLOOKUP($A244,'全入力（様式2-4）'!$G$17:$BY$1200,S$1,FALSE)),"",VLOOKUP($A244,'全入力（様式2-4）'!$G$17:$BY$1200,S$1,FALSE))</f>
        <v/>
      </c>
      <c r="T244" s="105"/>
      <c r="U244" s="516"/>
      <c r="V244" s="105"/>
      <c r="W244" s="538"/>
      <c r="X244" s="538"/>
      <c r="Y244" s="538"/>
      <c r="Z244" s="38">
        <f>IF(ISERROR(VLOOKUP($A244,'全入力（様式2-4）'!$G$17:$BY$1200,Z$1,FALSE)),"",VLOOKUP($A244,'全入力（様式2-4）'!$G$17:$BY$1200,Z$1,FALSE))</f>
        <v>0</v>
      </c>
      <c r="AA244" s="38">
        <f>IF(ISERROR(VLOOKUP($A244,'全入力（様式2-4）'!$G$17:$BY$1200,AA$1,FALSE)),"",VLOOKUP($A244,'全入力（様式2-4）'!$G$17:$BY$1200,AA$1,FALSE))</f>
        <v>0</v>
      </c>
      <c r="AB244" s="38">
        <f>IF(ISERROR(VLOOKUP($A244,'全入力（様式2-4）'!$G$17:$BY$1200,AB$1,FALSE)),"",VLOOKUP($A244,'全入力（様式2-4）'!$G$17:$BY$1200,AB$1,FALSE))</f>
        <v>0</v>
      </c>
      <c r="AC244" s="38">
        <f>IF(ISERROR(VLOOKUP($A244,'全入力（様式2-4）'!$G$17:$BY$1200,AC$1,FALSE)),"",VLOOKUP($A244,'全入力（様式2-4）'!$G$17:$BY$1200,AC$1,FALSE))</f>
        <v>0</v>
      </c>
      <c r="AD244" s="200">
        <f>IF(ISERROR(VLOOKUP($A244,'全入力（様式2-4）'!$G$17:$BY$1200,AD$1,FALSE)),"",VLOOKUP($A244,'全入力（様式2-4）'!$G$17:$BY$1200,AD$1,FALSE))</f>
        <v>0</v>
      </c>
      <c r="AE244" s="112"/>
      <c r="AF244" s="112"/>
      <c r="AG244" s="112"/>
      <c r="AH244" s="317" t="str">
        <f t="shared" si="268"/>
        <v>00</v>
      </c>
      <c r="AI244" s="39" t="str">
        <f>IF(ISERROR(VLOOKUP($G244&amp;AI$8,参照!$P$4:$U$500,5,FALSE)),"",VLOOKUP($G244&amp;AI$8,参照!$P$4:$U$500,5,FALSE))</f>
        <v/>
      </c>
      <c r="AJ244" s="39" t="str">
        <f>IF(ISERROR(VLOOKUP($G244&amp;AJ$8,参照!$P$4:$U$500,5,FALSE)),"",VLOOKUP($G244&amp;AJ$8,参照!$P$4:$U$500,5,FALSE))</f>
        <v/>
      </c>
      <c r="AK244" s="37">
        <v>21</v>
      </c>
      <c r="AL244" s="37">
        <v>84</v>
      </c>
      <c r="AM244" s="37"/>
      <c r="AN244" s="72">
        <f>IF(ISERROR(VLOOKUP($A244,'全入力（様式2-4）'!$G$17:$BY$1200,AN$1,FALSE)),"",VLOOKUP($A244,'全入力（様式2-4）'!$G$17:$BY$1200,AN$1,FALSE))</f>
        <v>0</v>
      </c>
      <c r="AO244" s="78">
        <f>IF(ISERROR(VLOOKUP($A244,'全入力（様式2-4）'!$G$17:$BY$1200,AO$1,FALSE)),"",VLOOKUP($A244,'全入力（様式2-4）'!$G$17:$BY$1200,AO$1,FALSE))</f>
        <v>0</v>
      </c>
      <c r="AP244" s="44">
        <f>IF(ISERROR(VLOOKUP($A244,'全入力（様式2-4）'!$G$17:$BY$1200,AP$1,FALSE)),"",VLOOKUP($A244,'全入力（様式2-4）'!$G$17:$BY$1200,AP$1,FALSE))</f>
        <v>0</v>
      </c>
      <c r="AQ244" s="63" t="str">
        <f>IF(ISERROR(VLOOKUP($G244,参照!$U$4:$W$102,3,FALSE)),"",VLOOKUP($G244,参照!$U$4:$W$102,3,FALSE))</f>
        <v/>
      </c>
      <c r="AR244" s="377" t="str">
        <f t="shared" ref="AR244" si="322">IF($AN244&lt;&gt;0,2/3,"")</f>
        <v/>
      </c>
      <c r="AS244" s="45" t="str">
        <f t="shared" si="270"/>
        <v/>
      </c>
      <c r="AT244" s="45" t="str">
        <f t="shared" si="271"/>
        <v/>
      </c>
      <c r="AU244" s="45"/>
      <c r="AV244" s="45" t="str">
        <f t="shared" si="279"/>
        <v/>
      </c>
      <c r="AW244" s="45" t="str">
        <f t="shared" si="280"/>
        <v/>
      </c>
      <c r="AX244" s="45" t="str">
        <f t="shared" si="272"/>
        <v/>
      </c>
      <c r="AY244" s="45" t="str">
        <f t="shared" si="281"/>
        <v/>
      </c>
      <c r="AZ244" s="46">
        <f t="array" ref="AZ244">SUM(IF('全入力（様式2-4）'!$G$17:$G$1200=$A244,IF('全入力（様式2-4）'!$X$14:$Z$14=$AR244,'全入力（様式2-4）'!$X$17:$Z$1200)))</f>
        <v>0</v>
      </c>
      <c r="BA244" s="47" t="str">
        <f t="shared" si="282"/>
        <v/>
      </c>
      <c r="BB244" s="1890"/>
      <c r="BC244" s="46">
        <f t="shared" si="283"/>
        <v>0</v>
      </c>
      <c r="BD244" s="47" t="str">
        <f t="shared" si="284"/>
        <v/>
      </c>
      <c r="BE244" s="46">
        <f t="array" ref="BE244">SUM(IF('全入力（様式2-4）'!$G$17:$G$1200=$A244,IF('全入力（様式2-4）'!$AL$14:$AN$14=$AR244,'全入力（様式2-4）'!$AL$17:$AN$1200)))</f>
        <v>0</v>
      </c>
      <c r="BF244" s="195">
        <f t="shared" si="273"/>
        <v>0</v>
      </c>
      <c r="BG244" s="47">
        <f t="shared" si="274"/>
        <v>0</v>
      </c>
      <c r="BH244" s="46">
        <f t="array" ref="BH244">SUM(IF('全入力（様式2-4）'!$G$17:$G$1200=$A244,IF('全入力（様式2-4）'!$AQ$14:$AS$14=$AR244,'全入力（様式2-4）'!$AQ$17:$AS$1200)))</f>
        <v>0</v>
      </c>
      <c r="BI244" s="47" t="str">
        <f t="shared" si="285"/>
        <v/>
      </c>
      <c r="BJ244" s="47" t="str">
        <f t="shared" si="286"/>
        <v/>
      </c>
      <c r="BK244" s="150" t="str">
        <f t="shared" si="275"/>
        <v/>
      </c>
      <c r="BL244" s="1890"/>
      <c r="BM244" s="46"/>
      <c r="BN244" s="195"/>
      <c r="BO244" s="47"/>
      <c r="BP244" s="46"/>
      <c r="BQ244" s="195"/>
      <c r="BR244" s="47"/>
      <c r="BS244" s="47"/>
      <c r="BT244" s="47"/>
      <c r="BU244" s="144"/>
      <c r="BV244" s="1890"/>
    </row>
    <row r="245" spans="1:74" s="18" customFormat="1" ht="14.25" customHeight="1" thickBot="1">
      <c r="A245" s="942">
        <f t="shared" si="276"/>
        <v>78</v>
      </c>
      <c r="B245" s="7">
        <f>'全入力（様式2-4）'!$I$6</f>
        <v>0</v>
      </c>
      <c r="C245" s="186">
        <f>IF(ISERROR(VLOOKUP($A245,'全入力（様式2-4）'!$G$17:$BY$1200,C$1,FALSE)),"",VLOOKUP($A245,'全入力（様式2-4）'!$G$17:$BY$1200,C$1,FALSE))</f>
        <v>0</v>
      </c>
      <c r="D245" s="186">
        <f>IF(ISERROR(VLOOKUP($A245,'全入力（様式2-4）'!$G$17:$BY$1200,D$1,FALSE)),"",VLOOKUP($A245,'全入力（様式2-4）'!$G$17:$BY$1200,D$1,FALSE))</f>
        <v>0</v>
      </c>
      <c r="E245" s="186">
        <f>IF(ISERROR(VLOOKUP($A245,'全入力（様式2-4）'!$G$17:$BY$1200,E$1,FALSE)),"",VLOOKUP($A245,'全入力（様式2-4）'!$G$17:$BY$1200,E$1,FALSE))</f>
        <v>0</v>
      </c>
      <c r="F245" s="186">
        <f>IF(ISERROR(VLOOKUP($A245,'全入力（様式2-4）'!$G$17:$BY$1200,F$1,FALSE)),"",VLOOKUP($A245,'全入力（様式2-4）'!$G$17:$BY$1200,F$1,FALSE))</f>
        <v>0</v>
      </c>
      <c r="G245" s="187" t="str">
        <f>'全入力（様式2-4）'!$P$5&amp;'全入力（様式2-4）'!$R$5&amp;$D245</f>
        <v>0</v>
      </c>
      <c r="H245" s="188" t="str">
        <f t="shared" si="277"/>
        <v/>
      </c>
      <c r="I245" s="189">
        <f>IF(ISERROR(VLOOKUP($A245,'全入力（様式2-4）'!$G$17:$BY$1200,I$1,FALSE)),"",VLOOKUP($A245,'全入力（様式2-4）'!$G$17:$BY$1200,I$1,FALSE))</f>
        <v>0</v>
      </c>
      <c r="J245" s="189" t="str">
        <f>IF(ISERROR(VLOOKUP($A245,'全入力（様式2-4）'!$G$17:$BY$1200,J$1,FALSE)),"",VLOOKUP($A245,'全入力（様式2-4）'!$G$17:$BY$1200,J$1,FALSE))</f>
        <v/>
      </c>
      <c r="K245" s="189">
        <f>IF(ISERROR(VLOOKUP($A245,'全入力（様式2-4）'!$G$17:$BY$1200,K$1,FALSE)),"",VLOOKUP($A245,'全入力（様式2-4）'!$G$17:$BY$1200,K$1,FALSE))</f>
        <v>0</v>
      </c>
      <c r="L245" s="189" t="str">
        <f>IF(ISERROR(VLOOKUP($A245,'全入力（様式2-4）'!$G$17:$BY$1200,L$1,FALSE)),"",VLOOKUP($A245,'全入力（様式2-4）'!$G$17:$BY$1200,L$1,FALSE))</f>
        <v/>
      </c>
      <c r="M245" s="190">
        <f>IF(ISERROR(VLOOKUP($A245,'全入力（様式2-4）'!$G$17:$BY$1200,M$1,FALSE)),"",VLOOKUP($A245,'全入力（様式2-4）'!$G$17:$BY$1200,M$1,FALSE))</f>
        <v>0</v>
      </c>
      <c r="N245" s="190" t="str">
        <f>IF(ISERROR(VLOOKUP($A245,'全入力（様式2-4）'!$G$17:$BY$1200,N$1,FALSE)),"",VLOOKUP($A245,'全入力（様式2-4）'!$G$17:$BY$1200,N$1,FALSE))</f>
        <v/>
      </c>
      <c r="O245" s="190">
        <f>IF(ISERROR(VLOOKUP($A245,'全入力（様式2-4）'!$G$17:$BY$1200,O$1,FALSE)),"",VLOOKUP($A245,'全入力（様式2-4）'!$G$17:$BY$1200,O$1,FALSE))</f>
        <v>0</v>
      </c>
      <c r="P245" s="190" t="str">
        <f>IF(ISERROR(VLOOKUP($A245,'全入力（様式2-4）'!$G$17:$BY$1200,P$1,FALSE)),"",VLOOKUP($A245,'全入力（様式2-4）'!$G$17:$BY$1200,P$1,FALSE))</f>
        <v/>
      </c>
      <c r="Q245" s="191">
        <f>IF(ISERROR(VLOOKUP($A245,'全入力（様式2-4）'!$G$17:$BY$1200,Q$1,FALSE)),"",VLOOKUP($A245,'全入力（様式2-4）'!$G$17:$BY$1200,Q$1,FALSE))</f>
        <v>0</v>
      </c>
      <c r="R245" s="192">
        <f>IF(ISERROR(VLOOKUP($A245,'全入力（様式2-4）'!$G$17:$BY$1200,R$1,FALSE)),"",VLOOKUP($A245,'全入力（様式2-4）'!$G$17:$BY$1200,R$1,FALSE))</f>
        <v>0</v>
      </c>
      <c r="S245" s="192" t="str">
        <f>IF(ISERROR(VLOOKUP($A245,'全入力（様式2-4）'!$G$17:$BY$1200,S$1,FALSE)),"",VLOOKUP($A245,'全入力（様式2-4）'!$G$17:$BY$1200,S$1,FALSE))</f>
        <v/>
      </c>
      <c r="T245" s="192"/>
      <c r="U245" s="518"/>
      <c r="V245" s="192"/>
      <c r="W245" s="540"/>
      <c r="X245" s="540"/>
      <c r="Y245" s="540"/>
      <c r="Z245" s="189">
        <f>IF(ISERROR(VLOOKUP($A245,'全入力（様式2-4）'!$G$17:$BY$1200,Z$1,FALSE)),"",VLOOKUP($A245,'全入力（様式2-4）'!$G$17:$BY$1200,Z$1,FALSE))</f>
        <v>0</v>
      </c>
      <c r="AA245" s="189">
        <f>IF(ISERROR(VLOOKUP($A245,'全入力（様式2-4）'!$G$17:$BY$1200,AA$1,FALSE)),"",VLOOKUP($A245,'全入力（様式2-4）'!$G$17:$BY$1200,AA$1,FALSE))</f>
        <v>0</v>
      </c>
      <c r="AB245" s="189">
        <f>IF(ISERROR(VLOOKUP($A245,'全入力（様式2-4）'!$G$17:$BY$1200,AB$1,FALSE)),"",VLOOKUP($A245,'全入力（様式2-4）'!$G$17:$BY$1200,AB$1,FALSE))</f>
        <v>0</v>
      </c>
      <c r="AC245" s="189">
        <f>IF(ISERROR(VLOOKUP($A245,'全入力（様式2-4）'!$G$17:$BY$1200,AC$1,FALSE)),"",VLOOKUP($A245,'全入力（様式2-4）'!$G$17:$BY$1200,AC$1,FALSE))</f>
        <v>0</v>
      </c>
      <c r="AD245" s="202">
        <f>IF(ISERROR(VLOOKUP($A245,'全入力（様式2-4）'!$G$17:$BY$1200,AD$1,FALSE)),"",VLOOKUP($A245,'全入力（様式2-4）'!$G$17:$BY$1200,AD$1,FALSE))</f>
        <v>0</v>
      </c>
      <c r="AE245" s="190"/>
      <c r="AF245" s="190"/>
      <c r="AG245" s="190"/>
      <c r="AH245" s="319" t="str">
        <f t="shared" si="268"/>
        <v>00</v>
      </c>
      <c r="AI245" s="193" t="str">
        <f>IF(ISERROR(VLOOKUP($G245&amp;AI$8,参照!$P$4:$U$500,5,FALSE)),"",VLOOKUP($G245&amp;AI$8,参照!$P$4:$U$500,5,FALSE))</f>
        <v/>
      </c>
      <c r="AJ245" s="193" t="str">
        <f>IF(ISERROR(VLOOKUP($G245&amp;AJ$8,参照!$P$4:$U$500,5,FALSE)),"",VLOOKUP($G245&amp;AJ$8,参照!$P$4:$U$500,5,FALSE))</f>
        <v/>
      </c>
      <c r="AK245" s="188">
        <v>23</v>
      </c>
      <c r="AL245" s="188">
        <v>85</v>
      </c>
      <c r="AM245" s="37"/>
      <c r="AN245" s="74">
        <f>IF(ISERROR(VLOOKUP($A245,'全入力（様式2-4）'!$G$17:$BY$1200,AN$1,FALSE)),"",VLOOKUP($A245,'全入力（様式2-4）'!$G$17:$BY$1200,AN$1,FALSE))</f>
        <v>0</v>
      </c>
      <c r="AO245" s="79">
        <f>IF(ISERROR(VLOOKUP($A245,'全入力（様式2-4）'!$G$17:$BY$1200,AO$1,FALSE)),"",VLOOKUP($A245,'全入力（様式2-4）'!$G$17:$BY$1200,AO$1,FALSE))</f>
        <v>0</v>
      </c>
      <c r="AP245" s="48">
        <f>IF(ISERROR(VLOOKUP($A245,'全入力（様式2-4）'!$G$17:$BY$1200,AP$1,FALSE)),"",VLOOKUP($A245,'全入力（様式2-4）'!$G$17:$BY$1200,AP$1,FALSE))</f>
        <v>0</v>
      </c>
      <c r="AQ245" s="64" t="str">
        <f>IF(ISERROR(VLOOKUP($G245,参照!$U$4:$W$102,3,FALSE)),"",VLOOKUP($G245,参照!$U$4:$W$102,3,FALSE))</f>
        <v/>
      </c>
      <c r="AR245" s="378" t="str">
        <f t="shared" ref="AR245" si="323">IF($AN245&lt;&gt;0,1/3,"")</f>
        <v/>
      </c>
      <c r="AS245" s="49" t="str">
        <f t="shared" si="270"/>
        <v/>
      </c>
      <c r="AT245" s="49" t="str">
        <f t="shared" si="271"/>
        <v/>
      </c>
      <c r="AU245" s="49"/>
      <c r="AV245" s="49" t="str">
        <f t="shared" si="279"/>
        <v/>
      </c>
      <c r="AW245" s="49" t="str">
        <f t="shared" si="280"/>
        <v/>
      </c>
      <c r="AX245" s="49" t="str">
        <f t="shared" si="272"/>
        <v/>
      </c>
      <c r="AY245" s="49" t="str">
        <f t="shared" si="281"/>
        <v/>
      </c>
      <c r="AZ245" s="50">
        <f t="array" ref="AZ245">SUM(IF('全入力（様式2-4）'!$G$17:$G$1200=$A245,IF('全入力（様式2-4）'!$X$14:$Z$14=$AR245,'全入力（様式2-4）'!$X$17:$Z$1200)))</f>
        <v>0</v>
      </c>
      <c r="BA245" s="51" t="str">
        <f t="shared" si="282"/>
        <v/>
      </c>
      <c r="BB245" s="1891"/>
      <c r="BC245" s="50">
        <f t="shared" si="283"/>
        <v>0</v>
      </c>
      <c r="BD245" s="51" t="str">
        <f t="shared" si="284"/>
        <v/>
      </c>
      <c r="BE245" s="50">
        <f t="array" ref="BE245">SUM(IF('全入力（様式2-4）'!$G$17:$G$1200=$A245,IF('全入力（様式2-4）'!$AL$14:$AN$14=$AR245,'全入力（様式2-4）'!$AL$17:$AN$1200)))</f>
        <v>0</v>
      </c>
      <c r="BF245" s="196">
        <f t="shared" si="273"/>
        <v>0</v>
      </c>
      <c r="BG245" s="51">
        <f t="shared" si="274"/>
        <v>0</v>
      </c>
      <c r="BH245" s="50">
        <f t="array" ref="BH245">SUM(IF('全入力（様式2-4）'!$G$17:$G$1200=$A245,IF('全入力（様式2-4）'!$AQ$14:$AS$14=$AR245,'全入力（様式2-4）'!$AQ$17:$AS$1200)))</f>
        <v>0</v>
      </c>
      <c r="BI245" s="51" t="str">
        <f t="shared" si="285"/>
        <v/>
      </c>
      <c r="BJ245" s="51" t="str">
        <f t="shared" si="286"/>
        <v/>
      </c>
      <c r="BK245" s="151" t="str">
        <f t="shared" si="275"/>
        <v/>
      </c>
      <c r="BL245" s="1891"/>
      <c r="BM245" s="50"/>
      <c r="BN245" s="196"/>
      <c r="BO245" s="51"/>
      <c r="BP245" s="50"/>
      <c r="BQ245" s="196"/>
      <c r="BR245" s="51"/>
      <c r="BS245" s="51"/>
      <c r="BT245" s="51"/>
      <c r="BU245" s="145"/>
      <c r="BV245" s="1891"/>
    </row>
    <row r="246" spans="1:74" s="18" customFormat="1" ht="14.25" customHeight="1">
      <c r="A246" s="941">
        <f>A243+1</f>
        <v>79</v>
      </c>
      <c r="B246" s="178">
        <f>'全入力（様式2-4）'!$I$6</f>
        <v>0</v>
      </c>
      <c r="C246" s="177">
        <f>IF(ISERROR(VLOOKUP($A246,'全入力（様式2-4）'!$G$17:$BY$1200,C$1,FALSE)),"",VLOOKUP($A246,'全入力（様式2-4）'!$G$17:$BY$1200,C$1,FALSE))</f>
        <v>0</v>
      </c>
      <c r="D246" s="177">
        <f>IF(ISERROR(VLOOKUP($A246,'全入力（様式2-4）'!$G$17:$BY$1200,D$1,FALSE)),"",VLOOKUP($A246,'全入力（様式2-4）'!$G$17:$BY$1200,D$1,FALSE))</f>
        <v>0</v>
      </c>
      <c r="E246" s="177">
        <f>IF(ISERROR(VLOOKUP($A246,'全入力（様式2-4）'!$G$17:$BY$1200,E$1,FALSE)),"",VLOOKUP($A246,'全入力（様式2-4）'!$G$17:$BY$1200,E$1,FALSE))</f>
        <v>0</v>
      </c>
      <c r="F246" s="177">
        <f>IF(ISERROR(VLOOKUP($A246,'全入力（様式2-4）'!$G$17:$BY$1200,F$1,FALSE)),"",VLOOKUP($A246,'全入力（様式2-4）'!$G$17:$BY$1200,F$1,FALSE))</f>
        <v>0</v>
      </c>
      <c r="G246" s="179" t="str">
        <f>'全入力（様式2-4）'!$P$5&amp;'全入力（様式2-4）'!$R$5&amp;$D246</f>
        <v>0</v>
      </c>
      <c r="H246" s="180" t="str">
        <f t="shared" si="277"/>
        <v/>
      </c>
      <c r="I246" s="181">
        <f>IF(ISERROR(VLOOKUP($A246,'全入力（様式2-4）'!$G$17:$BY$1200,I$1,FALSE)),"",VLOOKUP($A246,'全入力（様式2-4）'!$G$17:$BY$1200,I$1,FALSE))</f>
        <v>0</v>
      </c>
      <c r="J246" s="181" t="str">
        <f>IF(ISERROR(VLOOKUP($A246,'全入力（様式2-4）'!$G$17:$BY$1200,J$1,FALSE)),"",VLOOKUP($A246,'全入力（様式2-4）'!$G$17:$BY$1200,J$1,FALSE))</f>
        <v/>
      </c>
      <c r="K246" s="181">
        <f>IF(ISERROR(VLOOKUP($A246,'全入力（様式2-4）'!$G$17:$BY$1200,K$1,FALSE)),"",VLOOKUP($A246,'全入力（様式2-4）'!$G$17:$BY$1200,K$1,FALSE))</f>
        <v>0</v>
      </c>
      <c r="L246" s="181" t="str">
        <f>IF(ISERROR(VLOOKUP($A246,'全入力（様式2-4）'!$G$17:$BY$1200,L$1,FALSE)),"",VLOOKUP($A246,'全入力（様式2-4）'!$G$17:$BY$1200,L$1,FALSE))</f>
        <v/>
      </c>
      <c r="M246" s="182">
        <f>IF(ISERROR(VLOOKUP($A246,'全入力（様式2-4）'!$G$17:$BY$1200,M$1,FALSE)),"",VLOOKUP($A246,'全入力（様式2-4）'!$G$17:$BY$1200,M$1,FALSE))</f>
        <v>0</v>
      </c>
      <c r="N246" s="182" t="str">
        <f>IF(ISERROR(VLOOKUP($A246,'全入力（様式2-4）'!$G$17:$BY$1200,N$1,FALSE)),"",VLOOKUP($A246,'全入力（様式2-4）'!$G$17:$BY$1200,N$1,FALSE))</f>
        <v/>
      </c>
      <c r="O246" s="182">
        <f>IF(ISERROR(VLOOKUP($A246,'全入力（様式2-4）'!$G$17:$BY$1200,O$1,FALSE)),"",VLOOKUP($A246,'全入力（様式2-4）'!$G$17:$BY$1200,O$1,FALSE))</f>
        <v>0</v>
      </c>
      <c r="P246" s="182" t="str">
        <f>IF(ISERROR(VLOOKUP($A246,'全入力（様式2-4）'!$G$17:$BY$1200,P$1,FALSE)),"",VLOOKUP($A246,'全入力（様式2-4）'!$G$17:$BY$1200,P$1,FALSE))</f>
        <v/>
      </c>
      <c r="Q246" s="183">
        <f>IF(ISERROR(VLOOKUP($A246,'全入力（様式2-4）'!$G$17:$BY$1200,Q$1,FALSE)),"",VLOOKUP($A246,'全入力（様式2-4）'!$G$17:$BY$1200,Q$1,FALSE))</f>
        <v>0</v>
      </c>
      <c r="R246" s="184">
        <f>IF(ISERROR(VLOOKUP($A246,'全入力（様式2-4）'!$G$17:$BY$1200,R$1,FALSE)),"",VLOOKUP($A246,'全入力（様式2-4）'!$G$17:$BY$1200,R$1,FALSE))</f>
        <v>0</v>
      </c>
      <c r="S246" s="184" t="str">
        <f>IF(ISERROR(VLOOKUP($A246,'全入力（様式2-4）'!$G$17:$BY$1200,S$1,FALSE)),"",VLOOKUP($A246,'全入力（様式2-4）'!$G$17:$BY$1200,S$1,FALSE))</f>
        <v/>
      </c>
      <c r="T246" s="184"/>
      <c r="U246" s="517"/>
      <c r="V246" s="537"/>
      <c r="W246" s="539"/>
      <c r="X246" s="539"/>
      <c r="Y246" s="539"/>
      <c r="Z246" s="181">
        <f>IF(ISERROR(VLOOKUP($A246,'全入力（様式2-4）'!$G$17:$BY$1200,Z$1,FALSE)),"",VLOOKUP($A246,'全入力（様式2-4）'!$G$17:$BY$1200,Z$1,FALSE))</f>
        <v>0</v>
      </c>
      <c r="AA246" s="181">
        <f>IF(ISERROR(VLOOKUP($A246,'全入力（様式2-4）'!$G$17:$BY$1200,AA$1,FALSE)),"",VLOOKUP($A246,'全入力（様式2-4）'!$G$17:$BY$1200,AA$1,FALSE))</f>
        <v>0</v>
      </c>
      <c r="AB246" s="181">
        <f>IF(ISERROR(VLOOKUP($A246,'全入力（様式2-4）'!$G$17:$BY$1200,AB$1,FALSE)),"",VLOOKUP($A246,'全入力（様式2-4）'!$G$17:$BY$1200,AB$1,FALSE))</f>
        <v>0</v>
      </c>
      <c r="AC246" s="181">
        <f>IF(ISERROR(VLOOKUP($A246,'全入力（様式2-4）'!$G$17:$BY$1200,AC$1,FALSE)),"",VLOOKUP($A246,'全入力（様式2-4）'!$G$17:$BY$1200,AC$1,FALSE))</f>
        <v>0</v>
      </c>
      <c r="AD246" s="201">
        <f>IF(ISERROR(VLOOKUP($A246,'全入力（様式2-4）'!$G$17:$BY$1200,AD$1,FALSE)),"",VLOOKUP($A246,'全入力（様式2-4）'!$G$17:$BY$1200,AD$1,FALSE))</f>
        <v>0</v>
      </c>
      <c r="AE246" s="182"/>
      <c r="AF246" s="182"/>
      <c r="AG246" s="182"/>
      <c r="AH246" s="318" t="str">
        <f t="shared" si="268"/>
        <v>00</v>
      </c>
      <c r="AI246" s="185" t="str">
        <f>IF(ISERROR(VLOOKUP($G246&amp;AI$8,参照!$P$4:$U$500,5,FALSE)),"",VLOOKUP($G246&amp;AI$8,参照!$P$4:$U$500,5,FALSE))</f>
        <v/>
      </c>
      <c r="AJ246" s="185" t="str">
        <f>IF(ISERROR(VLOOKUP($G246&amp;AJ$8,参照!$P$4:$U$500,5,FALSE)),"",VLOOKUP($G246&amp;AJ$8,参照!$P$4:$U$500,5,FALSE))</f>
        <v/>
      </c>
      <c r="AK246" s="180">
        <v>19</v>
      </c>
      <c r="AL246" s="180">
        <v>83</v>
      </c>
      <c r="AM246" s="37"/>
      <c r="AN246" s="76">
        <f>IF(ISERROR(VLOOKUP($A246,'全入力（様式2-4）'!$G$17:$BY$1200,AN$1,FALSE)),"",VLOOKUP($A246,'全入力（様式2-4）'!$G$17:$BY$1200,AN$1,FALSE))</f>
        <v>0</v>
      </c>
      <c r="AO246" s="77">
        <f>IF(ISERROR(VLOOKUP($A246,'全入力（様式2-4）'!$G$17:$BY$1200,AO$1,FALSE)),"",VLOOKUP($A246,'全入力（様式2-4）'!$G$17:$BY$1200,AO$1,FALSE))</f>
        <v>0</v>
      </c>
      <c r="AP246" s="52">
        <f>IF(ISERROR(VLOOKUP($A246,'全入力（様式2-4）'!$G$17:$BY$1200,AP$1,FALSE)),"",VLOOKUP($A246,'全入力（様式2-4）'!$G$17:$BY$1200,AP$1,FALSE))</f>
        <v>0</v>
      </c>
      <c r="AQ246" s="84" t="str">
        <f>IF(ISERROR(VLOOKUP($G246,参照!$U$4:$W$102,3,FALSE)),"",VLOOKUP($G246,参照!$U$4:$W$102,3,FALSE))</f>
        <v/>
      </c>
      <c r="AR246" s="376" t="str">
        <f t="shared" ref="AR246" si="324">IF($AN246&lt;&gt;0,"満額","")</f>
        <v/>
      </c>
      <c r="AS246" s="53" t="str">
        <f t="shared" si="270"/>
        <v/>
      </c>
      <c r="AT246" s="53" t="str">
        <f t="shared" si="271"/>
        <v/>
      </c>
      <c r="AU246" s="53"/>
      <c r="AV246" s="53" t="str">
        <f t="shared" si="279"/>
        <v/>
      </c>
      <c r="AW246" s="53" t="str">
        <f t="shared" si="280"/>
        <v/>
      </c>
      <c r="AX246" s="53" t="str">
        <f t="shared" si="272"/>
        <v/>
      </c>
      <c r="AY246" s="53" t="str">
        <f t="shared" si="281"/>
        <v/>
      </c>
      <c r="AZ246" s="54">
        <f t="array" ref="AZ246">SUM(IF('全入力（様式2-4）'!$G$17:$G$1200=$A246,IF('全入力（様式2-4）'!$X$14:$Z$14=$AR246,'全入力（様式2-4）'!$X$17:$Z$1200)))</f>
        <v>0</v>
      </c>
      <c r="BA246" s="55" t="str">
        <f t="shared" si="282"/>
        <v/>
      </c>
      <c r="BB246" s="1889">
        <f>IF(ISERROR(VLOOKUP($A246,'全入力（様式2-4）'!$G$17:$BY$1200,BB$1,FALSE)),"",VLOOKUP($A246,'全入力（様式2-4）'!$G$17:$BY$1200,BB$1,FALSE))</f>
        <v>0</v>
      </c>
      <c r="BC246" s="54">
        <f t="shared" si="283"/>
        <v>0</v>
      </c>
      <c r="BD246" s="55" t="str">
        <f t="shared" si="284"/>
        <v/>
      </c>
      <c r="BE246" s="54">
        <f t="array" ref="BE246">SUM(IF('全入力（様式2-4）'!$G$17:$G$1200=$A246,IF('全入力（様式2-4）'!$AL$14:$AN$14=$AR246,'全入力（様式2-4）'!$AL$17:$AN$1200)))</f>
        <v>0</v>
      </c>
      <c r="BF246" s="197">
        <f t="shared" si="273"/>
        <v>0</v>
      </c>
      <c r="BG246" s="55">
        <f t="shared" si="274"/>
        <v>0</v>
      </c>
      <c r="BH246" s="54">
        <f t="array" ref="BH246">SUM(IF('全入力（様式2-4）'!$G$17:$G$1200=$A246,IF('全入力（様式2-4）'!$AQ$14:$AS$14=$AR246,'全入力（様式2-4）'!$AQ$17:$AS$1200)))</f>
        <v>0</v>
      </c>
      <c r="BI246" s="55" t="str">
        <f t="shared" si="285"/>
        <v/>
      </c>
      <c r="BJ246" s="55" t="str">
        <f t="shared" si="286"/>
        <v/>
      </c>
      <c r="BK246" s="152" t="str">
        <f t="shared" si="275"/>
        <v/>
      </c>
      <c r="BL246" s="1889">
        <f>IF(ISERROR(VLOOKUP($A246,'全入力（様式2-4）'!$G$17:$BY$1200,BL$1,FALSE)),"",VLOOKUP($A246,'全入力（様式2-4）'!$G$17:$BY$1200,BL$1,FALSE))</f>
        <v>0</v>
      </c>
      <c r="BM246" s="54"/>
      <c r="BN246" s="197"/>
      <c r="BO246" s="55"/>
      <c r="BP246" s="54"/>
      <c r="BQ246" s="197"/>
      <c r="BR246" s="55"/>
      <c r="BS246" s="55"/>
      <c r="BT246" s="55"/>
      <c r="BU246" s="146"/>
      <c r="BV246" s="1889"/>
    </row>
    <row r="247" spans="1:74" s="18" customFormat="1" ht="14.25" customHeight="1">
      <c r="A247" s="940">
        <f t="shared" si="276"/>
        <v>79</v>
      </c>
      <c r="B247" s="1">
        <f>'全入力（様式2-4）'!$I$6</f>
        <v>0</v>
      </c>
      <c r="C247" s="35">
        <f>IF(ISERROR(VLOOKUP($A247,'全入力（様式2-4）'!$G$17:$BY$1200,C$1,FALSE)),"",VLOOKUP($A247,'全入力（様式2-4）'!$G$17:$BY$1200,C$1,FALSE))</f>
        <v>0</v>
      </c>
      <c r="D247" s="35">
        <f>IF(ISERROR(VLOOKUP($A247,'全入力（様式2-4）'!$G$17:$BY$1200,D$1,FALSE)),"",VLOOKUP($A247,'全入力（様式2-4）'!$G$17:$BY$1200,D$1,FALSE))</f>
        <v>0</v>
      </c>
      <c r="E247" s="35">
        <f>IF(ISERROR(VLOOKUP($A247,'全入力（様式2-4）'!$G$17:$BY$1200,E$1,FALSE)),"",VLOOKUP($A247,'全入力（様式2-4）'!$G$17:$BY$1200,E$1,FALSE))</f>
        <v>0</v>
      </c>
      <c r="F247" s="35">
        <f>IF(ISERROR(VLOOKUP($A247,'全入力（様式2-4）'!$G$17:$BY$1200,F$1,FALSE)),"",VLOOKUP($A247,'全入力（様式2-4）'!$G$17:$BY$1200,F$1,FALSE))</f>
        <v>0</v>
      </c>
      <c r="G247" s="36" t="str">
        <f>'全入力（様式2-4）'!$P$5&amp;'全入力（様式2-4）'!$R$5&amp;$D247</f>
        <v>0</v>
      </c>
      <c r="H247" s="37" t="str">
        <f t="shared" si="277"/>
        <v/>
      </c>
      <c r="I247" s="38">
        <f>IF(ISERROR(VLOOKUP($A247,'全入力（様式2-4）'!$G$17:$BY$1200,I$1,FALSE)),"",VLOOKUP($A247,'全入力（様式2-4）'!$G$17:$BY$1200,I$1,FALSE))</f>
        <v>0</v>
      </c>
      <c r="J247" s="38" t="str">
        <f>IF(ISERROR(VLOOKUP($A247,'全入力（様式2-4）'!$G$17:$BY$1200,J$1,FALSE)),"",VLOOKUP($A247,'全入力（様式2-4）'!$G$17:$BY$1200,J$1,FALSE))</f>
        <v/>
      </c>
      <c r="K247" s="38">
        <f>IF(ISERROR(VLOOKUP($A247,'全入力（様式2-4）'!$G$17:$BY$1200,K$1,FALSE)),"",VLOOKUP($A247,'全入力（様式2-4）'!$G$17:$BY$1200,K$1,FALSE))</f>
        <v>0</v>
      </c>
      <c r="L247" s="38" t="str">
        <f>IF(ISERROR(VLOOKUP($A247,'全入力（様式2-4）'!$G$17:$BY$1200,L$1,FALSE)),"",VLOOKUP($A247,'全入力（様式2-4）'!$G$17:$BY$1200,L$1,FALSE))</f>
        <v/>
      </c>
      <c r="M247" s="112">
        <f>IF(ISERROR(VLOOKUP($A247,'全入力（様式2-4）'!$G$17:$BY$1200,M$1,FALSE)),"",VLOOKUP($A247,'全入力（様式2-4）'!$G$17:$BY$1200,M$1,FALSE))</f>
        <v>0</v>
      </c>
      <c r="N247" s="112" t="str">
        <f>IF(ISERROR(VLOOKUP($A247,'全入力（様式2-4）'!$G$17:$BY$1200,N$1,FALSE)),"",VLOOKUP($A247,'全入力（様式2-4）'!$G$17:$BY$1200,N$1,FALSE))</f>
        <v/>
      </c>
      <c r="O247" s="112">
        <f>IF(ISERROR(VLOOKUP($A247,'全入力（様式2-4）'!$G$17:$BY$1200,O$1,FALSE)),"",VLOOKUP($A247,'全入力（様式2-4）'!$G$17:$BY$1200,O$1,FALSE))</f>
        <v>0</v>
      </c>
      <c r="P247" s="112" t="str">
        <f>IF(ISERROR(VLOOKUP($A247,'全入力（様式2-4）'!$G$17:$BY$1200,P$1,FALSE)),"",VLOOKUP($A247,'全入力（様式2-4）'!$G$17:$BY$1200,P$1,FALSE))</f>
        <v/>
      </c>
      <c r="Q247" s="176">
        <f>IF(ISERROR(VLOOKUP($A247,'全入力（様式2-4）'!$G$17:$BY$1200,Q$1,FALSE)),"",VLOOKUP($A247,'全入力（様式2-4）'!$G$17:$BY$1200,Q$1,FALSE))</f>
        <v>0</v>
      </c>
      <c r="R247" s="105">
        <f>IF(ISERROR(VLOOKUP($A247,'全入力（様式2-4）'!$G$17:$BY$1200,R$1,FALSE)),"",VLOOKUP($A247,'全入力（様式2-4）'!$G$17:$BY$1200,R$1,FALSE))</f>
        <v>0</v>
      </c>
      <c r="S247" s="105" t="str">
        <f>IF(ISERROR(VLOOKUP($A247,'全入力（様式2-4）'!$G$17:$BY$1200,S$1,FALSE)),"",VLOOKUP($A247,'全入力（様式2-4）'!$G$17:$BY$1200,S$1,FALSE))</f>
        <v/>
      </c>
      <c r="T247" s="105"/>
      <c r="U247" s="516"/>
      <c r="V247" s="105"/>
      <c r="W247" s="538"/>
      <c r="X247" s="538"/>
      <c r="Y247" s="538"/>
      <c r="Z247" s="38">
        <f>IF(ISERROR(VLOOKUP($A247,'全入力（様式2-4）'!$G$17:$BY$1200,Z$1,FALSE)),"",VLOOKUP($A247,'全入力（様式2-4）'!$G$17:$BY$1200,Z$1,FALSE))</f>
        <v>0</v>
      </c>
      <c r="AA247" s="38">
        <f>IF(ISERROR(VLOOKUP($A247,'全入力（様式2-4）'!$G$17:$BY$1200,AA$1,FALSE)),"",VLOOKUP($A247,'全入力（様式2-4）'!$G$17:$BY$1200,AA$1,FALSE))</f>
        <v>0</v>
      </c>
      <c r="AB247" s="38">
        <f>IF(ISERROR(VLOOKUP($A247,'全入力（様式2-4）'!$G$17:$BY$1200,AB$1,FALSE)),"",VLOOKUP($A247,'全入力（様式2-4）'!$G$17:$BY$1200,AB$1,FALSE))</f>
        <v>0</v>
      </c>
      <c r="AC247" s="38">
        <f>IF(ISERROR(VLOOKUP($A247,'全入力（様式2-4）'!$G$17:$BY$1200,AC$1,FALSE)),"",VLOOKUP($A247,'全入力（様式2-4）'!$G$17:$BY$1200,AC$1,FALSE))</f>
        <v>0</v>
      </c>
      <c r="AD247" s="200">
        <f>IF(ISERROR(VLOOKUP($A247,'全入力（様式2-4）'!$G$17:$BY$1200,AD$1,FALSE)),"",VLOOKUP($A247,'全入力（様式2-4）'!$G$17:$BY$1200,AD$1,FALSE))</f>
        <v>0</v>
      </c>
      <c r="AE247" s="112"/>
      <c r="AF247" s="112"/>
      <c r="AG247" s="112"/>
      <c r="AH247" s="317" t="str">
        <f t="shared" si="268"/>
        <v>00</v>
      </c>
      <c r="AI247" s="39" t="str">
        <f>IF(ISERROR(VLOOKUP($G247&amp;AI$8,参照!$P$4:$U$500,5,FALSE)),"",VLOOKUP($G247&amp;AI$8,参照!$P$4:$U$500,5,FALSE))</f>
        <v/>
      </c>
      <c r="AJ247" s="39" t="str">
        <f>IF(ISERROR(VLOOKUP($G247&amp;AJ$8,参照!$P$4:$U$500,5,FALSE)),"",VLOOKUP($G247&amp;AJ$8,参照!$P$4:$U$500,5,FALSE))</f>
        <v/>
      </c>
      <c r="AK247" s="37">
        <v>21</v>
      </c>
      <c r="AL247" s="37">
        <v>84</v>
      </c>
      <c r="AM247" s="37"/>
      <c r="AN247" s="72">
        <f>IF(ISERROR(VLOOKUP($A247,'全入力（様式2-4）'!$G$17:$BY$1200,AN$1,FALSE)),"",VLOOKUP($A247,'全入力（様式2-4）'!$G$17:$BY$1200,AN$1,FALSE))</f>
        <v>0</v>
      </c>
      <c r="AO247" s="78">
        <f>IF(ISERROR(VLOOKUP($A247,'全入力（様式2-4）'!$G$17:$BY$1200,AO$1,FALSE)),"",VLOOKUP($A247,'全入力（様式2-4）'!$G$17:$BY$1200,AO$1,FALSE))</f>
        <v>0</v>
      </c>
      <c r="AP247" s="44">
        <f>IF(ISERROR(VLOOKUP($A247,'全入力（様式2-4）'!$G$17:$BY$1200,AP$1,FALSE)),"",VLOOKUP($A247,'全入力（様式2-4）'!$G$17:$BY$1200,AP$1,FALSE))</f>
        <v>0</v>
      </c>
      <c r="AQ247" s="63" t="str">
        <f>IF(ISERROR(VLOOKUP($G247,参照!$U$4:$W$102,3,FALSE)),"",VLOOKUP($G247,参照!$U$4:$W$102,3,FALSE))</f>
        <v/>
      </c>
      <c r="AR247" s="377" t="str">
        <f t="shared" ref="AR247" si="325">IF($AN247&lt;&gt;0,2/3,"")</f>
        <v/>
      </c>
      <c r="AS247" s="45" t="str">
        <f t="shared" si="270"/>
        <v/>
      </c>
      <c r="AT247" s="45" t="str">
        <f t="shared" si="271"/>
        <v/>
      </c>
      <c r="AU247" s="45"/>
      <c r="AV247" s="45" t="str">
        <f t="shared" si="279"/>
        <v/>
      </c>
      <c r="AW247" s="45" t="str">
        <f t="shared" si="280"/>
        <v/>
      </c>
      <c r="AX247" s="45" t="str">
        <f t="shared" si="272"/>
        <v/>
      </c>
      <c r="AY247" s="45" t="str">
        <f t="shared" si="281"/>
        <v/>
      </c>
      <c r="AZ247" s="46">
        <f t="array" ref="AZ247">SUM(IF('全入力（様式2-4）'!$G$17:$G$1200=$A247,IF('全入力（様式2-4）'!$X$14:$Z$14=$AR247,'全入力（様式2-4）'!$X$17:$Z$1200)))</f>
        <v>0</v>
      </c>
      <c r="BA247" s="47" t="str">
        <f t="shared" si="282"/>
        <v/>
      </c>
      <c r="BB247" s="1890"/>
      <c r="BC247" s="46">
        <f t="shared" si="283"/>
        <v>0</v>
      </c>
      <c r="BD247" s="47" t="str">
        <f t="shared" si="284"/>
        <v/>
      </c>
      <c r="BE247" s="46">
        <f t="array" ref="BE247">SUM(IF('全入力（様式2-4）'!$G$17:$G$1200=$A247,IF('全入力（様式2-4）'!$AL$14:$AN$14=$AR247,'全入力（様式2-4）'!$AL$17:$AN$1200)))</f>
        <v>0</v>
      </c>
      <c r="BF247" s="195">
        <f t="shared" si="273"/>
        <v>0</v>
      </c>
      <c r="BG247" s="47">
        <f t="shared" si="274"/>
        <v>0</v>
      </c>
      <c r="BH247" s="46">
        <f t="array" ref="BH247">SUM(IF('全入力（様式2-4）'!$G$17:$G$1200=$A247,IF('全入力（様式2-4）'!$AQ$14:$AS$14=$AR247,'全入力（様式2-4）'!$AQ$17:$AS$1200)))</f>
        <v>0</v>
      </c>
      <c r="BI247" s="47" t="str">
        <f t="shared" si="285"/>
        <v/>
      </c>
      <c r="BJ247" s="47" t="str">
        <f t="shared" si="286"/>
        <v/>
      </c>
      <c r="BK247" s="150" t="str">
        <f t="shared" si="275"/>
        <v/>
      </c>
      <c r="BL247" s="1890"/>
      <c r="BM247" s="46"/>
      <c r="BN247" s="195"/>
      <c r="BO247" s="47"/>
      <c r="BP247" s="46"/>
      <c r="BQ247" s="195"/>
      <c r="BR247" s="47"/>
      <c r="BS247" s="47"/>
      <c r="BT247" s="47"/>
      <c r="BU247" s="144"/>
      <c r="BV247" s="1890"/>
    </row>
    <row r="248" spans="1:74" s="18" customFormat="1" ht="14.25" customHeight="1" thickBot="1">
      <c r="A248" s="942">
        <f t="shared" si="276"/>
        <v>79</v>
      </c>
      <c r="B248" s="7">
        <f>'全入力（様式2-4）'!$I$6</f>
        <v>0</v>
      </c>
      <c r="C248" s="186">
        <f>IF(ISERROR(VLOOKUP($A248,'全入力（様式2-4）'!$G$17:$BY$1200,C$1,FALSE)),"",VLOOKUP($A248,'全入力（様式2-4）'!$G$17:$BY$1200,C$1,FALSE))</f>
        <v>0</v>
      </c>
      <c r="D248" s="186">
        <f>IF(ISERROR(VLOOKUP($A248,'全入力（様式2-4）'!$G$17:$BY$1200,D$1,FALSE)),"",VLOOKUP($A248,'全入力（様式2-4）'!$G$17:$BY$1200,D$1,FALSE))</f>
        <v>0</v>
      </c>
      <c r="E248" s="186">
        <f>IF(ISERROR(VLOOKUP($A248,'全入力（様式2-4）'!$G$17:$BY$1200,E$1,FALSE)),"",VLOOKUP($A248,'全入力（様式2-4）'!$G$17:$BY$1200,E$1,FALSE))</f>
        <v>0</v>
      </c>
      <c r="F248" s="186">
        <f>IF(ISERROR(VLOOKUP($A248,'全入力（様式2-4）'!$G$17:$BY$1200,F$1,FALSE)),"",VLOOKUP($A248,'全入力（様式2-4）'!$G$17:$BY$1200,F$1,FALSE))</f>
        <v>0</v>
      </c>
      <c r="G248" s="187" t="str">
        <f>'全入力（様式2-4）'!$P$5&amp;'全入力（様式2-4）'!$R$5&amp;$D248</f>
        <v>0</v>
      </c>
      <c r="H248" s="188" t="str">
        <f t="shared" si="277"/>
        <v/>
      </c>
      <c r="I248" s="189">
        <f>IF(ISERROR(VLOOKUP($A248,'全入力（様式2-4）'!$G$17:$BY$1200,I$1,FALSE)),"",VLOOKUP($A248,'全入力（様式2-4）'!$G$17:$BY$1200,I$1,FALSE))</f>
        <v>0</v>
      </c>
      <c r="J248" s="189" t="str">
        <f>IF(ISERROR(VLOOKUP($A248,'全入力（様式2-4）'!$G$17:$BY$1200,J$1,FALSE)),"",VLOOKUP($A248,'全入力（様式2-4）'!$G$17:$BY$1200,J$1,FALSE))</f>
        <v/>
      </c>
      <c r="K248" s="189">
        <f>IF(ISERROR(VLOOKUP($A248,'全入力（様式2-4）'!$G$17:$BY$1200,K$1,FALSE)),"",VLOOKUP($A248,'全入力（様式2-4）'!$G$17:$BY$1200,K$1,FALSE))</f>
        <v>0</v>
      </c>
      <c r="L248" s="189" t="str">
        <f>IF(ISERROR(VLOOKUP($A248,'全入力（様式2-4）'!$G$17:$BY$1200,L$1,FALSE)),"",VLOOKUP($A248,'全入力（様式2-4）'!$G$17:$BY$1200,L$1,FALSE))</f>
        <v/>
      </c>
      <c r="M248" s="190">
        <f>IF(ISERROR(VLOOKUP($A248,'全入力（様式2-4）'!$G$17:$BY$1200,M$1,FALSE)),"",VLOOKUP($A248,'全入力（様式2-4）'!$G$17:$BY$1200,M$1,FALSE))</f>
        <v>0</v>
      </c>
      <c r="N248" s="190" t="str">
        <f>IF(ISERROR(VLOOKUP($A248,'全入力（様式2-4）'!$G$17:$BY$1200,N$1,FALSE)),"",VLOOKUP($A248,'全入力（様式2-4）'!$G$17:$BY$1200,N$1,FALSE))</f>
        <v/>
      </c>
      <c r="O248" s="190">
        <f>IF(ISERROR(VLOOKUP($A248,'全入力（様式2-4）'!$G$17:$BY$1200,O$1,FALSE)),"",VLOOKUP($A248,'全入力（様式2-4）'!$G$17:$BY$1200,O$1,FALSE))</f>
        <v>0</v>
      </c>
      <c r="P248" s="190" t="str">
        <f>IF(ISERROR(VLOOKUP($A248,'全入力（様式2-4）'!$G$17:$BY$1200,P$1,FALSE)),"",VLOOKUP($A248,'全入力（様式2-4）'!$G$17:$BY$1200,P$1,FALSE))</f>
        <v/>
      </c>
      <c r="Q248" s="191">
        <f>IF(ISERROR(VLOOKUP($A248,'全入力（様式2-4）'!$G$17:$BY$1200,Q$1,FALSE)),"",VLOOKUP($A248,'全入力（様式2-4）'!$G$17:$BY$1200,Q$1,FALSE))</f>
        <v>0</v>
      </c>
      <c r="R248" s="192">
        <f>IF(ISERROR(VLOOKUP($A248,'全入力（様式2-4）'!$G$17:$BY$1200,R$1,FALSE)),"",VLOOKUP($A248,'全入力（様式2-4）'!$G$17:$BY$1200,R$1,FALSE))</f>
        <v>0</v>
      </c>
      <c r="S248" s="192" t="str">
        <f>IF(ISERROR(VLOOKUP($A248,'全入力（様式2-4）'!$G$17:$BY$1200,S$1,FALSE)),"",VLOOKUP($A248,'全入力（様式2-4）'!$G$17:$BY$1200,S$1,FALSE))</f>
        <v/>
      </c>
      <c r="T248" s="192"/>
      <c r="U248" s="518"/>
      <c r="V248" s="192"/>
      <c r="W248" s="540"/>
      <c r="X248" s="540"/>
      <c r="Y248" s="540"/>
      <c r="Z248" s="189">
        <f>IF(ISERROR(VLOOKUP($A248,'全入力（様式2-4）'!$G$17:$BY$1200,Z$1,FALSE)),"",VLOOKUP($A248,'全入力（様式2-4）'!$G$17:$BY$1200,Z$1,FALSE))</f>
        <v>0</v>
      </c>
      <c r="AA248" s="189">
        <f>IF(ISERROR(VLOOKUP($A248,'全入力（様式2-4）'!$G$17:$BY$1200,AA$1,FALSE)),"",VLOOKUP($A248,'全入力（様式2-4）'!$G$17:$BY$1200,AA$1,FALSE))</f>
        <v>0</v>
      </c>
      <c r="AB248" s="189">
        <f>IF(ISERROR(VLOOKUP($A248,'全入力（様式2-4）'!$G$17:$BY$1200,AB$1,FALSE)),"",VLOOKUP($A248,'全入力（様式2-4）'!$G$17:$BY$1200,AB$1,FALSE))</f>
        <v>0</v>
      </c>
      <c r="AC248" s="189">
        <f>IF(ISERROR(VLOOKUP($A248,'全入力（様式2-4）'!$G$17:$BY$1200,AC$1,FALSE)),"",VLOOKUP($A248,'全入力（様式2-4）'!$G$17:$BY$1200,AC$1,FALSE))</f>
        <v>0</v>
      </c>
      <c r="AD248" s="202">
        <f>IF(ISERROR(VLOOKUP($A248,'全入力（様式2-4）'!$G$17:$BY$1200,AD$1,FALSE)),"",VLOOKUP($A248,'全入力（様式2-4）'!$G$17:$BY$1200,AD$1,FALSE))</f>
        <v>0</v>
      </c>
      <c r="AE248" s="190"/>
      <c r="AF248" s="190"/>
      <c r="AG248" s="190"/>
      <c r="AH248" s="319" t="str">
        <f t="shared" si="268"/>
        <v>00</v>
      </c>
      <c r="AI248" s="193" t="str">
        <f>IF(ISERROR(VLOOKUP($G248&amp;AI$8,参照!$P$4:$U$500,5,FALSE)),"",VLOOKUP($G248&amp;AI$8,参照!$P$4:$U$500,5,FALSE))</f>
        <v/>
      </c>
      <c r="AJ248" s="193" t="str">
        <f>IF(ISERROR(VLOOKUP($G248&amp;AJ$8,参照!$P$4:$U$500,5,FALSE)),"",VLOOKUP($G248&amp;AJ$8,参照!$P$4:$U$500,5,FALSE))</f>
        <v/>
      </c>
      <c r="AK248" s="188">
        <v>23</v>
      </c>
      <c r="AL248" s="188">
        <v>85</v>
      </c>
      <c r="AM248" s="37"/>
      <c r="AN248" s="74">
        <f>IF(ISERROR(VLOOKUP($A248,'全入力（様式2-4）'!$G$17:$BY$1200,AN$1,FALSE)),"",VLOOKUP($A248,'全入力（様式2-4）'!$G$17:$BY$1200,AN$1,FALSE))</f>
        <v>0</v>
      </c>
      <c r="AO248" s="79">
        <f>IF(ISERROR(VLOOKUP($A248,'全入力（様式2-4）'!$G$17:$BY$1200,AO$1,FALSE)),"",VLOOKUP($A248,'全入力（様式2-4）'!$G$17:$BY$1200,AO$1,FALSE))</f>
        <v>0</v>
      </c>
      <c r="AP248" s="48">
        <f>IF(ISERROR(VLOOKUP($A248,'全入力（様式2-4）'!$G$17:$BY$1200,AP$1,FALSE)),"",VLOOKUP($A248,'全入力（様式2-4）'!$G$17:$BY$1200,AP$1,FALSE))</f>
        <v>0</v>
      </c>
      <c r="AQ248" s="64" t="str">
        <f>IF(ISERROR(VLOOKUP($G248,参照!$U$4:$W$102,3,FALSE)),"",VLOOKUP($G248,参照!$U$4:$W$102,3,FALSE))</f>
        <v/>
      </c>
      <c r="AR248" s="378" t="str">
        <f t="shared" ref="AR248" si="326">IF($AN248&lt;&gt;0,1/3,"")</f>
        <v/>
      </c>
      <c r="AS248" s="49" t="str">
        <f t="shared" si="270"/>
        <v/>
      </c>
      <c r="AT248" s="49" t="str">
        <f t="shared" si="271"/>
        <v/>
      </c>
      <c r="AU248" s="49"/>
      <c r="AV248" s="49" t="str">
        <f t="shared" si="279"/>
        <v/>
      </c>
      <c r="AW248" s="49" t="str">
        <f t="shared" si="280"/>
        <v/>
      </c>
      <c r="AX248" s="49" t="str">
        <f t="shared" si="272"/>
        <v/>
      </c>
      <c r="AY248" s="49" t="str">
        <f t="shared" si="281"/>
        <v/>
      </c>
      <c r="AZ248" s="50">
        <f t="array" ref="AZ248">SUM(IF('全入力（様式2-4）'!$G$17:$G$1200=$A248,IF('全入力（様式2-4）'!$X$14:$Z$14=$AR248,'全入力（様式2-4）'!$X$17:$Z$1200)))</f>
        <v>0</v>
      </c>
      <c r="BA248" s="51" t="str">
        <f t="shared" si="282"/>
        <v/>
      </c>
      <c r="BB248" s="1891"/>
      <c r="BC248" s="50">
        <f t="shared" si="283"/>
        <v>0</v>
      </c>
      <c r="BD248" s="51" t="str">
        <f t="shared" si="284"/>
        <v/>
      </c>
      <c r="BE248" s="50">
        <f t="array" ref="BE248">SUM(IF('全入力（様式2-4）'!$G$17:$G$1200=$A248,IF('全入力（様式2-4）'!$AL$14:$AN$14=$AR248,'全入力（様式2-4）'!$AL$17:$AN$1200)))</f>
        <v>0</v>
      </c>
      <c r="BF248" s="196">
        <f t="shared" si="273"/>
        <v>0</v>
      </c>
      <c r="BG248" s="51">
        <f t="shared" si="274"/>
        <v>0</v>
      </c>
      <c r="BH248" s="50">
        <f t="array" ref="BH248">SUM(IF('全入力（様式2-4）'!$G$17:$G$1200=$A248,IF('全入力（様式2-4）'!$AQ$14:$AS$14=$AR248,'全入力（様式2-4）'!$AQ$17:$AS$1200)))</f>
        <v>0</v>
      </c>
      <c r="BI248" s="51" t="str">
        <f t="shared" si="285"/>
        <v/>
      </c>
      <c r="BJ248" s="51" t="str">
        <f t="shared" si="286"/>
        <v/>
      </c>
      <c r="BK248" s="151" t="str">
        <f t="shared" si="275"/>
        <v/>
      </c>
      <c r="BL248" s="1891"/>
      <c r="BM248" s="50"/>
      <c r="BN248" s="196"/>
      <c r="BO248" s="51"/>
      <c r="BP248" s="50"/>
      <c r="BQ248" s="196"/>
      <c r="BR248" s="51"/>
      <c r="BS248" s="51"/>
      <c r="BT248" s="51"/>
      <c r="BU248" s="145"/>
      <c r="BV248" s="1891"/>
    </row>
    <row r="249" spans="1:74" s="18" customFormat="1" ht="14.25" customHeight="1">
      <c r="A249" s="941">
        <f>A246+1</f>
        <v>80</v>
      </c>
      <c r="B249" s="178">
        <f>'全入力（様式2-4）'!$I$6</f>
        <v>0</v>
      </c>
      <c r="C249" s="177">
        <f>IF(ISERROR(VLOOKUP($A249,'全入力（様式2-4）'!$G$17:$BY$1200,C$1,FALSE)),"",VLOOKUP($A249,'全入力（様式2-4）'!$G$17:$BY$1200,C$1,FALSE))</f>
        <v>0</v>
      </c>
      <c r="D249" s="177">
        <f>IF(ISERROR(VLOOKUP($A249,'全入力（様式2-4）'!$G$17:$BY$1200,D$1,FALSE)),"",VLOOKUP($A249,'全入力（様式2-4）'!$G$17:$BY$1200,D$1,FALSE))</f>
        <v>0</v>
      </c>
      <c r="E249" s="177">
        <f>IF(ISERROR(VLOOKUP($A249,'全入力（様式2-4）'!$G$17:$BY$1200,E$1,FALSE)),"",VLOOKUP($A249,'全入力（様式2-4）'!$G$17:$BY$1200,E$1,FALSE))</f>
        <v>0</v>
      </c>
      <c r="F249" s="177">
        <f>IF(ISERROR(VLOOKUP($A249,'全入力（様式2-4）'!$G$17:$BY$1200,F$1,FALSE)),"",VLOOKUP($A249,'全入力（様式2-4）'!$G$17:$BY$1200,F$1,FALSE))</f>
        <v>0</v>
      </c>
      <c r="G249" s="179" t="str">
        <f>'全入力（様式2-4）'!$P$5&amp;'全入力（様式2-4）'!$R$5&amp;$D249</f>
        <v>0</v>
      </c>
      <c r="H249" s="180" t="str">
        <f t="shared" si="277"/>
        <v/>
      </c>
      <c r="I249" s="181">
        <f>IF(ISERROR(VLOOKUP($A249,'全入力（様式2-4）'!$G$17:$BY$1200,I$1,FALSE)),"",VLOOKUP($A249,'全入力（様式2-4）'!$G$17:$BY$1200,I$1,FALSE))</f>
        <v>0</v>
      </c>
      <c r="J249" s="181" t="str">
        <f>IF(ISERROR(VLOOKUP($A249,'全入力（様式2-4）'!$G$17:$BY$1200,J$1,FALSE)),"",VLOOKUP($A249,'全入力（様式2-4）'!$G$17:$BY$1200,J$1,FALSE))</f>
        <v/>
      </c>
      <c r="K249" s="181">
        <f>IF(ISERROR(VLOOKUP($A249,'全入力（様式2-4）'!$G$17:$BY$1200,K$1,FALSE)),"",VLOOKUP($A249,'全入力（様式2-4）'!$G$17:$BY$1200,K$1,FALSE))</f>
        <v>0</v>
      </c>
      <c r="L249" s="181" t="str">
        <f>IF(ISERROR(VLOOKUP($A249,'全入力（様式2-4）'!$G$17:$BY$1200,L$1,FALSE)),"",VLOOKUP($A249,'全入力（様式2-4）'!$G$17:$BY$1200,L$1,FALSE))</f>
        <v/>
      </c>
      <c r="M249" s="182">
        <f>IF(ISERROR(VLOOKUP($A249,'全入力（様式2-4）'!$G$17:$BY$1200,M$1,FALSE)),"",VLOOKUP($A249,'全入力（様式2-4）'!$G$17:$BY$1200,M$1,FALSE))</f>
        <v>0</v>
      </c>
      <c r="N249" s="182" t="str">
        <f>IF(ISERROR(VLOOKUP($A249,'全入力（様式2-4）'!$G$17:$BY$1200,N$1,FALSE)),"",VLOOKUP($A249,'全入力（様式2-4）'!$G$17:$BY$1200,N$1,FALSE))</f>
        <v/>
      </c>
      <c r="O249" s="182">
        <f>IF(ISERROR(VLOOKUP($A249,'全入力（様式2-4）'!$G$17:$BY$1200,O$1,FALSE)),"",VLOOKUP($A249,'全入力（様式2-4）'!$G$17:$BY$1200,O$1,FALSE))</f>
        <v>0</v>
      </c>
      <c r="P249" s="182" t="str">
        <f>IF(ISERROR(VLOOKUP($A249,'全入力（様式2-4）'!$G$17:$BY$1200,P$1,FALSE)),"",VLOOKUP($A249,'全入力（様式2-4）'!$G$17:$BY$1200,P$1,FALSE))</f>
        <v/>
      </c>
      <c r="Q249" s="183">
        <f>IF(ISERROR(VLOOKUP($A249,'全入力（様式2-4）'!$G$17:$BY$1200,Q$1,FALSE)),"",VLOOKUP($A249,'全入力（様式2-4）'!$G$17:$BY$1200,Q$1,FALSE))</f>
        <v>0</v>
      </c>
      <c r="R249" s="184">
        <f>IF(ISERROR(VLOOKUP($A249,'全入力（様式2-4）'!$G$17:$BY$1200,R$1,FALSE)),"",VLOOKUP($A249,'全入力（様式2-4）'!$G$17:$BY$1200,R$1,FALSE))</f>
        <v>0</v>
      </c>
      <c r="S249" s="184" t="str">
        <f>IF(ISERROR(VLOOKUP($A249,'全入力（様式2-4）'!$G$17:$BY$1200,S$1,FALSE)),"",VLOOKUP($A249,'全入力（様式2-4）'!$G$17:$BY$1200,S$1,FALSE))</f>
        <v/>
      </c>
      <c r="T249" s="184"/>
      <c r="U249" s="517"/>
      <c r="V249" s="537"/>
      <c r="W249" s="539"/>
      <c r="X249" s="539"/>
      <c r="Y249" s="539"/>
      <c r="Z249" s="181">
        <f>IF(ISERROR(VLOOKUP($A249,'全入力（様式2-4）'!$G$17:$BY$1200,Z$1,FALSE)),"",VLOOKUP($A249,'全入力（様式2-4）'!$G$17:$BY$1200,Z$1,FALSE))</f>
        <v>0</v>
      </c>
      <c r="AA249" s="181">
        <f>IF(ISERROR(VLOOKUP($A249,'全入力（様式2-4）'!$G$17:$BY$1200,AA$1,FALSE)),"",VLOOKUP($A249,'全入力（様式2-4）'!$G$17:$BY$1200,AA$1,FALSE))</f>
        <v>0</v>
      </c>
      <c r="AB249" s="181">
        <f>IF(ISERROR(VLOOKUP($A249,'全入力（様式2-4）'!$G$17:$BY$1200,AB$1,FALSE)),"",VLOOKUP($A249,'全入力（様式2-4）'!$G$17:$BY$1200,AB$1,FALSE))</f>
        <v>0</v>
      </c>
      <c r="AC249" s="181">
        <f>IF(ISERROR(VLOOKUP($A249,'全入力（様式2-4）'!$G$17:$BY$1200,AC$1,FALSE)),"",VLOOKUP($A249,'全入力（様式2-4）'!$G$17:$BY$1200,AC$1,FALSE))</f>
        <v>0</v>
      </c>
      <c r="AD249" s="201">
        <f>IF(ISERROR(VLOOKUP($A249,'全入力（様式2-4）'!$G$17:$BY$1200,AD$1,FALSE)),"",VLOOKUP($A249,'全入力（様式2-4）'!$G$17:$BY$1200,AD$1,FALSE))</f>
        <v>0</v>
      </c>
      <c r="AE249" s="182"/>
      <c r="AF249" s="182"/>
      <c r="AG249" s="182"/>
      <c r="AH249" s="318" t="str">
        <f t="shared" si="268"/>
        <v>00</v>
      </c>
      <c r="AI249" s="185" t="str">
        <f>IF(ISERROR(VLOOKUP($G249&amp;AI$8,参照!$P$4:$U$500,5,FALSE)),"",VLOOKUP($G249&amp;AI$8,参照!$P$4:$U$500,5,FALSE))</f>
        <v/>
      </c>
      <c r="AJ249" s="185" t="str">
        <f>IF(ISERROR(VLOOKUP($G249&amp;AJ$8,参照!$P$4:$U$500,5,FALSE)),"",VLOOKUP($G249&amp;AJ$8,参照!$P$4:$U$500,5,FALSE))</f>
        <v/>
      </c>
      <c r="AK249" s="180">
        <v>19</v>
      </c>
      <c r="AL249" s="180">
        <v>83</v>
      </c>
      <c r="AM249" s="37"/>
      <c r="AN249" s="76">
        <f>IF(ISERROR(VLOOKUP($A249,'全入力（様式2-4）'!$G$17:$BY$1200,AN$1,FALSE)),"",VLOOKUP($A249,'全入力（様式2-4）'!$G$17:$BY$1200,AN$1,FALSE))</f>
        <v>0</v>
      </c>
      <c r="AO249" s="77">
        <f>IF(ISERROR(VLOOKUP($A249,'全入力（様式2-4）'!$G$17:$BY$1200,AO$1,FALSE)),"",VLOOKUP($A249,'全入力（様式2-4）'!$G$17:$BY$1200,AO$1,FALSE))</f>
        <v>0</v>
      </c>
      <c r="AP249" s="52">
        <f>IF(ISERROR(VLOOKUP($A249,'全入力（様式2-4）'!$G$17:$BY$1200,AP$1,FALSE)),"",VLOOKUP($A249,'全入力（様式2-4）'!$G$17:$BY$1200,AP$1,FALSE))</f>
        <v>0</v>
      </c>
      <c r="AQ249" s="84" t="str">
        <f>IF(ISERROR(VLOOKUP($G249,参照!$U$4:$W$102,3,FALSE)),"",VLOOKUP($G249,参照!$U$4:$W$102,3,FALSE))</f>
        <v/>
      </c>
      <c r="AR249" s="376" t="str">
        <f t="shared" ref="AR249" si="327">IF($AN249&lt;&gt;0,"満額","")</f>
        <v/>
      </c>
      <c r="AS249" s="53" t="str">
        <f t="shared" si="270"/>
        <v/>
      </c>
      <c r="AT249" s="53" t="str">
        <f t="shared" si="271"/>
        <v/>
      </c>
      <c r="AU249" s="53"/>
      <c r="AV249" s="53" t="str">
        <f t="shared" si="279"/>
        <v/>
      </c>
      <c r="AW249" s="53" t="str">
        <f t="shared" si="280"/>
        <v/>
      </c>
      <c r="AX249" s="53" t="str">
        <f t="shared" si="272"/>
        <v/>
      </c>
      <c r="AY249" s="53" t="str">
        <f t="shared" si="281"/>
        <v/>
      </c>
      <c r="AZ249" s="54">
        <f t="array" ref="AZ249">SUM(IF('全入力（様式2-4）'!$G$17:$G$1200=$A249,IF('全入力（様式2-4）'!$X$14:$Z$14=$AR249,'全入力（様式2-4）'!$X$17:$Z$1200)))</f>
        <v>0</v>
      </c>
      <c r="BA249" s="55" t="str">
        <f t="shared" si="282"/>
        <v/>
      </c>
      <c r="BB249" s="1889">
        <f>IF(ISERROR(VLOOKUP($A249,'全入力（様式2-4）'!$G$17:$BY$1200,BB$1,FALSE)),"",VLOOKUP($A249,'全入力（様式2-4）'!$G$17:$BY$1200,BB$1,FALSE))</f>
        <v>0</v>
      </c>
      <c r="BC249" s="54">
        <f t="shared" si="283"/>
        <v>0</v>
      </c>
      <c r="BD249" s="55" t="str">
        <f t="shared" si="284"/>
        <v/>
      </c>
      <c r="BE249" s="54">
        <f t="array" ref="BE249">SUM(IF('全入力（様式2-4）'!$G$17:$G$1200=$A249,IF('全入力（様式2-4）'!$AL$14:$AN$14=$AR249,'全入力（様式2-4）'!$AL$17:$AN$1200)))</f>
        <v>0</v>
      </c>
      <c r="BF249" s="197">
        <f t="shared" si="273"/>
        <v>0</v>
      </c>
      <c r="BG249" s="55">
        <f t="shared" si="274"/>
        <v>0</v>
      </c>
      <c r="BH249" s="54">
        <f t="array" ref="BH249">SUM(IF('全入力（様式2-4）'!$G$17:$G$1200=$A249,IF('全入力（様式2-4）'!$AQ$14:$AS$14=$AR249,'全入力（様式2-4）'!$AQ$17:$AS$1200)))</f>
        <v>0</v>
      </c>
      <c r="BI249" s="55" t="str">
        <f t="shared" si="285"/>
        <v/>
      </c>
      <c r="BJ249" s="55" t="str">
        <f t="shared" si="286"/>
        <v/>
      </c>
      <c r="BK249" s="152" t="str">
        <f t="shared" si="275"/>
        <v/>
      </c>
      <c r="BL249" s="1889">
        <f>IF(ISERROR(VLOOKUP($A249,'全入力（様式2-4）'!$G$17:$BY$1200,BL$1,FALSE)),"",VLOOKUP($A249,'全入力（様式2-4）'!$G$17:$BY$1200,BL$1,FALSE))</f>
        <v>0</v>
      </c>
      <c r="BM249" s="54"/>
      <c r="BN249" s="197"/>
      <c r="BO249" s="55"/>
      <c r="BP249" s="54"/>
      <c r="BQ249" s="197"/>
      <c r="BR249" s="55"/>
      <c r="BS249" s="55"/>
      <c r="BT249" s="55"/>
      <c r="BU249" s="146"/>
      <c r="BV249" s="1889"/>
    </row>
    <row r="250" spans="1:74" s="18" customFormat="1" ht="14.25" customHeight="1">
      <c r="A250" s="940">
        <f t="shared" si="276"/>
        <v>80</v>
      </c>
      <c r="B250" s="1">
        <f>'全入力（様式2-4）'!$I$6</f>
        <v>0</v>
      </c>
      <c r="C250" s="35">
        <f>IF(ISERROR(VLOOKUP($A250,'全入力（様式2-4）'!$G$17:$BY$1200,C$1,FALSE)),"",VLOOKUP($A250,'全入力（様式2-4）'!$G$17:$BY$1200,C$1,FALSE))</f>
        <v>0</v>
      </c>
      <c r="D250" s="35">
        <f>IF(ISERROR(VLOOKUP($A250,'全入力（様式2-4）'!$G$17:$BY$1200,D$1,FALSE)),"",VLOOKUP($A250,'全入力（様式2-4）'!$G$17:$BY$1200,D$1,FALSE))</f>
        <v>0</v>
      </c>
      <c r="E250" s="35">
        <f>IF(ISERROR(VLOOKUP($A250,'全入力（様式2-4）'!$G$17:$BY$1200,E$1,FALSE)),"",VLOOKUP($A250,'全入力（様式2-4）'!$G$17:$BY$1200,E$1,FALSE))</f>
        <v>0</v>
      </c>
      <c r="F250" s="35">
        <f>IF(ISERROR(VLOOKUP($A250,'全入力（様式2-4）'!$G$17:$BY$1200,F$1,FALSE)),"",VLOOKUP($A250,'全入力（様式2-4）'!$G$17:$BY$1200,F$1,FALSE))</f>
        <v>0</v>
      </c>
      <c r="G250" s="36" t="str">
        <f>'全入力（様式2-4）'!$P$5&amp;'全入力（様式2-4）'!$R$5&amp;$D250</f>
        <v>0</v>
      </c>
      <c r="H250" s="37" t="str">
        <f t="shared" si="277"/>
        <v/>
      </c>
      <c r="I250" s="38">
        <f>IF(ISERROR(VLOOKUP($A250,'全入力（様式2-4）'!$G$17:$BY$1200,I$1,FALSE)),"",VLOOKUP($A250,'全入力（様式2-4）'!$G$17:$BY$1200,I$1,FALSE))</f>
        <v>0</v>
      </c>
      <c r="J250" s="38" t="str">
        <f>IF(ISERROR(VLOOKUP($A250,'全入力（様式2-4）'!$G$17:$BY$1200,J$1,FALSE)),"",VLOOKUP($A250,'全入力（様式2-4）'!$G$17:$BY$1200,J$1,FALSE))</f>
        <v/>
      </c>
      <c r="K250" s="38">
        <f>IF(ISERROR(VLOOKUP($A250,'全入力（様式2-4）'!$G$17:$BY$1200,K$1,FALSE)),"",VLOOKUP($A250,'全入力（様式2-4）'!$G$17:$BY$1200,K$1,FALSE))</f>
        <v>0</v>
      </c>
      <c r="L250" s="38" t="str">
        <f>IF(ISERROR(VLOOKUP($A250,'全入力（様式2-4）'!$G$17:$BY$1200,L$1,FALSE)),"",VLOOKUP($A250,'全入力（様式2-4）'!$G$17:$BY$1200,L$1,FALSE))</f>
        <v/>
      </c>
      <c r="M250" s="112">
        <f>IF(ISERROR(VLOOKUP($A250,'全入力（様式2-4）'!$G$17:$BY$1200,M$1,FALSE)),"",VLOOKUP($A250,'全入力（様式2-4）'!$G$17:$BY$1200,M$1,FALSE))</f>
        <v>0</v>
      </c>
      <c r="N250" s="112" t="str">
        <f>IF(ISERROR(VLOOKUP($A250,'全入力（様式2-4）'!$G$17:$BY$1200,N$1,FALSE)),"",VLOOKUP($A250,'全入力（様式2-4）'!$G$17:$BY$1200,N$1,FALSE))</f>
        <v/>
      </c>
      <c r="O250" s="112">
        <f>IF(ISERROR(VLOOKUP($A250,'全入力（様式2-4）'!$G$17:$BY$1200,O$1,FALSE)),"",VLOOKUP($A250,'全入力（様式2-4）'!$G$17:$BY$1200,O$1,FALSE))</f>
        <v>0</v>
      </c>
      <c r="P250" s="112" t="str">
        <f>IF(ISERROR(VLOOKUP($A250,'全入力（様式2-4）'!$G$17:$BY$1200,P$1,FALSE)),"",VLOOKUP($A250,'全入力（様式2-4）'!$G$17:$BY$1200,P$1,FALSE))</f>
        <v/>
      </c>
      <c r="Q250" s="176">
        <f>IF(ISERROR(VLOOKUP($A250,'全入力（様式2-4）'!$G$17:$BY$1200,Q$1,FALSE)),"",VLOOKUP($A250,'全入力（様式2-4）'!$G$17:$BY$1200,Q$1,FALSE))</f>
        <v>0</v>
      </c>
      <c r="R250" s="105">
        <f>IF(ISERROR(VLOOKUP($A250,'全入力（様式2-4）'!$G$17:$BY$1200,R$1,FALSE)),"",VLOOKUP($A250,'全入力（様式2-4）'!$G$17:$BY$1200,R$1,FALSE))</f>
        <v>0</v>
      </c>
      <c r="S250" s="105" t="str">
        <f>IF(ISERROR(VLOOKUP($A250,'全入力（様式2-4）'!$G$17:$BY$1200,S$1,FALSE)),"",VLOOKUP($A250,'全入力（様式2-4）'!$G$17:$BY$1200,S$1,FALSE))</f>
        <v/>
      </c>
      <c r="T250" s="105"/>
      <c r="U250" s="516"/>
      <c r="V250" s="105"/>
      <c r="W250" s="538"/>
      <c r="X250" s="538"/>
      <c r="Y250" s="538"/>
      <c r="Z250" s="38">
        <f>IF(ISERROR(VLOOKUP($A250,'全入力（様式2-4）'!$G$17:$BY$1200,Z$1,FALSE)),"",VLOOKUP($A250,'全入力（様式2-4）'!$G$17:$BY$1200,Z$1,FALSE))</f>
        <v>0</v>
      </c>
      <c r="AA250" s="38">
        <f>IF(ISERROR(VLOOKUP($A250,'全入力（様式2-4）'!$G$17:$BY$1200,AA$1,FALSE)),"",VLOOKUP($A250,'全入力（様式2-4）'!$G$17:$BY$1200,AA$1,FALSE))</f>
        <v>0</v>
      </c>
      <c r="AB250" s="38">
        <f>IF(ISERROR(VLOOKUP($A250,'全入力（様式2-4）'!$G$17:$BY$1200,AB$1,FALSE)),"",VLOOKUP($A250,'全入力（様式2-4）'!$G$17:$BY$1200,AB$1,FALSE))</f>
        <v>0</v>
      </c>
      <c r="AC250" s="38">
        <f>IF(ISERROR(VLOOKUP($A250,'全入力（様式2-4）'!$G$17:$BY$1200,AC$1,FALSE)),"",VLOOKUP($A250,'全入力（様式2-4）'!$G$17:$BY$1200,AC$1,FALSE))</f>
        <v>0</v>
      </c>
      <c r="AD250" s="200">
        <f>IF(ISERROR(VLOOKUP($A250,'全入力（様式2-4）'!$G$17:$BY$1200,AD$1,FALSE)),"",VLOOKUP($A250,'全入力（様式2-4）'!$G$17:$BY$1200,AD$1,FALSE))</f>
        <v>0</v>
      </c>
      <c r="AE250" s="112"/>
      <c r="AF250" s="112"/>
      <c r="AG250" s="112"/>
      <c r="AH250" s="317" t="str">
        <f t="shared" si="268"/>
        <v>00</v>
      </c>
      <c r="AI250" s="39" t="str">
        <f>IF(ISERROR(VLOOKUP($G250&amp;AI$8,参照!$P$4:$U$500,5,FALSE)),"",VLOOKUP($G250&amp;AI$8,参照!$P$4:$U$500,5,FALSE))</f>
        <v/>
      </c>
      <c r="AJ250" s="39" t="str">
        <f>IF(ISERROR(VLOOKUP($G250&amp;AJ$8,参照!$P$4:$U$500,5,FALSE)),"",VLOOKUP($G250&amp;AJ$8,参照!$P$4:$U$500,5,FALSE))</f>
        <v/>
      </c>
      <c r="AK250" s="37">
        <v>21</v>
      </c>
      <c r="AL250" s="37">
        <v>84</v>
      </c>
      <c r="AM250" s="37"/>
      <c r="AN250" s="72">
        <f>IF(ISERROR(VLOOKUP($A250,'全入力（様式2-4）'!$G$17:$BY$1200,AN$1,FALSE)),"",VLOOKUP($A250,'全入力（様式2-4）'!$G$17:$BY$1200,AN$1,FALSE))</f>
        <v>0</v>
      </c>
      <c r="AO250" s="78">
        <f>IF(ISERROR(VLOOKUP($A250,'全入力（様式2-4）'!$G$17:$BY$1200,AO$1,FALSE)),"",VLOOKUP($A250,'全入力（様式2-4）'!$G$17:$BY$1200,AO$1,FALSE))</f>
        <v>0</v>
      </c>
      <c r="AP250" s="44">
        <f>IF(ISERROR(VLOOKUP($A250,'全入力（様式2-4）'!$G$17:$BY$1200,AP$1,FALSE)),"",VLOOKUP($A250,'全入力（様式2-4）'!$G$17:$BY$1200,AP$1,FALSE))</f>
        <v>0</v>
      </c>
      <c r="AQ250" s="63" t="str">
        <f>IF(ISERROR(VLOOKUP($G250,参照!$U$4:$W$102,3,FALSE)),"",VLOOKUP($G250,参照!$U$4:$W$102,3,FALSE))</f>
        <v/>
      </c>
      <c r="AR250" s="377" t="str">
        <f t="shared" ref="AR250" si="328">IF($AN250&lt;&gt;0,2/3,"")</f>
        <v/>
      </c>
      <c r="AS250" s="45" t="str">
        <f t="shared" si="270"/>
        <v/>
      </c>
      <c r="AT250" s="45" t="str">
        <f t="shared" si="271"/>
        <v/>
      </c>
      <c r="AU250" s="45"/>
      <c r="AV250" s="45" t="str">
        <f t="shared" si="279"/>
        <v/>
      </c>
      <c r="AW250" s="45" t="str">
        <f t="shared" si="280"/>
        <v/>
      </c>
      <c r="AX250" s="45" t="str">
        <f t="shared" si="272"/>
        <v/>
      </c>
      <c r="AY250" s="45" t="str">
        <f t="shared" si="281"/>
        <v/>
      </c>
      <c r="AZ250" s="46">
        <f t="array" ref="AZ250">SUM(IF('全入力（様式2-4）'!$G$17:$G$1200=$A250,IF('全入力（様式2-4）'!$X$14:$Z$14=$AR250,'全入力（様式2-4）'!$X$17:$Z$1200)))</f>
        <v>0</v>
      </c>
      <c r="BA250" s="47" t="str">
        <f t="shared" si="282"/>
        <v/>
      </c>
      <c r="BB250" s="1890"/>
      <c r="BC250" s="46">
        <f t="shared" si="283"/>
        <v>0</v>
      </c>
      <c r="BD250" s="47" t="str">
        <f t="shared" si="284"/>
        <v/>
      </c>
      <c r="BE250" s="46">
        <f t="array" ref="BE250">SUM(IF('全入力（様式2-4）'!$G$17:$G$1200=$A250,IF('全入力（様式2-4）'!$AL$14:$AN$14=$AR250,'全入力（様式2-4）'!$AL$17:$AN$1200)))</f>
        <v>0</v>
      </c>
      <c r="BF250" s="195">
        <f t="shared" si="273"/>
        <v>0</v>
      </c>
      <c r="BG250" s="47">
        <f t="shared" si="274"/>
        <v>0</v>
      </c>
      <c r="BH250" s="46">
        <f t="array" ref="BH250">SUM(IF('全入力（様式2-4）'!$G$17:$G$1200=$A250,IF('全入力（様式2-4）'!$AQ$14:$AS$14=$AR250,'全入力（様式2-4）'!$AQ$17:$AS$1200)))</f>
        <v>0</v>
      </c>
      <c r="BI250" s="47" t="str">
        <f t="shared" si="285"/>
        <v/>
      </c>
      <c r="BJ250" s="47" t="str">
        <f t="shared" si="286"/>
        <v/>
      </c>
      <c r="BK250" s="150" t="str">
        <f t="shared" si="275"/>
        <v/>
      </c>
      <c r="BL250" s="1890"/>
      <c r="BM250" s="46"/>
      <c r="BN250" s="195"/>
      <c r="BO250" s="47"/>
      <c r="BP250" s="46"/>
      <c r="BQ250" s="195"/>
      <c r="BR250" s="47"/>
      <c r="BS250" s="47"/>
      <c r="BT250" s="47"/>
      <c r="BU250" s="144"/>
      <c r="BV250" s="1890"/>
    </row>
    <row r="251" spans="1:74" s="18" customFormat="1" ht="14.25" customHeight="1" thickBot="1">
      <c r="A251" s="942">
        <f t="shared" si="276"/>
        <v>80</v>
      </c>
      <c r="B251" s="7">
        <f>'全入力（様式2-4）'!$I$6</f>
        <v>0</v>
      </c>
      <c r="C251" s="186">
        <f>IF(ISERROR(VLOOKUP($A251,'全入力（様式2-4）'!$G$17:$BY$1200,C$1,FALSE)),"",VLOOKUP($A251,'全入力（様式2-4）'!$G$17:$BY$1200,C$1,FALSE))</f>
        <v>0</v>
      </c>
      <c r="D251" s="186">
        <f>IF(ISERROR(VLOOKUP($A251,'全入力（様式2-4）'!$G$17:$BY$1200,D$1,FALSE)),"",VLOOKUP($A251,'全入力（様式2-4）'!$G$17:$BY$1200,D$1,FALSE))</f>
        <v>0</v>
      </c>
      <c r="E251" s="186">
        <f>IF(ISERROR(VLOOKUP($A251,'全入力（様式2-4）'!$G$17:$BY$1200,E$1,FALSE)),"",VLOOKUP($A251,'全入力（様式2-4）'!$G$17:$BY$1200,E$1,FALSE))</f>
        <v>0</v>
      </c>
      <c r="F251" s="186">
        <f>IF(ISERROR(VLOOKUP($A251,'全入力（様式2-4）'!$G$17:$BY$1200,F$1,FALSE)),"",VLOOKUP($A251,'全入力（様式2-4）'!$G$17:$BY$1200,F$1,FALSE))</f>
        <v>0</v>
      </c>
      <c r="G251" s="187" t="str">
        <f>'全入力（様式2-4）'!$P$5&amp;'全入力（様式2-4）'!$R$5&amp;$D251</f>
        <v>0</v>
      </c>
      <c r="H251" s="188" t="str">
        <f t="shared" si="277"/>
        <v/>
      </c>
      <c r="I251" s="189">
        <f>IF(ISERROR(VLOOKUP($A251,'全入力（様式2-4）'!$G$17:$BY$1200,I$1,FALSE)),"",VLOOKUP($A251,'全入力（様式2-4）'!$G$17:$BY$1200,I$1,FALSE))</f>
        <v>0</v>
      </c>
      <c r="J251" s="189" t="str">
        <f>IF(ISERROR(VLOOKUP($A251,'全入力（様式2-4）'!$G$17:$BY$1200,J$1,FALSE)),"",VLOOKUP($A251,'全入力（様式2-4）'!$G$17:$BY$1200,J$1,FALSE))</f>
        <v/>
      </c>
      <c r="K251" s="189">
        <f>IF(ISERROR(VLOOKUP($A251,'全入力（様式2-4）'!$G$17:$BY$1200,K$1,FALSE)),"",VLOOKUP($A251,'全入力（様式2-4）'!$G$17:$BY$1200,K$1,FALSE))</f>
        <v>0</v>
      </c>
      <c r="L251" s="189" t="str">
        <f>IF(ISERROR(VLOOKUP($A251,'全入力（様式2-4）'!$G$17:$BY$1200,L$1,FALSE)),"",VLOOKUP($A251,'全入力（様式2-4）'!$G$17:$BY$1200,L$1,FALSE))</f>
        <v/>
      </c>
      <c r="M251" s="190">
        <f>IF(ISERROR(VLOOKUP($A251,'全入力（様式2-4）'!$G$17:$BY$1200,M$1,FALSE)),"",VLOOKUP($A251,'全入力（様式2-4）'!$G$17:$BY$1200,M$1,FALSE))</f>
        <v>0</v>
      </c>
      <c r="N251" s="190" t="str">
        <f>IF(ISERROR(VLOOKUP($A251,'全入力（様式2-4）'!$G$17:$BY$1200,N$1,FALSE)),"",VLOOKUP($A251,'全入力（様式2-4）'!$G$17:$BY$1200,N$1,FALSE))</f>
        <v/>
      </c>
      <c r="O251" s="190">
        <f>IF(ISERROR(VLOOKUP($A251,'全入力（様式2-4）'!$G$17:$BY$1200,O$1,FALSE)),"",VLOOKUP($A251,'全入力（様式2-4）'!$G$17:$BY$1200,O$1,FALSE))</f>
        <v>0</v>
      </c>
      <c r="P251" s="190" t="str">
        <f>IF(ISERROR(VLOOKUP($A251,'全入力（様式2-4）'!$G$17:$BY$1200,P$1,FALSE)),"",VLOOKUP($A251,'全入力（様式2-4）'!$G$17:$BY$1200,P$1,FALSE))</f>
        <v/>
      </c>
      <c r="Q251" s="191">
        <f>IF(ISERROR(VLOOKUP($A251,'全入力（様式2-4）'!$G$17:$BY$1200,Q$1,FALSE)),"",VLOOKUP($A251,'全入力（様式2-4）'!$G$17:$BY$1200,Q$1,FALSE))</f>
        <v>0</v>
      </c>
      <c r="R251" s="192">
        <f>IF(ISERROR(VLOOKUP($A251,'全入力（様式2-4）'!$G$17:$BY$1200,R$1,FALSE)),"",VLOOKUP($A251,'全入力（様式2-4）'!$G$17:$BY$1200,R$1,FALSE))</f>
        <v>0</v>
      </c>
      <c r="S251" s="192" t="str">
        <f>IF(ISERROR(VLOOKUP($A251,'全入力（様式2-4）'!$G$17:$BY$1200,S$1,FALSE)),"",VLOOKUP($A251,'全入力（様式2-4）'!$G$17:$BY$1200,S$1,FALSE))</f>
        <v/>
      </c>
      <c r="T251" s="192"/>
      <c r="U251" s="518"/>
      <c r="V251" s="192"/>
      <c r="W251" s="540"/>
      <c r="X251" s="540"/>
      <c r="Y251" s="540"/>
      <c r="Z251" s="189">
        <f>IF(ISERROR(VLOOKUP($A251,'全入力（様式2-4）'!$G$17:$BY$1200,Z$1,FALSE)),"",VLOOKUP($A251,'全入力（様式2-4）'!$G$17:$BY$1200,Z$1,FALSE))</f>
        <v>0</v>
      </c>
      <c r="AA251" s="189">
        <f>IF(ISERROR(VLOOKUP($A251,'全入力（様式2-4）'!$G$17:$BY$1200,AA$1,FALSE)),"",VLOOKUP($A251,'全入力（様式2-4）'!$G$17:$BY$1200,AA$1,FALSE))</f>
        <v>0</v>
      </c>
      <c r="AB251" s="189">
        <f>IF(ISERROR(VLOOKUP($A251,'全入力（様式2-4）'!$G$17:$BY$1200,AB$1,FALSE)),"",VLOOKUP($A251,'全入力（様式2-4）'!$G$17:$BY$1200,AB$1,FALSE))</f>
        <v>0</v>
      </c>
      <c r="AC251" s="189">
        <f>IF(ISERROR(VLOOKUP($A251,'全入力（様式2-4）'!$G$17:$BY$1200,AC$1,FALSE)),"",VLOOKUP($A251,'全入力（様式2-4）'!$G$17:$BY$1200,AC$1,FALSE))</f>
        <v>0</v>
      </c>
      <c r="AD251" s="202">
        <f>IF(ISERROR(VLOOKUP($A251,'全入力（様式2-4）'!$G$17:$BY$1200,AD$1,FALSE)),"",VLOOKUP($A251,'全入力（様式2-4）'!$G$17:$BY$1200,AD$1,FALSE))</f>
        <v>0</v>
      </c>
      <c r="AE251" s="190"/>
      <c r="AF251" s="190"/>
      <c r="AG251" s="190"/>
      <c r="AH251" s="319" t="str">
        <f t="shared" si="268"/>
        <v>00</v>
      </c>
      <c r="AI251" s="193" t="str">
        <f>IF(ISERROR(VLOOKUP($G251&amp;AI$8,参照!$P$4:$U$500,5,FALSE)),"",VLOOKUP($G251&amp;AI$8,参照!$P$4:$U$500,5,FALSE))</f>
        <v/>
      </c>
      <c r="AJ251" s="193" t="str">
        <f>IF(ISERROR(VLOOKUP($G251&amp;AJ$8,参照!$P$4:$U$500,5,FALSE)),"",VLOOKUP($G251&amp;AJ$8,参照!$P$4:$U$500,5,FALSE))</f>
        <v/>
      </c>
      <c r="AK251" s="188">
        <v>23</v>
      </c>
      <c r="AL251" s="188">
        <v>85</v>
      </c>
      <c r="AM251" s="37"/>
      <c r="AN251" s="74">
        <f>IF(ISERROR(VLOOKUP($A251,'全入力（様式2-4）'!$G$17:$BY$1200,AN$1,FALSE)),"",VLOOKUP($A251,'全入力（様式2-4）'!$G$17:$BY$1200,AN$1,FALSE))</f>
        <v>0</v>
      </c>
      <c r="AO251" s="79">
        <f>IF(ISERROR(VLOOKUP($A251,'全入力（様式2-4）'!$G$17:$BY$1200,AO$1,FALSE)),"",VLOOKUP($A251,'全入力（様式2-4）'!$G$17:$BY$1200,AO$1,FALSE))</f>
        <v>0</v>
      </c>
      <c r="AP251" s="48">
        <f>IF(ISERROR(VLOOKUP($A251,'全入力（様式2-4）'!$G$17:$BY$1200,AP$1,FALSE)),"",VLOOKUP($A251,'全入力（様式2-4）'!$G$17:$BY$1200,AP$1,FALSE))</f>
        <v>0</v>
      </c>
      <c r="AQ251" s="64" t="str">
        <f>IF(ISERROR(VLOOKUP($G251,参照!$U$4:$W$102,3,FALSE)),"",VLOOKUP($G251,参照!$U$4:$W$102,3,FALSE))</f>
        <v/>
      </c>
      <c r="AR251" s="378" t="str">
        <f t="shared" ref="AR251" si="329">IF($AN251&lt;&gt;0,1/3,"")</f>
        <v/>
      </c>
      <c r="AS251" s="49" t="str">
        <f t="shared" si="270"/>
        <v/>
      </c>
      <c r="AT251" s="49" t="str">
        <f t="shared" si="271"/>
        <v/>
      </c>
      <c r="AU251" s="49"/>
      <c r="AV251" s="49" t="str">
        <f t="shared" si="279"/>
        <v/>
      </c>
      <c r="AW251" s="49" t="str">
        <f t="shared" si="280"/>
        <v/>
      </c>
      <c r="AX251" s="49" t="str">
        <f t="shared" si="272"/>
        <v/>
      </c>
      <c r="AY251" s="49" t="str">
        <f t="shared" si="281"/>
        <v/>
      </c>
      <c r="AZ251" s="50">
        <f t="array" ref="AZ251">SUM(IF('全入力（様式2-4）'!$G$17:$G$1200=$A251,IF('全入力（様式2-4）'!$X$14:$Z$14=$AR251,'全入力（様式2-4）'!$X$17:$Z$1200)))</f>
        <v>0</v>
      </c>
      <c r="BA251" s="51" t="str">
        <f t="shared" si="282"/>
        <v/>
      </c>
      <c r="BB251" s="1891"/>
      <c r="BC251" s="50">
        <f t="shared" si="283"/>
        <v>0</v>
      </c>
      <c r="BD251" s="51" t="str">
        <f t="shared" si="284"/>
        <v/>
      </c>
      <c r="BE251" s="50">
        <f t="array" ref="BE251">SUM(IF('全入力（様式2-4）'!$G$17:$G$1200=$A251,IF('全入力（様式2-4）'!$AL$14:$AN$14=$AR251,'全入力（様式2-4）'!$AL$17:$AN$1200)))</f>
        <v>0</v>
      </c>
      <c r="BF251" s="196">
        <f t="shared" si="273"/>
        <v>0</v>
      </c>
      <c r="BG251" s="51">
        <f t="shared" si="274"/>
        <v>0</v>
      </c>
      <c r="BH251" s="50">
        <f t="array" ref="BH251">SUM(IF('全入力（様式2-4）'!$G$17:$G$1200=$A251,IF('全入力（様式2-4）'!$AQ$14:$AS$14=$AR251,'全入力（様式2-4）'!$AQ$17:$AS$1200)))</f>
        <v>0</v>
      </c>
      <c r="BI251" s="51" t="str">
        <f t="shared" si="285"/>
        <v/>
      </c>
      <c r="BJ251" s="51" t="str">
        <f t="shared" si="286"/>
        <v/>
      </c>
      <c r="BK251" s="151" t="str">
        <f t="shared" si="275"/>
        <v/>
      </c>
      <c r="BL251" s="1891"/>
      <c r="BM251" s="50"/>
      <c r="BN251" s="196"/>
      <c r="BO251" s="51"/>
      <c r="BP251" s="50"/>
      <c r="BQ251" s="196"/>
      <c r="BR251" s="51"/>
      <c r="BS251" s="51"/>
      <c r="BT251" s="51"/>
      <c r="BU251" s="145"/>
      <c r="BV251" s="1891"/>
    </row>
    <row r="252" spans="1:74" s="18" customFormat="1" ht="14.25" customHeight="1">
      <c r="A252" s="941">
        <f>A249+1</f>
        <v>81</v>
      </c>
      <c r="B252" s="178">
        <f>'全入力（様式2-4）'!$I$6</f>
        <v>0</v>
      </c>
      <c r="C252" s="177">
        <f>IF(ISERROR(VLOOKUP($A252,'全入力（様式2-4）'!$G$17:$BY$1200,C$1,FALSE)),"",VLOOKUP($A252,'全入力（様式2-4）'!$G$17:$BY$1200,C$1,FALSE))</f>
        <v>0</v>
      </c>
      <c r="D252" s="177">
        <f>IF(ISERROR(VLOOKUP($A252,'全入力（様式2-4）'!$G$17:$BY$1200,D$1,FALSE)),"",VLOOKUP($A252,'全入力（様式2-4）'!$G$17:$BY$1200,D$1,FALSE))</f>
        <v>0</v>
      </c>
      <c r="E252" s="177">
        <f>IF(ISERROR(VLOOKUP($A252,'全入力（様式2-4）'!$G$17:$BY$1200,E$1,FALSE)),"",VLOOKUP($A252,'全入力（様式2-4）'!$G$17:$BY$1200,E$1,FALSE))</f>
        <v>0</v>
      </c>
      <c r="F252" s="177">
        <f>IF(ISERROR(VLOOKUP($A252,'全入力（様式2-4）'!$G$17:$BY$1200,F$1,FALSE)),"",VLOOKUP($A252,'全入力（様式2-4）'!$G$17:$BY$1200,F$1,FALSE))</f>
        <v>0</v>
      </c>
      <c r="G252" s="179" t="str">
        <f>'全入力（様式2-4）'!$P$5&amp;'全入力（様式2-4）'!$R$5&amp;$D252</f>
        <v>0</v>
      </c>
      <c r="H252" s="180" t="str">
        <f t="shared" si="277"/>
        <v/>
      </c>
      <c r="I252" s="181">
        <f>IF(ISERROR(VLOOKUP($A252,'全入力（様式2-4）'!$G$17:$BY$1200,I$1,FALSE)),"",VLOOKUP($A252,'全入力（様式2-4）'!$G$17:$BY$1200,I$1,FALSE))</f>
        <v>0</v>
      </c>
      <c r="J252" s="181" t="str">
        <f>IF(ISERROR(VLOOKUP($A252,'全入力（様式2-4）'!$G$17:$BY$1200,J$1,FALSE)),"",VLOOKUP($A252,'全入力（様式2-4）'!$G$17:$BY$1200,J$1,FALSE))</f>
        <v/>
      </c>
      <c r="K252" s="181">
        <f>IF(ISERROR(VLOOKUP($A252,'全入力（様式2-4）'!$G$17:$BY$1200,K$1,FALSE)),"",VLOOKUP($A252,'全入力（様式2-4）'!$G$17:$BY$1200,K$1,FALSE))</f>
        <v>0</v>
      </c>
      <c r="L252" s="181" t="str">
        <f>IF(ISERROR(VLOOKUP($A252,'全入力（様式2-4）'!$G$17:$BY$1200,L$1,FALSE)),"",VLOOKUP($A252,'全入力（様式2-4）'!$G$17:$BY$1200,L$1,FALSE))</f>
        <v/>
      </c>
      <c r="M252" s="182">
        <f>IF(ISERROR(VLOOKUP($A252,'全入力（様式2-4）'!$G$17:$BY$1200,M$1,FALSE)),"",VLOOKUP($A252,'全入力（様式2-4）'!$G$17:$BY$1200,M$1,FALSE))</f>
        <v>0</v>
      </c>
      <c r="N252" s="182" t="str">
        <f>IF(ISERROR(VLOOKUP($A252,'全入力（様式2-4）'!$G$17:$BY$1200,N$1,FALSE)),"",VLOOKUP($A252,'全入力（様式2-4）'!$G$17:$BY$1200,N$1,FALSE))</f>
        <v/>
      </c>
      <c r="O252" s="182">
        <f>IF(ISERROR(VLOOKUP($A252,'全入力（様式2-4）'!$G$17:$BY$1200,O$1,FALSE)),"",VLOOKUP($A252,'全入力（様式2-4）'!$G$17:$BY$1200,O$1,FALSE))</f>
        <v>0</v>
      </c>
      <c r="P252" s="182" t="str">
        <f>IF(ISERROR(VLOOKUP($A252,'全入力（様式2-4）'!$G$17:$BY$1200,P$1,FALSE)),"",VLOOKUP($A252,'全入力（様式2-4）'!$G$17:$BY$1200,P$1,FALSE))</f>
        <v/>
      </c>
      <c r="Q252" s="183">
        <f>IF(ISERROR(VLOOKUP($A252,'全入力（様式2-4）'!$G$17:$BY$1200,Q$1,FALSE)),"",VLOOKUP($A252,'全入力（様式2-4）'!$G$17:$BY$1200,Q$1,FALSE))</f>
        <v>0</v>
      </c>
      <c r="R252" s="184">
        <f>IF(ISERROR(VLOOKUP($A252,'全入力（様式2-4）'!$G$17:$BY$1200,R$1,FALSE)),"",VLOOKUP($A252,'全入力（様式2-4）'!$G$17:$BY$1200,R$1,FALSE))</f>
        <v>0</v>
      </c>
      <c r="S252" s="184" t="str">
        <f>IF(ISERROR(VLOOKUP($A252,'全入力（様式2-4）'!$G$17:$BY$1200,S$1,FALSE)),"",VLOOKUP($A252,'全入力（様式2-4）'!$G$17:$BY$1200,S$1,FALSE))</f>
        <v/>
      </c>
      <c r="T252" s="184"/>
      <c r="U252" s="517"/>
      <c r="V252" s="537"/>
      <c r="W252" s="539"/>
      <c r="X252" s="539"/>
      <c r="Y252" s="539"/>
      <c r="Z252" s="181">
        <f>IF(ISERROR(VLOOKUP($A252,'全入力（様式2-4）'!$G$17:$BY$1200,Z$1,FALSE)),"",VLOOKUP($A252,'全入力（様式2-4）'!$G$17:$BY$1200,Z$1,FALSE))</f>
        <v>0</v>
      </c>
      <c r="AA252" s="181">
        <f>IF(ISERROR(VLOOKUP($A252,'全入力（様式2-4）'!$G$17:$BY$1200,AA$1,FALSE)),"",VLOOKUP($A252,'全入力（様式2-4）'!$G$17:$BY$1200,AA$1,FALSE))</f>
        <v>0</v>
      </c>
      <c r="AB252" s="181">
        <f>IF(ISERROR(VLOOKUP($A252,'全入力（様式2-4）'!$G$17:$BY$1200,AB$1,FALSE)),"",VLOOKUP($A252,'全入力（様式2-4）'!$G$17:$BY$1200,AB$1,FALSE))</f>
        <v>0</v>
      </c>
      <c r="AC252" s="181">
        <f>IF(ISERROR(VLOOKUP($A252,'全入力（様式2-4）'!$G$17:$BY$1200,AC$1,FALSE)),"",VLOOKUP($A252,'全入力（様式2-4）'!$G$17:$BY$1200,AC$1,FALSE))</f>
        <v>0</v>
      </c>
      <c r="AD252" s="201">
        <f>IF(ISERROR(VLOOKUP($A252,'全入力（様式2-4）'!$G$17:$BY$1200,AD$1,FALSE)),"",VLOOKUP($A252,'全入力（様式2-4）'!$G$17:$BY$1200,AD$1,FALSE))</f>
        <v>0</v>
      </c>
      <c r="AE252" s="182"/>
      <c r="AF252" s="182"/>
      <c r="AG252" s="182"/>
      <c r="AH252" s="318" t="str">
        <f t="shared" si="268"/>
        <v>00</v>
      </c>
      <c r="AI252" s="185" t="str">
        <f>IF(ISERROR(VLOOKUP($G252&amp;AI$8,参照!$P$4:$U$500,5,FALSE)),"",VLOOKUP($G252&amp;AI$8,参照!$P$4:$U$500,5,FALSE))</f>
        <v/>
      </c>
      <c r="AJ252" s="185" t="str">
        <f>IF(ISERROR(VLOOKUP($G252&amp;AJ$8,参照!$P$4:$U$500,5,FALSE)),"",VLOOKUP($G252&amp;AJ$8,参照!$P$4:$U$500,5,FALSE))</f>
        <v/>
      </c>
      <c r="AK252" s="180">
        <v>19</v>
      </c>
      <c r="AL252" s="180">
        <v>83</v>
      </c>
      <c r="AM252" s="37"/>
      <c r="AN252" s="76">
        <f>IF(ISERROR(VLOOKUP($A252,'全入力（様式2-4）'!$G$17:$BY$1200,AN$1,FALSE)),"",VLOOKUP($A252,'全入力（様式2-4）'!$G$17:$BY$1200,AN$1,FALSE))</f>
        <v>0</v>
      </c>
      <c r="AO252" s="77">
        <f>IF(ISERROR(VLOOKUP($A252,'全入力（様式2-4）'!$G$17:$BY$1200,AO$1,FALSE)),"",VLOOKUP($A252,'全入力（様式2-4）'!$G$17:$BY$1200,AO$1,FALSE))</f>
        <v>0</v>
      </c>
      <c r="AP252" s="52">
        <f>IF(ISERROR(VLOOKUP($A252,'全入力（様式2-4）'!$G$17:$BY$1200,AP$1,FALSE)),"",VLOOKUP($A252,'全入力（様式2-4）'!$G$17:$BY$1200,AP$1,FALSE))</f>
        <v>0</v>
      </c>
      <c r="AQ252" s="84" t="str">
        <f>IF(ISERROR(VLOOKUP($G252,参照!$U$4:$W$102,3,FALSE)),"",VLOOKUP($G252,参照!$U$4:$W$102,3,FALSE))</f>
        <v/>
      </c>
      <c r="AR252" s="376" t="str">
        <f t="shared" ref="AR252" si="330">IF($AN252&lt;&gt;0,"満額","")</f>
        <v/>
      </c>
      <c r="AS252" s="53" t="str">
        <f t="shared" si="270"/>
        <v/>
      </c>
      <c r="AT252" s="53" t="str">
        <f t="shared" si="271"/>
        <v/>
      </c>
      <c r="AU252" s="53"/>
      <c r="AV252" s="53" t="str">
        <f t="shared" si="279"/>
        <v/>
      </c>
      <c r="AW252" s="53" t="str">
        <f t="shared" si="280"/>
        <v/>
      </c>
      <c r="AX252" s="53" t="str">
        <f t="shared" si="272"/>
        <v/>
      </c>
      <c r="AY252" s="53" t="str">
        <f t="shared" si="281"/>
        <v/>
      </c>
      <c r="AZ252" s="54">
        <f t="array" ref="AZ252">SUM(IF('全入力（様式2-4）'!$G$17:$G$1200=$A252,IF('全入力（様式2-4）'!$X$14:$Z$14=$AR252,'全入力（様式2-4）'!$X$17:$Z$1200)))</f>
        <v>0</v>
      </c>
      <c r="BA252" s="55" t="str">
        <f t="shared" si="282"/>
        <v/>
      </c>
      <c r="BB252" s="1889">
        <f>IF(ISERROR(VLOOKUP($A252,'全入力（様式2-4）'!$G$17:$BY$1200,BB$1,FALSE)),"",VLOOKUP($A252,'全入力（様式2-4）'!$G$17:$BY$1200,BB$1,FALSE))</f>
        <v>0</v>
      </c>
      <c r="BC252" s="54">
        <f t="shared" si="283"/>
        <v>0</v>
      </c>
      <c r="BD252" s="55" t="str">
        <f t="shared" si="284"/>
        <v/>
      </c>
      <c r="BE252" s="54">
        <f t="array" ref="BE252">SUM(IF('全入力（様式2-4）'!$G$17:$G$1200=$A252,IF('全入力（様式2-4）'!$AL$14:$AN$14=$AR252,'全入力（様式2-4）'!$AL$17:$AN$1200)))</f>
        <v>0</v>
      </c>
      <c r="BF252" s="197">
        <f t="shared" si="273"/>
        <v>0</v>
      </c>
      <c r="BG252" s="55">
        <f t="shared" si="274"/>
        <v>0</v>
      </c>
      <c r="BH252" s="54">
        <f t="array" ref="BH252">SUM(IF('全入力（様式2-4）'!$G$17:$G$1200=$A252,IF('全入力（様式2-4）'!$AQ$14:$AS$14=$AR252,'全入力（様式2-4）'!$AQ$17:$AS$1200)))</f>
        <v>0</v>
      </c>
      <c r="BI252" s="55" t="str">
        <f t="shared" si="285"/>
        <v/>
      </c>
      <c r="BJ252" s="55" t="str">
        <f t="shared" si="286"/>
        <v/>
      </c>
      <c r="BK252" s="152" t="str">
        <f t="shared" si="275"/>
        <v/>
      </c>
      <c r="BL252" s="1889">
        <f>IF(ISERROR(VLOOKUP($A252,'全入力（様式2-4）'!$G$17:$BY$1200,BL$1,FALSE)),"",VLOOKUP($A252,'全入力（様式2-4）'!$G$17:$BY$1200,BL$1,FALSE))</f>
        <v>0</v>
      </c>
      <c r="BM252" s="54"/>
      <c r="BN252" s="197"/>
      <c r="BO252" s="55"/>
      <c r="BP252" s="54"/>
      <c r="BQ252" s="197"/>
      <c r="BR252" s="55"/>
      <c r="BS252" s="55"/>
      <c r="BT252" s="55"/>
      <c r="BU252" s="146"/>
      <c r="BV252" s="1889"/>
    </row>
    <row r="253" spans="1:74" s="18" customFormat="1" ht="14.25" customHeight="1">
      <c r="A253" s="940">
        <f t="shared" si="276"/>
        <v>81</v>
      </c>
      <c r="B253" s="1">
        <f>'全入力（様式2-4）'!$I$6</f>
        <v>0</v>
      </c>
      <c r="C253" s="35">
        <f>IF(ISERROR(VLOOKUP($A253,'全入力（様式2-4）'!$G$17:$BY$1200,C$1,FALSE)),"",VLOOKUP($A253,'全入力（様式2-4）'!$G$17:$BY$1200,C$1,FALSE))</f>
        <v>0</v>
      </c>
      <c r="D253" s="35">
        <f>IF(ISERROR(VLOOKUP($A253,'全入力（様式2-4）'!$G$17:$BY$1200,D$1,FALSE)),"",VLOOKUP($A253,'全入力（様式2-4）'!$G$17:$BY$1200,D$1,FALSE))</f>
        <v>0</v>
      </c>
      <c r="E253" s="35">
        <f>IF(ISERROR(VLOOKUP($A253,'全入力（様式2-4）'!$G$17:$BY$1200,E$1,FALSE)),"",VLOOKUP($A253,'全入力（様式2-4）'!$G$17:$BY$1200,E$1,FALSE))</f>
        <v>0</v>
      </c>
      <c r="F253" s="35">
        <f>IF(ISERROR(VLOOKUP($A253,'全入力（様式2-4）'!$G$17:$BY$1200,F$1,FALSE)),"",VLOOKUP($A253,'全入力（様式2-4）'!$G$17:$BY$1200,F$1,FALSE))</f>
        <v>0</v>
      </c>
      <c r="G253" s="36" t="str">
        <f>'全入力（様式2-4）'!$P$5&amp;'全入力（様式2-4）'!$R$5&amp;$D253</f>
        <v>0</v>
      </c>
      <c r="H253" s="37" t="str">
        <f t="shared" si="277"/>
        <v/>
      </c>
      <c r="I253" s="38">
        <f>IF(ISERROR(VLOOKUP($A253,'全入力（様式2-4）'!$G$17:$BY$1200,I$1,FALSE)),"",VLOOKUP($A253,'全入力（様式2-4）'!$G$17:$BY$1200,I$1,FALSE))</f>
        <v>0</v>
      </c>
      <c r="J253" s="38" t="str">
        <f>IF(ISERROR(VLOOKUP($A253,'全入力（様式2-4）'!$G$17:$BY$1200,J$1,FALSE)),"",VLOOKUP($A253,'全入力（様式2-4）'!$G$17:$BY$1200,J$1,FALSE))</f>
        <v/>
      </c>
      <c r="K253" s="38">
        <f>IF(ISERROR(VLOOKUP($A253,'全入力（様式2-4）'!$G$17:$BY$1200,K$1,FALSE)),"",VLOOKUP($A253,'全入力（様式2-4）'!$G$17:$BY$1200,K$1,FALSE))</f>
        <v>0</v>
      </c>
      <c r="L253" s="38" t="str">
        <f>IF(ISERROR(VLOOKUP($A253,'全入力（様式2-4）'!$G$17:$BY$1200,L$1,FALSE)),"",VLOOKUP($A253,'全入力（様式2-4）'!$G$17:$BY$1200,L$1,FALSE))</f>
        <v/>
      </c>
      <c r="M253" s="112">
        <f>IF(ISERROR(VLOOKUP($A253,'全入力（様式2-4）'!$G$17:$BY$1200,M$1,FALSE)),"",VLOOKUP($A253,'全入力（様式2-4）'!$G$17:$BY$1200,M$1,FALSE))</f>
        <v>0</v>
      </c>
      <c r="N253" s="112" t="str">
        <f>IF(ISERROR(VLOOKUP($A253,'全入力（様式2-4）'!$G$17:$BY$1200,N$1,FALSE)),"",VLOOKUP($A253,'全入力（様式2-4）'!$G$17:$BY$1200,N$1,FALSE))</f>
        <v/>
      </c>
      <c r="O253" s="112">
        <f>IF(ISERROR(VLOOKUP($A253,'全入力（様式2-4）'!$G$17:$BY$1200,O$1,FALSE)),"",VLOOKUP($A253,'全入力（様式2-4）'!$G$17:$BY$1200,O$1,FALSE))</f>
        <v>0</v>
      </c>
      <c r="P253" s="112" t="str">
        <f>IF(ISERROR(VLOOKUP($A253,'全入力（様式2-4）'!$G$17:$BY$1200,P$1,FALSE)),"",VLOOKUP($A253,'全入力（様式2-4）'!$G$17:$BY$1200,P$1,FALSE))</f>
        <v/>
      </c>
      <c r="Q253" s="176">
        <f>IF(ISERROR(VLOOKUP($A253,'全入力（様式2-4）'!$G$17:$BY$1200,Q$1,FALSE)),"",VLOOKUP($A253,'全入力（様式2-4）'!$G$17:$BY$1200,Q$1,FALSE))</f>
        <v>0</v>
      </c>
      <c r="R253" s="105">
        <f>IF(ISERROR(VLOOKUP($A253,'全入力（様式2-4）'!$G$17:$BY$1200,R$1,FALSE)),"",VLOOKUP($A253,'全入力（様式2-4）'!$G$17:$BY$1200,R$1,FALSE))</f>
        <v>0</v>
      </c>
      <c r="S253" s="105" t="str">
        <f>IF(ISERROR(VLOOKUP($A253,'全入力（様式2-4）'!$G$17:$BY$1200,S$1,FALSE)),"",VLOOKUP($A253,'全入力（様式2-4）'!$G$17:$BY$1200,S$1,FALSE))</f>
        <v/>
      </c>
      <c r="T253" s="105"/>
      <c r="U253" s="516"/>
      <c r="V253" s="105"/>
      <c r="W253" s="538"/>
      <c r="X253" s="538"/>
      <c r="Y253" s="538"/>
      <c r="Z253" s="38">
        <f>IF(ISERROR(VLOOKUP($A253,'全入力（様式2-4）'!$G$17:$BY$1200,Z$1,FALSE)),"",VLOOKUP($A253,'全入力（様式2-4）'!$G$17:$BY$1200,Z$1,FALSE))</f>
        <v>0</v>
      </c>
      <c r="AA253" s="38">
        <f>IF(ISERROR(VLOOKUP($A253,'全入力（様式2-4）'!$G$17:$BY$1200,AA$1,FALSE)),"",VLOOKUP($A253,'全入力（様式2-4）'!$G$17:$BY$1200,AA$1,FALSE))</f>
        <v>0</v>
      </c>
      <c r="AB253" s="38">
        <f>IF(ISERROR(VLOOKUP($A253,'全入力（様式2-4）'!$G$17:$BY$1200,AB$1,FALSE)),"",VLOOKUP($A253,'全入力（様式2-4）'!$G$17:$BY$1200,AB$1,FALSE))</f>
        <v>0</v>
      </c>
      <c r="AC253" s="38">
        <f>IF(ISERROR(VLOOKUP($A253,'全入力（様式2-4）'!$G$17:$BY$1200,AC$1,FALSE)),"",VLOOKUP($A253,'全入力（様式2-4）'!$G$17:$BY$1200,AC$1,FALSE))</f>
        <v>0</v>
      </c>
      <c r="AD253" s="200">
        <f>IF(ISERROR(VLOOKUP($A253,'全入力（様式2-4）'!$G$17:$BY$1200,AD$1,FALSE)),"",VLOOKUP($A253,'全入力（様式2-4）'!$G$17:$BY$1200,AD$1,FALSE))</f>
        <v>0</v>
      </c>
      <c r="AE253" s="112"/>
      <c r="AF253" s="112"/>
      <c r="AG253" s="112"/>
      <c r="AH253" s="317" t="str">
        <f t="shared" si="268"/>
        <v>00</v>
      </c>
      <c r="AI253" s="39" t="str">
        <f>IF(ISERROR(VLOOKUP($G253&amp;AI$8,参照!$P$4:$U$500,5,FALSE)),"",VLOOKUP($G253&amp;AI$8,参照!$P$4:$U$500,5,FALSE))</f>
        <v/>
      </c>
      <c r="AJ253" s="39" t="str">
        <f>IF(ISERROR(VLOOKUP($G253&amp;AJ$8,参照!$P$4:$U$500,5,FALSE)),"",VLOOKUP($G253&amp;AJ$8,参照!$P$4:$U$500,5,FALSE))</f>
        <v/>
      </c>
      <c r="AK253" s="37">
        <v>21</v>
      </c>
      <c r="AL253" s="37">
        <v>84</v>
      </c>
      <c r="AM253" s="37"/>
      <c r="AN253" s="72">
        <f>IF(ISERROR(VLOOKUP($A253,'全入力（様式2-4）'!$G$17:$BY$1200,AN$1,FALSE)),"",VLOOKUP($A253,'全入力（様式2-4）'!$G$17:$BY$1200,AN$1,FALSE))</f>
        <v>0</v>
      </c>
      <c r="AO253" s="78">
        <f>IF(ISERROR(VLOOKUP($A253,'全入力（様式2-4）'!$G$17:$BY$1200,AO$1,FALSE)),"",VLOOKUP($A253,'全入力（様式2-4）'!$G$17:$BY$1200,AO$1,FALSE))</f>
        <v>0</v>
      </c>
      <c r="AP253" s="44">
        <f>IF(ISERROR(VLOOKUP($A253,'全入力（様式2-4）'!$G$17:$BY$1200,AP$1,FALSE)),"",VLOOKUP($A253,'全入力（様式2-4）'!$G$17:$BY$1200,AP$1,FALSE))</f>
        <v>0</v>
      </c>
      <c r="AQ253" s="63" t="str">
        <f>IF(ISERROR(VLOOKUP($G253,参照!$U$4:$W$102,3,FALSE)),"",VLOOKUP($G253,参照!$U$4:$W$102,3,FALSE))</f>
        <v/>
      </c>
      <c r="AR253" s="377" t="str">
        <f t="shared" ref="AR253" si="331">IF($AN253&lt;&gt;0,2/3,"")</f>
        <v/>
      </c>
      <c r="AS253" s="45" t="str">
        <f t="shared" si="270"/>
        <v/>
      </c>
      <c r="AT253" s="45" t="str">
        <f t="shared" si="271"/>
        <v/>
      </c>
      <c r="AU253" s="45"/>
      <c r="AV253" s="45" t="str">
        <f t="shared" si="279"/>
        <v/>
      </c>
      <c r="AW253" s="45" t="str">
        <f t="shared" si="280"/>
        <v/>
      </c>
      <c r="AX253" s="45" t="str">
        <f t="shared" si="272"/>
        <v/>
      </c>
      <c r="AY253" s="45" t="str">
        <f t="shared" si="281"/>
        <v/>
      </c>
      <c r="AZ253" s="46">
        <f t="array" ref="AZ253">SUM(IF('全入力（様式2-4）'!$G$17:$G$1200=$A253,IF('全入力（様式2-4）'!$X$14:$Z$14=$AR253,'全入力（様式2-4）'!$X$17:$Z$1200)))</f>
        <v>0</v>
      </c>
      <c r="BA253" s="47" t="str">
        <f t="shared" si="282"/>
        <v/>
      </c>
      <c r="BB253" s="1890"/>
      <c r="BC253" s="46">
        <f t="shared" si="283"/>
        <v>0</v>
      </c>
      <c r="BD253" s="47" t="str">
        <f t="shared" si="284"/>
        <v/>
      </c>
      <c r="BE253" s="46">
        <f t="array" ref="BE253">SUM(IF('全入力（様式2-4）'!$G$17:$G$1200=$A253,IF('全入力（様式2-4）'!$AL$14:$AN$14=$AR253,'全入力（様式2-4）'!$AL$17:$AN$1200)))</f>
        <v>0</v>
      </c>
      <c r="BF253" s="195">
        <f t="shared" si="273"/>
        <v>0</v>
      </c>
      <c r="BG253" s="47">
        <f t="shared" si="274"/>
        <v>0</v>
      </c>
      <c r="BH253" s="46">
        <f t="array" ref="BH253">SUM(IF('全入力（様式2-4）'!$G$17:$G$1200=$A253,IF('全入力（様式2-4）'!$AQ$14:$AS$14=$AR253,'全入力（様式2-4）'!$AQ$17:$AS$1200)))</f>
        <v>0</v>
      </c>
      <c r="BI253" s="47" t="str">
        <f t="shared" si="285"/>
        <v/>
      </c>
      <c r="BJ253" s="47" t="str">
        <f t="shared" si="286"/>
        <v/>
      </c>
      <c r="BK253" s="150" t="str">
        <f t="shared" si="275"/>
        <v/>
      </c>
      <c r="BL253" s="1890"/>
      <c r="BM253" s="46"/>
      <c r="BN253" s="195"/>
      <c r="BO253" s="47"/>
      <c r="BP253" s="46"/>
      <c r="BQ253" s="195"/>
      <c r="BR253" s="47"/>
      <c r="BS253" s="47"/>
      <c r="BT253" s="47"/>
      <c r="BU253" s="144"/>
      <c r="BV253" s="1890"/>
    </row>
    <row r="254" spans="1:74" s="18" customFormat="1" ht="14.25" customHeight="1" thickBot="1">
      <c r="A254" s="942">
        <f t="shared" si="276"/>
        <v>81</v>
      </c>
      <c r="B254" s="7">
        <f>'全入力（様式2-4）'!$I$6</f>
        <v>0</v>
      </c>
      <c r="C254" s="186">
        <f>IF(ISERROR(VLOOKUP($A254,'全入力（様式2-4）'!$G$17:$BY$1200,C$1,FALSE)),"",VLOOKUP($A254,'全入力（様式2-4）'!$G$17:$BY$1200,C$1,FALSE))</f>
        <v>0</v>
      </c>
      <c r="D254" s="186">
        <f>IF(ISERROR(VLOOKUP($A254,'全入力（様式2-4）'!$G$17:$BY$1200,D$1,FALSE)),"",VLOOKUP($A254,'全入力（様式2-4）'!$G$17:$BY$1200,D$1,FALSE))</f>
        <v>0</v>
      </c>
      <c r="E254" s="186">
        <f>IF(ISERROR(VLOOKUP($A254,'全入力（様式2-4）'!$G$17:$BY$1200,E$1,FALSE)),"",VLOOKUP($A254,'全入力（様式2-4）'!$G$17:$BY$1200,E$1,FALSE))</f>
        <v>0</v>
      </c>
      <c r="F254" s="186">
        <f>IF(ISERROR(VLOOKUP($A254,'全入力（様式2-4）'!$G$17:$BY$1200,F$1,FALSE)),"",VLOOKUP($A254,'全入力（様式2-4）'!$G$17:$BY$1200,F$1,FALSE))</f>
        <v>0</v>
      </c>
      <c r="G254" s="187" t="str">
        <f>'全入力（様式2-4）'!$P$5&amp;'全入力（様式2-4）'!$R$5&amp;$D254</f>
        <v>0</v>
      </c>
      <c r="H254" s="188" t="str">
        <f t="shared" si="277"/>
        <v/>
      </c>
      <c r="I254" s="189">
        <f>IF(ISERROR(VLOOKUP($A254,'全入力（様式2-4）'!$G$17:$BY$1200,I$1,FALSE)),"",VLOOKUP($A254,'全入力（様式2-4）'!$G$17:$BY$1200,I$1,FALSE))</f>
        <v>0</v>
      </c>
      <c r="J254" s="189" t="str">
        <f>IF(ISERROR(VLOOKUP($A254,'全入力（様式2-4）'!$G$17:$BY$1200,J$1,FALSE)),"",VLOOKUP($A254,'全入力（様式2-4）'!$G$17:$BY$1200,J$1,FALSE))</f>
        <v/>
      </c>
      <c r="K254" s="189">
        <f>IF(ISERROR(VLOOKUP($A254,'全入力（様式2-4）'!$G$17:$BY$1200,K$1,FALSE)),"",VLOOKUP($A254,'全入力（様式2-4）'!$G$17:$BY$1200,K$1,FALSE))</f>
        <v>0</v>
      </c>
      <c r="L254" s="189" t="str">
        <f>IF(ISERROR(VLOOKUP($A254,'全入力（様式2-4）'!$G$17:$BY$1200,L$1,FALSE)),"",VLOOKUP($A254,'全入力（様式2-4）'!$G$17:$BY$1200,L$1,FALSE))</f>
        <v/>
      </c>
      <c r="M254" s="190">
        <f>IF(ISERROR(VLOOKUP($A254,'全入力（様式2-4）'!$G$17:$BY$1200,M$1,FALSE)),"",VLOOKUP($A254,'全入力（様式2-4）'!$G$17:$BY$1200,M$1,FALSE))</f>
        <v>0</v>
      </c>
      <c r="N254" s="190" t="str">
        <f>IF(ISERROR(VLOOKUP($A254,'全入力（様式2-4）'!$G$17:$BY$1200,N$1,FALSE)),"",VLOOKUP($A254,'全入力（様式2-4）'!$G$17:$BY$1200,N$1,FALSE))</f>
        <v/>
      </c>
      <c r="O254" s="190">
        <f>IF(ISERROR(VLOOKUP($A254,'全入力（様式2-4）'!$G$17:$BY$1200,O$1,FALSE)),"",VLOOKUP($A254,'全入力（様式2-4）'!$G$17:$BY$1200,O$1,FALSE))</f>
        <v>0</v>
      </c>
      <c r="P254" s="190" t="str">
        <f>IF(ISERROR(VLOOKUP($A254,'全入力（様式2-4）'!$G$17:$BY$1200,P$1,FALSE)),"",VLOOKUP($A254,'全入力（様式2-4）'!$G$17:$BY$1200,P$1,FALSE))</f>
        <v/>
      </c>
      <c r="Q254" s="191">
        <f>IF(ISERROR(VLOOKUP($A254,'全入力（様式2-4）'!$G$17:$BY$1200,Q$1,FALSE)),"",VLOOKUP($A254,'全入力（様式2-4）'!$G$17:$BY$1200,Q$1,FALSE))</f>
        <v>0</v>
      </c>
      <c r="R254" s="192">
        <f>IF(ISERROR(VLOOKUP($A254,'全入力（様式2-4）'!$G$17:$BY$1200,R$1,FALSE)),"",VLOOKUP($A254,'全入力（様式2-4）'!$G$17:$BY$1200,R$1,FALSE))</f>
        <v>0</v>
      </c>
      <c r="S254" s="192" t="str">
        <f>IF(ISERROR(VLOOKUP($A254,'全入力（様式2-4）'!$G$17:$BY$1200,S$1,FALSE)),"",VLOOKUP($A254,'全入力（様式2-4）'!$G$17:$BY$1200,S$1,FALSE))</f>
        <v/>
      </c>
      <c r="T254" s="192"/>
      <c r="U254" s="518"/>
      <c r="V254" s="192"/>
      <c r="W254" s="540"/>
      <c r="X254" s="540"/>
      <c r="Y254" s="540"/>
      <c r="Z254" s="189">
        <f>IF(ISERROR(VLOOKUP($A254,'全入力（様式2-4）'!$G$17:$BY$1200,Z$1,FALSE)),"",VLOOKUP($A254,'全入力（様式2-4）'!$G$17:$BY$1200,Z$1,FALSE))</f>
        <v>0</v>
      </c>
      <c r="AA254" s="189">
        <f>IF(ISERROR(VLOOKUP($A254,'全入力（様式2-4）'!$G$17:$BY$1200,AA$1,FALSE)),"",VLOOKUP($A254,'全入力（様式2-4）'!$G$17:$BY$1200,AA$1,FALSE))</f>
        <v>0</v>
      </c>
      <c r="AB254" s="189">
        <f>IF(ISERROR(VLOOKUP($A254,'全入力（様式2-4）'!$G$17:$BY$1200,AB$1,FALSE)),"",VLOOKUP($A254,'全入力（様式2-4）'!$G$17:$BY$1200,AB$1,FALSE))</f>
        <v>0</v>
      </c>
      <c r="AC254" s="189">
        <f>IF(ISERROR(VLOOKUP($A254,'全入力（様式2-4）'!$G$17:$BY$1200,AC$1,FALSE)),"",VLOOKUP($A254,'全入力（様式2-4）'!$G$17:$BY$1200,AC$1,FALSE))</f>
        <v>0</v>
      </c>
      <c r="AD254" s="202">
        <f>IF(ISERROR(VLOOKUP($A254,'全入力（様式2-4）'!$G$17:$BY$1200,AD$1,FALSE)),"",VLOOKUP($A254,'全入力（様式2-4）'!$G$17:$BY$1200,AD$1,FALSE))</f>
        <v>0</v>
      </c>
      <c r="AE254" s="190"/>
      <c r="AF254" s="190"/>
      <c r="AG254" s="190"/>
      <c r="AH254" s="319" t="str">
        <f t="shared" si="268"/>
        <v>00</v>
      </c>
      <c r="AI254" s="193" t="str">
        <f>IF(ISERROR(VLOOKUP($G254&amp;AI$8,参照!$P$4:$U$500,5,FALSE)),"",VLOOKUP($G254&amp;AI$8,参照!$P$4:$U$500,5,FALSE))</f>
        <v/>
      </c>
      <c r="AJ254" s="193" t="str">
        <f>IF(ISERROR(VLOOKUP($G254&amp;AJ$8,参照!$P$4:$U$500,5,FALSE)),"",VLOOKUP($G254&amp;AJ$8,参照!$P$4:$U$500,5,FALSE))</f>
        <v/>
      </c>
      <c r="AK254" s="188">
        <v>23</v>
      </c>
      <c r="AL254" s="188">
        <v>85</v>
      </c>
      <c r="AM254" s="37"/>
      <c r="AN254" s="74">
        <f>IF(ISERROR(VLOOKUP($A254,'全入力（様式2-4）'!$G$17:$BY$1200,AN$1,FALSE)),"",VLOOKUP($A254,'全入力（様式2-4）'!$G$17:$BY$1200,AN$1,FALSE))</f>
        <v>0</v>
      </c>
      <c r="AO254" s="79">
        <f>IF(ISERROR(VLOOKUP($A254,'全入力（様式2-4）'!$G$17:$BY$1200,AO$1,FALSE)),"",VLOOKUP($A254,'全入力（様式2-4）'!$G$17:$BY$1200,AO$1,FALSE))</f>
        <v>0</v>
      </c>
      <c r="AP254" s="48">
        <f>IF(ISERROR(VLOOKUP($A254,'全入力（様式2-4）'!$G$17:$BY$1200,AP$1,FALSE)),"",VLOOKUP($A254,'全入力（様式2-4）'!$G$17:$BY$1200,AP$1,FALSE))</f>
        <v>0</v>
      </c>
      <c r="AQ254" s="64" t="str">
        <f>IF(ISERROR(VLOOKUP($G254,参照!$U$4:$W$102,3,FALSE)),"",VLOOKUP($G254,参照!$U$4:$W$102,3,FALSE))</f>
        <v/>
      </c>
      <c r="AR254" s="378" t="str">
        <f t="shared" ref="AR254" si="332">IF($AN254&lt;&gt;0,1/3,"")</f>
        <v/>
      </c>
      <c r="AS254" s="49" t="str">
        <f t="shared" si="270"/>
        <v/>
      </c>
      <c r="AT254" s="49" t="str">
        <f t="shared" si="271"/>
        <v/>
      </c>
      <c r="AU254" s="49"/>
      <c r="AV254" s="49" t="str">
        <f t="shared" si="279"/>
        <v/>
      </c>
      <c r="AW254" s="49" t="str">
        <f t="shared" si="280"/>
        <v/>
      </c>
      <c r="AX254" s="49" t="str">
        <f t="shared" si="272"/>
        <v/>
      </c>
      <c r="AY254" s="49" t="str">
        <f t="shared" si="281"/>
        <v/>
      </c>
      <c r="AZ254" s="50">
        <f t="array" ref="AZ254">SUM(IF('全入力（様式2-4）'!$G$17:$G$1200=$A254,IF('全入力（様式2-4）'!$X$14:$Z$14=$AR254,'全入力（様式2-4）'!$X$17:$Z$1200)))</f>
        <v>0</v>
      </c>
      <c r="BA254" s="51" t="str">
        <f t="shared" si="282"/>
        <v/>
      </c>
      <c r="BB254" s="1891"/>
      <c r="BC254" s="50">
        <f t="shared" si="283"/>
        <v>0</v>
      </c>
      <c r="BD254" s="51" t="str">
        <f t="shared" si="284"/>
        <v/>
      </c>
      <c r="BE254" s="50">
        <f t="array" ref="BE254">SUM(IF('全入力（様式2-4）'!$G$17:$G$1200=$A254,IF('全入力（様式2-4）'!$AL$14:$AN$14=$AR254,'全入力（様式2-4）'!$AL$17:$AN$1200)))</f>
        <v>0</v>
      </c>
      <c r="BF254" s="196">
        <f t="shared" si="273"/>
        <v>0</v>
      </c>
      <c r="BG254" s="51">
        <f t="shared" si="274"/>
        <v>0</v>
      </c>
      <c r="BH254" s="50">
        <f t="array" ref="BH254">SUM(IF('全入力（様式2-4）'!$G$17:$G$1200=$A254,IF('全入力（様式2-4）'!$AQ$14:$AS$14=$AR254,'全入力（様式2-4）'!$AQ$17:$AS$1200)))</f>
        <v>0</v>
      </c>
      <c r="BI254" s="51" t="str">
        <f t="shared" si="285"/>
        <v/>
      </c>
      <c r="BJ254" s="51" t="str">
        <f t="shared" si="286"/>
        <v/>
      </c>
      <c r="BK254" s="151" t="str">
        <f t="shared" si="275"/>
        <v/>
      </c>
      <c r="BL254" s="1891"/>
      <c r="BM254" s="50"/>
      <c r="BN254" s="196"/>
      <c r="BO254" s="51"/>
      <c r="BP254" s="50"/>
      <c r="BQ254" s="196"/>
      <c r="BR254" s="51"/>
      <c r="BS254" s="51"/>
      <c r="BT254" s="51"/>
      <c r="BU254" s="145"/>
      <c r="BV254" s="1891"/>
    </row>
    <row r="255" spans="1:74" s="18" customFormat="1" ht="14.25" customHeight="1">
      <c r="A255" s="941">
        <f>A252+1</f>
        <v>82</v>
      </c>
      <c r="B255" s="178">
        <f>'全入力（様式2-4）'!$I$6</f>
        <v>0</v>
      </c>
      <c r="C255" s="177">
        <f>IF(ISERROR(VLOOKUP($A255,'全入力（様式2-4）'!$G$17:$BY$1200,C$1,FALSE)),"",VLOOKUP($A255,'全入力（様式2-4）'!$G$17:$BY$1200,C$1,FALSE))</f>
        <v>0</v>
      </c>
      <c r="D255" s="177">
        <f>IF(ISERROR(VLOOKUP($A255,'全入力（様式2-4）'!$G$17:$BY$1200,D$1,FALSE)),"",VLOOKUP($A255,'全入力（様式2-4）'!$G$17:$BY$1200,D$1,FALSE))</f>
        <v>0</v>
      </c>
      <c r="E255" s="177">
        <f>IF(ISERROR(VLOOKUP($A255,'全入力（様式2-4）'!$G$17:$BY$1200,E$1,FALSE)),"",VLOOKUP($A255,'全入力（様式2-4）'!$G$17:$BY$1200,E$1,FALSE))</f>
        <v>0</v>
      </c>
      <c r="F255" s="177">
        <f>IF(ISERROR(VLOOKUP($A255,'全入力（様式2-4）'!$G$17:$BY$1200,F$1,FALSE)),"",VLOOKUP($A255,'全入力（様式2-4）'!$G$17:$BY$1200,F$1,FALSE))</f>
        <v>0</v>
      </c>
      <c r="G255" s="179" t="str">
        <f>'全入力（様式2-4）'!$P$5&amp;'全入力（様式2-4）'!$R$5&amp;$D255</f>
        <v>0</v>
      </c>
      <c r="H255" s="180" t="str">
        <f t="shared" si="277"/>
        <v/>
      </c>
      <c r="I255" s="181">
        <f>IF(ISERROR(VLOOKUP($A255,'全入力（様式2-4）'!$G$17:$BY$1200,I$1,FALSE)),"",VLOOKUP($A255,'全入力（様式2-4）'!$G$17:$BY$1200,I$1,FALSE))</f>
        <v>0</v>
      </c>
      <c r="J255" s="181" t="str">
        <f>IF(ISERROR(VLOOKUP($A255,'全入力（様式2-4）'!$G$17:$BY$1200,J$1,FALSE)),"",VLOOKUP($A255,'全入力（様式2-4）'!$G$17:$BY$1200,J$1,FALSE))</f>
        <v/>
      </c>
      <c r="K255" s="181">
        <f>IF(ISERROR(VLOOKUP($A255,'全入力（様式2-4）'!$G$17:$BY$1200,K$1,FALSE)),"",VLOOKUP($A255,'全入力（様式2-4）'!$G$17:$BY$1200,K$1,FALSE))</f>
        <v>0</v>
      </c>
      <c r="L255" s="181" t="str">
        <f>IF(ISERROR(VLOOKUP($A255,'全入力（様式2-4）'!$G$17:$BY$1200,L$1,FALSE)),"",VLOOKUP($A255,'全入力（様式2-4）'!$G$17:$BY$1200,L$1,FALSE))</f>
        <v/>
      </c>
      <c r="M255" s="182">
        <f>IF(ISERROR(VLOOKUP($A255,'全入力（様式2-4）'!$G$17:$BY$1200,M$1,FALSE)),"",VLOOKUP($A255,'全入力（様式2-4）'!$G$17:$BY$1200,M$1,FALSE))</f>
        <v>0</v>
      </c>
      <c r="N255" s="182" t="str">
        <f>IF(ISERROR(VLOOKUP($A255,'全入力（様式2-4）'!$G$17:$BY$1200,N$1,FALSE)),"",VLOOKUP($A255,'全入力（様式2-4）'!$G$17:$BY$1200,N$1,FALSE))</f>
        <v/>
      </c>
      <c r="O255" s="182">
        <f>IF(ISERROR(VLOOKUP($A255,'全入力（様式2-4）'!$G$17:$BY$1200,O$1,FALSE)),"",VLOOKUP($A255,'全入力（様式2-4）'!$G$17:$BY$1200,O$1,FALSE))</f>
        <v>0</v>
      </c>
      <c r="P255" s="182" t="str">
        <f>IF(ISERROR(VLOOKUP($A255,'全入力（様式2-4）'!$G$17:$BY$1200,P$1,FALSE)),"",VLOOKUP($A255,'全入力（様式2-4）'!$G$17:$BY$1200,P$1,FALSE))</f>
        <v/>
      </c>
      <c r="Q255" s="183">
        <f>IF(ISERROR(VLOOKUP($A255,'全入力（様式2-4）'!$G$17:$BY$1200,Q$1,FALSE)),"",VLOOKUP($A255,'全入力（様式2-4）'!$G$17:$BY$1200,Q$1,FALSE))</f>
        <v>0</v>
      </c>
      <c r="R255" s="184">
        <f>IF(ISERROR(VLOOKUP($A255,'全入力（様式2-4）'!$G$17:$BY$1200,R$1,FALSE)),"",VLOOKUP($A255,'全入力（様式2-4）'!$G$17:$BY$1200,R$1,FALSE))</f>
        <v>0</v>
      </c>
      <c r="S255" s="184" t="str">
        <f>IF(ISERROR(VLOOKUP($A255,'全入力（様式2-4）'!$G$17:$BY$1200,S$1,FALSE)),"",VLOOKUP($A255,'全入力（様式2-4）'!$G$17:$BY$1200,S$1,FALSE))</f>
        <v/>
      </c>
      <c r="T255" s="184"/>
      <c r="U255" s="517"/>
      <c r="V255" s="537"/>
      <c r="W255" s="539"/>
      <c r="X255" s="539"/>
      <c r="Y255" s="539"/>
      <c r="Z255" s="181">
        <f>IF(ISERROR(VLOOKUP($A255,'全入力（様式2-4）'!$G$17:$BY$1200,Z$1,FALSE)),"",VLOOKUP($A255,'全入力（様式2-4）'!$G$17:$BY$1200,Z$1,FALSE))</f>
        <v>0</v>
      </c>
      <c r="AA255" s="181">
        <f>IF(ISERROR(VLOOKUP($A255,'全入力（様式2-4）'!$G$17:$BY$1200,AA$1,FALSE)),"",VLOOKUP($A255,'全入力（様式2-4）'!$G$17:$BY$1200,AA$1,FALSE))</f>
        <v>0</v>
      </c>
      <c r="AB255" s="181">
        <f>IF(ISERROR(VLOOKUP($A255,'全入力（様式2-4）'!$G$17:$BY$1200,AB$1,FALSE)),"",VLOOKUP($A255,'全入力（様式2-4）'!$G$17:$BY$1200,AB$1,FALSE))</f>
        <v>0</v>
      </c>
      <c r="AC255" s="181">
        <f>IF(ISERROR(VLOOKUP($A255,'全入力（様式2-4）'!$G$17:$BY$1200,AC$1,FALSE)),"",VLOOKUP($A255,'全入力（様式2-4）'!$G$17:$BY$1200,AC$1,FALSE))</f>
        <v>0</v>
      </c>
      <c r="AD255" s="201">
        <f>IF(ISERROR(VLOOKUP($A255,'全入力（様式2-4）'!$G$17:$BY$1200,AD$1,FALSE)),"",VLOOKUP($A255,'全入力（様式2-4）'!$G$17:$BY$1200,AD$1,FALSE))</f>
        <v>0</v>
      </c>
      <c r="AE255" s="182"/>
      <c r="AF255" s="182"/>
      <c r="AG255" s="182"/>
      <c r="AH255" s="318" t="str">
        <f t="shared" si="268"/>
        <v>00</v>
      </c>
      <c r="AI255" s="185" t="str">
        <f>IF(ISERROR(VLOOKUP($G255&amp;AI$8,参照!$P$4:$U$500,5,FALSE)),"",VLOOKUP($G255&amp;AI$8,参照!$P$4:$U$500,5,FALSE))</f>
        <v/>
      </c>
      <c r="AJ255" s="185" t="str">
        <f>IF(ISERROR(VLOOKUP($G255&amp;AJ$8,参照!$P$4:$U$500,5,FALSE)),"",VLOOKUP($G255&amp;AJ$8,参照!$P$4:$U$500,5,FALSE))</f>
        <v/>
      </c>
      <c r="AK255" s="180">
        <v>19</v>
      </c>
      <c r="AL255" s="180">
        <v>83</v>
      </c>
      <c r="AM255" s="37"/>
      <c r="AN255" s="76">
        <f>IF(ISERROR(VLOOKUP($A255,'全入力（様式2-4）'!$G$17:$BY$1200,AN$1,FALSE)),"",VLOOKUP($A255,'全入力（様式2-4）'!$G$17:$BY$1200,AN$1,FALSE))</f>
        <v>0</v>
      </c>
      <c r="AO255" s="77">
        <f>IF(ISERROR(VLOOKUP($A255,'全入力（様式2-4）'!$G$17:$BY$1200,AO$1,FALSE)),"",VLOOKUP($A255,'全入力（様式2-4）'!$G$17:$BY$1200,AO$1,FALSE))</f>
        <v>0</v>
      </c>
      <c r="AP255" s="52">
        <f>IF(ISERROR(VLOOKUP($A255,'全入力（様式2-4）'!$G$17:$BY$1200,AP$1,FALSE)),"",VLOOKUP($A255,'全入力（様式2-4）'!$G$17:$BY$1200,AP$1,FALSE))</f>
        <v>0</v>
      </c>
      <c r="AQ255" s="84" t="str">
        <f>IF(ISERROR(VLOOKUP($G255,参照!$U$4:$W$102,3,FALSE)),"",VLOOKUP($G255,参照!$U$4:$W$102,3,FALSE))</f>
        <v/>
      </c>
      <c r="AR255" s="376" t="str">
        <f t="shared" ref="AR255" si="333">IF($AN255&lt;&gt;0,"満額","")</f>
        <v/>
      </c>
      <c r="AS255" s="53" t="str">
        <f t="shared" si="270"/>
        <v/>
      </c>
      <c r="AT255" s="53" t="str">
        <f t="shared" si="271"/>
        <v/>
      </c>
      <c r="AU255" s="53"/>
      <c r="AV255" s="53" t="str">
        <f t="shared" si="279"/>
        <v/>
      </c>
      <c r="AW255" s="53" t="str">
        <f t="shared" si="280"/>
        <v/>
      </c>
      <c r="AX255" s="53" t="str">
        <f t="shared" si="272"/>
        <v/>
      </c>
      <c r="AY255" s="53" t="str">
        <f t="shared" si="281"/>
        <v/>
      </c>
      <c r="AZ255" s="54">
        <f t="array" ref="AZ255">SUM(IF('全入力（様式2-4）'!$G$17:$G$1200=$A255,IF('全入力（様式2-4）'!$X$14:$Z$14=$AR255,'全入力（様式2-4）'!$X$17:$Z$1200)))</f>
        <v>0</v>
      </c>
      <c r="BA255" s="55" t="str">
        <f t="shared" si="282"/>
        <v/>
      </c>
      <c r="BB255" s="1889">
        <f>IF(ISERROR(VLOOKUP($A255,'全入力（様式2-4）'!$G$17:$BY$1200,BB$1,FALSE)),"",VLOOKUP($A255,'全入力（様式2-4）'!$G$17:$BY$1200,BB$1,FALSE))</f>
        <v>0</v>
      </c>
      <c r="BC255" s="54">
        <f t="shared" si="283"/>
        <v>0</v>
      </c>
      <c r="BD255" s="55" t="str">
        <f t="shared" si="284"/>
        <v/>
      </c>
      <c r="BE255" s="54">
        <f t="array" ref="BE255">SUM(IF('全入力（様式2-4）'!$G$17:$G$1200=$A255,IF('全入力（様式2-4）'!$AL$14:$AN$14=$AR255,'全入力（様式2-4）'!$AL$17:$AN$1200)))</f>
        <v>0</v>
      </c>
      <c r="BF255" s="197">
        <f t="shared" si="273"/>
        <v>0</v>
      </c>
      <c r="BG255" s="55">
        <f t="shared" si="274"/>
        <v>0</v>
      </c>
      <c r="BH255" s="54">
        <f t="array" ref="BH255">SUM(IF('全入力（様式2-4）'!$G$17:$G$1200=$A255,IF('全入力（様式2-4）'!$AQ$14:$AS$14=$AR255,'全入力（様式2-4）'!$AQ$17:$AS$1200)))</f>
        <v>0</v>
      </c>
      <c r="BI255" s="55" t="str">
        <f t="shared" si="285"/>
        <v/>
      </c>
      <c r="BJ255" s="55" t="str">
        <f t="shared" si="286"/>
        <v/>
      </c>
      <c r="BK255" s="152" t="str">
        <f t="shared" si="275"/>
        <v/>
      </c>
      <c r="BL255" s="1889">
        <f>IF(ISERROR(VLOOKUP($A255,'全入力（様式2-4）'!$G$17:$BY$1200,BL$1,FALSE)),"",VLOOKUP($A255,'全入力（様式2-4）'!$G$17:$BY$1200,BL$1,FALSE))</f>
        <v>0</v>
      </c>
      <c r="BM255" s="54"/>
      <c r="BN255" s="197"/>
      <c r="BO255" s="55"/>
      <c r="BP255" s="54"/>
      <c r="BQ255" s="197"/>
      <c r="BR255" s="55"/>
      <c r="BS255" s="55"/>
      <c r="BT255" s="55"/>
      <c r="BU255" s="146"/>
      <c r="BV255" s="1889"/>
    </row>
    <row r="256" spans="1:74" s="18" customFormat="1" ht="14.25" customHeight="1">
      <c r="A256" s="940">
        <f t="shared" si="276"/>
        <v>82</v>
      </c>
      <c r="B256" s="1">
        <f>'全入力（様式2-4）'!$I$6</f>
        <v>0</v>
      </c>
      <c r="C256" s="35">
        <f>IF(ISERROR(VLOOKUP($A256,'全入力（様式2-4）'!$G$17:$BY$1200,C$1,FALSE)),"",VLOOKUP($A256,'全入力（様式2-4）'!$G$17:$BY$1200,C$1,FALSE))</f>
        <v>0</v>
      </c>
      <c r="D256" s="35">
        <f>IF(ISERROR(VLOOKUP($A256,'全入力（様式2-4）'!$G$17:$BY$1200,D$1,FALSE)),"",VLOOKUP($A256,'全入力（様式2-4）'!$G$17:$BY$1200,D$1,FALSE))</f>
        <v>0</v>
      </c>
      <c r="E256" s="35">
        <f>IF(ISERROR(VLOOKUP($A256,'全入力（様式2-4）'!$G$17:$BY$1200,E$1,FALSE)),"",VLOOKUP($A256,'全入力（様式2-4）'!$G$17:$BY$1200,E$1,FALSE))</f>
        <v>0</v>
      </c>
      <c r="F256" s="35">
        <f>IF(ISERROR(VLOOKUP($A256,'全入力（様式2-4）'!$G$17:$BY$1200,F$1,FALSE)),"",VLOOKUP($A256,'全入力（様式2-4）'!$G$17:$BY$1200,F$1,FALSE))</f>
        <v>0</v>
      </c>
      <c r="G256" s="36" t="str">
        <f>'全入力（様式2-4）'!$P$5&amp;'全入力（様式2-4）'!$R$5&amp;$D256</f>
        <v>0</v>
      </c>
      <c r="H256" s="37" t="str">
        <f t="shared" si="277"/>
        <v/>
      </c>
      <c r="I256" s="38">
        <f>IF(ISERROR(VLOOKUP($A256,'全入力（様式2-4）'!$G$17:$BY$1200,I$1,FALSE)),"",VLOOKUP($A256,'全入力（様式2-4）'!$G$17:$BY$1200,I$1,FALSE))</f>
        <v>0</v>
      </c>
      <c r="J256" s="38" t="str">
        <f>IF(ISERROR(VLOOKUP($A256,'全入力（様式2-4）'!$G$17:$BY$1200,J$1,FALSE)),"",VLOOKUP($A256,'全入力（様式2-4）'!$G$17:$BY$1200,J$1,FALSE))</f>
        <v/>
      </c>
      <c r="K256" s="38">
        <f>IF(ISERROR(VLOOKUP($A256,'全入力（様式2-4）'!$G$17:$BY$1200,K$1,FALSE)),"",VLOOKUP($A256,'全入力（様式2-4）'!$G$17:$BY$1200,K$1,FALSE))</f>
        <v>0</v>
      </c>
      <c r="L256" s="38" t="str">
        <f>IF(ISERROR(VLOOKUP($A256,'全入力（様式2-4）'!$G$17:$BY$1200,L$1,FALSE)),"",VLOOKUP($A256,'全入力（様式2-4）'!$G$17:$BY$1200,L$1,FALSE))</f>
        <v/>
      </c>
      <c r="M256" s="112">
        <f>IF(ISERROR(VLOOKUP($A256,'全入力（様式2-4）'!$G$17:$BY$1200,M$1,FALSE)),"",VLOOKUP($A256,'全入力（様式2-4）'!$G$17:$BY$1200,M$1,FALSE))</f>
        <v>0</v>
      </c>
      <c r="N256" s="112" t="str">
        <f>IF(ISERROR(VLOOKUP($A256,'全入力（様式2-4）'!$G$17:$BY$1200,N$1,FALSE)),"",VLOOKUP($A256,'全入力（様式2-4）'!$G$17:$BY$1200,N$1,FALSE))</f>
        <v/>
      </c>
      <c r="O256" s="112">
        <f>IF(ISERROR(VLOOKUP($A256,'全入力（様式2-4）'!$G$17:$BY$1200,O$1,FALSE)),"",VLOOKUP($A256,'全入力（様式2-4）'!$G$17:$BY$1200,O$1,FALSE))</f>
        <v>0</v>
      </c>
      <c r="P256" s="112" t="str">
        <f>IF(ISERROR(VLOOKUP($A256,'全入力（様式2-4）'!$G$17:$BY$1200,P$1,FALSE)),"",VLOOKUP($A256,'全入力（様式2-4）'!$G$17:$BY$1200,P$1,FALSE))</f>
        <v/>
      </c>
      <c r="Q256" s="176">
        <f>IF(ISERROR(VLOOKUP($A256,'全入力（様式2-4）'!$G$17:$BY$1200,Q$1,FALSE)),"",VLOOKUP($A256,'全入力（様式2-4）'!$G$17:$BY$1200,Q$1,FALSE))</f>
        <v>0</v>
      </c>
      <c r="R256" s="105">
        <f>IF(ISERROR(VLOOKUP($A256,'全入力（様式2-4）'!$G$17:$BY$1200,R$1,FALSE)),"",VLOOKUP($A256,'全入力（様式2-4）'!$G$17:$BY$1200,R$1,FALSE))</f>
        <v>0</v>
      </c>
      <c r="S256" s="105" t="str">
        <f>IF(ISERROR(VLOOKUP($A256,'全入力（様式2-4）'!$G$17:$BY$1200,S$1,FALSE)),"",VLOOKUP($A256,'全入力（様式2-4）'!$G$17:$BY$1200,S$1,FALSE))</f>
        <v/>
      </c>
      <c r="T256" s="105"/>
      <c r="U256" s="516"/>
      <c r="V256" s="105"/>
      <c r="W256" s="538"/>
      <c r="X256" s="538"/>
      <c r="Y256" s="538"/>
      <c r="Z256" s="38">
        <f>IF(ISERROR(VLOOKUP($A256,'全入力（様式2-4）'!$G$17:$BY$1200,Z$1,FALSE)),"",VLOOKUP($A256,'全入力（様式2-4）'!$G$17:$BY$1200,Z$1,FALSE))</f>
        <v>0</v>
      </c>
      <c r="AA256" s="38">
        <f>IF(ISERROR(VLOOKUP($A256,'全入力（様式2-4）'!$G$17:$BY$1200,AA$1,FALSE)),"",VLOOKUP($A256,'全入力（様式2-4）'!$G$17:$BY$1200,AA$1,FALSE))</f>
        <v>0</v>
      </c>
      <c r="AB256" s="38">
        <f>IF(ISERROR(VLOOKUP($A256,'全入力（様式2-4）'!$G$17:$BY$1200,AB$1,FALSE)),"",VLOOKUP($A256,'全入力（様式2-4）'!$G$17:$BY$1200,AB$1,FALSE))</f>
        <v>0</v>
      </c>
      <c r="AC256" s="38">
        <f>IF(ISERROR(VLOOKUP($A256,'全入力（様式2-4）'!$G$17:$BY$1200,AC$1,FALSE)),"",VLOOKUP($A256,'全入力（様式2-4）'!$G$17:$BY$1200,AC$1,FALSE))</f>
        <v>0</v>
      </c>
      <c r="AD256" s="200">
        <f>IF(ISERROR(VLOOKUP($A256,'全入力（様式2-4）'!$G$17:$BY$1200,AD$1,FALSE)),"",VLOOKUP($A256,'全入力（様式2-4）'!$G$17:$BY$1200,AD$1,FALSE))</f>
        <v>0</v>
      </c>
      <c r="AE256" s="112"/>
      <c r="AF256" s="112"/>
      <c r="AG256" s="112"/>
      <c r="AH256" s="317" t="str">
        <f t="shared" si="268"/>
        <v>00</v>
      </c>
      <c r="AI256" s="39" t="str">
        <f>IF(ISERROR(VLOOKUP($G256&amp;AI$8,参照!$P$4:$U$500,5,FALSE)),"",VLOOKUP($G256&amp;AI$8,参照!$P$4:$U$500,5,FALSE))</f>
        <v/>
      </c>
      <c r="AJ256" s="39" t="str">
        <f>IF(ISERROR(VLOOKUP($G256&amp;AJ$8,参照!$P$4:$U$500,5,FALSE)),"",VLOOKUP($G256&amp;AJ$8,参照!$P$4:$U$500,5,FALSE))</f>
        <v/>
      </c>
      <c r="AK256" s="37">
        <v>21</v>
      </c>
      <c r="AL256" s="37">
        <v>84</v>
      </c>
      <c r="AM256" s="37"/>
      <c r="AN256" s="72">
        <f>IF(ISERROR(VLOOKUP($A256,'全入力（様式2-4）'!$G$17:$BY$1200,AN$1,FALSE)),"",VLOOKUP($A256,'全入力（様式2-4）'!$G$17:$BY$1200,AN$1,FALSE))</f>
        <v>0</v>
      </c>
      <c r="AO256" s="78">
        <f>IF(ISERROR(VLOOKUP($A256,'全入力（様式2-4）'!$G$17:$BY$1200,AO$1,FALSE)),"",VLOOKUP($A256,'全入力（様式2-4）'!$G$17:$BY$1200,AO$1,FALSE))</f>
        <v>0</v>
      </c>
      <c r="AP256" s="44">
        <f>IF(ISERROR(VLOOKUP($A256,'全入力（様式2-4）'!$G$17:$BY$1200,AP$1,FALSE)),"",VLOOKUP($A256,'全入力（様式2-4）'!$G$17:$BY$1200,AP$1,FALSE))</f>
        <v>0</v>
      </c>
      <c r="AQ256" s="63" t="str">
        <f>IF(ISERROR(VLOOKUP($G256,参照!$U$4:$W$102,3,FALSE)),"",VLOOKUP($G256,参照!$U$4:$W$102,3,FALSE))</f>
        <v/>
      </c>
      <c r="AR256" s="377" t="str">
        <f t="shared" ref="AR256" si="334">IF($AN256&lt;&gt;0,2/3,"")</f>
        <v/>
      </c>
      <c r="AS256" s="45" t="str">
        <f t="shared" si="270"/>
        <v/>
      </c>
      <c r="AT256" s="45" t="str">
        <f t="shared" si="271"/>
        <v/>
      </c>
      <c r="AU256" s="45"/>
      <c r="AV256" s="45" t="str">
        <f t="shared" si="279"/>
        <v/>
      </c>
      <c r="AW256" s="45" t="str">
        <f t="shared" si="280"/>
        <v/>
      </c>
      <c r="AX256" s="45" t="str">
        <f t="shared" si="272"/>
        <v/>
      </c>
      <c r="AY256" s="45" t="str">
        <f t="shared" si="281"/>
        <v/>
      </c>
      <c r="AZ256" s="46">
        <f t="array" ref="AZ256">SUM(IF('全入力（様式2-4）'!$G$17:$G$1200=$A256,IF('全入力（様式2-4）'!$X$14:$Z$14=$AR256,'全入力（様式2-4）'!$X$17:$Z$1200)))</f>
        <v>0</v>
      </c>
      <c r="BA256" s="47" t="str">
        <f t="shared" si="282"/>
        <v/>
      </c>
      <c r="BB256" s="1890"/>
      <c r="BC256" s="46">
        <f t="shared" si="283"/>
        <v>0</v>
      </c>
      <c r="BD256" s="47" t="str">
        <f t="shared" si="284"/>
        <v/>
      </c>
      <c r="BE256" s="46">
        <f t="array" ref="BE256">SUM(IF('全入力（様式2-4）'!$G$17:$G$1200=$A256,IF('全入力（様式2-4）'!$AL$14:$AN$14=$AR256,'全入力（様式2-4）'!$AL$17:$AN$1200)))</f>
        <v>0</v>
      </c>
      <c r="BF256" s="195">
        <f t="shared" si="273"/>
        <v>0</v>
      </c>
      <c r="BG256" s="47">
        <f t="shared" si="274"/>
        <v>0</v>
      </c>
      <c r="BH256" s="46">
        <f t="array" ref="BH256">SUM(IF('全入力（様式2-4）'!$G$17:$G$1200=$A256,IF('全入力（様式2-4）'!$AQ$14:$AS$14=$AR256,'全入力（様式2-4）'!$AQ$17:$AS$1200)))</f>
        <v>0</v>
      </c>
      <c r="BI256" s="47" t="str">
        <f t="shared" si="285"/>
        <v/>
      </c>
      <c r="BJ256" s="47" t="str">
        <f t="shared" si="286"/>
        <v/>
      </c>
      <c r="BK256" s="150" t="str">
        <f t="shared" si="275"/>
        <v/>
      </c>
      <c r="BL256" s="1890"/>
      <c r="BM256" s="46"/>
      <c r="BN256" s="195"/>
      <c r="BO256" s="47"/>
      <c r="BP256" s="46"/>
      <c r="BQ256" s="195"/>
      <c r="BR256" s="47"/>
      <c r="BS256" s="47"/>
      <c r="BT256" s="47"/>
      <c r="BU256" s="144"/>
      <c r="BV256" s="1890"/>
    </row>
    <row r="257" spans="1:74" s="18" customFormat="1" ht="14.25" customHeight="1" thickBot="1">
      <c r="A257" s="942">
        <f t="shared" si="276"/>
        <v>82</v>
      </c>
      <c r="B257" s="7">
        <f>'全入力（様式2-4）'!$I$6</f>
        <v>0</v>
      </c>
      <c r="C257" s="186">
        <f>IF(ISERROR(VLOOKUP($A257,'全入力（様式2-4）'!$G$17:$BY$1200,C$1,FALSE)),"",VLOOKUP($A257,'全入力（様式2-4）'!$G$17:$BY$1200,C$1,FALSE))</f>
        <v>0</v>
      </c>
      <c r="D257" s="186">
        <f>IF(ISERROR(VLOOKUP($A257,'全入力（様式2-4）'!$G$17:$BY$1200,D$1,FALSE)),"",VLOOKUP($A257,'全入力（様式2-4）'!$G$17:$BY$1200,D$1,FALSE))</f>
        <v>0</v>
      </c>
      <c r="E257" s="186">
        <f>IF(ISERROR(VLOOKUP($A257,'全入力（様式2-4）'!$G$17:$BY$1200,E$1,FALSE)),"",VLOOKUP($A257,'全入力（様式2-4）'!$G$17:$BY$1200,E$1,FALSE))</f>
        <v>0</v>
      </c>
      <c r="F257" s="186">
        <f>IF(ISERROR(VLOOKUP($A257,'全入力（様式2-4）'!$G$17:$BY$1200,F$1,FALSE)),"",VLOOKUP($A257,'全入力（様式2-4）'!$G$17:$BY$1200,F$1,FALSE))</f>
        <v>0</v>
      </c>
      <c r="G257" s="187" t="str">
        <f>'全入力（様式2-4）'!$P$5&amp;'全入力（様式2-4）'!$R$5&amp;$D257</f>
        <v>0</v>
      </c>
      <c r="H257" s="188" t="str">
        <f t="shared" si="277"/>
        <v/>
      </c>
      <c r="I257" s="189">
        <f>IF(ISERROR(VLOOKUP($A257,'全入力（様式2-4）'!$G$17:$BY$1200,I$1,FALSE)),"",VLOOKUP($A257,'全入力（様式2-4）'!$G$17:$BY$1200,I$1,FALSE))</f>
        <v>0</v>
      </c>
      <c r="J257" s="189" t="str">
        <f>IF(ISERROR(VLOOKUP($A257,'全入力（様式2-4）'!$G$17:$BY$1200,J$1,FALSE)),"",VLOOKUP($A257,'全入力（様式2-4）'!$G$17:$BY$1200,J$1,FALSE))</f>
        <v/>
      </c>
      <c r="K257" s="189">
        <f>IF(ISERROR(VLOOKUP($A257,'全入力（様式2-4）'!$G$17:$BY$1200,K$1,FALSE)),"",VLOOKUP($A257,'全入力（様式2-4）'!$G$17:$BY$1200,K$1,FALSE))</f>
        <v>0</v>
      </c>
      <c r="L257" s="189" t="str">
        <f>IF(ISERROR(VLOOKUP($A257,'全入力（様式2-4）'!$G$17:$BY$1200,L$1,FALSE)),"",VLOOKUP($A257,'全入力（様式2-4）'!$G$17:$BY$1200,L$1,FALSE))</f>
        <v/>
      </c>
      <c r="M257" s="190">
        <f>IF(ISERROR(VLOOKUP($A257,'全入力（様式2-4）'!$G$17:$BY$1200,M$1,FALSE)),"",VLOOKUP($A257,'全入力（様式2-4）'!$G$17:$BY$1200,M$1,FALSE))</f>
        <v>0</v>
      </c>
      <c r="N257" s="190" t="str">
        <f>IF(ISERROR(VLOOKUP($A257,'全入力（様式2-4）'!$G$17:$BY$1200,N$1,FALSE)),"",VLOOKUP($A257,'全入力（様式2-4）'!$G$17:$BY$1200,N$1,FALSE))</f>
        <v/>
      </c>
      <c r="O257" s="190">
        <f>IF(ISERROR(VLOOKUP($A257,'全入力（様式2-4）'!$G$17:$BY$1200,O$1,FALSE)),"",VLOOKUP($A257,'全入力（様式2-4）'!$G$17:$BY$1200,O$1,FALSE))</f>
        <v>0</v>
      </c>
      <c r="P257" s="190" t="str">
        <f>IF(ISERROR(VLOOKUP($A257,'全入力（様式2-4）'!$G$17:$BY$1200,P$1,FALSE)),"",VLOOKUP($A257,'全入力（様式2-4）'!$G$17:$BY$1200,P$1,FALSE))</f>
        <v/>
      </c>
      <c r="Q257" s="191">
        <f>IF(ISERROR(VLOOKUP($A257,'全入力（様式2-4）'!$G$17:$BY$1200,Q$1,FALSE)),"",VLOOKUP($A257,'全入力（様式2-4）'!$G$17:$BY$1200,Q$1,FALSE))</f>
        <v>0</v>
      </c>
      <c r="R257" s="192">
        <f>IF(ISERROR(VLOOKUP($A257,'全入力（様式2-4）'!$G$17:$BY$1200,R$1,FALSE)),"",VLOOKUP($A257,'全入力（様式2-4）'!$G$17:$BY$1200,R$1,FALSE))</f>
        <v>0</v>
      </c>
      <c r="S257" s="192" t="str">
        <f>IF(ISERROR(VLOOKUP($A257,'全入力（様式2-4）'!$G$17:$BY$1200,S$1,FALSE)),"",VLOOKUP($A257,'全入力（様式2-4）'!$G$17:$BY$1200,S$1,FALSE))</f>
        <v/>
      </c>
      <c r="T257" s="192"/>
      <c r="U257" s="518"/>
      <c r="V257" s="192"/>
      <c r="W257" s="540"/>
      <c r="X257" s="540"/>
      <c r="Y257" s="540"/>
      <c r="Z257" s="189">
        <f>IF(ISERROR(VLOOKUP($A257,'全入力（様式2-4）'!$G$17:$BY$1200,Z$1,FALSE)),"",VLOOKUP($A257,'全入力（様式2-4）'!$G$17:$BY$1200,Z$1,FALSE))</f>
        <v>0</v>
      </c>
      <c r="AA257" s="189">
        <f>IF(ISERROR(VLOOKUP($A257,'全入力（様式2-4）'!$G$17:$BY$1200,AA$1,FALSE)),"",VLOOKUP($A257,'全入力（様式2-4）'!$G$17:$BY$1200,AA$1,FALSE))</f>
        <v>0</v>
      </c>
      <c r="AB257" s="189">
        <f>IF(ISERROR(VLOOKUP($A257,'全入力（様式2-4）'!$G$17:$BY$1200,AB$1,FALSE)),"",VLOOKUP($A257,'全入力（様式2-4）'!$G$17:$BY$1200,AB$1,FALSE))</f>
        <v>0</v>
      </c>
      <c r="AC257" s="189">
        <f>IF(ISERROR(VLOOKUP($A257,'全入力（様式2-4）'!$G$17:$BY$1200,AC$1,FALSE)),"",VLOOKUP($A257,'全入力（様式2-4）'!$G$17:$BY$1200,AC$1,FALSE))</f>
        <v>0</v>
      </c>
      <c r="AD257" s="202">
        <f>IF(ISERROR(VLOOKUP($A257,'全入力（様式2-4）'!$G$17:$BY$1200,AD$1,FALSE)),"",VLOOKUP($A257,'全入力（様式2-4）'!$G$17:$BY$1200,AD$1,FALSE))</f>
        <v>0</v>
      </c>
      <c r="AE257" s="190"/>
      <c r="AF257" s="190"/>
      <c r="AG257" s="190"/>
      <c r="AH257" s="319" t="str">
        <f t="shared" si="268"/>
        <v>00</v>
      </c>
      <c r="AI257" s="193" t="str">
        <f>IF(ISERROR(VLOOKUP($G257&amp;AI$8,参照!$P$4:$U$500,5,FALSE)),"",VLOOKUP($G257&amp;AI$8,参照!$P$4:$U$500,5,FALSE))</f>
        <v/>
      </c>
      <c r="AJ257" s="193" t="str">
        <f>IF(ISERROR(VLOOKUP($G257&amp;AJ$8,参照!$P$4:$U$500,5,FALSE)),"",VLOOKUP($G257&amp;AJ$8,参照!$P$4:$U$500,5,FALSE))</f>
        <v/>
      </c>
      <c r="AK257" s="188">
        <v>23</v>
      </c>
      <c r="AL257" s="188">
        <v>85</v>
      </c>
      <c r="AM257" s="37"/>
      <c r="AN257" s="74">
        <f>IF(ISERROR(VLOOKUP($A257,'全入力（様式2-4）'!$G$17:$BY$1200,AN$1,FALSE)),"",VLOOKUP($A257,'全入力（様式2-4）'!$G$17:$BY$1200,AN$1,FALSE))</f>
        <v>0</v>
      </c>
      <c r="AO257" s="79">
        <f>IF(ISERROR(VLOOKUP($A257,'全入力（様式2-4）'!$G$17:$BY$1200,AO$1,FALSE)),"",VLOOKUP($A257,'全入力（様式2-4）'!$G$17:$BY$1200,AO$1,FALSE))</f>
        <v>0</v>
      </c>
      <c r="AP257" s="48">
        <f>IF(ISERROR(VLOOKUP($A257,'全入力（様式2-4）'!$G$17:$BY$1200,AP$1,FALSE)),"",VLOOKUP($A257,'全入力（様式2-4）'!$G$17:$BY$1200,AP$1,FALSE))</f>
        <v>0</v>
      </c>
      <c r="AQ257" s="64" t="str">
        <f>IF(ISERROR(VLOOKUP($G257,参照!$U$4:$W$102,3,FALSE)),"",VLOOKUP($G257,参照!$U$4:$W$102,3,FALSE))</f>
        <v/>
      </c>
      <c r="AR257" s="378" t="str">
        <f t="shared" ref="AR257" si="335">IF($AN257&lt;&gt;0,1/3,"")</f>
        <v/>
      </c>
      <c r="AS257" s="49" t="str">
        <f t="shared" si="270"/>
        <v/>
      </c>
      <c r="AT257" s="49" t="str">
        <f t="shared" si="271"/>
        <v/>
      </c>
      <c r="AU257" s="49"/>
      <c r="AV257" s="49" t="str">
        <f t="shared" si="279"/>
        <v/>
      </c>
      <c r="AW257" s="49" t="str">
        <f t="shared" si="280"/>
        <v/>
      </c>
      <c r="AX257" s="49" t="str">
        <f t="shared" si="272"/>
        <v/>
      </c>
      <c r="AY257" s="49" t="str">
        <f t="shared" si="281"/>
        <v/>
      </c>
      <c r="AZ257" s="50">
        <f t="array" ref="AZ257">SUM(IF('全入力（様式2-4）'!$G$17:$G$1200=$A257,IF('全入力（様式2-4）'!$X$14:$Z$14=$AR257,'全入力（様式2-4）'!$X$17:$Z$1200)))</f>
        <v>0</v>
      </c>
      <c r="BA257" s="51" t="str">
        <f t="shared" si="282"/>
        <v/>
      </c>
      <c r="BB257" s="1891"/>
      <c r="BC257" s="50">
        <f t="shared" si="283"/>
        <v>0</v>
      </c>
      <c r="BD257" s="51" t="str">
        <f t="shared" si="284"/>
        <v/>
      </c>
      <c r="BE257" s="50">
        <f t="array" ref="BE257">SUM(IF('全入力（様式2-4）'!$G$17:$G$1200=$A257,IF('全入力（様式2-4）'!$AL$14:$AN$14=$AR257,'全入力（様式2-4）'!$AL$17:$AN$1200)))</f>
        <v>0</v>
      </c>
      <c r="BF257" s="196">
        <f t="shared" si="273"/>
        <v>0</v>
      </c>
      <c r="BG257" s="51">
        <f t="shared" si="274"/>
        <v>0</v>
      </c>
      <c r="BH257" s="50">
        <f t="array" ref="BH257">SUM(IF('全入力（様式2-4）'!$G$17:$G$1200=$A257,IF('全入力（様式2-4）'!$AQ$14:$AS$14=$AR257,'全入力（様式2-4）'!$AQ$17:$AS$1200)))</f>
        <v>0</v>
      </c>
      <c r="BI257" s="51" t="str">
        <f t="shared" si="285"/>
        <v/>
      </c>
      <c r="BJ257" s="51" t="str">
        <f t="shared" si="286"/>
        <v/>
      </c>
      <c r="BK257" s="151" t="str">
        <f t="shared" si="275"/>
        <v/>
      </c>
      <c r="BL257" s="1891"/>
      <c r="BM257" s="50"/>
      <c r="BN257" s="196"/>
      <c r="BO257" s="51"/>
      <c r="BP257" s="50"/>
      <c r="BQ257" s="196"/>
      <c r="BR257" s="51"/>
      <c r="BS257" s="51"/>
      <c r="BT257" s="51"/>
      <c r="BU257" s="145"/>
      <c r="BV257" s="1891"/>
    </row>
    <row r="258" spans="1:74" s="18" customFormat="1" ht="14.25" customHeight="1">
      <c r="A258" s="941">
        <f>A255+1</f>
        <v>83</v>
      </c>
      <c r="B258" s="178">
        <f>'全入力（様式2-4）'!$I$6</f>
        <v>0</v>
      </c>
      <c r="C258" s="177">
        <f>IF(ISERROR(VLOOKUP($A258,'全入力（様式2-4）'!$G$17:$BY$1200,C$1,FALSE)),"",VLOOKUP($A258,'全入力（様式2-4）'!$G$17:$BY$1200,C$1,FALSE))</f>
        <v>0</v>
      </c>
      <c r="D258" s="177">
        <f>IF(ISERROR(VLOOKUP($A258,'全入力（様式2-4）'!$G$17:$BY$1200,D$1,FALSE)),"",VLOOKUP($A258,'全入力（様式2-4）'!$G$17:$BY$1200,D$1,FALSE))</f>
        <v>0</v>
      </c>
      <c r="E258" s="177">
        <f>IF(ISERROR(VLOOKUP($A258,'全入力（様式2-4）'!$G$17:$BY$1200,E$1,FALSE)),"",VLOOKUP($A258,'全入力（様式2-4）'!$G$17:$BY$1200,E$1,FALSE))</f>
        <v>0</v>
      </c>
      <c r="F258" s="177">
        <f>IF(ISERROR(VLOOKUP($A258,'全入力（様式2-4）'!$G$17:$BY$1200,F$1,FALSE)),"",VLOOKUP($A258,'全入力（様式2-4）'!$G$17:$BY$1200,F$1,FALSE))</f>
        <v>0</v>
      </c>
      <c r="G258" s="179" t="str">
        <f>'全入力（様式2-4）'!$P$5&amp;'全入力（様式2-4）'!$R$5&amp;$D258</f>
        <v>0</v>
      </c>
      <c r="H258" s="180" t="str">
        <f t="shared" si="277"/>
        <v/>
      </c>
      <c r="I258" s="181">
        <f>IF(ISERROR(VLOOKUP($A258,'全入力（様式2-4）'!$G$17:$BY$1200,I$1,FALSE)),"",VLOOKUP($A258,'全入力（様式2-4）'!$G$17:$BY$1200,I$1,FALSE))</f>
        <v>0</v>
      </c>
      <c r="J258" s="181" t="str">
        <f>IF(ISERROR(VLOOKUP($A258,'全入力（様式2-4）'!$G$17:$BY$1200,J$1,FALSE)),"",VLOOKUP($A258,'全入力（様式2-4）'!$G$17:$BY$1200,J$1,FALSE))</f>
        <v/>
      </c>
      <c r="K258" s="181">
        <f>IF(ISERROR(VLOOKUP($A258,'全入力（様式2-4）'!$G$17:$BY$1200,K$1,FALSE)),"",VLOOKUP($A258,'全入力（様式2-4）'!$G$17:$BY$1200,K$1,FALSE))</f>
        <v>0</v>
      </c>
      <c r="L258" s="181" t="str">
        <f>IF(ISERROR(VLOOKUP($A258,'全入力（様式2-4）'!$G$17:$BY$1200,L$1,FALSE)),"",VLOOKUP($A258,'全入力（様式2-4）'!$G$17:$BY$1200,L$1,FALSE))</f>
        <v/>
      </c>
      <c r="M258" s="182">
        <f>IF(ISERROR(VLOOKUP($A258,'全入力（様式2-4）'!$G$17:$BY$1200,M$1,FALSE)),"",VLOOKUP($A258,'全入力（様式2-4）'!$G$17:$BY$1200,M$1,FALSE))</f>
        <v>0</v>
      </c>
      <c r="N258" s="182" t="str">
        <f>IF(ISERROR(VLOOKUP($A258,'全入力（様式2-4）'!$G$17:$BY$1200,N$1,FALSE)),"",VLOOKUP($A258,'全入力（様式2-4）'!$G$17:$BY$1200,N$1,FALSE))</f>
        <v/>
      </c>
      <c r="O258" s="182">
        <f>IF(ISERROR(VLOOKUP($A258,'全入力（様式2-4）'!$G$17:$BY$1200,O$1,FALSE)),"",VLOOKUP($A258,'全入力（様式2-4）'!$G$17:$BY$1200,O$1,FALSE))</f>
        <v>0</v>
      </c>
      <c r="P258" s="182" t="str">
        <f>IF(ISERROR(VLOOKUP($A258,'全入力（様式2-4）'!$G$17:$BY$1200,P$1,FALSE)),"",VLOOKUP($A258,'全入力（様式2-4）'!$G$17:$BY$1200,P$1,FALSE))</f>
        <v/>
      </c>
      <c r="Q258" s="183">
        <f>IF(ISERROR(VLOOKUP($A258,'全入力（様式2-4）'!$G$17:$BY$1200,Q$1,FALSE)),"",VLOOKUP($A258,'全入力（様式2-4）'!$G$17:$BY$1200,Q$1,FALSE))</f>
        <v>0</v>
      </c>
      <c r="R258" s="184">
        <f>IF(ISERROR(VLOOKUP($A258,'全入力（様式2-4）'!$G$17:$BY$1200,R$1,FALSE)),"",VLOOKUP($A258,'全入力（様式2-4）'!$G$17:$BY$1200,R$1,FALSE))</f>
        <v>0</v>
      </c>
      <c r="S258" s="184" t="str">
        <f>IF(ISERROR(VLOOKUP($A258,'全入力（様式2-4）'!$G$17:$BY$1200,S$1,FALSE)),"",VLOOKUP($A258,'全入力（様式2-4）'!$G$17:$BY$1200,S$1,FALSE))</f>
        <v/>
      </c>
      <c r="T258" s="184"/>
      <c r="U258" s="517"/>
      <c r="V258" s="537"/>
      <c r="W258" s="539"/>
      <c r="X258" s="539"/>
      <c r="Y258" s="539"/>
      <c r="Z258" s="181">
        <f>IF(ISERROR(VLOOKUP($A258,'全入力（様式2-4）'!$G$17:$BY$1200,Z$1,FALSE)),"",VLOOKUP($A258,'全入力（様式2-4）'!$G$17:$BY$1200,Z$1,FALSE))</f>
        <v>0</v>
      </c>
      <c r="AA258" s="181">
        <f>IF(ISERROR(VLOOKUP($A258,'全入力（様式2-4）'!$G$17:$BY$1200,AA$1,FALSE)),"",VLOOKUP($A258,'全入力（様式2-4）'!$G$17:$BY$1200,AA$1,FALSE))</f>
        <v>0</v>
      </c>
      <c r="AB258" s="181">
        <f>IF(ISERROR(VLOOKUP($A258,'全入力（様式2-4）'!$G$17:$BY$1200,AB$1,FALSE)),"",VLOOKUP($A258,'全入力（様式2-4）'!$G$17:$BY$1200,AB$1,FALSE))</f>
        <v>0</v>
      </c>
      <c r="AC258" s="181">
        <f>IF(ISERROR(VLOOKUP($A258,'全入力（様式2-4）'!$G$17:$BY$1200,AC$1,FALSE)),"",VLOOKUP($A258,'全入力（様式2-4）'!$G$17:$BY$1200,AC$1,FALSE))</f>
        <v>0</v>
      </c>
      <c r="AD258" s="201">
        <f>IF(ISERROR(VLOOKUP($A258,'全入力（様式2-4）'!$G$17:$BY$1200,AD$1,FALSE)),"",VLOOKUP($A258,'全入力（様式2-4）'!$G$17:$BY$1200,AD$1,FALSE))</f>
        <v>0</v>
      </c>
      <c r="AE258" s="182"/>
      <c r="AF258" s="182"/>
      <c r="AG258" s="182"/>
      <c r="AH258" s="318" t="str">
        <f t="shared" si="268"/>
        <v>00</v>
      </c>
      <c r="AI258" s="185" t="str">
        <f>IF(ISERROR(VLOOKUP($G258&amp;AI$8,参照!$P$4:$U$500,5,FALSE)),"",VLOOKUP($G258&amp;AI$8,参照!$P$4:$U$500,5,FALSE))</f>
        <v/>
      </c>
      <c r="AJ258" s="185" t="str">
        <f>IF(ISERROR(VLOOKUP($G258&amp;AJ$8,参照!$P$4:$U$500,5,FALSE)),"",VLOOKUP($G258&amp;AJ$8,参照!$P$4:$U$500,5,FALSE))</f>
        <v/>
      </c>
      <c r="AK258" s="180">
        <v>19</v>
      </c>
      <c r="AL258" s="180">
        <v>83</v>
      </c>
      <c r="AM258" s="37"/>
      <c r="AN258" s="76">
        <f>IF(ISERROR(VLOOKUP($A258,'全入力（様式2-4）'!$G$17:$BY$1200,AN$1,FALSE)),"",VLOOKUP($A258,'全入力（様式2-4）'!$G$17:$BY$1200,AN$1,FALSE))</f>
        <v>0</v>
      </c>
      <c r="AO258" s="77">
        <f>IF(ISERROR(VLOOKUP($A258,'全入力（様式2-4）'!$G$17:$BY$1200,AO$1,FALSE)),"",VLOOKUP($A258,'全入力（様式2-4）'!$G$17:$BY$1200,AO$1,FALSE))</f>
        <v>0</v>
      </c>
      <c r="AP258" s="52">
        <f>IF(ISERROR(VLOOKUP($A258,'全入力（様式2-4）'!$G$17:$BY$1200,AP$1,FALSE)),"",VLOOKUP($A258,'全入力（様式2-4）'!$G$17:$BY$1200,AP$1,FALSE))</f>
        <v>0</v>
      </c>
      <c r="AQ258" s="84" t="str">
        <f>IF(ISERROR(VLOOKUP($G258,参照!$U$4:$W$102,3,FALSE)),"",VLOOKUP($G258,参照!$U$4:$W$102,3,FALSE))</f>
        <v/>
      </c>
      <c r="AR258" s="376" t="str">
        <f t="shared" ref="AR258" si="336">IF($AN258&lt;&gt;0,"満額","")</f>
        <v/>
      </c>
      <c r="AS258" s="53" t="str">
        <f t="shared" si="270"/>
        <v/>
      </c>
      <c r="AT258" s="53" t="str">
        <f t="shared" si="271"/>
        <v/>
      </c>
      <c r="AU258" s="53"/>
      <c r="AV258" s="53" t="str">
        <f t="shared" si="279"/>
        <v/>
      </c>
      <c r="AW258" s="53" t="str">
        <f t="shared" si="280"/>
        <v/>
      </c>
      <c r="AX258" s="53" t="str">
        <f t="shared" si="272"/>
        <v/>
      </c>
      <c r="AY258" s="53" t="str">
        <f t="shared" si="281"/>
        <v/>
      </c>
      <c r="AZ258" s="54">
        <f t="array" ref="AZ258">SUM(IF('全入力（様式2-4）'!$G$17:$G$1200=$A258,IF('全入力（様式2-4）'!$X$14:$Z$14=$AR258,'全入力（様式2-4）'!$X$17:$Z$1200)))</f>
        <v>0</v>
      </c>
      <c r="BA258" s="55" t="str">
        <f t="shared" si="282"/>
        <v/>
      </c>
      <c r="BB258" s="1889">
        <f>IF(ISERROR(VLOOKUP($A258,'全入力（様式2-4）'!$G$17:$BY$1200,BB$1,FALSE)),"",VLOOKUP($A258,'全入力（様式2-4）'!$G$17:$BY$1200,BB$1,FALSE))</f>
        <v>0</v>
      </c>
      <c r="BC258" s="54">
        <f t="shared" si="283"/>
        <v>0</v>
      </c>
      <c r="BD258" s="55" t="str">
        <f t="shared" si="284"/>
        <v/>
      </c>
      <c r="BE258" s="54">
        <f t="array" ref="BE258">SUM(IF('全入力（様式2-4）'!$G$17:$G$1200=$A258,IF('全入力（様式2-4）'!$AL$14:$AN$14=$AR258,'全入力（様式2-4）'!$AL$17:$AN$1200)))</f>
        <v>0</v>
      </c>
      <c r="BF258" s="197">
        <f t="shared" si="273"/>
        <v>0</v>
      </c>
      <c r="BG258" s="55">
        <f t="shared" si="274"/>
        <v>0</v>
      </c>
      <c r="BH258" s="54">
        <f t="array" ref="BH258">SUM(IF('全入力（様式2-4）'!$G$17:$G$1200=$A258,IF('全入力（様式2-4）'!$AQ$14:$AS$14=$AR258,'全入力（様式2-4）'!$AQ$17:$AS$1200)))</f>
        <v>0</v>
      </c>
      <c r="BI258" s="55" t="str">
        <f t="shared" si="285"/>
        <v/>
      </c>
      <c r="BJ258" s="55" t="str">
        <f t="shared" si="286"/>
        <v/>
      </c>
      <c r="BK258" s="152" t="str">
        <f t="shared" si="275"/>
        <v/>
      </c>
      <c r="BL258" s="1889">
        <f>IF(ISERROR(VLOOKUP($A258,'全入力（様式2-4）'!$G$17:$BY$1200,BL$1,FALSE)),"",VLOOKUP($A258,'全入力（様式2-4）'!$G$17:$BY$1200,BL$1,FALSE))</f>
        <v>0</v>
      </c>
      <c r="BM258" s="54"/>
      <c r="BN258" s="197"/>
      <c r="BO258" s="55"/>
      <c r="BP258" s="54"/>
      <c r="BQ258" s="197"/>
      <c r="BR258" s="55"/>
      <c r="BS258" s="55"/>
      <c r="BT258" s="55"/>
      <c r="BU258" s="146"/>
      <c r="BV258" s="1889"/>
    </row>
    <row r="259" spans="1:74" s="18" customFormat="1" ht="14.25" customHeight="1">
      <c r="A259" s="940">
        <f t="shared" si="276"/>
        <v>83</v>
      </c>
      <c r="B259" s="1">
        <f>'全入力（様式2-4）'!$I$6</f>
        <v>0</v>
      </c>
      <c r="C259" s="35">
        <f>IF(ISERROR(VLOOKUP($A259,'全入力（様式2-4）'!$G$17:$BY$1200,C$1,FALSE)),"",VLOOKUP($A259,'全入力（様式2-4）'!$G$17:$BY$1200,C$1,FALSE))</f>
        <v>0</v>
      </c>
      <c r="D259" s="35">
        <f>IF(ISERROR(VLOOKUP($A259,'全入力（様式2-4）'!$G$17:$BY$1200,D$1,FALSE)),"",VLOOKUP($A259,'全入力（様式2-4）'!$G$17:$BY$1200,D$1,FALSE))</f>
        <v>0</v>
      </c>
      <c r="E259" s="35">
        <f>IF(ISERROR(VLOOKUP($A259,'全入力（様式2-4）'!$G$17:$BY$1200,E$1,FALSE)),"",VLOOKUP($A259,'全入力（様式2-4）'!$G$17:$BY$1200,E$1,FALSE))</f>
        <v>0</v>
      </c>
      <c r="F259" s="35">
        <f>IF(ISERROR(VLOOKUP($A259,'全入力（様式2-4）'!$G$17:$BY$1200,F$1,FALSE)),"",VLOOKUP($A259,'全入力（様式2-4）'!$G$17:$BY$1200,F$1,FALSE))</f>
        <v>0</v>
      </c>
      <c r="G259" s="36" t="str">
        <f>'全入力（様式2-4）'!$P$5&amp;'全入力（様式2-4）'!$R$5&amp;$D259</f>
        <v>0</v>
      </c>
      <c r="H259" s="37" t="str">
        <f t="shared" si="277"/>
        <v/>
      </c>
      <c r="I259" s="38">
        <f>IF(ISERROR(VLOOKUP($A259,'全入力（様式2-4）'!$G$17:$BY$1200,I$1,FALSE)),"",VLOOKUP($A259,'全入力（様式2-4）'!$G$17:$BY$1200,I$1,FALSE))</f>
        <v>0</v>
      </c>
      <c r="J259" s="38" t="str">
        <f>IF(ISERROR(VLOOKUP($A259,'全入力（様式2-4）'!$G$17:$BY$1200,J$1,FALSE)),"",VLOOKUP($A259,'全入力（様式2-4）'!$G$17:$BY$1200,J$1,FALSE))</f>
        <v/>
      </c>
      <c r="K259" s="38">
        <f>IF(ISERROR(VLOOKUP($A259,'全入力（様式2-4）'!$G$17:$BY$1200,K$1,FALSE)),"",VLOOKUP($A259,'全入力（様式2-4）'!$G$17:$BY$1200,K$1,FALSE))</f>
        <v>0</v>
      </c>
      <c r="L259" s="38" t="str">
        <f>IF(ISERROR(VLOOKUP($A259,'全入力（様式2-4）'!$G$17:$BY$1200,L$1,FALSE)),"",VLOOKUP($A259,'全入力（様式2-4）'!$G$17:$BY$1200,L$1,FALSE))</f>
        <v/>
      </c>
      <c r="M259" s="112">
        <f>IF(ISERROR(VLOOKUP($A259,'全入力（様式2-4）'!$G$17:$BY$1200,M$1,FALSE)),"",VLOOKUP($A259,'全入力（様式2-4）'!$G$17:$BY$1200,M$1,FALSE))</f>
        <v>0</v>
      </c>
      <c r="N259" s="112" t="str">
        <f>IF(ISERROR(VLOOKUP($A259,'全入力（様式2-4）'!$G$17:$BY$1200,N$1,FALSE)),"",VLOOKUP($A259,'全入力（様式2-4）'!$G$17:$BY$1200,N$1,FALSE))</f>
        <v/>
      </c>
      <c r="O259" s="112">
        <f>IF(ISERROR(VLOOKUP($A259,'全入力（様式2-4）'!$G$17:$BY$1200,O$1,FALSE)),"",VLOOKUP($A259,'全入力（様式2-4）'!$G$17:$BY$1200,O$1,FALSE))</f>
        <v>0</v>
      </c>
      <c r="P259" s="112" t="str">
        <f>IF(ISERROR(VLOOKUP($A259,'全入力（様式2-4）'!$G$17:$BY$1200,P$1,FALSE)),"",VLOOKUP($A259,'全入力（様式2-4）'!$G$17:$BY$1200,P$1,FALSE))</f>
        <v/>
      </c>
      <c r="Q259" s="176">
        <f>IF(ISERROR(VLOOKUP($A259,'全入力（様式2-4）'!$G$17:$BY$1200,Q$1,FALSE)),"",VLOOKUP($A259,'全入力（様式2-4）'!$G$17:$BY$1200,Q$1,FALSE))</f>
        <v>0</v>
      </c>
      <c r="R259" s="105">
        <f>IF(ISERROR(VLOOKUP($A259,'全入力（様式2-4）'!$G$17:$BY$1200,R$1,FALSE)),"",VLOOKUP($A259,'全入力（様式2-4）'!$G$17:$BY$1200,R$1,FALSE))</f>
        <v>0</v>
      </c>
      <c r="S259" s="105" t="str">
        <f>IF(ISERROR(VLOOKUP($A259,'全入力（様式2-4）'!$G$17:$BY$1200,S$1,FALSE)),"",VLOOKUP($A259,'全入力（様式2-4）'!$G$17:$BY$1200,S$1,FALSE))</f>
        <v/>
      </c>
      <c r="T259" s="105"/>
      <c r="U259" s="516"/>
      <c r="V259" s="105"/>
      <c r="W259" s="538"/>
      <c r="X259" s="538"/>
      <c r="Y259" s="538"/>
      <c r="Z259" s="38">
        <f>IF(ISERROR(VLOOKUP($A259,'全入力（様式2-4）'!$G$17:$BY$1200,Z$1,FALSE)),"",VLOOKUP($A259,'全入力（様式2-4）'!$G$17:$BY$1200,Z$1,FALSE))</f>
        <v>0</v>
      </c>
      <c r="AA259" s="38">
        <f>IF(ISERROR(VLOOKUP($A259,'全入力（様式2-4）'!$G$17:$BY$1200,AA$1,FALSE)),"",VLOOKUP($A259,'全入力（様式2-4）'!$G$17:$BY$1200,AA$1,FALSE))</f>
        <v>0</v>
      </c>
      <c r="AB259" s="38">
        <f>IF(ISERROR(VLOOKUP($A259,'全入力（様式2-4）'!$G$17:$BY$1200,AB$1,FALSE)),"",VLOOKUP($A259,'全入力（様式2-4）'!$G$17:$BY$1200,AB$1,FALSE))</f>
        <v>0</v>
      </c>
      <c r="AC259" s="38">
        <f>IF(ISERROR(VLOOKUP($A259,'全入力（様式2-4）'!$G$17:$BY$1200,AC$1,FALSE)),"",VLOOKUP($A259,'全入力（様式2-4）'!$G$17:$BY$1200,AC$1,FALSE))</f>
        <v>0</v>
      </c>
      <c r="AD259" s="200">
        <f>IF(ISERROR(VLOOKUP($A259,'全入力（様式2-4）'!$G$17:$BY$1200,AD$1,FALSE)),"",VLOOKUP($A259,'全入力（様式2-4）'!$G$17:$BY$1200,AD$1,FALSE))</f>
        <v>0</v>
      </c>
      <c r="AE259" s="112"/>
      <c r="AF259" s="112"/>
      <c r="AG259" s="112"/>
      <c r="AH259" s="317" t="str">
        <f t="shared" si="268"/>
        <v>00</v>
      </c>
      <c r="AI259" s="39" t="str">
        <f>IF(ISERROR(VLOOKUP($G259&amp;AI$8,参照!$P$4:$U$500,5,FALSE)),"",VLOOKUP($G259&amp;AI$8,参照!$P$4:$U$500,5,FALSE))</f>
        <v/>
      </c>
      <c r="AJ259" s="39" t="str">
        <f>IF(ISERROR(VLOOKUP($G259&amp;AJ$8,参照!$P$4:$U$500,5,FALSE)),"",VLOOKUP($G259&amp;AJ$8,参照!$P$4:$U$500,5,FALSE))</f>
        <v/>
      </c>
      <c r="AK259" s="37">
        <v>21</v>
      </c>
      <c r="AL259" s="37">
        <v>84</v>
      </c>
      <c r="AM259" s="37"/>
      <c r="AN259" s="72">
        <f>IF(ISERROR(VLOOKUP($A259,'全入力（様式2-4）'!$G$17:$BY$1200,AN$1,FALSE)),"",VLOOKUP($A259,'全入力（様式2-4）'!$G$17:$BY$1200,AN$1,FALSE))</f>
        <v>0</v>
      </c>
      <c r="AO259" s="78">
        <f>IF(ISERROR(VLOOKUP($A259,'全入力（様式2-4）'!$G$17:$BY$1200,AO$1,FALSE)),"",VLOOKUP($A259,'全入力（様式2-4）'!$G$17:$BY$1200,AO$1,FALSE))</f>
        <v>0</v>
      </c>
      <c r="AP259" s="44">
        <f>IF(ISERROR(VLOOKUP($A259,'全入力（様式2-4）'!$G$17:$BY$1200,AP$1,FALSE)),"",VLOOKUP($A259,'全入力（様式2-4）'!$G$17:$BY$1200,AP$1,FALSE))</f>
        <v>0</v>
      </c>
      <c r="AQ259" s="63" t="str">
        <f>IF(ISERROR(VLOOKUP($G259,参照!$U$4:$W$102,3,FALSE)),"",VLOOKUP($G259,参照!$U$4:$W$102,3,FALSE))</f>
        <v/>
      </c>
      <c r="AR259" s="377" t="str">
        <f t="shared" ref="AR259" si="337">IF($AN259&lt;&gt;0,2/3,"")</f>
        <v/>
      </c>
      <c r="AS259" s="45" t="str">
        <f t="shared" si="270"/>
        <v/>
      </c>
      <c r="AT259" s="45" t="str">
        <f t="shared" si="271"/>
        <v/>
      </c>
      <c r="AU259" s="45"/>
      <c r="AV259" s="45" t="str">
        <f t="shared" si="279"/>
        <v/>
      </c>
      <c r="AW259" s="45" t="str">
        <f t="shared" si="280"/>
        <v/>
      </c>
      <c r="AX259" s="45" t="str">
        <f t="shared" si="272"/>
        <v/>
      </c>
      <c r="AY259" s="45" t="str">
        <f t="shared" si="281"/>
        <v/>
      </c>
      <c r="AZ259" s="46">
        <f t="array" ref="AZ259">SUM(IF('全入力（様式2-4）'!$G$17:$G$1200=$A259,IF('全入力（様式2-4）'!$X$14:$Z$14=$AR259,'全入力（様式2-4）'!$X$17:$Z$1200)))</f>
        <v>0</v>
      </c>
      <c r="BA259" s="47" t="str">
        <f t="shared" si="282"/>
        <v/>
      </c>
      <c r="BB259" s="1890"/>
      <c r="BC259" s="46">
        <f t="shared" si="283"/>
        <v>0</v>
      </c>
      <c r="BD259" s="47" t="str">
        <f t="shared" si="284"/>
        <v/>
      </c>
      <c r="BE259" s="46">
        <f t="array" ref="BE259">SUM(IF('全入力（様式2-4）'!$G$17:$G$1200=$A259,IF('全入力（様式2-4）'!$AL$14:$AN$14=$AR259,'全入力（様式2-4）'!$AL$17:$AN$1200)))</f>
        <v>0</v>
      </c>
      <c r="BF259" s="195">
        <f t="shared" si="273"/>
        <v>0</v>
      </c>
      <c r="BG259" s="47">
        <f t="shared" si="274"/>
        <v>0</v>
      </c>
      <c r="BH259" s="46">
        <f t="array" ref="BH259">SUM(IF('全入力（様式2-4）'!$G$17:$G$1200=$A259,IF('全入力（様式2-4）'!$AQ$14:$AS$14=$AR259,'全入力（様式2-4）'!$AQ$17:$AS$1200)))</f>
        <v>0</v>
      </c>
      <c r="BI259" s="47" t="str">
        <f t="shared" si="285"/>
        <v/>
      </c>
      <c r="BJ259" s="47" t="str">
        <f t="shared" si="286"/>
        <v/>
      </c>
      <c r="BK259" s="150" t="str">
        <f t="shared" si="275"/>
        <v/>
      </c>
      <c r="BL259" s="1890"/>
      <c r="BM259" s="46"/>
      <c r="BN259" s="195"/>
      <c r="BO259" s="47"/>
      <c r="BP259" s="46"/>
      <c r="BQ259" s="195"/>
      <c r="BR259" s="47"/>
      <c r="BS259" s="47"/>
      <c r="BT259" s="47"/>
      <c r="BU259" s="144"/>
      <c r="BV259" s="1890"/>
    </row>
    <row r="260" spans="1:74" s="18" customFormat="1" ht="14.25" customHeight="1" thickBot="1">
      <c r="A260" s="942">
        <f t="shared" si="276"/>
        <v>83</v>
      </c>
      <c r="B260" s="7">
        <f>'全入力（様式2-4）'!$I$6</f>
        <v>0</v>
      </c>
      <c r="C260" s="186">
        <f>IF(ISERROR(VLOOKUP($A260,'全入力（様式2-4）'!$G$17:$BY$1200,C$1,FALSE)),"",VLOOKUP($A260,'全入力（様式2-4）'!$G$17:$BY$1200,C$1,FALSE))</f>
        <v>0</v>
      </c>
      <c r="D260" s="186">
        <f>IF(ISERROR(VLOOKUP($A260,'全入力（様式2-4）'!$G$17:$BY$1200,D$1,FALSE)),"",VLOOKUP($A260,'全入力（様式2-4）'!$G$17:$BY$1200,D$1,FALSE))</f>
        <v>0</v>
      </c>
      <c r="E260" s="186">
        <f>IF(ISERROR(VLOOKUP($A260,'全入力（様式2-4）'!$G$17:$BY$1200,E$1,FALSE)),"",VLOOKUP($A260,'全入力（様式2-4）'!$G$17:$BY$1200,E$1,FALSE))</f>
        <v>0</v>
      </c>
      <c r="F260" s="186">
        <f>IF(ISERROR(VLOOKUP($A260,'全入力（様式2-4）'!$G$17:$BY$1200,F$1,FALSE)),"",VLOOKUP($A260,'全入力（様式2-4）'!$G$17:$BY$1200,F$1,FALSE))</f>
        <v>0</v>
      </c>
      <c r="G260" s="187" t="str">
        <f>'全入力（様式2-4）'!$P$5&amp;'全入力（様式2-4）'!$R$5&amp;$D260</f>
        <v>0</v>
      </c>
      <c r="H260" s="188" t="str">
        <f t="shared" si="277"/>
        <v/>
      </c>
      <c r="I260" s="189">
        <f>IF(ISERROR(VLOOKUP($A260,'全入力（様式2-4）'!$G$17:$BY$1200,I$1,FALSE)),"",VLOOKUP($A260,'全入力（様式2-4）'!$G$17:$BY$1200,I$1,FALSE))</f>
        <v>0</v>
      </c>
      <c r="J260" s="189" t="str">
        <f>IF(ISERROR(VLOOKUP($A260,'全入力（様式2-4）'!$G$17:$BY$1200,J$1,FALSE)),"",VLOOKUP($A260,'全入力（様式2-4）'!$G$17:$BY$1200,J$1,FALSE))</f>
        <v/>
      </c>
      <c r="K260" s="189">
        <f>IF(ISERROR(VLOOKUP($A260,'全入力（様式2-4）'!$G$17:$BY$1200,K$1,FALSE)),"",VLOOKUP($A260,'全入力（様式2-4）'!$G$17:$BY$1200,K$1,FALSE))</f>
        <v>0</v>
      </c>
      <c r="L260" s="189" t="str">
        <f>IF(ISERROR(VLOOKUP($A260,'全入力（様式2-4）'!$G$17:$BY$1200,L$1,FALSE)),"",VLOOKUP($A260,'全入力（様式2-4）'!$G$17:$BY$1200,L$1,FALSE))</f>
        <v/>
      </c>
      <c r="M260" s="190">
        <f>IF(ISERROR(VLOOKUP($A260,'全入力（様式2-4）'!$G$17:$BY$1200,M$1,FALSE)),"",VLOOKUP($A260,'全入力（様式2-4）'!$G$17:$BY$1200,M$1,FALSE))</f>
        <v>0</v>
      </c>
      <c r="N260" s="190" t="str">
        <f>IF(ISERROR(VLOOKUP($A260,'全入力（様式2-4）'!$G$17:$BY$1200,N$1,FALSE)),"",VLOOKUP($A260,'全入力（様式2-4）'!$G$17:$BY$1200,N$1,FALSE))</f>
        <v/>
      </c>
      <c r="O260" s="190">
        <f>IF(ISERROR(VLOOKUP($A260,'全入力（様式2-4）'!$G$17:$BY$1200,O$1,FALSE)),"",VLOOKUP($A260,'全入力（様式2-4）'!$G$17:$BY$1200,O$1,FALSE))</f>
        <v>0</v>
      </c>
      <c r="P260" s="190" t="str">
        <f>IF(ISERROR(VLOOKUP($A260,'全入力（様式2-4）'!$G$17:$BY$1200,P$1,FALSE)),"",VLOOKUP($A260,'全入力（様式2-4）'!$G$17:$BY$1200,P$1,FALSE))</f>
        <v/>
      </c>
      <c r="Q260" s="191">
        <f>IF(ISERROR(VLOOKUP($A260,'全入力（様式2-4）'!$G$17:$BY$1200,Q$1,FALSE)),"",VLOOKUP($A260,'全入力（様式2-4）'!$G$17:$BY$1200,Q$1,FALSE))</f>
        <v>0</v>
      </c>
      <c r="R260" s="192">
        <f>IF(ISERROR(VLOOKUP($A260,'全入力（様式2-4）'!$G$17:$BY$1200,R$1,FALSE)),"",VLOOKUP($A260,'全入力（様式2-4）'!$G$17:$BY$1200,R$1,FALSE))</f>
        <v>0</v>
      </c>
      <c r="S260" s="192" t="str">
        <f>IF(ISERROR(VLOOKUP($A260,'全入力（様式2-4）'!$G$17:$BY$1200,S$1,FALSE)),"",VLOOKUP($A260,'全入力（様式2-4）'!$G$17:$BY$1200,S$1,FALSE))</f>
        <v/>
      </c>
      <c r="T260" s="192"/>
      <c r="U260" s="518"/>
      <c r="V260" s="192"/>
      <c r="W260" s="540"/>
      <c r="X260" s="540"/>
      <c r="Y260" s="540"/>
      <c r="Z260" s="189">
        <f>IF(ISERROR(VLOOKUP($A260,'全入力（様式2-4）'!$G$17:$BY$1200,Z$1,FALSE)),"",VLOOKUP($A260,'全入力（様式2-4）'!$G$17:$BY$1200,Z$1,FALSE))</f>
        <v>0</v>
      </c>
      <c r="AA260" s="189">
        <f>IF(ISERROR(VLOOKUP($A260,'全入力（様式2-4）'!$G$17:$BY$1200,AA$1,FALSE)),"",VLOOKUP($A260,'全入力（様式2-4）'!$G$17:$BY$1200,AA$1,FALSE))</f>
        <v>0</v>
      </c>
      <c r="AB260" s="189">
        <f>IF(ISERROR(VLOOKUP($A260,'全入力（様式2-4）'!$G$17:$BY$1200,AB$1,FALSE)),"",VLOOKUP($A260,'全入力（様式2-4）'!$G$17:$BY$1200,AB$1,FALSE))</f>
        <v>0</v>
      </c>
      <c r="AC260" s="189">
        <f>IF(ISERROR(VLOOKUP($A260,'全入力（様式2-4）'!$G$17:$BY$1200,AC$1,FALSE)),"",VLOOKUP($A260,'全入力（様式2-4）'!$G$17:$BY$1200,AC$1,FALSE))</f>
        <v>0</v>
      </c>
      <c r="AD260" s="202">
        <f>IF(ISERROR(VLOOKUP($A260,'全入力（様式2-4）'!$G$17:$BY$1200,AD$1,FALSE)),"",VLOOKUP($A260,'全入力（様式2-4）'!$G$17:$BY$1200,AD$1,FALSE))</f>
        <v>0</v>
      </c>
      <c r="AE260" s="190"/>
      <c r="AF260" s="190"/>
      <c r="AG260" s="190"/>
      <c r="AH260" s="319" t="str">
        <f t="shared" si="268"/>
        <v>00</v>
      </c>
      <c r="AI260" s="193" t="str">
        <f>IF(ISERROR(VLOOKUP($G260&amp;AI$8,参照!$P$4:$U$500,5,FALSE)),"",VLOOKUP($G260&amp;AI$8,参照!$P$4:$U$500,5,FALSE))</f>
        <v/>
      </c>
      <c r="AJ260" s="193" t="str">
        <f>IF(ISERROR(VLOOKUP($G260&amp;AJ$8,参照!$P$4:$U$500,5,FALSE)),"",VLOOKUP($G260&amp;AJ$8,参照!$P$4:$U$500,5,FALSE))</f>
        <v/>
      </c>
      <c r="AK260" s="188">
        <v>23</v>
      </c>
      <c r="AL260" s="188">
        <v>85</v>
      </c>
      <c r="AM260" s="37"/>
      <c r="AN260" s="74">
        <f>IF(ISERROR(VLOOKUP($A260,'全入力（様式2-4）'!$G$17:$BY$1200,AN$1,FALSE)),"",VLOOKUP($A260,'全入力（様式2-4）'!$G$17:$BY$1200,AN$1,FALSE))</f>
        <v>0</v>
      </c>
      <c r="AO260" s="79">
        <f>IF(ISERROR(VLOOKUP($A260,'全入力（様式2-4）'!$G$17:$BY$1200,AO$1,FALSE)),"",VLOOKUP($A260,'全入力（様式2-4）'!$G$17:$BY$1200,AO$1,FALSE))</f>
        <v>0</v>
      </c>
      <c r="AP260" s="48">
        <f>IF(ISERROR(VLOOKUP($A260,'全入力（様式2-4）'!$G$17:$BY$1200,AP$1,FALSE)),"",VLOOKUP($A260,'全入力（様式2-4）'!$G$17:$BY$1200,AP$1,FALSE))</f>
        <v>0</v>
      </c>
      <c r="AQ260" s="64" t="str">
        <f>IF(ISERROR(VLOOKUP($G260,参照!$U$4:$W$102,3,FALSE)),"",VLOOKUP($G260,参照!$U$4:$W$102,3,FALSE))</f>
        <v/>
      </c>
      <c r="AR260" s="378" t="str">
        <f t="shared" ref="AR260" si="338">IF($AN260&lt;&gt;0,1/3,"")</f>
        <v/>
      </c>
      <c r="AS260" s="49" t="str">
        <f t="shared" si="270"/>
        <v/>
      </c>
      <c r="AT260" s="49" t="str">
        <f t="shared" si="271"/>
        <v/>
      </c>
      <c r="AU260" s="49"/>
      <c r="AV260" s="49" t="str">
        <f t="shared" si="279"/>
        <v/>
      </c>
      <c r="AW260" s="49" t="str">
        <f t="shared" si="280"/>
        <v/>
      </c>
      <c r="AX260" s="49" t="str">
        <f t="shared" si="272"/>
        <v/>
      </c>
      <c r="AY260" s="49" t="str">
        <f t="shared" si="281"/>
        <v/>
      </c>
      <c r="AZ260" s="50">
        <f t="array" ref="AZ260">SUM(IF('全入力（様式2-4）'!$G$17:$G$1200=$A260,IF('全入力（様式2-4）'!$X$14:$Z$14=$AR260,'全入力（様式2-4）'!$X$17:$Z$1200)))</f>
        <v>0</v>
      </c>
      <c r="BA260" s="51" t="str">
        <f t="shared" si="282"/>
        <v/>
      </c>
      <c r="BB260" s="1891"/>
      <c r="BC260" s="50">
        <f t="shared" si="283"/>
        <v>0</v>
      </c>
      <c r="BD260" s="51" t="str">
        <f t="shared" si="284"/>
        <v/>
      </c>
      <c r="BE260" s="50">
        <f t="array" ref="BE260">SUM(IF('全入力（様式2-4）'!$G$17:$G$1200=$A260,IF('全入力（様式2-4）'!$AL$14:$AN$14=$AR260,'全入力（様式2-4）'!$AL$17:$AN$1200)))</f>
        <v>0</v>
      </c>
      <c r="BF260" s="196">
        <f t="shared" si="273"/>
        <v>0</v>
      </c>
      <c r="BG260" s="51">
        <f t="shared" si="274"/>
        <v>0</v>
      </c>
      <c r="BH260" s="50">
        <f t="array" ref="BH260">SUM(IF('全入力（様式2-4）'!$G$17:$G$1200=$A260,IF('全入力（様式2-4）'!$AQ$14:$AS$14=$AR260,'全入力（様式2-4）'!$AQ$17:$AS$1200)))</f>
        <v>0</v>
      </c>
      <c r="BI260" s="51" t="str">
        <f t="shared" si="285"/>
        <v/>
      </c>
      <c r="BJ260" s="51" t="str">
        <f t="shared" si="286"/>
        <v/>
      </c>
      <c r="BK260" s="151" t="str">
        <f t="shared" si="275"/>
        <v/>
      </c>
      <c r="BL260" s="1891"/>
      <c r="BM260" s="50"/>
      <c r="BN260" s="196"/>
      <c r="BO260" s="51"/>
      <c r="BP260" s="50"/>
      <c r="BQ260" s="196"/>
      <c r="BR260" s="51"/>
      <c r="BS260" s="51"/>
      <c r="BT260" s="51"/>
      <c r="BU260" s="145"/>
      <c r="BV260" s="1891"/>
    </row>
    <row r="261" spans="1:74" s="18" customFormat="1" ht="14.25" customHeight="1">
      <c r="A261" s="941">
        <f>A258+1</f>
        <v>84</v>
      </c>
      <c r="B261" s="178">
        <f>'全入力（様式2-4）'!$I$6</f>
        <v>0</v>
      </c>
      <c r="C261" s="177">
        <f>IF(ISERROR(VLOOKUP($A261,'全入力（様式2-4）'!$G$17:$BY$1200,C$1,FALSE)),"",VLOOKUP($A261,'全入力（様式2-4）'!$G$17:$BY$1200,C$1,FALSE))</f>
        <v>0</v>
      </c>
      <c r="D261" s="177">
        <f>IF(ISERROR(VLOOKUP($A261,'全入力（様式2-4）'!$G$17:$BY$1200,D$1,FALSE)),"",VLOOKUP($A261,'全入力（様式2-4）'!$G$17:$BY$1200,D$1,FALSE))</f>
        <v>0</v>
      </c>
      <c r="E261" s="177">
        <f>IF(ISERROR(VLOOKUP($A261,'全入力（様式2-4）'!$G$17:$BY$1200,E$1,FALSE)),"",VLOOKUP($A261,'全入力（様式2-4）'!$G$17:$BY$1200,E$1,FALSE))</f>
        <v>0</v>
      </c>
      <c r="F261" s="177">
        <f>IF(ISERROR(VLOOKUP($A261,'全入力（様式2-4）'!$G$17:$BY$1200,F$1,FALSE)),"",VLOOKUP($A261,'全入力（様式2-4）'!$G$17:$BY$1200,F$1,FALSE))</f>
        <v>0</v>
      </c>
      <c r="G261" s="179" t="str">
        <f>'全入力（様式2-4）'!$P$5&amp;'全入力（様式2-4）'!$R$5&amp;$D261</f>
        <v>0</v>
      </c>
      <c r="H261" s="180" t="str">
        <f t="shared" si="277"/>
        <v/>
      </c>
      <c r="I261" s="181">
        <f>IF(ISERROR(VLOOKUP($A261,'全入力（様式2-4）'!$G$17:$BY$1200,I$1,FALSE)),"",VLOOKUP($A261,'全入力（様式2-4）'!$G$17:$BY$1200,I$1,FALSE))</f>
        <v>0</v>
      </c>
      <c r="J261" s="181" t="str">
        <f>IF(ISERROR(VLOOKUP($A261,'全入力（様式2-4）'!$G$17:$BY$1200,J$1,FALSE)),"",VLOOKUP($A261,'全入力（様式2-4）'!$G$17:$BY$1200,J$1,FALSE))</f>
        <v/>
      </c>
      <c r="K261" s="181">
        <f>IF(ISERROR(VLOOKUP($A261,'全入力（様式2-4）'!$G$17:$BY$1200,K$1,FALSE)),"",VLOOKUP($A261,'全入力（様式2-4）'!$G$17:$BY$1200,K$1,FALSE))</f>
        <v>0</v>
      </c>
      <c r="L261" s="181" t="str">
        <f>IF(ISERROR(VLOOKUP($A261,'全入力（様式2-4）'!$G$17:$BY$1200,L$1,FALSE)),"",VLOOKUP($A261,'全入力（様式2-4）'!$G$17:$BY$1200,L$1,FALSE))</f>
        <v/>
      </c>
      <c r="M261" s="182">
        <f>IF(ISERROR(VLOOKUP($A261,'全入力（様式2-4）'!$G$17:$BY$1200,M$1,FALSE)),"",VLOOKUP($A261,'全入力（様式2-4）'!$G$17:$BY$1200,M$1,FALSE))</f>
        <v>0</v>
      </c>
      <c r="N261" s="182" t="str">
        <f>IF(ISERROR(VLOOKUP($A261,'全入力（様式2-4）'!$G$17:$BY$1200,N$1,FALSE)),"",VLOOKUP($A261,'全入力（様式2-4）'!$G$17:$BY$1200,N$1,FALSE))</f>
        <v/>
      </c>
      <c r="O261" s="182">
        <f>IF(ISERROR(VLOOKUP($A261,'全入力（様式2-4）'!$G$17:$BY$1200,O$1,FALSE)),"",VLOOKUP($A261,'全入力（様式2-4）'!$G$17:$BY$1200,O$1,FALSE))</f>
        <v>0</v>
      </c>
      <c r="P261" s="182" t="str">
        <f>IF(ISERROR(VLOOKUP($A261,'全入力（様式2-4）'!$G$17:$BY$1200,P$1,FALSE)),"",VLOOKUP($A261,'全入力（様式2-4）'!$G$17:$BY$1200,P$1,FALSE))</f>
        <v/>
      </c>
      <c r="Q261" s="183">
        <f>IF(ISERROR(VLOOKUP($A261,'全入力（様式2-4）'!$G$17:$BY$1200,Q$1,FALSE)),"",VLOOKUP($A261,'全入力（様式2-4）'!$G$17:$BY$1200,Q$1,FALSE))</f>
        <v>0</v>
      </c>
      <c r="R261" s="184">
        <f>IF(ISERROR(VLOOKUP($A261,'全入力（様式2-4）'!$G$17:$BY$1200,R$1,FALSE)),"",VLOOKUP($A261,'全入力（様式2-4）'!$G$17:$BY$1200,R$1,FALSE))</f>
        <v>0</v>
      </c>
      <c r="S261" s="184" t="str">
        <f>IF(ISERROR(VLOOKUP($A261,'全入力（様式2-4）'!$G$17:$BY$1200,S$1,FALSE)),"",VLOOKUP($A261,'全入力（様式2-4）'!$G$17:$BY$1200,S$1,FALSE))</f>
        <v/>
      </c>
      <c r="T261" s="184"/>
      <c r="U261" s="517"/>
      <c r="V261" s="537"/>
      <c r="W261" s="539"/>
      <c r="X261" s="539"/>
      <c r="Y261" s="539"/>
      <c r="Z261" s="181">
        <f>IF(ISERROR(VLOOKUP($A261,'全入力（様式2-4）'!$G$17:$BY$1200,Z$1,FALSE)),"",VLOOKUP($A261,'全入力（様式2-4）'!$G$17:$BY$1200,Z$1,FALSE))</f>
        <v>0</v>
      </c>
      <c r="AA261" s="181">
        <f>IF(ISERROR(VLOOKUP($A261,'全入力（様式2-4）'!$G$17:$BY$1200,AA$1,FALSE)),"",VLOOKUP($A261,'全入力（様式2-4）'!$G$17:$BY$1200,AA$1,FALSE))</f>
        <v>0</v>
      </c>
      <c r="AB261" s="181">
        <f>IF(ISERROR(VLOOKUP($A261,'全入力（様式2-4）'!$G$17:$BY$1200,AB$1,FALSE)),"",VLOOKUP($A261,'全入力（様式2-4）'!$G$17:$BY$1200,AB$1,FALSE))</f>
        <v>0</v>
      </c>
      <c r="AC261" s="181">
        <f>IF(ISERROR(VLOOKUP($A261,'全入力（様式2-4）'!$G$17:$BY$1200,AC$1,FALSE)),"",VLOOKUP($A261,'全入力（様式2-4）'!$G$17:$BY$1200,AC$1,FALSE))</f>
        <v>0</v>
      </c>
      <c r="AD261" s="201">
        <f>IF(ISERROR(VLOOKUP($A261,'全入力（様式2-4）'!$G$17:$BY$1200,AD$1,FALSE)),"",VLOOKUP($A261,'全入力（様式2-4）'!$G$17:$BY$1200,AD$1,FALSE))</f>
        <v>0</v>
      </c>
      <c r="AE261" s="182"/>
      <c r="AF261" s="182"/>
      <c r="AG261" s="182"/>
      <c r="AH261" s="318" t="str">
        <f t="shared" si="268"/>
        <v>00</v>
      </c>
      <c r="AI261" s="185" t="str">
        <f>IF(ISERROR(VLOOKUP($G261&amp;AI$8,参照!$P$4:$U$500,5,FALSE)),"",VLOOKUP($G261&amp;AI$8,参照!$P$4:$U$500,5,FALSE))</f>
        <v/>
      </c>
      <c r="AJ261" s="185" t="str">
        <f>IF(ISERROR(VLOOKUP($G261&amp;AJ$8,参照!$P$4:$U$500,5,FALSE)),"",VLOOKUP($G261&amp;AJ$8,参照!$P$4:$U$500,5,FALSE))</f>
        <v/>
      </c>
      <c r="AK261" s="180">
        <v>19</v>
      </c>
      <c r="AL261" s="180">
        <v>83</v>
      </c>
      <c r="AM261" s="37"/>
      <c r="AN261" s="76">
        <f>IF(ISERROR(VLOOKUP($A261,'全入力（様式2-4）'!$G$17:$BY$1200,AN$1,FALSE)),"",VLOOKUP($A261,'全入力（様式2-4）'!$G$17:$BY$1200,AN$1,FALSE))</f>
        <v>0</v>
      </c>
      <c r="AO261" s="77">
        <f>IF(ISERROR(VLOOKUP($A261,'全入力（様式2-4）'!$G$17:$BY$1200,AO$1,FALSE)),"",VLOOKUP($A261,'全入力（様式2-4）'!$G$17:$BY$1200,AO$1,FALSE))</f>
        <v>0</v>
      </c>
      <c r="AP261" s="52">
        <f>IF(ISERROR(VLOOKUP($A261,'全入力（様式2-4）'!$G$17:$BY$1200,AP$1,FALSE)),"",VLOOKUP($A261,'全入力（様式2-4）'!$G$17:$BY$1200,AP$1,FALSE))</f>
        <v>0</v>
      </c>
      <c r="AQ261" s="84" t="str">
        <f>IF(ISERROR(VLOOKUP($G261,参照!$U$4:$W$102,3,FALSE)),"",VLOOKUP($G261,参照!$U$4:$W$102,3,FALSE))</f>
        <v/>
      </c>
      <c r="AR261" s="376" t="str">
        <f t="shared" ref="AR261" si="339">IF($AN261&lt;&gt;0,"満額","")</f>
        <v/>
      </c>
      <c r="AS261" s="53" t="str">
        <f t="shared" si="270"/>
        <v/>
      </c>
      <c r="AT261" s="53" t="str">
        <f t="shared" si="271"/>
        <v/>
      </c>
      <c r="AU261" s="53"/>
      <c r="AV261" s="53" t="str">
        <f t="shared" si="279"/>
        <v/>
      </c>
      <c r="AW261" s="53" t="str">
        <f t="shared" si="280"/>
        <v/>
      </c>
      <c r="AX261" s="53" t="str">
        <f t="shared" si="272"/>
        <v/>
      </c>
      <c r="AY261" s="53" t="str">
        <f t="shared" si="281"/>
        <v/>
      </c>
      <c r="AZ261" s="54">
        <f t="array" ref="AZ261">SUM(IF('全入力（様式2-4）'!$G$17:$G$1200=$A261,IF('全入力（様式2-4）'!$X$14:$Z$14=$AR261,'全入力（様式2-4）'!$X$17:$Z$1200)))</f>
        <v>0</v>
      </c>
      <c r="BA261" s="55" t="str">
        <f t="shared" si="282"/>
        <v/>
      </c>
      <c r="BB261" s="1889">
        <f>IF(ISERROR(VLOOKUP($A261,'全入力（様式2-4）'!$G$17:$BY$1200,BB$1,FALSE)),"",VLOOKUP($A261,'全入力（様式2-4）'!$G$17:$BY$1200,BB$1,FALSE))</f>
        <v>0</v>
      </c>
      <c r="BC261" s="54">
        <f t="shared" si="283"/>
        <v>0</v>
      </c>
      <c r="BD261" s="55" t="str">
        <f t="shared" si="284"/>
        <v/>
      </c>
      <c r="BE261" s="54">
        <f t="array" ref="BE261">SUM(IF('全入力（様式2-4）'!$G$17:$G$1200=$A261,IF('全入力（様式2-4）'!$AL$14:$AN$14=$AR261,'全入力（様式2-4）'!$AL$17:$AN$1200)))</f>
        <v>0</v>
      </c>
      <c r="BF261" s="197">
        <f t="shared" si="273"/>
        <v>0</v>
      </c>
      <c r="BG261" s="55">
        <f t="shared" si="274"/>
        <v>0</v>
      </c>
      <c r="BH261" s="54">
        <f t="array" ref="BH261">SUM(IF('全入力（様式2-4）'!$G$17:$G$1200=$A261,IF('全入力（様式2-4）'!$AQ$14:$AS$14=$AR261,'全入力（様式2-4）'!$AQ$17:$AS$1200)))</f>
        <v>0</v>
      </c>
      <c r="BI261" s="55" t="str">
        <f t="shared" si="285"/>
        <v/>
      </c>
      <c r="BJ261" s="55" t="str">
        <f t="shared" si="286"/>
        <v/>
      </c>
      <c r="BK261" s="152" t="str">
        <f t="shared" si="275"/>
        <v/>
      </c>
      <c r="BL261" s="1889">
        <f>IF(ISERROR(VLOOKUP($A261,'全入力（様式2-4）'!$G$17:$BY$1200,BL$1,FALSE)),"",VLOOKUP($A261,'全入力（様式2-4）'!$G$17:$BY$1200,BL$1,FALSE))</f>
        <v>0</v>
      </c>
      <c r="BM261" s="54"/>
      <c r="BN261" s="197"/>
      <c r="BO261" s="55"/>
      <c r="BP261" s="54"/>
      <c r="BQ261" s="197"/>
      <c r="BR261" s="55"/>
      <c r="BS261" s="55"/>
      <c r="BT261" s="55"/>
      <c r="BU261" s="146"/>
      <c r="BV261" s="1889"/>
    </row>
    <row r="262" spans="1:74" s="18" customFormat="1" ht="14.25" customHeight="1">
      <c r="A262" s="940">
        <f t="shared" si="276"/>
        <v>84</v>
      </c>
      <c r="B262" s="1">
        <f>'全入力（様式2-4）'!$I$6</f>
        <v>0</v>
      </c>
      <c r="C262" s="35">
        <f>IF(ISERROR(VLOOKUP($A262,'全入力（様式2-4）'!$G$17:$BY$1200,C$1,FALSE)),"",VLOOKUP($A262,'全入力（様式2-4）'!$G$17:$BY$1200,C$1,FALSE))</f>
        <v>0</v>
      </c>
      <c r="D262" s="35">
        <f>IF(ISERROR(VLOOKUP($A262,'全入力（様式2-4）'!$G$17:$BY$1200,D$1,FALSE)),"",VLOOKUP($A262,'全入力（様式2-4）'!$G$17:$BY$1200,D$1,FALSE))</f>
        <v>0</v>
      </c>
      <c r="E262" s="35">
        <f>IF(ISERROR(VLOOKUP($A262,'全入力（様式2-4）'!$G$17:$BY$1200,E$1,FALSE)),"",VLOOKUP($A262,'全入力（様式2-4）'!$G$17:$BY$1200,E$1,FALSE))</f>
        <v>0</v>
      </c>
      <c r="F262" s="35">
        <f>IF(ISERROR(VLOOKUP($A262,'全入力（様式2-4）'!$G$17:$BY$1200,F$1,FALSE)),"",VLOOKUP($A262,'全入力（様式2-4）'!$G$17:$BY$1200,F$1,FALSE))</f>
        <v>0</v>
      </c>
      <c r="G262" s="36" t="str">
        <f>'全入力（様式2-4）'!$P$5&amp;'全入力（様式2-4）'!$R$5&amp;$D262</f>
        <v>0</v>
      </c>
      <c r="H262" s="37" t="str">
        <f t="shared" si="277"/>
        <v/>
      </c>
      <c r="I262" s="38">
        <f>IF(ISERROR(VLOOKUP($A262,'全入力（様式2-4）'!$G$17:$BY$1200,I$1,FALSE)),"",VLOOKUP($A262,'全入力（様式2-4）'!$G$17:$BY$1200,I$1,FALSE))</f>
        <v>0</v>
      </c>
      <c r="J262" s="38" t="str">
        <f>IF(ISERROR(VLOOKUP($A262,'全入力（様式2-4）'!$G$17:$BY$1200,J$1,FALSE)),"",VLOOKUP($A262,'全入力（様式2-4）'!$G$17:$BY$1200,J$1,FALSE))</f>
        <v/>
      </c>
      <c r="K262" s="38">
        <f>IF(ISERROR(VLOOKUP($A262,'全入力（様式2-4）'!$G$17:$BY$1200,K$1,FALSE)),"",VLOOKUP($A262,'全入力（様式2-4）'!$G$17:$BY$1200,K$1,FALSE))</f>
        <v>0</v>
      </c>
      <c r="L262" s="38" t="str">
        <f>IF(ISERROR(VLOOKUP($A262,'全入力（様式2-4）'!$G$17:$BY$1200,L$1,FALSE)),"",VLOOKUP($A262,'全入力（様式2-4）'!$G$17:$BY$1200,L$1,FALSE))</f>
        <v/>
      </c>
      <c r="M262" s="112">
        <f>IF(ISERROR(VLOOKUP($A262,'全入力（様式2-4）'!$G$17:$BY$1200,M$1,FALSE)),"",VLOOKUP($A262,'全入力（様式2-4）'!$G$17:$BY$1200,M$1,FALSE))</f>
        <v>0</v>
      </c>
      <c r="N262" s="112" t="str">
        <f>IF(ISERROR(VLOOKUP($A262,'全入力（様式2-4）'!$G$17:$BY$1200,N$1,FALSE)),"",VLOOKUP($A262,'全入力（様式2-4）'!$G$17:$BY$1200,N$1,FALSE))</f>
        <v/>
      </c>
      <c r="O262" s="112">
        <f>IF(ISERROR(VLOOKUP($A262,'全入力（様式2-4）'!$G$17:$BY$1200,O$1,FALSE)),"",VLOOKUP($A262,'全入力（様式2-4）'!$G$17:$BY$1200,O$1,FALSE))</f>
        <v>0</v>
      </c>
      <c r="P262" s="112" t="str">
        <f>IF(ISERROR(VLOOKUP($A262,'全入力（様式2-4）'!$G$17:$BY$1200,P$1,FALSE)),"",VLOOKUP($A262,'全入力（様式2-4）'!$G$17:$BY$1200,P$1,FALSE))</f>
        <v/>
      </c>
      <c r="Q262" s="176">
        <f>IF(ISERROR(VLOOKUP($A262,'全入力（様式2-4）'!$G$17:$BY$1200,Q$1,FALSE)),"",VLOOKUP($A262,'全入力（様式2-4）'!$G$17:$BY$1200,Q$1,FALSE))</f>
        <v>0</v>
      </c>
      <c r="R262" s="105">
        <f>IF(ISERROR(VLOOKUP($A262,'全入力（様式2-4）'!$G$17:$BY$1200,R$1,FALSE)),"",VLOOKUP($A262,'全入力（様式2-4）'!$G$17:$BY$1200,R$1,FALSE))</f>
        <v>0</v>
      </c>
      <c r="S262" s="105" t="str">
        <f>IF(ISERROR(VLOOKUP($A262,'全入力（様式2-4）'!$G$17:$BY$1200,S$1,FALSE)),"",VLOOKUP($A262,'全入力（様式2-4）'!$G$17:$BY$1200,S$1,FALSE))</f>
        <v/>
      </c>
      <c r="T262" s="105"/>
      <c r="U262" s="516"/>
      <c r="V262" s="105"/>
      <c r="W262" s="538"/>
      <c r="X262" s="538"/>
      <c r="Y262" s="538"/>
      <c r="Z262" s="38">
        <f>IF(ISERROR(VLOOKUP($A262,'全入力（様式2-4）'!$G$17:$BY$1200,Z$1,FALSE)),"",VLOOKUP($A262,'全入力（様式2-4）'!$G$17:$BY$1200,Z$1,FALSE))</f>
        <v>0</v>
      </c>
      <c r="AA262" s="38">
        <f>IF(ISERROR(VLOOKUP($A262,'全入力（様式2-4）'!$G$17:$BY$1200,AA$1,FALSE)),"",VLOOKUP($A262,'全入力（様式2-4）'!$G$17:$BY$1200,AA$1,FALSE))</f>
        <v>0</v>
      </c>
      <c r="AB262" s="38">
        <f>IF(ISERROR(VLOOKUP($A262,'全入力（様式2-4）'!$G$17:$BY$1200,AB$1,FALSE)),"",VLOOKUP($A262,'全入力（様式2-4）'!$G$17:$BY$1200,AB$1,FALSE))</f>
        <v>0</v>
      </c>
      <c r="AC262" s="38">
        <f>IF(ISERROR(VLOOKUP($A262,'全入力（様式2-4）'!$G$17:$BY$1200,AC$1,FALSE)),"",VLOOKUP($A262,'全入力（様式2-4）'!$G$17:$BY$1200,AC$1,FALSE))</f>
        <v>0</v>
      </c>
      <c r="AD262" s="200">
        <f>IF(ISERROR(VLOOKUP($A262,'全入力（様式2-4）'!$G$17:$BY$1200,AD$1,FALSE)),"",VLOOKUP($A262,'全入力（様式2-4）'!$G$17:$BY$1200,AD$1,FALSE))</f>
        <v>0</v>
      </c>
      <c r="AE262" s="112"/>
      <c r="AF262" s="112"/>
      <c r="AG262" s="112"/>
      <c r="AH262" s="317" t="str">
        <f t="shared" si="268"/>
        <v>00</v>
      </c>
      <c r="AI262" s="39" t="str">
        <f>IF(ISERROR(VLOOKUP($G262&amp;AI$8,参照!$P$4:$U$500,5,FALSE)),"",VLOOKUP($G262&amp;AI$8,参照!$P$4:$U$500,5,FALSE))</f>
        <v/>
      </c>
      <c r="AJ262" s="39" t="str">
        <f>IF(ISERROR(VLOOKUP($G262&amp;AJ$8,参照!$P$4:$U$500,5,FALSE)),"",VLOOKUP($G262&amp;AJ$8,参照!$P$4:$U$500,5,FALSE))</f>
        <v/>
      </c>
      <c r="AK262" s="37">
        <v>21</v>
      </c>
      <c r="AL262" s="37">
        <v>84</v>
      </c>
      <c r="AM262" s="37"/>
      <c r="AN262" s="72">
        <f>IF(ISERROR(VLOOKUP($A262,'全入力（様式2-4）'!$G$17:$BY$1200,AN$1,FALSE)),"",VLOOKUP($A262,'全入力（様式2-4）'!$G$17:$BY$1200,AN$1,FALSE))</f>
        <v>0</v>
      </c>
      <c r="AO262" s="78">
        <f>IF(ISERROR(VLOOKUP($A262,'全入力（様式2-4）'!$G$17:$BY$1200,AO$1,FALSE)),"",VLOOKUP($A262,'全入力（様式2-4）'!$G$17:$BY$1200,AO$1,FALSE))</f>
        <v>0</v>
      </c>
      <c r="AP262" s="44">
        <f>IF(ISERROR(VLOOKUP($A262,'全入力（様式2-4）'!$G$17:$BY$1200,AP$1,FALSE)),"",VLOOKUP($A262,'全入力（様式2-4）'!$G$17:$BY$1200,AP$1,FALSE))</f>
        <v>0</v>
      </c>
      <c r="AQ262" s="63" t="str">
        <f>IF(ISERROR(VLOOKUP($G262,参照!$U$4:$W$102,3,FALSE)),"",VLOOKUP($G262,参照!$U$4:$W$102,3,FALSE))</f>
        <v/>
      </c>
      <c r="AR262" s="377" t="str">
        <f t="shared" ref="AR262" si="340">IF($AN262&lt;&gt;0,2/3,"")</f>
        <v/>
      </c>
      <c r="AS262" s="45" t="str">
        <f t="shared" si="270"/>
        <v/>
      </c>
      <c r="AT262" s="45" t="str">
        <f t="shared" si="271"/>
        <v/>
      </c>
      <c r="AU262" s="45"/>
      <c r="AV262" s="45" t="str">
        <f t="shared" si="279"/>
        <v/>
      </c>
      <c r="AW262" s="45" t="str">
        <f t="shared" si="280"/>
        <v/>
      </c>
      <c r="AX262" s="45" t="str">
        <f t="shared" si="272"/>
        <v/>
      </c>
      <c r="AY262" s="45" t="str">
        <f t="shared" si="281"/>
        <v/>
      </c>
      <c r="AZ262" s="46">
        <f t="array" ref="AZ262">SUM(IF('全入力（様式2-4）'!$G$17:$G$1200=$A262,IF('全入力（様式2-4）'!$X$14:$Z$14=$AR262,'全入力（様式2-4）'!$X$17:$Z$1200)))</f>
        <v>0</v>
      </c>
      <c r="BA262" s="47" t="str">
        <f t="shared" si="282"/>
        <v/>
      </c>
      <c r="BB262" s="1890"/>
      <c r="BC262" s="46">
        <f t="shared" si="283"/>
        <v>0</v>
      </c>
      <c r="BD262" s="47" t="str">
        <f t="shared" si="284"/>
        <v/>
      </c>
      <c r="BE262" s="46">
        <f t="array" ref="BE262">SUM(IF('全入力（様式2-4）'!$G$17:$G$1200=$A262,IF('全入力（様式2-4）'!$AL$14:$AN$14=$AR262,'全入力（様式2-4）'!$AL$17:$AN$1200)))</f>
        <v>0</v>
      </c>
      <c r="BF262" s="195">
        <f t="shared" si="273"/>
        <v>0</v>
      </c>
      <c r="BG262" s="47">
        <f t="shared" si="274"/>
        <v>0</v>
      </c>
      <c r="BH262" s="46">
        <f t="array" ref="BH262">SUM(IF('全入力（様式2-4）'!$G$17:$G$1200=$A262,IF('全入力（様式2-4）'!$AQ$14:$AS$14=$AR262,'全入力（様式2-4）'!$AQ$17:$AS$1200)))</f>
        <v>0</v>
      </c>
      <c r="BI262" s="47" t="str">
        <f t="shared" si="285"/>
        <v/>
      </c>
      <c r="BJ262" s="47" t="str">
        <f t="shared" si="286"/>
        <v/>
      </c>
      <c r="BK262" s="150" t="str">
        <f t="shared" si="275"/>
        <v/>
      </c>
      <c r="BL262" s="1890"/>
      <c r="BM262" s="46"/>
      <c r="BN262" s="195"/>
      <c r="BO262" s="47"/>
      <c r="BP262" s="46"/>
      <c r="BQ262" s="195"/>
      <c r="BR262" s="47"/>
      <c r="BS262" s="47"/>
      <c r="BT262" s="47"/>
      <c r="BU262" s="144"/>
      <c r="BV262" s="1890"/>
    </row>
    <row r="263" spans="1:74" s="18" customFormat="1" ht="14.25" customHeight="1" thickBot="1">
      <c r="A263" s="942">
        <f t="shared" si="276"/>
        <v>84</v>
      </c>
      <c r="B263" s="7">
        <f>'全入力（様式2-4）'!$I$6</f>
        <v>0</v>
      </c>
      <c r="C263" s="186">
        <f>IF(ISERROR(VLOOKUP($A263,'全入力（様式2-4）'!$G$17:$BY$1200,C$1,FALSE)),"",VLOOKUP($A263,'全入力（様式2-4）'!$G$17:$BY$1200,C$1,FALSE))</f>
        <v>0</v>
      </c>
      <c r="D263" s="186">
        <f>IF(ISERROR(VLOOKUP($A263,'全入力（様式2-4）'!$G$17:$BY$1200,D$1,FALSE)),"",VLOOKUP($A263,'全入力（様式2-4）'!$G$17:$BY$1200,D$1,FALSE))</f>
        <v>0</v>
      </c>
      <c r="E263" s="186">
        <f>IF(ISERROR(VLOOKUP($A263,'全入力（様式2-4）'!$G$17:$BY$1200,E$1,FALSE)),"",VLOOKUP($A263,'全入力（様式2-4）'!$G$17:$BY$1200,E$1,FALSE))</f>
        <v>0</v>
      </c>
      <c r="F263" s="186">
        <f>IF(ISERROR(VLOOKUP($A263,'全入力（様式2-4）'!$G$17:$BY$1200,F$1,FALSE)),"",VLOOKUP($A263,'全入力（様式2-4）'!$G$17:$BY$1200,F$1,FALSE))</f>
        <v>0</v>
      </c>
      <c r="G263" s="187" t="str">
        <f>'全入力（様式2-4）'!$P$5&amp;'全入力（様式2-4）'!$R$5&amp;$D263</f>
        <v>0</v>
      </c>
      <c r="H263" s="188" t="str">
        <f t="shared" si="277"/>
        <v/>
      </c>
      <c r="I263" s="189">
        <f>IF(ISERROR(VLOOKUP($A263,'全入力（様式2-4）'!$G$17:$BY$1200,I$1,FALSE)),"",VLOOKUP($A263,'全入力（様式2-4）'!$G$17:$BY$1200,I$1,FALSE))</f>
        <v>0</v>
      </c>
      <c r="J263" s="189" t="str">
        <f>IF(ISERROR(VLOOKUP($A263,'全入力（様式2-4）'!$G$17:$BY$1200,J$1,FALSE)),"",VLOOKUP($A263,'全入力（様式2-4）'!$G$17:$BY$1200,J$1,FALSE))</f>
        <v/>
      </c>
      <c r="K263" s="189">
        <f>IF(ISERROR(VLOOKUP($A263,'全入力（様式2-4）'!$G$17:$BY$1200,K$1,FALSE)),"",VLOOKUP($A263,'全入力（様式2-4）'!$G$17:$BY$1200,K$1,FALSE))</f>
        <v>0</v>
      </c>
      <c r="L263" s="189" t="str">
        <f>IF(ISERROR(VLOOKUP($A263,'全入力（様式2-4）'!$G$17:$BY$1200,L$1,FALSE)),"",VLOOKUP($A263,'全入力（様式2-4）'!$G$17:$BY$1200,L$1,FALSE))</f>
        <v/>
      </c>
      <c r="M263" s="190">
        <f>IF(ISERROR(VLOOKUP($A263,'全入力（様式2-4）'!$G$17:$BY$1200,M$1,FALSE)),"",VLOOKUP($A263,'全入力（様式2-4）'!$G$17:$BY$1200,M$1,FALSE))</f>
        <v>0</v>
      </c>
      <c r="N263" s="190" t="str">
        <f>IF(ISERROR(VLOOKUP($A263,'全入力（様式2-4）'!$G$17:$BY$1200,N$1,FALSE)),"",VLOOKUP($A263,'全入力（様式2-4）'!$G$17:$BY$1200,N$1,FALSE))</f>
        <v/>
      </c>
      <c r="O263" s="190">
        <f>IF(ISERROR(VLOOKUP($A263,'全入力（様式2-4）'!$G$17:$BY$1200,O$1,FALSE)),"",VLOOKUP($A263,'全入力（様式2-4）'!$G$17:$BY$1200,O$1,FALSE))</f>
        <v>0</v>
      </c>
      <c r="P263" s="190" t="str">
        <f>IF(ISERROR(VLOOKUP($A263,'全入力（様式2-4）'!$G$17:$BY$1200,P$1,FALSE)),"",VLOOKUP($A263,'全入力（様式2-4）'!$G$17:$BY$1200,P$1,FALSE))</f>
        <v/>
      </c>
      <c r="Q263" s="191">
        <f>IF(ISERROR(VLOOKUP($A263,'全入力（様式2-4）'!$G$17:$BY$1200,Q$1,FALSE)),"",VLOOKUP($A263,'全入力（様式2-4）'!$G$17:$BY$1200,Q$1,FALSE))</f>
        <v>0</v>
      </c>
      <c r="R263" s="192">
        <f>IF(ISERROR(VLOOKUP($A263,'全入力（様式2-4）'!$G$17:$BY$1200,R$1,FALSE)),"",VLOOKUP($A263,'全入力（様式2-4）'!$G$17:$BY$1200,R$1,FALSE))</f>
        <v>0</v>
      </c>
      <c r="S263" s="192" t="str">
        <f>IF(ISERROR(VLOOKUP($A263,'全入力（様式2-4）'!$G$17:$BY$1200,S$1,FALSE)),"",VLOOKUP($A263,'全入力（様式2-4）'!$G$17:$BY$1200,S$1,FALSE))</f>
        <v/>
      </c>
      <c r="T263" s="192"/>
      <c r="U263" s="518"/>
      <c r="V263" s="192"/>
      <c r="W263" s="540"/>
      <c r="X263" s="540"/>
      <c r="Y263" s="540"/>
      <c r="Z263" s="189">
        <f>IF(ISERROR(VLOOKUP($A263,'全入力（様式2-4）'!$G$17:$BY$1200,Z$1,FALSE)),"",VLOOKUP($A263,'全入力（様式2-4）'!$G$17:$BY$1200,Z$1,FALSE))</f>
        <v>0</v>
      </c>
      <c r="AA263" s="189">
        <f>IF(ISERROR(VLOOKUP($A263,'全入力（様式2-4）'!$G$17:$BY$1200,AA$1,FALSE)),"",VLOOKUP($A263,'全入力（様式2-4）'!$G$17:$BY$1200,AA$1,FALSE))</f>
        <v>0</v>
      </c>
      <c r="AB263" s="189">
        <f>IF(ISERROR(VLOOKUP($A263,'全入力（様式2-4）'!$G$17:$BY$1200,AB$1,FALSE)),"",VLOOKUP($A263,'全入力（様式2-4）'!$G$17:$BY$1200,AB$1,FALSE))</f>
        <v>0</v>
      </c>
      <c r="AC263" s="189">
        <f>IF(ISERROR(VLOOKUP($A263,'全入力（様式2-4）'!$G$17:$BY$1200,AC$1,FALSE)),"",VLOOKUP($A263,'全入力（様式2-4）'!$G$17:$BY$1200,AC$1,FALSE))</f>
        <v>0</v>
      </c>
      <c r="AD263" s="202">
        <f>IF(ISERROR(VLOOKUP($A263,'全入力（様式2-4）'!$G$17:$BY$1200,AD$1,FALSE)),"",VLOOKUP($A263,'全入力（様式2-4）'!$G$17:$BY$1200,AD$1,FALSE))</f>
        <v>0</v>
      </c>
      <c r="AE263" s="190"/>
      <c r="AF263" s="190"/>
      <c r="AG263" s="190"/>
      <c r="AH263" s="319" t="str">
        <f t="shared" si="268"/>
        <v>00</v>
      </c>
      <c r="AI263" s="193" t="str">
        <f>IF(ISERROR(VLOOKUP($G263&amp;AI$8,参照!$P$4:$U$500,5,FALSE)),"",VLOOKUP($G263&amp;AI$8,参照!$P$4:$U$500,5,FALSE))</f>
        <v/>
      </c>
      <c r="AJ263" s="193" t="str">
        <f>IF(ISERROR(VLOOKUP($G263&amp;AJ$8,参照!$P$4:$U$500,5,FALSE)),"",VLOOKUP($G263&amp;AJ$8,参照!$P$4:$U$500,5,FALSE))</f>
        <v/>
      </c>
      <c r="AK263" s="188">
        <v>23</v>
      </c>
      <c r="AL263" s="188">
        <v>85</v>
      </c>
      <c r="AM263" s="37"/>
      <c r="AN263" s="74">
        <f>IF(ISERROR(VLOOKUP($A263,'全入力（様式2-4）'!$G$17:$BY$1200,AN$1,FALSE)),"",VLOOKUP($A263,'全入力（様式2-4）'!$G$17:$BY$1200,AN$1,FALSE))</f>
        <v>0</v>
      </c>
      <c r="AO263" s="79">
        <f>IF(ISERROR(VLOOKUP($A263,'全入力（様式2-4）'!$G$17:$BY$1200,AO$1,FALSE)),"",VLOOKUP($A263,'全入力（様式2-4）'!$G$17:$BY$1200,AO$1,FALSE))</f>
        <v>0</v>
      </c>
      <c r="AP263" s="48">
        <f>IF(ISERROR(VLOOKUP($A263,'全入力（様式2-4）'!$G$17:$BY$1200,AP$1,FALSE)),"",VLOOKUP($A263,'全入力（様式2-4）'!$G$17:$BY$1200,AP$1,FALSE))</f>
        <v>0</v>
      </c>
      <c r="AQ263" s="64" t="str">
        <f>IF(ISERROR(VLOOKUP($G263,参照!$U$4:$W$102,3,FALSE)),"",VLOOKUP($G263,参照!$U$4:$W$102,3,FALSE))</f>
        <v/>
      </c>
      <c r="AR263" s="378" t="str">
        <f t="shared" ref="AR263" si="341">IF($AN263&lt;&gt;0,1/3,"")</f>
        <v/>
      </c>
      <c r="AS263" s="49" t="str">
        <f t="shared" si="270"/>
        <v/>
      </c>
      <c r="AT263" s="49" t="str">
        <f t="shared" si="271"/>
        <v/>
      </c>
      <c r="AU263" s="49"/>
      <c r="AV263" s="49" t="str">
        <f t="shared" si="279"/>
        <v/>
      </c>
      <c r="AW263" s="49" t="str">
        <f t="shared" si="280"/>
        <v/>
      </c>
      <c r="AX263" s="49" t="str">
        <f t="shared" si="272"/>
        <v/>
      </c>
      <c r="AY263" s="49" t="str">
        <f t="shared" si="281"/>
        <v/>
      </c>
      <c r="AZ263" s="50">
        <f t="array" ref="AZ263">SUM(IF('全入力（様式2-4）'!$G$17:$G$1200=$A263,IF('全入力（様式2-4）'!$X$14:$Z$14=$AR263,'全入力（様式2-4）'!$X$17:$Z$1200)))</f>
        <v>0</v>
      </c>
      <c r="BA263" s="51" t="str">
        <f t="shared" si="282"/>
        <v/>
      </c>
      <c r="BB263" s="1891"/>
      <c r="BC263" s="50">
        <f t="shared" si="283"/>
        <v>0</v>
      </c>
      <c r="BD263" s="51" t="str">
        <f t="shared" si="284"/>
        <v/>
      </c>
      <c r="BE263" s="50">
        <f t="array" ref="BE263">SUM(IF('全入力（様式2-4）'!$G$17:$G$1200=$A263,IF('全入力（様式2-4）'!$AL$14:$AN$14=$AR263,'全入力（様式2-4）'!$AL$17:$AN$1200)))</f>
        <v>0</v>
      </c>
      <c r="BF263" s="196">
        <f t="shared" si="273"/>
        <v>0</v>
      </c>
      <c r="BG263" s="51">
        <f t="shared" si="274"/>
        <v>0</v>
      </c>
      <c r="BH263" s="50">
        <f t="array" ref="BH263">SUM(IF('全入力（様式2-4）'!$G$17:$G$1200=$A263,IF('全入力（様式2-4）'!$AQ$14:$AS$14=$AR263,'全入力（様式2-4）'!$AQ$17:$AS$1200)))</f>
        <v>0</v>
      </c>
      <c r="BI263" s="51" t="str">
        <f t="shared" si="285"/>
        <v/>
      </c>
      <c r="BJ263" s="51" t="str">
        <f t="shared" si="286"/>
        <v/>
      </c>
      <c r="BK263" s="151" t="str">
        <f t="shared" si="275"/>
        <v/>
      </c>
      <c r="BL263" s="1891"/>
      <c r="BM263" s="50"/>
      <c r="BN263" s="196"/>
      <c r="BO263" s="51"/>
      <c r="BP263" s="50"/>
      <c r="BQ263" s="196"/>
      <c r="BR263" s="51"/>
      <c r="BS263" s="51"/>
      <c r="BT263" s="51"/>
      <c r="BU263" s="145"/>
      <c r="BV263" s="1891"/>
    </row>
    <row r="264" spans="1:74" s="18" customFormat="1" ht="14.25" customHeight="1">
      <c r="A264" s="941">
        <f>A261+1</f>
        <v>85</v>
      </c>
      <c r="B264" s="178">
        <f>'全入力（様式2-4）'!$I$6</f>
        <v>0</v>
      </c>
      <c r="C264" s="177">
        <f>IF(ISERROR(VLOOKUP($A264,'全入力（様式2-4）'!$G$17:$BY$1200,C$1,FALSE)),"",VLOOKUP($A264,'全入力（様式2-4）'!$G$17:$BY$1200,C$1,FALSE))</f>
        <v>0</v>
      </c>
      <c r="D264" s="177">
        <f>IF(ISERROR(VLOOKUP($A264,'全入力（様式2-4）'!$G$17:$BY$1200,D$1,FALSE)),"",VLOOKUP($A264,'全入力（様式2-4）'!$G$17:$BY$1200,D$1,FALSE))</f>
        <v>0</v>
      </c>
      <c r="E264" s="177">
        <f>IF(ISERROR(VLOOKUP($A264,'全入力（様式2-4）'!$G$17:$BY$1200,E$1,FALSE)),"",VLOOKUP($A264,'全入力（様式2-4）'!$G$17:$BY$1200,E$1,FALSE))</f>
        <v>0</v>
      </c>
      <c r="F264" s="177">
        <f>IF(ISERROR(VLOOKUP($A264,'全入力（様式2-4）'!$G$17:$BY$1200,F$1,FALSE)),"",VLOOKUP($A264,'全入力（様式2-4）'!$G$17:$BY$1200,F$1,FALSE))</f>
        <v>0</v>
      </c>
      <c r="G264" s="179" t="str">
        <f>'全入力（様式2-4）'!$P$5&amp;'全入力（様式2-4）'!$R$5&amp;$D264</f>
        <v>0</v>
      </c>
      <c r="H264" s="180" t="str">
        <f t="shared" si="277"/>
        <v/>
      </c>
      <c r="I264" s="181">
        <f>IF(ISERROR(VLOOKUP($A264,'全入力（様式2-4）'!$G$17:$BY$1200,I$1,FALSE)),"",VLOOKUP($A264,'全入力（様式2-4）'!$G$17:$BY$1200,I$1,FALSE))</f>
        <v>0</v>
      </c>
      <c r="J264" s="181" t="str">
        <f>IF(ISERROR(VLOOKUP($A264,'全入力（様式2-4）'!$G$17:$BY$1200,J$1,FALSE)),"",VLOOKUP($A264,'全入力（様式2-4）'!$G$17:$BY$1200,J$1,FALSE))</f>
        <v/>
      </c>
      <c r="K264" s="181">
        <f>IF(ISERROR(VLOOKUP($A264,'全入力（様式2-4）'!$G$17:$BY$1200,K$1,FALSE)),"",VLOOKUP($A264,'全入力（様式2-4）'!$G$17:$BY$1200,K$1,FALSE))</f>
        <v>0</v>
      </c>
      <c r="L264" s="181" t="str">
        <f>IF(ISERROR(VLOOKUP($A264,'全入力（様式2-4）'!$G$17:$BY$1200,L$1,FALSE)),"",VLOOKUP($A264,'全入力（様式2-4）'!$G$17:$BY$1200,L$1,FALSE))</f>
        <v/>
      </c>
      <c r="M264" s="182">
        <f>IF(ISERROR(VLOOKUP($A264,'全入力（様式2-4）'!$G$17:$BY$1200,M$1,FALSE)),"",VLOOKUP($A264,'全入力（様式2-4）'!$G$17:$BY$1200,M$1,FALSE))</f>
        <v>0</v>
      </c>
      <c r="N264" s="182" t="str">
        <f>IF(ISERROR(VLOOKUP($A264,'全入力（様式2-4）'!$G$17:$BY$1200,N$1,FALSE)),"",VLOOKUP($A264,'全入力（様式2-4）'!$G$17:$BY$1200,N$1,FALSE))</f>
        <v/>
      </c>
      <c r="O264" s="182">
        <f>IF(ISERROR(VLOOKUP($A264,'全入力（様式2-4）'!$G$17:$BY$1200,O$1,FALSE)),"",VLOOKUP($A264,'全入力（様式2-4）'!$G$17:$BY$1200,O$1,FALSE))</f>
        <v>0</v>
      </c>
      <c r="P264" s="182" t="str">
        <f>IF(ISERROR(VLOOKUP($A264,'全入力（様式2-4）'!$G$17:$BY$1200,P$1,FALSE)),"",VLOOKUP($A264,'全入力（様式2-4）'!$G$17:$BY$1200,P$1,FALSE))</f>
        <v/>
      </c>
      <c r="Q264" s="183">
        <f>IF(ISERROR(VLOOKUP($A264,'全入力（様式2-4）'!$G$17:$BY$1200,Q$1,FALSE)),"",VLOOKUP($A264,'全入力（様式2-4）'!$G$17:$BY$1200,Q$1,FALSE))</f>
        <v>0</v>
      </c>
      <c r="R264" s="184">
        <f>IF(ISERROR(VLOOKUP($A264,'全入力（様式2-4）'!$G$17:$BY$1200,R$1,FALSE)),"",VLOOKUP($A264,'全入力（様式2-4）'!$G$17:$BY$1200,R$1,FALSE))</f>
        <v>0</v>
      </c>
      <c r="S264" s="184" t="str">
        <f>IF(ISERROR(VLOOKUP($A264,'全入力（様式2-4）'!$G$17:$BY$1200,S$1,FALSE)),"",VLOOKUP($A264,'全入力（様式2-4）'!$G$17:$BY$1200,S$1,FALSE))</f>
        <v/>
      </c>
      <c r="T264" s="184"/>
      <c r="U264" s="517"/>
      <c r="V264" s="537"/>
      <c r="W264" s="539"/>
      <c r="X264" s="539"/>
      <c r="Y264" s="539"/>
      <c r="Z264" s="181">
        <f>IF(ISERROR(VLOOKUP($A264,'全入力（様式2-4）'!$G$17:$BY$1200,Z$1,FALSE)),"",VLOOKUP($A264,'全入力（様式2-4）'!$G$17:$BY$1200,Z$1,FALSE))</f>
        <v>0</v>
      </c>
      <c r="AA264" s="181">
        <f>IF(ISERROR(VLOOKUP($A264,'全入力（様式2-4）'!$G$17:$BY$1200,AA$1,FALSE)),"",VLOOKUP($A264,'全入力（様式2-4）'!$G$17:$BY$1200,AA$1,FALSE))</f>
        <v>0</v>
      </c>
      <c r="AB264" s="181">
        <f>IF(ISERROR(VLOOKUP($A264,'全入力（様式2-4）'!$G$17:$BY$1200,AB$1,FALSE)),"",VLOOKUP($A264,'全入力（様式2-4）'!$G$17:$BY$1200,AB$1,FALSE))</f>
        <v>0</v>
      </c>
      <c r="AC264" s="181">
        <f>IF(ISERROR(VLOOKUP($A264,'全入力（様式2-4）'!$G$17:$BY$1200,AC$1,FALSE)),"",VLOOKUP($A264,'全入力（様式2-4）'!$G$17:$BY$1200,AC$1,FALSE))</f>
        <v>0</v>
      </c>
      <c r="AD264" s="201">
        <f>IF(ISERROR(VLOOKUP($A264,'全入力（様式2-4）'!$G$17:$BY$1200,AD$1,FALSE)),"",VLOOKUP($A264,'全入力（様式2-4）'!$G$17:$BY$1200,AD$1,FALSE))</f>
        <v>0</v>
      </c>
      <c r="AE264" s="182"/>
      <c r="AF264" s="182"/>
      <c r="AG264" s="182"/>
      <c r="AH264" s="318" t="str">
        <f t="shared" si="268"/>
        <v>00</v>
      </c>
      <c r="AI264" s="185" t="str">
        <f>IF(ISERROR(VLOOKUP($G264&amp;AI$8,参照!$P$4:$U$500,5,FALSE)),"",VLOOKUP($G264&amp;AI$8,参照!$P$4:$U$500,5,FALSE))</f>
        <v/>
      </c>
      <c r="AJ264" s="185" t="str">
        <f>IF(ISERROR(VLOOKUP($G264&amp;AJ$8,参照!$P$4:$U$500,5,FALSE)),"",VLOOKUP($G264&amp;AJ$8,参照!$P$4:$U$500,5,FALSE))</f>
        <v/>
      </c>
      <c r="AK264" s="180">
        <v>19</v>
      </c>
      <c r="AL264" s="180">
        <v>83</v>
      </c>
      <c r="AM264" s="37"/>
      <c r="AN264" s="76">
        <f>IF(ISERROR(VLOOKUP($A264,'全入力（様式2-4）'!$G$17:$BY$1200,AN$1,FALSE)),"",VLOOKUP($A264,'全入力（様式2-4）'!$G$17:$BY$1200,AN$1,FALSE))</f>
        <v>0</v>
      </c>
      <c r="AO264" s="77">
        <f>IF(ISERROR(VLOOKUP($A264,'全入力（様式2-4）'!$G$17:$BY$1200,AO$1,FALSE)),"",VLOOKUP($A264,'全入力（様式2-4）'!$G$17:$BY$1200,AO$1,FALSE))</f>
        <v>0</v>
      </c>
      <c r="AP264" s="52">
        <f>IF(ISERROR(VLOOKUP($A264,'全入力（様式2-4）'!$G$17:$BY$1200,AP$1,FALSE)),"",VLOOKUP($A264,'全入力（様式2-4）'!$G$17:$BY$1200,AP$1,FALSE))</f>
        <v>0</v>
      </c>
      <c r="AQ264" s="84" t="str">
        <f>IF(ISERROR(VLOOKUP($G264,参照!$U$4:$W$102,3,FALSE)),"",VLOOKUP($G264,参照!$U$4:$W$102,3,FALSE))</f>
        <v/>
      </c>
      <c r="AR264" s="376" t="str">
        <f t="shared" ref="AR264" si="342">IF($AN264&lt;&gt;0,"満額","")</f>
        <v/>
      </c>
      <c r="AS264" s="53" t="str">
        <f t="shared" si="270"/>
        <v/>
      </c>
      <c r="AT264" s="53" t="str">
        <f t="shared" si="271"/>
        <v/>
      </c>
      <c r="AU264" s="53"/>
      <c r="AV264" s="53" t="str">
        <f t="shared" si="279"/>
        <v/>
      </c>
      <c r="AW264" s="53" t="str">
        <f t="shared" si="280"/>
        <v/>
      </c>
      <c r="AX264" s="53" t="str">
        <f t="shared" si="272"/>
        <v/>
      </c>
      <c r="AY264" s="53" t="str">
        <f t="shared" si="281"/>
        <v/>
      </c>
      <c r="AZ264" s="54">
        <f t="array" ref="AZ264">SUM(IF('全入力（様式2-4）'!$G$17:$G$1200=$A264,IF('全入力（様式2-4）'!$X$14:$Z$14=$AR264,'全入力（様式2-4）'!$X$17:$Z$1200)))</f>
        <v>0</v>
      </c>
      <c r="BA264" s="55" t="str">
        <f t="shared" si="282"/>
        <v/>
      </c>
      <c r="BB264" s="1889">
        <f>IF(ISERROR(VLOOKUP($A264,'全入力（様式2-4）'!$G$17:$BY$1200,BB$1,FALSE)),"",VLOOKUP($A264,'全入力（様式2-4）'!$G$17:$BY$1200,BB$1,FALSE))</f>
        <v>0</v>
      </c>
      <c r="BC264" s="54">
        <f t="shared" si="283"/>
        <v>0</v>
      </c>
      <c r="BD264" s="55" t="str">
        <f t="shared" si="284"/>
        <v/>
      </c>
      <c r="BE264" s="54">
        <f t="array" ref="BE264">SUM(IF('全入力（様式2-4）'!$G$17:$G$1200=$A264,IF('全入力（様式2-4）'!$AL$14:$AN$14=$AR264,'全入力（様式2-4）'!$AL$17:$AN$1200)))</f>
        <v>0</v>
      </c>
      <c r="BF264" s="197">
        <f t="shared" si="273"/>
        <v>0</v>
      </c>
      <c r="BG264" s="55">
        <f t="shared" si="274"/>
        <v>0</v>
      </c>
      <c r="BH264" s="54">
        <f t="array" ref="BH264">SUM(IF('全入力（様式2-4）'!$G$17:$G$1200=$A264,IF('全入力（様式2-4）'!$AQ$14:$AS$14=$AR264,'全入力（様式2-4）'!$AQ$17:$AS$1200)))</f>
        <v>0</v>
      </c>
      <c r="BI264" s="55" t="str">
        <f t="shared" si="285"/>
        <v/>
      </c>
      <c r="BJ264" s="55" t="str">
        <f t="shared" si="286"/>
        <v/>
      </c>
      <c r="BK264" s="152" t="str">
        <f t="shared" si="275"/>
        <v/>
      </c>
      <c r="BL264" s="1889">
        <f>IF(ISERROR(VLOOKUP($A264,'全入力（様式2-4）'!$G$17:$BY$1200,BL$1,FALSE)),"",VLOOKUP($A264,'全入力（様式2-4）'!$G$17:$BY$1200,BL$1,FALSE))</f>
        <v>0</v>
      </c>
      <c r="BM264" s="54"/>
      <c r="BN264" s="197"/>
      <c r="BO264" s="55"/>
      <c r="BP264" s="54"/>
      <c r="BQ264" s="197"/>
      <c r="BR264" s="55"/>
      <c r="BS264" s="55"/>
      <c r="BT264" s="55"/>
      <c r="BU264" s="146"/>
      <c r="BV264" s="1889"/>
    </row>
    <row r="265" spans="1:74" s="18" customFormat="1" ht="14.25" customHeight="1">
      <c r="A265" s="940">
        <f t="shared" si="276"/>
        <v>85</v>
      </c>
      <c r="B265" s="1">
        <f>'全入力（様式2-4）'!$I$6</f>
        <v>0</v>
      </c>
      <c r="C265" s="35">
        <f>IF(ISERROR(VLOOKUP($A265,'全入力（様式2-4）'!$G$17:$BY$1200,C$1,FALSE)),"",VLOOKUP($A265,'全入力（様式2-4）'!$G$17:$BY$1200,C$1,FALSE))</f>
        <v>0</v>
      </c>
      <c r="D265" s="35">
        <f>IF(ISERROR(VLOOKUP($A265,'全入力（様式2-4）'!$G$17:$BY$1200,D$1,FALSE)),"",VLOOKUP($A265,'全入力（様式2-4）'!$G$17:$BY$1200,D$1,FALSE))</f>
        <v>0</v>
      </c>
      <c r="E265" s="35">
        <f>IF(ISERROR(VLOOKUP($A265,'全入力（様式2-4）'!$G$17:$BY$1200,E$1,FALSE)),"",VLOOKUP($A265,'全入力（様式2-4）'!$G$17:$BY$1200,E$1,FALSE))</f>
        <v>0</v>
      </c>
      <c r="F265" s="35">
        <f>IF(ISERROR(VLOOKUP($A265,'全入力（様式2-4）'!$G$17:$BY$1200,F$1,FALSE)),"",VLOOKUP($A265,'全入力（様式2-4）'!$G$17:$BY$1200,F$1,FALSE))</f>
        <v>0</v>
      </c>
      <c r="G265" s="36" t="str">
        <f>'全入力（様式2-4）'!$P$5&amp;'全入力（様式2-4）'!$R$5&amp;$D265</f>
        <v>0</v>
      </c>
      <c r="H265" s="37" t="str">
        <f t="shared" si="277"/>
        <v/>
      </c>
      <c r="I265" s="38">
        <f>IF(ISERROR(VLOOKUP($A265,'全入力（様式2-4）'!$G$17:$BY$1200,I$1,FALSE)),"",VLOOKUP($A265,'全入力（様式2-4）'!$G$17:$BY$1200,I$1,FALSE))</f>
        <v>0</v>
      </c>
      <c r="J265" s="38" t="str">
        <f>IF(ISERROR(VLOOKUP($A265,'全入力（様式2-4）'!$G$17:$BY$1200,J$1,FALSE)),"",VLOOKUP($A265,'全入力（様式2-4）'!$G$17:$BY$1200,J$1,FALSE))</f>
        <v/>
      </c>
      <c r="K265" s="38">
        <f>IF(ISERROR(VLOOKUP($A265,'全入力（様式2-4）'!$G$17:$BY$1200,K$1,FALSE)),"",VLOOKUP($A265,'全入力（様式2-4）'!$G$17:$BY$1200,K$1,FALSE))</f>
        <v>0</v>
      </c>
      <c r="L265" s="38" t="str">
        <f>IF(ISERROR(VLOOKUP($A265,'全入力（様式2-4）'!$G$17:$BY$1200,L$1,FALSE)),"",VLOOKUP($A265,'全入力（様式2-4）'!$G$17:$BY$1200,L$1,FALSE))</f>
        <v/>
      </c>
      <c r="M265" s="112">
        <f>IF(ISERROR(VLOOKUP($A265,'全入力（様式2-4）'!$G$17:$BY$1200,M$1,FALSE)),"",VLOOKUP($A265,'全入力（様式2-4）'!$G$17:$BY$1200,M$1,FALSE))</f>
        <v>0</v>
      </c>
      <c r="N265" s="112" t="str">
        <f>IF(ISERROR(VLOOKUP($A265,'全入力（様式2-4）'!$G$17:$BY$1200,N$1,FALSE)),"",VLOOKUP($A265,'全入力（様式2-4）'!$G$17:$BY$1200,N$1,FALSE))</f>
        <v/>
      </c>
      <c r="O265" s="112">
        <f>IF(ISERROR(VLOOKUP($A265,'全入力（様式2-4）'!$G$17:$BY$1200,O$1,FALSE)),"",VLOOKUP($A265,'全入力（様式2-4）'!$G$17:$BY$1200,O$1,FALSE))</f>
        <v>0</v>
      </c>
      <c r="P265" s="112" t="str">
        <f>IF(ISERROR(VLOOKUP($A265,'全入力（様式2-4）'!$G$17:$BY$1200,P$1,FALSE)),"",VLOOKUP($A265,'全入力（様式2-4）'!$G$17:$BY$1200,P$1,FALSE))</f>
        <v/>
      </c>
      <c r="Q265" s="176">
        <f>IF(ISERROR(VLOOKUP($A265,'全入力（様式2-4）'!$G$17:$BY$1200,Q$1,FALSE)),"",VLOOKUP($A265,'全入力（様式2-4）'!$G$17:$BY$1200,Q$1,FALSE))</f>
        <v>0</v>
      </c>
      <c r="R265" s="105">
        <f>IF(ISERROR(VLOOKUP($A265,'全入力（様式2-4）'!$G$17:$BY$1200,R$1,FALSE)),"",VLOOKUP($A265,'全入力（様式2-4）'!$G$17:$BY$1200,R$1,FALSE))</f>
        <v>0</v>
      </c>
      <c r="S265" s="105" t="str">
        <f>IF(ISERROR(VLOOKUP($A265,'全入力（様式2-4）'!$G$17:$BY$1200,S$1,FALSE)),"",VLOOKUP($A265,'全入力（様式2-4）'!$G$17:$BY$1200,S$1,FALSE))</f>
        <v/>
      </c>
      <c r="T265" s="105"/>
      <c r="U265" s="516"/>
      <c r="V265" s="105"/>
      <c r="W265" s="538"/>
      <c r="X265" s="538"/>
      <c r="Y265" s="538"/>
      <c r="Z265" s="38">
        <f>IF(ISERROR(VLOOKUP($A265,'全入力（様式2-4）'!$G$17:$BY$1200,Z$1,FALSE)),"",VLOOKUP($A265,'全入力（様式2-4）'!$G$17:$BY$1200,Z$1,FALSE))</f>
        <v>0</v>
      </c>
      <c r="AA265" s="38">
        <f>IF(ISERROR(VLOOKUP($A265,'全入力（様式2-4）'!$G$17:$BY$1200,AA$1,FALSE)),"",VLOOKUP($A265,'全入力（様式2-4）'!$G$17:$BY$1200,AA$1,FALSE))</f>
        <v>0</v>
      </c>
      <c r="AB265" s="38">
        <f>IF(ISERROR(VLOOKUP($A265,'全入力（様式2-4）'!$G$17:$BY$1200,AB$1,FALSE)),"",VLOOKUP($A265,'全入力（様式2-4）'!$G$17:$BY$1200,AB$1,FALSE))</f>
        <v>0</v>
      </c>
      <c r="AC265" s="38">
        <f>IF(ISERROR(VLOOKUP($A265,'全入力（様式2-4）'!$G$17:$BY$1200,AC$1,FALSE)),"",VLOOKUP($A265,'全入力（様式2-4）'!$G$17:$BY$1200,AC$1,FALSE))</f>
        <v>0</v>
      </c>
      <c r="AD265" s="200">
        <f>IF(ISERROR(VLOOKUP($A265,'全入力（様式2-4）'!$G$17:$BY$1200,AD$1,FALSE)),"",VLOOKUP($A265,'全入力（様式2-4）'!$G$17:$BY$1200,AD$1,FALSE))</f>
        <v>0</v>
      </c>
      <c r="AE265" s="112"/>
      <c r="AF265" s="112"/>
      <c r="AG265" s="112"/>
      <c r="AH265" s="317" t="str">
        <f t="shared" si="268"/>
        <v>00</v>
      </c>
      <c r="AI265" s="39" t="str">
        <f>IF(ISERROR(VLOOKUP($G265&amp;AI$8,参照!$P$4:$U$500,5,FALSE)),"",VLOOKUP($G265&amp;AI$8,参照!$P$4:$U$500,5,FALSE))</f>
        <v/>
      </c>
      <c r="AJ265" s="39" t="str">
        <f>IF(ISERROR(VLOOKUP($G265&amp;AJ$8,参照!$P$4:$U$500,5,FALSE)),"",VLOOKUP($G265&amp;AJ$8,参照!$P$4:$U$500,5,FALSE))</f>
        <v/>
      </c>
      <c r="AK265" s="37">
        <v>21</v>
      </c>
      <c r="AL265" s="37">
        <v>84</v>
      </c>
      <c r="AM265" s="37"/>
      <c r="AN265" s="72">
        <f>IF(ISERROR(VLOOKUP($A265,'全入力（様式2-4）'!$G$17:$BY$1200,AN$1,FALSE)),"",VLOOKUP($A265,'全入力（様式2-4）'!$G$17:$BY$1200,AN$1,FALSE))</f>
        <v>0</v>
      </c>
      <c r="AO265" s="78">
        <f>IF(ISERROR(VLOOKUP($A265,'全入力（様式2-4）'!$G$17:$BY$1200,AO$1,FALSE)),"",VLOOKUP($A265,'全入力（様式2-4）'!$G$17:$BY$1200,AO$1,FALSE))</f>
        <v>0</v>
      </c>
      <c r="AP265" s="44">
        <f>IF(ISERROR(VLOOKUP($A265,'全入力（様式2-4）'!$G$17:$BY$1200,AP$1,FALSE)),"",VLOOKUP($A265,'全入力（様式2-4）'!$G$17:$BY$1200,AP$1,FALSE))</f>
        <v>0</v>
      </c>
      <c r="AQ265" s="63" t="str">
        <f>IF(ISERROR(VLOOKUP($G265,参照!$U$4:$W$102,3,FALSE)),"",VLOOKUP($G265,参照!$U$4:$W$102,3,FALSE))</f>
        <v/>
      </c>
      <c r="AR265" s="377" t="str">
        <f t="shared" ref="AR265" si="343">IF($AN265&lt;&gt;0,2/3,"")</f>
        <v/>
      </c>
      <c r="AS265" s="45" t="str">
        <f t="shared" si="270"/>
        <v/>
      </c>
      <c r="AT265" s="45" t="str">
        <f t="shared" si="271"/>
        <v/>
      </c>
      <c r="AU265" s="45"/>
      <c r="AV265" s="45" t="str">
        <f t="shared" si="279"/>
        <v/>
      </c>
      <c r="AW265" s="45" t="str">
        <f t="shared" si="280"/>
        <v/>
      </c>
      <c r="AX265" s="45" t="str">
        <f t="shared" si="272"/>
        <v/>
      </c>
      <c r="AY265" s="45" t="str">
        <f t="shared" si="281"/>
        <v/>
      </c>
      <c r="AZ265" s="46">
        <f t="array" ref="AZ265">SUM(IF('全入力（様式2-4）'!$G$17:$G$1200=$A265,IF('全入力（様式2-4）'!$X$14:$Z$14=$AR265,'全入力（様式2-4）'!$X$17:$Z$1200)))</f>
        <v>0</v>
      </c>
      <c r="BA265" s="47" t="str">
        <f t="shared" si="282"/>
        <v/>
      </c>
      <c r="BB265" s="1890"/>
      <c r="BC265" s="46">
        <f t="shared" si="283"/>
        <v>0</v>
      </c>
      <c r="BD265" s="47" t="str">
        <f t="shared" si="284"/>
        <v/>
      </c>
      <c r="BE265" s="46">
        <f t="array" ref="BE265">SUM(IF('全入力（様式2-4）'!$G$17:$G$1200=$A265,IF('全入力（様式2-4）'!$AL$14:$AN$14=$AR265,'全入力（様式2-4）'!$AL$17:$AN$1200)))</f>
        <v>0</v>
      </c>
      <c r="BF265" s="195">
        <f t="shared" si="273"/>
        <v>0</v>
      </c>
      <c r="BG265" s="47">
        <f t="shared" si="274"/>
        <v>0</v>
      </c>
      <c r="BH265" s="46">
        <f t="array" ref="BH265">SUM(IF('全入力（様式2-4）'!$G$17:$G$1200=$A265,IF('全入力（様式2-4）'!$AQ$14:$AS$14=$AR265,'全入力（様式2-4）'!$AQ$17:$AS$1200)))</f>
        <v>0</v>
      </c>
      <c r="BI265" s="47" t="str">
        <f t="shared" si="285"/>
        <v/>
      </c>
      <c r="BJ265" s="47" t="str">
        <f t="shared" si="286"/>
        <v/>
      </c>
      <c r="BK265" s="150" t="str">
        <f t="shared" si="275"/>
        <v/>
      </c>
      <c r="BL265" s="1890"/>
      <c r="BM265" s="46"/>
      <c r="BN265" s="195"/>
      <c r="BO265" s="47"/>
      <c r="BP265" s="46"/>
      <c r="BQ265" s="195"/>
      <c r="BR265" s="47"/>
      <c r="BS265" s="47"/>
      <c r="BT265" s="47"/>
      <c r="BU265" s="144"/>
      <c r="BV265" s="1890"/>
    </row>
    <row r="266" spans="1:74" s="18" customFormat="1" ht="14.25" customHeight="1" thickBot="1">
      <c r="A266" s="942">
        <f t="shared" si="276"/>
        <v>85</v>
      </c>
      <c r="B266" s="7">
        <f>'全入力（様式2-4）'!$I$6</f>
        <v>0</v>
      </c>
      <c r="C266" s="186">
        <f>IF(ISERROR(VLOOKUP($A266,'全入力（様式2-4）'!$G$17:$BY$1200,C$1,FALSE)),"",VLOOKUP($A266,'全入力（様式2-4）'!$G$17:$BY$1200,C$1,FALSE))</f>
        <v>0</v>
      </c>
      <c r="D266" s="186">
        <f>IF(ISERROR(VLOOKUP($A266,'全入力（様式2-4）'!$G$17:$BY$1200,D$1,FALSE)),"",VLOOKUP($A266,'全入力（様式2-4）'!$G$17:$BY$1200,D$1,FALSE))</f>
        <v>0</v>
      </c>
      <c r="E266" s="186">
        <f>IF(ISERROR(VLOOKUP($A266,'全入力（様式2-4）'!$G$17:$BY$1200,E$1,FALSE)),"",VLOOKUP($A266,'全入力（様式2-4）'!$G$17:$BY$1200,E$1,FALSE))</f>
        <v>0</v>
      </c>
      <c r="F266" s="186">
        <f>IF(ISERROR(VLOOKUP($A266,'全入力（様式2-4）'!$G$17:$BY$1200,F$1,FALSE)),"",VLOOKUP($A266,'全入力（様式2-4）'!$G$17:$BY$1200,F$1,FALSE))</f>
        <v>0</v>
      </c>
      <c r="G266" s="187" t="str">
        <f>'全入力（様式2-4）'!$P$5&amp;'全入力（様式2-4）'!$R$5&amp;$D266</f>
        <v>0</v>
      </c>
      <c r="H266" s="188" t="str">
        <f t="shared" si="277"/>
        <v/>
      </c>
      <c r="I266" s="189">
        <f>IF(ISERROR(VLOOKUP($A266,'全入力（様式2-4）'!$G$17:$BY$1200,I$1,FALSE)),"",VLOOKUP($A266,'全入力（様式2-4）'!$G$17:$BY$1200,I$1,FALSE))</f>
        <v>0</v>
      </c>
      <c r="J266" s="189" t="str">
        <f>IF(ISERROR(VLOOKUP($A266,'全入力（様式2-4）'!$G$17:$BY$1200,J$1,FALSE)),"",VLOOKUP($A266,'全入力（様式2-4）'!$G$17:$BY$1200,J$1,FALSE))</f>
        <v/>
      </c>
      <c r="K266" s="189">
        <f>IF(ISERROR(VLOOKUP($A266,'全入力（様式2-4）'!$G$17:$BY$1200,K$1,FALSE)),"",VLOOKUP($A266,'全入力（様式2-4）'!$G$17:$BY$1200,K$1,FALSE))</f>
        <v>0</v>
      </c>
      <c r="L266" s="189" t="str">
        <f>IF(ISERROR(VLOOKUP($A266,'全入力（様式2-4）'!$G$17:$BY$1200,L$1,FALSE)),"",VLOOKUP($A266,'全入力（様式2-4）'!$G$17:$BY$1200,L$1,FALSE))</f>
        <v/>
      </c>
      <c r="M266" s="190">
        <f>IF(ISERROR(VLOOKUP($A266,'全入力（様式2-4）'!$G$17:$BY$1200,M$1,FALSE)),"",VLOOKUP($A266,'全入力（様式2-4）'!$G$17:$BY$1200,M$1,FALSE))</f>
        <v>0</v>
      </c>
      <c r="N266" s="190" t="str">
        <f>IF(ISERROR(VLOOKUP($A266,'全入力（様式2-4）'!$G$17:$BY$1200,N$1,FALSE)),"",VLOOKUP($A266,'全入力（様式2-4）'!$G$17:$BY$1200,N$1,FALSE))</f>
        <v/>
      </c>
      <c r="O266" s="190">
        <f>IF(ISERROR(VLOOKUP($A266,'全入力（様式2-4）'!$G$17:$BY$1200,O$1,FALSE)),"",VLOOKUP($A266,'全入力（様式2-4）'!$G$17:$BY$1200,O$1,FALSE))</f>
        <v>0</v>
      </c>
      <c r="P266" s="190" t="str">
        <f>IF(ISERROR(VLOOKUP($A266,'全入力（様式2-4）'!$G$17:$BY$1200,P$1,FALSE)),"",VLOOKUP($A266,'全入力（様式2-4）'!$G$17:$BY$1200,P$1,FALSE))</f>
        <v/>
      </c>
      <c r="Q266" s="191">
        <f>IF(ISERROR(VLOOKUP($A266,'全入力（様式2-4）'!$G$17:$BY$1200,Q$1,FALSE)),"",VLOOKUP($A266,'全入力（様式2-4）'!$G$17:$BY$1200,Q$1,FALSE))</f>
        <v>0</v>
      </c>
      <c r="R266" s="192">
        <f>IF(ISERROR(VLOOKUP($A266,'全入力（様式2-4）'!$G$17:$BY$1200,R$1,FALSE)),"",VLOOKUP($A266,'全入力（様式2-4）'!$G$17:$BY$1200,R$1,FALSE))</f>
        <v>0</v>
      </c>
      <c r="S266" s="192" t="str">
        <f>IF(ISERROR(VLOOKUP($A266,'全入力（様式2-4）'!$G$17:$BY$1200,S$1,FALSE)),"",VLOOKUP($A266,'全入力（様式2-4）'!$G$17:$BY$1200,S$1,FALSE))</f>
        <v/>
      </c>
      <c r="T266" s="192"/>
      <c r="U266" s="518"/>
      <c r="V266" s="192"/>
      <c r="W266" s="540"/>
      <c r="X266" s="540"/>
      <c r="Y266" s="540"/>
      <c r="Z266" s="189">
        <f>IF(ISERROR(VLOOKUP($A266,'全入力（様式2-4）'!$G$17:$BY$1200,Z$1,FALSE)),"",VLOOKUP($A266,'全入力（様式2-4）'!$G$17:$BY$1200,Z$1,FALSE))</f>
        <v>0</v>
      </c>
      <c r="AA266" s="189">
        <f>IF(ISERROR(VLOOKUP($A266,'全入力（様式2-4）'!$G$17:$BY$1200,AA$1,FALSE)),"",VLOOKUP($A266,'全入力（様式2-4）'!$G$17:$BY$1200,AA$1,FALSE))</f>
        <v>0</v>
      </c>
      <c r="AB266" s="189">
        <f>IF(ISERROR(VLOOKUP($A266,'全入力（様式2-4）'!$G$17:$BY$1200,AB$1,FALSE)),"",VLOOKUP($A266,'全入力（様式2-4）'!$G$17:$BY$1200,AB$1,FALSE))</f>
        <v>0</v>
      </c>
      <c r="AC266" s="189">
        <f>IF(ISERROR(VLOOKUP($A266,'全入力（様式2-4）'!$G$17:$BY$1200,AC$1,FALSE)),"",VLOOKUP($A266,'全入力（様式2-4）'!$G$17:$BY$1200,AC$1,FALSE))</f>
        <v>0</v>
      </c>
      <c r="AD266" s="202">
        <f>IF(ISERROR(VLOOKUP($A266,'全入力（様式2-4）'!$G$17:$BY$1200,AD$1,FALSE)),"",VLOOKUP($A266,'全入力（様式2-4）'!$G$17:$BY$1200,AD$1,FALSE))</f>
        <v>0</v>
      </c>
      <c r="AE266" s="190"/>
      <c r="AF266" s="190"/>
      <c r="AG266" s="190"/>
      <c r="AH266" s="319" t="str">
        <f t="shared" si="268"/>
        <v>00</v>
      </c>
      <c r="AI266" s="193" t="str">
        <f>IF(ISERROR(VLOOKUP($G266&amp;AI$8,参照!$P$4:$U$500,5,FALSE)),"",VLOOKUP($G266&amp;AI$8,参照!$P$4:$U$500,5,FALSE))</f>
        <v/>
      </c>
      <c r="AJ266" s="193" t="str">
        <f>IF(ISERROR(VLOOKUP($G266&amp;AJ$8,参照!$P$4:$U$500,5,FALSE)),"",VLOOKUP($G266&amp;AJ$8,参照!$P$4:$U$500,5,FALSE))</f>
        <v/>
      </c>
      <c r="AK266" s="188">
        <v>23</v>
      </c>
      <c r="AL266" s="188">
        <v>85</v>
      </c>
      <c r="AM266" s="37"/>
      <c r="AN266" s="74">
        <f>IF(ISERROR(VLOOKUP($A266,'全入力（様式2-4）'!$G$17:$BY$1200,AN$1,FALSE)),"",VLOOKUP($A266,'全入力（様式2-4）'!$G$17:$BY$1200,AN$1,FALSE))</f>
        <v>0</v>
      </c>
      <c r="AO266" s="79">
        <f>IF(ISERROR(VLOOKUP($A266,'全入力（様式2-4）'!$G$17:$BY$1200,AO$1,FALSE)),"",VLOOKUP($A266,'全入力（様式2-4）'!$G$17:$BY$1200,AO$1,FALSE))</f>
        <v>0</v>
      </c>
      <c r="AP266" s="48">
        <f>IF(ISERROR(VLOOKUP($A266,'全入力（様式2-4）'!$G$17:$BY$1200,AP$1,FALSE)),"",VLOOKUP($A266,'全入力（様式2-4）'!$G$17:$BY$1200,AP$1,FALSE))</f>
        <v>0</v>
      </c>
      <c r="AQ266" s="64" t="str">
        <f>IF(ISERROR(VLOOKUP($G266,参照!$U$4:$W$102,3,FALSE)),"",VLOOKUP($G266,参照!$U$4:$W$102,3,FALSE))</f>
        <v/>
      </c>
      <c r="AR266" s="378" t="str">
        <f t="shared" ref="AR266" si="344">IF($AN266&lt;&gt;0,1/3,"")</f>
        <v/>
      </c>
      <c r="AS266" s="49" t="str">
        <f t="shared" si="270"/>
        <v/>
      </c>
      <c r="AT266" s="49" t="str">
        <f t="shared" si="271"/>
        <v/>
      </c>
      <c r="AU266" s="49"/>
      <c r="AV266" s="49" t="str">
        <f t="shared" si="279"/>
        <v/>
      </c>
      <c r="AW266" s="49" t="str">
        <f t="shared" si="280"/>
        <v/>
      </c>
      <c r="AX266" s="49" t="str">
        <f t="shared" si="272"/>
        <v/>
      </c>
      <c r="AY266" s="49" t="str">
        <f t="shared" si="281"/>
        <v/>
      </c>
      <c r="AZ266" s="50">
        <f t="array" ref="AZ266">SUM(IF('全入力（様式2-4）'!$G$17:$G$1200=$A266,IF('全入力（様式2-4）'!$X$14:$Z$14=$AR266,'全入力（様式2-4）'!$X$17:$Z$1200)))</f>
        <v>0</v>
      </c>
      <c r="BA266" s="51" t="str">
        <f t="shared" si="282"/>
        <v/>
      </c>
      <c r="BB266" s="1891"/>
      <c r="BC266" s="50">
        <f t="shared" si="283"/>
        <v>0</v>
      </c>
      <c r="BD266" s="51" t="str">
        <f t="shared" si="284"/>
        <v/>
      </c>
      <c r="BE266" s="50">
        <f t="array" ref="BE266">SUM(IF('全入力（様式2-4）'!$G$17:$G$1200=$A266,IF('全入力（様式2-4）'!$AL$14:$AN$14=$AR266,'全入力（様式2-4）'!$AL$17:$AN$1200)))</f>
        <v>0</v>
      </c>
      <c r="BF266" s="196">
        <f t="shared" si="273"/>
        <v>0</v>
      </c>
      <c r="BG266" s="51">
        <f t="shared" si="274"/>
        <v>0</v>
      </c>
      <c r="BH266" s="50">
        <f t="array" ref="BH266">SUM(IF('全入力（様式2-4）'!$G$17:$G$1200=$A266,IF('全入力（様式2-4）'!$AQ$14:$AS$14=$AR266,'全入力（様式2-4）'!$AQ$17:$AS$1200)))</f>
        <v>0</v>
      </c>
      <c r="BI266" s="51" t="str">
        <f t="shared" si="285"/>
        <v/>
      </c>
      <c r="BJ266" s="51" t="str">
        <f t="shared" si="286"/>
        <v/>
      </c>
      <c r="BK266" s="151" t="str">
        <f t="shared" si="275"/>
        <v/>
      </c>
      <c r="BL266" s="1891"/>
      <c r="BM266" s="50"/>
      <c r="BN266" s="196"/>
      <c r="BO266" s="51"/>
      <c r="BP266" s="50"/>
      <c r="BQ266" s="196"/>
      <c r="BR266" s="51"/>
      <c r="BS266" s="51"/>
      <c r="BT266" s="51"/>
      <c r="BU266" s="145"/>
      <c r="BV266" s="1891"/>
    </row>
    <row r="267" spans="1:74" s="18" customFormat="1" ht="14.25" customHeight="1">
      <c r="A267" s="941">
        <f>A264+1</f>
        <v>86</v>
      </c>
      <c r="B267" s="178">
        <f>'全入力（様式2-4）'!$I$6</f>
        <v>0</v>
      </c>
      <c r="C267" s="177">
        <f>IF(ISERROR(VLOOKUP($A267,'全入力（様式2-4）'!$G$17:$BY$1200,C$1,FALSE)),"",VLOOKUP($A267,'全入力（様式2-4）'!$G$17:$BY$1200,C$1,FALSE))</f>
        <v>0</v>
      </c>
      <c r="D267" s="177">
        <f>IF(ISERROR(VLOOKUP($A267,'全入力（様式2-4）'!$G$17:$BY$1200,D$1,FALSE)),"",VLOOKUP($A267,'全入力（様式2-4）'!$G$17:$BY$1200,D$1,FALSE))</f>
        <v>0</v>
      </c>
      <c r="E267" s="177">
        <f>IF(ISERROR(VLOOKUP($A267,'全入力（様式2-4）'!$G$17:$BY$1200,E$1,FALSE)),"",VLOOKUP($A267,'全入力（様式2-4）'!$G$17:$BY$1200,E$1,FALSE))</f>
        <v>0</v>
      </c>
      <c r="F267" s="177">
        <f>IF(ISERROR(VLOOKUP($A267,'全入力（様式2-4）'!$G$17:$BY$1200,F$1,FALSE)),"",VLOOKUP($A267,'全入力（様式2-4）'!$G$17:$BY$1200,F$1,FALSE))</f>
        <v>0</v>
      </c>
      <c r="G267" s="179" t="str">
        <f>'全入力（様式2-4）'!$P$5&amp;'全入力（様式2-4）'!$R$5&amp;$D267</f>
        <v>0</v>
      </c>
      <c r="H267" s="180" t="str">
        <f t="shared" si="277"/>
        <v/>
      </c>
      <c r="I267" s="181">
        <f>IF(ISERROR(VLOOKUP($A267,'全入力（様式2-4）'!$G$17:$BY$1200,I$1,FALSE)),"",VLOOKUP($A267,'全入力（様式2-4）'!$G$17:$BY$1200,I$1,FALSE))</f>
        <v>0</v>
      </c>
      <c r="J267" s="181" t="str">
        <f>IF(ISERROR(VLOOKUP($A267,'全入力（様式2-4）'!$G$17:$BY$1200,J$1,FALSE)),"",VLOOKUP($A267,'全入力（様式2-4）'!$G$17:$BY$1200,J$1,FALSE))</f>
        <v/>
      </c>
      <c r="K267" s="181">
        <f>IF(ISERROR(VLOOKUP($A267,'全入力（様式2-4）'!$G$17:$BY$1200,K$1,FALSE)),"",VLOOKUP($A267,'全入力（様式2-4）'!$G$17:$BY$1200,K$1,FALSE))</f>
        <v>0</v>
      </c>
      <c r="L267" s="181" t="str">
        <f>IF(ISERROR(VLOOKUP($A267,'全入力（様式2-4）'!$G$17:$BY$1200,L$1,FALSE)),"",VLOOKUP($A267,'全入力（様式2-4）'!$G$17:$BY$1200,L$1,FALSE))</f>
        <v/>
      </c>
      <c r="M267" s="182">
        <f>IF(ISERROR(VLOOKUP($A267,'全入力（様式2-4）'!$G$17:$BY$1200,M$1,FALSE)),"",VLOOKUP($A267,'全入力（様式2-4）'!$G$17:$BY$1200,M$1,FALSE))</f>
        <v>0</v>
      </c>
      <c r="N267" s="182" t="str">
        <f>IF(ISERROR(VLOOKUP($A267,'全入力（様式2-4）'!$G$17:$BY$1200,N$1,FALSE)),"",VLOOKUP($A267,'全入力（様式2-4）'!$G$17:$BY$1200,N$1,FALSE))</f>
        <v/>
      </c>
      <c r="O267" s="182">
        <f>IF(ISERROR(VLOOKUP($A267,'全入力（様式2-4）'!$G$17:$BY$1200,O$1,FALSE)),"",VLOOKUP($A267,'全入力（様式2-4）'!$G$17:$BY$1200,O$1,FALSE))</f>
        <v>0</v>
      </c>
      <c r="P267" s="182" t="str">
        <f>IF(ISERROR(VLOOKUP($A267,'全入力（様式2-4）'!$G$17:$BY$1200,P$1,FALSE)),"",VLOOKUP($A267,'全入力（様式2-4）'!$G$17:$BY$1200,P$1,FALSE))</f>
        <v/>
      </c>
      <c r="Q267" s="183">
        <f>IF(ISERROR(VLOOKUP($A267,'全入力（様式2-4）'!$G$17:$BY$1200,Q$1,FALSE)),"",VLOOKUP($A267,'全入力（様式2-4）'!$G$17:$BY$1200,Q$1,FALSE))</f>
        <v>0</v>
      </c>
      <c r="R267" s="184">
        <f>IF(ISERROR(VLOOKUP($A267,'全入力（様式2-4）'!$G$17:$BY$1200,R$1,FALSE)),"",VLOOKUP($A267,'全入力（様式2-4）'!$G$17:$BY$1200,R$1,FALSE))</f>
        <v>0</v>
      </c>
      <c r="S267" s="184" t="str">
        <f>IF(ISERROR(VLOOKUP($A267,'全入力（様式2-4）'!$G$17:$BY$1200,S$1,FALSE)),"",VLOOKUP($A267,'全入力（様式2-4）'!$G$17:$BY$1200,S$1,FALSE))</f>
        <v/>
      </c>
      <c r="T267" s="184"/>
      <c r="U267" s="517"/>
      <c r="V267" s="537"/>
      <c r="W267" s="539"/>
      <c r="X267" s="539"/>
      <c r="Y267" s="539"/>
      <c r="Z267" s="181">
        <f>IF(ISERROR(VLOOKUP($A267,'全入力（様式2-4）'!$G$17:$BY$1200,Z$1,FALSE)),"",VLOOKUP($A267,'全入力（様式2-4）'!$G$17:$BY$1200,Z$1,FALSE))</f>
        <v>0</v>
      </c>
      <c r="AA267" s="181">
        <f>IF(ISERROR(VLOOKUP($A267,'全入力（様式2-4）'!$G$17:$BY$1200,AA$1,FALSE)),"",VLOOKUP($A267,'全入力（様式2-4）'!$G$17:$BY$1200,AA$1,FALSE))</f>
        <v>0</v>
      </c>
      <c r="AB267" s="181">
        <f>IF(ISERROR(VLOOKUP($A267,'全入力（様式2-4）'!$G$17:$BY$1200,AB$1,FALSE)),"",VLOOKUP($A267,'全入力（様式2-4）'!$G$17:$BY$1200,AB$1,FALSE))</f>
        <v>0</v>
      </c>
      <c r="AC267" s="181">
        <f>IF(ISERROR(VLOOKUP($A267,'全入力（様式2-4）'!$G$17:$BY$1200,AC$1,FALSE)),"",VLOOKUP($A267,'全入力（様式2-4）'!$G$17:$BY$1200,AC$1,FALSE))</f>
        <v>0</v>
      </c>
      <c r="AD267" s="201">
        <f>IF(ISERROR(VLOOKUP($A267,'全入力（様式2-4）'!$G$17:$BY$1200,AD$1,FALSE)),"",VLOOKUP($A267,'全入力（様式2-4）'!$G$17:$BY$1200,AD$1,FALSE))</f>
        <v>0</v>
      </c>
      <c r="AE267" s="182"/>
      <c r="AF267" s="182"/>
      <c r="AG267" s="182"/>
      <c r="AH267" s="318" t="str">
        <f t="shared" si="268"/>
        <v>00</v>
      </c>
      <c r="AI267" s="185" t="str">
        <f>IF(ISERROR(VLOOKUP($G267&amp;AI$8,参照!$P$4:$U$500,5,FALSE)),"",VLOOKUP($G267&amp;AI$8,参照!$P$4:$U$500,5,FALSE))</f>
        <v/>
      </c>
      <c r="AJ267" s="185" t="str">
        <f>IF(ISERROR(VLOOKUP($G267&amp;AJ$8,参照!$P$4:$U$500,5,FALSE)),"",VLOOKUP($G267&amp;AJ$8,参照!$P$4:$U$500,5,FALSE))</f>
        <v/>
      </c>
      <c r="AK267" s="180">
        <v>19</v>
      </c>
      <c r="AL267" s="180">
        <v>83</v>
      </c>
      <c r="AM267" s="37"/>
      <c r="AN267" s="76">
        <f>IF(ISERROR(VLOOKUP($A267,'全入力（様式2-4）'!$G$17:$BY$1200,AN$1,FALSE)),"",VLOOKUP($A267,'全入力（様式2-4）'!$G$17:$BY$1200,AN$1,FALSE))</f>
        <v>0</v>
      </c>
      <c r="AO267" s="77">
        <f>IF(ISERROR(VLOOKUP($A267,'全入力（様式2-4）'!$G$17:$BY$1200,AO$1,FALSE)),"",VLOOKUP($A267,'全入力（様式2-4）'!$G$17:$BY$1200,AO$1,FALSE))</f>
        <v>0</v>
      </c>
      <c r="AP267" s="52">
        <f>IF(ISERROR(VLOOKUP($A267,'全入力（様式2-4）'!$G$17:$BY$1200,AP$1,FALSE)),"",VLOOKUP($A267,'全入力（様式2-4）'!$G$17:$BY$1200,AP$1,FALSE))</f>
        <v>0</v>
      </c>
      <c r="AQ267" s="84" t="str">
        <f>IF(ISERROR(VLOOKUP($G267,参照!$U$4:$W$102,3,FALSE)),"",VLOOKUP($G267,参照!$U$4:$W$102,3,FALSE))</f>
        <v/>
      </c>
      <c r="AR267" s="376" t="str">
        <f t="shared" ref="AR267" si="345">IF($AN267&lt;&gt;0,"満額","")</f>
        <v/>
      </c>
      <c r="AS267" s="53" t="str">
        <f t="shared" si="270"/>
        <v/>
      </c>
      <c r="AT267" s="53" t="str">
        <f t="shared" si="271"/>
        <v/>
      </c>
      <c r="AU267" s="53"/>
      <c r="AV267" s="53" t="str">
        <f t="shared" si="279"/>
        <v/>
      </c>
      <c r="AW267" s="53" t="str">
        <f t="shared" si="280"/>
        <v/>
      </c>
      <c r="AX267" s="53" t="str">
        <f t="shared" si="272"/>
        <v/>
      </c>
      <c r="AY267" s="53" t="str">
        <f t="shared" si="281"/>
        <v/>
      </c>
      <c r="AZ267" s="54">
        <f t="array" ref="AZ267">SUM(IF('全入力（様式2-4）'!$G$17:$G$1200=$A267,IF('全入力（様式2-4）'!$X$14:$Z$14=$AR267,'全入力（様式2-4）'!$X$17:$Z$1200)))</f>
        <v>0</v>
      </c>
      <c r="BA267" s="55" t="str">
        <f t="shared" si="282"/>
        <v/>
      </c>
      <c r="BB267" s="1889">
        <f>IF(ISERROR(VLOOKUP($A267,'全入力（様式2-4）'!$G$17:$BY$1200,BB$1,FALSE)),"",VLOOKUP($A267,'全入力（様式2-4）'!$G$17:$BY$1200,BB$1,FALSE))</f>
        <v>0</v>
      </c>
      <c r="BC267" s="54">
        <f t="shared" si="283"/>
        <v>0</v>
      </c>
      <c r="BD267" s="55" t="str">
        <f t="shared" si="284"/>
        <v/>
      </c>
      <c r="BE267" s="54">
        <f t="array" ref="BE267">SUM(IF('全入力（様式2-4）'!$G$17:$G$1200=$A267,IF('全入力（様式2-4）'!$AL$14:$AN$14=$AR267,'全入力（様式2-4）'!$AL$17:$AN$1200)))</f>
        <v>0</v>
      </c>
      <c r="BF267" s="197">
        <f t="shared" si="273"/>
        <v>0</v>
      </c>
      <c r="BG267" s="55">
        <f t="shared" si="274"/>
        <v>0</v>
      </c>
      <c r="BH267" s="54">
        <f t="array" ref="BH267">SUM(IF('全入力（様式2-4）'!$G$17:$G$1200=$A267,IF('全入力（様式2-4）'!$AQ$14:$AS$14=$AR267,'全入力（様式2-4）'!$AQ$17:$AS$1200)))</f>
        <v>0</v>
      </c>
      <c r="BI267" s="55" t="str">
        <f t="shared" si="285"/>
        <v/>
      </c>
      <c r="BJ267" s="55" t="str">
        <f t="shared" si="286"/>
        <v/>
      </c>
      <c r="BK267" s="152" t="str">
        <f t="shared" si="275"/>
        <v/>
      </c>
      <c r="BL267" s="1889">
        <f>IF(ISERROR(VLOOKUP($A267,'全入力（様式2-4）'!$G$17:$BY$1200,BL$1,FALSE)),"",VLOOKUP($A267,'全入力（様式2-4）'!$G$17:$BY$1200,BL$1,FALSE))</f>
        <v>0</v>
      </c>
      <c r="BM267" s="54"/>
      <c r="BN267" s="197"/>
      <c r="BO267" s="55"/>
      <c r="BP267" s="54"/>
      <c r="BQ267" s="197"/>
      <c r="BR267" s="55"/>
      <c r="BS267" s="55"/>
      <c r="BT267" s="55"/>
      <c r="BU267" s="146"/>
      <c r="BV267" s="1889"/>
    </row>
    <row r="268" spans="1:74" s="18" customFormat="1" ht="14.25" customHeight="1">
      <c r="A268" s="940">
        <f t="shared" si="276"/>
        <v>86</v>
      </c>
      <c r="B268" s="1">
        <f>'全入力（様式2-4）'!$I$6</f>
        <v>0</v>
      </c>
      <c r="C268" s="35">
        <f>IF(ISERROR(VLOOKUP($A268,'全入力（様式2-4）'!$G$17:$BY$1200,C$1,FALSE)),"",VLOOKUP($A268,'全入力（様式2-4）'!$G$17:$BY$1200,C$1,FALSE))</f>
        <v>0</v>
      </c>
      <c r="D268" s="35">
        <f>IF(ISERROR(VLOOKUP($A268,'全入力（様式2-4）'!$G$17:$BY$1200,D$1,FALSE)),"",VLOOKUP($A268,'全入力（様式2-4）'!$G$17:$BY$1200,D$1,FALSE))</f>
        <v>0</v>
      </c>
      <c r="E268" s="35">
        <f>IF(ISERROR(VLOOKUP($A268,'全入力（様式2-4）'!$G$17:$BY$1200,E$1,FALSE)),"",VLOOKUP($A268,'全入力（様式2-4）'!$G$17:$BY$1200,E$1,FALSE))</f>
        <v>0</v>
      </c>
      <c r="F268" s="35">
        <f>IF(ISERROR(VLOOKUP($A268,'全入力（様式2-4）'!$G$17:$BY$1200,F$1,FALSE)),"",VLOOKUP($A268,'全入力（様式2-4）'!$G$17:$BY$1200,F$1,FALSE))</f>
        <v>0</v>
      </c>
      <c r="G268" s="36" t="str">
        <f>'全入力（様式2-4）'!$P$5&amp;'全入力（様式2-4）'!$R$5&amp;$D268</f>
        <v>0</v>
      </c>
      <c r="H268" s="37" t="str">
        <f t="shared" si="277"/>
        <v/>
      </c>
      <c r="I268" s="38">
        <f>IF(ISERROR(VLOOKUP($A268,'全入力（様式2-4）'!$G$17:$BY$1200,I$1,FALSE)),"",VLOOKUP($A268,'全入力（様式2-4）'!$G$17:$BY$1200,I$1,FALSE))</f>
        <v>0</v>
      </c>
      <c r="J268" s="38" t="str">
        <f>IF(ISERROR(VLOOKUP($A268,'全入力（様式2-4）'!$G$17:$BY$1200,J$1,FALSE)),"",VLOOKUP($A268,'全入力（様式2-4）'!$G$17:$BY$1200,J$1,FALSE))</f>
        <v/>
      </c>
      <c r="K268" s="38">
        <f>IF(ISERROR(VLOOKUP($A268,'全入力（様式2-4）'!$G$17:$BY$1200,K$1,FALSE)),"",VLOOKUP($A268,'全入力（様式2-4）'!$G$17:$BY$1200,K$1,FALSE))</f>
        <v>0</v>
      </c>
      <c r="L268" s="38" t="str">
        <f>IF(ISERROR(VLOOKUP($A268,'全入力（様式2-4）'!$G$17:$BY$1200,L$1,FALSE)),"",VLOOKUP($A268,'全入力（様式2-4）'!$G$17:$BY$1200,L$1,FALSE))</f>
        <v/>
      </c>
      <c r="M268" s="112">
        <f>IF(ISERROR(VLOOKUP($A268,'全入力（様式2-4）'!$G$17:$BY$1200,M$1,FALSE)),"",VLOOKUP($A268,'全入力（様式2-4）'!$G$17:$BY$1200,M$1,FALSE))</f>
        <v>0</v>
      </c>
      <c r="N268" s="112" t="str">
        <f>IF(ISERROR(VLOOKUP($A268,'全入力（様式2-4）'!$G$17:$BY$1200,N$1,FALSE)),"",VLOOKUP($A268,'全入力（様式2-4）'!$G$17:$BY$1200,N$1,FALSE))</f>
        <v/>
      </c>
      <c r="O268" s="112">
        <f>IF(ISERROR(VLOOKUP($A268,'全入力（様式2-4）'!$G$17:$BY$1200,O$1,FALSE)),"",VLOOKUP($A268,'全入力（様式2-4）'!$G$17:$BY$1200,O$1,FALSE))</f>
        <v>0</v>
      </c>
      <c r="P268" s="112" t="str">
        <f>IF(ISERROR(VLOOKUP($A268,'全入力（様式2-4）'!$G$17:$BY$1200,P$1,FALSE)),"",VLOOKUP($A268,'全入力（様式2-4）'!$G$17:$BY$1200,P$1,FALSE))</f>
        <v/>
      </c>
      <c r="Q268" s="176">
        <f>IF(ISERROR(VLOOKUP($A268,'全入力（様式2-4）'!$G$17:$BY$1200,Q$1,FALSE)),"",VLOOKUP($A268,'全入力（様式2-4）'!$G$17:$BY$1200,Q$1,FALSE))</f>
        <v>0</v>
      </c>
      <c r="R268" s="105">
        <f>IF(ISERROR(VLOOKUP($A268,'全入力（様式2-4）'!$G$17:$BY$1200,R$1,FALSE)),"",VLOOKUP($A268,'全入力（様式2-4）'!$G$17:$BY$1200,R$1,FALSE))</f>
        <v>0</v>
      </c>
      <c r="S268" s="105" t="str">
        <f>IF(ISERROR(VLOOKUP($A268,'全入力（様式2-4）'!$G$17:$BY$1200,S$1,FALSE)),"",VLOOKUP($A268,'全入力（様式2-4）'!$G$17:$BY$1200,S$1,FALSE))</f>
        <v/>
      </c>
      <c r="T268" s="105"/>
      <c r="U268" s="516"/>
      <c r="V268" s="105"/>
      <c r="W268" s="538"/>
      <c r="X268" s="538"/>
      <c r="Y268" s="538"/>
      <c r="Z268" s="38">
        <f>IF(ISERROR(VLOOKUP($A268,'全入力（様式2-4）'!$G$17:$BY$1200,Z$1,FALSE)),"",VLOOKUP($A268,'全入力（様式2-4）'!$G$17:$BY$1200,Z$1,FALSE))</f>
        <v>0</v>
      </c>
      <c r="AA268" s="38">
        <f>IF(ISERROR(VLOOKUP($A268,'全入力（様式2-4）'!$G$17:$BY$1200,AA$1,FALSE)),"",VLOOKUP($A268,'全入力（様式2-4）'!$G$17:$BY$1200,AA$1,FALSE))</f>
        <v>0</v>
      </c>
      <c r="AB268" s="38">
        <f>IF(ISERROR(VLOOKUP($A268,'全入力（様式2-4）'!$G$17:$BY$1200,AB$1,FALSE)),"",VLOOKUP($A268,'全入力（様式2-4）'!$G$17:$BY$1200,AB$1,FALSE))</f>
        <v>0</v>
      </c>
      <c r="AC268" s="38">
        <f>IF(ISERROR(VLOOKUP($A268,'全入力（様式2-4）'!$G$17:$BY$1200,AC$1,FALSE)),"",VLOOKUP($A268,'全入力（様式2-4）'!$G$17:$BY$1200,AC$1,FALSE))</f>
        <v>0</v>
      </c>
      <c r="AD268" s="200">
        <f>IF(ISERROR(VLOOKUP($A268,'全入力（様式2-4）'!$G$17:$BY$1200,AD$1,FALSE)),"",VLOOKUP($A268,'全入力（様式2-4）'!$G$17:$BY$1200,AD$1,FALSE))</f>
        <v>0</v>
      </c>
      <c r="AE268" s="112"/>
      <c r="AF268" s="112"/>
      <c r="AG268" s="112"/>
      <c r="AH268" s="317" t="str">
        <f t="shared" si="268"/>
        <v>00</v>
      </c>
      <c r="AI268" s="39" t="str">
        <f>IF(ISERROR(VLOOKUP($G268&amp;AI$8,参照!$P$4:$U$500,5,FALSE)),"",VLOOKUP($G268&amp;AI$8,参照!$P$4:$U$500,5,FALSE))</f>
        <v/>
      </c>
      <c r="AJ268" s="39" t="str">
        <f>IF(ISERROR(VLOOKUP($G268&amp;AJ$8,参照!$P$4:$U$500,5,FALSE)),"",VLOOKUP($G268&amp;AJ$8,参照!$P$4:$U$500,5,FALSE))</f>
        <v/>
      </c>
      <c r="AK268" s="37">
        <v>21</v>
      </c>
      <c r="AL268" s="37">
        <v>84</v>
      </c>
      <c r="AM268" s="37"/>
      <c r="AN268" s="72">
        <f>IF(ISERROR(VLOOKUP($A268,'全入力（様式2-4）'!$G$17:$BY$1200,AN$1,FALSE)),"",VLOOKUP($A268,'全入力（様式2-4）'!$G$17:$BY$1200,AN$1,FALSE))</f>
        <v>0</v>
      </c>
      <c r="AO268" s="78">
        <f>IF(ISERROR(VLOOKUP($A268,'全入力（様式2-4）'!$G$17:$BY$1200,AO$1,FALSE)),"",VLOOKUP($A268,'全入力（様式2-4）'!$G$17:$BY$1200,AO$1,FALSE))</f>
        <v>0</v>
      </c>
      <c r="AP268" s="44">
        <f>IF(ISERROR(VLOOKUP($A268,'全入力（様式2-4）'!$G$17:$BY$1200,AP$1,FALSE)),"",VLOOKUP($A268,'全入力（様式2-4）'!$G$17:$BY$1200,AP$1,FALSE))</f>
        <v>0</v>
      </c>
      <c r="AQ268" s="63" t="str">
        <f>IF(ISERROR(VLOOKUP($G268,参照!$U$4:$W$102,3,FALSE)),"",VLOOKUP($G268,参照!$U$4:$W$102,3,FALSE))</f>
        <v/>
      </c>
      <c r="AR268" s="377" t="str">
        <f t="shared" ref="AR268" si="346">IF($AN268&lt;&gt;0,2/3,"")</f>
        <v/>
      </c>
      <c r="AS268" s="45" t="str">
        <f t="shared" si="270"/>
        <v/>
      </c>
      <c r="AT268" s="45" t="str">
        <f t="shared" si="271"/>
        <v/>
      </c>
      <c r="AU268" s="45"/>
      <c r="AV268" s="45" t="str">
        <f t="shared" si="279"/>
        <v/>
      </c>
      <c r="AW268" s="45" t="str">
        <f t="shared" si="280"/>
        <v/>
      </c>
      <c r="AX268" s="45" t="str">
        <f t="shared" si="272"/>
        <v/>
      </c>
      <c r="AY268" s="45" t="str">
        <f t="shared" si="281"/>
        <v/>
      </c>
      <c r="AZ268" s="46">
        <f t="array" ref="AZ268">SUM(IF('全入力（様式2-4）'!$G$17:$G$1200=$A268,IF('全入力（様式2-4）'!$X$14:$Z$14=$AR268,'全入力（様式2-4）'!$X$17:$Z$1200)))</f>
        <v>0</v>
      </c>
      <c r="BA268" s="47" t="str">
        <f t="shared" si="282"/>
        <v/>
      </c>
      <c r="BB268" s="1890"/>
      <c r="BC268" s="46">
        <f t="shared" si="283"/>
        <v>0</v>
      </c>
      <c r="BD268" s="47" t="str">
        <f t="shared" si="284"/>
        <v/>
      </c>
      <c r="BE268" s="46">
        <f t="array" ref="BE268">SUM(IF('全入力（様式2-4）'!$G$17:$G$1200=$A268,IF('全入力（様式2-4）'!$AL$14:$AN$14=$AR268,'全入力（様式2-4）'!$AL$17:$AN$1200)))</f>
        <v>0</v>
      </c>
      <c r="BF268" s="195">
        <f t="shared" si="273"/>
        <v>0</v>
      </c>
      <c r="BG268" s="47">
        <f t="shared" si="274"/>
        <v>0</v>
      </c>
      <c r="BH268" s="46">
        <f t="array" ref="BH268">SUM(IF('全入力（様式2-4）'!$G$17:$G$1200=$A268,IF('全入力（様式2-4）'!$AQ$14:$AS$14=$AR268,'全入力（様式2-4）'!$AQ$17:$AS$1200)))</f>
        <v>0</v>
      </c>
      <c r="BI268" s="47" t="str">
        <f t="shared" si="285"/>
        <v/>
      </c>
      <c r="BJ268" s="47" t="str">
        <f t="shared" si="286"/>
        <v/>
      </c>
      <c r="BK268" s="150" t="str">
        <f t="shared" si="275"/>
        <v/>
      </c>
      <c r="BL268" s="1890"/>
      <c r="BM268" s="46"/>
      <c r="BN268" s="195"/>
      <c r="BO268" s="47"/>
      <c r="BP268" s="46"/>
      <c r="BQ268" s="195"/>
      <c r="BR268" s="47"/>
      <c r="BS268" s="47"/>
      <c r="BT268" s="47"/>
      <c r="BU268" s="144"/>
      <c r="BV268" s="1890"/>
    </row>
    <row r="269" spans="1:74" s="18" customFormat="1" ht="14.25" customHeight="1" thickBot="1">
      <c r="A269" s="942">
        <f t="shared" si="276"/>
        <v>86</v>
      </c>
      <c r="B269" s="7">
        <f>'全入力（様式2-4）'!$I$6</f>
        <v>0</v>
      </c>
      <c r="C269" s="186">
        <f>IF(ISERROR(VLOOKUP($A269,'全入力（様式2-4）'!$G$17:$BY$1200,C$1,FALSE)),"",VLOOKUP($A269,'全入力（様式2-4）'!$G$17:$BY$1200,C$1,FALSE))</f>
        <v>0</v>
      </c>
      <c r="D269" s="186">
        <f>IF(ISERROR(VLOOKUP($A269,'全入力（様式2-4）'!$G$17:$BY$1200,D$1,FALSE)),"",VLOOKUP($A269,'全入力（様式2-4）'!$G$17:$BY$1200,D$1,FALSE))</f>
        <v>0</v>
      </c>
      <c r="E269" s="186">
        <f>IF(ISERROR(VLOOKUP($A269,'全入力（様式2-4）'!$G$17:$BY$1200,E$1,FALSE)),"",VLOOKUP($A269,'全入力（様式2-4）'!$G$17:$BY$1200,E$1,FALSE))</f>
        <v>0</v>
      </c>
      <c r="F269" s="186">
        <f>IF(ISERROR(VLOOKUP($A269,'全入力（様式2-4）'!$G$17:$BY$1200,F$1,FALSE)),"",VLOOKUP($A269,'全入力（様式2-4）'!$G$17:$BY$1200,F$1,FALSE))</f>
        <v>0</v>
      </c>
      <c r="G269" s="187" t="str">
        <f>'全入力（様式2-4）'!$P$5&amp;'全入力（様式2-4）'!$R$5&amp;$D269</f>
        <v>0</v>
      </c>
      <c r="H269" s="188" t="str">
        <f t="shared" si="277"/>
        <v/>
      </c>
      <c r="I269" s="189">
        <f>IF(ISERROR(VLOOKUP($A269,'全入力（様式2-4）'!$G$17:$BY$1200,I$1,FALSE)),"",VLOOKUP($A269,'全入力（様式2-4）'!$G$17:$BY$1200,I$1,FALSE))</f>
        <v>0</v>
      </c>
      <c r="J269" s="189" t="str">
        <f>IF(ISERROR(VLOOKUP($A269,'全入力（様式2-4）'!$G$17:$BY$1200,J$1,FALSE)),"",VLOOKUP($A269,'全入力（様式2-4）'!$G$17:$BY$1200,J$1,FALSE))</f>
        <v/>
      </c>
      <c r="K269" s="189">
        <f>IF(ISERROR(VLOOKUP($A269,'全入力（様式2-4）'!$G$17:$BY$1200,K$1,FALSE)),"",VLOOKUP($A269,'全入力（様式2-4）'!$G$17:$BY$1200,K$1,FALSE))</f>
        <v>0</v>
      </c>
      <c r="L269" s="189" t="str">
        <f>IF(ISERROR(VLOOKUP($A269,'全入力（様式2-4）'!$G$17:$BY$1200,L$1,FALSE)),"",VLOOKUP($A269,'全入力（様式2-4）'!$G$17:$BY$1200,L$1,FALSE))</f>
        <v/>
      </c>
      <c r="M269" s="190">
        <f>IF(ISERROR(VLOOKUP($A269,'全入力（様式2-4）'!$G$17:$BY$1200,M$1,FALSE)),"",VLOOKUP($A269,'全入力（様式2-4）'!$G$17:$BY$1200,M$1,FALSE))</f>
        <v>0</v>
      </c>
      <c r="N269" s="190" t="str">
        <f>IF(ISERROR(VLOOKUP($A269,'全入力（様式2-4）'!$G$17:$BY$1200,N$1,FALSE)),"",VLOOKUP($A269,'全入力（様式2-4）'!$G$17:$BY$1200,N$1,FALSE))</f>
        <v/>
      </c>
      <c r="O269" s="190">
        <f>IF(ISERROR(VLOOKUP($A269,'全入力（様式2-4）'!$G$17:$BY$1200,O$1,FALSE)),"",VLOOKUP($A269,'全入力（様式2-4）'!$G$17:$BY$1200,O$1,FALSE))</f>
        <v>0</v>
      </c>
      <c r="P269" s="190" t="str">
        <f>IF(ISERROR(VLOOKUP($A269,'全入力（様式2-4）'!$G$17:$BY$1200,P$1,FALSE)),"",VLOOKUP($A269,'全入力（様式2-4）'!$G$17:$BY$1200,P$1,FALSE))</f>
        <v/>
      </c>
      <c r="Q269" s="191">
        <f>IF(ISERROR(VLOOKUP($A269,'全入力（様式2-4）'!$G$17:$BY$1200,Q$1,FALSE)),"",VLOOKUP($A269,'全入力（様式2-4）'!$G$17:$BY$1200,Q$1,FALSE))</f>
        <v>0</v>
      </c>
      <c r="R269" s="192">
        <f>IF(ISERROR(VLOOKUP($A269,'全入力（様式2-4）'!$G$17:$BY$1200,R$1,FALSE)),"",VLOOKUP($A269,'全入力（様式2-4）'!$G$17:$BY$1200,R$1,FALSE))</f>
        <v>0</v>
      </c>
      <c r="S269" s="192" t="str">
        <f>IF(ISERROR(VLOOKUP($A269,'全入力（様式2-4）'!$G$17:$BY$1200,S$1,FALSE)),"",VLOOKUP($A269,'全入力（様式2-4）'!$G$17:$BY$1200,S$1,FALSE))</f>
        <v/>
      </c>
      <c r="T269" s="192"/>
      <c r="U269" s="518"/>
      <c r="V269" s="192"/>
      <c r="W269" s="540"/>
      <c r="X269" s="540"/>
      <c r="Y269" s="540"/>
      <c r="Z269" s="189">
        <f>IF(ISERROR(VLOOKUP($A269,'全入力（様式2-4）'!$G$17:$BY$1200,Z$1,FALSE)),"",VLOOKUP($A269,'全入力（様式2-4）'!$G$17:$BY$1200,Z$1,FALSE))</f>
        <v>0</v>
      </c>
      <c r="AA269" s="189">
        <f>IF(ISERROR(VLOOKUP($A269,'全入力（様式2-4）'!$G$17:$BY$1200,AA$1,FALSE)),"",VLOOKUP($A269,'全入力（様式2-4）'!$G$17:$BY$1200,AA$1,FALSE))</f>
        <v>0</v>
      </c>
      <c r="AB269" s="189">
        <f>IF(ISERROR(VLOOKUP($A269,'全入力（様式2-4）'!$G$17:$BY$1200,AB$1,FALSE)),"",VLOOKUP($A269,'全入力（様式2-4）'!$G$17:$BY$1200,AB$1,FALSE))</f>
        <v>0</v>
      </c>
      <c r="AC269" s="189">
        <f>IF(ISERROR(VLOOKUP($A269,'全入力（様式2-4）'!$G$17:$BY$1200,AC$1,FALSE)),"",VLOOKUP($A269,'全入力（様式2-4）'!$G$17:$BY$1200,AC$1,FALSE))</f>
        <v>0</v>
      </c>
      <c r="AD269" s="202">
        <f>IF(ISERROR(VLOOKUP($A269,'全入力（様式2-4）'!$G$17:$BY$1200,AD$1,FALSE)),"",VLOOKUP($A269,'全入力（様式2-4）'!$G$17:$BY$1200,AD$1,FALSE))</f>
        <v>0</v>
      </c>
      <c r="AE269" s="190"/>
      <c r="AF269" s="190"/>
      <c r="AG269" s="190"/>
      <c r="AH269" s="319" t="str">
        <f t="shared" si="268"/>
        <v>00</v>
      </c>
      <c r="AI269" s="193" t="str">
        <f>IF(ISERROR(VLOOKUP($G269&amp;AI$8,参照!$P$4:$U$500,5,FALSE)),"",VLOOKUP($G269&amp;AI$8,参照!$P$4:$U$500,5,FALSE))</f>
        <v/>
      </c>
      <c r="AJ269" s="193" t="str">
        <f>IF(ISERROR(VLOOKUP($G269&amp;AJ$8,参照!$P$4:$U$500,5,FALSE)),"",VLOOKUP($G269&amp;AJ$8,参照!$P$4:$U$500,5,FALSE))</f>
        <v/>
      </c>
      <c r="AK269" s="188">
        <v>23</v>
      </c>
      <c r="AL269" s="188">
        <v>85</v>
      </c>
      <c r="AM269" s="37"/>
      <c r="AN269" s="74">
        <f>IF(ISERROR(VLOOKUP($A269,'全入力（様式2-4）'!$G$17:$BY$1200,AN$1,FALSE)),"",VLOOKUP($A269,'全入力（様式2-4）'!$G$17:$BY$1200,AN$1,FALSE))</f>
        <v>0</v>
      </c>
      <c r="AO269" s="79">
        <f>IF(ISERROR(VLOOKUP($A269,'全入力（様式2-4）'!$G$17:$BY$1200,AO$1,FALSE)),"",VLOOKUP($A269,'全入力（様式2-4）'!$G$17:$BY$1200,AO$1,FALSE))</f>
        <v>0</v>
      </c>
      <c r="AP269" s="48">
        <f>IF(ISERROR(VLOOKUP($A269,'全入力（様式2-4）'!$G$17:$BY$1200,AP$1,FALSE)),"",VLOOKUP($A269,'全入力（様式2-4）'!$G$17:$BY$1200,AP$1,FALSE))</f>
        <v>0</v>
      </c>
      <c r="AQ269" s="64" t="str">
        <f>IF(ISERROR(VLOOKUP($G269,参照!$U$4:$W$102,3,FALSE)),"",VLOOKUP($G269,参照!$U$4:$W$102,3,FALSE))</f>
        <v/>
      </c>
      <c r="AR269" s="378" t="str">
        <f t="shared" ref="AR269" si="347">IF($AN269&lt;&gt;0,1/3,"")</f>
        <v/>
      </c>
      <c r="AS269" s="49" t="str">
        <f t="shared" si="270"/>
        <v/>
      </c>
      <c r="AT269" s="49" t="str">
        <f t="shared" si="271"/>
        <v/>
      </c>
      <c r="AU269" s="49"/>
      <c r="AV269" s="49" t="str">
        <f t="shared" si="279"/>
        <v/>
      </c>
      <c r="AW269" s="49" t="str">
        <f t="shared" si="280"/>
        <v/>
      </c>
      <c r="AX269" s="49" t="str">
        <f t="shared" si="272"/>
        <v/>
      </c>
      <c r="AY269" s="49" t="str">
        <f t="shared" si="281"/>
        <v/>
      </c>
      <c r="AZ269" s="50">
        <f t="array" ref="AZ269">SUM(IF('全入力（様式2-4）'!$G$17:$G$1200=$A269,IF('全入力（様式2-4）'!$X$14:$Z$14=$AR269,'全入力（様式2-4）'!$X$17:$Z$1200)))</f>
        <v>0</v>
      </c>
      <c r="BA269" s="51" t="str">
        <f t="shared" si="282"/>
        <v/>
      </c>
      <c r="BB269" s="1891"/>
      <c r="BC269" s="50">
        <f t="shared" si="283"/>
        <v>0</v>
      </c>
      <c r="BD269" s="51" t="str">
        <f t="shared" si="284"/>
        <v/>
      </c>
      <c r="BE269" s="50">
        <f t="array" ref="BE269">SUM(IF('全入力（様式2-4）'!$G$17:$G$1200=$A269,IF('全入力（様式2-4）'!$AL$14:$AN$14=$AR269,'全入力（様式2-4）'!$AL$17:$AN$1200)))</f>
        <v>0</v>
      </c>
      <c r="BF269" s="196">
        <f t="shared" si="273"/>
        <v>0</v>
      </c>
      <c r="BG269" s="51">
        <f t="shared" si="274"/>
        <v>0</v>
      </c>
      <c r="BH269" s="50">
        <f t="array" ref="BH269">SUM(IF('全入力（様式2-4）'!$G$17:$G$1200=$A269,IF('全入力（様式2-4）'!$AQ$14:$AS$14=$AR269,'全入力（様式2-4）'!$AQ$17:$AS$1200)))</f>
        <v>0</v>
      </c>
      <c r="BI269" s="51" t="str">
        <f t="shared" si="285"/>
        <v/>
      </c>
      <c r="BJ269" s="51" t="str">
        <f t="shared" si="286"/>
        <v/>
      </c>
      <c r="BK269" s="151" t="str">
        <f t="shared" si="275"/>
        <v/>
      </c>
      <c r="BL269" s="1891"/>
      <c r="BM269" s="50"/>
      <c r="BN269" s="196"/>
      <c r="BO269" s="51"/>
      <c r="BP269" s="50"/>
      <c r="BQ269" s="196"/>
      <c r="BR269" s="51"/>
      <c r="BS269" s="51"/>
      <c r="BT269" s="51"/>
      <c r="BU269" s="145"/>
      <c r="BV269" s="1891"/>
    </row>
    <row r="270" spans="1:74" s="18" customFormat="1" ht="14.25" customHeight="1">
      <c r="A270" s="941">
        <f>A267+1</f>
        <v>87</v>
      </c>
      <c r="B270" s="178">
        <f>'全入力（様式2-4）'!$I$6</f>
        <v>0</v>
      </c>
      <c r="C270" s="177">
        <f>IF(ISERROR(VLOOKUP($A270,'全入力（様式2-4）'!$G$17:$BY$1200,C$1,FALSE)),"",VLOOKUP($A270,'全入力（様式2-4）'!$G$17:$BY$1200,C$1,FALSE))</f>
        <v>0</v>
      </c>
      <c r="D270" s="177">
        <f>IF(ISERROR(VLOOKUP($A270,'全入力（様式2-4）'!$G$17:$BY$1200,D$1,FALSE)),"",VLOOKUP($A270,'全入力（様式2-4）'!$G$17:$BY$1200,D$1,FALSE))</f>
        <v>0</v>
      </c>
      <c r="E270" s="177">
        <f>IF(ISERROR(VLOOKUP($A270,'全入力（様式2-4）'!$G$17:$BY$1200,E$1,FALSE)),"",VLOOKUP($A270,'全入力（様式2-4）'!$G$17:$BY$1200,E$1,FALSE))</f>
        <v>0</v>
      </c>
      <c r="F270" s="177">
        <f>IF(ISERROR(VLOOKUP($A270,'全入力（様式2-4）'!$G$17:$BY$1200,F$1,FALSE)),"",VLOOKUP($A270,'全入力（様式2-4）'!$G$17:$BY$1200,F$1,FALSE))</f>
        <v>0</v>
      </c>
      <c r="G270" s="179" t="str">
        <f>'全入力（様式2-4）'!$P$5&amp;'全入力（様式2-4）'!$R$5&amp;$D270</f>
        <v>0</v>
      </c>
      <c r="H270" s="180" t="str">
        <f t="shared" si="277"/>
        <v/>
      </c>
      <c r="I270" s="181">
        <f>IF(ISERROR(VLOOKUP($A270,'全入力（様式2-4）'!$G$17:$BY$1200,I$1,FALSE)),"",VLOOKUP($A270,'全入力（様式2-4）'!$G$17:$BY$1200,I$1,FALSE))</f>
        <v>0</v>
      </c>
      <c r="J270" s="181" t="str">
        <f>IF(ISERROR(VLOOKUP($A270,'全入力（様式2-4）'!$G$17:$BY$1200,J$1,FALSE)),"",VLOOKUP($A270,'全入力（様式2-4）'!$G$17:$BY$1200,J$1,FALSE))</f>
        <v/>
      </c>
      <c r="K270" s="181">
        <f>IF(ISERROR(VLOOKUP($A270,'全入力（様式2-4）'!$G$17:$BY$1200,K$1,FALSE)),"",VLOOKUP($A270,'全入力（様式2-4）'!$G$17:$BY$1200,K$1,FALSE))</f>
        <v>0</v>
      </c>
      <c r="L270" s="181" t="str">
        <f>IF(ISERROR(VLOOKUP($A270,'全入力（様式2-4）'!$G$17:$BY$1200,L$1,FALSE)),"",VLOOKUP($A270,'全入力（様式2-4）'!$G$17:$BY$1200,L$1,FALSE))</f>
        <v/>
      </c>
      <c r="M270" s="182">
        <f>IF(ISERROR(VLOOKUP($A270,'全入力（様式2-4）'!$G$17:$BY$1200,M$1,FALSE)),"",VLOOKUP($A270,'全入力（様式2-4）'!$G$17:$BY$1200,M$1,FALSE))</f>
        <v>0</v>
      </c>
      <c r="N270" s="182" t="str">
        <f>IF(ISERROR(VLOOKUP($A270,'全入力（様式2-4）'!$G$17:$BY$1200,N$1,FALSE)),"",VLOOKUP($A270,'全入力（様式2-4）'!$G$17:$BY$1200,N$1,FALSE))</f>
        <v/>
      </c>
      <c r="O270" s="182">
        <f>IF(ISERROR(VLOOKUP($A270,'全入力（様式2-4）'!$G$17:$BY$1200,O$1,FALSE)),"",VLOOKUP($A270,'全入力（様式2-4）'!$G$17:$BY$1200,O$1,FALSE))</f>
        <v>0</v>
      </c>
      <c r="P270" s="182" t="str">
        <f>IF(ISERROR(VLOOKUP($A270,'全入力（様式2-4）'!$G$17:$BY$1200,P$1,FALSE)),"",VLOOKUP($A270,'全入力（様式2-4）'!$G$17:$BY$1200,P$1,FALSE))</f>
        <v/>
      </c>
      <c r="Q270" s="183">
        <f>IF(ISERROR(VLOOKUP($A270,'全入力（様式2-4）'!$G$17:$BY$1200,Q$1,FALSE)),"",VLOOKUP($A270,'全入力（様式2-4）'!$G$17:$BY$1200,Q$1,FALSE))</f>
        <v>0</v>
      </c>
      <c r="R270" s="184">
        <f>IF(ISERROR(VLOOKUP($A270,'全入力（様式2-4）'!$G$17:$BY$1200,R$1,FALSE)),"",VLOOKUP($A270,'全入力（様式2-4）'!$G$17:$BY$1200,R$1,FALSE))</f>
        <v>0</v>
      </c>
      <c r="S270" s="184" t="str">
        <f>IF(ISERROR(VLOOKUP($A270,'全入力（様式2-4）'!$G$17:$BY$1200,S$1,FALSE)),"",VLOOKUP($A270,'全入力（様式2-4）'!$G$17:$BY$1200,S$1,FALSE))</f>
        <v/>
      </c>
      <c r="T270" s="184"/>
      <c r="U270" s="517"/>
      <c r="V270" s="537"/>
      <c r="W270" s="539"/>
      <c r="X270" s="539"/>
      <c r="Y270" s="539"/>
      <c r="Z270" s="181">
        <f>IF(ISERROR(VLOOKUP($A270,'全入力（様式2-4）'!$G$17:$BY$1200,Z$1,FALSE)),"",VLOOKUP($A270,'全入力（様式2-4）'!$G$17:$BY$1200,Z$1,FALSE))</f>
        <v>0</v>
      </c>
      <c r="AA270" s="181">
        <f>IF(ISERROR(VLOOKUP($A270,'全入力（様式2-4）'!$G$17:$BY$1200,AA$1,FALSE)),"",VLOOKUP($A270,'全入力（様式2-4）'!$G$17:$BY$1200,AA$1,FALSE))</f>
        <v>0</v>
      </c>
      <c r="AB270" s="181">
        <f>IF(ISERROR(VLOOKUP($A270,'全入力（様式2-4）'!$G$17:$BY$1200,AB$1,FALSE)),"",VLOOKUP($A270,'全入力（様式2-4）'!$G$17:$BY$1200,AB$1,FALSE))</f>
        <v>0</v>
      </c>
      <c r="AC270" s="181">
        <f>IF(ISERROR(VLOOKUP($A270,'全入力（様式2-4）'!$G$17:$BY$1200,AC$1,FALSE)),"",VLOOKUP($A270,'全入力（様式2-4）'!$G$17:$BY$1200,AC$1,FALSE))</f>
        <v>0</v>
      </c>
      <c r="AD270" s="201">
        <f>IF(ISERROR(VLOOKUP($A270,'全入力（様式2-4）'!$G$17:$BY$1200,AD$1,FALSE)),"",VLOOKUP($A270,'全入力（様式2-4）'!$G$17:$BY$1200,AD$1,FALSE))</f>
        <v>0</v>
      </c>
      <c r="AE270" s="182"/>
      <c r="AF270" s="182"/>
      <c r="AG270" s="182"/>
      <c r="AH270" s="318" t="str">
        <f t="shared" si="268"/>
        <v>00</v>
      </c>
      <c r="AI270" s="185" t="str">
        <f>IF(ISERROR(VLOOKUP($G270&amp;AI$8,参照!$P$4:$U$500,5,FALSE)),"",VLOOKUP($G270&amp;AI$8,参照!$P$4:$U$500,5,FALSE))</f>
        <v/>
      </c>
      <c r="AJ270" s="185" t="str">
        <f>IF(ISERROR(VLOOKUP($G270&amp;AJ$8,参照!$P$4:$U$500,5,FALSE)),"",VLOOKUP($G270&amp;AJ$8,参照!$P$4:$U$500,5,FALSE))</f>
        <v/>
      </c>
      <c r="AK270" s="180">
        <v>19</v>
      </c>
      <c r="AL270" s="180">
        <v>83</v>
      </c>
      <c r="AM270" s="37"/>
      <c r="AN270" s="76">
        <f>IF(ISERROR(VLOOKUP($A270,'全入力（様式2-4）'!$G$17:$BY$1200,AN$1,FALSE)),"",VLOOKUP($A270,'全入力（様式2-4）'!$G$17:$BY$1200,AN$1,FALSE))</f>
        <v>0</v>
      </c>
      <c r="AO270" s="77">
        <f>IF(ISERROR(VLOOKUP($A270,'全入力（様式2-4）'!$G$17:$BY$1200,AO$1,FALSE)),"",VLOOKUP($A270,'全入力（様式2-4）'!$G$17:$BY$1200,AO$1,FALSE))</f>
        <v>0</v>
      </c>
      <c r="AP270" s="52">
        <f>IF(ISERROR(VLOOKUP($A270,'全入力（様式2-4）'!$G$17:$BY$1200,AP$1,FALSE)),"",VLOOKUP($A270,'全入力（様式2-4）'!$G$17:$BY$1200,AP$1,FALSE))</f>
        <v>0</v>
      </c>
      <c r="AQ270" s="84" t="str">
        <f>IF(ISERROR(VLOOKUP($G270,参照!$U$4:$W$102,3,FALSE)),"",VLOOKUP($G270,参照!$U$4:$W$102,3,FALSE))</f>
        <v/>
      </c>
      <c r="AR270" s="376" t="str">
        <f t="shared" ref="AR270" si="348">IF($AN270&lt;&gt;0,"満額","")</f>
        <v/>
      </c>
      <c r="AS270" s="53" t="str">
        <f t="shared" si="270"/>
        <v/>
      </c>
      <c r="AT270" s="53" t="str">
        <f t="shared" si="271"/>
        <v/>
      </c>
      <c r="AU270" s="53"/>
      <c r="AV270" s="53" t="str">
        <f t="shared" si="279"/>
        <v/>
      </c>
      <c r="AW270" s="53" t="str">
        <f t="shared" si="280"/>
        <v/>
      </c>
      <c r="AX270" s="53" t="str">
        <f t="shared" si="272"/>
        <v/>
      </c>
      <c r="AY270" s="53" t="str">
        <f t="shared" si="281"/>
        <v/>
      </c>
      <c r="AZ270" s="54">
        <f t="array" ref="AZ270">SUM(IF('全入力（様式2-4）'!$G$17:$G$1200=$A270,IF('全入力（様式2-4）'!$X$14:$Z$14=$AR270,'全入力（様式2-4）'!$X$17:$Z$1200)))</f>
        <v>0</v>
      </c>
      <c r="BA270" s="55" t="str">
        <f t="shared" si="282"/>
        <v/>
      </c>
      <c r="BB270" s="1889">
        <f>IF(ISERROR(VLOOKUP($A270,'全入力（様式2-4）'!$G$17:$BY$1200,BB$1,FALSE)),"",VLOOKUP($A270,'全入力（様式2-4）'!$G$17:$BY$1200,BB$1,FALSE))</f>
        <v>0</v>
      </c>
      <c r="BC270" s="54">
        <f t="shared" si="283"/>
        <v>0</v>
      </c>
      <c r="BD270" s="55" t="str">
        <f t="shared" si="284"/>
        <v/>
      </c>
      <c r="BE270" s="54">
        <f t="array" ref="BE270">SUM(IF('全入力（様式2-4）'!$G$17:$G$1200=$A270,IF('全入力（様式2-4）'!$AL$14:$AN$14=$AR270,'全入力（様式2-4）'!$AL$17:$AN$1200)))</f>
        <v>0</v>
      </c>
      <c r="BF270" s="197">
        <f t="shared" si="273"/>
        <v>0</v>
      </c>
      <c r="BG270" s="55">
        <f t="shared" si="274"/>
        <v>0</v>
      </c>
      <c r="BH270" s="54">
        <f t="array" ref="BH270">SUM(IF('全入力（様式2-4）'!$G$17:$G$1200=$A270,IF('全入力（様式2-4）'!$AQ$14:$AS$14=$AR270,'全入力（様式2-4）'!$AQ$17:$AS$1200)))</f>
        <v>0</v>
      </c>
      <c r="BI270" s="55" t="str">
        <f t="shared" si="285"/>
        <v/>
      </c>
      <c r="BJ270" s="55" t="str">
        <f t="shared" si="286"/>
        <v/>
      </c>
      <c r="BK270" s="152" t="str">
        <f t="shared" si="275"/>
        <v/>
      </c>
      <c r="BL270" s="1889">
        <f>IF(ISERROR(VLOOKUP($A270,'全入力（様式2-4）'!$G$17:$BY$1200,BL$1,FALSE)),"",VLOOKUP($A270,'全入力（様式2-4）'!$G$17:$BY$1200,BL$1,FALSE))</f>
        <v>0</v>
      </c>
      <c r="BM270" s="54"/>
      <c r="BN270" s="197"/>
      <c r="BO270" s="55"/>
      <c r="BP270" s="54"/>
      <c r="BQ270" s="197"/>
      <c r="BR270" s="55"/>
      <c r="BS270" s="55"/>
      <c r="BT270" s="55"/>
      <c r="BU270" s="146"/>
      <c r="BV270" s="1889"/>
    </row>
    <row r="271" spans="1:74" s="18" customFormat="1" ht="14.25" customHeight="1">
      <c r="A271" s="940">
        <f t="shared" si="276"/>
        <v>87</v>
      </c>
      <c r="B271" s="1">
        <f>'全入力（様式2-4）'!$I$6</f>
        <v>0</v>
      </c>
      <c r="C271" s="35">
        <f>IF(ISERROR(VLOOKUP($A271,'全入力（様式2-4）'!$G$17:$BY$1200,C$1,FALSE)),"",VLOOKUP($A271,'全入力（様式2-4）'!$G$17:$BY$1200,C$1,FALSE))</f>
        <v>0</v>
      </c>
      <c r="D271" s="35">
        <f>IF(ISERROR(VLOOKUP($A271,'全入力（様式2-4）'!$G$17:$BY$1200,D$1,FALSE)),"",VLOOKUP($A271,'全入力（様式2-4）'!$G$17:$BY$1200,D$1,FALSE))</f>
        <v>0</v>
      </c>
      <c r="E271" s="35">
        <f>IF(ISERROR(VLOOKUP($A271,'全入力（様式2-4）'!$G$17:$BY$1200,E$1,FALSE)),"",VLOOKUP($A271,'全入力（様式2-4）'!$G$17:$BY$1200,E$1,FALSE))</f>
        <v>0</v>
      </c>
      <c r="F271" s="35">
        <f>IF(ISERROR(VLOOKUP($A271,'全入力（様式2-4）'!$G$17:$BY$1200,F$1,FALSE)),"",VLOOKUP($A271,'全入力（様式2-4）'!$G$17:$BY$1200,F$1,FALSE))</f>
        <v>0</v>
      </c>
      <c r="G271" s="36" t="str">
        <f>'全入力（様式2-4）'!$P$5&amp;'全入力（様式2-4）'!$R$5&amp;$D271</f>
        <v>0</v>
      </c>
      <c r="H271" s="37" t="str">
        <f t="shared" si="277"/>
        <v/>
      </c>
      <c r="I271" s="38">
        <f>IF(ISERROR(VLOOKUP($A271,'全入力（様式2-4）'!$G$17:$BY$1200,I$1,FALSE)),"",VLOOKUP($A271,'全入力（様式2-4）'!$G$17:$BY$1200,I$1,FALSE))</f>
        <v>0</v>
      </c>
      <c r="J271" s="38" t="str">
        <f>IF(ISERROR(VLOOKUP($A271,'全入力（様式2-4）'!$G$17:$BY$1200,J$1,FALSE)),"",VLOOKUP($A271,'全入力（様式2-4）'!$G$17:$BY$1200,J$1,FALSE))</f>
        <v/>
      </c>
      <c r="K271" s="38">
        <f>IF(ISERROR(VLOOKUP($A271,'全入力（様式2-4）'!$G$17:$BY$1200,K$1,FALSE)),"",VLOOKUP($A271,'全入力（様式2-4）'!$G$17:$BY$1200,K$1,FALSE))</f>
        <v>0</v>
      </c>
      <c r="L271" s="38" t="str">
        <f>IF(ISERROR(VLOOKUP($A271,'全入力（様式2-4）'!$G$17:$BY$1200,L$1,FALSE)),"",VLOOKUP($A271,'全入力（様式2-4）'!$G$17:$BY$1200,L$1,FALSE))</f>
        <v/>
      </c>
      <c r="M271" s="112">
        <f>IF(ISERROR(VLOOKUP($A271,'全入力（様式2-4）'!$G$17:$BY$1200,M$1,FALSE)),"",VLOOKUP($A271,'全入力（様式2-4）'!$G$17:$BY$1200,M$1,FALSE))</f>
        <v>0</v>
      </c>
      <c r="N271" s="112" t="str">
        <f>IF(ISERROR(VLOOKUP($A271,'全入力（様式2-4）'!$G$17:$BY$1200,N$1,FALSE)),"",VLOOKUP($A271,'全入力（様式2-4）'!$G$17:$BY$1200,N$1,FALSE))</f>
        <v/>
      </c>
      <c r="O271" s="112">
        <f>IF(ISERROR(VLOOKUP($A271,'全入力（様式2-4）'!$G$17:$BY$1200,O$1,FALSE)),"",VLOOKUP($A271,'全入力（様式2-4）'!$G$17:$BY$1200,O$1,FALSE))</f>
        <v>0</v>
      </c>
      <c r="P271" s="112" t="str">
        <f>IF(ISERROR(VLOOKUP($A271,'全入力（様式2-4）'!$G$17:$BY$1200,P$1,FALSE)),"",VLOOKUP($A271,'全入力（様式2-4）'!$G$17:$BY$1200,P$1,FALSE))</f>
        <v/>
      </c>
      <c r="Q271" s="176">
        <f>IF(ISERROR(VLOOKUP($A271,'全入力（様式2-4）'!$G$17:$BY$1200,Q$1,FALSE)),"",VLOOKUP($A271,'全入力（様式2-4）'!$G$17:$BY$1200,Q$1,FALSE))</f>
        <v>0</v>
      </c>
      <c r="R271" s="105">
        <f>IF(ISERROR(VLOOKUP($A271,'全入力（様式2-4）'!$G$17:$BY$1200,R$1,FALSE)),"",VLOOKUP($A271,'全入力（様式2-4）'!$G$17:$BY$1200,R$1,FALSE))</f>
        <v>0</v>
      </c>
      <c r="S271" s="105" t="str">
        <f>IF(ISERROR(VLOOKUP($A271,'全入力（様式2-4）'!$G$17:$BY$1200,S$1,FALSE)),"",VLOOKUP($A271,'全入力（様式2-4）'!$G$17:$BY$1200,S$1,FALSE))</f>
        <v/>
      </c>
      <c r="T271" s="105"/>
      <c r="U271" s="516"/>
      <c r="V271" s="105"/>
      <c r="W271" s="538"/>
      <c r="X271" s="538"/>
      <c r="Y271" s="538"/>
      <c r="Z271" s="38">
        <f>IF(ISERROR(VLOOKUP($A271,'全入力（様式2-4）'!$G$17:$BY$1200,Z$1,FALSE)),"",VLOOKUP($A271,'全入力（様式2-4）'!$G$17:$BY$1200,Z$1,FALSE))</f>
        <v>0</v>
      </c>
      <c r="AA271" s="38">
        <f>IF(ISERROR(VLOOKUP($A271,'全入力（様式2-4）'!$G$17:$BY$1200,AA$1,FALSE)),"",VLOOKUP($A271,'全入力（様式2-4）'!$G$17:$BY$1200,AA$1,FALSE))</f>
        <v>0</v>
      </c>
      <c r="AB271" s="38">
        <f>IF(ISERROR(VLOOKUP($A271,'全入力（様式2-4）'!$G$17:$BY$1200,AB$1,FALSE)),"",VLOOKUP($A271,'全入力（様式2-4）'!$G$17:$BY$1200,AB$1,FALSE))</f>
        <v>0</v>
      </c>
      <c r="AC271" s="38">
        <f>IF(ISERROR(VLOOKUP($A271,'全入力（様式2-4）'!$G$17:$BY$1200,AC$1,FALSE)),"",VLOOKUP($A271,'全入力（様式2-4）'!$G$17:$BY$1200,AC$1,FALSE))</f>
        <v>0</v>
      </c>
      <c r="AD271" s="200">
        <f>IF(ISERROR(VLOOKUP($A271,'全入力（様式2-4）'!$G$17:$BY$1200,AD$1,FALSE)),"",VLOOKUP($A271,'全入力（様式2-4）'!$G$17:$BY$1200,AD$1,FALSE))</f>
        <v>0</v>
      </c>
      <c r="AE271" s="112"/>
      <c r="AF271" s="112"/>
      <c r="AG271" s="112"/>
      <c r="AH271" s="317" t="str">
        <f t="shared" ref="AH271:AH334" si="349">AN271&amp;D271</f>
        <v>00</v>
      </c>
      <c r="AI271" s="39" t="str">
        <f>IF(ISERROR(VLOOKUP($G271&amp;AI$8,参照!$P$4:$U$500,5,FALSE)),"",VLOOKUP($G271&amp;AI$8,参照!$P$4:$U$500,5,FALSE))</f>
        <v/>
      </c>
      <c r="AJ271" s="39" t="str">
        <f>IF(ISERROR(VLOOKUP($G271&amp;AJ$8,参照!$P$4:$U$500,5,FALSE)),"",VLOOKUP($G271&amp;AJ$8,参照!$P$4:$U$500,5,FALSE))</f>
        <v/>
      </c>
      <c r="AK271" s="37">
        <v>21</v>
      </c>
      <c r="AL271" s="37">
        <v>84</v>
      </c>
      <c r="AM271" s="37"/>
      <c r="AN271" s="72">
        <f>IF(ISERROR(VLOOKUP($A271,'全入力（様式2-4）'!$G$17:$BY$1200,AN$1,FALSE)),"",VLOOKUP($A271,'全入力（様式2-4）'!$G$17:$BY$1200,AN$1,FALSE))</f>
        <v>0</v>
      </c>
      <c r="AO271" s="78">
        <f>IF(ISERROR(VLOOKUP($A271,'全入力（様式2-4）'!$G$17:$BY$1200,AO$1,FALSE)),"",VLOOKUP($A271,'全入力（様式2-4）'!$G$17:$BY$1200,AO$1,FALSE))</f>
        <v>0</v>
      </c>
      <c r="AP271" s="44">
        <f>IF(ISERROR(VLOOKUP($A271,'全入力（様式2-4）'!$G$17:$BY$1200,AP$1,FALSE)),"",VLOOKUP($A271,'全入力（様式2-4）'!$G$17:$BY$1200,AP$1,FALSE))</f>
        <v>0</v>
      </c>
      <c r="AQ271" s="63" t="str">
        <f>IF(ISERROR(VLOOKUP($G271,参照!$U$4:$W$102,3,FALSE)),"",VLOOKUP($G271,参照!$U$4:$W$102,3,FALSE))</f>
        <v/>
      </c>
      <c r="AR271" s="377" t="str">
        <f t="shared" ref="AR271" si="350">IF($AN271&lt;&gt;0,2/3,"")</f>
        <v/>
      </c>
      <c r="AS271" s="45" t="str">
        <f t="shared" ref="AS271:AS334" si="351">IF(ISERROR(ROUNDUP(AI271*H271,-2)),"",ROUNDUP(AI271*H271,-2))</f>
        <v/>
      </c>
      <c r="AT271" s="45" t="str">
        <f t="shared" ref="AT271:AT334" si="352">IF(OR(J271=0,J271=""),"",IF(ISERROR(IF($AN271&lt;&gt;0,MIN(J271,AI271),"")*H271),"",IF($AN271&lt;&gt;0,MIN(J271,AI271),"")*H271))</f>
        <v/>
      </c>
      <c r="AU271" s="45"/>
      <c r="AV271" s="45" t="str">
        <f t="shared" si="279"/>
        <v/>
      </c>
      <c r="AW271" s="45" t="str">
        <f t="shared" si="280"/>
        <v/>
      </c>
      <c r="AX271" s="45" t="str">
        <f t="shared" ref="AX271:AX334" si="353">IF(AD271=6,AW271,IF(ISERROR(IF($AN271&lt;&gt;0,MIN(AA271,$AI271/2),"")*$H271),"",IF($AN271&lt;&gt;0,MIN(AA271,$AI271/2),"")*$H271))</f>
        <v/>
      </c>
      <c r="AY271" s="45" t="str">
        <f t="shared" si="281"/>
        <v/>
      </c>
      <c r="AZ271" s="46">
        <f t="array" ref="AZ271">SUM(IF('全入力（様式2-4）'!$G$17:$G$1200=$A271,IF('全入力（様式2-4）'!$X$14:$Z$14=$AR271,'全入力（様式2-4）'!$X$17:$Z$1200)))</f>
        <v>0</v>
      </c>
      <c r="BA271" s="47" t="str">
        <f t="shared" si="282"/>
        <v/>
      </c>
      <c r="BB271" s="1890"/>
      <c r="BC271" s="46">
        <f t="shared" si="283"/>
        <v>0</v>
      </c>
      <c r="BD271" s="47" t="str">
        <f t="shared" si="284"/>
        <v/>
      </c>
      <c r="BE271" s="46">
        <f t="array" ref="BE271">SUM(IF('全入力（様式2-4）'!$G$17:$G$1200=$A271,IF('全入力（様式2-4）'!$AL$14:$AN$14=$AR271,'全入力（様式2-4）'!$AL$17:$AN$1200)))</f>
        <v>0</v>
      </c>
      <c r="BF271" s="195">
        <f t="shared" ref="BF271:BF334" si="354">IF(ISERROR(Q271*BE271),"",Q271*BE271)</f>
        <v>0</v>
      </c>
      <c r="BG271" s="47">
        <f t="shared" ref="BG271:BG334" si="355">IF(ISERROR(ROUNDUP(N271*H271,-2)*BE271),0,ROUNDUP(N271*H271,-2)*BE271)</f>
        <v>0</v>
      </c>
      <c r="BH271" s="46">
        <f t="array" ref="BH271">SUM(IF('全入力（様式2-4）'!$G$17:$G$1200=$A271,IF('全入力（様式2-4）'!$AQ$14:$AS$14=$AR271,'全入力（様式2-4）'!$AQ$17:$AS$1200)))</f>
        <v>0</v>
      </c>
      <c r="BI271" s="47" t="str">
        <f t="shared" si="285"/>
        <v/>
      </c>
      <c r="BJ271" s="47" t="str">
        <f t="shared" si="286"/>
        <v/>
      </c>
      <c r="BK271" s="150" t="str">
        <f t="shared" ref="BK271:BK334" si="356">IF(ISERROR(BJ271-BD271),"",BJ271-BD271)</f>
        <v/>
      </c>
      <c r="BL271" s="1890"/>
      <c r="BM271" s="46"/>
      <c r="BN271" s="195"/>
      <c r="BO271" s="47"/>
      <c r="BP271" s="46"/>
      <c r="BQ271" s="195"/>
      <c r="BR271" s="47"/>
      <c r="BS271" s="47"/>
      <c r="BT271" s="47"/>
      <c r="BU271" s="144"/>
      <c r="BV271" s="1890"/>
    </row>
    <row r="272" spans="1:74" s="18" customFormat="1" ht="14.25" customHeight="1" thickBot="1">
      <c r="A272" s="942">
        <f t="shared" ref="A272:A278" si="357">A269+1</f>
        <v>87</v>
      </c>
      <c r="B272" s="7">
        <f>'全入力（様式2-4）'!$I$6</f>
        <v>0</v>
      </c>
      <c r="C272" s="186">
        <f>IF(ISERROR(VLOOKUP($A272,'全入力（様式2-4）'!$G$17:$BY$1200,C$1,FALSE)),"",VLOOKUP($A272,'全入力（様式2-4）'!$G$17:$BY$1200,C$1,FALSE))</f>
        <v>0</v>
      </c>
      <c r="D272" s="186">
        <f>IF(ISERROR(VLOOKUP($A272,'全入力（様式2-4）'!$G$17:$BY$1200,D$1,FALSE)),"",VLOOKUP($A272,'全入力（様式2-4）'!$G$17:$BY$1200,D$1,FALSE))</f>
        <v>0</v>
      </c>
      <c r="E272" s="186">
        <f>IF(ISERROR(VLOOKUP($A272,'全入力（様式2-4）'!$G$17:$BY$1200,E$1,FALSE)),"",VLOOKUP($A272,'全入力（様式2-4）'!$G$17:$BY$1200,E$1,FALSE))</f>
        <v>0</v>
      </c>
      <c r="F272" s="186">
        <f>IF(ISERROR(VLOOKUP($A272,'全入力（様式2-4）'!$G$17:$BY$1200,F$1,FALSE)),"",VLOOKUP($A272,'全入力（様式2-4）'!$G$17:$BY$1200,F$1,FALSE))</f>
        <v>0</v>
      </c>
      <c r="G272" s="187" t="str">
        <f>'全入力（様式2-4）'!$P$5&amp;'全入力（様式2-4）'!$R$5&amp;$D272</f>
        <v>0</v>
      </c>
      <c r="H272" s="188" t="str">
        <f t="shared" ref="H272:H335" si="358">IF(AR272="満額",3/3,IF(AR272=2/3,2/3,IF(AR272=1/3,1/3,"")))</f>
        <v/>
      </c>
      <c r="I272" s="189">
        <f>IF(ISERROR(VLOOKUP($A272,'全入力（様式2-4）'!$G$17:$BY$1200,I$1,FALSE)),"",VLOOKUP($A272,'全入力（様式2-4）'!$G$17:$BY$1200,I$1,FALSE))</f>
        <v>0</v>
      </c>
      <c r="J272" s="189" t="str">
        <f>IF(ISERROR(VLOOKUP($A272,'全入力（様式2-4）'!$G$17:$BY$1200,J$1,FALSE)),"",VLOOKUP($A272,'全入力（様式2-4）'!$G$17:$BY$1200,J$1,FALSE))</f>
        <v/>
      </c>
      <c r="K272" s="189">
        <f>IF(ISERROR(VLOOKUP($A272,'全入力（様式2-4）'!$G$17:$BY$1200,K$1,FALSE)),"",VLOOKUP($A272,'全入力（様式2-4）'!$G$17:$BY$1200,K$1,FALSE))</f>
        <v>0</v>
      </c>
      <c r="L272" s="189" t="str">
        <f>IF(ISERROR(VLOOKUP($A272,'全入力（様式2-4）'!$G$17:$BY$1200,L$1,FALSE)),"",VLOOKUP($A272,'全入力（様式2-4）'!$G$17:$BY$1200,L$1,FALSE))</f>
        <v/>
      </c>
      <c r="M272" s="190">
        <f>IF(ISERROR(VLOOKUP($A272,'全入力（様式2-4）'!$G$17:$BY$1200,M$1,FALSE)),"",VLOOKUP($A272,'全入力（様式2-4）'!$G$17:$BY$1200,M$1,FALSE))</f>
        <v>0</v>
      </c>
      <c r="N272" s="190" t="str">
        <f>IF(ISERROR(VLOOKUP($A272,'全入力（様式2-4）'!$G$17:$BY$1200,N$1,FALSE)),"",VLOOKUP($A272,'全入力（様式2-4）'!$G$17:$BY$1200,N$1,FALSE))</f>
        <v/>
      </c>
      <c r="O272" s="190">
        <f>IF(ISERROR(VLOOKUP($A272,'全入力（様式2-4）'!$G$17:$BY$1200,O$1,FALSE)),"",VLOOKUP($A272,'全入力（様式2-4）'!$G$17:$BY$1200,O$1,FALSE))</f>
        <v>0</v>
      </c>
      <c r="P272" s="190" t="str">
        <f>IF(ISERROR(VLOOKUP($A272,'全入力（様式2-4）'!$G$17:$BY$1200,P$1,FALSE)),"",VLOOKUP($A272,'全入力（様式2-4）'!$G$17:$BY$1200,P$1,FALSE))</f>
        <v/>
      </c>
      <c r="Q272" s="191">
        <f>IF(ISERROR(VLOOKUP($A272,'全入力（様式2-4）'!$G$17:$BY$1200,Q$1,FALSE)),"",VLOOKUP($A272,'全入力（様式2-4）'!$G$17:$BY$1200,Q$1,FALSE))</f>
        <v>0</v>
      </c>
      <c r="R272" s="192">
        <f>IF(ISERROR(VLOOKUP($A272,'全入力（様式2-4）'!$G$17:$BY$1200,R$1,FALSE)),"",VLOOKUP($A272,'全入力（様式2-4）'!$G$17:$BY$1200,R$1,FALSE))</f>
        <v>0</v>
      </c>
      <c r="S272" s="192" t="str">
        <f>IF(ISERROR(VLOOKUP($A272,'全入力（様式2-4）'!$G$17:$BY$1200,S$1,FALSE)),"",VLOOKUP($A272,'全入力（様式2-4）'!$G$17:$BY$1200,S$1,FALSE))</f>
        <v/>
      </c>
      <c r="T272" s="192"/>
      <c r="U272" s="518"/>
      <c r="V272" s="192"/>
      <c r="W272" s="540"/>
      <c r="X272" s="540"/>
      <c r="Y272" s="540"/>
      <c r="Z272" s="189">
        <f>IF(ISERROR(VLOOKUP($A272,'全入力（様式2-4）'!$G$17:$BY$1200,Z$1,FALSE)),"",VLOOKUP($A272,'全入力（様式2-4）'!$G$17:$BY$1200,Z$1,FALSE))</f>
        <v>0</v>
      </c>
      <c r="AA272" s="189">
        <f>IF(ISERROR(VLOOKUP($A272,'全入力（様式2-4）'!$G$17:$BY$1200,AA$1,FALSE)),"",VLOOKUP($A272,'全入力（様式2-4）'!$G$17:$BY$1200,AA$1,FALSE))</f>
        <v>0</v>
      </c>
      <c r="AB272" s="189">
        <f>IF(ISERROR(VLOOKUP($A272,'全入力（様式2-4）'!$G$17:$BY$1200,AB$1,FALSE)),"",VLOOKUP($A272,'全入力（様式2-4）'!$G$17:$BY$1200,AB$1,FALSE))</f>
        <v>0</v>
      </c>
      <c r="AC272" s="189">
        <f>IF(ISERROR(VLOOKUP($A272,'全入力（様式2-4）'!$G$17:$BY$1200,AC$1,FALSE)),"",VLOOKUP($A272,'全入力（様式2-4）'!$G$17:$BY$1200,AC$1,FALSE))</f>
        <v>0</v>
      </c>
      <c r="AD272" s="202">
        <f>IF(ISERROR(VLOOKUP($A272,'全入力（様式2-4）'!$G$17:$BY$1200,AD$1,FALSE)),"",VLOOKUP($A272,'全入力（様式2-4）'!$G$17:$BY$1200,AD$1,FALSE))</f>
        <v>0</v>
      </c>
      <c r="AE272" s="190"/>
      <c r="AF272" s="190"/>
      <c r="AG272" s="190"/>
      <c r="AH272" s="319" t="str">
        <f t="shared" si="349"/>
        <v>00</v>
      </c>
      <c r="AI272" s="193" t="str">
        <f>IF(ISERROR(VLOOKUP($G272&amp;AI$8,参照!$P$4:$U$500,5,FALSE)),"",VLOOKUP($G272&amp;AI$8,参照!$P$4:$U$500,5,FALSE))</f>
        <v/>
      </c>
      <c r="AJ272" s="193" t="str">
        <f>IF(ISERROR(VLOOKUP($G272&amp;AJ$8,参照!$P$4:$U$500,5,FALSE)),"",VLOOKUP($G272&amp;AJ$8,参照!$P$4:$U$500,5,FALSE))</f>
        <v/>
      </c>
      <c r="AK272" s="188">
        <v>23</v>
      </c>
      <c r="AL272" s="188">
        <v>85</v>
      </c>
      <c r="AM272" s="37"/>
      <c r="AN272" s="74">
        <f>IF(ISERROR(VLOOKUP($A272,'全入力（様式2-4）'!$G$17:$BY$1200,AN$1,FALSE)),"",VLOOKUP($A272,'全入力（様式2-4）'!$G$17:$BY$1200,AN$1,FALSE))</f>
        <v>0</v>
      </c>
      <c r="AO272" s="79">
        <f>IF(ISERROR(VLOOKUP($A272,'全入力（様式2-4）'!$G$17:$BY$1200,AO$1,FALSE)),"",VLOOKUP($A272,'全入力（様式2-4）'!$G$17:$BY$1200,AO$1,FALSE))</f>
        <v>0</v>
      </c>
      <c r="AP272" s="48">
        <f>IF(ISERROR(VLOOKUP($A272,'全入力（様式2-4）'!$G$17:$BY$1200,AP$1,FALSE)),"",VLOOKUP($A272,'全入力（様式2-4）'!$G$17:$BY$1200,AP$1,FALSE))</f>
        <v>0</v>
      </c>
      <c r="AQ272" s="64" t="str">
        <f>IF(ISERROR(VLOOKUP($G272,参照!$U$4:$W$102,3,FALSE)),"",VLOOKUP($G272,参照!$U$4:$W$102,3,FALSE))</f>
        <v/>
      </c>
      <c r="AR272" s="378" t="str">
        <f t="shared" ref="AR272" si="359">IF($AN272&lt;&gt;0,1/3,"")</f>
        <v/>
      </c>
      <c r="AS272" s="49" t="str">
        <f t="shared" si="351"/>
        <v/>
      </c>
      <c r="AT272" s="49" t="str">
        <f t="shared" si="352"/>
        <v/>
      </c>
      <c r="AU272" s="49"/>
      <c r="AV272" s="49" t="str">
        <f t="shared" ref="AV272:AV335" si="360">IF(ISERROR(ROUNDUP(AT272/2,-2)),"",ROUNDUP(AT272/2,-2))</f>
        <v/>
      </c>
      <c r="AW272" s="49" t="str">
        <f t="shared" ref="AW272:AW335" si="361">IF(ISERROR(AT272-AV272),"",AT272-AV272)</f>
        <v/>
      </c>
      <c r="AX272" s="49" t="str">
        <f t="shared" si="353"/>
        <v/>
      </c>
      <c r="AY272" s="49" t="str">
        <f t="shared" ref="AY272:AY335" si="362">IF(ISERROR($AP272-AT272),"",$AP272-AT272)</f>
        <v/>
      </c>
      <c r="AZ272" s="50">
        <f t="array" ref="AZ272">SUM(IF('全入力（様式2-4）'!$G$17:$G$1200=$A272,IF('全入力（様式2-4）'!$X$14:$Z$14=$AR272,'全入力（様式2-4）'!$X$17:$Z$1200)))</f>
        <v>0</v>
      </c>
      <c r="BA272" s="51" t="str">
        <f t="shared" ref="BA272:BA335" si="363">IF(ISERROR(ROUNDUP(AT272,-2)*AZ272),"",ROUNDUP(AT272,-2)*AZ272)</f>
        <v/>
      </c>
      <c r="BB272" s="1891"/>
      <c r="BC272" s="50">
        <f t="shared" ref="BC272:BC335" si="364">AZ272</f>
        <v>0</v>
      </c>
      <c r="BD272" s="51" t="str">
        <f t="shared" ref="BD272:BD335" si="365">BA272</f>
        <v/>
      </c>
      <c r="BE272" s="50">
        <f t="array" ref="BE272">SUM(IF('全入力（様式2-4）'!$G$17:$G$1200=$A272,IF('全入力（様式2-4）'!$AL$14:$AN$14=$AR272,'全入力（様式2-4）'!$AL$17:$AN$1200)))</f>
        <v>0</v>
      </c>
      <c r="BF272" s="196">
        <f t="shared" si="354"/>
        <v>0</v>
      </c>
      <c r="BG272" s="51">
        <f t="shared" si="355"/>
        <v>0</v>
      </c>
      <c r="BH272" s="50">
        <f t="array" ref="BH272">SUM(IF('全入力（様式2-4）'!$G$17:$G$1200=$A272,IF('全入力（様式2-4）'!$AQ$14:$AS$14=$AR272,'全入力（様式2-4）'!$AQ$17:$AS$1200)))</f>
        <v>0</v>
      </c>
      <c r="BI272" s="51" t="str">
        <f t="shared" ref="BI272:BI335" si="366">IF(ISERROR(ROUNDUP(AW272,-2)*BH272),"",ROUNDUP(AW272,-2)*BH272)</f>
        <v/>
      </c>
      <c r="BJ272" s="51" t="str">
        <f t="shared" ref="BJ272:BJ335" si="367">IF(ISERROR(BG272+BI272),"",BG272+BI272)</f>
        <v/>
      </c>
      <c r="BK272" s="151" t="str">
        <f t="shared" si="356"/>
        <v/>
      </c>
      <c r="BL272" s="1891"/>
      <c r="BM272" s="50"/>
      <c r="BN272" s="196"/>
      <c r="BO272" s="51"/>
      <c r="BP272" s="50"/>
      <c r="BQ272" s="196"/>
      <c r="BR272" s="51"/>
      <c r="BS272" s="51"/>
      <c r="BT272" s="51"/>
      <c r="BU272" s="145"/>
      <c r="BV272" s="1891"/>
    </row>
    <row r="273" spans="1:74" s="18" customFormat="1" ht="14.25" customHeight="1">
      <c r="A273" s="941">
        <f>A270+1</f>
        <v>88</v>
      </c>
      <c r="B273" s="178">
        <f>'全入力（様式2-4）'!$I$6</f>
        <v>0</v>
      </c>
      <c r="C273" s="177">
        <f>IF(ISERROR(VLOOKUP($A273,'全入力（様式2-4）'!$G$17:$BY$1200,C$1,FALSE)),"",VLOOKUP($A273,'全入力（様式2-4）'!$G$17:$BY$1200,C$1,FALSE))</f>
        <v>0</v>
      </c>
      <c r="D273" s="177">
        <f>IF(ISERROR(VLOOKUP($A273,'全入力（様式2-4）'!$G$17:$BY$1200,D$1,FALSE)),"",VLOOKUP($A273,'全入力（様式2-4）'!$G$17:$BY$1200,D$1,FALSE))</f>
        <v>0</v>
      </c>
      <c r="E273" s="177">
        <f>IF(ISERROR(VLOOKUP($A273,'全入力（様式2-4）'!$G$17:$BY$1200,E$1,FALSE)),"",VLOOKUP($A273,'全入力（様式2-4）'!$G$17:$BY$1200,E$1,FALSE))</f>
        <v>0</v>
      </c>
      <c r="F273" s="177">
        <f>IF(ISERROR(VLOOKUP($A273,'全入力（様式2-4）'!$G$17:$BY$1200,F$1,FALSE)),"",VLOOKUP($A273,'全入力（様式2-4）'!$G$17:$BY$1200,F$1,FALSE))</f>
        <v>0</v>
      </c>
      <c r="G273" s="179" t="str">
        <f>'全入力（様式2-4）'!$P$5&amp;'全入力（様式2-4）'!$R$5&amp;$D273</f>
        <v>0</v>
      </c>
      <c r="H273" s="180" t="str">
        <f t="shared" si="358"/>
        <v/>
      </c>
      <c r="I273" s="181">
        <f>IF(ISERROR(VLOOKUP($A273,'全入力（様式2-4）'!$G$17:$BY$1200,I$1,FALSE)),"",VLOOKUP($A273,'全入力（様式2-4）'!$G$17:$BY$1200,I$1,FALSE))</f>
        <v>0</v>
      </c>
      <c r="J273" s="181" t="str">
        <f>IF(ISERROR(VLOOKUP($A273,'全入力（様式2-4）'!$G$17:$BY$1200,J$1,FALSE)),"",VLOOKUP($A273,'全入力（様式2-4）'!$G$17:$BY$1200,J$1,FALSE))</f>
        <v/>
      </c>
      <c r="K273" s="181">
        <f>IF(ISERROR(VLOOKUP($A273,'全入力（様式2-4）'!$G$17:$BY$1200,K$1,FALSE)),"",VLOOKUP($A273,'全入力（様式2-4）'!$G$17:$BY$1200,K$1,FALSE))</f>
        <v>0</v>
      </c>
      <c r="L273" s="181" t="str">
        <f>IF(ISERROR(VLOOKUP($A273,'全入力（様式2-4）'!$G$17:$BY$1200,L$1,FALSE)),"",VLOOKUP($A273,'全入力（様式2-4）'!$G$17:$BY$1200,L$1,FALSE))</f>
        <v/>
      </c>
      <c r="M273" s="182">
        <f>IF(ISERROR(VLOOKUP($A273,'全入力（様式2-4）'!$G$17:$BY$1200,M$1,FALSE)),"",VLOOKUP($A273,'全入力（様式2-4）'!$G$17:$BY$1200,M$1,FALSE))</f>
        <v>0</v>
      </c>
      <c r="N273" s="182" t="str">
        <f>IF(ISERROR(VLOOKUP($A273,'全入力（様式2-4）'!$G$17:$BY$1200,N$1,FALSE)),"",VLOOKUP($A273,'全入力（様式2-4）'!$G$17:$BY$1200,N$1,FALSE))</f>
        <v/>
      </c>
      <c r="O273" s="182">
        <f>IF(ISERROR(VLOOKUP($A273,'全入力（様式2-4）'!$G$17:$BY$1200,O$1,FALSE)),"",VLOOKUP($A273,'全入力（様式2-4）'!$G$17:$BY$1200,O$1,FALSE))</f>
        <v>0</v>
      </c>
      <c r="P273" s="182" t="str">
        <f>IF(ISERROR(VLOOKUP($A273,'全入力（様式2-4）'!$G$17:$BY$1200,P$1,FALSE)),"",VLOOKUP($A273,'全入力（様式2-4）'!$G$17:$BY$1200,P$1,FALSE))</f>
        <v/>
      </c>
      <c r="Q273" s="183">
        <f>IF(ISERROR(VLOOKUP($A273,'全入力（様式2-4）'!$G$17:$BY$1200,Q$1,FALSE)),"",VLOOKUP($A273,'全入力（様式2-4）'!$G$17:$BY$1200,Q$1,FALSE))</f>
        <v>0</v>
      </c>
      <c r="R273" s="184">
        <f>IF(ISERROR(VLOOKUP($A273,'全入力（様式2-4）'!$G$17:$BY$1200,R$1,FALSE)),"",VLOOKUP($A273,'全入力（様式2-4）'!$G$17:$BY$1200,R$1,FALSE))</f>
        <v>0</v>
      </c>
      <c r="S273" s="184" t="str">
        <f>IF(ISERROR(VLOOKUP($A273,'全入力（様式2-4）'!$G$17:$BY$1200,S$1,FALSE)),"",VLOOKUP($A273,'全入力（様式2-4）'!$G$17:$BY$1200,S$1,FALSE))</f>
        <v/>
      </c>
      <c r="T273" s="184"/>
      <c r="U273" s="517"/>
      <c r="V273" s="537"/>
      <c r="W273" s="539"/>
      <c r="X273" s="539"/>
      <c r="Y273" s="539"/>
      <c r="Z273" s="181">
        <f>IF(ISERROR(VLOOKUP($A273,'全入力（様式2-4）'!$G$17:$BY$1200,Z$1,FALSE)),"",VLOOKUP($A273,'全入力（様式2-4）'!$G$17:$BY$1200,Z$1,FALSE))</f>
        <v>0</v>
      </c>
      <c r="AA273" s="181">
        <f>IF(ISERROR(VLOOKUP($A273,'全入力（様式2-4）'!$G$17:$BY$1200,AA$1,FALSE)),"",VLOOKUP($A273,'全入力（様式2-4）'!$G$17:$BY$1200,AA$1,FALSE))</f>
        <v>0</v>
      </c>
      <c r="AB273" s="181">
        <f>IF(ISERROR(VLOOKUP($A273,'全入力（様式2-4）'!$G$17:$BY$1200,AB$1,FALSE)),"",VLOOKUP($A273,'全入力（様式2-4）'!$G$17:$BY$1200,AB$1,FALSE))</f>
        <v>0</v>
      </c>
      <c r="AC273" s="181">
        <f>IF(ISERROR(VLOOKUP($A273,'全入力（様式2-4）'!$G$17:$BY$1200,AC$1,FALSE)),"",VLOOKUP($A273,'全入力（様式2-4）'!$G$17:$BY$1200,AC$1,FALSE))</f>
        <v>0</v>
      </c>
      <c r="AD273" s="201">
        <f>IF(ISERROR(VLOOKUP($A273,'全入力（様式2-4）'!$G$17:$BY$1200,AD$1,FALSE)),"",VLOOKUP($A273,'全入力（様式2-4）'!$G$17:$BY$1200,AD$1,FALSE))</f>
        <v>0</v>
      </c>
      <c r="AE273" s="182"/>
      <c r="AF273" s="182"/>
      <c r="AG273" s="182"/>
      <c r="AH273" s="318" t="str">
        <f t="shared" si="349"/>
        <v>00</v>
      </c>
      <c r="AI273" s="185" t="str">
        <f>IF(ISERROR(VLOOKUP($G273&amp;AI$8,参照!$P$4:$U$500,5,FALSE)),"",VLOOKUP($G273&amp;AI$8,参照!$P$4:$U$500,5,FALSE))</f>
        <v/>
      </c>
      <c r="AJ273" s="185" t="str">
        <f>IF(ISERROR(VLOOKUP($G273&amp;AJ$8,参照!$P$4:$U$500,5,FALSE)),"",VLOOKUP($G273&amp;AJ$8,参照!$P$4:$U$500,5,FALSE))</f>
        <v/>
      </c>
      <c r="AK273" s="180">
        <v>19</v>
      </c>
      <c r="AL273" s="180">
        <v>83</v>
      </c>
      <c r="AM273" s="37"/>
      <c r="AN273" s="76">
        <f>IF(ISERROR(VLOOKUP($A273,'全入力（様式2-4）'!$G$17:$BY$1200,AN$1,FALSE)),"",VLOOKUP($A273,'全入力（様式2-4）'!$G$17:$BY$1200,AN$1,FALSE))</f>
        <v>0</v>
      </c>
      <c r="AO273" s="77">
        <f>IF(ISERROR(VLOOKUP($A273,'全入力（様式2-4）'!$G$17:$BY$1200,AO$1,FALSE)),"",VLOOKUP($A273,'全入力（様式2-4）'!$G$17:$BY$1200,AO$1,FALSE))</f>
        <v>0</v>
      </c>
      <c r="AP273" s="52">
        <f>IF(ISERROR(VLOOKUP($A273,'全入力（様式2-4）'!$G$17:$BY$1200,AP$1,FALSE)),"",VLOOKUP($A273,'全入力（様式2-4）'!$G$17:$BY$1200,AP$1,FALSE))</f>
        <v>0</v>
      </c>
      <c r="AQ273" s="84" t="str">
        <f>IF(ISERROR(VLOOKUP($G273,参照!$U$4:$W$102,3,FALSE)),"",VLOOKUP($G273,参照!$U$4:$W$102,3,FALSE))</f>
        <v/>
      </c>
      <c r="AR273" s="376" t="str">
        <f t="shared" ref="AR273" si="368">IF($AN273&lt;&gt;0,"満額","")</f>
        <v/>
      </c>
      <c r="AS273" s="53" t="str">
        <f t="shared" si="351"/>
        <v/>
      </c>
      <c r="AT273" s="53" t="str">
        <f t="shared" si="352"/>
        <v/>
      </c>
      <c r="AU273" s="53"/>
      <c r="AV273" s="53" t="str">
        <f t="shared" si="360"/>
        <v/>
      </c>
      <c r="AW273" s="53" t="str">
        <f t="shared" si="361"/>
        <v/>
      </c>
      <c r="AX273" s="53" t="str">
        <f t="shared" si="353"/>
        <v/>
      </c>
      <c r="AY273" s="53" t="str">
        <f t="shared" si="362"/>
        <v/>
      </c>
      <c r="AZ273" s="54">
        <f t="array" ref="AZ273">SUM(IF('全入力（様式2-4）'!$G$17:$G$1200=$A273,IF('全入力（様式2-4）'!$X$14:$Z$14=$AR273,'全入力（様式2-4）'!$X$17:$Z$1200)))</f>
        <v>0</v>
      </c>
      <c r="BA273" s="55" t="str">
        <f t="shared" si="363"/>
        <v/>
      </c>
      <c r="BB273" s="1889">
        <f>IF(ISERROR(VLOOKUP($A273,'全入力（様式2-4）'!$G$17:$BY$1200,BB$1,FALSE)),"",VLOOKUP($A273,'全入力（様式2-4）'!$G$17:$BY$1200,BB$1,FALSE))</f>
        <v>0</v>
      </c>
      <c r="BC273" s="54">
        <f t="shared" si="364"/>
        <v>0</v>
      </c>
      <c r="BD273" s="55" t="str">
        <f t="shared" si="365"/>
        <v/>
      </c>
      <c r="BE273" s="54">
        <f t="array" ref="BE273">SUM(IF('全入力（様式2-4）'!$G$17:$G$1200=$A273,IF('全入力（様式2-4）'!$AL$14:$AN$14=$AR273,'全入力（様式2-4）'!$AL$17:$AN$1200)))</f>
        <v>0</v>
      </c>
      <c r="BF273" s="197">
        <f t="shared" si="354"/>
        <v>0</v>
      </c>
      <c r="BG273" s="55">
        <f t="shared" si="355"/>
        <v>0</v>
      </c>
      <c r="BH273" s="54">
        <f t="array" ref="BH273">SUM(IF('全入力（様式2-4）'!$G$17:$G$1200=$A273,IF('全入力（様式2-4）'!$AQ$14:$AS$14=$AR273,'全入力（様式2-4）'!$AQ$17:$AS$1200)))</f>
        <v>0</v>
      </c>
      <c r="BI273" s="55" t="str">
        <f t="shared" si="366"/>
        <v/>
      </c>
      <c r="BJ273" s="55" t="str">
        <f t="shared" si="367"/>
        <v/>
      </c>
      <c r="BK273" s="152" t="str">
        <f t="shared" si="356"/>
        <v/>
      </c>
      <c r="BL273" s="1889">
        <f>IF(ISERROR(VLOOKUP($A273,'全入力（様式2-4）'!$G$17:$BY$1200,BL$1,FALSE)),"",VLOOKUP($A273,'全入力（様式2-4）'!$G$17:$BY$1200,BL$1,FALSE))</f>
        <v>0</v>
      </c>
      <c r="BM273" s="54"/>
      <c r="BN273" s="197"/>
      <c r="BO273" s="55"/>
      <c r="BP273" s="54"/>
      <c r="BQ273" s="197"/>
      <c r="BR273" s="55"/>
      <c r="BS273" s="55"/>
      <c r="BT273" s="55"/>
      <c r="BU273" s="146"/>
      <c r="BV273" s="1889"/>
    </row>
    <row r="274" spans="1:74" s="18" customFormat="1" ht="14.25" customHeight="1">
      <c r="A274" s="940">
        <f t="shared" si="357"/>
        <v>88</v>
      </c>
      <c r="B274" s="1">
        <f>'全入力（様式2-4）'!$I$6</f>
        <v>0</v>
      </c>
      <c r="C274" s="35">
        <f>IF(ISERROR(VLOOKUP($A274,'全入力（様式2-4）'!$G$17:$BY$1200,C$1,FALSE)),"",VLOOKUP($A274,'全入力（様式2-4）'!$G$17:$BY$1200,C$1,FALSE))</f>
        <v>0</v>
      </c>
      <c r="D274" s="35">
        <f>IF(ISERROR(VLOOKUP($A274,'全入力（様式2-4）'!$G$17:$BY$1200,D$1,FALSE)),"",VLOOKUP($A274,'全入力（様式2-4）'!$G$17:$BY$1200,D$1,FALSE))</f>
        <v>0</v>
      </c>
      <c r="E274" s="35">
        <f>IF(ISERROR(VLOOKUP($A274,'全入力（様式2-4）'!$G$17:$BY$1200,E$1,FALSE)),"",VLOOKUP($A274,'全入力（様式2-4）'!$G$17:$BY$1200,E$1,FALSE))</f>
        <v>0</v>
      </c>
      <c r="F274" s="35">
        <f>IF(ISERROR(VLOOKUP($A274,'全入力（様式2-4）'!$G$17:$BY$1200,F$1,FALSE)),"",VLOOKUP($A274,'全入力（様式2-4）'!$G$17:$BY$1200,F$1,FALSE))</f>
        <v>0</v>
      </c>
      <c r="G274" s="36" t="str">
        <f>'全入力（様式2-4）'!$P$5&amp;'全入力（様式2-4）'!$R$5&amp;$D274</f>
        <v>0</v>
      </c>
      <c r="H274" s="37" t="str">
        <f t="shared" si="358"/>
        <v/>
      </c>
      <c r="I274" s="38">
        <f>IF(ISERROR(VLOOKUP($A274,'全入力（様式2-4）'!$G$17:$BY$1200,I$1,FALSE)),"",VLOOKUP($A274,'全入力（様式2-4）'!$G$17:$BY$1200,I$1,FALSE))</f>
        <v>0</v>
      </c>
      <c r="J274" s="38" t="str">
        <f>IF(ISERROR(VLOOKUP($A274,'全入力（様式2-4）'!$G$17:$BY$1200,J$1,FALSE)),"",VLOOKUP($A274,'全入力（様式2-4）'!$G$17:$BY$1200,J$1,FALSE))</f>
        <v/>
      </c>
      <c r="K274" s="38">
        <f>IF(ISERROR(VLOOKUP($A274,'全入力（様式2-4）'!$G$17:$BY$1200,K$1,FALSE)),"",VLOOKUP($A274,'全入力（様式2-4）'!$G$17:$BY$1200,K$1,FALSE))</f>
        <v>0</v>
      </c>
      <c r="L274" s="38" t="str">
        <f>IF(ISERROR(VLOOKUP($A274,'全入力（様式2-4）'!$G$17:$BY$1200,L$1,FALSE)),"",VLOOKUP($A274,'全入力（様式2-4）'!$G$17:$BY$1200,L$1,FALSE))</f>
        <v/>
      </c>
      <c r="M274" s="112">
        <f>IF(ISERROR(VLOOKUP($A274,'全入力（様式2-4）'!$G$17:$BY$1200,M$1,FALSE)),"",VLOOKUP($A274,'全入力（様式2-4）'!$G$17:$BY$1200,M$1,FALSE))</f>
        <v>0</v>
      </c>
      <c r="N274" s="112" t="str">
        <f>IF(ISERROR(VLOOKUP($A274,'全入力（様式2-4）'!$G$17:$BY$1200,N$1,FALSE)),"",VLOOKUP($A274,'全入力（様式2-4）'!$G$17:$BY$1200,N$1,FALSE))</f>
        <v/>
      </c>
      <c r="O274" s="112">
        <f>IF(ISERROR(VLOOKUP($A274,'全入力（様式2-4）'!$G$17:$BY$1200,O$1,FALSE)),"",VLOOKUP($A274,'全入力（様式2-4）'!$G$17:$BY$1200,O$1,FALSE))</f>
        <v>0</v>
      </c>
      <c r="P274" s="112" t="str">
        <f>IF(ISERROR(VLOOKUP($A274,'全入力（様式2-4）'!$G$17:$BY$1200,P$1,FALSE)),"",VLOOKUP($A274,'全入力（様式2-4）'!$G$17:$BY$1200,P$1,FALSE))</f>
        <v/>
      </c>
      <c r="Q274" s="176">
        <f>IF(ISERROR(VLOOKUP($A274,'全入力（様式2-4）'!$G$17:$BY$1200,Q$1,FALSE)),"",VLOOKUP($A274,'全入力（様式2-4）'!$G$17:$BY$1200,Q$1,FALSE))</f>
        <v>0</v>
      </c>
      <c r="R274" s="105">
        <f>IF(ISERROR(VLOOKUP($A274,'全入力（様式2-4）'!$G$17:$BY$1200,R$1,FALSE)),"",VLOOKUP($A274,'全入力（様式2-4）'!$G$17:$BY$1200,R$1,FALSE))</f>
        <v>0</v>
      </c>
      <c r="S274" s="105" t="str">
        <f>IF(ISERROR(VLOOKUP($A274,'全入力（様式2-4）'!$G$17:$BY$1200,S$1,FALSE)),"",VLOOKUP($A274,'全入力（様式2-4）'!$G$17:$BY$1200,S$1,FALSE))</f>
        <v/>
      </c>
      <c r="T274" s="105"/>
      <c r="U274" s="516"/>
      <c r="V274" s="105"/>
      <c r="W274" s="538"/>
      <c r="X274" s="538"/>
      <c r="Y274" s="538"/>
      <c r="Z274" s="38">
        <f>IF(ISERROR(VLOOKUP($A274,'全入力（様式2-4）'!$G$17:$BY$1200,Z$1,FALSE)),"",VLOOKUP($A274,'全入力（様式2-4）'!$G$17:$BY$1200,Z$1,FALSE))</f>
        <v>0</v>
      </c>
      <c r="AA274" s="38">
        <f>IF(ISERROR(VLOOKUP($A274,'全入力（様式2-4）'!$G$17:$BY$1200,AA$1,FALSE)),"",VLOOKUP($A274,'全入力（様式2-4）'!$G$17:$BY$1200,AA$1,FALSE))</f>
        <v>0</v>
      </c>
      <c r="AB274" s="38">
        <f>IF(ISERROR(VLOOKUP($A274,'全入力（様式2-4）'!$G$17:$BY$1200,AB$1,FALSE)),"",VLOOKUP($A274,'全入力（様式2-4）'!$G$17:$BY$1200,AB$1,FALSE))</f>
        <v>0</v>
      </c>
      <c r="AC274" s="38">
        <f>IF(ISERROR(VLOOKUP($A274,'全入力（様式2-4）'!$G$17:$BY$1200,AC$1,FALSE)),"",VLOOKUP($A274,'全入力（様式2-4）'!$G$17:$BY$1200,AC$1,FALSE))</f>
        <v>0</v>
      </c>
      <c r="AD274" s="200">
        <f>IF(ISERROR(VLOOKUP($A274,'全入力（様式2-4）'!$G$17:$BY$1200,AD$1,FALSE)),"",VLOOKUP($A274,'全入力（様式2-4）'!$G$17:$BY$1200,AD$1,FALSE))</f>
        <v>0</v>
      </c>
      <c r="AE274" s="112"/>
      <c r="AF274" s="112"/>
      <c r="AG274" s="112"/>
      <c r="AH274" s="317" t="str">
        <f t="shared" si="349"/>
        <v>00</v>
      </c>
      <c r="AI274" s="39" t="str">
        <f>IF(ISERROR(VLOOKUP($G274&amp;AI$8,参照!$P$4:$U$500,5,FALSE)),"",VLOOKUP($G274&amp;AI$8,参照!$P$4:$U$500,5,FALSE))</f>
        <v/>
      </c>
      <c r="AJ274" s="39" t="str">
        <f>IF(ISERROR(VLOOKUP($G274&amp;AJ$8,参照!$P$4:$U$500,5,FALSE)),"",VLOOKUP($G274&amp;AJ$8,参照!$P$4:$U$500,5,FALSE))</f>
        <v/>
      </c>
      <c r="AK274" s="37">
        <v>21</v>
      </c>
      <c r="AL274" s="37">
        <v>84</v>
      </c>
      <c r="AM274" s="37"/>
      <c r="AN274" s="72">
        <f>IF(ISERROR(VLOOKUP($A274,'全入力（様式2-4）'!$G$17:$BY$1200,AN$1,FALSE)),"",VLOOKUP($A274,'全入力（様式2-4）'!$G$17:$BY$1200,AN$1,FALSE))</f>
        <v>0</v>
      </c>
      <c r="AO274" s="78">
        <f>IF(ISERROR(VLOOKUP($A274,'全入力（様式2-4）'!$G$17:$BY$1200,AO$1,FALSE)),"",VLOOKUP($A274,'全入力（様式2-4）'!$G$17:$BY$1200,AO$1,FALSE))</f>
        <v>0</v>
      </c>
      <c r="AP274" s="44">
        <f>IF(ISERROR(VLOOKUP($A274,'全入力（様式2-4）'!$G$17:$BY$1200,AP$1,FALSE)),"",VLOOKUP($A274,'全入力（様式2-4）'!$G$17:$BY$1200,AP$1,FALSE))</f>
        <v>0</v>
      </c>
      <c r="AQ274" s="63" t="str">
        <f>IF(ISERROR(VLOOKUP($G274,参照!$U$4:$W$102,3,FALSE)),"",VLOOKUP($G274,参照!$U$4:$W$102,3,FALSE))</f>
        <v/>
      </c>
      <c r="AR274" s="377" t="str">
        <f t="shared" ref="AR274" si="369">IF($AN274&lt;&gt;0,2/3,"")</f>
        <v/>
      </c>
      <c r="AS274" s="45" t="str">
        <f t="shared" si="351"/>
        <v/>
      </c>
      <c r="AT274" s="45" t="str">
        <f t="shared" si="352"/>
        <v/>
      </c>
      <c r="AU274" s="45"/>
      <c r="AV274" s="45" t="str">
        <f t="shared" si="360"/>
        <v/>
      </c>
      <c r="AW274" s="45" t="str">
        <f t="shared" si="361"/>
        <v/>
      </c>
      <c r="AX274" s="45" t="str">
        <f t="shared" si="353"/>
        <v/>
      </c>
      <c r="AY274" s="45" t="str">
        <f t="shared" si="362"/>
        <v/>
      </c>
      <c r="AZ274" s="46">
        <f t="array" ref="AZ274">SUM(IF('全入力（様式2-4）'!$G$17:$G$1200=$A274,IF('全入力（様式2-4）'!$X$14:$Z$14=$AR274,'全入力（様式2-4）'!$X$17:$Z$1200)))</f>
        <v>0</v>
      </c>
      <c r="BA274" s="47" t="str">
        <f t="shared" si="363"/>
        <v/>
      </c>
      <c r="BB274" s="1890"/>
      <c r="BC274" s="46">
        <f t="shared" si="364"/>
        <v>0</v>
      </c>
      <c r="BD274" s="47" t="str">
        <f t="shared" si="365"/>
        <v/>
      </c>
      <c r="BE274" s="46">
        <f t="array" ref="BE274">SUM(IF('全入力（様式2-4）'!$G$17:$G$1200=$A274,IF('全入力（様式2-4）'!$AL$14:$AN$14=$AR274,'全入力（様式2-4）'!$AL$17:$AN$1200)))</f>
        <v>0</v>
      </c>
      <c r="BF274" s="195">
        <f t="shared" si="354"/>
        <v>0</v>
      </c>
      <c r="BG274" s="47">
        <f t="shared" si="355"/>
        <v>0</v>
      </c>
      <c r="BH274" s="46">
        <f t="array" ref="BH274">SUM(IF('全入力（様式2-4）'!$G$17:$G$1200=$A274,IF('全入力（様式2-4）'!$AQ$14:$AS$14=$AR274,'全入力（様式2-4）'!$AQ$17:$AS$1200)))</f>
        <v>0</v>
      </c>
      <c r="BI274" s="47" t="str">
        <f t="shared" si="366"/>
        <v/>
      </c>
      <c r="BJ274" s="47" t="str">
        <f t="shared" si="367"/>
        <v/>
      </c>
      <c r="BK274" s="150" t="str">
        <f t="shared" si="356"/>
        <v/>
      </c>
      <c r="BL274" s="1890"/>
      <c r="BM274" s="46"/>
      <c r="BN274" s="195"/>
      <c r="BO274" s="47"/>
      <c r="BP274" s="46"/>
      <c r="BQ274" s="195"/>
      <c r="BR274" s="47"/>
      <c r="BS274" s="47"/>
      <c r="BT274" s="47"/>
      <c r="BU274" s="144"/>
      <c r="BV274" s="1890"/>
    </row>
    <row r="275" spans="1:74" s="18" customFormat="1" ht="14.25" customHeight="1" thickBot="1">
      <c r="A275" s="942">
        <f t="shared" si="357"/>
        <v>88</v>
      </c>
      <c r="B275" s="7">
        <f>'全入力（様式2-4）'!$I$6</f>
        <v>0</v>
      </c>
      <c r="C275" s="186">
        <f>IF(ISERROR(VLOOKUP($A275,'全入力（様式2-4）'!$G$17:$BY$1200,C$1,FALSE)),"",VLOOKUP($A275,'全入力（様式2-4）'!$G$17:$BY$1200,C$1,FALSE))</f>
        <v>0</v>
      </c>
      <c r="D275" s="186">
        <f>IF(ISERROR(VLOOKUP($A275,'全入力（様式2-4）'!$G$17:$BY$1200,D$1,FALSE)),"",VLOOKUP($A275,'全入力（様式2-4）'!$G$17:$BY$1200,D$1,FALSE))</f>
        <v>0</v>
      </c>
      <c r="E275" s="186">
        <f>IF(ISERROR(VLOOKUP($A275,'全入力（様式2-4）'!$G$17:$BY$1200,E$1,FALSE)),"",VLOOKUP($A275,'全入力（様式2-4）'!$G$17:$BY$1200,E$1,FALSE))</f>
        <v>0</v>
      </c>
      <c r="F275" s="186">
        <f>IF(ISERROR(VLOOKUP($A275,'全入力（様式2-4）'!$G$17:$BY$1200,F$1,FALSE)),"",VLOOKUP($A275,'全入力（様式2-4）'!$G$17:$BY$1200,F$1,FALSE))</f>
        <v>0</v>
      </c>
      <c r="G275" s="187" t="str">
        <f>'全入力（様式2-4）'!$P$5&amp;'全入力（様式2-4）'!$R$5&amp;$D275</f>
        <v>0</v>
      </c>
      <c r="H275" s="188" t="str">
        <f t="shared" si="358"/>
        <v/>
      </c>
      <c r="I275" s="189">
        <f>IF(ISERROR(VLOOKUP($A275,'全入力（様式2-4）'!$G$17:$BY$1200,I$1,FALSE)),"",VLOOKUP($A275,'全入力（様式2-4）'!$G$17:$BY$1200,I$1,FALSE))</f>
        <v>0</v>
      </c>
      <c r="J275" s="189" t="str">
        <f>IF(ISERROR(VLOOKUP($A275,'全入力（様式2-4）'!$G$17:$BY$1200,J$1,FALSE)),"",VLOOKUP($A275,'全入力（様式2-4）'!$G$17:$BY$1200,J$1,FALSE))</f>
        <v/>
      </c>
      <c r="K275" s="189">
        <f>IF(ISERROR(VLOOKUP($A275,'全入力（様式2-4）'!$G$17:$BY$1200,K$1,FALSE)),"",VLOOKUP($A275,'全入力（様式2-4）'!$G$17:$BY$1200,K$1,FALSE))</f>
        <v>0</v>
      </c>
      <c r="L275" s="189" t="str">
        <f>IF(ISERROR(VLOOKUP($A275,'全入力（様式2-4）'!$G$17:$BY$1200,L$1,FALSE)),"",VLOOKUP($A275,'全入力（様式2-4）'!$G$17:$BY$1200,L$1,FALSE))</f>
        <v/>
      </c>
      <c r="M275" s="190">
        <f>IF(ISERROR(VLOOKUP($A275,'全入力（様式2-4）'!$G$17:$BY$1200,M$1,FALSE)),"",VLOOKUP($A275,'全入力（様式2-4）'!$G$17:$BY$1200,M$1,FALSE))</f>
        <v>0</v>
      </c>
      <c r="N275" s="190" t="str">
        <f>IF(ISERROR(VLOOKUP($A275,'全入力（様式2-4）'!$G$17:$BY$1200,N$1,FALSE)),"",VLOOKUP($A275,'全入力（様式2-4）'!$G$17:$BY$1200,N$1,FALSE))</f>
        <v/>
      </c>
      <c r="O275" s="190">
        <f>IF(ISERROR(VLOOKUP($A275,'全入力（様式2-4）'!$G$17:$BY$1200,O$1,FALSE)),"",VLOOKUP($A275,'全入力（様式2-4）'!$G$17:$BY$1200,O$1,FALSE))</f>
        <v>0</v>
      </c>
      <c r="P275" s="190" t="str">
        <f>IF(ISERROR(VLOOKUP($A275,'全入力（様式2-4）'!$G$17:$BY$1200,P$1,FALSE)),"",VLOOKUP($A275,'全入力（様式2-4）'!$G$17:$BY$1200,P$1,FALSE))</f>
        <v/>
      </c>
      <c r="Q275" s="191">
        <f>IF(ISERROR(VLOOKUP($A275,'全入力（様式2-4）'!$G$17:$BY$1200,Q$1,FALSE)),"",VLOOKUP($A275,'全入力（様式2-4）'!$G$17:$BY$1200,Q$1,FALSE))</f>
        <v>0</v>
      </c>
      <c r="R275" s="192">
        <f>IF(ISERROR(VLOOKUP($A275,'全入力（様式2-4）'!$G$17:$BY$1200,R$1,FALSE)),"",VLOOKUP($A275,'全入力（様式2-4）'!$G$17:$BY$1200,R$1,FALSE))</f>
        <v>0</v>
      </c>
      <c r="S275" s="192" t="str">
        <f>IF(ISERROR(VLOOKUP($A275,'全入力（様式2-4）'!$G$17:$BY$1200,S$1,FALSE)),"",VLOOKUP($A275,'全入力（様式2-4）'!$G$17:$BY$1200,S$1,FALSE))</f>
        <v/>
      </c>
      <c r="T275" s="192"/>
      <c r="U275" s="518"/>
      <c r="V275" s="192"/>
      <c r="W275" s="540"/>
      <c r="X275" s="540"/>
      <c r="Y275" s="540"/>
      <c r="Z275" s="189">
        <f>IF(ISERROR(VLOOKUP($A275,'全入力（様式2-4）'!$G$17:$BY$1200,Z$1,FALSE)),"",VLOOKUP($A275,'全入力（様式2-4）'!$G$17:$BY$1200,Z$1,FALSE))</f>
        <v>0</v>
      </c>
      <c r="AA275" s="189">
        <f>IF(ISERROR(VLOOKUP($A275,'全入力（様式2-4）'!$G$17:$BY$1200,AA$1,FALSE)),"",VLOOKUP($A275,'全入力（様式2-4）'!$G$17:$BY$1200,AA$1,FALSE))</f>
        <v>0</v>
      </c>
      <c r="AB275" s="189">
        <f>IF(ISERROR(VLOOKUP($A275,'全入力（様式2-4）'!$G$17:$BY$1200,AB$1,FALSE)),"",VLOOKUP($A275,'全入力（様式2-4）'!$G$17:$BY$1200,AB$1,FALSE))</f>
        <v>0</v>
      </c>
      <c r="AC275" s="189">
        <f>IF(ISERROR(VLOOKUP($A275,'全入力（様式2-4）'!$G$17:$BY$1200,AC$1,FALSE)),"",VLOOKUP($A275,'全入力（様式2-4）'!$G$17:$BY$1200,AC$1,FALSE))</f>
        <v>0</v>
      </c>
      <c r="AD275" s="202">
        <f>IF(ISERROR(VLOOKUP($A275,'全入力（様式2-4）'!$G$17:$BY$1200,AD$1,FALSE)),"",VLOOKUP($A275,'全入力（様式2-4）'!$G$17:$BY$1200,AD$1,FALSE))</f>
        <v>0</v>
      </c>
      <c r="AE275" s="190"/>
      <c r="AF275" s="190"/>
      <c r="AG275" s="190"/>
      <c r="AH275" s="319" t="str">
        <f t="shared" si="349"/>
        <v>00</v>
      </c>
      <c r="AI275" s="193" t="str">
        <f>IF(ISERROR(VLOOKUP($G275&amp;AI$8,参照!$P$4:$U$500,5,FALSE)),"",VLOOKUP($G275&amp;AI$8,参照!$P$4:$U$500,5,FALSE))</f>
        <v/>
      </c>
      <c r="AJ275" s="193" t="str">
        <f>IF(ISERROR(VLOOKUP($G275&amp;AJ$8,参照!$P$4:$U$500,5,FALSE)),"",VLOOKUP($G275&amp;AJ$8,参照!$P$4:$U$500,5,FALSE))</f>
        <v/>
      </c>
      <c r="AK275" s="188">
        <v>23</v>
      </c>
      <c r="AL275" s="188">
        <v>85</v>
      </c>
      <c r="AM275" s="37"/>
      <c r="AN275" s="74">
        <f>IF(ISERROR(VLOOKUP($A275,'全入力（様式2-4）'!$G$17:$BY$1200,AN$1,FALSE)),"",VLOOKUP($A275,'全入力（様式2-4）'!$G$17:$BY$1200,AN$1,FALSE))</f>
        <v>0</v>
      </c>
      <c r="AO275" s="79">
        <f>IF(ISERROR(VLOOKUP($A275,'全入力（様式2-4）'!$G$17:$BY$1200,AO$1,FALSE)),"",VLOOKUP($A275,'全入力（様式2-4）'!$G$17:$BY$1200,AO$1,FALSE))</f>
        <v>0</v>
      </c>
      <c r="AP275" s="48">
        <f>IF(ISERROR(VLOOKUP($A275,'全入力（様式2-4）'!$G$17:$BY$1200,AP$1,FALSE)),"",VLOOKUP($A275,'全入力（様式2-4）'!$G$17:$BY$1200,AP$1,FALSE))</f>
        <v>0</v>
      </c>
      <c r="AQ275" s="64" t="str">
        <f>IF(ISERROR(VLOOKUP($G275,参照!$U$4:$W$102,3,FALSE)),"",VLOOKUP($G275,参照!$U$4:$W$102,3,FALSE))</f>
        <v/>
      </c>
      <c r="AR275" s="378" t="str">
        <f t="shared" ref="AR275" si="370">IF($AN275&lt;&gt;0,1/3,"")</f>
        <v/>
      </c>
      <c r="AS275" s="49" t="str">
        <f t="shared" si="351"/>
        <v/>
      </c>
      <c r="AT275" s="49" t="str">
        <f t="shared" si="352"/>
        <v/>
      </c>
      <c r="AU275" s="49"/>
      <c r="AV275" s="49" t="str">
        <f t="shared" si="360"/>
        <v/>
      </c>
      <c r="AW275" s="49" t="str">
        <f t="shared" si="361"/>
        <v/>
      </c>
      <c r="AX275" s="49" t="str">
        <f t="shared" si="353"/>
        <v/>
      </c>
      <c r="AY275" s="49" t="str">
        <f t="shared" si="362"/>
        <v/>
      </c>
      <c r="AZ275" s="50">
        <f t="array" ref="AZ275">SUM(IF('全入力（様式2-4）'!$G$17:$G$1200=$A275,IF('全入力（様式2-4）'!$X$14:$Z$14=$AR275,'全入力（様式2-4）'!$X$17:$Z$1200)))</f>
        <v>0</v>
      </c>
      <c r="BA275" s="51" t="str">
        <f t="shared" si="363"/>
        <v/>
      </c>
      <c r="BB275" s="1891"/>
      <c r="BC275" s="50">
        <f t="shared" si="364"/>
        <v>0</v>
      </c>
      <c r="BD275" s="51" t="str">
        <f t="shared" si="365"/>
        <v/>
      </c>
      <c r="BE275" s="50">
        <f t="array" ref="BE275">SUM(IF('全入力（様式2-4）'!$G$17:$G$1200=$A275,IF('全入力（様式2-4）'!$AL$14:$AN$14=$AR275,'全入力（様式2-4）'!$AL$17:$AN$1200)))</f>
        <v>0</v>
      </c>
      <c r="BF275" s="196">
        <f t="shared" si="354"/>
        <v>0</v>
      </c>
      <c r="BG275" s="51">
        <f t="shared" si="355"/>
        <v>0</v>
      </c>
      <c r="BH275" s="50">
        <f t="array" ref="BH275">SUM(IF('全入力（様式2-4）'!$G$17:$G$1200=$A275,IF('全入力（様式2-4）'!$AQ$14:$AS$14=$AR275,'全入力（様式2-4）'!$AQ$17:$AS$1200)))</f>
        <v>0</v>
      </c>
      <c r="BI275" s="51" t="str">
        <f t="shared" si="366"/>
        <v/>
      </c>
      <c r="BJ275" s="51" t="str">
        <f t="shared" si="367"/>
        <v/>
      </c>
      <c r="BK275" s="151" t="str">
        <f t="shared" si="356"/>
        <v/>
      </c>
      <c r="BL275" s="1891"/>
      <c r="BM275" s="50"/>
      <c r="BN275" s="196"/>
      <c r="BO275" s="51"/>
      <c r="BP275" s="50"/>
      <c r="BQ275" s="196"/>
      <c r="BR275" s="51"/>
      <c r="BS275" s="51"/>
      <c r="BT275" s="51"/>
      <c r="BU275" s="145"/>
      <c r="BV275" s="1891"/>
    </row>
    <row r="276" spans="1:74" s="18" customFormat="1" ht="14.25" customHeight="1">
      <c r="A276" s="941">
        <f>A273+1</f>
        <v>89</v>
      </c>
      <c r="B276" s="178">
        <f>'全入力（様式2-4）'!$I$6</f>
        <v>0</v>
      </c>
      <c r="C276" s="177">
        <f>IF(ISERROR(VLOOKUP($A276,'全入力（様式2-4）'!$G$17:$BY$1200,C$1,FALSE)),"",VLOOKUP($A276,'全入力（様式2-4）'!$G$17:$BY$1200,C$1,FALSE))</f>
        <v>0</v>
      </c>
      <c r="D276" s="177">
        <f>IF(ISERROR(VLOOKUP($A276,'全入力（様式2-4）'!$G$17:$BY$1200,D$1,FALSE)),"",VLOOKUP($A276,'全入力（様式2-4）'!$G$17:$BY$1200,D$1,FALSE))</f>
        <v>0</v>
      </c>
      <c r="E276" s="177">
        <f>IF(ISERROR(VLOOKUP($A276,'全入力（様式2-4）'!$G$17:$BY$1200,E$1,FALSE)),"",VLOOKUP($A276,'全入力（様式2-4）'!$G$17:$BY$1200,E$1,FALSE))</f>
        <v>0</v>
      </c>
      <c r="F276" s="177">
        <f>IF(ISERROR(VLOOKUP($A276,'全入力（様式2-4）'!$G$17:$BY$1200,F$1,FALSE)),"",VLOOKUP($A276,'全入力（様式2-4）'!$G$17:$BY$1200,F$1,FALSE))</f>
        <v>0</v>
      </c>
      <c r="G276" s="179" t="str">
        <f>'全入力（様式2-4）'!$P$5&amp;'全入力（様式2-4）'!$R$5&amp;$D276</f>
        <v>0</v>
      </c>
      <c r="H276" s="180" t="str">
        <f t="shared" si="358"/>
        <v/>
      </c>
      <c r="I276" s="181">
        <f>IF(ISERROR(VLOOKUP($A276,'全入力（様式2-4）'!$G$17:$BY$1200,I$1,FALSE)),"",VLOOKUP($A276,'全入力（様式2-4）'!$G$17:$BY$1200,I$1,FALSE))</f>
        <v>0</v>
      </c>
      <c r="J276" s="181" t="str">
        <f>IF(ISERROR(VLOOKUP($A276,'全入力（様式2-4）'!$G$17:$BY$1200,J$1,FALSE)),"",VLOOKUP($A276,'全入力（様式2-4）'!$G$17:$BY$1200,J$1,FALSE))</f>
        <v/>
      </c>
      <c r="K276" s="181">
        <f>IF(ISERROR(VLOOKUP($A276,'全入力（様式2-4）'!$G$17:$BY$1200,K$1,FALSE)),"",VLOOKUP($A276,'全入力（様式2-4）'!$G$17:$BY$1200,K$1,FALSE))</f>
        <v>0</v>
      </c>
      <c r="L276" s="181" t="str">
        <f>IF(ISERROR(VLOOKUP($A276,'全入力（様式2-4）'!$G$17:$BY$1200,L$1,FALSE)),"",VLOOKUP($A276,'全入力（様式2-4）'!$G$17:$BY$1200,L$1,FALSE))</f>
        <v/>
      </c>
      <c r="M276" s="182">
        <f>IF(ISERROR(VLOOKUP($A276,'全入力（様式2-4）'!$G$17:$BY$1200,M$1,FALSE)),"",VLOOKUP($A276,'全入力（様式2-4）'!$G$17:$BY$1200,M$1,FALSE))</f>
        <v>0</v>
      </c>
      <c r="N276" s="182" t="str">
        <f>IF(ISERROR(VLOOKUP($A276,'全入力（様式2-4）'!$G$17:$BY$1200,N$1,FALSE)),"",VLOOKUP($A276,'全入力（様式2-4）'!$G$17:$BY$1200,N$1,FALSE))</f>
        <v/>
      </c>
      <c r="O276" s="182">
        <f>IF(ISERROR(VLOOKUP($A276,'全入力（様式2-4）'!$G$17:$BY$1200,O$1,FALSE)),"",VLOOKUP($A276,'全入力（様式2-4）'!$G$17:$BY$1200,O$1,FALSE))</f>
        <v>0</v>
      </c>
      <c r="P276" s="182" t="str">
        <f>IF(ISERROR(VLOOKUP($A276,'全入力（様式2-4）'!$G$17:$BY$1200,P$1,FALSE)),"",VLOOKUP($A276,'全入力（様式2-4）'!$G$17:$BY$1200,P$1,FALSE))</f>
        <v/>
      </c>
      <c r="Q276" s="183">
        <f>IF(ISERROR(VLOOKUP($A276,'全入力（様式2-4）'!$G$17:$BY$1200,Q$1,FALSE)),"",VLOOKUP($A276,'全入力（様式2-4）'!$G$17:$BY$1200,Q$1,FALSE))</f>
        <v>0</v>
      </c>
      <c r="R276" s="184">
        <f>IF(ISERROR(VLOOKUP($A276,'全入力（様式2-4）'!$G$17:$BY$1200,R$1,FALSE)),"",VLOOKUP($A276,'全入力（様式2-4）'!$G$17:$BY$1200,R$1,FALSE))</f>
        <v>0</v>
      </c>
      <c r="S276" s="184" t="str">
        <f>IF(ISERROR(VLOOKUP($A276,'全入力（様式2-4）'!$G$17:$BY$1200,S$1,FALSE)),"",VLOOKUP($A276,'全入力（様式2-4）'!$G$17:$BY$1200,S$1,FALSE))</f>
        <v/>
      </c>
      <c r="T276" s="184"/>
      <c r="U276" s="517"/>
      <c r="V276" s="537"/>
      <c r="W276" s="539"/>
      <c r="X276" s="539"/>
      <c r="Y276" s="539"/>
      <c r="Z276" s="181">
        <f>IF(ISERROR(VLOOKUP($A276,'全入力（様式2-4）'!$G$17:$BY$1200,Z$1,FALSE)),"",VLOOKUP($A276,'全入力（様式2-4）'!$G$17:$BY$1200,Z$1,FALSE))</f>
        <v>0</v>
      </c>
      <c r="AA276" s="181">
        <f>IF(ISERROR(VLOOKUP($A276,'全入力（様式2-4）'!$G$17:$BY$1200,AA$1,FALSE)),"",VLOOKUP($A276,'全入力（様式2-4）'!$G$17:$BY$1200,AA$1,FALSE))</f>
        <v>0</v>
      </c>
      <c r="AB276" s="181">
        <f>IF(ISERROR(VLOOKUP($A276,'全入力（様式2-4）'!$G$17:$BY$1200,AB$1,FALSE)),"",VLOOKUP($A276,'全入力（様式2-4）'!$G$17:$BY$1200,AB$1,FALSE))</f>
        <v>0</v>
      </c>
      <c r="AC276" s="181">
        <f>IF(ISERROR(VLOOKUP($A276,'全入力（様式2-4）'!$G$17:$BY$1200,AC$1,FALSE)),"",VLOOKUP($A276,'全入力（様式2-4）'!$G$17:$BY$1200,AC$1,FALSE))</f>
        <v>0</v>
      </c>
      <c r="AD276" s="201">
        <f>IF(ISERROR(VLOOKUP($A276,'全入力（様式2-4）'!$G$17:$BY$1200,AD$1,FALSE)),"",VLOOKUP($A276,'全入力（様式2-4）'!$G$17:$BY$1200,AD$1,FALSE))</f>
        <v>0</v>
      </c>
      <c r="AE276" s="182"/>
      <c r="AF276" s="182"/>
      <c r="AG276" s="182"/>
      <c r="AH276" s="318" t="str">
        <f t="shared" si="349"/>
        <v>00</v>
      </c>
      <c r="AI276" s="185" t="str">
        <f>IF(ISERROR(VLOOKUP($G276&amp;AI$8,参照!$P$4:$U$500,5,FALSE)),"",VLOOKUP($G276&amp;AI$8,参照!$P$4:$U$500,5,FALSE))</f>
        <v/>
      </c>
      <c r="AJ276" s="185" t="str">
        <f>IF(ISERROR(VLOOKUP($G276&amp;AJ$8,参照!$P$4:$U$500,5,FALSE)),"",VLOOKUP($G276&amp;AJ$8,参照!$P$4:$U$500,5,FALSE))</f>
        <v/>
      </c>
      <c r="AK276" s="180">
        <v>19</v>
      </c>
      <c r="AL276" s="180">
        <v>83</v>
      </c>
      <c r="AM276" s="37"/>
      <c r="AN276" s="76">
        <f>IF(ISERROR(VLOOKUP($A276,'全入力（様式2-4）'!$G$17:$BY$1200,AN$1,FALSE)),"",VLOOKUP($A276,'全入力（様式2-4）'!$G$17:$BY$1200,AN$1,FALSE))</f>
        <v>0</v>
      </c>
      <c r="AO276" s="77">
        <f>IF(ISERROR(VLOOKUP($A276,'全入力（様式2-4）'!$G$17:$BY$1200,AO$1,FALSE)),"",VLOOKUP($A276,'全入力（様式2-4）'!$G$17:$BY$1200,AO$1,FALSE))</f>
        <v>0</v>
      </c>
      <c r="AP276" s="52">
        <f>IF(ISERROR(VLOOKUP($A276,'全入力（様式2-4）'!$G$17:$BY$1200,AP$1,FALSE)),"",VLOOKUP($A276,'全入力（様式2-4）'!$G$17:$BY$1200,AP$1,FALSE))</f>
        <v>0</v>
      </c>
      <c r="AQ276" s="84" t="str">
        <f>IF(ISERROR(VLOOKUP($G276,参照!$U$4:$W$102,3,FALSE)),"",VLOOKUP($G276,参照!$U$4:$W$102,3,FALSE))</f>
        <v/>
      </c>
      <c r="AR276" s="376" t="str">
        <f t="shared" ref="AR276" si="371">IF($AN276&lt;&gt;0,"満額","")</f>
        <v/>
      </c>
      <c r="AS276" s="53" t="str">
        <f t="shared" si="351"/>
        <v/>
      </c>
      <c r="AT276" s="53" t="str">
        <f t="shared" si="352"/>
        <v/>
      </c>
      <c r="AU276" s="53"/>
      <c r="AV276" s="53" t="str">
        <f t="shared" si="360"/>
        <v/>
      </c>
      <c r="AW276" s="53" t="str">
        <f t="shared" si="361"/>
        <v/>
      </c>
      <c r="AX276" s="53" t="str">
        <f t="shared" si="353"/>
        <v/>
      </c>
      <c r="AY276" s="53" t="str">
        <f t="shared" si="362"/>
        <v/>
      </c>
      <c r="AZ276" s="54">
        <f t="array" ref="AZ276">SUM(IF('全入力（様式2-4）'!$G$17:$G$1200=$A276,IF('全入力（様式2-4）'!$X$14:$Z$14=$AR276,'全入力（様式2-4）'!$X$17:$Z$1200)))</f>
        <v>0</v>
      </c>
      <c r="BA276" s="55" t="str">
        <f t="shared" si="363"/>
        <v/>
      </c>
      <c r="BB276" s="1889">
        <f>IF(ISERROR(VLOOKUP($A276,'全入力（様式2-4）'!$G$17:$BY$1200,BB$1,FALSE)),"",VLOOKUP($A276,'全入力（様式2-4）'!$G$17:$BY$1200,BB$1,FALSE))</f>
        <v>0</v>
      </c>
      <c r="BC276" s="54">
        <f t="shared" si="364"/>
        <v>0</v>
      </c>
      <c r="BD276" s="55" t="str">
        <f t="shared" si="365"/>
        <v/>
      </c>
      <c r="BE276" s="54">
        <f t="array" ref="BE276">SUM(IF('全入力（様式2-4）'!$G$17:$G$1200=$A276,IF('全入力（様式2-4）'!$AL$14:$AN$14=$AR276,'全入力（様式2-4）'!$AL$17:$AN$1200)))</f>
        <v>0</v>
      </c>
      <c r="BF276" s="197">
        <f t="shared" si="354"/>
        <v>0</v>
      </c>
      <c r="BG276" s="55">
        <f t="shared" si="355"/>
        <v>0</v>
      </c>
      <c r="BH276" s="54">
        <f t="array" ref="BH276">SUM(IF('全入力（様式2-4）'!$G$17:$G$1200=$A276,IF('全入力（様式2-4）'!$AQ$14:$AS$14=$AR276,'全入力（様式2-4）'!$AQ$17:$AS$1200)))</f>
        <v>0</v>
      </c>
      <c r="BI276" s="55" t="str">
        <f t="shared" si="366"/>
        <v/>
      </c>
      <c r="BJ276" s="55" t="str">
        <f t="shared" si="367"/>
        <v/>
      </c>
      <c r="BK276" s="152" t="str">
        <f t="shared" si="356"/>
        <v/>
      </c>
      <c r="BL276" s="1889">
        <f>IF(ISERROR(VLOOKUP($A276,'全入力（様式2-4）'!$G$17:$BY$1200,BL$1,FALSE)),"",VLOOKUP($A276,'全入力（様式2-4）'!$G$17:$BY$1200,BL$1,FALSE))</f>
        <v>0</v>
      </c>
      <c r="BM276" s="54"/>
      <c r="BN276" s="197"/>
      <c r="BO276" s="55"/>
      <c r="BP276" s="54"/>
      <c r="BQ276" s="197"/>
      <c r="BR276" s="55"/>
      <c r="BS276" s="55"/>
      <c r="BT276" s="55"/>
      <c r="BU276" s="146"/>
      <c r="BV276" s="1889"/>
    </row>
    <row r="277" spans="1:74" s="18" customFormat="1" ht="14.25" customHeight="1">
      <c r="A277" s="940">
        <f t="shared" si="357"/>
        <v>89</v>
      </c>
      <c r="B277" s="1">
        <f>'全入力（様式2-4）'!$I$6</f>
        <v>0</v>
      </c>
      <c r="C277" s="35">
        <f>IF(ISERROR(VLOOKUP($A277,'全入力（様式2-4）'!$G$17:$BY$1200,C$1,FALSE)),"",VLOOKUP($A277,'全入力（様式2-4）'!$G$17:$BY$1200,C$1,FALSE))</f>
        <v>0</v>
      </c>
      <c r="D277" s="35">
        <f>IF(ISERROR(VLOOKUP($A277,'全入力（様式2-4）'!$G$17:$BY$1200,D$1,FALSE)),"",VLOOKUP($A277,'全入力（様式2-4）'!$G$17:$BY$1200,D$1,FALSE))</f>
        <v>0</v>
      </c>
      <c r="E277" s="35">
        <f>IF(ISERROR(VLOOKUP($A277,'全入力（様式2-4）'!$G$17:$BY$1200,E$1,FALSE)),"",VLOOKUP($A277,'全入力（様式2-4）'!$G$17:$BY$1200,E$1,FALSE))</f>
        <v>0</v>
      </c>
      <c r="F277" s="35">
        <f>IF(ISERROR(VLOOKUP($A277,'全入力（様式2-4）'!$G$17:$BY$1200,F$1,FALSE)),"",VLOOKUP($A277,'全入力（様式2-4）'!$G$17:$BY$1200,F$1,FALSE))</f>
        <v>0</v>
      </c>
      <c r="G277" s="36" t="str">
        <f>'全入力（様式2-4）'!$P$5&amp;'全入力（様式2-4）'!$R$5&amp;$D277</f>
        <v>0</v>
      </c>
      <c r="H277" s="37" t="str">
        <f t="shared" si="358"/>
        <v/>
      </c>
      <c r="I277" s="38">
        <f>IF(ISERROR(VLOOKUP($A277,'全入力（様式2-4）'!$G$17:$BY$1200,I$1,FALSE)),"",VLOOKUP($A277,'全入力（様式2-4）'!$G$17:$BY$1200,I$1,FALSE))</f>
        <v>0</v>
      </c>
      <c r="J277" s="38" t="str">
        <f>IF(ISERROR(VLOOKUP($A277,'全入力（様式2-4）'!$G$17:$BY$1200,J$1,FALSE)),"",VLOOKUP($A277,'全入力（様式2-4）'!$G$17:$BY$1200,J$1,FALSE))</f>
        <v/>
      </c>
      <c r="K277" s="38">
        <f>IF(ISERROR(VLOOKUP($A277,'全入力（様式2-4）'!$G$17:$BY$1200,K$1,FALSE)),"",VLOOKUP($A277,'全入力（様式2-4）'!$G$17:$BY$1200,K$1,FALSE))</f>
        <v>0</v>
      </c>
      <c r="L277" s="38" t="str">
        <f>IF(ISERROR(VLOOKUP($A277,'全入力（様式2-4）'!$G$17:$BY$1200,L$1,FALSE)),"",VLOOKUP($A277,'全入力（様式2-4）'!$G$17:$BY$1200,L$1,FALSE))</f>
        <v/>
      </c>
      <c r="M277" s="112">
        <f>IF(ISERROR(VLOOKUP($A277,'全入力（様式2-4）'!$G$17:$BY$1200,M$1,FALSE)),"",VLOOKUP($A277,'全入力（様式2-4）'!$G$17:$BY$1200,M$1,FALSE))</f>
        <v>0</v>
      </c>
      <c r="N277" s="112" t="str">
        <f>IF(ISERROR(VLOOKUP($A277,'全入力（様式2-4）'!$G$17:$BY$1200,N$1,FALSE)),"",VLOOKUP($A277,'全入力（様式2-4）'!$G$17:$BY$1200,N$1,FALSE))</f>
        <v/>
      </c>
      <c r="O277" s="112">
        <f>IF(ISERROR(VLOOKUP($A277,'全入力（様式2-4）'!$G$17:$BY$1200,O$1,FALSE)),"",VLOOKUP($A277,'全入力（様式2-4）'!$G$17:$BY$1200,O$1,FALSE))</f>
        <v>0</v>
      </c>
      <c r="P277" s="112" t="str">
        <f>IF(ISERROR(VLOOKUP($A277,'全入力（様式2-4）'!$G$17:$BY$1200,P$1,FALSE)),"",VLOOKUP($A277,'全入力（様式2-4）'!$G$17:$BY$1200,P$1,FALSE))</f>
        <v/>
      </c>
      <c r="Q277" s="176">
        <f>IF(ISERROR(VLOOKUP($A277,'全入力（様式2-4）'!$G$17:$BY$1200,Q$1,FALSE)),"",VLOOKUP($A277,'全入力（様式2-4）'!$G$17:$BY$1200,Q$1,FALSE))</f>
        <v>0</v>
      </c>
      <c r="R277" s="105">
        <f>IF(ISERROR(VLOOKUP($A277,'全入力（様式2-4）'!$G$17:$BY$1200,R$1,FALSE)),"",VLOOKUP($A277,'全入力（様式2-4）'!$G$17:$BY$1200,R$1,FALSE))</f>
        <v>0</v>
      </c>
      <c r="S277" s="105" t="str">
        <f>IF(ISERROR(VLOOKUP($A277,'全入力（様式2-4）'!$G$17:$BY$1200,S$1,FALSE)),"",VLOOKUP($A277,'全入力（様式2-4）'!$G$17:$BY$1200,S$1,FALSE))</f>
        <v/>
      </c>
      <c r="T277" s="105"/>
      <c r="U277" s="516"/>
      <c r="V277" s="105"/>
      <c r="W277" s="538"/>
      <c r="X277" s="538"/>
      <c r="Y277" s="538"/>
      <c r="Z277" s="38">
        <f>IF(ISERROR(VLOOKUP($A277,'全入力（様式2-4）'!$G$17:$BY$1200,Z$1,FALSE)),"",VLOOKUP($A277,'全入力（様式2-4）'!$G$17:$BY$1200,Z$1,FALSE))</f>
        <v>0</v>
      </c>
      <c r="AA277" s="38">
        <f>IF(ISERROR(VLOOKUP($A277,'全入力（様式2-4）'!$G$17:$BY$1200,AA$1,FALSE)),"",VLOOKUP($A277,'全入力（様式2-4）'!$G$17:$BY$1200,AA$1,FALSE))</f>
        <v>0</v>
      </c>
      <c r="AB277" s="38">
        <f>IF(ISERROR(VLOOKUP($A277,'全入力（様式2-4）'!$G$17:$BY$1200,AB$1,FALSE)),"",VLOOKUP($A277,'全入力（様式2-4）'!$G$17:$BY$1200,AB$1,FALSE))</f>
        <v>0</v>
      </c>
      <c r="AC277" s="38">
        <f>IF(ISERROR(VLOOKUP($A277,'全入力（様式2-4）'!$G$17:$BY$1200,AC$1,FALSE)),"",VLOOKUP($A277,'全入力（様式2-4）'!$G$17:$BY$1200,AC$1,FALSE))</f>
        <v>0</v>
      </c>
      <c r="AD277" s="200">
        <f>IF(ISERROR(VLOOKUP($A277,'全入力（様式2-4）'!$G$17:$BY$1200,AD$1,FALSE)),"",VLOOKUP($A277,'全入力（様式2-4）'!$G$17:$BY$1200,AD$1,FALSE))</f>
        <v>0</v>
      </c>
      <c r="AE277" s="112"/>
      <c r="AF277" s="112"/>
      <c r="AG277" s="112"/>
      <c r="AH277" s="317" t="str">
        <f t="shared" si="349"/>
        <v>00</v>
      </c>
      <c r="AI277" s="39" t="str">
        <f>IF(ISERROR(VLOOKUP($G277&amp;AI$8,参照!$P$4:$U$500,5,FALSE)),"",VLOOKUP($G277&amp;AI$8,参照!$P$4:$U$500,5,FALSE))</f>
        <v/>
      </c>
      <c r="AJ277" s="39" t="str">
        <f>IF(ISERROR(VLOOKUP($G277&amp;AJ$8,参照!$P$4:$U$500,5,FALSE)),"",VLOOKUP($G277&amp;AJ$8,参照!$P$4:$U$500,5,FALSE))</f>
        <v/>
      </c>
      <c r="AK277" s="37">
        <v>21</v>
      </c>
      <c r="AL277" s="37">
        <v>84</v>
      </c>
      <c r="AM277" s="37"/>
      <c r="AN277" s="72">
        <f>IF(ISERROR(VLOOKUP($A277,'全入力（様式2-4）'!$G$17:$BY$1200,AN$1,FALSE)),"",VLOOKUP($A277,'全入力（様式2-4）'!$G$17:$BY$1200,AN$1,FALSE))</f>
        <v>0</v>
      </c>
      <c r="AO277" s="78">
        <f>IF(ISERROR(VLOOKUP($A277,'全入力（様式2-4）'!$G$17:$BY$1200,AO$1,FALSE)),"",VLOOKUP($A277,'全入力（様式2-4）'!$G$17:$BY$1200,AO$1,FALSE))</f>
        <v>0</v>
      </c>
      <c r="AP277" s="44">
        <f>IF(ISERROR(VLOOKUP($A277,'全入力（様式2-4）'!$G$17:$BY$1200,AP$1,FALSE)),"",VLOOKUP($A277,'全入力（様式2-4）'!$G$17:$BY$1200,AP$1,FALSE))</f>
        <v>0</v>
      </c>
      <c r="AQ277" s="63" t="str">
        <f>IF(ISERROR(VLOOKUP($G277,参照!$U$4:$W$102,3,FALSE)),"",VLOOKUP($G277,参照!$U$4:$W$102,3,FALSE))</f>
        <v/>
      </c>
      <c r="AR277" s="377" t="str">
        <f t="shared" ref="AR277" si="372">IF($AN277&lt;&gt;0,2/3,"")</f>
        <v/>
      </c>
      <c r="AS277" s="45" t="str">
        <f t="shared" si="351"/>
        <v/>
      </c>
      <c r="AT277" s="45" t="str">
        <f t="shared" si="352"/>
        <v/>
      </c>
      <c r="AU277" s="45"/>
      <c r="AV277" s="45" t="str">
        <f t="shared" si="360"/>
        <v/>
      </c>
      <c r="AW277" s="45" t="str">
        <f t="shared" si="361"/>
        <v/>
      </c>
      <c r="AX277" s="45" t="str">
        <f t="shared" si="353"/>
        <v/>
      </c>
      <c r="AY277" s="45" t="str">
        <f t="shared" si="362"/>
        <v/>
      </c>
      <c r="AZ277" s="46">
        <f t="array" ref="AZ277">SUM(IF('全入力（様式2-4）'!$G$17:$G$1200=$A277,IF('全入力（様式2-4）'!$X$14:$Z$14=$AR277,'全入力（様式2-4）'!$X$17:$Z$1200)))</f>
        <v>0</v>
      </c>
      <c r="BA277" s="47" t="str">
        <f t="shared" si="363"/>
        <v/>
      </c>
      <c r="BB277" s="1890"/>
      <c r="BC277" s="46">
        <f t="shared" si="364"/>
        <v>0</v>
      </c>
      <c r="BD277" s="47" t="str">
        <f t="shared" si="365"/>
        <v/>
      </c>
      <c r="BE277" s="46">
        <f t="array" ref="BE277">SUM(IF('全入力（様式2-4）'!$G$17:$G$1200=$A277,IF('全入力（様式2-4）'!$AL$14:$AN$14=$AR277,'全入力（様式2-4）'!$AL$17:$AN$1200)))</f>
        <v>0</v>
      </c>
      <c r="BF277" s="195">
        <f t="shared" si="354"/>
        <v>0</v>
      </c>
      <c r="BG277" s="47">
        <f t="shared" si="355"/>
        <v>0</v>
      </c>
      <c r="BH277" s="46">
        <f t="array" ref="BH277">SUM(IF('全入力（様式2-4）'!$G$17:$G$1200=$A277,IF('全入力（様式2-4）'!$AQ$14:$AS$14=$AR277,'全入力（様式2-4）'!$AQ$17:$AS$1200)))</f>
        <v>0</v>
      </c>
      <c r="BI277" s="47" t="str">
        <f t="shared" si="366"/>
        <v/>
      </c>
      <c r="BJ277" s="47" t="str">
        <f t="shared" si="367"/>
        <v/>
      </c>
      <c r="BK277" s="150" t="str">
        <f t="shared" si="356"/>
        <v/>
      </c>
      <c r="BL277" s="1890"/>
      <c r="BM277" s="46"/>
      <c r="BN277" s="195"/>
      <c r="BO277" s="47"/>
      <c r="BP277" s="46"/>
      <c r="BQ277" s="195"/>
      <c r="BR277" s="47"/>
      <c r="BS277" s="47"/>
      <c r="BT277" s="47"/>
      <c r="BU277" s="144"/>
      <c r="BV277" s="1890"/>
    </row>
    <row r="278" spans="1:74" s="18" customFormat="1" ht="14.25" customHeight="1" thickBot="1">
      <c r="A278" s="942">
        <f t="shared" si="357"/>
        <v>89</v>
      </c>
      <c r="B278" s="7">
        <f>'全入力（様式2-4）'!$I$6</f>
        <v>0</v>
      </c>
      <c r="C278" s="186">
        <f>IF(ISERROR(VLOOKUP($A278,'全入力（様式2-4）'!$G$17:$BY$1200,C$1,FALSE)),"",VLOOKUP($A278,'全入力（様式2-4）'!$G$17:$BY$1200,C$1,FALSE))</f>
        <v>0</v>
      </c>
      <c r="D278" s="186">
        <f>IF(ISERROR(VLOOKUP($A278,'全入力（様式2-4）'!$G$17:$BY$1200,D$1,FALSE)),"",VLOOKUP($A278,'全入力（様式2-4）'!$G$17:$BY$1200,D$1,FALSE))</f>
        <v>0</v>
      </c>
      <c r="E278" s="186">
        <f>IF(ISERROR(VLOOKUP($A278,'全入力（様式2-4）'!$G$17:$BY$1200,E$1,FALSE)),"",VLOOKUP($A278,'全入力（様式2-4）'!$G$17:$BY$1200,E$1,FALSE))</f>
        <v>0</v>
      </c>
      <c r="F278" s="186">
        <f>IF(ISERROR(VLOOKUP($A278,'全入力（様式2-4）'!$G$17:$BY$1200,F$1,FALSE)),"",VLOOKUP($A278,'全入力（様式2-4）'!$G$17:$BY$1200,F$1,FALSE))</f>
        <v>0</v>
      </c>
      <c r="G278" s="187" t="str">
        <f>'全入力（様式2-4）'!$P$5&amp;'全入力（様式2-4）'!$R$5&amp;$D278</f>
        <v>0</v>
      </c>
      <c r="H278" s="188" t="str">
        <f t="shared" si="358"/>
        <v/>
      </c>
      <c r="I278" s="189">
        <f>IF(ISERROR(VLOOKUP($A278,'全入力（様式2-4）'!$G$17:$BY$1200,I$1,FALSE)),"",VLOOKUP($A278,'全入力（様式2-4）'!$G$17:$BY$1200,I$1,FALSE))</f>
        <v>0</v>
      </c>
      <c r="J278" s="189" t="str">
        <f>IF(ISERROR(VLOOKUP($A278,'全入力（様式2-4）'!$G$17:$BY$1200,J$1,FALSE)),"",VLOOKUP($A278,'全入力（様式2-4）'!$G$17:$BY$1200,J$1,FALSE))</f>
        <v/>
      </c>
      <c r="K278" s="189">
        <f>IF(ISERROR(VLOOKUP($A278,'全入力（様式2-4）'!$G$17:$BY$1200,K$1,FALSE)),"",VLOOKUP($A278,'全入力（様式2-4）'!$G$17:$BY$1200,K$1,FALSE))</f>
        <v>0</v>
      </c>
      <c r="L278" s="189" t="str">
        <f>IF(ISERROR(VLOOKUP($A278,'全入力（様式2-4）'!$G$17:$BY$1200,L$1,FALSE)),"",VLOOKUP($A278,'全入力（様式2-4）'!$G$17:$BY$1200,L$1,FALSE))</f>
        <v/>
      </c>
      <c r="M278" s="190">
        <f>IF(ISERROR(VLOOKUP($A278,'全入力（様式2-4）'!$G$17:$BY$1200,M$1,FALSE)),"",VLOOKUP($A278,'全入力（様式2-4）'!$G$17:$BY$1200,M$1,FALSE))</f>
        <v>0</v>
      </c>
      <c r="N278" s="190" t="str">
        <f>IF(ISERROR(VLOOKUP($A278,'全入力（様式2-4）'!$G$17:$BY$1200,N$1,FALSE)),"",VLOOKUP($A278,'全入力（様式2-4）'!$G$17:$BY$1200,N$1,FALSE))</f>
        <v/>
      </c>
      <c r="O278" s="190">
        <f>IF(ISERROR(VLOOKUP($A278,'全入力（様式2-4）'!$G$17:$BY$1200,O$1,FALSE)),"",VLOOKUP($A278,'全入力（様式2-4）'!$G$17:$BY$1200,O$1,FALSE))</f>
        <v>0</v>
      </c>
      <c r="P278" s="190" t="str">
        <f>IF(ISERROR(VLOOKUP($A278,'全入力（様式2-4）'!$G$17:$BY$1200,P$1,FALSE)),"",VLOOKUP($A278,'全入力（様式2-4）'!$G$17:$BY$1200,P$1,FALSE))</f>
        <v/>
      </c>
      <c r="Q278" s="191">
        <f>IF(ISERROR(VLOOKUP($A278,'全入力（様式2-4）'!$G$17:$BY$1200,Q$1,FALSE)),"",VLOOKUP($A278,'全入力（様式2-4）'!$G$17:$BY$1200,Q$1,FALSE))</f>
        <v>0</v>
      </c>
      <c r="R278" s="192">
        <f>IF(ISERROR(VLOOKUP($A278,'全入力（様式2-4）'!$G$17:$BY$1200,R$1,FALSE)),"",VLOOKUP($A278,'全入力（様式2-4）'!$G$17:$BY$1200,R$1,FALSE))</f>
        <v>0</v>
      </c>
      <c r="S278" s="192" t="str">
        <f>IF(ISERROR(VLOOKUP($A278,'全入力（様式2-4）'!$G$17:$BY$1200,S$1,FALSE)),"",VLOOKUP($A278,'全入力（様式2-4）'!$G$17:$BY$1200,S$1,FALSE))</f>
        <v/>
      </c>
      <c r="T278" s="192"/>
      <c r="U278" s="518"/>
      <c r="V278" s="192"/>
      <c r="W278" s="540"/>
      <c r="X278" s="540"/>
      <c r="Y278" s="540"/>
      <c r="Z278" s="189">
        <f>IF(ISERROR(VLOOKUP($A278,'全入力（様式2-4）'!$G$17:$BY$1200,Z$1,FALSE)),"",VLOOKUP($A278,'全入力（様式2-4）'!$G$17:$BY$1200,Z$1,FALSE))</f>
        <v>0</v>
      </c>
      <c r="AA278" s="189">
        <f>IF(ISERROR(VLOOKUP($A278,'全入力（様式2-4）'!$G$17:$BY$1200,AA$1,FALSE)),"",VLOOKUP($A278,'全入力（様式2-4）'!$G$17:$BY$1200,AA$1,FALSE))</f>
        <v>0</v>
      </c>
      <c r="AB278" s="189">
        <f>IF(ISERROR(VLOOKUP($A278,'全入力（様式2-4）'!$G$17:$BY$1200,AB$1,FALSE)),"",VLOOKUP($A278,'全入力（様式2-4）'!$G$17:$BY$1200,AB$1,FALSE))</f>
        <v>0</v>
      </c>
      <c r="AC278" s="189">
        <f>IF(ISERROR(VLOOKUP($A278,'全入力（様式2-4）'!$G$17:$BY$1200,AC$1,FALSE)),"",VLOOKUP($A278,'全入力（様式2-4）'!$G$17:$BY$1200,AC$1,FALSE))</f>
        <v>0</v>
      </c>
      <c r="AD278" s="202">
        <f>IF(ISERROR(VLOOKUP($A278,'全入力（様式2-4）'!$G$17:$BY$1200,AD$1,FALSE)),"",VLOOKUP($A278,'全入力（様式2-4）'!$G$17:$BY$1200,AD$1,FALSE))</f>
        <v>0</v>
      </c>
      <c r="AE278" s="190"/>
      <c r="AF278" s="190"/>
      <c r="AG278" s="190"/>
      <c r="AH278" s="319" t="str">
        <f t="shared" si="349"/>
        <v>00</v>
      </c>
      <c r="AI278" s="193" t="str">
        <f>IF(ISERROR(VLOOKUP($G278&amp;AI$8,参照!$P$4:$U$500,5,FALSE)),"",VLOOKUP($G278&amp;AI$8,参照!$P$4:$U$500,5,FALSE))</f>
        <v/>
      </c>
      <c r="AJ278" s="193" t="str">
        <f>IF(ISERROR(VLOOKUP($G278&amp;AJ$8,参照!$P$4:$U$500,5,FALSE)),"",VLOOKUP($G278&amp;AJ$8,参照!$P$4:$U$500,5,FALSE))</f>
        <v/>
      </c>
      <c r="AK278" s="188">
        <v>23</v>
      </c>
      <c r="AL278" s="188">
        <v>85</v>
      </c>
      <c r="AM278" s="37"/>
      <c r="AN278" s="74">
        <f>IF(ISERROR(VLOOKUP($A278,'全入力（様式2-4）'!$G$17:$BY$1200,AN$1,FALSE)),"",VLOOKUP($A278,'全入力（様式2-4）'!$G$17:$BY$1200,AN$1,FALSE))</f>
        <v>0</v>
      </c>
      <c r="AO278" s="79">
        <f>IF(ISERROR(VLOOKUP($A278,'全入力（様式2-4）'!$G$17:$BY$1200,AO$1,FALSE)),"",VLOOKUP($A278,'全入力（様式2-4）'!$G$17:$BY$1200,AO$1,FALSE))</f>
        <v>0</v>
      </c>
      <c r="AP278" s="48">
        <f>IF(ISERROR(VLOOKUP($A278,'全入力（様式2-4）'!$G$17:$BY$1200,AP$1,FALSE)),"",VLOOKUP($A278,'全入力（様式2-4）'!$G$17:$BY$1200,AP$1,FALSE))</f>
        <v>0</v>
      </c>
      <c r="AQ278" s="64" t="str">
        <f>IF(ISERROR(VLOOKUP($G278,参照!$U$4:$W$102,3,FALSE)),"",VLOOKUP($G278,参照!$U$4:$W$102,3,FALSE))</f>
        <v/>
      </c>
      <c r="AR278" s="378" t="str">
        <f t="shared" ref="AR278" si="373">IF($AN278&lt;&gt;0,1/3,"")</f>
        <v/>
      </c>
      <c r="AS278" s="49" t="str">
        <f t="shared" si="351"/>
        <v/>
      </c>
      <c r="AT278" s="49" t="str">
        <f t="shared" si="352"/>
        <v/>
      </c>
      <c r="AU278" s="49"/>
      <c r="AV278" s="49" t="str">
        <f t="shared" si="360"/>
        <v/>
      </c>
      <c r="AW278" s="49" t="str">
        <f t="shared" si="361"/>
        <v/>
      </c>
      <c r="AX278" s="49" t="str">
        <f t="shared" si="353"/>
        <v/>
      </c>
      <c r="AY278" s="49" t="str">
        <f t="shared" si="362"/>
        <v/>
      </c>
      <c r="AZ278" s="50">
        <f t="array" ref="AZ278">SUM(IF('全入力（様式2-4）'!$G$17:$G$1200=$A278,IF('全入力（様式2-4）'!$X$14:$Z$14=$AR278,'全入力（様式2-4）'!$X$17:$Z$1200)))</f>
        <v>0</v>
      </c>
      <c r="BA278" s="51" t="str">
        <f t="shared" si="363"/>
        <v/>
      </c>
      <c r="BB278" s="1891"/>
      <c r="BC278" s="50">
        <f t="shared" si="364"/>
        <v>0</v>
      </c>
      <c r="BD278" s="51" t="str">
        <f t="shared" si="365"/>
        <v/>
      </c>
      <c r="BE278" s="50">
        <f t="array" ref="BE278">SUM(IF('全入力（様式2-4）'!$G$17:$G$1200=$A278,IF('全入力（様式2-4）'!$AL$14:$AN$14=$AR278,'全入力（様式2-4）'!$AL$17:$AN$1200)))</f>
        <v>0</v>
      </c>
      <c r="BF278" s="196">
        <f t="shared" si="354"/>
        <v>0</v>
      </c>
      <c r="BG278" s="51">
        <f t="shared" si="355"/>
        <v>0</v>
      </c>
      <c r="BH278" s="50">
        <f t="array" ref="BH278">SUM(IF('全入力（様式2-4）'!$G$17:$G$1200=$A278,IF('全入力（様式2-4）'!$AQ$14:$AS$14=$AR278,'全入力（様式2-4）'!$AQ$17:$AS$1200)))</f>
        <v>0</v>
      </c>
      <c r="BI278" s="51" t="str">
        <f t="shared" si="366"/>
        <v/>
      </c>
      <c r="BJ278" s="51" t="str">
        <f t="shared" si="367"/>
        <v/>
      </c>
      <c r="BK278" s="151" t="str">
        <f t="shared" si="356"/>
        <v/>
      </c>
      <c r="BL278" s="1891"/>
      <c r="BM278" s="50"/>
      <c r="BN278" s="196"/>
      <c r="BO278" s="51"/>
      <c r="BP278" s="50"/>
      <c r="BQ278" s="196"/>
      <c r="BR278" s="51"/>
      <c r="BS278" s="51"/>
      <c r="BT278" s="51"/>
      <c r="BU278" s="145"/>
      <c r="BV278" s="1891"/>
    </row>
    <row r="279" spans="1:74" s="18" customFormat="1" ht="14.25" customHeight="1">
      <c r="A279" s="941">
        <f>A276+1</f>
        <v>90</v>
      </c>
      <c r="B279" s="178">
        <f>'全入力（様式2-4）'!$I$6</f>
        <v>0</v>
      </c>
      <c r="C279" s="177">
        <f>IF(ISERROR(VLOOKUP($A279,'全入力（様式2-4）'!$G$17:$BY$1200,C$1,FALSE)),"",VLOOKUP($A279,'全入力（様式2-4）'!$G$17:$BY$1200,C$1,FALSE))</f>
        <v>0</v>
      </c>
      <c r="D279" s="177">
        <f>IF(ISERROR(VLOOKUP($A279,'全入力（様式2-4）'!$G$17:$BY$1200,D$1,FALSE)),"",VLOOKUP($A279,'全入力（様式2-4）'!$G$17:$BY$1200,D$1,FALSE))</f>
        <v>0</v>
      </c>
      <c r="E279" s="177">
        <f>IF(ISERROR(VLOOKUP($A279,'全入力（様式2-4）'!$G$17:$BY$1200,E$1,FALSE)),"",VLOOKUP($A279,'全入力（様式2-4）'!$G$17:$BY$1200,E$1,FALSE))</f>
        <v>0</v>
      </c>
      <c r="F279" s="177">
        <f>IF(ISERROR(VLOOKUP($A279,'全入力（様式2-4）'!$G$17:$BY$1200,F$1,FALSE)),"",VLOOKUP($A279,'全入力（様式2-4）'!$G$17:$BY$1200,F$1,FALSE))</f>
        <v>0</v>
      </c>
      <c r="G279" s="179" t="str">
        <f>'全入力（様式2-4）'!$P$5&amp;'全入力（様式2-4）'!$R$5&amp;$D279</f>
        <v>0</v>
      </c>
      <c r="H279" s="180" t="str">
        <f t="shared" si="358"/>
        <v/>
      </c>
      <c r="I279" s="181">
        <f>IF(ISERROR(VLOOKUP($A279,'全入力（様式2-4）'!$G$17:$BY$1200,I$1,FALSE)),"",VLOOKUP($A279,'全入力（様式2-4）'!$G$17:$BY$1200,I$1,FALSE))</f>
        <v>0</v>
      </c>
      <c r="J279" s="181" t="str">
        <f>IF(ISERROR(VLOOKUP($A279,'全入力（様式2-4）'!$G$17:$BY$1200,J$1,FALSE)),"",VLOOKUP($A279,'全入力（様式2-4）'!$G$17:$BY$1200,J$1,FALSE))</f>
        <v/>
      </c>
      <c r="K279" s="181">
        <f>IF(ISERROR(VLOOKUP($A279,'全入力（様式2-4）'!$G$17:$BY$1200,K$1,FALSE)),"",VLOOKUP($A279,'全入力（様式2-4）'!$G$17:$BY$1200,K$1,FALSE))</f>
        <v>0</v>
      </c>
      <c r="L279" s="181" t="str">
        <f>IF(ISERROR(VLOOKUP($A279,'全入力（様式2-4）'!$G$17:$BY$1200,L$1,FALSE)),"",VLOOKUP($A279,'全入力（様式2-4）'!$G$17:$BY$1200,L$1,FALSE))</f>
        <v/>
      </c>
      <c r="M279" s="182">
        <f>IF(ISERROR(VLOOKUP($A279,'全入力（様式2-4）'!$G$17:$BY$1200,M$1,FALSE)),"",VLOOKUP($A279,'全入力（様式2-4）'!$G$17:$BY$1200,M$1,FALSE))</f>
        <v>0</v>
      </c>
      <c r="N279" s="182" t="str">
        <f>IF(ISERROR(VLOOKUP($A279,'全入力（様式2-4）'!$G$17:$BY$1200,N$1,FALSE)),"",VLOOKUP($A279,'全入力（様式2-4）'!$G$17:$BY$1200,N$1,FALSE))</f>
        <v/>
      </c>
      <c r="O279" s="182">
        <f>IF(ISERROR(VLOOKUP($A279,'全入力（様式2-4）'!$G$17:$BY$1200,O$1,FALSE)),"",VLOOKUP($A279,'全入力（様式2-4）'!$G$17:$BY$1200,O$1,FALSE))</f>
        <v>0</v>
      </c>
      <c r="P279" s="182" t="str">
        <f>IF(ISERROR(VLOOKUP($A279,'全入力（様式2-4）'!$G$17:$BY$1200,P$1,FALSE)),"",VLOOKUP($A279,'全入力（様式2-4）'!$G$17:$BY$1200,P$1,FALSE))</f>
        <v/>
      </c>
      <c r="Q279" s="183">
        <f>IF(ISERROR(VLOOKUP($A279,'全入力（様式2-4）'!$G$17:$BY$1200,Q$1,FALSE)),"",VLOOKUP($A279,'全入力（様式2-4）'!$G$17:$BY$1200,Q$1,FALSE))</f>
        <v>0</v>
      </c>
      <c r="R279" s="184">
        <f>IF(ISERROR(VLOOKUP($A279,'全入力（様式2-4）'!$G$17:$BY$1200,R$1,FALSE)),"",VLOOKUP($A279,'全入力（様式2-4）'!$G$17:$BY$1200,R$1,FALSE))</f>
        <v>0</v>
      </c>
      <c r="S279" s="184" t="str">
        <f>IF(ISERROR(VLOOKUP($A279,'全入力（様式2-4）'!$G$17:$BY$1200,S$1,FALSE)),"",VLOOKUP($A279,'全入力（様式2-4）'!$G$17:$BY$1200,S$1,FALSE))</f>
        <v/>
      </c>
      <c r="T279" s="184"/>
      <c r="U279" s="517"/>
      <c r="V279" s="537"/>
      <c r="W279" s="539"/>
      <c r="X279" s="539"/>
      <c r="Y279" s="539"/>
      <c r="Z279" s="181">
        <f>IF(ISERROR(VLOOKUP($A279,'全入力（様式2-4）'!$G$17:$BY$1200,Z$1,FALSE)),"",VLOOKUP($A279,'全入力（様式2-4）'!$G$17:$BY$1200,Z$1,FALSE))</f>
        <v>0</v>
      </c>
      <c r="AA279" s="181">
        <f>IF(ISERROR(VLOOKUP($A279,'全入力（様式2-4）'!$G$17:$BY$1200,AA$1,FALSE)),"",VLOOKUP($A279,'全入力（様式2-4）'!$G$17:$BY$1200,AA$1,FALSE))</f>
        <v>0</v>
      </c>
      <c r="AB279" s="181">
        <f>IF(ISERROR(VLOOKUP($A279,'全入力（様式2-4）'!$G$17:$BY$1200,AB$1,FALSE)),"",VLOOKUP($A279,'全入力（様式2-4）'!$G$17:$BY$1200,AB$1,FALSE))</f>
        <v>0</v>
      </c>
      <c r="AC279" s="181">
        <f>IF(ISERROR(VLOOKUP($A279,'全入力（様式2-4）'!$G$17:$BY$1200,AC$1,FALSE)),"",VLOOKUP($A279,'全入力（様式2-4）'!$G$17:$BY$1200,AC$1,FALSE))</f>
        <v>0</v>
      </c>
      <c r="AD279" s="201">
        <f>IF(ISERROR(VLOOKUP($A279,'全入力（様式2-4）'!$G$17:$BY$1200,AD$1,FALSE)),"",VLOOKUP($A279,'全入力（様式2-4）'!$G$17:$BY$1200,AD$1,FALSE))</f>
        <v>0</v>
      </c>
      <c r="AE279" s="182"/>
      <c r="AF279" s="182"/>
      <c r="AG279" s="182"/>
      <c r="AH279" s="318" t="str">
        <f t="shared" si="349"/>
        <v>00</v>
      </c>
      <c r="AI279" s="185" t="str">
        <f>IF(ISERROR(VLOOKUP($G279&amp;AI$8,参照!$P$4:$U$500,5,FALSE)),"",VLOOKUP($G279&amp;AI$8,参照!$P$4:$U$500,5,FALSE))</f>
        <v/>
      </c>
      <c r="AJ279" s="185" t="str">
        <f>IF(ISERROR(VLOOKUP($G279&amp;AJ$8,参照!$P$4:$U$500,5,FALSE)),"",VLOOKUP($G279&amp;AJ$8,参照!$P$4:$U$500,5,FALSE))</f>
        <v/>
      </c>
      <c r="AK279" s="180">
        <v>19</v>
      </c>
      <c r="AL279" s="180">
        <v>83</v>
      </c>
      <c r="AM279" s="37"/>
      <c r="AN279" s="76">
        <f>IF(ISERROR(VLOOKUP($A279,'全入力（様式2-4）'!$G$17:$BY$1200,AN$1,FALSE)),"",VLOOKUP($A279,'全入力（様式2-4）'!$G$17:$BY$1200,AN$1,FALSE))</f>
        <v>0</v>
      </c>
      <c r="AO279" s="77">
        <f>IF(ISERROR(VLOOKUP($A279,'全入力（様式2-4）'!$G$17:$BY$1200,AO$1,FALSE)),"",VLOOKUP($A279,'全入力（様式2-4）'!$G$17:$BY$1200,AO$1,FALSE))</f>
        <v>0</v>
      </c>
      <c r="AP279" s="52">
        <f>IF(ISERROR(VLOOKUP($A279,'全入力（様式2-4）'!$G$17:$BY$1200,AP$1,FALSE)),"",VLOOKUP($A279,'全入力（様式2-4）'!$G$17:$BY$1200,AP$1,FALSE))</f>
        <v>0</v>
      </c>
      <c r="AQ279" s="84" t="str">
        <f>IF(ISERROR(VLOOKUP($G279,参照!$U$4:$W$102,3,FALSE)),"",VLOOKUP($G279,参照!$U$4:$W$102,3,FALSE))</f>
        <v/>
      </c>
      <c r="AR279" s="376" t="str">
        <f t="shared" ref="AR279" si="374">IF($AN279&lt;&gt;0,"満額","")</f>
        <v/>
      </c>
      <c r="AS279" s="53" t="str">
        <f t="shared" si="351"/>
        <v/>
      </c>
      <c r="AT279" s="53" t="str">
        <f t="shared" si="352"/>
        <v/>
      </c>
      <c r="AU279" s="53"/>
      <c r="AV279" s="53" t="str">
        <f t="shared" si="360"/>
        <v/>
      </c>
      <c r="AW279" s="53" t="str">
        <f t="shared" si="361"/>
        <v/>
      </c>
      <c r="AX279" s="53" t="str">
        <f t="shared" si="353"/>
        <v/>
      </c>
      <c r="AY279" s="53" t="str">
        <f t="shared" si="362"/>
        <v/>
      </c>
      <c r="AZ279" s="54">
        <f t="array" ref="AZ279">SUM(IF('全入力（様式2-4）'!$G$17:$G$1200=$A279,IF('全入力（様式2-4）'!$X$14:$Z$14=$AR279,'全入力（様式2-4）'!$X$17:$Z$1200)))</f>
        <v>0</v>
      </c>
      <c r="BA279" s="55" t="str">
        <f t="shared" si="363"/>
        <v/>
      </c>
      <c r="BB279" s="1889">
        <f>IF(ISERROR(VLOOKUP($A279,'全入力（様式2-4）'!$G$17:$BY$1200,BB$1,FALSE)),"",VLOOKUP($A279,'全入力（様式2-4）'!$G$17:$BY$1200,BB$1,FALSE))</f>
        <v>0</v>
      </c>
      <c r="BC279" s="54">
        <f t="shared" si="364"/>
        <v>0</v>
      </c>
      <c r="BD279" s="55" t="str">
        <f t="shared" si="365"/>
        <v/>
      </c>
      <c r="BE279" s="54">
        <f t="array" ref="BE279">SUM(IF('全入力（様式2-4）'!$G$17:$G$1200=$A279,IF('全入力（様式2-4）'!$AL$14:$AN$14=$AR279,'全入力（様式2-4）'!$AL$17:$AN$1200)))</f>
        <v>0</v>
      </c>
      <c r="BF279" s="197">
        <f t="shared" si="354"/>
        <v>0</v>
      </c>
      <c r="BG279" s="55">
        <f t="shared" si="355"/>
        <v>0</v>
      </c>
      <c r="BH279" s="54">
        <f t="array" ref="BH279">SUM(IF('全入力（様式2-4）'!$G$17:$G$1200=$A279,IF('全入力（様式2-4）'!$AQ$14:$AS$14=$AR279,'全入力（様式2-4）'!$AQ$17:$AS$1200)))</f>
        <v>0</v>
      </c>
      <c r="BI279" s="55" t="str">
        <f t="shared" si="366"/>
        <v/>
      </c>
      <c r="BJ279" s="55" t="str">
        <f t="shared" si="367"/>
        <v/>
      </c>
      <c r="BK279" s="152" t="str">
        <f t="shared" si="356"/>
        <v/>
      </c>
      <c r="BL279" s="1889">
        <f>IF(ISERROR(VLOOKUP($A279,'全入力（様式2-4）'!$G$17:$BY$1200,BL$1,FALSE)),"",VLOOKUP($A279,'全入力（様式2-4）'!$G$17:$BY$1200,BL$1,FALSE))</f>
        <v>0</v>
      </c>
      <c r="BM279" s="54"/>
      <c r="BN279" s="197"/>
      <c r="BO279" s="55"/>
      <c r="BP279" s="54"/>
      <c r="BQ279" s="197"/>
      <c r="BR279" s="55"/>
      <c r="BS279" s="55"/>
      <c r="BT279" s="55"/>
      <c r="BU279" s="146"/>
      <c r="BV279" s="1889"/>
    </row>
    <row r="280" spans="1:74" s="18" customFormat="1" ht="14.25" customHeight="1">
      <c r="A280" s="940">
        <f t="shared" ref="A280:A302" si="375">A277+1</f>
        <v>90</v>
      </c>
      <c r="B280" s="1">
        <f>'全入力（様式2-4）'!$I$6</f>
        <v>0</v>
      </c>
      <c r="C280" s="35">
        <f>IF(ISERROR(VLOOKUP($A280,'全入力（様式2-4）'!$G$17:$BY$1200,C$1,FALSE)),"",VLOOKUP($A280,'全入力（様式2-4）'!$G$17:$BY$1200,C$1,FALSE))</f>
        <v>0</v>
      </c>
      <c r="D280" s="35">
        <f>IF(ISERROR(VLOOKUP($A280,'全入力（様式2-4）'!$G$17:$BY$1200,D$1,FALSE)),"",VLOOKUP($A280,'全入力（様式2-4）'!$G$17:$BY$1200,D$1,FALSE))</f>
        <v>0</v>
      </c>
      <c r="E280" s="35">
        <f>IF(ISERROR(VLOOKUP($A280,'全入力（様式2-4）'!$G$17:$BY$1200,E$1,FALSE)),"",VLOOKUP($A280,'全入力（様式2-4）'!$G$17:$BY$1200,E$1,FALSE))</f>
        <v>0</v>
      </c>
      <c r="F280" s="35">
        <f>IF(ISERROR(VLOOKUP($A280,'全入力（様式2-4）'!$G$17:$BY$1200,F$1,FALSE)),"",VLOOKUP($A280,'全入力（様式2-4）'!$G$17:$BY$1200,F$1,FALSE))</f>
        <v>0</v>
      </c>
      <c r="G280" s="36" t="str">
        <f>'全入力（様式2-4）'!$P$5&amp;'全入力（様式2-4）'!$R$5&amp;$D280</f>
        <v>0</v>
      </c>
      <c r="H280" s="37" t="str">
        <f t="shared" si="358"/>
        <v/>
      </c>
      <c r="I280" s="38">
        <f>IF(ISERROR(VLOOKUP($A280,'全入力（様式2-4）'!$G$17:$BY$1200,I$1,FALSE)),"",VLOOKUP($A280,'全入力（様式2-4）'!$G$17:$BY$1200,I$1,FALSE))</f>
        <v>0</v>
      </c>
      <c r="J280" s="38" t="str">
        <f>IF(ISERROR(VLOOKUP($A280,'全入力（様式2-4）'!$G$17:$BY$1200,J$1,FALSE)),"",VLOOKUP($A280,'全入力（様式2-4）'!$G$17:$BY$1200,J$1,FALSE))</f>
        <v/>
      </c>
      <c r="K280" s="38">
        <f>IF(ISERROR(VLOOKUP($A280,'全入力（様式2-4）'!$G$17:$BY$1200,K$1,FALSE)),"",VLOOKUP($A280,'全入力（様式2-4）'!$G$17:$BY$1200,K$1,FALSE))</f>
        <v>0</v>
      </c>
      <c r="L280" s="38" t="str">
        <f>IF(ISERROR(VLOOKUP($A280,'全入力（様式2-4）'!$G$17:$BY$1200,L$1,FALSE)),"",VLOOKUP($A280,'全入力（様式2-4）'!$G$17:$BY$1200,L$1,FALSE))</f>
        <v/>
      </c>
      <c r="M280" s="112">
        <f>IF(ISERROR(VLOOKUP($A280,'全入力（様式2-4）'!$G$17:$BY$1200,M$1,FALSE)),"",VLOOKUP($A280,'全入力（様式2-4）'!$G$17:$BY$1200,M$1,FALSE))</f>
        <v>0</v>
      </c>
      <c r="N280" s="112" t="str">
        <f>IF(ISERROR(VLOOKUP($A280,'全入力（様式2-4）'!$G$17:$BY$1200,N$1,FALSE)),"",VLOOKUP($A280,'全入力（様式2-4）'!$G$17:$BY$1200,N$1,FALSE))</f>
        <v/>
      </c>
      <c r="O280" s="112">
        <f>IF(ISERROR(VLOOKUP($A280,'全入力（様式2-4）'!$G$17:$BY$1200,O$1,FALSE)),"",VLOOKUP($A280,'全入力（様式2-4）'!$G$17:$BY$1200,O$1,FALSE))</f>
        <v>0</v>
      </c>
      <c r="P280" s="112" t="str">
        <f>IF(ISERROR(VLOOKUP($A280,'全入力（様式2-4）'!$G$17:$BY$1200,P$1,FALSE)),"",VLOOKUP($A280,'全入力（様式2-4）'!$G$17:$BY$1200,P$1,FALSE))</f>
        <v/>
      </c>
      <c r="Q280" s="176">
        <f>IF(ISERROR(VLOOKUP($A280,'全入力（様式2-4）'!$G$17:$BY$1200,Q$1,FALSE)),"",VLOOKUP($A280,'全入力（様式2-4）'!$G$17:$BY$1200,Q$1,FALSE))</f>
        <v>0</v>
      </c>
      <c r="R280" s="105">
        <f>IF(ISERROR(VLOOKUP($A280,'全入力（様式2-4）'!$G$17:$BY$1200,R$1,FALSE)),"",VLOOKUP($A280,'全入力（様式2-4）'!$G$17:$BY$1200,R$1,FALSE))</f>
        <v>0</v>
      </c>
      <c r="S280" s="105" t="str">
        <f>IF(ISERROR(VLOOKUP($A280,'全入力（様式2-4）'!$G$17:$BY$1200,S$1,FALSE)),"",VLOOKUP($A280,'全入力（様式2-4）'!$G$17:$BY$1200,S$1,FALSE))</f>
        <v/>
      </c>
      <c r="T280" s="105"/>
      <c r="U280" s="516"/>
      <c r="V280" s="105"/>
      <c r="W280" s="538"/>
      <c r="X280" s="538"/>
      <c r="Y280" s="538"/>
      <c r="Z280" s="38">
        <f>IF(ISERROR(VLOOKUP($A280,'全入力（様式2-4）'!$G$17:$BY$1200,Z$1,FALSE)),"",VLOOKUP($A280,'全入力（様式2-4）'!$G$17:$BY$1200,Z$1,FALSE))</f>
        <v>0</v>
      </c>
      <c r="AA280" s="38">
        <f>IF(ISERROR(VLOOKUP($A280,'全入力（様式2-4）'!$G$17:$BY$1200,AA$1,FALSE)),"",VLOOKUP($A280,'全入力（様式2-4）'!$G$17:$BY$1200,AA$1,FALSE))</f>
        <v>0</v>
      </c>
      <c r="AB280" s="38">
        <f>IF(ISERROR(VLOOKUP($A280,'全入力（様式2-4）'!$G$17:$BY$1200,AB$1,FALSE)),"",VLOOKUP($A280,'全入力（様式2-4）'!$G$17:$BY$1200,AB$1,FALSE))</f>
        <v>0</v>
      </c>
      <c r="AC280" s="38">
        <f>IF(ISERROR(VLOOKUP($A280,'全入力（様式2-4）'!$G$17:$BY$1200,AC$1,FALSE)),"",VLOOKUP($A280,'全入力（様式2-4）'!$G$17:$BY$1200,AC$1,FALSE))</f>
        <v>0</v>
      </c>
      <c r="AD280" s="200">
        <f>IF(ISERROR(VLOOKUP($A280,'全入力（様式2-4）'!$G$17:$BY$1200,AD$1,FALSE)),"",VLOOKUP($A280,'全入力（様式2-4）'!$G$17:$BY$1200,AD$1,FALSE))</f>
        <v>0</v>
      </c>
      <c r="AE280" s="112"/>
      <c r="AF280" s="112"/>
      <c r="AG280" s="112"/>
      <c r="AH280" s="317" t="str">
        <f t="shared" si="349"/>
        <v>00</v>
      </c>
      <c r="AI280" s="39" t="str">
        <f>IF(ISERROR(VLOOKUP($G280&amp;AI$8,参照!$P$4:$U$500,5,FALSE)),"",VLOOKUP($G280&amp;AI$8,参照!$P$4:$U$500,5,FALSE))</f>
        <v/>
      </c>
      <c r="AJ280" s="39" t="str">
        <f>IF(ISERROR(VLOOKUP($G280&amp;AJ$8,参照!$P$4:$U$500,5,FALSE)),"",VLOOKUP($G280&amp;AJ$8,参照!$P$4:$U$500,5,FALSE))</f>
        <v/>
      </c>
      <c r="AK280" s="37">
        <v>21</v>
      </c>
      <c r="AL280" s="37">
        <v>84</v>
      </c>
      <c r="AM280" s="37"/>
      <c r="AN280" s="72">
        <f>IF(ISERROR(VLOOKUP($A280,'全入力（様式2-4）'!$G$17:$BY$1200,AN$1,FALSE)),"",VLOOKUP($A280,'全入力（様式2-4）'!$G$17:$BY$1200,AN$1,FALSE))</f>
        <v>0</v>
      </c>
      <c r="AO280" s="78">
        <f>IF(ISERROR(VLOOKUP($A280,'全入力（様式2-4）'!$G$17:$BY$1200,AO$1,FALSE)),"",VLOOKUP($A280,'全入力（様式2-4）'!$G$17:$BY$1200,AO$1,FALSE))</f>
        <v>0</v>
      </c>
      <c r="AP280" s="44">
        <f>IF(ISERROR(VLOOKUP($A280,'全入力（様式2-4）'!$G$17:$BY$1200,AP$1,FALSE)),"",VLOOKUP($A280,'全入力（様式2-4）'!$G$17:$BY$1200,AP$1,FALSE))</f>
        <v>0</v>
      </c>
      <c r="AQ280" s="63" t="str">
        <f>IF(ISERROR(VLOOKUP($G280,参照!$U$4:$W$102,3,FALSE)),"",VLOOKUP($G280,参照!$U$4:$W$102,3,FALSE))</f>
        <v/>
      </c>
      <c r="AR280" s="377" t="str">
        <f t="shared" ref="AR280" si="376">IF($AN280&lt;&gt;0,2/3,"")</f>
        <v/>
      </c>
      <c r="AS280" s="45" t="str">
        <f t="shared" si="351"/>
        <v/>
      </c>
      <c r="AT280" s="45" t="str">
        <f t="shared" si="352"/>
        <v/>
      </c>
      <c r="AU280" s="45"/>
      <c r="AV280" s="45" t="str">
        <f t="shared" si="360"/>
        <v/>
      </c>
      <c r="AW280" s="45" t="str">
        <f t="shared" si="361"/>
        <v/>
      </c>
      <c r="AX280" s="45" t="str">
        <f t="shared" si="353"/>
        <v/>
      </c>
      <c r="AY280" s="45" t="str">
        <f t="shared" si="362"/>
        <v/>
      </c>
      <c r="AZ280" s="46">
        <f t="array" ref="AZ280">SUM(IF('全入力（様式2-4）'!$G$17:$G$1200=$A280,IF('全入力（様式2-4）'!$X$14:$Z$14=$AR280,'全入力（様式2-4）'!$X$17:$Z$1200)))</f>
        <v>0</v>
      </c>
      <c r="BA280" s="47" t="str">
        <f t="shared" si="363"/>
        <v/>
      </c>
      <c r="BB280" s="1890"/>
      <c r="BC280" s="46">
        <f t="shared" si="364"/>
        <v>0</v>
      </c>
      <c r="BD280" s="47" t="str">
        <f t="shared" si="365"/>
        <v/>
      </c>
      <c r="BE280" s="46">
        <f t="array" ref="BE280">SUM(IF('全入力（様式2-4）'!$G$17:$G$1200=$A280,IF('全入力（様式2-4）'!$AL$14:$AN$14=$AR280,'全入力（様式2-4）'!$AL$17:$AN$1200)))</f>
        <v>0</v>
      </c>
      <c r="BF280" s="195">
        <f t="shared" si="354"/>
        <v>0</v>
      </c>
      <c r="BG280" s="47">
        <f t="shared" si="355"/>
        <v>0</v>
      </c>
      <c r="BH280" s="46">
        <f t="array" ref="BH280">SUM(IF('全入力（様式2-4）'!$G$17:$G$1200=$A280,IF('全入力（様式2-4）'!$AQ$14:$AS$14=$AR280,'全入力（様式2-4）'!$AQ$17:$AS$1200)))</f>
        <v>0</v>
      </c>
      <c r="BI280" s="47" t="str">
        <f t="shared" si="366"/>
        <v/>
      </c>
      <c r="BJ280" s="47" t="str">
        <f t="shared" si="367"/>
        <v/>
      </c>
      <c r="BK280" s="150" t="str">
        <f t="shared" si="356"/>
        <v/>
      </c>
      <c r="BL280" s="1890"/>
      <c r="BM280" s="46"/>
      <c r="BN280" s="195"/>
      <c r="BO280" s="47"/>
      <c r="BP280" s="46"/>
      <c r="BQ280" s="195"/>
      <c r="BR280" s="47"/>
      <c r="BS280" s="47"/>
      <c r="BT280" s="47"/>
      <c r="BU280" s="144"/>
      <c r="BV280" s="1890"/>
    </row>
    <row r="281" spans="1:74" s="18" customFormat="1" ht="14.25" customHeight="1" thickBot="1">
      <c r="A281" s="942">
        <f t="shared" si="375"/>
        <v>90</v>
      </c>
      <c r="B281" s="7">
        <f>'全入力（様式2-4）'!$I$6</f>
        <v>0</v>
      </c>
      <c r="C281" s="186">
        <f>IF(ISERROR(VLOOKUP($A281,'全入力（様式2-4）'!$G$17:$BY$1200,C$1,FALSE)),"",VLOOKUP($A281,'全入力（様式2-4）'!$G$17:$BY$1200,C$1,FALSE))</f>
        <v>0</v>
      </c>
      <c r="D281" s="186">
        <f>IF(ISERROR(VLOOKUP($A281,'全入力（様式2-4）'!$G$17:$BY$1200,D$1,FALSE)),"",VLOOKUP($A281,'全入力（様式2-4）'!$G$17:$BY$1200,D$1,FALSE))</f>
        <v>0</v>
      </c>
      <c r="E281" s="186">
        <f>IF(ISERROR(VLOOKUP($A281,'全入力（様式2-4）'!$G$17:$BY$1200,E$1,FALSE)),"",VLOOKUP($A281,'全入力（様式2-4）'!$G$17:$BY$1200,E$1,FALSE))</f>
        <v>0</v>
      </c>
      <c r="F281" s="186">
        <f>IF(ISERROR(VLOOKUP($A281,'全入力（様式2-4）'!$G$17:$BY$1200,F$1,FALSE)),"",VLOOKUP($A281,'全入力（様式2-4）'!$G$17:$BY$1200,F$1,FALSE))</f>
        <v>0</v>
      </c>
      <c r="G281" s="187" t="str">
        <f>'全入力（様式2-4）'!$P$5&amp;'全入力（様式2-4）'!$R$5&amp;$D281</f>
        <v>0</v>
      </c>
      <c r="H281" s="188" t="str">
        <f t="shared" si="358"/>
        <v/>
      </c>
      <c r="I281" s="189">
        <f>IF(ISERROR(VLOOKUP($A281,'全入力（様式2-4）'!$G$17:$BY$1200,I$1,FALSE)),"",VLOOKUP($A281,'全入力（様式2-4）'!$G$17:$BY$1200,I$1,FALSE))</f>
        <v>0</v>
      </c>
      <c r="J281" s="189" t="str">
        <f>IF(ISERROR(VLOOKUP($A281,'全入力（様式2-4）'!$G$17:$BY$1200,J$1,FALSE)),"",VLOOKUP($A281,'全入力（様式2-4）'!$G$17:$BY$1200,J$1,FALSE))</f>
        <v/>
      </c>
      <c r="K281" s="189">
        <f>IF(ISERROR(VLOOKUP($A281,'全入力（様式2-4）'!$G$17:$BY$1200,K$1,FALSE)),"",VLOOKUP($A281,'全入力（様式2-4）'!$G$17:$BY$1200,K$1,FALSE))</f>
        <v>0</v>
      </c>
      <c r="L281" s="189" t="str">
        <f>IF(ISERROR(VLOOKUP($A281,'全入力（様式2-4）'!$G$17:$BY$1200,L$1,FALSE)),"",VLOOKUP($A281,'全入力（様式2-4）'!$G$17:$BY$1200,L$1,FALSE))</f>
        <v/>
      </c>
      <c r="M281" s="190">
        <f>IF(ISERROR(VLOOKUP($A281,'全入力（様式2-4）'!$G$17:$BY$1200,M$1,FALSE)),"",VLOOKUP($A281,'全入力（様式2-4）'!$G$17:$BY$1200,M$1,FALSE))</f>
        <v>0</v>
      </c>
      <c r="N281" s="190" t="str">
        <f>IF(ISERROR(VLOOKUP($A281,'全入力（様式2-4）'!$G$17:$BY$1200,N$1,FALSE)),"",VLOOKUP($A281,'全入力（様式2-4）'!$G$17:$BY$1200,N$1,FALSE))</f>
        <v/>
      </c>
      <c r="O281" s="190">
        <f>IF(ISERROR(VLOOKUP($A281,'全入力（様式2-4）'!$G$17:$BY$1200,O$1,FALSE)),"",VLOOKUP($A281,'全入力（様式2-4）'!$G$17:$BY$1200,O$1,FALSE))</f>
        <v>0</v>
      </c>
      <c r="P281" s="190" t="str">
        <f>IF(ISERROR(VLOOKUP($A281,'全入力（様式2-4）'!$G$17:$BY$1200,P$1,FALSE)),"",VLOOKUP($A281,'全入力（様式2-4）'!$G$17:$BY$1200,P$1,FALSE))</f>
        <v/>
      </c>
      <c r="Q281" s="191">
        <f>IF(ISERROR(VLOOKUP($A281,'全入力（様式2-4）'!$G$17:$BY$1200,Q$1,FALSE)),"",VLOOKUP($A281,'全入力（様式2-4）'!$G$17:$BY$1200,Q$1,FALSE))</f>
        <v>0</v>
      </c>
      <c r="R281" s="192">
        <f>IF(ISERROR(VLOOKUP($A281,'全入力（様式2-4）'!$G$17:$BY$1200,R$1,FALSE)),"",VLOOKUP($A281,'全入力（様式2-4）'!$G$17:$BY$1200,R$1,FALSE))</f>
        <v>0</v>
      </c>
      <c r="S281" s="192" t="str">
        <f>IF(ISERROR(VLOOKUP($A281,'全入力（様式2-4）'!$G$17:$BY$1200,S$1,FALSE)),"",VLOOKUP($A281,'全入力（様式2-4）'!$G$17:$BY$1200,S$1,FALSE))</f>
        <v/>
      </c>
      <c r="T281" s="192"/>
      <c r="U281" s="518"/>
      <c r="V281" s="192"/>
      <c r="W281" s="540"/>
      <c r="X281" s="540"/>
      <c r="Y281" s="540"/>
      <c r="Z281" s="189">
        <f>IF(ISERROR(VLOOKUP($A281,'全入力（様式2-4）'!$G$17:$BY$1200,Z$1,FALSE)),"",VLOOKUP($A281,'全入力（様式2-4）'!$G$17:$BY$1200,Z$1,FALSE))</f>
        <v>0</v>
      </c>
      <c r="AA281" s="189">
        <f>IF(ISERROR(VLOOKUP($A281,'全入力（様式2-4）'!$G$17:$BY$1200,AA$1,FALSE)),"",VLOOKUP($A281,'全入力（様式2-4）'!$G$17:$BY$1200,AA$1,FALSE))</f>
        <v>0</v>
      </c>
      <c r="AB281" s="189">
        <f>IF(ISERROR(VLOOKUP($A281,'全入力（様式2-4）'!$G$17:$BY$1200,AB$1,FALSE)),"",VLOOKUP($A281,'全入力（様式2-4）'!$G$17:$BY$1200,AB$1,FALSE))</f>
        <v>0</v>
      </c>
      <c r="AC281" s="189">
        <f>IF(ISERROR(VLOOKUP($A281,'全入力（様式2-4）'!$G$17:$BY$1200,AC$1,FALSE)),"",VLOOKUP($A281,'全入力（様式2-4）'!$G$17:$BY$1200,AC$1,FALSE))</f>
        <v>0</v>
      </c>
      <c r="AD281" s="202">
        <f>IF(ISERROR(VLOOKUP($A281,'全入力（様式2-4）'!$G$17:$BY$1200,AD$1,FALSE)),"",VLOOKUP($A281,'全入力（様式2-4）'!$G$17:$BY$1200,AD$1,FALSE))</f>
        <v>0</v>
      </c>
      <c r="AE281" s="190"/>
      <c r="AF281" s="190"/>
      <c r="AG281" s="190"/>
      <c r="AH281" s="319" t="str">
        <f t="shared" si="349"/>
        <v>00</v>
      </c>
      <c r="AI281" s="193" t="str">
        <f>IF(ISERROR(VLOOKUP($G281&amp;AI$8,参照!$P$4:$U$500,5,FALSE)),"",VLOOKUP($G281&amp;AI$8,参照!$P$4:$U$500,5,FALSE))</f>
        <v/>
      </c>
      <c r="AJ281" s="193" t="str">
        <f>IF(ISERROR(VLOOKUP($G281&amp;AJ$8,参照!$P$4:$U$500,5,FALSE)),"",VLOOKUP($G281&amp;AJ$8,参照!$P$4:$U$500,5,FALSE))</f>
        <v/>
      </c>
      <c r="AK281" s="188">
        <v>23</v>
      </c>
      <c r="AL281" s="188">
        <v>85</v>
      </c>
      <c r="AM281" s="37"/>
      <c r="AN281" s="74">
        <f>IF(ISERROR(VLOOKUP($A281,'全入力（様式2-4）'!$G$17:$BY$1200,AN$1,FALSE)),"",VLOOKUP($A281,'全入力（様式2-4）'!$G$17:$BY$1200,AN$1,FALSE))</f>
        <v>0</v>
      </c>
      <c r="AO281" s="79">
        <f>IF(ISERROR(VLOOKUP($A281,'全入力（様式2-4）'!$G$17:$BY$1200,AO$1,FALSE)),"",VLOOKUP($A281,'全入力（様式2-4）'!$G$17:$BY$1200,AO$1,FALSE))</f>
        <v>0</v>
      </c>
      <c r="AP281" s="48">
        <f>IF(ISERROR(VLOOKUP($A281,'全入力（様式2-4）'!$G$17:$BY$1200,AP$1,FALSE)),"",VLOOKUP($A281,'全入力（様式2-4）'!$G$17:$BY$1200,AP$1,FALSE))</f>
        <v>0</v>
      </c>
      <c r="AQ281" s="64" t="str">
        <f>IF(ISERROR(VLOOKUP($G281,参照!$U$4:$W$102,3,FALSE)),"",VLOOKUP($G281,参照!$U$4:$W$102,3,FALSE))</f>
        <v/>
      </c>
      <c r="AR281" s="378" t="str">
        <f t="shared" ref="AR281" si="377">IF($AN281&lt;&gt;0,1/3,"")</f>
        <v/>
      </c>
      <c r="AS281" s="49" t="str">
        <f t="shared" si="351"/>
        <v/>
      </c>
      <c r="AT281" s="49" t="str">
        <f t="shared" si="352"/>
        <v/>
      </c>
      <c r="AU281" s="49"/>
      <c r="AV281" s="49" t="str">
        <f t="shared" si="360"/>
        <v/>
      </c>
      <c r="AW281" s="49" t="str">
        <f t="shared" si="361"/>
        <v/>
      </c>
      <c r="AX281" s="49" t="str">
        <f t="shared" si="353"/>
        <v/>
      </c>
      <c r="AY281" s="49" t="str">
        <f t="shared" si="362"/>
        <v/>
      </c>
      <c r="AZ281" s="50">
        <f t="array" ref="AZ281">SUM(IF('全入力（様式2-4）'!$G$17:$G$1200=$A281,IF('全入力（様式2-4）'!$X$14:$Z$14=$AR281,'全入力（様式2-4）'!$X$17:$Z$1200)))</f>
        <v>0</v>
      </c>
      <c r="BA281" s="51" t="str">
        <f t="shared" si="363"/>
        <v/>
      </c>
      <c r="BB281" s="1891"/>
      <c r="BC281" s="50">
        <f t="shared" si="364"/>
        <v>0</v>
      </c>
      <c r="BD281" s="51" t="str">
        <f t="shared" si="365"/>
        <v/>
      </c>
      <c r="BE281" s="50">
        <f t="array" ref="BE281">SUM(IF('全入力（様式2-4）'!$G$17:$G$1200=$A281,IF('全入力（様式2-4）'!$AL$14:$AN$14=$AR281,'全入力（様式2-4）'!$AL$17:$AN$1200)))</f>
        <v>0</v>
      </c>
      <c r="BF281" s="196">
        <f t="shared" si="354"/>
        <v>0</v>
      </c>
      <c r="BG281" s="51">
        <f t="shared" si="355"/>
        <v>0</v>
      </c>
      <c r="BH281" s="50">
        <f t="array" ref="BH281">SUM(IF('全入力（様式2-4）'!$G$17:$G$1200=$A281,IF('全入力（様式2-4）'!$AQ$14:$AS$14=$AR281,'全入力（様式2-4）'!$AQ$17:$AS$1200)))</f>
        <v>0</v>
      </c>
      <c r="BI281" s="51" t="str">
        <f t="shared" si="366"/>
        <v/>
      </c>
      <c r="BJ281" s="51" t="str">
        <f t="shared" si="367"/>
        <v/>
      </c>
      <c r="BK281" s="151" t="str">
        <f t="shared" si="356"/>
        <v/>
      </c>
      <c r="BL281" s="1891"/>
      <c r="BM281" s="50"/>
      <c r="BN281" s="196"/>
      <c r="BO281" s="51"/>
      <c r="BP281" s="50"/>
      <c r="BQ281" s="196"/>
      <c r="BR281" s="51"/>
      <c r="BS281" s="51"/>
      <c r="BT281" s="51"/>
      <c r="BU281" s="145"/>
      <c r="BV281" s="1891"/>
    </row>
    <row r="282" spans="1:74" s="18" customFormat="1" ht="14.25" customHeight="1">
      <c r="A282" s="941">
        <f>A279+1</f>
        <v>91</v>
      </c>
      <c r="B282" s="178">
        <f>'全入力（様式2-4）'!$I$6</f>
        <v>0</v>
      </c>
      <c r="C282" s="177">
        <f>IF(ISERROR(VLOOKUP($A282,'全入力（様式2-4）'!$G$17:$BY$1200,C$1,FALSE)),"",VLOOKUP($A282,'全入力（様式2-4）'!$G$17:$BY$1200,C$1,FALSE))</f>
        <v>0</v>
      </c>
      <c r="D282" s="177">
        <f>IF(ISERROR(VLOOKUP($A282,'全入力（様式2-4）'!$G$17:$BY$1200,D$1,FALSE)),"",VLOOKUP($A282,'全入力（様式2-4）'!$G$17:$BY$1200,D$1,FALSE))</f>
        <v>0</v>
      </c>
      <c r="E282" s="177">
        <f>IF(ISERROR(VLOOKUP($A282,'全入力（様式2-4）'!$G$17:$BY$1200,E$1,FALSE)),"",VLOOKUP($A282,'全入力（様式2-4）'!$G$17:$BY$1200,E$1,FALSE))</f>
        <v>0</v>
      </c>
      <c r="F282" s="177">
        <f>IF(ISERROR(VLOOKUP($A282,'全入力（様式2-4）'!$G$17:$BY$1200,F$1,FALSE)),"",VLOOKUP($A282,'全入力（様式2-4）'!$G$17:$BY$1200,F$1,FALSE))</f>
        <v>0</v>
      </c>
      <c r="G282" s="179" t="str">
        <f>'全入力（様式2-4）'!$P$5&amp;'全入力（様式2-4）'!$R$5&amp;$D282</f>
        <v>0</v>
      </c>
      <c r="H282" s="180" t="str">
        <f t="shared" si="358"/>
        <v/>
      </c>
      <c r="I282" s="181">
        <f>IF(ISERROR(VLOOKUP($A282,'全入力（様式2-4）'!$G$17:$BY$1200,I$1,FALSE)),"",VLOOKUP($A282,'全入力（様式2-4）'!$G$17:$BY$1200,I$1,FALSE))</f>
        <v>0</v>
      </c>
      <c r="J282" s="181" t="str">
        <f>IF(ISERROR(VLOOKUP($A282,'全入力（様式2-4）'!$G$17:$BY$1200,J$1,FALSE)),"",VLOOKUP($A282,'全入力（様式2-4）'!$G$17:$BY$1200,J$1,FALSE))</f>
        <v/>
      </c>
      <c r="K282" s="181">
        <f>IF(ISERROR(VLOOKUP($A282,'全入力（様式2-4）'!$G$17:$BY$1200,K$1,FALSE)),"",VLOOKUP($A282,'全入力（様式2-4）'!$G$17:$BY$1200,K$1,FALSE))</f>
        <v>0</v>
      </c>
      <c r="L282" s="181" t="str">
        <f>IF(ISERROR(VLOOKUP($A282,'全入力（様式2-4）'!$G$17:$BY$1200,L$1,FALSE)),"",VLOOKUP($A282,'全入力（様式2-4）'!$G$17:$BY$1200,L$1,FALSE))</f>
        <v/>
      </c>
      <c r="M282" s="182">
        <f>IF(ISERROR(VLOOKUP($A282,'全入力（様式2-4）'!$G$17:$BY$1200,M$1,FALSE)),"",VLOOKUP($A282,'全入力（様式2-4）'!$G$17:$BY$1200,M$1,FALSE))</f>
        <v>0</v>
      </c>
      <c r="N282" s="182" t="str">
        <f>IF(ISERROR(VLOOKUP($A282,'全入力（様式2-4）'!$G$17:$BY$1200,N$1,FALSE)),"",VLOOKUP($A282,'全入力（様式2-4）'!$G$17:$BY$1200,N$1,FALSE))</f>
        <v/>
      </c>
      <c r="O282" s="182">
        <f>IF(ISERROR(VLOOKUP($A282,'全入力（様式2-4）'!$G$17:$BY$1200,O$1,FALSE)),"",VLOOKUP($A282,'全入力（様式2-4）'!$G$17:$BY$1200,O$1,FALSE))</f>
        <v>0</v>
      </c>
      <c r="P282" s="182" t="str">
        <f>IF(ISERROR(VLOOKUP($A282,'全入力（様式2-4）'!$G$17:$BY$1200,P$1,FALSE)),"",VLOOKUP($A282,'全入力（様式2-4）'!$G$17:$BY$1200,P$1,FALSE))</f>
        <v/>
      </c>
      <c r="Q282" s="183">
        <f>IF(ISERROR(VLOOKUP($A282,'全入力（様式2-4）'!$G$17:$BY$1200,Q$1,FALSE)),"",VLOOKUP($A282,'全入力（様式2-4）'!$G$17:$BY$1200,Q$1,FALSE))</f>
        <v>0</v>
      </c>
      <c r="R282" s="184">
        <f>IF(ISERROR(VLOOKUP($A282,'全入力（様式2-4）'!$G$17:$BY$1200,R$1,FALSE)),"",VLOOKUP($A282,'全入力（様式2-4）'!$G$17:$BY$1200,R$1,FALSE))</f>
        <v>0</v>
      </c>
      <c r="S282" s="184" t="str">
        <f>IF(ISERROR(VLOOKUP($A282,'全入力（様式2-4）'!$G$17:$BY$1200,S$1,FALSE)),"",VLOOKUP($A282,'全入力（様式2-4）'!$G$17:$BY$1200,S$1,FALSE))</f>
        <v/>
      </c>
      <c r="T282" s="184"/>
      <c r="U282" s="517"/>
      <c r="V282" s="537"/>
      <c r="W282" s="539"/>
      <c r="X282" s="539"/>
      <c r="Y282" s="539"/>
      <c r="Z282" s="181">
        <f>IF(ISERROR(VLOOKUP($A282,'全入力（様式2-4）'!$G$17:$BY$1200,Z$1,FALSE)),"",VLOOKUP($A282,'全入力（様式2-4）'!$G$17:$BY$1200,Z$1,FALSE))</f>
        <v>0</v>
      </c>
      <c r="AA282" s="181">
        <f>IF(ISERROR(VLOOKUP($A282,'全入力（様式2-4）'!$G$17:$BY$1200,AA$1,FALSE)),"",VLOOKUP($A282,'全入力（様式2-4）'!$G$17:$BY$1200,AA$1,FALSE))</f>
        <v>0</v>
      </c>
      <c r="AB282" s="181">
        <f>IF(ISERROR(VLOOKUP($A282,'全入力（様式2-4）'!$G$17:$BY$1200,AB$1,FALSE)),"",VLOOKUP($A282,'全入力（様式2-4）'!$G$17:$BY$1200,AB$1,FALSE))</f>
        <v>0</v>
      </c>
      <c r="AC282" s="181">
        <f>IF(ISERROR(VLOOKUP($A282,'全入力（様式2-4）'!$G$17:$BY$1200,AC$1,FALSE)),"",VLOOKUP($A282,'全入力（様式2-4）'!$G$17:$BY$1200,AC$1,FALSE))</f>
        <v>0</v>
      </c>
      <c r="AD282" s="201">
        <f>IF(ISERROR(VLOOKUP($A282,'全入力（様式2-4）'!$G$17:$BY$1200,AD$1,FALSE)),"",VLOOKUP($A282,'全入力（様式2-4）'!$G$17:$BY$1200,AD$1,FALSE))</f>
        <v>0</v>
      </c>
      <c r="AE282" s="182"/>
      <c r="AF282" s="182"/>
      <c r="AG282" s="182"/>
      <c r="AH282" s="318" t="str">
        <f t="shared" si="349"/>
        <v>00</v>
      </c>
      <c r="AI282" s="185" t="str">
        <f>IF(ISERROR(VLOOKUP($G282&amp;AI$8,参照!$P$4:$U$500,5,FALSE)),"",VLOOKUP($G282&amp;AI$8,参照!$P$4:$U$500,5,FALSE))</f>
        <v/>
      </c>
      <c r="AJ282" s="185" t="str">
        <f>IF(ISERROR(VLOOKUP($G282&amp;AJ$8,参照!$P$4:$U$500,5,FALSE)),"",VLOOKUP($G282&amp;AJ$8,参照!$P$4:$U$500,5,FALSE))</f>
        <v/>
      </c>
      <c r="AK282" s="180">
        <v>19</v>
      </c>
      <c r="AL282" s="180">
        <v>83</v>
      </c>
      <c r="AM282" s="37"/>
      <c r="AN282" s="76">
        <f>IF(ISERROR(VLOOKUP($A282,'全入力（様式2-4）'!$G$17:$BY$1200,AN$1,FALSE)),"",VLOOKUP($A282,'全入力（様式2-4）'!$G$17:$BY$1200,AN$1,FALSE))</f>
        <v>0</v>
      </c>
      <c r="AO282" s="77">
        <f>IF(ISERROR(VLOOKUP($A282,'全入力（様式2-4）'!$G$17:$BY$1200,AO$1,FALSE)),"",VLOOKUP($A282,'全入力（様式2-4）'!$G$17:$BY$1200,AO$1,FALSE))</f>
        <v>0</v>
      </c>
      <c r="AP282" s="52">
        <f>IF(ISERROR(VLOOKUP($A282,'全入力（様式2-4）'!$G$17:$BY$1200,AP$1,FALSE)),"",VLOOKUP($A282,'全入力（様式2-4）'!$G$17:$BY$1200,AP$1,FALSE))</f>
        <v>0</v>
      </c>
      <c r="AQ282" s="84" t="str">
        <f>IF(ISERROR(VLOOKUP($G282,参照!$U$4:$W$102,3,FALSE)),"",VLOOKUP($G282,参照!$U$4:$W$102,3,FALSE))</f>
        <v/>
      </c>
      <c r="AR282" s="376" t="str">
        <f t="shared" ref="AR282" si="378">IF($AN282&lt;&gt;0,"満額","")</f>
        <v/>
      </c>
      <c r="AS282" s="53" t="str">
        <f t="shared" si="351"/>
        <v/>
      </c>
      <c r="AT282" s="53" t="str">
        <f t="shared" si="352"/>
        <v/>
      </c>
      <c r="AU282" s="53"/>
      <c r="AV282" s="53" t="str">
        <f t="shared" si="360"/>
        <v/>
      </c>
      <c r="AW282" s="53" t="str">
        <f t="shared" si="361"/>
        <v/>
      </c>
      <c r="AX282" s="53" t="str">
        <f t="shared" si="353"/>
        <v/>
      </c>
      <c r="AY282" s="53" t="str">
        <f t="shared" si="362"/>
        <v/>
      </c>
      <c r="AZ282" s="54">
        <f t="array" ref="AZ282">SUM(IF('全入力（様式2-4）'!$G$17:$G$1200=$A282,IF('全入力（様式2-4）'!$X$14:$Z$14=$AR282,'全入力（様式2-4）'!$X$17:$Z$1200)))</f>
        <v>0</v>
      </c>
      <c r="BA282" s="55" t="str">
        <f t="shared" si="363"/>
        <v/>
      </c>
      <c r="BB282" s="1889">
        <f>IF(ISERROR(VLOOKUP($A282,'全入力（様式2-4）'!$G$17:$BY$1200,BB$1,FALSE)),"",VLOOKUP($A282,'全入力（様式2-4）'!$G$17:$BY$1200,BB$1,FALSE))</f>
        <v>0</v>
      </c>
      <c r="BC282" s="54">
        <f t="shared" si="364"/>
        <v>0</v>
      </c>
      <c r="BD282" s="55" t="str">
        <f t="shared" si="365"/>
        <v/>
      </c>
      <c r="BE282" s="54">
        <f t="array" ref="BE282">SUM(IF('全入力（様式2-4）'!$G$17:$G$1200=$A282,IF('全入力（様式2-4）'!$AL$14:$AN$14=$AR282,'全入力（様式2-4）'!$AL$17:$AN$1200)))</f>
        <v>0</v>
      </c>
      <c r="BF282" s="197">
        <f t="shared" si="354"/>
        <v>0</v>
      </c>
      <c r="BG282" s="55">
        <f t="shared" si="355"/>
        <v>0</v>
      </c>
      <c r="BH282" s="54">
        <f t="array" ref="BH282">SUM(IF('全入力（様式2-4）'!$G$17:$G$1200=$A282,IF('全入力（様式2-4）'!$AQ$14:$AS$14=$AR282,'全入力（様式2-4）'!$AQ$17:$AS$1200)))</f>
        <v>0</v>
      </c>
      <c r="BI282" s="55" t="str">
        <f t="shared" si="366"/>
        <v/>
      </c>
      <c r="BJ282" s="55" t="str">
        <f t="shared" si="367"/>
        <v/>
      </c>
      <c r="BK282" s="152" t="str">
        <f t="shared" si="356"/>
        <v/>
      </c>
      <c r="BL282" s="1889">
        <f>IF(ISERROR(VLOOKUP($A282,'全入力（様式2-4）'!$G$17:$BY$1200,BL$1,FALSE)),"",VLOOKUP($A282,'全入力（様式2-4）'!$G$17:$BY$1200,BL$1,FALSE))</f>
        <v>0</v>
      </c>
      <c r="BM282" s="54"/>
      <c r="BN282" s="197"/>
      <c r="BO282" s="55"/>
      <c r="BP282" s="54"/>
      <c r="BQ282" s="197"/>
      <c r="BR282" s="55"/>
      <c r="BS282" s="55"/>
      <c r="BT282" s="55"/>
      <c r="BU282" s="146"/>
      <c r="BV282" s="1889"/>
    </row>
    <row r="283" spans="1:74" s="18" customFormat="1" ht="14.25" customHeight="1">
      <c r="A283" s="940">
        <f t="shared" si="375"/>
        <v>91</v>
      </c>
      <c r="B283" s="1">
        <f>'全入力（様式2-4）'!$I$6</f>
        <v>0</v>
      </c>
      <c r="C283" s="35">
        <f>IF(ISERROR(VLOOKUP($A283,'全入力（様式2-4）'!$G$17:$BY$1200,C$1,FALSE)),"",VLOOKUP($A283,'全入力（様式2-4）'!$G$17:$BY$1200,C$1,FALSE))</f>
        <v>0</v>
      </c>
      <c r="D283" s="35">
        <f>IF(ISERROR(VLOOKUP($A283,'全入力（様式2-4）'!$G$17:$BY$1200,D$1,FALSE)),"",VLOOKUP($A283,'全入力（様式2-4）'!$G$17:$BY$1200,D$1,FALSE))</f>
        <v>0</v>
      </c>
      <c r="E283" s="35">
        <f>IF(ISERROR(VLOOKUP($A283,'全入力（様式2-4）'!$G$17:$BY$1200,E$1,FALSE)),"",VLOOKUP($A283,'全入力（様式2-4）'!$G$17:$BY$1200,E$1,FALSE))</f>
        <v>0</v>
      </c>
      <c r="F283" s="35">
        <f>IF(ISERROR(VLOOKUP($A283,'全入力（様式2-4）'!$G$17:$BY$1200,F$1,FALSE)),"",VLOOKUP($A283,'全入力（様式2-4）'!$G$17:$BY$1200,F$1,FALSE))</f>
        <v>0</v>
      </c>
      <c r="G283" s="36" t="str">
        <f>'全入力（様式2-4）'!$P$5&amp;'全入力（様式2-4）'!$R$5&amp;$D283</f>
        <v>0</v>
      </c>
      <c r="H283" s="37" t="str">
        <f t="shared" si="358"/>
        <v/>
      </c>
      <c r="I283" s="38">
        <f>IF(ISERROR(VLOOKUP($A283,'全入力（様式2-4）'!$G$17:$BY$1200,I$1,FALSE)),"",VLOOKUP($A283,'全入力（様式2-4）'!$G$17:$BY$1200,I$1,FALSE))</f>
        <v>0</v>
      </c>
      <c r="J283" s="38" t="str">
        <f>IF(ISERROR(VLOOKUP($A283,'全入力（様式2-4）'!$G$17:$BY$1200,J$1,FALSE)),"",VLOOKUP($A283,'全入力（様式2-4）'!$G$17:$BY$1200,J$1,FALSE))</f>
        <v/>
      </c>
      <c r="K283" s="38">
        <f>IF(ISERROR(VLOOKUP($A283,'全入力（様式2-4）'!$G$17:$BY$1200,K$1,FALSE)),"",VLOOKUP($A283,'全入力（様式2-4）'!$G$17:$BY$1200,K$1,FALSE))</f>
        <v>0</v>
      </c>
      <c r="L283" s="38" t="str">
        <f>IF(ISERROR(VLOOKUP($A283,'全入力（様式2-4）'!$G$17:$BY$1200,L$1,FALSE)),"",VLOOKUP($A283,'全入力（様式2-4）'!$G$17:$BY$1200,L$1,FALSE))</f>
        <v/>
      </c>
      <c r="M283" s="112">
        <f>IF(ISERROR(VLOOKUP($A283,'全入力（様式2-4）'!$G$17:$BY$1200,M$1,FALSE)),"",VLOOKUP($A283,'全入力（様式2-4）'!$G$17:$BY$1200,M$1,FALSE))</f>
        <v>0</v>
      </c>
      <c r="N283" s="112" t="str">
        <f>IF(ISERROR(VLOOKUP($A283,'全入力（様式2-4）'!$G$17:$BY$1200,N$1,FALSE)),"",VLOOKUP($A283,'全入力（様式2-4）'!$G$17:$BY$1200,N$1,FALSE))</f>
        <v/>
      </c>
      <c r="O283" s="112">
        <f>IF(ISERROR(VLOOKUP($A283,'全入力（様式2-4）'!$G$17:$BY$1200,O$1,FALSE)),"",VLOOKUP($A283,'全入力（様式2-4）'!$G$17:$BY$1200,O$1,FALSE))</f>
        <v>0</v>
      </c>
      <c r="P283" s="112" t="str">
        <f>IF(ISERROR(VLOOKUP($A283,'全入力（様式2-4）'!$G$17:$BY$1200,P$1,FALSE)),"",VLOOKUP($A283,'全入力（様式2-4）'!$G$17:$BY$1200,P$1,FALSE))</f>
        <v/>
      </c>
      <c r="Q283" s="176">
        <f>IF(ISERROR(VLOOKUP($A283,'全入力（様式2-4）'!$G$17:$BY$1200,Q$1,FALSE)),"",VLOOKUP($A283,'全入力（様式2-4）'!$G$17:$BY$1200,Q$1,FALSE))</f>
        <v>0</v>
      </c>
      <c r="R283" s="105">
        <f>IF(ISERROR(VLOOKUP($A283,'全入力（様式2-4）'!$G$17:$BY$1200,R$1,FALSE)),"",VLOOKUP($A283,'全入力（様式2-4）'!$G$17:$BY$1200,R$1,FALSE))</f>
        <v>0</v>
      </c>
      <c r="S283" s="105" t="str">
        <f>IF(ISERROR(VLOOKUP($A283,'全入力（様式2-4）'!$G$17:$BY$1200,S$1,FALSE)),"",VLOOKUP($A283,'全入力（様式2-4）'!$G$17:$BY$1200,S$1,FALSE))</f>
        <v/>
      </c>
      <c r="T283" s="105"/>
      <c r="U283" s="516"/>
      <c r="V283" s="105"/>
      <c r="W283" s="538"/>
      <c r="X283" s="538"/>
      <c r="Y283" s="538"/>
      <c r="Z283" s="38">
        <f>IF(ISERROR(VLOOKUP($A283,'全入力（様式2-4）'!$G$17:$BY$1200,Z$1,FALSE)),"",VLOOKUP($A283,'全入力（様式2-4）'!$G$17:$BY$1200,Z$1,FALSE))</f>
        <v>0</v>
      </c>
      <c r="AA283" s="38">
        <f>IF(ISERROR(VLOOKUP($A283,'全入力（様式2-4）'!$G$17:$BY$1200,AA$1,FALSE)),"",VLOOKUP($A283,'全入力（様式2-4）'!$G$17:$BY$1200,AA$1,FALSE))</f>
        <v>0</v>
      </c>
      <c r="AB283" s="38">
        <f>IF(ISERROR(VLOOKUP($A283,'全入力（様式2-4）'!$G$17:$BY$1200,AB$1,FALSE)),"",VLOOKUP($A283,'全入力（様式2-4）'!$G$17:$BY$1200,AB$1,FALSE))</f>
        <v>0</v>
      </c>
      <c r="AC283" s="38">
        <f>IF(ISERROR(VLOOKUP($A283,'全入力（様式2-4）'!$G$17:$BY$1200,AC$1,FALSE)),"",VLOOKUP($A283,'全入力（様式2-4）'!$G$17:$BY$1200,AC$1,FALSE))</f>
        <v>0</v>
      </c>
      <c r="AD283" s="200">
        <f>IF(ISERROR(VLOOKUP($A283,'全入力（様式2-4）'!$G$17:$BY$1200,AD$1,FALSE)),"",VLOOKUP($A283,'全入力（様式2-4）'!$G$17:$BY$1200,AD$1,FALSE))</f>
        <v>0</v>
      </c>
      <c r="AE283" s="112"/>
      <c r="AF283" s="112"/>
      <c r="AG283" s="112"/>
      <c r="AH283" s="317" t="str">
        <f t="shared" si="349"/>
        <v>00</v>
      </c>
      <c r="AI283" s="39" t="str">
        <f>IF(ISERROR(VLOOKUP($G283&amp;AI$8,参照!$P$4:$U$500,5,FALSE)),"",VLOOKUP($G283&amp;AI$8,参照!$P$4:$U$500,5,FALSE))</f>
        <v/>
      </c>
      <c r="AJ283" s="39" t="str">
        <f>IF(ISERROR(VLOOKUP($G283&amp;AJ$8,参照!$P$4:$U$500,5,FALSE)),"",VLOOKUP($G283&amp;AJ$8,参照!$P$4:$U$500,5,FALSE))</f>
        <v/>
      </c>
      <c r="AK283" s="37">
        <v>21</v>
      </c>
      <c r="AL283" s="37">
        <v>84</v>
      </c>
      <c r="AM283" s="37"/>
      <c r="AN283" s="72">
        <f>IF(ISERROR(VLOOKUP($A283,'全入力（様式2-4）'!$G$17:$BY$1200,AN$1,FALSE)),"",VLOOKUP($A283,'全入力（様式2-4）'!$G$17:$BY$1200,AN$1,FALSE))</f>
        <v>0</v>
      </c>
      <c r="AO283" s="78">
        <f>IF(ISERROR(VLOOKUP($A283,'全入力（様式2-4）'!$G$17:$BY$1200,AO$1,FALSE)),"",VLOOKUP($A283,'全入力（様式2-4）'!$G$17:$BY$1200,AO$1,FALSE))</f>
        <v>0</v>
      </c>
      <c r="AP283" s="44">
        <f>IF(ISERROR(VLOOKUP($A283,'全入力（様式2-4）'!$G$17:$BY$1200,AP$1,FALSE)),"",VLOOKUP($A283,'全入力（様式2-4）'!$G$17:$BY$1200,AP$1,FALSE))</f>
        <v>0</v>
      </c>
      <c r="AQ283" s="63" t="str">
        <f>IF(ISERROR(VLOOKUP($G283,参照!$U$4:$W$102,3,FALSE)),"",VLOOKUP($G283,参照!$U$4:$W$102,3,FALSE))</f>
        <v/>
      </c>
      <c r="AR283" s="377" t="str">
        <f t="shared" ref="AR283" si="379">IF($AN283&lt;&gt;0,2/3,"")</f>
        <v/>
      </c>
      <c r="AS283" s="45" t="str">
        <f t="shared" si="351"/>
        <v/>
      </c>
      <c r="AT283" s="45" t="str">
        <f t="shared" si="352"/>
        <v/>
      </c>
      <c r="AU283" s="45"/>
      <c r="AV283" s="45" t="str">
        <f t="shared" si="360"/>
        <v/>
      </c>
      <c r="AW283" s="45" t="str">
        <f t="shared" si="361"/>
        <v/>
      </c>
      <c r="AX283" s="45" t="str">
        <f t="shared" si="353"/>
        <v/>
      </c>
      <c r="AY283" s="45" t="str">
        <f t="shared" si="362"/>
        <v/>
      </c>
      <c r="AZ283" s="46">
        <f t="array" ref="AZ283">SUM(IF('全入力（様式2-4）'!$G$17:$G$1200=$A283,IF('全入力（様式2-4）'!$X$14:$Z$14=$AR283,'全入力（様式2-4）'!$X$17:$Z$1200)))</f>
        <v>0</v>
      </c>
      <c r="BA283" s="47" t="str">
        <f t="shared" si="363"/>
        <v/>
      </c>
      <c r="BB283" s="1890"/>
      <c r="BC283" s="46">
        <f t="shared" si="364"/>
        <v>0</v>
      </c>
      <c r="BD283" s="47" t="str">
        <f t="shared" si="365"/>
        <v/>
      </c>
      <c r="BE283" s="46">
        <f t="array" ref="BE283">SUM(IF('全入力（様式2-4）'!$G$17:$G$1200=$A283,IF('全入力（様式2-4）'!$AL$14:$AN$14=$AR283,'全入力（様式2-4）'!$AL$17:$AN$1200)))</f>
        <v>0</v>
      </c>
      <c r="BF283" s="195">
        <f t="shared" si="354"/>
        <v>0</v>
      </c>
      <c r="BG283" s="47">
        <f t="shared" si="355"/>
        <v>0</v>
      </c>
      <c r="BH283" s="46">
        <f t="array" ref="BH283">SUM(IF('全入力（様式2-4）'!$G$17:$G$1200=$A283,IF('全入力（様式2-4）'!$AQ$14:$AS$14=$AR283,'全入力（様式2-4）'!$AQ$17:$AS$1200)))</f>
        <v>0</v>
      </c>
      <c r="BI283" s="47" t="str">
        <f t="shared" si="366"/>
        <v/>
      </c>
      <c r="BJ283" s="47" t="str">
        <f t="shared" si="367"/>
        <v/>
      </c>
      <c r="BK283" s="150" t="str">
        <f t="shared" si="356"/>
        <v/>
      </c>
      <c r="BL283" s="1890"/>
      <c r="BM283" s="46"/>
      <c r="BN283" s="195"/>
      <c r="BO283" s="47"/>
      <c r="BP283" s="46"/>
      <c r="BQ283" s="195"/>
      <c r="BR283" s="47"/>
      <c r="BS283" s="47"/>
      <c r="BT283" s="47"/>
      <c r="BU283" s="144"/>
      <c r="BV283" s="1890"/>
    </row>
    <row r="284" spans="1:74" s="18" customFormat="1" ht="14.25" customHeight="1" thickBot="1">
      <c r="A284" s="942">
        <f t="shared" si="375"/>
        <v>91</v>
      </c>
      <c r="B284" s="7">
        <f>'全入力（様式2-4）'!$I$6</f>
        <v>0</v>
      </c>
      <c r="C284" s="186">
        <f>IF(ISERROR(VLOOKUP($A284,'全入力（様式2-4）'!$G$17:$BY$1200,C$1,FALSE)),"",VLOOKUP($A284,'全入力（様式2-4）'!$G$17:$BY$1200,C$1,FALSE))</f>
        <v>0</v>
      </c>
      <c r="D284" s="186">
        <f>IF(ISERROR(VLOOKUP($A284,'全入力（様式2-4）'!$G$17:$BY$1200,D$1,FALSE)),"",VLOOKUP($A284,'全入力（様式2-4）'!$G$17:$BY$1200,D$1,FALSE))</f>
        <v>0</v>
      </c>
      <c r="E284" s="186">
        <f>IF(ISERROR(VLOOKUP($A284,'全入力（様式2-4）'!$G$17:$BY$1200,E$1,FALSE)),"",VLOOKUP($A284,'全入力（様式2-4）'!$G$17:$BY$1200,E$1,FALSE))</f>
        <v>0</v>
      </c>
      <c r="F284" s="186">
        <f>IF(ISERROR(VLOOKUP($A284,'全入力（様式2-4）'!$G$17:$BY$1200,F$1,FALSE)),"",VLOOKUP($A284,'全入力（様式2-4）'!$G$17:$BY$1200,F$1,FALSE))</f>
        <v>0</v>
      </c>
      <c r="G284" s="187" t="str">
        <f>'全入力（様式2-4）'!$P$5&amp;'全入力（様式2-4）'!$R$5&amp;$D284</f>
        <v>0</v>
      </c>
      <c r="H284" s="188" t="str">
        <f t="shared" si="358"/>
        <v/>
      </c>
      <c r="I284" s="189">
        <f>IF(ISERROR(VLOOKUP($A284,'全入力（様式2-4）'!$G$17:$BY$1200,I$1,FALSE)),"",VLOOKUP($A284,'全入力（様式2-4）'!$G$17:$BY$1200,I$1,FALSE))</f>
        <v>0</v>
      </c>
      <c r="J284" s="189" t="str">
        <f>IF(ISERROR(VLOOKUP($A284,'全入力（様式2-4）'!$G$17:$BY$1200,J$1,FALSE)),"",VLOOKUP($A284,'全入力（様式2-4）'!$G$17:$BY$1200,J$1,FALSE))</f>
        <v/>
      </c>
      <c r="K284" s="189">
        <f>IF(ISERROR(VLOOKUP($A284,'全入力（様式2-4）'!$G$17:$BY$1200,K$1,FALSE)),"",VLOOKUP($A284,'全入力（様式2-4）'!$G$17:$BY$1200,K$1,FALSE))</f>
        <v>0</v>
      </c>
      <c r="L284" s="189" t="str">
        <f>IF(ISERROR(VLOOKUP($A284,'全入力（様式2-4）'!$G$17:$BY$1200,L$1,FALSE)),"",VLOOKUP($A284,'全入力（様式2-4）'!$G$17:$BY$1200,L$1,FALSE))</f>
        <v/>
      </c>
      <c r="M284" s="190">
        <f>IF(ISERROR(VLOOKUP($A284,'全入力（様式2-4）'!$G$17:$BY$1200,M$1,FALSE)),"",VLOOKUP($A284,'全入力（様式2-4）'!$G$17:$BY$1200,M$1,FALSE))</f>
        <v>0</v>
      </c>
      <c r="N284" s="190" t="str">
        <f>IF(ISERROR(VLOOKUP($A284,'全入力（様式2-4）'!$G$17:$BY$1200,N$1,FALSE)),"",VLOOKUP($A284,'全入力（様式2-4）'!$G$17:$BY$1200,N$1,FALSE))</f>
        <v/>
      </c>
      <c r="O284" s="190">
        <f>IF(ISERROR(VLOOKUP($A284,'全入力（様式2-4）'!$G$17:$BY$1200,O$1,FALSE)),"",VLOOKUP($A284,'全入力（様式2-4）'!$G$17:$BY$1200,O$1,FALSE))</f>
        <v>0</v>
      </c>
      <c r="P284" s="190" t="str">
        <f>IF(ISERROR(VLOOKUP($A284,'全入力（様式2-4）'!$G$17:$BY$1200,P$1,FALSE)),"",VLOOKUP($A284,'全入力（様式2-4）'!$G$17:$BY$1200,P$1,FALSE))</f>
        <v/>
      </c>
      <c r="Q284" s="191">
        <f>IF(ISERROR(VLOOKUP($A284,'全入力（様式2-4）'!$G$17:$BY$1200,Q$1,FALSE)),"",VLOOKUP($A284,'全入力（様式2-4）'!$G$17:$BY$1200,Q$1,FALSE))</f>
        <v>0</v>
      </c>
      <c r="R284" s="192">
        <f>IF(ISERROR(VLOOKUP($A284,'全入力（様式2-4）'!$G$17:$BY$1200,R$1,FALSE)),"",VLOOKUP($A284,'全入力（様式2-4）'!$G$17:$BY$1200,R$1,FALSE))</f>
        <v>0</v>
      </c>
      <c r="S284" s="192" t="str">
        <f>IF(ISERROR(VLOOKUP($A284,'全入力（様式2-4）'!$G$17:$BY$1200,S$1,FALSE)),"",VLOOKUP($A284,'全入力（様式2-4）'!$G$17:$BY$1200,S$1,FALSE))</f>
        <v/>
      </c>
      <c r="T284" s="192"/>
      <c r="U284" s="518"/>
      <c r="V284" s="192"/>
      <c r="W284" s="540"/>
      <c r="X284" s="540"/>
      <c r="Y284" s="540"/>
      <c r="Z284" s="189">
        <f>IF(ISERROR(VLOOKUP($A284,'全入力（様式2-4）'!$G$17:$BY$1200,Z$1,FALSE)),"",VLOOKUP($A284,'全入力（様式2-4）'!$G$17:$BY$1200,Z$1,FALSE))</f>
        <v>0</v>
      </c>
      <c r="AA284" s="189">
        <f>IF(ISERROR(VLOOKUP($A284,'全入力（様式2-4）'!$G$17:$BY$1200,AA$1,FALSE)),"",VLOOKUP($A284,'全入力（様式2-4）'!$G$17:$BY$1200,AA$1,FALSE))</f>
        <v>0</v>
      </c>
      <c r="AB284" s="189">
        <f>IF(ISERROR(VLOOKUP($A284,'全入力（様式2-4）'!$G$17:$BY$1200,AB$1,FALSE)),"",VLOOKUP($A284,'全入力（様式2-4）'!$G$17:$BY$1200,AB$1,FALSE))</f>
        <v>0</v>
      </c>
      <c r="AC284" s="189">
        <f>IF(ISERROR(VLOOKUP($A284,'全入力（様式2-4）'!$G$17:$BY$1200,AC$1,FALSE)),"",VLOOKUP($A284,'全入力（様式2-4）'!$G$17:$BY$1200,AC$1,FALSE))</f>
        <v>0</v>
      </c>
      <c r="AD284" s="202">
        <f>IF(ISERROR(VLOOKUP($A284,'全入力（様式2-4）'!$G$17:$BY$1200,AD$1,FALSE)),"",VLOOKUP($A284,'全入力（様式2-4）'!$G$17:$BY$1200,AD$1,FALSE))</f>
        <v>0</v>
      </c>
      <c r="AE284" s="190"/>
      <c r="AF284" s="190"/>
      <c r="AG284" s="190"/>
      <c r="AH284" s="319" t="str">
        <f t="shared" si="349"/>
        <v>00</v>
      </c>
      <c r="AI284" s="193" t="str">
        <f>IF(ISERROR(VLOOKUP($G284&amp;AI$8,参照!$P$4:$U$500,5,FALSE)),"",VLOOKUP($G284&amp;AI$8,参照!$P$4:$U$500,5,FALSE))</f>
        <v/>
      </c>
      <c r="AJ284" s="193" t="str">
        <f>IF(ISERROR(VLOOKUP($G284&amp;AJ$8,参照!$P$4:$U$500,5,FALSE)),"",VLOOKUP($G284&amp;AJ$8,参照!$P$4:$U$500,5,FALSE))</f>
        <v/>
      </c>
      <c r="AK284" s="188">
        <v>23</v>
      </c>
      <c r="AL284" s="188">
        <v>85</v>
      </c>
      <c r="AM284" s="37"/>
      <c r="AN284" s="74">
        <f>IF(ISERROR(VLOOKUP($A284,'全入力（様式2-4）'!$G$17:$BY$1200,AN$1,FALSE)),"",VLOOKUP($A284,'全入力（様式2-4）'!$G$17:$BY$1200,AN$1,FALSE))</f>
        <v>0</v>
      </c>
      <c r="AO284" s="79">
        <f>IF(ISERROR(VLOOKUP($A284,'全入力（様式2-4）'!$G$17:$BY$1200,AO$1,FALSE)),"",VLOOKUP($A284,'全入力（様式2-4）'!$G$17:$BY$1200,AO$1,FALSE))</f>
        <v>0</v>
      </c>
      <c r="AP284" s="48">
        <f>IF(ISERROR(VLOOKUP($A284,'全入力（様式2-4）'!$G$17:$BY$1200,AP$1,FALSE)),"",VLOOKUP($A284,'全入力（様式2-4）'!$G$17:$BY$1200,AP$1,FALSE))</f>
        <v>0</v>
      </c>
      <c r="AQ284" s="64" t="str">
        <f>IF(ISERROR(VLOOKUP($G284,参照!$U$4:$W$102,3,FALSE)),"",VLOOKUP($G284,参照!$U$4:$W$102,3,FALSE))</f>
        <v/>
      </c>
      <c r="AR284" s="378" t="str">
        <f t="shared" ref="AR284" si="380">IF($AN284&lt;&gt;0,1/3,"")</f>
        <v/>
      </c>
      <c r="AS284" s="49" t="str">
        <f t="shared" si="351"/>
        <v/>
      </c>
      <c r="AT284" s="49" t="str">
        <f t="shared" si="352"/>
        <v/>
      </c>
      <c r="AU284" s="49"/>
      <c r="AV284" s="49" t="str">
        <f t="shared" si="360"/>
        <v/>
      </c>
      <c r="AW284" s="49" t="str">
        <f t="shared" si="361"/>
        <v/>
      </c>
      <c r="AX284" s="49" t="str">
        <f t="shared" si="353"/>
        <v/>
      </c>
      <c r="AY284" s="49" t="str">
        <f t="shared" si="362"/>
        <v/>
      </c>
      <c r="AZ284" s="50">
        <f t="array" ref="AZ284">SUM(IF('全入力（様式2-4）'!$G$17:$G$1200=$A284,IF('全入力（様式2-4）'!$X$14:$Z$14=$AR284,'全入力（様式2-4）'!$X$17:$Z$1200)))</f>
        <v>0</v>
      </c>
      <c r="BA284" s="51" t="str">
        <f t="shared" si="363"/>
        <v/>
      </c>
      <c r="BB284" s="1891"/>
      <c r="BC284" s="50">
        <f t="shared" si="364"/>
        <v>0</v>
      </c>
      <c r="BD284" s="51" t="str">
        <f t="shared" si="365"/>
        <v/>
      </c>
      <c r="BE284" s="50">
        <f t="array" ref="BE284">SUM(IF('全入力（様式2-4）'!$G$17:$G$1200=$A284,IF('全入力（様式2-4）'!$AL$14:$AN$14=$AR284,'全入力（様式2-4）'!$AL$17:$AN$1200)))</f>
        <v>0</v>
      </c>
      <c r="BF284" s="196">
        <f t="shared" si="354"/>
        <v>0</v>
      </c>
      <c r="BG284" s="51">
        <f t="shared" si="355"/>
        <v>0</v>
      </c>
      <c r="BH284" s="50">
        <f t="array" ref="BH284">SUM(IF('全入力（様式2-4）'!$G$17:$G$1200=$A284,IF('全入力（様式2-4）'!$AQ$14:$AS$14=$AR284,'全入力（様式2-4）'!$AQ$17:$AS$1200)))</f>
        <v>0</v>
      </c>
      <c r="BI284" s="51" t="str">
        <f t="shared" si="366"/>
        <v/>
      </c>
      <c r="BJ284" s="51" t="str">
        <f t="shared" si="367"/>
        <v/>
      </c>
      <c r="BK284" s="151" t="str">
        <f t="shared" si="356"/>
        <v/>
      </c>
      <c r="BL284" s="1891"/>
      <c r="BM284" s="50"/>
      <c r="BN284" s="196"/>
      <c r="BO284" s="51"/>
      <c r="BP284" s="50"/>
      <c r="BQ284" s="196"/>
      <c r="BR284" s="51"/>
      <c r="BS284" s="51"/>
      <c r="BT284" s="51"/>
      <c r="BU284" s="145"/>
      <c r="BV284" s="1891"/>
    </row>
    <row r="285" spans="1:74" s="18" customFormat="1" ht="14.25" customHeight="1">
      <c r="A285" s="941">
        <f>A282+1</f>
        <v>92</v>
      </c>
      <c r="B285" s="178">
        <f>'全入力（様式2-4）'!$I$6</f>
        <v>0</v>
      </c>
      <c r="C285" s="177">
        <f>IF(ISERROR(VLOOKUP($A285,'全入力（様式2-4）'!$G$17:$BY$1200,C$1,FALSE)),"",VLOOKUP($A285,'全入力（様式2-4）'!$G$17:$BY$1200,C$1,FALSE))</f>
        <v>0</v>
      </c>
      <c r="D285" s="177">
        <f>IF(ISERROR(VLOOKUP($A285,'全入力（様式2-4）'!$G$17:$BY$1200,D$1,FALSE)),"",VLOOKUP($A285,'全入力（様式2-4）'!$G$17:$BY$1200,D$1,FALSE))</f>
        <v>0</v>
      </c>
      <c r="E285" s="177">
        <f>IF(ISERROR(VLOOKUP($A285,'全入力（様式2-4）'!$G$17:$BY$1200,E$1,FALSE)),"",VLOOKUP($A285,'全入力（様式2-4）'!$G$17:$BY$1200,E$1,FALSE))</f>
        <v>0</v>
      </c>
      <c r="F285" s="177">
        <f>IF(ISERROR(VLOOKUP($A285,'全入力（様式2-4）'!$G$17:$BY$1200,F$1,FALSE)),"",VLOOKUP($A285,'全入力（様式2-4）'!$G$17:$BY$1200,F$1,FALSE))</f>
        <v>0</v>
      </c>
      <c r="G285" s="179" t="str">
        <f>'全入力（様式2-4）'!$P$5&amp;'全入力（様式2-4）'!$R$5&amp;$D285</f>
        <v>0</v>
      </c>
      <c r="H285" s="180" t="str">
        <f t="shared" si="358"/>
        <v/>
      </c>
      <c r="I285" s="181">
        <f>IF(ISERROR(VLOOKUP($A285,'全入力（様式2-4）'!$G$17:$BY$1200,I$1,FALSE)),"",VLOOKUP($A285,'全入力（様式2-4）'!$G$17:$BY$1200,I$1,FALSE))</f>
        <v>0</v>
      </c>
      <c r="J285" s="181" t="str">
        <f>IF(ISERROR(VLOOKUP($A285,'全入力（様式2-4）'!$G$17:$BY$1200,J$1,FALSE)),"",VLOOKUP($A285,'全入力（様式2-4）'!$G$17:$BY$1200,J$1,FALSE))</f>
        <v/>
      </c>
      <c r="K285" s="181">
        <f>IF(ISERROR(VLOOKUP($A285,'全入力（様式2-4）'!$G$17:$BY$1200,K$1,FALSE)),"",VLOOKUP($A285,'全入力（様式2-4）'!$G$17:$BY$1200,K$1,FALSE))</f>
        <v>0</v>
      </c>
      <c r="L285" s="181" t="str">
        <f>IF(ISERROR(VLOOKUP($A285,'全入力（様式2-4）'!$G$17:$BY$1200,L$1,FALSE)),"",VLOOKUP($A285,'全入力（様式2-4）'!$G$17:$BY$1200,L$1,FALSE))</f>
        <v/>
      </c>
      <c r="M285" s="182">
        <f>IF(ISERROR(VLOOKUP($A285,'全入力（様式2-4）'!$G$17:$BY$1200,M$1,FALSE)),"",VLOOKUP($A285,'全入力（様式2-4）'!$G$17:$BY$1200,M$1,FALSE))</f>
        <v>0</v>
      </c>
      <c r="N285" s="182" t="str">
        <f>IF(ISERROR(VLOOKUP($A285,'全入力（様式2-4）'!$G$17:$BY$1200,N$1,FALSE)),"",VLOOKUP($A285,'全入力（様式2-4）'!$G$17:$BY$1200,N$1,FALSE))</f>
        <v/>
      </c>
      <c r="O285" s="182">
        <f>IF(ISERROR(VLOOKUP($A285,'全入力（様式2-4）'!$G$17:$BY$1200,O$1,FALSE)),"",VLOOKUP($A285,'全入力（様式2-4）'!$G$17:$BY$1200,O$1,FALSE))</f>
        <v>0</v>
      </c>
      <c r="P285" s="182" t="str">
        <f>IF(ISERROR(VLOOKUP($A285,'全入力（様式2-4）'!$G$17:$BY$1200,P$1,FALSE)),"",VLOOKUP($A285,'全入力（様式2-4）'!$G$17:$BY$1200,P$1,FALSE))</f>
        <v/>
      </c>
      <c r="Q285" s="183">
        <f>IF(ISERROR(VLOOKUP($A285,'全入力（様式2-4）'!$G$17:$BY$1200,Q$1,FALSE)),"",VLOOKUP($A285,'全入力（様式2-4）'!$G$17:$BY$1200,Q$1,FALSE))</f>
        <v>0</v>
      </c>
      <c r="R285" s="184">
        <f>IF(ISERROR(VLOOKUP($A285,'全入力（様式2-4）'!$G$17:$BY$1200,R$1,FALSE)),"",VLOOKUP($A285,'全入力（様式2-4）'!$G$17:$BY$1200,R$1,FALSE))</f>
        <v>0</v>
      </c>
      <c r="S285" s="184" t="str">
        <f>IF(ISERROR(VLOOKUP($A285,'全入力（様式2-4）'!$G$17:$BY$1200,S$1,FALSE)),"",VLOOKUP($A285,'全入力（様式2-4）'!$G$17:$BY$1200,S$1,FALSE))</f>
        <v/>
      </c>
      <c r="T285" s="184"/>
      <c r="U285" s="517"/>
      <c r="V285" s="537"/>
      <c r="W285" s="539"/>
      <c r="X285" s="539"/>
      <c r="Y285" s="539"/>
      <c r="Z285" s="181">
        <f>IF(ISERROR(VLOOKUP($A285,'全入力（様式2-4）'!$G$17:$BY$1200,Z$1,FALSE)),"",VLOOKUP($A285,'全入力（様式2-4）'!$G$17:$BY$1200,Z$1,FALSE))</f>
        <v>0</v>
      </c>
      <c r="AA285" s="181">
        <f>IF(ISERROR(VLOOKUP($A285,'全入力（様式2-4）'!$G$17:$BY$1200,AA$1,FALSE)),"",VLOOKUP($A285,'全入力（様式2-4）'!$G$17:$BY$1200,AA$1,FALSE))</f>
        <v>0</v>
      </c>
      <c r="AB285" s="181">
        <f>IF(ISERROR(VLOOKUP($A285,'全入力（様式2-4）'!$G$17:$BY$1200,AB$1,FALSE)),"",VLOOKUP($A285,'全入力（様式2-4）'!$G$17:$BY$1200,AB$1,FALSE))</f>
        <v>0</v>
      </c>
      <c r="AC285" s="181">
        <f>IF(ISERROR(VLOOKUP($A285,'全入力（様式2-4）'!$G$17:$BY$1200,AC$1,FALSE)),"",VLOOKUP($A285,'全入力（様式2-4）'!$G$17:$BY$1200,AC$1,FALSE))</f>
        <v>0</v>
      </c>
      <c r="AD285" s="201">
        <f>IF(ISERROR(VLOOKUP($A285,'全入力（様式2-4）'!$G$17:$BY$1200,AD$1,FALSE)),"",VLOOKUP($A285,'全入力（様式2-4）'!$G$17:$BY$1200,AD$1,FALSE))</f>
        <v>0</v>
      </c>
      <c r="AE285" s="182"/>
      <c r="AF285" s="182"/>
      <c r="AG285" s="182"/>
      <c r="AH285" s="318" t="str">
        <f t="shared" si="349"/>
        <v>00</v>
      </c>
      <c r="AI285" s="185" t="str">
        <f>IF(ISERROR(VLOOKUP($G285&amp;AI$8,参照!$P$4:$U$500,5,FALSE)),"",VLOOKUP($G285&amp;AI$8,参照!$P$4:$U$500,5,FALSE))</f>
        <v/>
      </c>
      <c r="AJ285" s="185" t="str">
        <f>IF(ISERROR(VLOOKUP($G285&amp;AJ$8,参照!$P$4:$U$500,5,FALSE)),"",VLOOKUP($G285&amp;AJ$8,参照!$P$4:$U$500,5,FALSE))</f>
        <v/>
      </c>
      <c r="AK285" s="180">
        <v>19</v>
      </c>
      <c r="AL285" s="180">
        <v>83</v>
      </c>
      <c r="AM285" s="37"/>
      <c r="AN285" s="76">
        <f>IF(ISERROR(VLOOKUP($A285,'全入力（様式2-4）'!$G$17:$BY$1200,AN$1,FALSE)),"",VLOOKUP($A285,'全入力（様式2-4）'!$G$17:$BY$1200,AN$1,FALSE))</f>
        <v>0</v>
      </c>
      <c r="AO285" s="77">
        <f>IF(ISERROR(VLOOKUP($A285,'全入力（様式2-4）'!$G$17:$BY$1200,AO$1,FALSE)),"",VLOOKUP($A285,'全入力（様式2-4）'!$G$17:$BY$1200,AO$1,FALSE))</f>
        <v>0</v>
      </c>
      <c r="AP285" s="52">
        <f>IF(ISERROR(VLOOKUP($A285,'全入力（様式2-4）'!$G$17:$BY$1200,AP$1,FALSE)),"",VLOOKUP($A285,'全入力（様式2-4）'!$G$17:$BY$1200,AP$1,FALSE))</f>
        <v>0</v>
      </c>
      <c r="AQ285" s="84" t="str">
        <f>IF(ISERROR(VLOOKUP($G285,参照!$U$4:$W$102,3,FALSE)),"",VLOOKUP($G285,参照!$U$4:$W$102,3,FALSE))</f>
        <v/>
      </c>
      <c r="AR285" s="376" t="str">
        <f t="shared" ref="AR285" si="381">IF($AN285&lt;&gt;0,"満額","")</f>
        <v/>
      </c>
      <c r="AS285" s="53" t="str">
        <f t="shared" si="351"/>
        <v/>
      </c>
      <c r="AT285" s="53" t="str">
        <f t="shared" si="352"/>
        <v/>
      </c>
      <c r="AU285" s="53"/>
      <c r="AV285" s="53" t="str">
        <f t="shared" si="360"/>
        <v/>
      </c>
      <c r="AW285" s="53" t="str">
        <f t="shared" si="361"/>
        <v/>
      </c>
      <c r="AX285" s="53" t="str">
        <f t="shared" si="353"/>
        <v/>
      </c>
      <c r="AY285" s="53" t="str">
        <f t="shared" si="362"/>
        <v/>
      </c>
      <c r="AZ285" s="54">
        <f t="array" ref="AZ285">SUM(IF('全入力（様式2-4）'!$G$17:$G$1200=$A285,IF('全入力（様式2-4）'!$X$14:$Z$14=$AR285,'全入力（様式2-4）'!$X$17:$Z$1200)))</f>
        <v>0</v>
      </c>
      <c r="BA285" s="55" t="str">
        <f t="shared" si="363"/>
        <v/>
      </c>
      <c r="BB285" s="1889">
        <f>IF(ISERROR(VLOOKUP($A285,'全入力（様式2-4）'!$G$17:$BY$1200,BB$1,FALSE)),"",VLOOKUP($A285,'全入力（様式2-4）'!$G$17:$BY$1200,BB$1,FALSE))</f>
        <v>0</v>
      </c>
      <c r="BC285" s="54">
        <f t="shared" si="364"/>
        <v>0</v>
      </c>
      <c r="BD285" s="55" t="str">
        <f t="shared" si="365"/>
        <v/>
      </c>
      <c r="BE285" s="54">
        <f t="array" ref="BE285">SUM(IF('全入力（様式2-4）'!$G$17:$G$1200=$A285,IF('全入力（様式2-4）'!$AL$14:$AN$14=$AR285,'全入力（様式2-4）'!$AL$17:$AN$1200)))</f>
        <v>0</v>
      </c>
      <c r="BF285" s="197">
        <f t="shared" si="354"/>
        <v>0</v>
      </c>
      <c r="BG285" s="55">
        <f t="shared" si="355"/>
        <v>0</v>
      </c>
      <c r="BH285" s="54">
        <f t="array" ref="BH285">SUM(IF('全入力（様式2-4）'!$G$17:$G$1200=$A285,IF('全入力（様式2-4）'!$AQ$14:$AS$14=$AR285,'全入力（様式2-4）'!$AQ$17:$AS$1200)))</f>
        <v>0</v>
      </c>
      <c r="BI285" s="55" t="str">
        <f t="shared" si="366"/>
        <v/>
      </c>
      <c r="BJ285" s="55" t="str">
        <f t="shared" si="367"/>
        <v/>
      </c>
      <c r="BK285" s="152" t="str">
        <f t="shared" si="356"/>
        <v/>
      </c>
      <c r="BL285" s="1889">
        <f>IF(ISERROR(VLOOKUP($A285,'全入力（様式2-4）'!$G$17:$BY$1200,BL$1,FALSE)),"",VLOOKUP($A285,'全入力（様式2-4）'!$G$17:$BY$1200,BL$1,FALSE))</f>
        <v>0</v>
      </c>
      <c r="BM285" s="54"/>
      <c r="BN285" s="197"/>
      <c r="BO285" s="55"/>
      <c r="BP285" s="54"/>
      <c r="BQ285" s="197"/>
      <c r="BR285" s="55"/>
      <c r="BS285" s="55"/>
      <c r="BT285" s="55"/>
      <c r="BU285" s="146"/>
      <c r="BV285" s="1889"/>
    </row>
    <row r="286" spans="1:74" s="18" customFormat="1" ht="14.25" customHeight="1">
      <c r="A286" s="940">
        <f t="shared" si="375"/>
        <v>92</v>
      </c>
      <c r="B286" s="1">
        <f>'全入力（様式2-4）'!$I$6</f>
        <v>0</v>
      </c>
      <c r="C286" s="35">
        <f>IF(ISERROR(VLOOKUP($A286,'全入力（様式2-4）'!$G$17:$BY$1200,C$1,FALSE)),"",VLOOKUP($A286,'全入力（様式2-4）'!$G$17:$BY$1200,C$1,FALSE))</f>
        <v>0</v>
      </c>
      <c r="D286" s="35">
        <f>IF(ISERROR(VLOOKUP($A286,'全入力（様式2-4）'!$G$17:$BY$1200,D$1,FALSE)),"",VLOOKUP($A286,'全入力（様式2-4）'!$G$17:$BY$1200,D$1,FALSE))</f>
        <v>0</v>
      </c>
      <c r="E286" s="35">
        <f>IF(ISERROR(VLOOKUP($A286,'全入力（様式2-4）'!$G$17:$BY$1200,E$1,FALSE)),"",VLOOKUP($A286,'全入力（様式2-4）'!$G$17:$BY$1200,E$1,FALSE))</f>
        <v>0</v>
      </c>
      <c r="F286" s="35">
        <f>IF(ISERROR(VLOOKUP($A286,'全入力（様式2-4）'!$G$17:$BY$1200,F$1,FALSE)),"",VLOOKUP($A286,'全入力（様式2-4）'!$G$17:$BY$1200,F$1,FALSE))</f>
        <v>0</v>
      </c>
      <c r="G286" s="36" t="str">
        <f>'全入力（様式2-4）'!$P$5&amp;'全入力（様式2-4）'!$R$5&amp;$D286</f>
        <v>0</v>
      </c>
      <c r="H286" s="37" t="str">
        <f t="shared" si="358"/>
        <v/>
      </c>
      <c r="I286" s="38">
        <f>IF(ISERROR(VLOOKUP($A286,'全入力（様式2-4）'!$G$17:$BY$1200,I$1,FALSE)),"",VLOOKUP($A286,'全入力（様式2-4）'!$G$17:$BY$1200,I$1,FALSE))</f>
        <v>0</v>
      </c>
      <c r="J286" s="38" t="str">
        <f>IF(ISERROR(VLOOKUP($A286,'全入力（様式2-4）'!$G$17:$BY$1200,J$1,FALSE)),"",VLOOKUP($A286,'全入力（様式2-4）'!$G$17:$BY$1200,J$1,FALSE))</f>
        <v/>
      </c>
      <c r="K286" s="38">
        <f>IF(ISERROR(VLOOKUP($A286,'全入力（様式2-4）'!$G$17:$BY$1200,K$1,FALSE)),"",VLOOKUP($A286,'全入力（様式2-4）'!$G$17:$BY$1200,K$1,FALSE))</f>
        <v>0</v>
      </c>
      <c r="L286" s="38" t="str">
        <f>IF(ISERROR(VLOOKUP($A286,'全入力（様式2-4）'!$G$17:$BY$1200,L$1,FALSE)),"",VLOOKUP($A286,'全入力（様式2-4）'!$G$17:$BY$1200,L$1,FALSE))</f>
        <v/>
      </c>
      <c r="M286" s="112">
        <f>IF(ISERROR(VLOOKUP($A286,'全入力（様式2-4）'!$G$17:$BY$1200,M$1,FALSE)),"",VLOOKUP($A286,'全入力（様式2-4）'!$G$17:$BY$1200,M$1,FALSE))</f>
        <v>0</v>
      </c>
      <c r="N286" s="112" t="str">
        <f>IF(ISERROR(VLOOKUP($A286,'全入力（様式2-4）'!$G$17:$BY$1200,N$1,FALSE)),"",VLOOKUP($A286,'全入力（様式2-4）'!$G$17:$BY$1200,N$1,FALSE))</f>
        <v/>
      </c>
      <c r="O286" s="112">
        <f>IF(ISERROR(VLOOKUP($A286,'全入力（様式2-4）'!$G$17:$BY$1200,O$1,FALSE)),"",VLOOKUP($A286,'全入力（様式2-4）'!$G$17:$BY$1200,O$1,FALSE))</f>
        <v>0</v>
      </c>
      <c r="P286" s="112" t="str">
        <f>IF(ISERROR(VLOOKUP($A286,'全入力（様式2-4）'!$G$17:$BY$1200,P$1,FALSE)),"",VLOOKUP($A286,'全入力（様式2-4）'!$G$17:$BY$1200,P$1,FALSE))</f>
        <v/>
      </c>
      <c r="Q286" s="176">
        <f>IF(ISERROR(VLOOKUP($A286,'全入力（様式2-4）'!$G$17:$BY$1200,Q$1,FALSE)),"",VLOOKUP($A286,'全入力（様式2-4）'!$G$17:$BY$1200,Q$1,FALSE))</f>
        <v>0</v>
      </c>
      <c r="R286" s="105">
        <f>IF(ISERROR(VLOOKUP($A286,'全入力（様式2-4）'!$G$17:$BY$1200,R$1,FALSE)),"",VLOOKUP($A286,'全入力（様式2-4）'!$G$17:$BY$1200,R$1,FALSE))</f>
        <v>0</v>
      </c>
      <c r="S286" s="105" t="str">
        <f>IF(ISERROR(VLOOKUP($A286,'全入力（様式2-4）'!$G$17:$BY$1200,S$1,FALSE)),"",VLOOKUP($A286,'全入力（様式2-4）'!$G$17:$BY$1200,S$1,FALSE))</f>
        <v/>
      </c>
      <c r="T286" s="105"/>
      <c r="U286" s="516"/>
      <c r="V286" s="105"/>
      <c r="W286" s="538"/>
      <c r="X286" s="538"/>
      <c r="Y286" s="538"/>
      <c r="Z286" s="38">
        <f>IF(ISERROR(VLOOKUP($A286,'全入力（様式2-4）'!$G$17:$BY$1200,Z$1,FALSE)),"",VLOOKUP($A286,'全入力（様式2-4）'!$G$17:$BY$1200,Z$1,FALSE))</f>
        <v>0</v>
      </c>
      <c r="AA286" s="38">
        <f>IF(ISERROR(VLOOKUP($A286,'全入力（様式2-4）'!$G$17:$BY$1200,AA$1,FALSE)),"",VLOOKUP($A286,'全入力（様式2-4）'!$G$17:$BY$1200,AA$1,FALSE))</f>
        <v>0</v>
      </c>
      <c r="AB286" s="38">
        <f>IF(ISERROR(VLOOKUP($A286,'全入力（様式2-4）'!$G$17:$BY$1200,AB$1,FALSE)),"",VLOOKUP($A286,'全入力（様式2-4）'!$G$17:$BY$1200,AB$1,FALSE))</f>
        <v>0</v>
      </c>
      <c r="AC286" s="38">
        <f>IF(ISERROR(VLOOKUP($A286,'全入力（様式2-4）'!$G$17:$BY$1200,AC$1,FALSE)),"",VLOOKUP($A286,'全入力（様式2-4）'!$G$17:$BY$1200,AC$1,FALSE))</f>
        <v>0</v>
      </c>
      <c r="AD286" s="200">
        <f>IF(ISERROR(VLOOKUP($A286,'全入力（様式2-4）'!$G$17:$BY$1200,AD$1,FALSE)),"",VLOOKUP($A286,'全入力（様式2-4）'!$G$17:$BY$1200,AD$1,FALSE))</f>
        <v>0</v>
      </c>
      <c r="AE286" s="112"/>
      <c r="AF286" s="112"/>
      <c r="AG286" s="112"/>
      <c r="AH286" s="317" t="str">
        <f t="shared" si="349"/>
        <v>00</v>
      </c>
      <c r="AI286" s="39" t="str">
        <f>IF(ISERROR(VLOOKUP($G286&amp;AI$8,参照!$P$4:$U$500,5,FALSE)),"",VLOOKUP($G286&amp;AI$8,参照!$P$4:$U$500,5,FALSE))</f>
        <v/>
      </c>
      <c r="AJ286" s="39" t="str">
        <f>IF(ISERROR(VLOOKUP($G286&amp;AJ$8,参照!$P$4:$U$500,5,FALSE)),"",VLOOKUP($G286&amp;AJ$8,参照!$P$4:$U$500,5,FALSE))</f>
        <v/>
      </c>
      <c r="AK286" s="37">
        <v>21</v>
      </c>
      <c r="AL286" s="37">
        <v>84</v>
      </c>
      <c r="AM286" s="37"/>
      <c r="AN286" s="72">
        <f>IF(ISERROR(VLOOKUP($A286,'全入力（様式2-4）'!$G$17:$BY$1200,AN$1,FALSE)),"",VLOOKUP($A286,'全入力（様式2-4）'!$G$17:$BY$1200,AN$1,FALSE))</f>
        <v>0</v>
      </c>
      <c r="AO286" s="78">
        <f>IF(ISERROR(VLOOKUP($A286,'全入力（様式2-4）'!$G$17:$BY$1200,AO$1,FALSE)),"",VLOOKUP($A286,'全入力（様式2-4）'!$G$17:$BY$1200,AO$1,FALSE))</f>
        <v>0</v>
      </c>
      <c r="AP286" s="44">
        <f>IF(ISERROR(VLOOKUP($A286,'全入力（様式2-4）'!$G$17:$BY$1200,AP$1,FALSE)),"",VLOOKUP($A286,'全入力（様式2-4）'!$G$17:$BY$1200,AP$1,FALSE))</f>
        <v>0</v>
      </c>
      <c r="AQ286" s="63" t="str">
        <f>IF(ISERROR(VLOOKUP($G286,参照!$U$4:$W$102,3,FALSE)),"",VLOOKUP($G286,参照!$U$4:$W$102,3,FALSE))</f>
        <v/>
      </c>
      <c r="AR286" s="377" t="str">
        <f t="shared" ref="AR286" si="382">IF($AN286&lt;&gt;0,2/3,"")</f>
        <v/>
      </c>
      <c r="AS286" s="45" t="str">
        <f t="shared" si="351"/>
        <v/>
      </c>
      <c r="AT286" s="45" t="str">
        <f t="shared" si="352"/>
        <v/>
      </c>
      <c r="AU286" s="45"/>
      <c r="AV286" s="45" t="str">
        <f t="shared" si="360"/>
        <v/>
      </c>
      <c r="AW286" s="45" t="str">
        <f t="shared" si="361"/>
        <v/>
      </c>
      <c r="AX286" s="45" t="str">
        <f t="shared" si="353"/>
        <v/>
      </c>
      <c r="AY286" s="45" t="str">
        <f t="shared" si="362"/>
        <v/>
      </c>
      <c r="AZ286" s="46">
        <f t="array" ref="AZ286">SUM(IF('全入力（様式2-4）'!$G$17:$G$1200=$A286,IF('全入力（様式2-4）'!$X$14:$Z$14=$AR286,'全入力（様式2-4）'!$X$17:$Z$1200)))</f>
        <v>0</v>
      </c>
      <c r="BA286" s="47" t="str">
        <f t="shared" si="363"/>
        <v/>
      </c>
      <c r="BB286" s="1890"/>
      <c r="BC286" s="46">
        <f t="shared" si="364"/>
        <v>0</v>
      </c>
      <c r="BD286" s="47" t="str">
        <f t="shared" si="365"/>
        <v/>
      </c>
      <c r="BE286" s="46">
        <f t="array" ref="BE286">SUM(IF('全入力（様式2-4）'!$G$17:$G$1200=$A286,IF('全入力（様式2-4）'!$AL$14:$AN$14=$AR286,'全入力（様式2-4）'!$AL$17:$AN$1200)))</f>
        <v>0</v>
      </c>
      <c r="BF286" s="195">
        <f t="shared" si="354"/>
        <v>0</v>
      </c>
      <c r="BG286" s="47">
        <f t="shared" si="355"/>
        <v>0</v>
      </c>
      <c r="BH286" s="46">
        <f t="array" ref="BH286">SUM(IF('全入力（様式2-4）'!$G$17:$G$1200=$A286,IF('全入力（様式2-4）'!$AQ$14:$AS$14=$AR286,'全入力（様式2-4）'!$AQ$17:$AS$1200)))</f>
        <v>0</v>
      </c>
      <c r="BI286" s="47" t="str">
        <f t="shared" si="366"/>
        <v/>
      </c>
      <c r="BJ286" s="47" t="str">
        <f t="shared" si="367"/>
        <v/>
      </c>
      <c r="BK286" s="150" t="str">
        <f t="shared" si="356"/>
        <v/>
      </c>
      <c r="BL286" s="1890"/>
      <c r="BM286" s="46"/>
      <c r="BN286" s="195"/>
      <c r="BO286" s="47"/>
      <c r="BP286" s="46"/>
      <c r="BQ286" s="195"/>
      <c r="BR286" s="47"/>
      <c r="BS286" s="47"/>
      <c r="BT286" s="47"/>
      <c r="BU286" s="144"/>
      <c r="BV286" s="1890"/>
    </row>
    <row r="287" spans="1:74" s="18" customFormat="1" ht="14.25" customHeight="1" thickBot="1">
      <c r="A287" s="942">
        <f t="shared" si="375"/>
        <v>92</v>
      </c>
      <c r="B287" s="7">
        <f>'全入力（様式2-4）'!$I$6</f>
        <v>0</v>
      </c>
      <c r="C287" s="186">
        <f>IF(ISERROR(VLOOKUP($A287,'全入力（様式2-4）'!$G$17:$BY$1200,C$1,FALSE)),"",VLOOKUP($A287,'全入力（様式2-4）'!$G$17:$BY$1200,C$1,FALSE))</f>
        <v>0</v>
      </c>
      <c r="D287" s="186">
        <f>IF(ISERROR(VLOOKUP($A287,'全入力（様式2-4）'!$G$17:$BY$1200,D$1,FALSE)),"",VLOOKUP($A287,'全入力（様式2-4）'!$G$17:$BY$1200,D$1,FALSE))</f>
        <v>0</v>
      </c>
      <c r="E287" s="186">
        <f>IF(ISERROR(VLOOKUP($A287,'全入力（様式2-4）'!$G$17:$BY$1200,E$1,FALSE)),"",VLOOKUP($A287,'全入力（様式2-4）'!$G$17:$BY$1200,E$1,FALSE))</f>
        <v>0</v>
      </c>
      <c r="F287" s="186">
        <f>IF(ISERROR(VLOOKUP($A287,'全入力（様式2-4）'!$G$17:$BY$1200,F$1,FALSE)),"",VLOOKUP($A287,'全入力（様式2-4）'!$G$17:$BY$1200,F$1,FALSE))</f>
        <v>0</v>
      </c>
      <c r="G287" s="187" t="str">
        <f>'全入力（様式2-4）'!$P$5&amp;'全入力（様式2-4）'!$R$5&amp;$D287</f>
        <v>0</v>
      </c>
      <c r="H287" s="188" t="str">
        <f t="shared" si="358"/>
        <v/>
      </c>
      <c r="I287" s="189">
        <f>IF(ISERROR(VLOOKUP($A287,'全入力（様式2-4）'!$G$17:$BY$1200,I$1,FALSE)),"",VLOOKUP($A287,'全入力（様式2-4）'!$G$17:$BY$1200,I$1,FALSE))</f>
        <v>0</v>
      </c>
      <c r="J287" s="189" t="str">
        <f>IF(ISERROR(VLOOKUP($A287,'全入力（様式2-4）'!$G$17:$BY$1200,J$1,FALSE)),"",VLOOKUP($A287,'全入力（様式2-4）'!$G$17:$BY$1200,J$1,FALSE))</f>
        <v/>
      </c>
      <c r="K287" s="189">
        <f>IF(ISERROR(VLOOKUP($A287,'全入力（様式2-4）'!$G$17:$BY$1200,K$1,FALSE)),"",VLOOKUP($A287,'全入力（様式2-4）'!$G$17:$BY$1200,K$1,FALSE))</f>
        <v>0</v>
      </c>
      <c r="L287" s="189" t="str">
        <f>IF(ISERROR(VLOOKUP($A287,'全入力（様式2-4）'!$G$17:$BY$1200,L$1,FALSE)),"",VLOOKUP($A287,'全入力（様式2-4）'!$G$17:$BY$1200,L$1,FALSE))</f>
        <v/>
      </c>
      <c r="M287" s="190">
        <f>IF(ISERROR(VLOOKUP($A287,'全入力（様式2-4）'!$G$17:$BY$1200,M$1,FALSE)),"",VLOOKUP($A287,'全入力（様式2-4）'!$G$17:$BY$1200,M$1,FALSE))</f>
        <v>0</v>
      </c>
      <c r="N287" s="190" t="str">
        <f>IF(ISERROR(VLOOKUP($A287,'全入力（様式2-4）'!$G$17:$BY$1200,N$1,FALSE)),"",VLOOKUP($A287,'全入力（様式2-4）'!$G$17:$BY$1200,N$1,FALSE))</f>
        <v/>
      </c>
      <c r="O287" s="190">
        <f>IF(ISERROR(VLOOKUP($A287,'全入力（様式2-4）'!$G$17:$BY$1200,O$1,FALSE)),"",VLOOKUP($A287,'全入力（様式2-4）'!$G$17:$BY$1200,O$1,FALSE))</f>
        <v>0</v>
      </c>
      <c r="P287" s="190" t="str">
        <f>IF(ISERROR(VLOOKUP($A287,'全入力（様式2-4）'!$G$17:$BY$1200,P$1,FALSE)),"",VLOOKUP($A287,'全入力（様式2-4）'!$G$17:$BY$1200,P$1,FALSE))</f>
        <v/>
      </c>
      <c r="Q287" s="191">
        <f>IF(ISERROR(VLOOKUP($A287,'全入力（様式2-4）'!$G$17:$BY$1200,Q$1,FALSE)),"",VLOOKUP($A287,'全入力（様式2-4）'!$G$17:$BY$1200,Q$1,FALSE))</f>
        <v>0</v>
      </c>
      <c r="R287" s="192">
        <f>IF(ISERROR(VLOOKUP($A287,'全入力（様式2-4）'!$G$17:$BY$1200,R$1,FALSE)),"",VLOOKUP($A287,'全入力（様式2-4）'!$G$17:$BY$1200,R$1,FALSE))</f>
        <v>0</v>
      </c>
      <c r="S287" s="192" t="str">
        <f>IF(ISERROR(VLOOKUP($A287,'全入力（様式2-4）'!$G$17:$BY$1200,S$1,FALSE)),"",VLOOKUP($A287,'全入力（様式2-4）'!$G$17:$BY$1200,S$1,FALSE))</f>
        <v/>
      </c>
      <c r="T287" s="192"/>
      <c r="U287" s="518"/>
      <c r="V287" s="192"/>
      <c r="W287" s="540"/>
      <c r="X287" s="540"/>
      <c r="Y287" s="540"/>
      <c r="Z287" s="189">
        <f>IF(ISERROR(VLOOKUP($A287,'全入力（様式2-4）'!$G$17:$BY$1200,Z$1,FALSE)),"",VLOOKUP($A287,'全入力（様式2-4）'!$G$17:$BY$1200,Z$1,FALSE))</f>
        <v>0</v>
      </c>
      <c r="AA287" s="189">
        <f>IF(ISERROR(VLOOKUP($A287,'全入力（様式2-4）'!$G$17:$BY$1200,AA$1,FALSE)),"",VLOOKUP($A287,'全入力（様式2-4）'!$G$17:$BY$1200,AA$1,FALSE))</f>
        <v>0</v>
      </c>
      <c r="AB287" s="189">
        <f>IF(ISERROR(VLOOKUP($A287,'全入力（様式2-4）'!$G$17:$BY$1200,AB$1,FALSE)),"",VLOOKUP($A287,'全入力（様式2-4）'!$G$17:$BY$1200,AB$1,FALSE))</f>
        <v>0</v>
      </c>
      <c r="AC287" s="189">
        <f>IF(ISERROR(VLOOKUP($A287,'全入力（様式2-4）'!$G$17:$BY$1200,AC$1,FALSE)),"",VLOOKUP($A287,'全入力（様式2-4）'!$G$17:$BY$1200,AC$1,FALSE))</f>
        <v>0</v>
      </c>
      <c r="AD287" s="202">
        <f>IF(ISERROR(VLOOKUP($A287,'全入力（様式2-4）'!$G$17:$BY$1200,AD$1,FALSE)),"",VLOOKUP($A287,'全入力（様式2-4）'!$G$17:$BY$1200,AD$1,FALSE))</f>
        <v>0</v>
      </c>
      <c r="AE287" s="190"/>
      <c r="AF287" s="190"/>
      <c r="AG287" s="190"/>
      <c r="AH287" s="319" t="str">
        <f t="shared" si="349"/>
        <v>00</v>
      </c>
      <c r="AI287" s="193" t="str">
        <f>IF(ISERROR(VLOOKUP($G287&amp;AI$8,参照!$P$4:$U$500,5,FALSE)),"",VLOOKUP($G287&amp;AI$8,参照!$P$4:$U$500,5,FALSE))</f>
        <v/>
      </c>
      <c r="AJ287" s="193" t="str">
        <f>IF(ISERROR(VLOOKUP($G287&amp;AJ$8,参照!$P$4:$U$500,5,FALSE)),"",VLOOKUP($G287&amp;AJ$8,参照!$P$4:$U$500,5,FALSE))</f>
        <v/>
      </c>
      <c r="AK287" s="188">
        <v>23</v>
      </c>
      <c r="AL287" s="188">
        <v>85</v>
      </c>
      <c r="AM287" s="37"/>
      <c r="AN287" s="74">
        <f>IF(ISERROR(VLOOKUP($A287,'全入力（様式2-4）'!$G$17:$BY$1200,AN$1,FALSE)),"",VLOOKUP($A287,'全入力（様式2-4）'!$G$17:$BY$1200,AN$1,FALSE))</f>
        <v>0</v>
      </c>
      <c r="AO287" s="79">
        <f>IF(ISERROR(VLOOKUP($A287,'全入力（様式2-4）'!$G$17:$BY$1200,AO$1,FALSE)),"",VLOOKUP($A287,'全入力（様式2-4）'!$G$17:$BY$1200,AO$1,FALSE))</f>
        <v>0</v>
      </c>
      <c r="AP287" s="48">
        <f>IF(ISERROR(VLOOKUP($A287,'全入力（様式2-4）'!$G$17:$BY$1200,AP$1,FALSE)),"",VLOOKUP($A287,'全入力（様式2-4）'!$G$17:$BY$1200,AP$1,FALSE))</f>
        <v>0</v>
      </c>
      <c r="AQ287" s="64" t="str">
        <f>IF(ISERROR(VLOOKUP($G287,参照!$U$4:$W$102,3,FALSE)),"",VLOOKUP($G287,参照!$U$4:$W$102,3,FALSE))</f>
        <v/>
      </c>
      <c r="AR287" s="378" t="str">
        <f t="shared" ref="AR287" si="383">IF($AN287&lt;&gt;0,1/3,"")</f>
        <v/>
      </c>
      <c r="AS287" s="49" t="str">
        <f t="shared" si="351"/>
        <v/>
      </c>
      <c r="AT287" s="49" t="str">
        <f t="shared" si="352"/>
        <v/>
      </c>
      <c r="AU287" s="49"/>
      <c r="AV287" s="49" t="str">
        <f t="shared" si="360"/>
        <v/>
      </c>
      <c r="AW287" s="49" t="str">
        <f t="shared" si="361"/>
        <v/>
      </c>
      <c r="AX287" s="49" t="str">
        <f t="shared" si="353"/>
        <v/>
      </c>
      <c r="AY287" s="49" t="str">
        <f t="shared" si="362"/>
        <v/>
      </c>
      <c r="AZ287" s="50">
        <f t="array" ref="AZ287">SUM(IF('全入力（様式2-4）'!$G$17:$G$1200=$A287,IF('全入力（様式2-4）'!$X$14:$Z$14=$AR287,'全入力（様式2-4）'!$X$17:$Z$1200)))</f>
        <v>0</v>
      </c>
      <c r="BA287" s="51" t="str">
        <f t="shared" si="363"/>
        <v/>
      </c>
      <c r="BB287" s="1891"/>
      <c r="BC287" s="50">
        <f t="shared" si="364"/>
        <v>0</v>
      </c>
      <c r="BD287" s="51" t="str">
        <f t="shared" si="365"/>
        <v/>
      </c>
      <c r="BE287" s="50">
        <f t="array" ref="BE287">SUM(IF('全入力（様式2-4）'!$G$17:$G$1200=$A287,IF('全入力（様式2-4）'!$AL$14:$AN$14=$AR287,'全入力（様式2-4）'!$AL$17:$AN$1200)))</f>
        <v>0</v>
      </c>
      <c r="BF287" s="196">
        <f t="shared" si="354"/>
        <v>0</v>
      </c>
      <c r="BG287" s="51">
        <f t="shared" si="355"/>
        <v>0</v>
      </c>
      <c r="BH287" s="50">
        <f t="array" ref="BH287">SUM(IF('全入力（様式2-4）'!$G$17:$G$1200=$A287,IF('全入力（様式2-4）'!$AQ$14:$AS$14=$AR287,'全入力（様式2-4）'!$AQ$17:$AS$1200)))</f>
        <v>0</v>
      </c>
      <c r="BI287" s="51" t="str">
        <f t="shared" si="366"/>
        <v/>
      </c>
      <c r="BJ287" s="51" t="str">
        <f t="shared" si="367"/>
        <v/>
      </c>
      <c r="BK287" s="151" t="str">
        <f t="shared" si="356"/>
        <v/>
      </c>
      <c r="BL287" s="1891"/>
      <c r="BM287" s="50"/>
      <c r="BN287" s="196"/>
      <c r="BO287" s="51"/>
      <c r="BP287" s="50"/>
      <c r="BQ287" s="196"/>
      <c r="BR287" s="51"/>
      <c r="BS287" s="51"/>
      <c r="BT287" s="51"/>
      <c r="BU287" s="145"/>
      <c r="BV287" s="1891"/>
    </row>
    <row r="288" spans="1:74" s="18" customFormat="1" ht="14.25" customHeight="1">
      <c r="A288" s="941">
        <f>A285+1</f>
        <v>93</v>
      </c>
      <c r="B288" s="178">
        <f>'全入力（様式2-4）'!$I$6</f>
        <v>0</v>
      </c>
      <c r="C288" s="177">
        <f>IF(ISERROR(VLOOKUP($A288,'全入力（様式2-4）'!$G$17:$BY$1200,C$1,FALSE)),"",VLOOKUP($A288,'全入力（様式2-4）'!$G$17:$BY$1200,C$1,FALSE))</f>
        <v>0</v>
      </c>
      <c r="D288" s="177">
        <f>IF(ISERROR(VLOOKUP($A288,'全入力（様式2-4）'!$G$17:$BY$1200,D$1,FALSE)),"",VLOOKUP($A288,'全入力（様式2-4）'!$G$17:$BY$1200,D$1,FALSE))</f>
        <v>0</v>
      </c>
      <c r="E288" s="177">
        <f>IF(ISERROR(VLOOKUP($A288,'全入力（様式2-4）'!$G$17:$BY$1200,E$1,FALSE)),"",VLOOKUP($A288,'全入力（様式2-4）'!$G$17:$BY$1200,E$1,FALSE))</f>
        <v>0</v>
      </c>
      <c r="F288" s="177">
        <f>IF(ISERROR(VLOOKUP($A288,'全入力（様式2-4）'!$G$17:$BY$1200,F$1,FALSE)),"",VLOOKUP($A288,'全入力（様式2-4）'!$G$17:$BY$1200,F$1,FALSE))</f>
        <v>0</v>
      </c>
      <c r="G288" s="179" t="str">
        <f>'全入力（様式2-4）'!$P$5&amp;'全入力（様式2-4）'!$R$5&amp;$D288</f>
        <v>0</v>
      </c>
      <c r="H288" s="180" t="str">
        <f t="shared" si="358"/>
        <v/>
      </c>
      <c r="I288" s="181">
        <f>IF(ISERROR(VLOOKUP($A288,'全入力（様式2-4）'!$G$17:$BY$1200,I$1,FALSE)),"",VLOOKUP($A288,'全入力（様式2-4）'!$G$17:$BY$1200,I$1,FALSE))</f>
        <v>0</v>
      </c>
      <c r="J288" s="181" t="str">
        <f>IF(ISERROR(VLOOKUP($A288,'全入力（様式2-4）'!$G$17:$BY$1200,J$1,FALSE)),"",VLOOKUP($A288,'全入力（様式2-4）'!$G$17:$BY$1200,J$1,FALSE))</f>
        <v/>
      </c>
      <c r="K288" s="181">
        <f>IF(ISERROR(VLOOKUP($A288,'全入力（様式2-4）'!$G$17:$BY$1200,K$1,FALSE)),"",VLOOKUP($A288,'全入力（様式2-4）'!$G$17:$BY$1200,K$1,FALSE))</f>
        <v>0</v>
      </c>
      <c r="L288" s="181" t="str">
        <f>IF(ISERROR(VLOOKUP($A288,'全入力（様式2-4）'!$G$17:$BY$1200,L$1,FALSE)),"",VLOOKUP($A288,'全入力（様式2-4）'!$G$17:$BY$1200,L$1,FALSE))</f>
        <v/>
      </c>
      <c r="M288" s="182">
        <f>IF(ISERROR(VLOOKUP($A288,'全入力（様式2-4）'!$G$17:$BY$1200,M$1,FALSE)),"",VLOOKUP($A288,'全入力（様式2-4）'!$G$17:$BY$1200,M$1,FALSE))</f>
        <v>0</v>
      </c>
      <c r="N288" s="182" t="str">
        <f>IF(ISERROR(VLOOKUP($A288,'全入力（様式2-4）'!$G$17:$BY$1200,N$1,FALSE)),"",VLOOKUP($A288,'全入力（様式2-4）'!$G$17:$BY$1200,N$1,FALSE))</f>
        <v/>
      </c>
      <c r="O288" s="182">
        <f>IF(ISERROR(VLOOKUP($A288,'全入力（様式2-4）'!$G$17:$BY$1200,O$1,FALSE)),"",VLOOKUP($A288,'全入力（様式2-4）'!$G$17:$BY$1200,O$1,FALSE))</f>
        <v>0</v>
      </c>
      <c r="P288" s="182" t="str">
        <f>IF(ISERROR(VLOOKUP($A288,'全入力（様式2-4）'!$G$17:$BY$1200,P$1,FALSE)),"",VLOOKUP($A288,'全入力（様式2-4）'!$G$17:$BY$1200,P$1,FALSE))</f>
        <v/>
      </c>
      <c r="Q288" s="183">
        <f>IF(ISERROR(VLOOKUP($A288,'全入力（様式2-4）'!$G$17:$BY$1200,Q$1,FALSE)),"",VLOOKUP($A288,'全入力（様式2-4）'!$G$17:$BY$1200,Q$1,FALSE))</f>
        <v>0</v>
      </c>
      <c r="R288" s="184">
        <f>IF(ISERROR(VLOOKUP($A288,'全入力（様式2-4）'!$G$17:$BY$1200,R$1,FALSE)),"",VLOOKUP($A288,'全入力（様式2-4）'!$G$17:$BY$1200,R$1,FALSE))</f>
        <v>0</v>
      </c>
      <c r="S288" s="184" t="str">
        <f>IF(ISERROR(VLOOKUP($A288,'全入力（様式2-4）'!$G$17:$BY$1200,S$1,FALSE)),"",VLOOKUP($A288,'全入力（様式2-4）'!$G$17:$BY$1200,S$1,FALSE))</f>
        <v/>
      </c>
      <c r="T288" s="184"/>
      <c r="U288" s="517"/>
      <c r="V288" s="537"/>
      <c r="W288" s="539"/>
      <c r="X288" s="539"/>
      <c r="Y288" s="539"/>
      <c r="Z288" s="181">
        <f>IF(ISERROR(VLOOKUP($A288,'全入力（様式2-4）'!$G$17:$BY$1200,Z$1,FALSE)),"",VLOOKUP($A288,'全入力（様式2-4）'!$G$17:$BY$1200,Z$1,FALSE))</f>
        <v>0</v>
      </c>
      <c r="AA288" s="181">
        <f>IF(ISERROR(VLOOKUP($A288,'全入力（様式2-4）'!$G$17:$BY$1200,AA$1,FALSE)),"",VLOOKUP($A288,'全入力（様式2-4）'!$G$17:$BY$1200,AA$1,FALSE))</f>
        <v>0</v>
      </c>
      <c r="AB288" s="181">
        <f>IF(ISERROR(VLOOKUP($A288,'全入力（様式2-4）'!$G$17:$BY$1200,AB$1,FALSE)),"",VLOOKUP($A288,'全入力（様式2-4）'!$G$17:$BY$1200,AB$1,FALSE))</f>
        <v>0</v>
      </c>
      <c r="AC288" s="181">
        <f>IF(ISERROR(VLOOKUP($A288,'全入力（様式2-4）'!$G$17:$BY$1200,AC$1,FALSE)),"",VLOOKUP($A288,'全入力（様式2-4）'!$G$17:$BY$1200,AC$1,FALSE))</f>
        <v>0</v>
      </c>
      <c r="AD288" s="201">
        <f>IF(ISERROR(VLOOKUP($A288,'全入力（様式2-4）'!$G$17:$BY$1200,AD$1,FALSE)),"",VLOOKUP($A288,'全入力（様式2-4）'!$G$17:$BY$1200,AD$1,FALSE))</f>
        <v>0</v>
      </c>
      <c r="AE288" s="182"/>
      <c r="AF288" s="182"/>
      <c r="AG288" s="182"/>
      <c r="AH288" s="318" t="str">
        <f t="shared" si="349"/>
        <v>00</v>
      </c>
      <c r="AI288" s="185" t="str">
        <f>IF(ISERROR(VLOOKUP($G288&amp;AI$8,参照!$P$4:$U$500,5,FALSE)),"",VLOOKUP($G288&amp;AI$8,参照!$P$4:$U$500,5,FALSE))</f>
        <v/>
      </c>
      <c r="AJ288" s="185" t="str">
        <f>IF(ISERROR(VLOOKUP($G288&amp;AJ$8,参照!$P$4:$U$500,5,FALSE)),"",VLOOKUP($G288&amp;AJ$8,参照!$P$4:$U$500,5,FALSE))</f>
        <v/>
      </c>
      <c r="AK288" s="180">
        <v>19</v>
      </c>
      <c r="AL288" s="180">
        <v>83</v>
      </c>
      <c r="AM288" s="37"/>
      <c r="AN288" s="76">
        <f>IF(ISERROR(VLOOKUP($A288,'全入力（様式2-4）'!$G$17:$BY$1200,AN$1,FALSE)),"",VLOOKUP($A288,'全入力（様式2-4）'!$G$17:$BY$1200,AN$1,FALSE))</f>
        <v>0</v>
      </c>
      <c r="AO288" s="77">
        <f>IF(ISERROR(VLOOKUP($A288,'全入力（様式2-4）'!$G$17:$BY$1200,AO$1,FALSE)),"",VLOOKUP($A288,'全入力（様式2-4）'!$G$17:$BY$1200,AO$1,FALSE))</f>
        <v>0</v>
      </c>
      <c r="AP288" s="52">
        <f>IF(ISERROR(VLOOKUP($A288,'全入力（様式2-4）'!$G$17:$BY$1200,AP$1,FALSE)),"",VLOOKUP($A288,'全入力（様式2-4）'!$G$17:$BY$1200,AP$1,FALSE))</f>
        <v>0</v>
      </c>
      <c r="AQ288" s="84" t="str">
        <f>IF(ISERROR(VLOOKUP($G288,参照!$U$4:$W$102,3,FALSE)),"",VLOOKUP($G288,参照!$U$4:$W$102,3,FALSE))</f>
        <v/>
      </c>
      <c r="AR288" s="376" t="str">
        <f t="shared" ref="AR288" si="384">IF($AN288&lt;&gt;0,"満額","")</f>
        <v/>
      </c>
      <c r="AS288" s="53" t="str">
        <f t="shared" si="351"/>
        <v/>
      </c>
      <c r="AT288" s="53" t="str">
        <f t="shared" si="352"/>
        <v/>
      </c>
      <c r="AU288" s="53"/>
      <c r="AV288" s="53" t="str">
        <f t="shared" si="360"/>
        <v/>
      </c>
      <c r="AW288" s="53" t="str">
        <f t="shared" si="361"/>
        <v/>
      </c>
      <c r="AX288" s="53" t="str">
        <f t="shared" si="353"/>
        <v/>
      </c>
      <c r="AY288" s="53" t="str">
        <f t="shared" si="362"/>
        <v/>
      </c>
      <c r="AZ288" s="54">
        <f t="array" ref="AZ288">SUM(IF('全入力（様式2-4）'!$G$17:$G$1200=$A288,IF('全入力（様式2-4）'!$X$14:$Z$14=$AR288,'全入力（様式2-4）'!$X$17:$Z$1200)))</f>
        <v>0</v>
      </c>
      <c r="BA288" s="55" t="str">
        <f t="shared" si="363"/>
        <v/>
      </c>
      <c r="BB288" s="1889">
        <f>IF(ISERROR(VLOOKUP($A288,'全入力（様式2-4）'!$G$17:$BY$1200,BB$1,FALSE)),"",VLOOKUP($A288,'全入力（様式2-4）'!$G$17:$BY$1200,BB$1,FALSE))</f>
        <v>0</v>
      </c>
      <c r="BC288" s="54">
        <f t="shared" si="364"/>
        <v>0</v>
      </c>
      <c r="BD288" s="55" t="str">
        <f t="shared" si="365"/>
        <v/>
      </c>
      <c r="BE288" s="54">
        <f t="array" ref="BE288">SUM(IF('全入力（様式2-4）'!$G$17:$G$1200=$A288,IF('全入力（様式2-4）'!$AL$14:$AN$14=$AR288,'全入力（様式2-4）'!$AL$17:$AN$1200)))</f>
        <v>0</v>
      </c>
      <c r="BF288" s="197">
        <f t="shared" si="354"/>
        <v>0</v>
      </c>
      <c r="BG288" s="55">
        <f t="shared" si="355"/>
        <v>0</v>
      </c>
      <c r="BH288" s="54">
        <f t="array" ref="BH288">SUM(IF('全入力（様式2-4）'!$G$17:$G$1200=$A288,IF('全入力（様式2-4）'!$AQ$14:$AS$14=$AR288,'全入力（様式2-4）'!$AQ$17:$AS$1200)))</f>
        <v>0</v>
      </c>
      <c r="BI288" s="55" t="str">
        <f t="shared" si="366"/>
        <v/>
      </c>
      <c r="BJ288" s="55" t="str">
        <f t="shared" si="367"/>
        <v/>
      </c>
      <c r="BK288" s="152" t="str">
        <f t="shared" si="356"/>
        <v/>
      </c>
      <c r="BL288" s="1889">
        <f>IF(ISERROR(VLOOKUP($A288,'全入力（様式2-4）'!$G$17:$BY$1200,BL$1,FALSE)),"",VLOOKUP($A288,'全入力（様式2-4）'!$G$17:$BY$1200,BL$1,FALSE))</f>
        <v>0</v>
      </c>
      <c r="BM288" s="54"/>
      <c r="BN288" s="197"/>
      <c r="BO288" s="55"/>
      <c r="BP288" s="54"/>
      <c r="BQ288" s="197"/>
      <c r="BR288" s="55"/>
      <c r="BS288" s="55"/>
      <c r="BT288" s="55"/>
      <c r="BU288" s="146"/>
      <c r="BV288" s="1889"/>
    </row>
    <row r="289" spans="1:74" s="18" customFormat="1" ht="14.25" customHeight="1">
      <c r="A289" s="940">
        <f t="shared" si="375"/>
        <v>93</v>
      </c>
      <c r="B289" s="1">
        <f>'全入力（様式2-4）'!$I$6</f>
        <v>0</v>
      </c>
      <c r="C289" s="35">
        <f>IF(ISERROR(VLOOKUP($A289,'全入力（様式2-4）'!$G$17:$BY$1200,C$1,FALSE)),"",VLOOKUP($A289,'全入力（様式2-4）'!$G$17:$BY$1200,C$1,FALSE))</f>
        <v>0</v>
      </c>
      <c r="D289" s="35">
        <f>IF(ISERROR(VLOOKUP($A289,'全入力（様式2-4）'!$G$17:$BY$1200,D$1,FALSE)),"",VLOOKUP($A289,'全入力（様式2-4）'!$G$17:$BY$1200,D$1,FALSE))</f>
        <v>0</v>
      </c>
      <c r="E289" s="35">
        <f>IF(ISERROR(VLOOKUP($A289,'全入力（様式2-4）'!$G$17:$BY$1200,E$1,FALSE)),"",VLOOKUP($A289,'全入力（様式2-4）'!$G$17:$BY$1200,E$1,FALSE))</f>
        <v>0</v>
      </c>
      <c r="F289" s="35">
        <f>IF(ISERROR(VLOOKUP($A289,'全入力（様式2-4）'!$G$17:$BY$1200,F$1,FALSE)),"",VLOOKUP($A289,'全入力（様式2-4）'!$G$17:$BY$1200,F$1,FALSE))</f>
        <v>0</v>
      </c>
      <c r="G289" s="36" t="str">
        <f>'全入力（様式2-4）'!$P$5&amp;'全入力（様式2-4）'!$R$5&amp;$D289</f>
        <v>0</v>
      </c>
      <c r="H289" s="37" t="str">
        <f t="shared" si="358"/>
        <v/>
      </c>
      <c r="I289" s="38">
        <f>IF(ISERROR(VLOOKUP($A289,'全入力（様式2-4）'!$G$17:$BY$1200,I$1,FALSE)),"",VLOOKUP($A289,'全入力（様式2-4）'!$G$17:$BY$1200,I$1,FALSE))</f>
        <v>0</v>
      </c>
      <c r="J289" s="38" t="str">
        <f>IF(ISERROR(VLOOKUP($A289,'全入力（様式2-4）'!$G$17:$BY$1200,J$1,FALSE)),"",VLOOKUP($A289,'全入力（様式2-4）'!$G$17:$BY$1200,J$1,FALSE))</f>
        <v/>
      </c>
      <c r="K289" s="38">
        <f>IF(ISERROR(VLOOKUP($A289,'全入力（様式2-4）'!$G$17:$BY$1200,K$1,FALSE)),"",VLOOKUP($A289,'全入力（様式2-4）'!$G$17:$BY$1200,K$1,FALSE))</f>
        <v>0</v>
      </c>
      <c r="L289" s="38" t="str">
        <f>IF(ISERROR(VLOOKUP($A289,'全入力（様式2-4）'!$G$17:$BY$1200,L$1,FALSE)),"",VLOOKUP($A289,'全入力（様式2-4）'!$G$17:$BY$1200,L$1,FALSE))</f>
        <v/>
      </c>
      <c r="M289" s="112">
        <f>IF(ISERROR(VLOOKUP($A289,'全入力（様式2-4）'!$G$17:$BY$1200,M$1,FALSE)),"",VLOOKUP($A289,'全入力（様式2-4）'!$G$17:$BY$1200,M$1,FALSE))</f>
        <v>0</v>
      </c>
      <c r="N289" s="112" t="str">
        <f>IF(ISERROR(VLOOKUP($A289,'全入力（様式2-4）'!$G$17:$BY$1200,N$1,FALSE)),"",VLOOKUP($A289,'全入力（様式2-4）'!$G$17:$BY$1200,N$1,FALSE))</f>
        <v/>
      </c>
      <c r="O289" s="112">
        <f>IF(ISERROR(VLOOKUP($A289,'全入力（様式2-4）'!$G$17:$BY$1200,O$1,FALSE)),"",VLOOKUP($A289,'全入力（様式2-4）'!$G$17:$BY$1200,O$1,FALSE))</f>
        <v>0</v>
      </c>
      <c r="P289" s="112" t="str">
        <f>IF(ISERROR(VLOOKUP($A289,'全入力（様式2-4）'!$G$17:$BY$1200,P$1,FALSE)),"",VLOOKUP($A289,'全入力（様式2-4）'!$G$17:$BY$1200,P$1,FALSE))</f>
        <v/>
      </c>
      <c r="Q289" s="176">
        <f>IF(ISERROR(VLOOKUP($A289,'全入力（様式2-4）'!$G$17:$BY$1200,Q$1,FALSE)),"",VLOOKUP($A289,'全入力（様式2-4）'!$G$17:$BY$1200,Q$1,FALSE))</f>
        <v>0</v>
      </c>
      <c r="R289" s="105">
        <f>IF(ISERROR(VLOOKUP($A289,'全入力（様式2-4）'!$G$17:$BY$1200,R$1,FALSE)),"",VLOOKUP($A289,'全入力（様式2-4）'!$G$17:$BY$1200,R$1,FALSE))</f>
        <v>0</v>
      </c>
      <c r="S289" s="105" t="str">
        <f>IF(ISERROR(VLOOKUP($A289,'全入力（様式2-4）'!$G$17:$BY$1200,S$1,FALSE)),"",VLOOKUP($A289,'全入力（様式2-4）'!$G$17:$BY$1200,S$1,FALSE))</f>
        <v/>
      </c>
      <c r="T289" s="105"/>
      <c r="U289" s="516"/>
      <c r="V289" s="105"/>
      <c r="W289" s="538"/>
      <c r="X289" s="538"/>
      <c r="Y289" s="538"/>
      <c r="Z289" s="38">
        <f>IF(ISERROR(VLOOKUP($A289,'全入力（様式2-4）'!$G$17:$BY$1200,Z$1,FALSE)),"",VLOOKUP($A289,'全入力（様式2-4）'!$G$17:$BY$1200,Z$1,FALSE))</f>
        <v>0</v>
      </c>
      <c r="AA289" s="38">
        <f>IF(ISERROR(VLOOKUP($A289,'全入力（様式2-4）'!$G$17:$BY$1200,AA$1,FALSE)),"",VLOOKUP($A289,'全入力（様式2-4）'!$G$17:$BY$1200,AA$1,FALSE))</f>
        <v>0</v>
      </c>
      <c r="AB289" s="38">
        <f>IF(ISERROR(VLOOKUP($A289,'全入力（様式2-4）'!$G$17:$BY$1200,AB$1,FALSE)),"",VLOOKUP($A289,'全入力（様式2-4）'!$G$17:$BY$1200,AB$1,FALSE))</f>
        <v>0</v>
      </c>
      <c r="AC289" s="38">
        <f>IF(ISERROR(VLOOKUP($A289,'全入力（様式2-4）'!$G$17:$BY$1200,AC$1,FALSE)),"",VLOOKUP($A289,'全入力（様式2-4）'!$G$17:$BY$1200,AC$1,FALSE))</f>
        <v>0</v>
      </c>
      <c r="AD289" s="200">
        <f>IF(ISERROR(VLOOKUP($A289,'全入力（様式2-4）'!$G$17:$BY$1200,AD$1,FALSE)),"",VLOOKUP($A289,'全入力（様式2-4）'!$G$17:$BY$1200,AD$1,FALSE))</f>
        <v>0</v>
      </c>
      <c r="AE289" s="112"/>
      <c r="AF289" s="112"/>
      <c r="AG289" s="112"/>
      <c r="AH289" s="317" t="str">
        <f t="shared" si="349"/>
        <v>00</v>
      </c>
      <c r="AI289" s="39" t="str">
        <f>IF(ISERROR(VLOOKUP($G289&amp;AI$8,参照!$P$4:$U$500,5,FALSE)),"",VLOOKUP($G289&amp;AI$8,参照!$P$4:$U$500,5,FALSE))</f>
        <v/>
      </c>
      <c r="AJ289" s="39" t="str">
        <f>IF(ISERROR(VLOOKUP($G289&amp;AJ$8,参照!$P$4:$U$500,5,FALSE)),"",VLOOKUP($G289&amp;AJ$8,参照!$P$4:$U$500,5,FALSE))</f>
        <v/>
      </c>
      <c r="AK289" s="37">
        <v>21</v>
      </c>
      <c r="AL289" s="37">
        <v>84</v>
      </c>
      <c r="AM289" s="37"/>
      <c r="AN289" s="72">
        <f>IF(ISERROR(VLOOKUP($A289,'全入力（様式2-4）'!$G$17:$BY$1200,AN$1,FALSE)),"",VLOOKUP($A289,'全入力（様式2-4）'!$G$17:$BY$1200,AN$1,FALSE))</f>
        <v>0</v>
      </c>
      <c r="AO289" s="78">
        <f>IF(ISERROR(VLOOKUP($A289,'全入力（様式2-4）'!$G$17:$BY$1200,AO$1,FALSE)),"",VLOOKUP($A289,'全入力（様式2-4）'!$G$17:$BY$1200,AO$1,FALSE))</f>
        <v>0</v>
      </c>
      <c r="AP289" s="44">
        <f>IF(ISERROR(VLOOKUP($A289,'全入力（様式2-4）'!$G$17:$BY$1200,AP$1,FALSE)),"",VLOOKUP($A289,'全入力（様式2-4）'!$G$17:$BY$1200,AP$1,FALSE))</f>
        <v>0</v>
      </c>
      <c r="AQ289" s="63" t="str">
        <f>IF(ISERROR(VLOOKUP($G289,参照!$U$4:$W$102,3,FALSE)),"",VLOOKUP($G289,参照!$U$4:$W$102,3,FALSE))</f>
        <v/>
      </c>
      <c r="AR289" s="377" t="str">
        <f t="shared" ref="AR289" si="385">IF($AN289&lt;&gt;0,2/3,"")</f>
        <v/>
      </c>
      <c r="AS289" s="45" t="str">
        <f t="shared" si="351"/>
        <v/>
      </c>
      <c r="AT289" s="45" t="str">
        <f t="shared" si="352"/>
        <v/>
      </c>
      <c r="AU289" s="45"/>
      <c r="AV289" s="45" t="str">
        <f t="shared" si="360"/>
        <v/>
      </c>
      <c r="AW289" s="45" t="str">
        <f t="shared" si="361"/>
        <v/>
      </c>
      <c r="AX289" s="45" t="str">
        <f t="shared" si="353"/>
        <v/>
      </c>
      <c r="AY289" s="45" t="str">
        <f t="shared" si="362"/>
        <v/>
      </c>
      <c r="AZ289" s="46">
        <f t="array" ref="AZ289">SUM(IF('全入力（様式2-4）'!$G$17:$G$1200=$A289,IF('全入力（様式2-4）'!$X$14:$Z$14=$AR289,'全入力（様式2-4）'!$X$17:$Z$1200)))</f>
        <v>0</v>
      </c>
      <c r="BA289" s="47" t="str">
        <f t="shared" si="363"/>
        <v/>
      </c>
      <c r="BB289" s="1890"/>
      <c r="BC289" s="46">
        <f t="shared" si="364"/>
        <v>0</v>
      </c>
      <c r="BD289" s="47" t="str">
        <f t="shared" si="365"/>
        <v/>
      </c>
      <c r="BE289" s="46">
        <f t="array" ref="BE289">SUM(IF('全入力（様式2-4）'!$G$17:$G$1200=$A289,IF('全入力（様式2-4）'!$AL$14:$AN$14=$AR289,'全入力（様式2-4）'!$AL$17:$AN$1200)))</f>
        <v>0</v>
      </c>
      <c r="BF289" s="195">
        <f t="shared" si="354"/>
        <v>0</v>
      </c>
      <c r="BG289" s="47">
        <f t="shared" si="355"/>
        <v>0</v>
      </c>
      <c r="BH289" s="46">
        <f t="array" ref="BH289">SUM(IF('全入力（様式2-4）'!$G$17:$G$1200=$A289,IF('全入力（様式2-4）'!$AQ$14:$AS$14=$AR289,'全入力（様式2-4）'!$AQ$17:$AS$1200)))</f>
        <v>0</v>
      </c>
      <c r="BI289" s="47" t="str">
        <f t="shared" si="366"/>
        <v/>
      </c>
      <c r="BJ289" s="47" t="str">
        <f t="shared" si="367"/>
        <v/>
      </c>
      <c r="BK289" s="150" t="str">
        <f t="shared" si="356"/>
        <v/>
      </c>
      <c r="BL289" s="1890"/>
      <c r="BM289" s="46"/>
      <c r="BN289" s="195"/>
      <c r="BO289" s="47"/>
      <c r="BP289" s="46"/>
      <c r="BQ289" s="195"/>
      <c r="BR289" s="47"/>
      <c r="BS289" s="47"/>
      <c r="BT289" s="47"/>
      <c r="BU289" s="144"/>
      <c r="BV289" s="1890"/>
    </row>
    <row r="290" spans="1:74" s="18" customFormat="1" ht="14.25" customHeight="1" thickBot="1">
      <c r="A290" s="942">
        <f t="shared" si="375"/>
        <v>93</v>
      </c>
      <c r="B290" s="7">
        <f>'全入力（様式2-4）'!$I$6</f>
        <v>0</v>
      </c>
      <c r="C290" s="186">
        <f>IF(ISERROR(VLOOKUP($A290,'全入力（様式2-4）'!$G$17:$BY$1200,C$1,FALSE)),"",VLOOKUP($A290,'全入力（様式2-4）'!$G$17:$BY$1200,C$1,FALSE))</f>
        <v>0</v>
      </c>
      <c r="D290" s="186">
        <f>IF(ISERROR(VLOOKUP($A290,'全入力（様式2-4）'!$G$17:$BY$1200,D$1,FALSE)),"",VLOOKUP($A290,'全入力（様式2-4）'!$G$17:$BY$1200,D$1,FALSE))</f>
        <v>0</v>
      </c>
      <c r="E290" s="186">
        <f>IF(ISERROR(VLOOKUP($A290,'全入力（様式2-4）'!$G$17:$BY$1200,E$1,FALSE)),"",VLOOKUP($A290,'全入力（様式2-4）'!$G$17:$BY$1200,E$1,FALSE))</f>
        <v>0</v>
      </c>
      <c r="F290" s="186">
        <f>IF(ISERROR(VLOOKUP($A290,'全入力（様式2-4）'!$G$17:$BY$1200,F$1,FALSE)),"",VLOOKUP($A290,'全入力（様式2-4）'!$G$17:$BY$1200,F$1,FALSE))</f>
        <v>0</v>
      </c>
      <c r="G290" s="187" t="str">
        <f>'全入力（様式2-4）'!$P$5&amp;'全入力（様式2-4）'!$R$5&amp;$D290</f>
        <v>0</v>
      </c>
      <c r="H290" s="188" t="str">
        <f t="shared" si="358"/>
        <v/>
      </c>
      <c r="I290" s="189">
        <f>IF(ISERROR(VLOOKUP($A290,'全入力（様式2-4）'!$G$17:$BY$1200,I$1,FALSE)),"",VLOOKUP($A290,'全入力（様式2-4）'!$G$17:$BY$1200,I$1,FALSE))</f>
        <v>0</v>
      </c>
      <c r="J290" s="189" t="str">
        <f>IF(ISERROR(VLOOKUP($A290,'全入力（様式2-4）'!$G$17:$BY$1200,J$1,FALSE)),"",VLOOKUP($A290,'全入力（様式2-4）'!$G$17:$BY$1200,J$1,FALSE))</f>
        <v/>
      </c>
      <c r="K290" s="189">
        <f>IF(ISERROR(VLOOKUP($A290,'全入力（様式2-4）'!$G$17:$BY$1200,K$1,FALSE)),"",VLOOKUP($A290,'全入力（様式2-4）'!$G$17:$BY$1200,K$1,FALSE))</f>
        <v>0</v>
      </c>
      <c r="L290" s="189" t="str">
        <f>IF(ISERROR(VLOOKUP($A290,'全入力（様式2-4）'!$G$17:$BY$1200,L$1,FALSE)),"",VLOOKUP($A290,'全入力（様式2-4）'!$G$17:$BY$1200,L$1,FALSE))</f>
        <v/>
      </c>
      <c r="M290" s="190">
        <f>IF(ISERROR(VLOOKUP($A290,'全入力（様式2-4）'!$G$17:$BY$1200,M$1,FALSE)),"",VLOOKUP($A290,'全入力（様式2-4）'!$G$17:$BY$1200,M$1,FALSE))</f>
        <v>0</v>
      </c>
      <c r="N290" s="190" t="str">
        <f>IF(ISERROR(VLOOKUP($A290,'全入力（様式2-4）'!$G$17:$BY$1200,N$1,FALSE)),"",VLOOKUP($A290,'全入力（様式2-4）'!$G$17:$BY$1200,N$1,FALSE))</f>
        <v/>
      </c>
      <c r="O290" s="190">
        <f>IF(ISERROR(VLOOKUP($A290,'全入力（様式2-4）'!$G$17:$BY$1200,O$1,FALSE)),"",VLOOKUP($A290,'全入力（様式2-4）'!$G$17:$BY$1200,O$1,FALSE))</f>
        <v>0</v>
      </c>
      <c r="P290" s="190" t="str">
        <f>IF(ISERROR(VLOOKUP($A290,'全入力（様式2-4）'!$G$17:$BY$1200,P$1,FALSE)),"",VLOOKUP($A290,'全入力（様式2-4）'!$G$17:$BY$1200,P$1,FALSE))</f>
        <v/>
      </c>
      <c r="Q290" s="191">
        <f>IF(ISERROR(VLOOKUP($A290,'全入力（様式2-4）'!$G$17:$BY$1200,Q$1,FALSE)),"",VLOOKUP($A290,'全入力（様式2-4）'!$G$17:$BY$1200,Q$1,FALSE))</f>
        <v>0</v>
      </c>
      <c r="R290" s="192">
        <f>IF(ISERROR(VLOOKUP($A290,'全入力（様式2-4）'!$G$17:$BY$1200,R$1,FALSE)),"",VLOOKUP($A290,'全入力（様式2-4）'!$G$17:$BY$1200,R$1,FALSE))</f>
        <v>0</v>
      </c>
      <c r="S290" s="192" t="str">
        <f>IF(ISERROR(VLOOKUP($A290,'全入力（様式2-4）'!$G$17:$BY$1200,S$1,FALSE)),"",VLOOKUP($A290,'全入力（様式2-4）'!$G$17:$BY$1200,S$1,FALSE))</f>
        <v/>
      </c>
      <c r="T290" s="192"/>
      <c r="U290" s="518"/>
      <c r="V290" s="192"/>
      <c r="W290" s="540"/>
      <c r="X290" s="540"/>
      <c r="Y290" s="540"/>
      <c r="Z290" s="189">
        <f>IF(ISERROR(VLOOKUP($A290,'全入力（様式2-4）'!$G$17:$BY$1200,Z$1,FALSE)),"",VLOOKUP($A290,'全入力（様式2-4）'!$G$17:$BY$1200,Z$1,FALSE))</f>
        <v>0</v>
      </c>
      <c r="AA290" s="189">
        <f>IF(ISERROR(VLOOKUP($A290,'全入力（様式2-4）'!$G$17:$BY$1200,AA$1,FALSE)),"",VLOOKUP($A290,'全入力（様式2-4）'!$G$17:$BY$1200,AA$1,FALSE))</f>
        <v>0</v>
      </c>
      <c r="AB290" s="189">
        <f>IF(ISERROR(VLOOKUP($A290,'全入力（様式2-4）'!$G$17:$BY$1200,AB$1,FALSE)),"",VLOOKUP($A290,'全入力（様式2-4）'!$G$17:$BY$1200,AB$1,FALSE))</f>
        <v>0</v>
      </c>
      <c r="AC290" s="189">
        <f>IF(ISERROR(VLOOKUP($A290,'全入力（様式2-4）'!$G$17:$BY$1200,AC$1,FALSE)),"",VLOOKUP($A290,'全入力（様式2-4）'!$G$17:$BY$1200,AC$1,FALSE))</f>
        <v>0</v>
      </c>
      <c r="AD290" s="202">
        <f>IF(ISERROR(VLOOKUP($A290,'全入力（様式2-4）'!$G$17:$BY$1200,AD$1,FALSE)),"",VLOOKUP($A290,'全入力（様式2-4）'!$G$17:$BY$1200,AD$1,FALSE))</f>
        <v>0</v>
      </c>
      <c r="AE290" s="190"/>
      <c r="AF290" s="190"/>
      <c r="AG290" s="190"/>
      <c r="AH290" s="319" t="str">
        <f t="shared" si="349"/>
        <v>00</v>
      </c>
      <c r="AI290" s="193" t="str">
        <f>IF(ISERROR(VLOOKUP($G290&amp;AI$8,参照!$P$4:$U$500,5,FALSE)),"",VLOOKUP($G290&amp;AI$8,参照!$P$4:$U$500,5,FALSE))</f>
        <v/>
      </c>
      <c r="AJ290" s="193" t="str">
        <f>IF(ISERROR(VLOOKUP($G290&amp;AJ$8,参照!$P$4:$U$500,5,FALSE)),"",VLOOKUP($G290&amp;AJ$8,参照!$P$4:$U$500,5,FALSE))</f>
        <v/>
      </c>
      <c r="AK290" s="188">
        <v>23</v>
      </c>
      <c r="AL290" s="188">
        <v>85</v>
      </c>
      <c r="AM290" s="37"/>
      <c r="AN290" s="74">
        <f>IF(ISERROR(VLOOKUP($A290,'全入力（様式2-4）'!$G$17:$BY$1200,AN$1,FALSE)),"",VLOOKUP($A290,'全入力（様式2-4）'!$G$17:$BY$1200,AN$1,FALSE))</f>
        <v>0</v>
      </c>
      <c r="AO290" s="79">
        <f>IF(ISERROR(VLOOKUP($A290,'全入力（様式2-4）'!$G$17:$BY$1200,AO$1,FALSE)),"",VLOOKUP($A290,'全入力（様式2-4）'!$G$17:$BY$1200,AO$1,FALSE))</f>
        <v>0</v>
      </c>
      <c r="AP290" s="48">
        <f>IF(ISERROR(VLOOKUP($A290,'全入力（様式2-4）'!$G$17:$BY$1200,AP$1,FALSE)),"",VLOOKUP($A290,'全入力（様式2-4）'!$G$17:$BY$1200,AP$1,FALSE))</f>
        <v>0</v>
      </c>
      <c r="AQ290" s="64" t="str">
        <f>IF(ISERROR(VLOOKUP($G290,参照!$U$4:$W$102,3,FALSE)),"",VLOOKUP($G290,参照!$U$4:$W$102,3,FALSE))</f>
        <v/>
      </c>
      <c r="AR290" s="378" t="str">
        <f t="shared" ref="AR290" si="386">IF($AN290&lt;&gt;0,1/3,"")</f>
        <v/>
      </c>
      <c r="AS290" s="49" t="str">
        <f t="shared" si="351"/>
        <v/>
      </c>
      <c r="AT290" s="49" t="str">
        <f t="shared" si="352"/>
        <v/>
      </c>
      <c r="AU290" s="49"/>
      <c r="AV290" s="49" t="str">
        <f t="shared" si="360"/>
        <v/>
      </c>
      <c r="AW290" s="49" t="str">
        <f t="shared" si="361"/>
        <v/>
      </c>
      <c r="AX290" s="49" t="str">
        <f t="shared" si="353"/>
        <v/>
      </c>
      <c r="AY290" s="49" t="str">
        <f t="shared" si="362"/>
        <v/>
      </c>
      <c r="AZ290" s="50">
        <f t="array" ref="AZ290">SUM(IF('全入力（様式2-4）'!$G$17:$G$1200=$A290,IF('全入力（様式2-4）'!$X$14:$Z$14=$AR290,'全入力（様式2-4）'!$X$17:$Z$1200)))</f>
        <v>0</v>
      </c>
      <c r="BA290" s="51" t="str">
        <f t="shared" si="363"/>
        <v/>
      </c>
      <c r="BB290" s="1891"/>
      <c r="BC290" s="50">
        <f t="shared" si="364"/>
        <v>0</v>
      </c>
      <c r="BD290" s="51" t="str">
        <f t="shared" si="365"/>
        <v/>
      </c>
      <c r="BE290" s="50">
        <f t="array" ref="BE290">SUM(IF('全入力（様式2-4）'!$G$17:$G$1200=$A290,IF('全入力（様式2-4）'!$AL$14:$AN$14=$AR290,'全入力（様式2-4）'!$AL$17:$AN$1200)))</f>
        <v>0</v>
      </c>
      <c r="BF290" s="196">
        <f t="shared" si="354"/>
        <v>0</v>
      </c>
      <c r="BG290" s="51">
        <f t="shared" si="355"/>
        <v>0</v>
      </c>
      <c r="BH290" s="50">
        <f t="array" ref="BH290">SUM(IF('全入力（様式2-4）'!$G$17:$G$1200=$A290,IF('全入力（様式2-4）'!$AQ$14:$AS$14=$AR290,'全入力（様式2-4）'!$AQ$17:$AS$1200)))</f>
        <v>0</v>
      </c>
      <c r="BI290" s="51" t="str">
        <f t="shared" si="366"/>
        <v/>
      </c>
      <c r="BJ290" s="51" t="str">
        <f t="shared" si="367"/>
        <v/>
      </c>
      <c r="BK290" s="151" t="str">
        <f t="shared" si="356"/>
        <v/>
      </c>
      <c r="BL290" s="1891"/>
      <c r="BM290" s="50"/>
      <c r="BN290" s="196"/>
      <c r="BO290" s="51"/>
      <c r="BP290" s="50"/>
      <c r="BQ290" s="196"/>
      <c r="BR290" s="51"/>
      <c r="BS290" s="51"/>
      <c r="BT290" s="51"/>
      <c r="BU290" s="145"/>
      <c r="BV290" s="1891"/>
    </row>
    <row r="291" spans="1:74" s="18" customFormat="1" ht="14.25" customHeight="1">
      <c r="A291" s="941">
        <f>A288+1</f>
        <v>94</v>
      </c>
      <c r="B291" s="178">
        <f>'全入力（様式2-4）'!$I$6</f>
        <v>0</v>
      </c>
      <c r="C291" s="177">
        <f>IF(ISERROR(VLOOKUP($A291,'全入力（様式2-4）'!$G$17:$BY$1200,C$1,FALSE)),"",VLOOKUP($A291,'全入力（様式2-4）'!$G$17:$BY$1200,C$1,FALSE))</f>
        <v>0</v>
      </c>
      <c r="D291" s="177">
        <f>IF(ISERROR(VLOOKUP($A291,'全入力（様式2-4）'!$G$17:$BY$1200,D$1,FALSE)),"",VLOOKUP($A291,'全入力（様式2-4）'!$G$17:$BY$1200,D$1,FALSE))</f>
        <v>0</v>
      </c>
      <c r="E291" s="177">
        <f>IF(ISERROR(VLOOKUP($A291,'全入力（様式2-4）'!$G$17:$BY$1200,E$1,FALSE)),"",VLOOKUP($A291,'全入力（様式2-4）'!$G$17:$BY$1200,E$1,FALSE))</f>
        <v>0</v>
      </c>
      <c r="F291" s="177">
        <f>IF(ISERROR(VLOOKUP($A291,'全入力（様式2-4）'!$G$17:$BY$1200,F$1,FALSE)),"",VLOOKUP($A291,'全入力（様式2-4）'!$G$17:$BY$1200,F$1,FALSE))</f>
        <v>0</v>
      </c>
      <c r="G291" s="179" t="str">
        <f>'全入力（様式2-4）'!$P$5&amp;'全入力（様式2-4）'!$R$5&amp;$D291</f>
        <v>0</v>
      </c>
      <c r="H291" s="180" t="str">
        <f t="shared" si="358"/>
        <v/>
      </c>
      <c r="I291" s="181">
        <f>IF(ISERROR(VLOOKUP($A291,'全入力（様式2-4）'!$G$17:$BY$1200,I$1,FALSE)),"",VLOOKUP($A291,'全入力（様式2-4）'!$G$17:$BY$1200,I$1,FALSE))</f>
        <v>0</v>
      </c>
      <c r="J291" s="181" t="str">
        <f>IF(ISERROR(VLOOKUP($A291,'全入力（様式2-4）'!$G$17:$BY$1200,J$1,FALSE)),"",VLOOKUP($A291,'全入力（様式2-4）'!$G$17:$BY$1200,J$1,FALSE))</f>
        <v/>
      </c>
      <c r="K291" s="181">
        <f>IF(ISERROR(VLOOKUP($A291,'全入力（様式2-4）'!$G$17:$BY$1200,K$1,FALSE)),"",VLOOKUP($A291,'全入力（様式2-4）'!$G$17:$BY$1200,K$1,FALSE))</f>
        <v>0</v>
      </c>
      <c r="L291" s="181" t="str">
        <f>IF(ISERROR(VLOOKUP($A291,'全入力（様式2-4）'!$G$17:$BY$1200,L$1,FALSE)),"",VLOOKUP($A291,'全入力（様式2-4）'!$G$17:$BY$1200,L$1,FALSE))</f>
        <v/>
      </c>
      <c r="M291" s="182">
        <f>IF(ISERROR(VLOOKUP($A291,'全入力（様式2-4）'!$G$17:$BY$1200,M$1,FALSE)),"",VLOOKUP($A291,'全入力（様式2-4）'!$G$17:$BY$1200,M$1,FALSE))</f>
        <v>0</v>
      </c>
      <c r="N291" s="182" t="str">
        <f>IF(ISERROR(VLOOKUP($A291,'全入力（様式2-4）'!$G$17:$BY$1200,N$1,FALSE)),"",VLOOKUP($A291,'全入力（様式2-4）'!$G$17:$BY$1200,N$1,FALSE))</f>
        <v/>
      </c>
      <c r="O291" s="182">
        <f>IF(ISERROR(VLOOKUP($A291,'全入力（様式2-4）'!$G$17:$BY$1200,O$1,FALSE)),"",VLOOKUP($A291,'全入力（様式2-4）'!$G$17:$BY$1200,O$1,FALSE))</f>
        <v>0</v>
      </c>
      <c r="P291" s="182" t="str">
        <f>IF(ISERROR(VLOOKUP($A291,'全入力（様式2-4）'!$G$17:$BY$1200,P$1,FALSE)),"",VLOOKUP($A291,'全入力（様式2-4）'!$G$17:$BY$1200,P$1,FALSE))</f>
        <v/>
      </c>
      <c r="Q291" s="183">
        <f>IF(ISERROR(VLOOKUP($A291,'全入力（様式2-4）'!$G$17:$BY$1200,Q$1,FALSE)),"",VLOOKUP($A291,'全入力（様式2-4）'!$G$17:$BY$1200,Q$1,FALSE))</f>
        <v>0</v>
      </c>
      <c r="R291" s="184">
        <f>IF(ISERROR(VLOOKUP($A291,'全入力（様式2-4）'!$G$17:$BY$1200,R$1,FALSE)),"",VLOOKUP($A291,'全入力（様式2-4）'!$G$17:$BY$1200,R$1,FALSE))</f>
        <v>0</v>
      </c>
      <c r="S291" s="184" t="str">
        <f>IF(ISERROR(VLOOKUP($A291,'全入力（様式2-4）'!$G$17:$BY$1200,S$1,FALSE)),"",VLOOKUP($A291,'全入力（様式2-4）'!$G$17:$BY$1200,S$1,FALSE))</f>
        <v/>
      </c>
      <c r="T291" s="184"/>
      <c r="U291" s="517"/>
      <c r="V291" s="537"/>
      <c r="W291" s="539"/>
      <c r="X291" s="539"/>
      <c r="Y291" s="539"/>
      <c r="Z291" s="181">
        <f>IF(ISERROR(VLOOKUP($A291,'全入力（様式2-4）'!$G$17:$BY$1200,Z$1,FALSE)),"",VLOOKUP($A291,'全入力（様式2-4）'!$G$17:$BY$1200,Z$1,FALSE))</f>
        <v>0</v>
      </c>
      <c r="AA291" s="181">
        <f>IF(ISERROR(VLOOKUP($A291,'全入力（様式2-4）'!$G$17:$BY$1200,AA$1,FALSE)),"",VLOOKUP($A291,'全入力（様式2-4）'!$G$17:$BY$1200,AA$1,FALSE))</f>
        <v>0</v>
      </c>
      <c r="AB291" s="181">
        <f>IF(ISERROR(VLOOKUP($A291,'全入力（様式2-4）'!$G$17:$BY$1200,AB$1,FALSE)),"",VLOOKUP($A291,'全入力（様式2-4）'!$G$17:$BY$1200,AB$1,FALSE))</f>
        <v>0</v>
      </c>
      <c r="AC291" s="181">
        <f>IF(ISERROR(VLOOKUP($A291,'全入力（様式2-4）'!$G$17:$BY$1200,AC$1,FALSE)),"",VLOOKUP($A291,'全入力（様式2-4）'!$G$17:$BY$1200,AC$1,FALSE))</f>
        <v>0</v>
      </c>
      <c r="AD291" s="201">
        <f>IF(ISERROR(VLOOKUP($A291,'全入力（様式2-4）'!$G$17:$BY$1200,AD$1,FALSE)),"",VLOOKUP($A291,'全入力（様式2-4）'!$G$17:$BY$1200,AD$1,FALSE))</f>
        <v>0</v>
      </c>
      <c r="AE291" s="182"/>
      <c r="AF291" s="182"/>
      <c r="AG291" s="182"/>
      <c r="AH291" s="318" t="str">
        <f t="shared" si="349"/>
        <v>00</v>
      </c>
      <c r="AI291" s="185" t="str">
        <f>IF(ISERROR(VLOOKUP($G291&amp;AI$8,参照!$P$4:$U$500,5,FALSE)),"",VLOOKUP($G291&amp;AI$8,参照!$P$4:$U$500,5,FALSE))</f>
        <v/>
      </c>
      <c r="AJ291" s="185" t="str">
        <f>IF(ISERROR(VLOOKUP($G291&amp;AJ$8,参照!$P$4:$U$500,5,FALSE)),"",VLOOKUP($G291&amp;AJ$8,参照!$P$4:$U$500,5,FALSE))</f>
        <v/>
      </c>
      <c r="AK291" s="180">
        <v>19</v>
      </c>
      <c r="AL291" s="180">
        <v>83</v>
      </c>
      <c r="AM291" s="37"/>
      <c r="AN291" s="76">
        <f>IF(ISERROR(VLOOKUP($A291,'全入力（様式2-4）'!$G$17:$BY$1200,AN$1,FALSE)),"",VLOOKUP($A291,'全入力（様式2-4）'!$G$17:$BY$1200,AN$1,FALSE))</f>
        <v>0</v>
      </c>
      <c r="AO291" s="77">
        <f>IF(ISERROR(VLOOKUP($A291,'全入力（様式2-4）'!$G$17:$BY$1200,AO$1,FALSE)),"",VLOOKUP($A291,'全入力（様式2-4）'!$G$17:$BY$1200,AO$1,FALSE))</f>
        <v>0</v>
      </c>
      <c r="AP291" s="52">
        <f>IF(ISERROR(VLOOKUP($A291,'全入力（様式2-4）'!$G$17:$BY$1200,AP$1,FALSE)),"",VLOOKUP($A291,'全入力（様式2-4）'!$G$17:$BY$1200,AP$1,FALSE))</f>
        <v>0</v>
      </c>
      <c r="AQ291" s="84" t="str">
        <f>IF(ISERROR(VLOOKUP($G291,参照!$U$4:$W$102,3,FALSE)),"",VLOOKUP($G291,参照!$U$4:$W$102,3,FALSE))</f>
        <v/>
      </c>
      <c r="AR291" s="376" t="str">
        <f t="shared" ref="AR291" si="387">IF($AN291&lt;&gt;0,"満額","")</f>
        <v/>
      </c>
      <c r="AS291" s="53" t="str">
        <f t="shared" si="351"/>
        <v/>
      </c>
      <c r="AT291" s="53" t="str">
        <f t="shared" si="352"/>
        <v/>
      </c>
      <c r="AU291" s="53"/>
      <c r="AV291" s="53" t="str">
        <f t="shared" si="360"/>
        <v/>
      </c>
      <c r="AW291" s="53" t="str">
        <f t="shared" si="361"/>
        <v/>
      </c>
      <c r="AX291" s="53" t="str">
        <f t="shared" si="353"/>
        <v/>
      </c>
      <c r="AY291" s="53" t="str">
        <f t="shared" si="362"/>
        <v/>
      </c>
      <c r="AZ291" s="54">
        <f t="array" ref="AZ291">SUM(IF('全入力（様式2-4）'!$G$17:$G$1200=$A291,IF('全入力（様式2-4）'!$X$14:$Z$14=$AR291,'全入力（様式2-4）'!$X$17:$Z$1200)))</f>
        <v>0</v>
      </c>
      <c r="BA291" s="55" t="str">
        <f t="shared" si="363"/>
        <v/>
      </c>
      <c r="BB291" s="1889">
        <f>IF(ISERROR(VLOOKUP($A291,'全入力（様式2-4）'!$G$17:$BY$1200,BB$1,FALSE)),"",VLOOKUP($A291,'全入力（様式2-4）'!$G$17:$BY$1200,BB$1,FALSE))</f>
        <v>0</v>
      </c>
      <c r="BC291" s="54">
        <f t="shared" si="364"/>
        <v>0</v>
      </c>
      <c r="BD291" s="55" t="str">
        <f t="shared" si="365"/>
        <v/>
      </c>
      <c r="BE291" s="54">
        <f t="array" ref="BE291">SUM(IF('全入力（様式2-4）'!$G$17:$G$1200=$A291,IF('全入力（様式2-4）'!$AL$14:$AN$14=$AR291,'全入力（様式2-4）'!$AL$17:$AN$1200)))</f>
        <v>0</v>
      </c>
      <c r="BF291" s="197">
        <f t="shared" si="354"/>
        <v>0</v>
      </c>
      <c r="BG291" s="55">
        <f t="shared" si="355"/>
        <v>0</v>
      </c>
      <c r="BH291" s="54">
        <f t="array" ref="BH291">SUM(IF('全入力（様式2-4）'!$G$17:$G$1200=$A291,IF('全入力（様式2-4）'!$AQ$14:$AS$14=$AR291,'全入力（様式2-4）'!$AQ$17:$AS$1200)))</f>
        <v>0</v>
      </c>
      <c r="BI291" s="55" t="str">
        <f t="shared" si="366"/>
        <v/>
      </c>
      <c r="BJ291" s="55" t="str">
        <f t="shared" si="367"/>
        <v/>
      </c>
      <c r="BK291" s="152" t="str">
        <f t="shared" si="356"/>
        <v/>
      </c>
      <c r="BL291" s="1889">
        <f>IF(ISERROR(VLOOKUP($A291,'全入力（様式2-4）'!$G$17:$BY$1200,BL$1,FALSE)),"",VLOOKUP($A291,'全入力（様式2-4）'!$G$17:$BY$1200,BL$1,FALSE))</f>
        <v>0</v>
      </c>
      <c r="BM291" s="54"/>
      <c r="BN291" s="197"/>
      <c r="BO291" s="55"/>
      <c r="BP291" s="54"/>
      <c r="BQ291" s="197"/>
      <c r="BR291" s="55"/>
      <c r="BS291" s="55"/>
      <c r="BT291" s="55"/>
      <c r="BU291" s="146"/>
      <c r="BV291" s="1889"/>
    </row>
    <row r="292" spans="1:74" s="18" customFormat="1" ht="14.25" customHeight="1">
      <c r="A292" s="940">
        <f t="shared" si="375"/>
        <v>94</v>
      </c>
      <c r="B292" s="1">
        <f>'全入力（様式2-4）'!$I$6</f>
        <v>0</v>
      </c>
      <c r="C292" s="35">
        <f>IF(ISERROR(VLOOKUP($A292,'全入力（様式2-4）'!$G$17:$BY$1200,C$1,FALSE)),"",VLOOKUP($A292,'全入力（様式2-4）'!$G$17:$BY$1200,C$1,FALSE))</f>
        <v>0</v>
      </c>
      <c r="D292" s="35">
        <f>IF(ISERROR(VLOOKUP($A292,'全入力（様式2-4）'!$G$17:$BY$1200,D$1,FALSE)),"",VLOOKUP($A292,'全入力（様式2-4）'!$G$17:$BY$1200,D$1,FALSE))</f>
        <v>0</v>
      </c>
      <c r="E292" s="35">
        <f>IF(ISERROR(VLOOKUP($A292,'全入力（様式2-4）'!$G$17:$BY$1200,E$1,FALSE)),"",VLOOKUP($A292,'全入力（様式2-4）'!$G$17:$BY$1200,E$1,FALSE))</f>
        <v>0</v>
      </c>
      <c r="F292" s="35">
        <f>IF(ISERROR(VLOOKUP($A292,'全入力（様式2-4）'!$G$17:$BY$1200,F$1,FALSE)),"",VLOOKUP($A292,'全入力（様式2-4）'!$G$17:$BY$1200,F$1,FALSE))</f>
        <v>0</v>
      </c>
      <c r="G292" s="36" t="str">
        <f>'全入力（様式2-4）'!$P$5&amp;'全入力（様式2-4）'!$R$5&amp;$D292</f>
        <v>0</v>
      </c>
      <c r="H292" s="37" t="str">
        <f t="shared" si="358"/>
        <v/>
      </c>
      <c r="I292" s="38">
        <f>IF(ISERROR(VLOOKUP($A292,'全入力（様式2-4）'!$G$17:$BY$1200,I$1,FALSE)),"",VLOOKUP($A292,'全入力（様式2-4）'!$G$17:$BY$1200,I$1,FALSE))</f>
        <v>0</v>
      </c>
      <c r="J292" s="38" t="str">
        <f>IF(ISERROR(VLOOKUP($A292,'全入力（様式2-4）'!$G$17:$BY$1200,J$1,FALSE)),"",VLOOKUP($A292,'全入力（様式2-4）'!$G$17:$BY$1200,J$1,FALSE))</f>
        <v/>
      </c>
      <c r="K292" s="38">
        <f>IF(ISERROR(VLOOKUP($A292,'全入力（様式2-4）'!$G$17:$BY$1200,K$1,FALSE)),"",VLOOKUP($A292,'全入力（様式2-4）'!$G$17:$BY$1200,K$1,FALSE))</f>
        <v>0</v>
      </c>
      <c r="L292" s="38" t="str">
        <f>IF(ISERROR(VLOOKUP($A292,'全入力（様式2-4）'!$G$17:$BY$1200,L$1,FALSE)),"",VLOOKUP($A292,'全入力（様式2-4）'!$G$17:$BY$1200,L$1,FALSE))</f>
        <v/>
      </c>
      <c r="M292" s="112">
        <f>IF(ISERROR(VLOOKUP($A292,'全入力（様式2-4）'!$G$17:$BY$1200,M$1,FALSE)),"",VLOOKUP($A292,'全入力（様式2-4）'!$G$17:$BY$1200,M$1,FALSE))</f>
        <v>0</v>
      </c>
      <c r="N292" s="112" t="str">
        <f>IF(ISERROR(VLOOKUP($A292,'全入力（様式2-4）'!$G$17:$BY$1200,N$1,FALSE)),"",VLOOKUP($A292,'全入力（様式2-4）'!$G$17:$BY$1200,N$1,FALSE))</f>
        <v/>
      </c>
      <c r="O292" s="112">
        <f>IF(ISERROR(VLOOKUP($A292,'全入力（様式2-4）'!$G$17:$BY$1200,O$1,FALSE)),"",VLOOKUP($A292,'全入力（様式2-4）'!$G$17:$BY$1200,O$1,FALSE))</f>
        <v>0</v>
      </c>
      <c r="P292" s="112" t="str">
        <f>IF(ISERROR(VLOOKUP($A292,'全入力（様式2-4）'!$G$17:$BY$1200,P$1,FALSE)),"",VLOOKUP($A292,'全入力（様式2-4）'!$G$17:$BY$1200,P$1,FALSE))</f>
        <v/>
      </c>
      <c r="Q292" s="176">
        <f>IF(ISERROR(VLOOKUP($A292,'全入力（様式2-4）'!$G$17:$BY$1200,Q$1,FALSE)),"",VLOOKUP($A292,'全入力（様式2-4）'!$G$17:$BY$1200,Q$1,FALSE))</f>
        <v>0</v>
      </c>
      <c r="R292" s="105">
        <f>IF(ISERROR(VLOOKUP($A292,'全入力（様式2-4）'!$G$17:$BY$1200,R$1,FALSE)),"",VLOOKUP($A292,'全入力（様式2-4）'!$G$17:$BY$1200,R$1,FALSE))</f>
        <v>0</v>
      </c>
      <c r="S292" s="105" t="str">
        <f>IF(ISERROR(VLOOKUP($A292,'全入力（様式2-4）'!$G$17:$BY$1200,S$1,FALSE)),"",VLOOKUP($A292,'全入力（様式2-4）'!$G$17:$BY$1200,S$1,FALSE))</f>
        <v/>
      </c>
      <c r="T292" s="105"/>
      <c r="U292" s="516"/>
      <c r="V292" s="105"/>
      <c r="W292" s="538"/>
      <c r="X292" s="538"/>
      <c r="Y292" s="538"/>
      <c r="Z292" s="38">
        <f>IF(ISERROR(VLOOKUP($A292,'全入力（様式2-4）'!$G$17:$BY$1200,Z$1,FALSE)),"",VLOOKUP($A292,'全入力（様式2-4）'!$G$17:$BY$1200,Z$1,FALSE))</f>
        <v>0</v>
      </c>
      <c r="AA292" s="38">
        <f>IF(ISERROR(VLOOKUP($A292,'全入力（様式2-4）'!$G$17:$BY$1200,AA$1,FALSE)),"",VLOOKUP($A292,'全入力（様式2-4）'!$G$17:$BY$1200,AA$1,FALSE))</f>
        <v>0</v>
      </c>
      <c r="AB292" s="38">
        <f>IF(ISERROR(VLOOKUP($A292,'全入力（様式2-4）'!$G$17:$BY$1200,AB$1,FALSE)),"",VLOOKUP($A292,'全入力（様式2-4）'!$G$17:$BY$1200,AB$1,FALSE))</f>
        <v>0</v>
      </c>
      <c r="AC292" s="38">
        <f>IF(ISERROR(VLOOKUP($A292,'全入力（様式2-4）'!$G$17:$BY$1200,AC$1,FALSE)),"",VLOOKUP($A292,'全入力（様式2-4）'!$G$17:$BY$1200,AC$1,FALSE))</f>
        <v>0</v>
      </c>
      <c r="AD292" s="200">
        <f>IF(ISERROR(VLOOKUP($A292,'全入力（様式2-4）'!$G$17:$BY$1200,AD$1,FALSE)),"",VLOOKUP($A292,'全入力（様式2-4）'!$G$17:$BY$1200,AD$1,FALSE))</f>
        <v>0</v>
      </c>
      <c r="AE292" s="112"/>
      <c r="AF292" s="112"/>
      <c r="AG292" s="112"/>
      <c r="AH292" s="317" t="str">
        <f t="shared" si="349"/>
        <v>00</v>
      </c>
      <c r="AI292" s="39" t="str">
        <f>IF(ISERROR(VLOOKUP($G292&amp;AI$8,参照!$P$4:$U$500,5,FALSE)),"",VLOOKUP($G292&amp;AI$8,参照!$P$4:$U$500,5,FALSE))</f>
        <v/>
      </c>
      <c r="AJ292" s="39" t="str">
        <f>IF(ISERROR(VLOOKUP($G292&amp;AJ$8,参照!$P$4:$U$500,5,FALSE)),"",VLOOKUP($G292&amp;AJ$8,参照!$P$4:$U$500,5,FALSE))</f>
        <v/>
      </c>
      <c r="AK292" s="37">
        <v>21</v>
      </c>
      <c r="AL292" s="37">
        <v>84</v>
      </c>
      <c r="AM292" s="37"/>
      <c r="AN292" s="72">
        <f>IF(ISERROR(VLOOKUP($A292,'全入力（様式2-4）'!$G$17:$BY$1200,AN$1,FALSE)),"",VLOOKUP($A292,'全入力（様式2-4）'!$G$17:$BY$1200,AN$1,FALSE))</f>
        <v>0</v>
      </c>
      <c r="AO292" s="78">
        <f>IF(ISERROR(VLOOKUP($A292,'全入力（様式2-4）'!$G$17:$BY$1200,AO$1,FALSE)),"",VLOOKUP($A292,'全入力（様式2-4）'!$G$17:$BY$1200,AO$1,FALSE))</f>
        <v>0</v>
      </c>
      <c r="AP292" s="44">
        <f>IF(ISERROR(VLOOKUP($A292,'全入力（様式2-4）'!$G$17:$BY$1200,AP$1,FALSE)),"",VLOOKUP($A292,'全入力（様式2-4）'!$G$17:$BY$1200,AP$1,FALSE))</f>
        <v>0</v>
      </c>
      <c r="AQ292" s="63" t="str">
        <f>IF(ISERROR(VLOOKUP($G292,参照!$U$4:$W$102,3,FALSE)),"",VLOOKUP($G292,参照!$U$4:$W$102,3,FALSE))</f>
        <v/>
      </c>
      <c r="AR292" s="377" t="str">
        <f t="shared" ref="AR292" si="388">IF($AN292&lt;&gt;0,2/3,"")</f>
        <v/>
      </c>
      <c r="AS292" s="45" t="str">
        <f t="shared" si="351"/>
        <v/>
      </c>
      <c r="AT292" s="45" t="str">
        <f t="shared" si="352"/>
        <v/>
      </c>
      <c r="AU292" s="45"/>
      <c r="AV292" s="45" t="str">
        <f t="shared" si="360"/>
        <v/>
      </c>
      <c r="AW292" s="45" t="str">
        <f t="shared" si="361"/>
        <v/>
      </c>
      <c r="AX292" s="45" t="str">
        <f t="shared" si="353"/>
        <v/>
      </c>
      <c r="AY292" s="45" t="str">
        <f t="shared" si="362"/>
        <v/>
      </c>
      <c r="AZ292" s="46">
        <f t="array" ref="AZ292">SUM(IF('全入力（様式2-4）'!$G$17:$G$1200=$A292,IF('全入力（様式2-4）'!$X$14:$Z$14=$AR292,'全入力（様式2-4）'!$X$17:$Z$1200)))</f>
        <v>0</v>
      </c>
      <c r="BA292" s="47" t="str">
        <f t="shared" si="363"/>
        <v/>
      </c>
      <c r="BB292" s="1890"/>
      <c r="BC292" s="46">
        <f t="shared" si="364"/>
        <v>0</v>
      </c>
      <c r="BD292" s="47" t="str">
        <f t="shared" si="365"/>
        <v/>
      </c>
      <c r="BE292" s="46">
        <f t="array" ref="BE292">SUM(IF('全入力（様式2-4）'!$G$17:$G$1200=$A292,IF('全入力（様式2-4）'!$AL$14:$AN$14=$AR292,'全入力（様式2-4）'!$AL$17:$AN$1200)))</f>
        <v>0</v>
      </c>
      <c r="BF292" s="195">
        <f t="shared" si="354"/>
        <v>0</v>
      </c>
      <c r="BG292" s="47">
        <f t="shared" si="355"/>
        <v>0</v>
      </c>
      <c r="BH292" s="46">
        <f t="array" ref="BH292">SUM(IF('全入力（様式2-4）'!$G$17:$G$1200=$A292,IF('全入力（様式2-4）'!$AQ$14:$AS$14=$AR292,'全入力（様式2-4）'!$AQ$17:$AS$1200)))</f>
        <v>0</v>
      </c>
      <c r="BI292" s="47" t="str">
        <f t="shared" si="366"/>
        <v/>
      </c>
      <c r="BJ292" s="47" t="str">
        <f t="shared" si="367"/>
        <v/>
      </c>
      <c r="BK292" s="150" t="str">
        <f t="shared" si="356"/>
        <v/>
      </c>
      <c r="BL292" s="1890"/>
      <c r="BM292" s="46"/>
      <c r="BN292" s="195"/>
      <c r="BO292" s="47"/>
      <c r="BP292" s="46"/>
      <c r="BQ292" s="195"/>
      <c r="BR292" s="47"/>
      <c r="BS292" s="47"/>
      <c r="BT292" s="47"/>
      <c r="BU292" s="144"/>
      <c r="BV292" s="1890"/>
    </row>
    <row r="293" spans="1:74" s="18" customFormat="1" ht="14.25" customHeight="1" thickBot="1">
      <c r="A293" s="942">
        <f t="shared" si="375"/>
        <v>94</v>
      </c>
      <c r="B293" s="7">
        <f>'全入力（様式2-4）'!$I$6</f>
        <v>0</v>
      </c>
      <c r="C293" s="186">
        <f>IF(ISERROR(VLOOKUP($A293,'全入力（様式2-4）'!$G$17:$BY$1200,C$1,FALSE)),"",VLOOKUP($A293,'全入力（様式2-4）'!$G$17:$BY$1200,C$1,FALSE))</f>
        <v>0</v>
      </c>
      <c r="D293" s="186">
        <f>IF(ISERROR(VLOOKUP($A293,'全入力（様式2-4）'!$G$17:$BY$1200,D$1,FALSE)),"",VLOOKUP($A293,'全入力（様式2-4）'!$G$17:$BY$1200,D$1,FALSE))</f>
        <v>0</v>
      </c>
      <c r="E293" s="186">
        <f>IF(ISERROR(VLOOKUP($A293,'全入力（様式2-4）'!$G$17:$BY$1200,E$1,FALSE)),"",VLOOKUP($A293,'全入力（様式2-4）'!$G$17:$BY$1200,E$1,FALSE))</f>
        <v>0</v>
      </c>
      <c r="F293" s="186">
        <f>IF(ISERROR(VLOOKUP($A293,'全入力（様式2-4）'!$G$17:$BY$1200,F$1,FALSE)),"",VLOOKUP($A293,'全入力（様式2-4）'!$G$17:$BY$1200,F$1,FALSE))</f>
        <v>0</v>
      </c>
      <c r="G293" s="187" t="str">
        <f>'全入力（様式2-4）'!$P$5&amp;'全入力（様式2-4）'!$R$5&amp;$D293</f>
        <v>0</v>
      </c>
      <c r="H293" s="188" t="str">
        <f t="shared" si="358"/>
        <v/>
      </c>
      <c r="I293" s="189">
        <f>IF(ISERROR(VLOOKUP($A293,'全入力（様式2-4）'!$G$17:$BY$1200,I$1,FALSE)),"",VLOOKUP($A293,'全入力（様式2-4）'!$G$17:$BY$1200,I$1,FALSE))</f>
        <v>0</v>
      </c>
      <c r="J293" s="189" t="str">
        <f>IF(ISERROR(VLOOKUP($A293,'全入力（様式2-4）'!$G$17:$BY$1200,J$1,FALSE)),"",VLOOKUP($A293,'全入力（様式2-4）'!$G$17:$BY$1200,J$1,FALSE))</f>
        <v/>
      </c>
      <c r="K293" s="189">
        <f>IF(ISERROR(VLOOKUP($A293,'全入力（様式2-4）'!$G$17:$BY$1200,K$1,FALSE)),"",VLOOKUP($A293,'全入力（様式2-4）'!$G$17:$BY$1200,K$1,FALSE))</f>
        <v>0</v>
      </c>
      <c r="L293" s="189" t="str">
        <f>IF(ISERROR(VLOOKUP($A293,'全入力（様式2-4）'!$G$17:$BY$1200,L$1,FALSE)),"",VLOOKUP($A293,'全入力（様式2-4）'!$G$17:$BY$1200,L$1,FALSE))</f>
        <v/>
      </c>
      <c r="M293" s="190">
        <f>IF(ISERROR(VLOOKUP($A293,'全入力（様式2-4）'!$G$17:$BY$1200,M$1,FALSE)),"",VLOOKUP($A293,'全入力（様式2-4）'!$G$17:$BY$1200,M$1,FALSE))</f>
        <v>0</v>
      </c>
      <c r="N293" s="190" t="str">
        <f>IF(ISERROR(VLOOKUP($A293,'全入力（様式2-4）'!$G$17:$BY$1200,N$1,FALSE)),"",VLOOKUP($A293,'全入力（様式2-4）'!$G$17:$BY$1200,N$1,FALSE))</f>
        <v/>
      </c>
      <c r="O293" s="190">
        <f>IF(ISERROR(VLOOKUP($A293,'全入力（様式2-4）'!$G$17:$BY$1200,O$1,FALSE)),"",VLOOKUP($A293,'全入力（様式2-4）'!$G$17:$BY$1200,O$1,FALSE))</f>
        <v>0</v>
      </c>
      <c r="P293" s="190" t="str">
        <f>IF(ISERROR(VLOOKUP($A293,'全入力（様式2-4）'!$G$17:$BY$1200,P$1,FALSE)),"",VLOOKUP($A293,'全入力（様式2-4）'!$G$17:$BY$1200,P$1,FALSE))</f>
        <v/>
      </c>
      <c r="Q293" s="191">
        <f>IF(ISERROR(VLOOKUP($A293,'全入力（様式2-4）'!$G$17:$BY$1200,Q$1,FALSE)),"",VLOOKUP($A293,'全入力（様式2-4）'!$G$17:$BY$1200,Q$1,FALSE))</f>
        <v>0</v>
      </c>
      <c r="R293" s="192">
        <f>IF(ISERROR(VLOOKUP($A293,'全入力（様式2-4）'!$G$17:$BY$1200,R$1,FALSE)),"",VLOOKUP($A293,'全入力（様式2-4）'!$G$17:$BY$1200,R$1,FALSE))</f>
        <v>0</v>
      </c>
      <c r="S293" s="192" t="str">
        <f>IF(ISERROR(VLOOKUP($A293,'全入力（様式2-4）'!$G$17:$BY$1200,S$1,FALSE)),"",VLOOKUP($A293,'全入力（様式2-4）'!$G$17:$BY$1200,S$1,FALSE))</f>
        <v/>
      </c>
      <c r="T293" s="192"/>
      <c r="U293" s="518"/>
      <c r="V293" s="192"/>
      <c r="W293" s="540"/>
      <c r="X293" s="540"/>
      <c r="Y293" s="540"/>
      <c r="Z293" s="189">
        <f>IF(ISERROR(VLOOKUP($A293,'全入力（様式2-4）'!$G$17:$BY$1200,Z$1,FALSE)),"",VLOOKUP($A293,'全入力（様式2-4）'!$G$17:$BY$1200,Z$1,FALSE))</f>
        <v>0</v>
      </c>
      <c r="AA293" s="189">
        <f>IF(ISERROR(VLOOKUP($A293,'全入力（様式2-4）'!$G$17:$BY$1200,AA$1,FALSE)),"",VLOOKUP($A293,'全入力（様式2-4）'!$G$17:$BY$1200,AA$1,FALSE))</f>
        <v>0</v>
      </c>
      <c r="AB293" s="189">
        <f>IF(ISERROR(VLOOKUP($A293,'全入力（様式2-4）'!$G$17:$BY$1200,AB$1,FALSE)),"",VLOOKUP($A293,'全入力（様式2-4）'!$G$17:$BY$1200,AB$1,FALSE))</f>
        <v>0</v>
      </c>
      <c r="AC293" s="189">
        <f>IF(ISERROR(VLOOKUP($A293,'全入力（様式2-4）'!$G$17:$BY$1200,AC$1,FALSE)),"",VLOOKUP($A293,'全入力（様式2-4）'!$G$17:$BY$1200,AC$1,FALSE))</f>
        <v>0</v>
      </c>
      <c r="AD293" s="202">
        <f>IF(ISERROR(VLOOKUP($A293,'全入力（様式2-4）'!$G$17:$BY$1200,AD$1,FALSE)),"",VLOOKUP($A293,'全入力（様式2-4）'!$G$17:$BY$1200,AD$1,FALSE))</f>
        <v>0</v>
      </c>
      <c r="AE293" s="190"/>
      <c r="AF293" s="190"/>
      <c r="AG293" s="190"/>
      <c r="AH293" s="319" t="str">
        <f t="shared" si="349"/>
        <v>00</v>
      </c>
      <c r="AI293" s="193" t="str">
        <f>IF(ISERROR(VLOOKUP($G293&amp;AI$8,参照!$P$4:$U$500,5,FALSE)),"",VLOOKUP($G293&amp;AI$8,参照!$P$4:$U$500,5,FALSE))</f>
        <v/>
      </c>
      <c r="AJ293" s="193" t="str">
        <f>IF(ISERROR(VLOOKUP($G293&amp;AJ$8,参照!$P$4:$U$500,5,FALSE)),"",VLOOKUP($G293&amp;AJ$8,参照!$P$4:$U$500,5,FALSE))</f>
        <v/>
      </c>
      <c r="AK293" s="188">
        <v>23</v>
      </c>
      <c r="AL293" s="188">
        <v>85</v>
      </c>
      <c r="AM293" s="37"/>
      <c r="AN293" s="74">
        <f>IF(ISERROR(VLOOKUP($A293,'全入力（様式2-4）'!$G$17:$BY$1200,AN$1,FALSE)),"",VLOOKUP($A293,'全入力（様式2-4）'!$G$17:$BY$1200,AN$1,FALSE))</f>
        <v>0</v>
      </c>
      <c r="AO293" s="79">
        <f>IF(ISERROR(VLOOKUP($A293,'全入力（様式2-4）'!$G$17:$BY$1200,AO$1,FALSE)),"",VLOOKUP($A293,'全入力（様式2-4）'!$G$17:$BY$1200,AO$1,FALSE))</f>
        <v>0</v>
      </c>
      <c r="AP293" s="48">
        <f>IF(ISERROR(VLOOKUP($A293,'全入力（様式2-4）'!$G$17:$BY$1200,AP$1,FALSE)),"",VLOOKUP($A293,'全入力（様式2-4）'!$G$17:$BY$1200,AP$1,FALSE))</f>
        <v>0</v>
      </c>
      <c r="AQ293" s="64" t="str">
        <f>IF(ISERROR(VLOOKUP($G293,参照!$U$4:$W$102,3,FALSE)),"",VLOOKUP($G293,参照!$U$4:$W$102,3,FALSE))</f>
        <v/>
      </c>
      <c r="AR293" s="378" t="str">
        <f t="shared" ref="AR293" si="389">IF($AN293&lt;&gt;0,1/3,"")</f>
        <v/>
      </c>
      <c r="AS293" s="49" t="str">
        <f t="shared" si="351"/>
        <v/>
      </c>
      <c r="AT293" s="49" t="str">
        <f t="shared" si="352"/>
        <v/>
      </c>
      <c r="AU293" s="49"/>
      <c r="AV293" s="49" t="str">
        <f t="shared" si="360"/>
        <v/>
      </c>
      <c r="AW293" s="49" t="str">
        <f t="shared" si="361"/>
        <v/>
      </c>
      <c r="AX293" s="49" t="str">
        <f t="shared" si="353"/>
        <v/>
      </c>
      <c r="AY293" s="49" t="str">
        <f t="shared" si="362"/>
        <v/>
      </c>
      <c r="AZ293" s="50">
        <f t="array" ref="AZ293">SUM(IF('全入力（様式2-4）'!$G$17:$G$1200=$A293,IF('全入力（様式2-4）'!$X$14:$Z$14=$AR293,'全入力（様式2-4）'!$X$17:$Z$1200)))</f>
        <v>0</v>
      </c>
      <c r="BA293" s="51" t="str">
        <f t="shared" si="363"/>
        <v/>
      </c>
      <c r="BB293" s="1891"/>
      <c r="BC293" s="50">
        <f t="shared" si="364"/>
        <v>0</v>
      </c>
      <c r="BD293" s="51" t="str">
        <f t="shared" si="365"/>
        <v/>
      </c>
      <c r="BE293" s="50">
        <f t="array" ref="BE293">SUM(IF('全入力（様式2-4）'!$G$17:$G$1200=$A293,IF('全入力（様式2-4）'!$AL$14:$AN$14=$AR293,'全入力（様式2-4）'!$AL$17:$AN$1200)))</f>
        <v>0</v>
      </c>
      <c r="BF293" s="196">
        <f t="shared" si="354"/>
        <v>0</v>
      </c>
      <c r="BG293" s="51">
        <f t="shared" si="355"/>
        <v>0</v>
      </c>
      <c r="BH293" s="50">
        <f t="array" ref="BH293">SUM(IF('全入力（様式2-4）'!$G$17:$G$1200=$A293,IF('全入力（様式2-4）'!$AQ$14:$AS$14=$AR293,'全入力（様式2-4）'!$AQ$17:$AS$1200)))</f>
        <v>0</v>
      </c>
      <c r="BI293" s="51" t="str">
        <f t="shared" si="366"/>
        <v/>
      </c>
      <c r="BJ293" s="51" t="str">
        <f t="shared" si="367"/>
        <v/>
      </c>
      <c r="BK293" s="151" t="str">
        <f t="shared" si="356"/>
        <v/>
      </c>
      <c r="BL293" s="1891"/>
      <c r="BM293" s="50"/>
      <c r="BN293" s="196"/>
      <c r="BO293" s="51"/>
      <c r="BP293" s="50"/>
      <c r="BQ293" s="196"/>
      <c r="BR293" s="51"/>
      <c r="BS293" s="51"/>
      <c r="BT293" s="51"/>
      <c r="BU293" s="145"/>
      <c r="BV293" s="1891"/>
    </row>
    <row r="294" spans="1:74" s="18" customFormat="1" ht="14.25" customHeight="1">
      <c r="A294" s="941">
        <f>A291+1</f>
        <v>95</v>
      </c>
      <c r="B294" s="178">
        <f>'全入力（様式2-4）'!$I$6</f>
        <v>0</v>
      </c>
      <c r="C294" s="177">
        <f>IF(ISERROR(VLOOKUP($A294,'全入力（様式2-4）'!$G$17:$BY$1200,C$1,FALSE)),"",VLOOKUP($A294,'全入力（様式2-4）'!$G$17:$BY$1200,C$1,FALSE))</f>
        <v>0</v>
      </c>
      <c r="D294" s="177">
        <f>IF(ISERROR(VLOOKUP($A294,'全入力（様式2-4）'!$G$17:$BY$1200,D$1,FALSE)),"",VLOOKUP($A294,'全入力（様式2-4）'!$G$17:$BY$1200,D$1,FALSE))</f>
        <v>0</v>
      </c>
      <c r="E294" s="177">
        <f>IF(ISERROR(VLOOKUP($A294,'全入力（様式2-4）'!$G$17:$BY$1200,E$1,FALSE)),"",VLOOKUP($A294,'全入力（様式2-4）'!$G$17:$BY$1200,E$1,FALSE))</f>
        <v>0</v>
      </c>
      <c r="F294" s="177">
        <f>IF(ISERROR(VLOOKUP($A294,'全入力（様式2-4）'!$G$17:$BY$1200,F$1,FALSE)),"",VLOOKUP($A294,'全入力（様式2-4）'!$G$17:$BY$1200,F$1,FALSE))</f>
        <v>0</v>
      </c>
      <c r="G294" s="179" t="str">
        <f>'全入力（様式2-4）'!$P$5&amp;'全入力（様式2-4）'!$R$5&amp;$D294</f>
        <v>0</v>
      </c>
      <c r="H294" s="180" t="str">
        <f t="shared" si="358"/>
        <v/>
      </c>
      <c r="I294" s="181">
        <f>IF(ISERROR(VLOOKUP($A294,'全入力（様式2-4）'!$G$17:$BY$1200,I$1,FALSE)),"",VLOOKUP($A294,'全入力（様式2-4）'!$G$17:$BY$1200,I$1,FALSE))</f>
        <v>0</v>
      </c>
      <c r="J294" s="181" t="str">
        <f>IF(ISERROR(VLOOKUP($A294,'全入力（様式2-4）'!$G$17:$BY$1200,J$1,FALSE)),"",VLOOKUP($A294,'全入力（様式2-4）'!$G$17:$BY$1200,J$1,FALSE))</f>
        <v/>
      </c>
      <c r="K294" s="181">
        <f>IF(ISERROR(VLOOKUP($A294,'全入力（様式2-4）'!$G$17:$BY$1200,K$1,FALSE)),"",VLOOKUP($A294,'全入力（様式2-4）'!$G$17:$BY$1200,K$1,FALSE))</f>
        <v>0</v>
      </c>
      <c r="L294" s="181" t="str">
        <f>IF(ISERROR(VLOOKUP($A294,'全入力（様式2-4）'!$G$17:$BY$1200,L$1,FALSE)),"",VLOOKUP($A294,'全入力（様式2-4）'!$G$17:$BY$1200,L$1,FALSE))</f>
        <v/>
      </c>
      <c r="M294" s="182">
        <f>IF(ISERROR(VLOOKUP($A294,'全入力（様式2-4）'!$G$17:$BY$1200,M$1,FALSE)),"",VLOOKUP($A294,'全入力（様式2-4）'!$G$17:$BY$1200,M$1,FALSE))</f>
        <v>0</v>
      </c>
      <c r="N294" s="182" t="str">
        <f>IF(ISERROR(VLOOKUP($A294,'全入力（様式2-4）'!$G$17:$BY$1200,N$1,FALSE)),"",VLOOKUP($A294,'全入力（様式2-4）'!$G$17:$BY$1200,N$1,FALSE))</f>
        <v/>
      </c>
      <c r="O294" s="182">
        <f>IF(ISERROR(VLOOKUP($A294,'全入力（様式2-4）'!$G$17:$BY$1200,O$1,FALSE)),"",VLOOKUP($A294,'全入力（様式2-4）'!$G$17:$BY$1200,O$1,FALSE))</f>
        <v>0</v>
      </c>
      <c r="P294" s="182" t="str">
        <f>IF(ISERROR(VLOOKUP($A294,'全入力（様式2-4）'!$G$17:$BY$1200,P$1,FALSE)),"",VLOOKUP($A294,'全入力（様式2-4）'!$G$17:$BY$1200,P$1,FALSE))</f>
        <v/>
      </c>
      <c r="Q294" s="183">
        <f>IF(ISERROR(VLOOKUP($A294,'全入力（様式2-4）'!$G$17:$BY$1200,Q$1,FALSE)),"",VLOOKUP($A294,'全入力（様式2-4）'!$G$17:$BY$1200,Q$1,FALSE))</f>
        <v>0</v>
      </c>
      <c r="R294" s="184">
        <f>IF(ISERROR(VLOOKUP($A294,'全入力（様式2-4）'!$G$17:$BY$1200,R$1,FALSE)),"",VLOOKUP($A294,'全入力（様式2-4）'!$G$17:$BY$1200,R$1,FALSE))</f>
        <v>0</v>
      </c>
      <c r="S294" s="184" t="str">
        <f>IF(ISERROR(VLOOKUP($A294,'全入力（様式2-4）'!$G$17:$BY$1200,S$1,FALSE)),"",VLOOKUP($A294,'全入力（様式2-4）'!$G$17:$BY$1200,S$1,FALSE))</f>
        <v/>
      </c>
      <c r="T294" s="184"/>
      <c r="U294" s="517"/>
      <c r="V294" s="537"/>
      <c r="W294" s="539"/>
      <c r="X294" s="539"/>
      <c r="Y294" s="539"/>
      <c r="Z294" s="181">
        <f>IF(ISERROR(VLOOKUP($A294,'全入力（様式2-4）'!$G$17:$BY$1200,Z$1,FALSE)),"",VLOOKUP($A294,'全入力（様式2-4）'!$G$17:$BY$1200,Z$1,FALSE))</f>
        <v>0</v>
      </c>
      <c r="AA294" s="181">
        <f>IF(ISERROR(VLOOKUP($A294,'全入力（様式2-4）'!$G$17:$BY$1200,AA$1,FALSE)),"",VLOOKUP($A294,'全入力（様式2-4）'!$G$17:$BY$1200,AA$1,FALSE))</f>
        <v>0</v>
      </c>
      <c r="AB294" s="181">
        <f>IF(ISERROR(VLOOKUP($A294,'全入力（様式2-4）'!$G$17:$BY$1200,AB$1,FALSE)),"",VLOOKUP($A294,'全入力（様式2-4）'!$G$17:$BY$1200,AB$1,FALSE))</f>
        <v>0</v>
      </c>
      <c r="AC294" s="181">
        <f>IF(ISERROR(VLOOKUP($A294,'全入力（様式2-4）'!$G$17:$BY$1200,AC$1,FALSE)),"",VLOOKUP($A294,'全入力（様式2-4）'!$G$17:$BY$1200,AC$1,FALSE))</f>
        <v>0</v>
      </c>
      <c r="AD294" s="201">
        <f>IF(ISERROR(VLOOKUP($A294,'全入力（様式2-4）'!$G$17:$BY$1200,AD$1,FALSE)),"",VLOOKUP($A294,'全入力（様式2-4）'!$G$17:$BY$1200,AD$1,FALSE))</f>
        <v>0</v>
      </c>
      <c r="AE294" s="182"/>
      <c r="AF294" s="182"/>
      <c r="AG294" s="182"/>
      <c r="AH294" s="318" t="str">
        <f t="shared" si="349"/>
        <v>00</v>
      </c>
      <c r="AI294" s="185" t="str">
        <f>IF(ISERROR(VLOOKUP($G294&amp;AI$8,参照!$P$4:$U$500,5,FALSE)),"",VLOOKUP($G294&amp;AI$8,参照!$P$4:$U$500,5,FALSE))</f>
        <v/>
      </c>
      <c r="AJ294" s="185" t="str">
        <f>IF(ISERROR(VLOOKUP($G294&amp;AJ$8,参照!$P$4:$U$500,5,FALSE)),"",VLOOKUP($G294&amp;AJ$8,参照!$P$4:$U$500,5,FALSE))</f>
        <v/>
      </c>
      <c r="AK294" s="180">
        <v>19</v>
      </c>
      <c r="AL294" s="180">
        <v>83</v>
      </c>
      <c r="AM294" s="37"/>
      <c r="AN294" s="76">
        <f>IF(ISERROR(VLOOKUP($A294,'全入力（様式2-4）'!$G$17:$BY$1200,AN$1,FALSE)),"",VLOOKUP($A294,'全入力（様式2-4）'!$G$17:$BY$1200,AN$1,FALSE))</f>
        <v>0</v>
      </c>
      <c r="AO294" s="77">
        <f>IF(ISERROR(VLOOKUP($A294,'全入力（様式2-4）'!$G$17:$BY$1200,AO$1,FALSE)),"",VLOOKUP($A294,'全入力（様式2-4）'!$G$17:$BY$1200,AO$1,FALSE))</f>
        <v>0</v>
      </c>
      <c r="AP294" s="52">
        <f>IF(ISERROR(VLOOKUP($A294,'全入力（様式2-4）'!$G$17:$BY$1200,AP$1,FALSE)),"",VLOOKUP($A294,'全入力（様式2-4）'!$G$17:$BY$1200,AP$1,FALSE))</f>
        <v>0</v>
      </c>
      <c r="AQ294" s="84" t="str">
        <f>IF(ISERROR(VLOOKUP($G294,参照!$U$4:$W$102,3,FALSE)),"",VLOOKUP($G294,参照!$U$4:$W$102,3,FALSE))</f>
        <v/>
      </c>
      <c r="AR294" s="376" t="str">
        <f t="shared" ref="AR294" si="390">IF($AN294&lt;&gt;0,"満額","")</f>
        <v/>
      </c>
      <c r="AS294" s="53" t="str">
        <f t="shared" si="351"/>
        <v/>
      </c>
      <c r="AT294" s="53" t="str">
        <f t="shared" si="352"/>
        <v/>
      </c>
      <c r="AU294" s="53"/>
      <c r="AV294" s="53" t="str">
        <f t="shared" si="360"/>
        <v/>
      </c>
      <c r="AW294" s="53" t="str">
        <f t="shared" si="361"/>
        <v/>
      </c>
      <c r="AX294" s="53" t="str">
        <f t="shared" si="353"/>
        <v/>
      </c>
      <c r="AY294" s="53" t="str">
        <f t="shared" si="362"/>
        <v/>
      </c>
      <c r="AZ294" s="54">
        <f t="array" ref="AZ294">SUM(IF('全入力（様式2-4）'!$G$17:$G$1200=$A294,IF('全入力（様式2-4）'!$X$14:$Z$14=$AR294,'全入力（様式2-4）'!$X$17:$Z$1200)))</f>
        <v>0</v>
      </c>
      <c r="BA294" s="55" t="str">
        <f t="shared" si="363"/>
        <v/>
      </c>
      <c r="BB294" s="1889">
        <f>IF(ISERROR(VLOOKUP($A294,'全入力（様式2-4）'!$G$17:$BY$1200,BB$1,FALSE)),"",VLOOKUP($A294,'全入力（様式2-4）'!$G$17:$BY$1200,BB$1,FALSE))</f>
        <v>0</v>
      </c>
      <c r="BC294" s="54">
        <f t="shared" si="364"/>
        <v>0</v>
      </c>
      <c r="BD294" s="55" t="str">
        <f t="shared" si="365"/>
        <v/>
      </c>
      <c r="BE294" s="54">
        <f t="array" ref="BE294">SUM(IF('全入力（様式2-4）'!$G$17:$G$1200=$A294,IF('全入力（様式2-4）'!$AL$14:$AN$14=$AR294,'全入力（様式2-4）'!$AL$17:$AN$1200)))</f>
        <v>0</v>
      </c>
      <c r="BF294" s="197">
        <f t="shared" si="354"/>
        <v>0</v>
      </c>
      <c r="BG294" s="55">
        <f t="shared" si="355"/>
        <v>0</v>
      </c>
      <c r="BH294" s="54">
        <f t="array" ref="BH294">SUM(IF('全入力（様式2-4）'!$G$17:$G$1200=$A294,IF('全入力（様式2-4）'!$AQ$14:$AS$14=$AR294,'全入力（様式2-4）'!$AQ$17:$AS$1200)))</f>
        <v>0</v>
      </c>
      <c r="BI294" s="55" t="str">
        <f t="shared" si="366"/>
        <v/>
      </c>
      <c r="BJ294" s="55" t="str">
        <f t="shared" si="367"/>
        <v/>
      </c>
      <c r="BK294" s="152" t="str">
        <f t="shared" si="356"/>
        <v/>
      </c>
      <c r="BL294" s="1889">
        <f>IF(ISERROR(VLOOKUP($A294,'全入力（様式2-4）'!$G$17:$BY$1200,BL$1,FALSE)),"",VLOOKUP($A294,'全入力（様式2-4）'!$G$17:$BY$1200,BL$1,FALSE))</f>
        <v>0</v>
      </c>
      <c r="BM294" s="54"/>
      <c r="BN294" s="197"/>
      <c r="BO294" s="55"/>
      <c r="BP294" s="54"/>
      <c r="BQ294" s="197"/>
      <c r="BR294" s="55"/>
      <c r="BS294" s="55"/>
      <c r="BT294" s="55"/>
      <c r="BU294" s="146"/>
      <c r="BV294" s="1889"/>
    </row>
    <row r="295" spans="1:74" s="18" customFormat="1" ht="14.25" customHeight="1">
      <c r="A295" s="940">
        <f t="shared" si="375"/>
        <v>95</v>
      </c>
      <c r="B295" s="1">
        <f>'全入力（様式2-4）'!$I$6</f>
        <v>0</v>
      </c>
      <c r="C295" s="35">
        <f>IF(ISERROR(VLOOKUP($A295,'全入力（様式2-4）'!$G$17:$BY$1200,C$1,FALSE)),"",VLOOKUP($A295,'全入力（様式2-4）'!$G$17:$BY$1200,C$1,FALSE))</f>
        <v>0</v>
      </c>
      <c r="D295" s="35">
        <f>IF(ISERROR(VLOOKUP($A295,'全入力（様式2-4）'!$G$17:$BY$1200,D$1,FALSE)),"",VLOOKUP($A295,'全入力（様式2-4）'!$G$17:$BY$1200,D$1,FALSE))</f>
        <v>0</v>
      </c>
      <c r="E295" s="35">
        <f>IF(ISERROR(VLOOKUP($A295,'全入力（様式2-4）'!$G$17:$BY$1200,E$1,FALSE)),"",VLOOKUP($A295,'全入力（様式2-4）'!$G$17:$BY$1200,E$1,FALSE))</f>
        <v>0</v>
      </c>
      <c r="F295" s="35">
        <f>IF(ISERROR(VLOOKUP($A295,'全入力（様式2-4）'!$G$17:$BY$1200,F$1,FALSE)),"",VLOOKUP($A295,'全入力（様式2-4）'!$G$17:$BY$1200,F$1,FALSE))</f>
        <v>0</v>
      </c>
      <c r="G295" s="36" t="str">
        <f>'全入力（様式2-4）'!$P$5&amp;'全入力（様式2-4）'!$R$5&amp;$D295</f>
        <v>0</v>
      </c>
      <c r="H295" s="37" t="str">
        <f t="shared" si="358"/>
        <v/>
      </c>
      <c r="I295" s="38">
        <f>IF(ISERROR(VLOOKUP($A295,'全入力（様式2-4）'!$G$17:$BY$1200,I$1,FALSE)),"",VLOOKUP($A295,'全入力（様式2-4）'!$G$17:$BY$1200,I$1,FALSE))</f>
        <v>0</v>
      </c>
      <c r="J295" s="38" t="str">
        <f>IF(ISERROR(VLOOKUP($A295,'全入力（様式2-4）'!$G$17:$BY$1200,J$1,FALSE)),"",VLOOKUP($A295,'全入力（様式2-4）'!$G$17:$BY$1200,J$1,FALSE))</f>
        <v/>
      </c>
      <c r="K295" s="38">
        <f>IF(ISERROR(VLOOKUP($A295,'全入力（様式2-4）'!$G$17:$BY$1200,K$1,FALSE)),"",VLOOKUP($A295,'全入力（様式2-4）'!$G$17:$BY$1200,K$1,FALSE))</f>
        <v>0</v>
      </c>
      <c r="L295" s="38" t="str">
        <f>IF(ISERROR(VLOOKUP($A295,'全入力（様式2-4）'!$G$17:$BY$1200,L$1,FALSE)),"",VLOOKUP($A295,'全入力（様式2-4）'!$G$17:$BY$1200,L$1,FALSE))</f>
        <v/>
      </c>
      <c r="M295" s="112">
        <f>IF(ISERROR(VLOOKUP($A295,'全入力（様式2-4）'!$G$17:$BY$1200,M$1,FALSE)),"",VLOOKUP($A295,'全入力（様式2-4）'!$G$17:$BY$1200,M$1,FALSE))</f>
        <v>0</v>
      </c>
      <c r="N295" s="112" t="str">
        <f>IF(ISERROR(VLOOKUP($A295,'全入力（様式2-4）'!$G$17:$BY$1200,N$1,FALSE)),"",VLOOKUP($A295,'全入力（様式2-4）'!$G$17:$BY$1200,N$1,FALSE))</f>
        <v/>
      </c>
      <c r="O295" s="112">
        <f>IF(ISERROR(VLOOKUP($A295,'全入力（様式2-4）'!$G$17:$BY$1200,O$1,FALSE)),"",VLOOKUP($A295,'全入力（様式2-4）'!$G$17:$BY$1200,O$1,FALSE))</f>
        <v>0</v>
      </c>
      <c r="P295" s="112" t="str">
        <f>IF(ISERROR(VLOOKUP($A295,'全入力（様式2-4）'!$G$17:$BY$1200,P$1,FALSE)),"",VLOOKUP($A295,'全入力（様式2-4）'!$G$17:$BY$1200,P$1,FALSE))</f>
        <v/>
      </c>
      <c r="Q295" s="176">
        <f>IF(ISERROR(VLOOKUP($A295,'全入力（様式2-4）'!$G$17:$BY$1200,Q$1,FALSE)),"",VLOOKUP($A295,'全入力（様式2-4）'!$G$17:$BY$1200,Q$1,FALSE))</f>
        <v>0</v>
      </c>
      <c r="R295" s="105">
        <f>IF(ISERROR(VLOOKUP($A295,'全入力（様式2-4）'!$G$17:$BY$1200,R$1,FALSE)),"",VLOOKUP($A295,'全入力（様式2-4）'!$G$17:$BY$1200,R$1,FALSE))</f>
        <v>0</v>
      </c>
      <c r="S295" s="105" t="str">
        <f>IF(ISERROR(VLOOKUP($A295,'全入力（様式2-4）'!$G$17:$BY$1200,S$1,FALSE)),"",VLOOKUP($A295,'全入力（様式2-4）'!$G$17:$BY$1200,S$1,FALSE))</f>
        <v/>
      </c>
      <c r="T295" s="105"/>
      <c r="U295" s="516"/>
      <c r="V295" s="105"/>
      <c r="W295" s="538"/>
      <c r="X295" s="538"/>
      <c r="Y295" s="538"/>
      <c r="Z295" s="38">
        <f>IF(ISERROR(VLOOKUP($A295,'全入力（様式2-4）'!$G$17:$BY$1200,Z$1,FALSE)),"",VLOOKUP($A295,'全入力（様式2-4）'!$G$17:$BY$1200,Z$1,FALSE))</f>
        <v>0</v>
      </c>
      <c r="AA295" s="38">
        <f>IF(ISERROR(VLOOKUP($A295,'全入力（様式2-4）'!$G$17:$BY$1200,AA$1,FALSE)),"",VLOOKUP($A295,'全入力（様式2-4）'!$G$17:$BY$1200,AA$1,FALSE))</f>
        <v>0</v>
      </c>
      <c r="AB295" s="38">
        <f>IF(ISERROR(VLOOKUP($A295,'全入力（様式2-4）'!$G$17:$BY$1200,AB$1,FALSE)),"",VLOOKUP($A295,'全入力（様式2-4）'!$G$17:$BY$1200,AB$1,FALSE))</f>
        <v>0</v>
      </c>
      <c r="AC295" s="38">
        <f>IF(ISERROR(VLOOKUP($A295,'全入力（様式2-4）'!$G$17:$BY$1200,AC$1,FALSE)),"",VLOOKUP($A295,'全入力（様式2-4）'!$G$17:$BY$1200,AC$1,FALSE))</f>
        <v>0</v>
      </c>
      <c r="AD295" s="200">
        <f>IF(ISERROR(VLOOKUP($A295,'全入力（様式2-4）'!$G$17:$BY$1200,AD$1,FALSE)),"",VLOOKUP($A295,'全入力（様式2-4）'!$G$17:$BY$1200,AD$1,FALSE))</f>
        <v>0</v>
      </c>
      <c r="AE295" s="112"/>
      <c r="AF295" s="112"/>
      <c r="AG295" s="112"/>
      <c r="AH295" s="317" t="str">
        <f t="shared" si="349"/>
        <v>00</v>
      </c>
      <c r="AI295" s="39" t="str">
        <f>IF(ISERROR(VLOOKUP($G295&amp;AI$8,参照!$P$4:$U$500,5,FALSE)),"",VLOOKUP($G295&amp;AI$8,参照!$P$4:$U$500,5,FALSE))</f>
        <v/>
      </c>
      <c r="AJ295" s="39" t="str">
        <f>IF(ISERROR(VLOOKUP($G295&amp;AJ$8,参照!$P$4:$U$500,5,FALSE)),"",VLOOKUP($G295&amp;AJ$8,参照!$P$4:$U$500,5,FALSE))</f>
        <v/>
      </c>
      <c r="AK295" s="37">
        <v>21</v>
      </c>
      <c r="AL295" s="37">
        <v>84</v>
      </c>
      <c r="AM295" s="37"/>
      <c r="AN295" s="72">
        <f>IF(ISERROR(VLOOKUP($A295,'全入力（様式2-4）'!$G$17:$BY$1200,AN$1,FALSE)),"",VLOOKUP($A295,'全入力（様式2-4）'!$G$17:$BY$1200,AN$1,FALSE))</f>
        <v>0</v>
      </c>
      <c r="AO295" s="78">
        <f>IF(ISERROR(VLOOKUP($A295,'全入力（様式2-4）'!$G$17:$BY$1200,AO$1,FALSE)),"",VLOOKUP($A295,'全入力（様式2-4）'!$G$17:$BY$1200,AO$1,FALSE))</f>
        <v>0</v>
      </c>
      <c r="AP295" s="44">
        <f>IF(ISERROR(VLOOKUP($A295,'全入力（様式2-4）'!$G$17:$BY$1200,AP$1,FALSE)),"",VLOOKUP($A295,'全入力（様式2-4）'!$G$17:$BY$1200,AP$1,FALSE))</f>
        <v>0</v>
      </c>
      <c r="AQ295" s="63" t="str">
        <f>IF(ISERROR(VLOOKUP($G295,参照!$U$4:$W$102,3,FALSE)),"",VLOOKUP($G295,参照!$U$4:$W$102,3,FALSE))</f>
        <v/>
      </c>
      <c r="AR295" s="377" t="str">
        <f t="shared" ref="AR295" si="391">IF($AN295&lt;&gt;0,2/3,"")</f>
        <v/>
      </c>
      <c r="AS295" s="45" t="str">
        <f t="shared" si="351"/>
        <v/>
      </c>
      <c r="AT295" s="45" t="str">
        <f t="shared" si="352"/>
        <v/>
      </c>
      <c r="AU295" s="45"/>
      <c r="AV295" s="45" t="str">
        <f t="shared" si="360"/>
        <v/>
      </c>
      <c r="AW295" s="45" t="str">
        <f t="shared" si="361"/>
        <v/>
      </c>
      <c r="AX295" s="45" t="str">
        <f t="shared" si="353"/>
        <v/>
      </c>
      <c r="AY295" s="45" t="str">
        <f t="shared" si="362"/>
        <v/>
      </c>
      <c r="AZ295" s="46">
        <f t="array" ref="AZ295">SUM(IF('全入力（様式2-4）'!$G$17:$G$1200=$A295,IF('全入力（様式2-4）'!$X$14:$Z$14=$AR295,'全入力（様式2-4）'!$X$17:$Z$1200)))</f>
        <v>0</v>
      </c>
      <c r="BA295" s="47" t="str">
        <f t="shared" si="363"/>
        <v/>
      </c>
      <c r="BB295" s="1890"/>
      <c r="BC295" s="46">
        <f t="shared" si="364"/>
        <v>0</v>
      </c>
      <c r="BD295" s="47" t="str">
        <f t="shared" si="365"/>
        <v/>
      </c>
      <c r="BE295" s="46">
        <f t="array" ref="BE295">SUM(IF('全入力（様式2-4）'!$G$17:$G$1200=$A295,IF('全入力（様式2-4）'!$AL$14:$AN$14=$AR295,'全入力（様式2-4）'!$AL$17:$AN$1200)))</f>
        <v>0</v>
      </c>
      <c r="BF295" s="195">
        <f t="shared" si="354"/>
        <v>0</v>
      </c>
      <c r="BG295" s="47">
        <f t="shared" si="355"/>
        <v>0</v>
      </c>
      <c r="BH295" s="46">
        <f t="array" ref="BH295">SUM(IF('全入力（様式2-4）'!$G$17:$G$1200=$A295,IF('全入力（様式2-4）'!$AQ$14:$AS$14=$AR295,'全入力（様式2-4）'!$AQ$17:$AS$1200)))</f>
        <v>0</v>
      </c>
      <c r="BI295" s="47" t="str">
        <f t="shared" si="366"/>
        <v/>
      </c>
      <c r="BJ295" s="47" t="str">
        <f t="shared" si="367"/>
        <v/>
      </c>
      <c r="BK295" s="150" t="str">
        <f t="shared" si="356"/>
        <v/>
      </c>
      <c r="BL295" s="1890"/>
      <c r="BM295" s="46"/>
      <c r="BN295" s="195"/>
      <c r="BO295" s="47"/>
      <c r="BP295" s="46"/>
      <c r="BQ295" s="195"/>
      <c r="BR295" s="47"/>
      <c r="BS295" s="47"/>
      <c r="BT295" s="47"/>
      <c r="BU295" s="144"/>
      <c r="BV295" s="1890"/>
    </row>
    <row r="296" spans="1:74" s="18" customFormat="1" ht="14.25" customHeight="1" thickBot="1">
      <c r="A296" s="942">
        <f t="shared" si="375"/>
        <v>95</v>
      </c>
      <c r="B296" s="7">
        <f>'全入力（様式2-4）'!$I$6</f>
        <v>0</v>
      </c>
      <c r="C296" s="186">
        <f>IF(ISERROR(VLOOKUP($A296,'全入力（様式2-4）'!$G$17:$BY$1200,C$1,FALSE)),"",VLOOKUP($A296,'全入力（様式2-4）'!$G$17:$BY$1200,C$1,FALSE))</f>
        <v>0</v>
      </c>
      <c r="D296" s="186">
        <f>IF(ISERROR(VLOOKUP($A296,'全入力（様式2-4）'!$G$17:$BY$1200,D$1,FALSE)),"",VLOOKUP($A296,'全入力（様式2-4）'!$G$17:$BY$1200,D$1,FALSE))</f>
        <v>0</v>
      </c>
      <c r="E296" s="186">
        <f>IF(ISERROR(VLOOKUP($A296,'全入力（様式2-4）'!$G$17:$BY$1200,E$1,FALSE)),"",VLOOKUP($A296,'全入力（様式2-4）'!$G$17:$BY$1200,E$1,FALSE))</f>
        <v>0</v>
      </c>
      <c r="F296" s="186">
        <f>IF(ISERROR(VLOOKUP($A296,'全入力（様式2-4）'!$G$17:$BY$1200,F$1,FALSE)),"",VLOOKUP($A296,'全入力（様式2-4）'!$G$17:$BY$1200,F$1,FALSE))</f>
        <v>0</v>
      </c>
      <c r="G296" s="187" t="str">
        <f>'全入力（様式2-4）'!$P$5&amp;'全入力（様式2-4）'!$R$5&amp;$D296</f>
        <v>0</v>
      </c>
      <c r="H296" s="188" t="str">
        <f t="shared" si="358"/>
        <v/>
      </c>
      <c r="I296" s="189">
        <f>IF(ISERROR(VLOOKUP($A296,'全入力（様式2-4）'!$G$17:$BY$1200,I$1,FALSE)),"",VLOOKUP($A296,'全入力（様式2-4）'!$G$17:$BY$1200,I$1,FALSE))</f>
        <v>0</v>
      </c>
      <c r="J296" s="189" t="str">
        <f>IF(ISERROR(VLOOKUP($A296,'全入力（様式2-4）'!$G$17:$BY$1200,J$1,FALSE)),"",VLOOKUP($A296,'全入力（様式2-4）'!$G$17:$BY$1200,J$1,FALSE))</f>
        <v/>
      </c>
      <c r="K296" s="189">
        <f>IF(ISERROR(VLOOKUP($A296,'全入力（様式2-4）'!$G$17:$BY$1200,K$1,FALSE)),"",VLOOKUP($A296,'全入力（様式2-4）'!$G$17:$BY$1200,K$1,FALSE))</f>
        <v>0</v>
      </c>
      <c r="L296" s="189" t="str">
        <f>IF(ISERROR(VLOOKUP($A296,'全入力（様式2-4）'!$G$17:$BY$1200,L$1,FALSE)),"",VLOOKUP($A296,'全入力（様式2-4）'!$G$17:$BY$1200,L$1,FALSE))</f>
        <v/>
      </c>
      <c r="M296" s="190">
        <f>IF(ISERROR(VLOOKUP($A296,'全入力（様式2-4）'!$G$17:$BY$1200,M$1,FALSE)),"",VLOOKUP($A296,'全入力（様式2-4）'!$G$17:$BY$1200,M$1,FALSE))</f>
        <v>0</v>
      </c>
      <c r="N296" s="190" t="str">
        <f>IF(ISERROR(VLOOKUP($A296,'全入力（様式2-4）'!$G$17:$BY$1200,N$1,FALSE)),"",VLOOKUP($A296,'全入力（様式2-4）'!$G$17:$BY$1200,N$1,FALSE))</f>
        <v/>
      </c>
      <c r="O296" s="190">
        <f>IF(ISERROR(VLOOKUP($A296,'全入力（様式2-4）'!$G$17:$BY$1200,O$1,FALSE)),"",VLOOKUP($A296,'全入力（様式2-4）'!$G$17:$BY$1200,O$1,FALSE))</f>
        <v>0</v>
      </c>
      <c r="P296" s="190" t="str">
        <f>IF(ISERROR(VLOOKUP($A296,'全入力（様式2-4）'!$G$17:$BY$1200,P$1,FALSE)),"",VLOOKUP($A296,'全入力（様式2-4）'!$G$17:$BY$1200,P$1,FALSE))</f>
        <v/>
      </c>
      <c r="Q296" s="191">
        <f>IF(ISERROR(VLOOKUP($A296,'全入力（様式2-4）'!$G$17:$BY$1200,Q$1,FALSE)),"",VLOOKUP($A296,'全入力（様式2-4）'!$G$17:$BY$1200,Q$1,FALSE))</f>
        <v>0</v>
      </c>
      <c r="R296" s="192">
        <f>IF(ISERROR(VLOOKUP($A296,'全入力（様式2-4）'!$G$17:$BY$1200,R$1,FALSE)),"",VLOOKUP($A296,'全入力（様式2-4）'!$G$17:$BY$1200,R$1,FALSE))</f>
        <v>0</v>
      </c>
      <c r="S296" s="192" t="str">
        <f>IF(ISERROR(VLOOKUP($A296,'全入力（様式2-4）'!$G$17:$BY$1200,S$1,FALSE)),"",VLOOKUP($A296,'全入力（様式2-4）'!$G$17:$BY$1200,S$1,FALSE))</f>
        <v/>
      </c>
      <c r="T296" s="192"/>
      <c r="U296" s="518"/>
      <c r="V296" s="192"/>
      <c r="W296" s="540"/>
      <c r="X296" s="540"/>
      <c r="Y296" s="540"/>
      <c r="Z296" s="189">
        <f>IF(ISERROR(VLOOKUP($A296,'全入力（様式2-4）'!$G$17:$BY$1200,Z$1,FALSE)),"",VLOOKUP($A296,'全入力（様式2-4）'!$G$17:$BY$1200,Z$1,FALSE))</f>
        <v>0</v>
      </c>
      <c r="AA296" s="189">
        <f>IF(ISERROR(VLOOKUP($A296,'全入力（様式2-4）'!$G$17:$BY$1200,AA$1,FALSE)),"",VLOOKUP($A296,'全入力（様式2-4）'!$G$17:$BY$1200,AA$1,FALSE))</f>
        <v>0</v>
      </c>
      <c r="AB296" s="189">
        <f>IF(ISERROR(VLOOKUP($A296,'全入力（様式2-4）'!$G$17:$BY$1200,AB$1,FALSE)),"",VLOOKUP($A296,'全入力（様式2-4）'!$G$17:$BY$1200,AB$1,FALSE))</f>
        <v>0</v>
      </c>
      <c r="AC296" s="189">
        <f>IF(ISERROR(VLOOKUP($A296,'全入力（様式2-4）'!$G$17:$BY$1200,AC$1,FALSE)),"",VLOOKUP($A296,'全入力（様式2-4）'!$G$17:$BY$1200,AC$1,FALSE))</f>
        <v>0</v>
      </c>
      <c r="AD296" s="202">
        <f>IF(ISERROR(VLOOKUP($A296,'全入力（様式2-4）'!$G$17:$BY$1200,AD$1,FALSE)),"",VLOOKUP($A296,'全入力（様式2-4）'!$G$17:$BY$1200,AD$1,FALSE))</f>
        <v>0</v>
      </c>
      <c r="AE296" s="190"/>
      <c r="AF296" s="190"/>
      <c r="AG296" s="190"/>
      <c r="AH296" s="319" t="str">
        <f t="shared" si="349"/>
        <v>00</v>
      </c>
      <c r="AI296" s="193" t="str">
        <f>IF(ISERROR(VLOOKUP($G296&amp;AI$8,参照!$P$4:$U$500,5,FALSE)),"",VLOOKUP($G296&amp;AI$8,参照!$P$4:$U$500,5,FALSE))</f>
        <v/>
      </c>
      <c r="AJ296" s="193" t="str">
        <f>IF(ISERROR(VLOOKUP($G296&amp;AJ$8,参照!$P$4:$U$500,5,FALSE)),"",VLOOKUP($G296&amp;AJ$8,参照!$P$4:$U$500,5,FALSE))</f>
        <v/>
      </c>
      <c r="AK296" s="188">
        <v>23</v>
      </c>
      <c r="AL296" s="188">
        <v>85</v>
      </c>
      <c r="AM296" s="37"/>
      <c r="AN296" s="74">
        <f>IF(ISERROR(VLOOKUP($A296,'全入力（様式2-4）'!$G$17:$BY$1200,AN$1,FALSE)),"",VLOOKUP($A296,'全入力（様式2-4）'!$G$17:$BY$1200,AN$1,FALSE))</f>
        <v>0</v>
      </c>
      <c r="AO296" s="79">
        <f>IF(ISERROR(VLOOKUP($A296,'全入力（様式2-4）'!$G$17:$BY$1200,AO$1,FALSE)),"",VLOOKUP($A296,'全入力（様式2-4）'!$G$17:$BY$1200,AO$1,FALSE))</f>
        <v>0</v>
      </c>
      <c r="AP296" s="48">
        <f>IF(ISERROR(VLOOKUP($A296,'全入力（様式2-4）'!$G$17:$BY$1200,AP$1,FALSE)),"",VLOOKUP($A296,'全入力（様式2-4）'!$G$17:$BY$1200,AP$1,FALSE))</f>
        <v>0</v>
      </c>
      <c r="AQ296" s="64" t="str">
        <f>IF(ISERROR(VLOOKUP($G296,参照!$U$4:$W$102,3,FALSE)),"",VLOOKUP($G296,参照!$U$4:$W$102,3,FALSE))</f>
        <v/>
      </c>
      <c r="AR296" s="378" t="str">
        <f t="shared" ref="AR296" si="392">IF($AN296&lt;&gt;0,1/3,"")</f>
        <v/>
      </c>
      <c r="AS296" s="49" t="str">
        <f t="shared" si="351"/>
        <v/>
      </c>
      <c r="AT296" s="49" t="str">
        <f t="shared" si="352"/>
        <v/>
      </c>
      <c r="AU296" s="49"/>
      <c r="AV296" s="49" t="str">
        <f t="shared" si="360"/>
        <v/>
      </c>
      <c r="AW296" s="49" t="str">
        <f t="shared" si="361"/>
        <v/>
      </c>
      <c r="AX296" s="49" t="str">
        <f t="shared" si="353"/>
        <v/>
      </c>
      <c r="AY296" s="49" t="str">
        <f t="shared" si="362"/>
        <v/>
      </c>
      <c r="AZ296" s="50">
        <f t="array" ref="AZ296">SUM(IF('全入力（様式2-4）'!$G$17:$G$1200=$A296,IF('全入力（様式2-4）'!$X$14:$Z$14=$AR296,'全入力（様式2-4）'!$X$17:$Z$1200)))</f>
        <v>0</v>
      </c>
      <c r="BA296" s="51" t="str">
        <f t="shared" si="363"/>
        <v/>
      </c>
      <c r="BB296" s="1891"/>
      <c r="BC296" s="50">
        <f t="shared" si="364"/>
        <v>0</v>
      </c>
      <c r="BD296" s="51" t="str">
        <f t="shared" si="365"/>
        <v/>
      </c>
      <c r="BE296" s="50">
        <f t="array" ref="BE296">SUM(IF('全入力（様式2-4）'!$G$17:$G$1200=$A296,IF('全入力（様式2-4）'!$AL$14:$AN$14=$AR296,'全入力（様式2-4）'!$AL$17:$AN$1200)))</f>
        <v>0</v>
      </c>
      <c r="BF296" s="196">
        <f t="shared" si="354"/>
        <v>0</v>
      </c>
      <c r="BG296" s="51">
        <f t="shared" si="355"/>
        <v>0</v>
      </c>
      <c r="BH296" s="50">
        <f t="array" ref="BH296">SUM(IF('全入力（様式2-4）'!$G$17:$G$1200=$A296,IF('全入力（様式2-4）'!$AQ$14:$AS$14=$AR296,'全入力（様式2-4）'!$AQ$17:$AS$1200)))</f>
        <v>0</v>
      </c>
      <c r="BI296" s="51" t="str">
        <f t="shared" si="366"/>
        <v/>
      </c>
      <c r="BJ296" s="51" t="str">
        <f t="shared" si="367"/>
        <v/>
      </c>
      <c r="BK296" s="151" t="str">
        <f t="shared" si="356"/>
        <v/>
      </c>
      <c r="BL296" s="1891"/>
      <c r="BM296" s="50"/>
      <c r="BN296" s="196"/>
      <c r="BO296" s="51"/>
      <c r="BP296" s="50"/>
      <c r="BQ296" s="196"/>
      <c r="BR296" s="51"/>
      <c r="BS296" s="51"/>
      <c r="BT296" s="51"/>
      <c r="BU296" s="145"/>
      <c r="BV296" s="1891"/>
    </row>
    <row r="297" spans="1:74" s="18" customFormat="1" ht="14.25" customHeight="1">
      <c r="A297" s="941">
        <f>A294+1</f>
        <v>96</v>
      </c>
      <c r="B297" s="178">
        <f>'全入力（様式2-4）'!$I$6</f>
        <v>0</v>
      </c>
      <c r="C297" s="177">
        <f>IF(ISERROR(VLOOKUP($A297,'全入力（様式2-4）'!$G$17:$BY$1200,C$1,FALSE)),"",VLOOKUP($A297,'全入力（様式2-4）'!$G$17:$BY$1200,C$1,FALSE))</f>
        <v>0</v>
      </c>
      <c r="D297" s="177">
        <f>IF(ISERROR(VLOOKUP($A297,'全入力（様式2-4）'!$G$17:$BY$1200,D$1,FALSE)),"",VLOOKUP($A297,'全入力（様式2-4）'!$G$17:$BY$1200,D$1,FALSE))</f>
        <v>0</v>
      </c>
      <c r="E297" s="177">
        <f>IF(ISERROR(VLOOKUP($A297,'全入力（様式2-4）'!$G$17:$BY$1200,E$1,FALSE)),"",VLOOKUP($A297,'全入力（様式2-4）'!$G$17:$BY$1200,E$1,FALSE))</f>
        <v>0</v>
      </c>
      <c r="F297" s="177">
        <f>IF(ISERROR(VLOOKUP($A297,'全入力（様式2-4）'!$G$17:$BY$1200,F$1,FALSE)),"",VLOOKUP($A297,'全入力（様式2-4）'!$G$17:$BY$1200,F$1,FALSE))</f>
        <v>0</v>
      </c>
      <c r="G297" s="179" t="str">
        <f>'全入力（様式2-4）'!$P$5&amp;'全入力（様式2-4）'!$R$5&amp;$D297</f>
        <v>0</v>
      </c>
      <c r="H297" s="180" t="str">
        <f t="shared" si="358"/>
        <v/>
      </c>
      <c r="I297" s="181">
        <f>IF(ISERROR(VLOOKUP($A297,'全入力（様式2-4）'!$G$17:$BY$1200,I$1,FALSE)),"",VLOOKUP($A297,'全入力（様式2-4）'!$G$17:$BY$1200,I$1,FALSE))</f>
        <v>0</v>
      </c>
      <c r="J297" s="181" t="str">
        <f>IF(ISERROR(VLOOKUP($A297,'全入力（様式2-4）'!$G$17:$BY$1200,J$1,FALSE)),"",VLOOKUP($A297,'全入力（様式2-4）'!$G$17:$BY$1200,J$1,FALSE))</f>
        <v/>
      </c>
      <c r="K297" s="181">
        <f>IF(ISERROR(VLOOKUP($A297,'全入力（様式2-4）'!$G$17:$BY$1200,K$1,FALSE)),"",VLOOKUP($A297,'全入力（様式2-4）'!$G$17:$BY$1200,K$1,FALSE))</f>
        <v>0</v>
      </c>
      <c r="L297" s="181" t="str">
        <f>IF(ISERROR(VLOOKUP($A297,'全入力（様式2-4）'!$G$17:$BY$1200,L$1,FALSE)),"",VLOOKUP($A297,'全入力（様式2-4）'!$G$17:$BY$1200,L$1,FALSE))</f>
        <v/>
      </c>
      <c r="M297" s="182">
        <f>IF(ISERROR(VLOOKUP($A297,'全入力（様式2-4）'!$G$17:$BY$1200,M$1,FALSE)),"",VLOOKUP($A297,'全入力（様式2-4）'!$G$17:$BY$1200,M$1,FALSE))</f>
        <v>0</v>
      </c>
      <c r="N297" s="182" t="str">
        <f>IF(ISERROR(VLOOKUP($A297,'全入力（様式2-4）'!$G$17:$BY$1200,N$1,FALSE)),"",VLOOKUP($A297,'全入力（様式2-4）'!$G$17:$BY$1200,N$1,FALSE))</f>
        <v/>
      </c>
      <c r="O297" s="182">
        <f>IF(ISERROR(VLOOKUP($A297,'全入力（様式2-4）'!$G$17:$BY$1200,O$1,FALSE)),"",VLOOKUP($A297,'全入力（様式2-4）'!$G$17:$BY$1200,O$1,FALSE))</f>
        <v>0</v>
      </c>
      <c r="P297" s="182" t="str">
        <f>IF(ISERROR(VLOOKUP($A297,'全入力（様式2-4）'!$G$17:$BY$1200,P$1,FALSE)),"",VLOOKUP($A297,'全入力（様式2-4）'!$G$17:$BY$1200,P$1,FALSE))</f>
        <v/>
      </c>
      <c r="Q297" s="183">
        <f>IF(ISERROR(VLOOKUP($A297,'全入力（様式2-4）'!$G$17:$BY$1200,Q$1,FALSE)),"",VLOOKUP($A297,'全入力（様式2-4）'!$G$17:$BY$1200,Q$1,FALSE))</f>
        <v>0</v>
      </c>
      <c r="R297" s="184">
        <f>IF(ISERROR(VLOOKUP($A297,'全入力（様式2-4）'!$G$17:$BY$1200,R$1,FALSE)),"",VLOOKUP($A297,'全入力（様式2-4）'!$G$17:$BY$1200,R$1,FALSE))</f>
        <v>0</v>
      </c>
      <c r="S297" s="184" t="str">
        <f>IF(ISERROR(VLOOKUP($A297,'全入力（様式2-4）'!$G$17:$BY$1200,S$1,FALSE)),"",VLOOKUP($A297,'全入力（様式2-4）'!$G$17:$BY$1200,S$1,FALSE))</f>
        <v/>
      </c>
      <c r="T297" s="184"/>
      <c r="U297" s="517"/>
      <c r="V297" s="537"/>
      <c r="W297" s="539"/>
      <c r="X297" s="539"/>
      <c r="Y297" s="539"/>
      <c r="Z297" s="181">
        <f>IF(ISERROR(VLOOKUP($A297,'全入力（様式2-4）'!$G$17:$BY$1200,Z$1,FALSE)),"",VLOOKUP($A297,'全入力（様式2-4）'!$G$17:$BY$1200,Z$1,FALSE))</f>
        <v>0</v>
      </c>
      <c r="AA297" s="181">
        <f>IF(ISERROR(VLOOKUP($A297,'全入力（様式2-4）'!$G$17:$BY$1200,AA$1,FALSE)),"",VLOOKUP($A297,'全入力（様式2-4）'!$G$17:$BY$1200,AA$1,FALSE))</f>
        <v>0</v>
      </c>
      <c r="AB297" s="181">
        <f>IF(ISERROR(VLOOKUP($A297,'全入力（様式2-4）'!$G$17:$BY$1200,AB$1,FALSE)),"",VLOOKUP($A297,'全入力（様式2-4）'!$G$17:$BY$1200,AB$1,FALSE))</f>
        <v>0</v>
      </c>
      <c r="AC297" s="181">
        <f>IF(ISERROR(VLOOKUP($A297,'全入力（様式2-4）'!$G$17:$BY$1200,AC$1,FALSE)),"",VLOOKUP($A297,'全入力（様式2-4）'!$G$17:$BY$1200,AC$1,FALSE))</f>
        <v>0</v>
      </c>
      <c r="AD297" s="201">
        <f>IF(ISERROR(VLOOKUP($A297,'全入力（様式2-4）'!$G$17:$BY$1200,AD$1,FALSE)),"",VLOOKUP($A297,'全入力（様式2-4）'!$G$17:$BY$1200,AD$1,FALSE))</f>
        <v>0</v>
      </c>
      <c r="AE297" s="182"/>
      <c r="AF297" s="182"/>
      <c r="AG297" s="182"/>
      <c r="AH297" s="318" t="str">
        <f t="shared" si="349"/>
        <v>00</v>
      </c>
      <c r="AI297" s="185" t="str">
        <f>IF(ISERROR(VLOOKUP($G297&amp;AI$8,参照!$P$4:$U$500,5,FALSE)),"",VLOOKUP($G297&amp;AI$8,参照!$P$4:$U$500,5,FALSE))</f>
        <v/>
      </c>
      <c r="AJ297" s="185" t="str">
        <f>IF(ISERROR(VLOOKUP($G297&amp;AJ$8,参照!$P$4:$U$500,5,FALSE)),"",VLOOKUP($G297&amp;AJ$8,参照!$P$4:$U$500,5,FALSE))</f>
        <v/>
      </c>
      <c r="AK297" s="180">
        <v>19</v>
      </c>
      <c r="AL297" s="180">
        <v>83</v>
      </c>
      <c r="AM297" s="37"/>
      <c r="AN297" s="76">
        <f>IF(ISERROR(VLOOKUP($A297,'全入力（様式2-4）'!$G$17:$BY$1200,AN$1,FALSE)),"",VLOOKUP($A297,'全入力（様式2-4）'!$G$17:$BY$1200,AN$1,FALSE))</f>
        <v>0</v>
      </c>
      <c r="AO297" s="77">
        <f>IF(ISERROR(VLOOKUP($A297,'全入力（様式2-4）'!$G$17:$BY$1200,AO$1,FALSE)),"",VLOOKUP($A297,'全入力（様式2-4）'!$G$17:$BY$1200,AO$1,FALSE))</f>
        <v>0</v>
      </c>
      <c r="AP297" s="52">
        <f>IF(ISERROR(VLOOKUP($A297,'全入力（様式2-4）'!$G$17:$BY$1200,AP$1,FALSE)),"",VLOOKUP($A297,'全入力（様式2-4）'!$G$17:$BY$1200,AP$1,FALSE))</f>
        <v>0</v>
      </c>
      <c r="AQ297" s="84" t="str">
        <f>IF(ISERROR(VLOOKUP($G297,参照!$U$4:$W$102,3,FALSE)),"",VLOOKUP($G297,参照!$U$4:$W$102,3,FALSE))</f>
        <v/>
      </c>
      <c r="AR297" s="376" t="str">
        <f t="shared" ref="AR297" si="393">IF($AN297&lt;&gt;0,"満額","")</f>
        <v/>
      </c>
      <c r="AS297" s="53" t="str">
        <f t="shared" si="351"/>
        <v/>
      </c>
      <c r="AT297" s="53" t="str">
        <f t="shared" si="352"/>
        <v/>
      </c>
      <c r="AU297" s="53"/>
      <c r="AV297" s="53" t="str">
        <f t="shared" si="360"/>
        <v/>
      </c>
      <c r="AW297" s="53" t="str">
        <f t="shared" si="361"/>
        <v/>
      </c>
      <c r="AX297" s="53" t="str">
        <f t="shared" si="353"/>
        <v/>
      </c>
      <c r="AY297" s="53" t="str">
        <f t="shared" si="362"/>
        <v/>
      </c>
      <c r="AZ297" s="54">
        <f t="array" ref="AZ297">SUM(IF('全入力（様式2-4）'!$G$17:$G$1200=$A297,IF('全入力（様式2-4）'!$X$14:$Z$14=$AR297,'全入力（様式2-4）'!$X$17:$Z$1200)))</f>
        <v>0</v>
      </c>
      <c r="BA297" s="55" t="str">
        <f t="shared" si="363"/>
        <v/>
      </c>
      <c r="BB297" s="1889">
        <f>IF(ISERROR(VLOOKUP($A297,'全入力（様式2-4）'!$G$17:$BY$1200,BB$1,FALSE)),"",VLOOKUP($A297,'全入力（様式2-4）'!$G$17:$BY$1200,BB$1,FALSE))</f>
        <v>0</v>
      </c>
      <c r="BC297" s="54">
        <f t="shared" si="364"/>
        <v>0</v>
      </c>
      <c r="BD297" s="55" t="str">
        <f t="shared" si="365"/>
        <v/>
      </c>
      <c r="BE297" s="54">
        <f t="array" ref="BE297">SUM(IF('全入力（様式2-4）'!$G$17:$G$1200=$A297,IF('全入力（様式2-4）'!$AL$14:$AN$14=$AR297,'全入力（様式2-4）'!$AL$17:$AN$1200)))</f>
        <v>0</v>
      </c>
      <c r="BF297" s="197">
        <f t="shared" si="354"/>
        <v>0</v>
      </c>
      <c r="BG297" s="55">
        <f t="shared" si="355"/>
        <v>0</v>
      </c>
      <c r="BH297" s="54">
        <f t="array" ref="BH297">SUM(IF('全入力（様式2-4）'!$G$17:$G$1200=$A297,IF('全入力（様式2-4）'!$AQ$14:$AS$14=$AR297,'全入力（様式2-4）'!$AQ$17:$AS$1200)))</f>
        <v>0</v>
      </c>
      <c r="BI297" s="55" t="str">
        <f t="shared" si="366"/>
        <v/>
      </c>
      <c r="BJ297" s="55" t="str">
        <f t="shared" si="367"/>
        <v/>
      </c>
      <c r="BK297" s="152" t="str">
        <f t="shared" si="356"/>
        <v/>
      </c>
      <c r="BL297" s="1889">
        <f>IF(ISERROR(VLOOKUP($A297,'全入力（様式2-4）'!$G$17:$BY$1200,BL$1,FALSE)),"",VLOOKUP($A297,'全入力（様式2-4）'!$G$17:$BY$1200,BL$1,FALSE))</f>
        <v>0</v>
      </c>
      <c r="BM297" s="54"/>
      <c r="BN297" s="197"/>
      <c r="BO297" s="55"/>
      <c r="BP297" s="54"/>
      <c r="BQ297" s="197"/>
      <c r="BR297" s="55"/>
      <c r="BS297" s="55"/>
      <c r="BT297" s="55"/>
      <c r="BU297" s="146"/>
      <c r="BV297" s="1889"/>
    </row>
    <row r="298" spans="1:74" s="18" customFormat="1" ht="14.25" customHeight="1">
      <c r="A298" s="940">
        <f t="shared" si="375"/>
        <v>96</v>
      </c>
      <c r="B298" s="1">
        <f>'全入力（様式2-4）'!$I$6</f>
        <v>0</v>
      </c>
      <c r="C298" s="35">
        <f>IF(ISERROR(VLOOKUP($A298,'全入力（様式2-4）'!$G$17:$BY$1200,C$1,FALSE)),"",VLOOKUP($A298,'全入力（様式2-4）'!$G$17:$BY$1200,C$1,FALSE))</f>
        <v>0</v>
      </c>
      <c r="D298" s="35">
        <f>IF(ISERROR(VLOOKUP($A298,'全入力（様式2-4）'!$G$17:$BY$1200,D$1,FALSE)),"",VLOOKUP($A298,'全入力（様式2-4）'!$G$17:$BY$1200,D$1,FALSE))</f>
        <v>0</v>
      </c>
      <c r="E298" s="35">
        <f>IF(ISERROR(VLOOKUP($A298,'全入力（様式2-4）'!$G$17:$BY$1200,E$1,FALSE)),"",VLOOKUP($A298,'全入力（様式2-4）'!$G$17:$BY$1200,E$1,FALSE))</f>
        <v>0</v>
      </c>
      <c r="F298" s="35">
        <f>IF(ISERROR(VLOOKUP($A298,'全入力（様式2-4）'!$G$17:$BY$1200,F$1,FALSE)),"",VLOOKUP($A298,'全入力（様式2-4）'!$G$17:$BY$1200,F$1,FALSE))</f>
        <v>0</v>
      </c>
      <c r="G298" s="36" t="str">
        <f>'全入力（様式2-4）'!$P$5&amp;'全入力（様式2-4）'!$R$5&amp;$D298</f>
        <v>0</v>
      </c>
      <c r="H298" s="37" t="str">
        <f t="shared" si="358"/>
        <v/>
      </c>
      <c r="I298" s="38">
        <f>IF(ISERROR(VLOOKUP($A298,'全入力（様式2-4）'!$G$17:$BY$1200,I$1,FALSE)),"",VLOOKUP($A298,'全入力（様式2-4）'!$G$17:$BY$1200,I$1,FALSE))</f>
        <v>0</v>
      </c>
      <c r="J298" s="38" t="str">
        <f>IF(ISERROR(VLOOKUP($A298,'全入力（様式2-4）'!$G$17:$BY$1200,J$1,FALSE)),"",VLOOKUP($A298,'全入力（様式2-4）'!$G$17:$BY$1200,J$1,FALSE))</f>
        <v/>
      </c>
      <c r="K298" s="38">
        <f>IF(ISERROR(VLOOKUP($A298,'全入力（様式2-4）'!$G$17:$BY$1200,K$1,FALSE)),"",VLOOKUP($A298,'全入力（様式2-4）'!$G$17:$BY$1200,K$1,FALSE))</f>
        <v>0</v>
      </c>
      <c r="L298" s="38" t="str">
        <f>IF(ISERROR(VLOOKUP($A298,'全入力（様式2-4）'!$G$17:$BY$1200,L$1,FALSE)),"",VLOOKUP($A298,'全入力（様式2-4）'!$G$17:$BY$1200,L$1,FALSE))</f>
        <v/>
      </c>
      <c r="M298" s="112">
        <f>IF(ISERROR(VLOOKUP($A298,'全入力（様式2-4）'!$G$17:$BY$1200,M$1,FALSE)),"",VLOOKUP($A298,'全入力（様式2-4）'!$G$17:$BY$1200,M$1,FALSE))</f>
        <v>0</v>
      </c>
      <c r="N298" s="112" t="str">
        <f>IF(ISERROR(VLOOKUP($A298,'全入力（様式2-4）'!$G$17:$BY$1200,N$1,FALSE)),"",VLOOKUP($A298,'全入力（様式2-4）'!$G$17:$BY$1200,N$1,FALSE))</f>
        <v/>
      </c>
      <c r="O298" s="112">
        <f>IF(ISERROR(VLOOKUP($A298,'全入力（様式2-4）'!$G$17:$BY$1200,O$1,FALSE)),"",VLOOKUP($A298,'全入力（様式2-4）'!$G$17:$BY$1200,O$1,FALSE))</f>
        <v>0</v>
      </c>
      <c r="P298" s="112" t="str">
        <f>IF(ISERROR(VLOOKUP($A298,'全入力（様式2-4）'!$G$17:$BY$1200,P$1,FALSE)),"",VLOOKUP($A298,'全入力（様式2-4）'!$G$17:$BY$1200,P$1,FALSE))</f>
        <v/>
      </c>
      <c r="Q298" s="176">
        <f>IF(ISERROR(VLOOKUP($A298,'全入力（様式2-4）'!$G$17:$BY$1200,Q$1,FALSE)),"",VLOOKUP($A298,'全入力（様式2-4）'!$G$17:$BY$1200,Q$1,FALSE))</f>
        <v>0</v>
      </c>
      <c r="R298" s="105">
        <f>IF(ISERROR(VLOOKUP($A298,'全入力（様式2-4）'!$G$17:$BY$1200,R$1,FALSE)),"",VLOOKUP($A298,'全入力（様式2-4）'!$G$17:$BY$1200,R$1,FALSE))</f>
        <v>0</v>
      </c>
      <c r="S298" s="105" t="str">
        <f>IF(ISERROR(VLOOKUP($A298,'全入力（様式2-4）'!$G$17:$BY$1200,S$1,FALSE)),"",VLOOKUP($A298,'全入力（様式2-4）'!$G$17:$BY$1200,S$1,FALSE))</f>
        <v/>
      </c>
      <c r="T298" s="105"/>
      <c r="U298" s="516"/>
      <c r="V298" s="105"/>
      <c r="W298" s="538"/>
      <c r="X298" s="538"/>
      <c r="Y298" s="538"/>
      <c r="Z298" s="38">
        <f>IF(ISERROR(VLOOKUP($A298,'全入力（様式2-4）'!$G$17:$BY$1200,Z$1,FALSE)),"",VLOOKUP($A298,'全入力（様式2-4）'!$G$17:$BY$1200,Z$1,FALSE))</f>
        <v>0</v>
      </c>
      <c r="AA298" s="38">
        <f>IF(ISERROR(VLOOKUP($A298,'全入力（様式2-4）'!$G$17:$BY$1200,AA$1,FALSE)),"",VLOOKUP($A298,'全入力（様式2-4）'!$G$17:$BY$1200,AA$1,FALSE))</f>
        <v>0</v>
      </c>
      <c r="AB298" s="38">
        <f>IF(ISERROR(VLOOKUP($A298,'全入力（様式2-4）'!$G$17:$BY$1200,AB$1,FALSE)),"",VLOOKUP($A298,'全入力（様式2-4）'!$G$17:$BY$1200,AB$1,FALSE))</f>
        <v>0</v>
      </c>
      <c r="AC298" s="38">
        <f>IF(ISERROR(VLOOKUP($A298,'全入力（様式2-4）'!$G$17:$BY$1200,AC$1,FALSE)),"",VLOOKUP($A298,'全入力（様式2-4）'!$G$17:$BY$1200,AC$1,FALSE))</f>
        <v>0</v>
      </c>
      <c r="AD298" s="200">
        <f>IF(ISERROR(VLOOKUP($A298,'全入力（様式2-4）'!$G$17:$BY$1200,AD$1,FALSE)),"",VLOOKUP($A298,'全入力（様式2-4）'!$G$17:$BY$1200,AD$1,FALSE))</f>
        <v>0</v>
      </c>
      <c r="AE298" s="112"/>
      <c r="AF298" s="112"/>
      <c r="AG298" s="112"/>
      <c r="AH298" s="317" t="str">
        <f t="shared" si="349"/>
        <v>00</v>
      </c>
      <c r="AI298" s="39" t="str">
        <f>IF(ISERROR(VLOOKUP($G298&amp;AI$8,参照!$P$4:$U$500,5,FALSE)),"",VLOOKUP($G298&amp;AI$8,参照!$P$4:$U$500,5,FALSE))</f>
        <v/>
      </c>
      <c r="AJ298" s="39" t="str">
        <f>IF(ISERROR(VLOOKUP($G298&amp;AJ$8,参照!$P$4:$U$500,5,FALSE)),"",VLOOKUP($G298&amp;AJ$8,参照!$P$4:$U$500,5,FALSE))</f>
        <v/>
      </c>
      <c r="AK298" s="37">
        <v>21</v>
      </c>
      <c r="AL298" s="37">
        <v>84</v>
      </c>
      <c r="AM298" s="37"/>
      <c r="AN298" s="72">
        <f>IF(ISERROR(VLOOKUP($A298,'全入力（様式2-4）'!$G$17:$BY$1200,AN$1,FALSE)),"",VLOOKUP($A298,'全入力（様式2-4）'!$G$17:$BY$1200,AN$1,FALSE))</f>
        <v>0</v>
      </c>
      <c r="AO298" s="78">
        <f>IF(ISERROR(VLOOKUP($A298,'全入力（様式2-4）'!$G$17:$BY$1200,AO$1,FALSE)),"",VLOOKUP($A298,'全入力（様式2-4）'!$G$17:$BY$1200,AO$1,FALSE))</f>
        <v>0</v>
      </c>
      <c r="AP298" s="44">
        <f>IF(ISERROR(VLOOKUP($A298,'全入力（様式2-4）'!$G$17:$BY$1200,AP$1,FALSE)),"",VLOOKUP($A298,'全入力（様式2-4）'!$G$17:$BY$1200,AP$1,FALSE))</f>
        <v>0</v>
      </c>
      <c r="AQ298" s="63" t="str">
        <f>IF(ISERROR(VLOOKUP($G298,参照!$U$4:$W$102,3,FALSE)),"",VLOOKUP($G298,参照!$U$4:$W$102,3,FALSE))</f>
        <v/>
      </c>
      <c r="AR298" s="377" t="str">
        <f t="shared" ref="AR298" si="394">IF($AN298&lt;&gt;0,2/3,"")</f>
        <v/>
      </c>
      <c r="AS298" s="45" t="str">
        <f t="shared" si="351"/>
        <v/>
      </c>
      <c r="AT298" s="45" t="str">
        <f t="shared" si="352"/>
        <v/>
      </c>
      <c r="AU298" s="45"/>
      <c r="AV298" s="45" t="str">
        <f t="shared" si="360"/>
        <v/>
      </c>
      <c r="AW298" s="45" t="str">
        <f t="shared" si="361"/>
        <v/>
      </c>
      <c r="AX298" s="45" t="str">
        <f t="shared" si="353"/>
        <v/>
      </c>
      <c r="AY298" s="45" t="str">
        <f t="shared" si="362"/>
        <v/>
      </c>
      <c r="AZ298" s="46">
        <f t="array" ref="AZ298">SUM(IF('全入力（様式2-4）'!$G$17:$G$1200=$A298,IF('全入力（様式2-4）'!$X$14:$Z$14=$AR298,'全入力（様式2-4）'!$X$17:$Z$1200)))</f>
        <v>0</v>
      </c>
      <c r="BA298" s="47" t="str">
        <f t="shared" si="363"/>
        <v/>
      </c>
      <c r="BB298" s="1890"/>
      <c r="BC298" s="46">
        <f t="shared" si="364"/>
        <v>0</v>
      </c>
      <c r="BD298" s="47" t="str">
        <f t="shared" si="365"/>
        <v/>
      </c>
      <c r="BE298" s="46">
        <f t="array" ref="BE298">SUM(IF('全入力（様式2-4）'!$G$17:$G$1200=$A298,IF('全入力（様式2-4）'!$AL$14:$AN$14=$AR298,'全入力（様式2-4）'!$AL$17:$AN$1200)))</f>
        <v>0</v>
      </c>
      <c r="BF298" s="195">
        <f t="shared" si="354"/>
        <v>0</v>
      </c>
      <c r="BG298" s="47">
        <f t="shared" si="355"/>
        <v>0</v>
      </c>
      <c r="BH298" s="46">
        <f t="array" ref="BH298">SUM(IF('全入力（様式2-4）'!$G$17:$G$1200=$A298,IF('全入力（様式2-4）'!$AQ$14:$AS$14=$AR298,'全入力（様式2-4）'!$AQ$17:$AS$1200)))</f>
        <v>0</v>
      </c>
      <c r="BI298" s="47" t="str">
        <f t="shared" si="366"/>
        <v/>
      </c>
      <c r="BJ298" s="47" t="str">
        <f t="shared" si="367"/>
        <v/>
      </c>
      <c r="BK298" s="150" t="str">
        <f t="shared" si="356"/>
        <v/>
      </c>
      <c r="BL298" s="1890"/>
      <c r="BM298" s="46"/>
      <c r="BN298" s="195"/>
      <c r="BO298" s="47"/>
      <c r="BP298" s="46"/>
      <c r="BQ298" s="195"/>
      <c r="BR298" s="47"/>
      <c r="BS298" s="47"/>
      <c r="BT298" s="47"/>
      <c r="BU298" s="144"/>
      <c r="BV298" s="1890"/>
    </row>
    <row r="299" spans="1:74" s="18" customFormat="1" ht="14.25" customHeight="1" thickBot="1">
      <c r="A299" s="942">
        <f t="shared" si="375"/>
        <v>96</v>
      </c>
      <c r="B299" s="7">
        <f>'全入力（様式2-4）'!$I$6</f>
        <v>0</v>
      </c>
      <c r="C299" s="186">
        <f>IF(ISERROR(VLOOKUP($A299,'全入力（様式2-4）'!$G$17:$BY$1200,C$1,FALSE)),"",VLOOKUP($A299,'全入力（様式2-4）'!$G$17:$BY$1200,C$1,FALSE))</f>
        <v>0</v>
      </c>
      <c r="D299" s="186">
        <f>IF(ISERROR(VLOOKUP($A299,'全入力（様式2-4）'!$G$17:$BY$1200,D$1,FALSE)),"",VLOOKUP($A299,'全入力（様式2-4）'!$G$17:$BY$1200,D$1,FALSE))</f>
        <v>0</v>
      </c>
      <c r="E299" s="186">
        <f>IF(ISERROR(VLOOKUP($A299,'全入力（様式2-4）'!$G$17:$BY$1200,E$1,FALSE)),"",VLOOKUP($A299,'全入力（様式2-4）'!$G$17:$BY$1200,E$1,FALSE))</f>
        <v>0</v>
      </c>
      <c r="F299" s="186">
        <f>IF(ISERROR(VLOOKUP($A299,'全入力（様式2-4）'!$G$17:$BY$1200,F$1,FALSE)),"",VLOOKUP($A299,'全入力（様式2-4）'!$G$17:$BY$1200,F$1,FALSE))</f>
        <v>0</v>
      </c>
      <c r="G299" s="187" t="str">
        <f>'全入力（様式2-4）'!$P$5&amp;'全入力（様式2-4）'!$R$5&amp;$D299</f>
        <v>0</v>
      </c>
      <c r="H299" s="188" t="str">
        <f t="shared" si="358"/>
        <v/>
      </c>
      <c r="I299" s="189">
        <f>IF(ISERROR(VLOOKUP($A299,'全入力（様式2-4）'!$G$17:$BY$1200,I$1,FALSE)),"",VLOOKUP($A299,'全入力（様式2-4）'!$G$17:$BY$1200,I$1,FALSE))</f>
        <v>0</v>
      </c>
      <c r="J299" s="189" t="str">
        <f>IF(ISERROR(VLOOKUP($A299,'全入力（様式2-4）'!$G$17:$BY$1200,J$1,FALSE)),"",VLOOKUP($A299,'全入力（様式2-4）'!$G$17:$BY$1200,J$1,FALSE))</f>
        <v/>
      </c>
      <c r="K299" s="189">
        <f>IF(ISERROR(VLOOKUP($A299,'全入力（様式2-4）'!$G$17:$BY$1200,K$1,FALSE)),"",VLOOKUP($A299,'全入力（様式2-4）'!$G$17:$BY$1200,K$1,FALSE))</f>
        <v>0</v>
      </c>
      <c r="L299" s="189" t="str">
        <f>IF(ISERROR(VLOOKUP($A299,'全入力（様式2-4）'!$G$17:$BY$1200,L$1,FALSE)),"",VLOOKUP($A299,'全入力（様式2-4）'!$G$17:$BY$1200,L$1,FALSE))</f>
        <v/>
      </c>
      <c r="M299" s="190">
        <f>IF(ISERROR(VLOOKUP($A299,'全入力（様式2-4）'!$G$17:$BY$1200,M$1,FALSE)),"",VLOOKUP($A299,'全入力（様式2-4）'!$G$17:$BY$1200,M$1,FALSE))</f>
        <v>0</v>
      </c>
      <c r="N299" s="190" t="str">
        <f>IF(ISERROR(VLOOKUP($A299,'全入力（様式2-4）'!$G$17:$BY$1200,N$1,FALSE)),"",VLOOKUP($A299,'全入力（様式2-4）'!$G$17:$BY$1200,N$1,FALSE))</f>
        <v/>
      </c>
      <c r="O299" s="190">
        <f>IF(ISERROR(VLOOKUP($A299,'全入力（様式2-4）'!$G$17:$BY$1200,O$1,FALSE)),"",VLOOKUP($A299,'全入力（様式2-4）'!$G$17:$BY$1200,O$1,FALSE))</f>
        <v>0</v>
      </c>
      <c r="P299" s="190" t="str">
        <f>IF(ISERROR(VLOOKUP($A299,'全入力（様式2-4）'!$G$17:$BY$1200,P$1,FALSE)),"",VLOOKUP($A299,'全入力（様式2-4）'!$G$17:$BY$1200,P$1,FALSE))</f>
        <v/>
      </c>
      <c r="Q299" s="191">
        <f>IF(ISERROR(VLOOKUP($A299,'全入力（様式2-4）'!$G$17:$BY$1200,Q$1,FALSE)),"",VLOOKUP($A299,'全入力（様式2-4）'!$G$17:$BY$1200,Q$1,FALSE))</f>
        <v>0</v>
      </c>
      <c r="R299" s="192">
        <f>IF(ISERROR(VLOOKUP($A299,'全入力（様式2-4）'!$G$17:$BY$1200,R$1,FALSE)),"",VLOOKUP($A299,'全入力（様式2-4）'!$G$17:$BY$1200,R$1,FALSE))</f>
        <v>0</v>
      </c>
      <c r="S299" s="192" t="str">
        <f>IF(ISERROR(VLOOKUP($A299,'全入力（様式2-4）'!$G$17:$BY$1200,S$1,FALSE)),"",VLOOKUP($A299,'全入力（様式2-4）'!$G$17:$BY$1200,S$1,FALSE))</f>
        <v/>
      </c>
      <c r="T299" s="192"/>
      <c r="U299" s="518"/>
      <c r="V299" s="192"/>
      <c r="W299" s="540"/>
      <c r="X299" s="540"/>
      <c r="Y299" s="540"/>
      <c r="Z299" s="189">
        <f>IF(ISERROR(VLOOKUP($A299,'全入力（様式2-4）'!$G$17:$BY$1200,Z$1,FALSE)),"",VLOOKUP($A299,'全入力（様式2-4）'!$G$17:$BY$1200,Z$1,FALSE))</f>
        <v>0</v>
      </c>
      <c r="AA299" s="189">
        <f>IF(ISERROR(VLOOKUP($A299,'全入力（様式2-4）'!$G$17:$BY$1200,AA$1,FALSE)),"",VLOOKUP($A299,'全入力（様式2-4）'!$G$17:$BY$1200,AA$1,FALSE))</f>
        <v>0</v>
      </c>
      <c r="AB299" s="189">
        <f>IF(ISERROR(VLOOKUP($A299,'全入力（様式2-4）'!$G$17:$BY$1200,AB$1,FALSE)),"",VLOOKUP($A299,'全入力（様式2-4）'!$G$17:$BY$1200,AB$1,FALSE))</f>
        <v>0</v>
      </c>
      <c r="AC299" s="189">
        <f>IF(ISERROR(VLOOKUP($A299,'全入力（様式2-4）'!$G$17:$BY$1200,AC$1,FALSE)),"",VLOOKUP($A299,'全入力（様式2-4）'!$G$17:$BY$1200,AC$1,FALSE))</f>
        <v>0</v>
      </c>
      <c r="AD299" s="202">
        <f>IF(ISERROR(VLOOKUP($A299,'全入力（様式2-4）'!$G$17:$BY$1200,AD$1,FALSE)),"",VLOOKUP($A299,'全入力（様式2-4）'!$G$17:$BY$1200,AD$1,FALSE))</f>
        <v>0</v>
      </c>
      <c r="AE299" s="190"/>
      <c r="AF299" s="190"/>
      <c r="AG299" s="190"/>
      <c r="AH299" s="319" t="str">
        <f t="shared" si="349"/>
        <v>00</v>
      </c>
      <c r="AI299" s="193" t="str">
        <f>IF(ISERROR(VLOOKUP($G299&amp;AI$8,参照!$P$4:$U$500,5,FALSE)),"",VLOOKUP($G299&amp;AI$8,参照!$P$4:$U$500,5,FALSE))</f>
        <v/>
      </c>
      <c r="AJ299" s="193" t="str">
        <f>IF(ISERROR(VLOOKUP($G299&amp;AJ$8,参照!$P$4:$U$500,5,FALSE)),"",VLOOKUP($G299&amp;AJ$8,参照!$P$4:$U$500,5,FALSE))</f>
        <v/>
      </c>
      <c r="AK299" s="188">
        <v>23</v>
      </c>
      <c r="AL299" s="188">
        <v>85</v>
      </c>
      <c r="AM299" s="37"/>
      <c r="AN299" s="74">
        <f>IF(ISERROR(VLOOKUP($A299,'全入力（様式2-4）'!$G$17:$BY$1200,AN$1,FALSE)),"",VLOOKUP($A299,'全入力（様式2-4）'!$G$17:$BY$1200,AN$1,FALSE))</f>
        <v>0</v>
      </c>
      <c r="AO299" s="79">
        <f>IF(ISERROR(VLOOKUP($A299,'全入力（様式2-4）'!$G$17:$BY$1200,AO$1,FALSE)),"",VLOOKUP($A299,'全入力（様式2-4）'!$G$17:$BY$1200,AO$1,FALSE))</f>
        <v>0</v>
      </c>
      <c r="AP299" s="48">
        <f>IF(ISERROR(VLOOKUP($A299,'全入力（様式2-4）'!$G$17:$BY$1200,AP$1,FALSE)),"",VLOOKUP($A299,'全入力（様式2-4）'!$G$17:$BY$1200,AP$1,FALSE))</f>
        <v>0</v>
      </c>
      <c r="AQ299" s="64" t="str">
        <f>IF(ISERROR(VLOOKUP($G299,参照!$U$4:$W$102,3,FALSE)),"",VLOOKUP($G299,参照!$U$4:$W$102,3,FALSE))</f>
        <v/>
      </c>
      <c r="AR299" s="378" t="str">
        <f t="shared" ref="AR299" si="395">IF($AN299&lt;&gt;0,1/3,"")</f>
        <v/>
      </c>
      <c r="AS299" s="49" t="str">
        <f t="shared" si="351"/>
        <v/>
      </c>
      <c r="AT299" s="49" t="str">
        <f t="shared" si="352"/>
        <v/>
      </c>
      <c r="AU299" s="49"/>
      <c r="AV299" s="49" t="str">
        <f t="shared" si="360"/>
        <v/>
      </c>
      <c r="AW299" s="49" t="str">
        <f t="shared" si="361"/>
        <v/>
      </c>
      <c r="AX299" s="49" t="str">
        <f t="shared" si="353"/>
        <v/>
      </c>
      <c r="AY299" s="49" t="str">
        <f t="shared" si="362"/>
        <v/>
      </c>
      <c r="AZ299" s="50">
        <f t="array" ref="AZ299">SUM(IF('全入力（様式2-4）'!$G$17:$G$1200=$A299,IF('全入力（様式2-4）'!$X$14:$Z$14=$AR299,'全入力（様式2-4）'!$X$17:$Z$1200)))</f>
        <v>0</v>
      </c>
      <c r="BA299" s="51" t="str">
        <f t="shared" si="363"/>
        <v/>
      </c>
      <c r="BB299" s="1891"/>
      <c r="BC299" s="50">
        <f t="shared" si="364"/>
        <v>0</v>
      </c>
      <c r="BD299" s="51" t="str">
        <f t="shared" si="365"/>
        <v/>
      </c>
      <c r="BE299" s="50">
        <f t="array" ref="BE299">SUM(IF('全入力（様式2-4）'!$G$17:$G$1200=$A299,IF('全入力（様式2-4）'!$AL$14:$AN$14=$AR299,'全入力（様式2-4）'!$AL$17:$AN$1200)))</f>
        <v>0</v>
      </c>
      <c r="BF299" s="196">
        <f t="shared" si="354"/>
        <v>0</v>
      </c>
      <c r="BG299" s="51">
        <f t="shared" si="355"/>
        <v>0</v>
      </c>
      <c r="BH299" s="50">
        <f t="array" ref="BH299">SUM(IF('全入力（様式2-4）'!$G$17:$G$1200=$A299,IF('全入力（様式2-4）'!$AQ$14:$AS$14=$AR299,'全入力（様式2-4）'!$AQ$17:$AS$1200)))</f>
        <v>0</v>
      </c>
      <c r="BI299" s="51" t="str">
        <f t="shared" si="366"/>
        <v/>
      </c>
      <c r="BJ299" s="51" t="str">
        <f t="shared" si="367"/>
        <v/>
      </c>
      <c r="BK299" s="151" t="str">
        <f t="shared" si="356"/>
        <v/>
      </c>
      <c r="BL299" s="1891"/>
      <c r="BM299" s="50"/>
      <c r="BN299" s="196"/>
      <c r="BO299" s="51"/>
      <c r="BP299" s="50"/>
      <c r="BQ299" s="196"/>
      <c r="BR299" s="51"/>
      <c r="BS299" s="51"/>
      <c r="BT299" s="51"/>
      <c r="BU299" s="145"/>
      <c r="BV299" s="1891"/>
    </row>
    <row r="300" spans="1:74" s="18" customFormat="1" ht="14.25" customHeight="1">
      <c r="A300" s="941">
        <f>A297+1</f>
        <v>97</v>
      </c>
      <c r="B300" s="178">
        <f>'全入力（様式2-4）'!$I$6</f>
        <v>0</v>
      </c>
      <c r="C300" s="177">
        <f>IF(ISERROR(VLOOKUP($A300,'全入力（様式2-4）'!$G$17:$BY$1200,C$1,FALSE)),"",VLOOKUP($A300,'全入力（様式2-4）'!$G$17:$BY$1200,C$1,FALSE))</f>
        <v>0</v>
      </c>
      <c r="D300" s="177">
        <f>IF(ISERROR(VLOOKUP($A300,'全入力（様式2-4）'!$G$17:$BY$1200,D$1,FALSE)),"",VLOOKUP($A300,'全入力（様式2-4）'!$G$17:$BY$1200,D$1,FALSE))</f>
        <v>0</v>
      </c>
      <c r="E300" s="177">
        <f>IF(ISERROR(VLOOKUP($A300,'全入力（様式2-4）'!$G$17:$BY$1200,E$1,FALSE)),"",VLOOKUP($A300,'全入力（様式2-4）'!$G$17:$BY$1200,E$1,FALSE))</f>
        <v>0</v>
      </c>
      <c r="F300" s="177">
        <f>IF(ISERROR(VLOOKUP($A300,'全入力（様式2-4）'!$G$17:$BY$1200,F$1,FALSE)),"",VLOOKUP($A300,'全入力（様式2-4）'!$G$17:$BY$1200,F$1,FALSE))</f>
        <v>0</v>
      </c>
      <c r="G300" s="179" t="str">
        <f>'全入力（様式2-4）'!$P$5&amp;'全入力（様式2-4）'!$R$5&amp;$D300</f>
        <v>0</v>
      </c>
      <c r="H300" s="180" t="str">
        <f t="shared" si="358"/>
        <v/>
      </c>
      <c r="I300" s="181">
        <f>IF(ISERROR(VLOOKUP($A300,'全入力（様式2-4）'!$G$17:$BY$1200,I$1,FALSE)),"",VLOOKUP($A300,'全入力（様式2-4）'!$G$17:$BY$1200,I$1,FALSE))</f>
        <v>0</v>
      </c>
      <c r="J300" s="181" t="str">
        <f>IF(ISERROR(VLOOKUP($A300,'全入力（様式2-4）'!$G$17:$BY$1200,J$1,FALSE)),"",VLOOKUP($A300,'全入力（様式2-4）'!$G$17:$BY$1200,J$1,FALSE))</f>
        <v/>
      </c>
      <c r="K300" s="181">
        <f>IF(ISERROR(VLOOKUP($A300,'全入力（様式2-4）'!$G$17:$BY$1200,K$1,FALSE)),"",VLOOKUP($A300,'全入力（様式2-4）'!$G$17:$BY$1200,K$1,FALSE))</f>
        <v>0</v>
      </c>
      <c r="L300" s="181" t="str">
        <f>IF(ISERROR(VLOOKUP($A300,'全入力（様式2-4）'!$G$17:$BY$1200,L$1,FALSE)),"",VLOOKUP($A300,'全入力（様式2-4）'!$G$17:$BY$1200,L$1,FALSE))</f>
        <v/>
      </c>
      <c r="M300" s="182">
        <f>IF(ISERROR(VLOOKUP($A300,'全入力（様式2-4）'!$G$17:$BY$1200,M$1,FALSE)),"",VLOOKUP($A300,'全入力（様式2-4）'!$G$17:$BY$1200,M$1,FALSE))</f>
        <v>0</v>
      </c>
      <c r="N300" s="182" t="str">
        <f>IF(ISERROR(VLOOKUP($A300,'全入力（様式2-4）'!$G$17:$BY$1200,N$1,FALSE)),"",VLOOKUP($A300,'全入力（様式2-4）'!$G$17:$BY$1200,N$1,FALSE))</f>
        <v/>
      </c>
      <c r="O300" s="182">
        <f>IF(ISERROR(VLOOKUP($A300,'全入力（様式2-4）'!$G$17:$BY$1200,O$1,FALSE)),"",VLOOKUP($A300,'全入力（様式2-4）'!$G$17:$BY$1200,O$1,FALSE))</f>
        <v>0</v>
      </c>
      <c r="P300" s="182" t="str">
        <f>IF(ISERROR(VLOOKUP($A300,'全入力（様式2-4）'!$G$17:$BY$1200,P$1,FALSE)),"",VLOOKUP($A300,'全入力（様式2-4）'!$G$17:$BY$1200,P$1,FALSE))</f>
        <v/>
      </c>
      <c r="Q300" s="183">
        <f>IF(ISERROR(VLOOKUP($A300,'全入力（様式2-4）'!$G$17:$BY$1200,Q$1,FALSE)),"",VLOOKUP($A300,'全入力（様式2-4）'!$G$17:$BY$1200,Q$1,FALSE))</f>
        <v>0</v>
      </c>
      <c r="R300" s="184">
        <f>IF(ISERROR(VLOOKUP($A300,'全入力（様式2-4）'!$G$17:$BY$1200,R$1,FALSE)),"",VLOOKUP($A300,'全入力（様式2-4）'!$G$17:$BY$1200,R$1,FALSE))</f>
        <v>0</v>
      </c>
      <c r="S300" s="184" t="str">
        <f>IF(ISERROR(VLOOKUP($A300,'全入力（様式2-4）'!$G$17:$BY$1200,S$1,FALSE)),"",VLOOKUP($A300,'全入力（様式2-4）'!$G$17:$BY$1200,S$1,FALSE))</f>
        <v/>
      </c>
      <c r="T300" s="184"/>
      <c r="U300" s="517"/>
      <c r="V300" s="537"/>
      <c r="W300" s="539"/>
      <c r="X300" s="539"/>
      <c r="Y300" s="539"/>
      <c r="Z300" s="181">
        <f>IF(ISERROR(VLOOKUP($A300,'全入力（様式2-4）'!$G$17:$BY$1200,Z$1,FALSE)),"",VLOOKUP($A300,'全入力（様式2-4）'!$G$17:$BY$1200,Z$1,FALSE))</f>
        <v>0</v>
      </c>
      <c r="AA300" s="181">
        <f>IF(ISERROR(VLOOKUP($A300,'全入力（様式2-4）'!$G$17:$BY$1200,AA$1,FALSE)),"",VLOOKUP($A300,'全入力（様式2-4）'!$G$17:$BY$1200,AA$1,FALSE))</f>
        <v>0</v>
      </c>
      <c r="AB300" s="181">
        <f>IF(ISERROR(VLOOKUP($A300,'全入力（様式2-4）'!$G$17:$BY$1200,AB$1,FALSE)),"",VLOOKUP($A300,'全入力（様式2-4）'!$G$17:$BY$1200,AB$1,FALSE))</f>
        <v>0</v>
      </c>
      <c r="AC300" s="181">
        <f>IF(ISERROR(VLOOKUP($A300,'全入力（様式2-4）'!$G$17:$BY$1200,AC$1,FALSE)),"",VLOOKUP($A300,'全入力（様式2-4）'!$G$17:$BY$1200,AC$1,FALSE))</f>
        <v>0</v>
      </c>
      <c r="AD300" s="201">
        <f>IF(ISERROR(VLOOKUP($A300,'全入力（様式2-4）'!$G$17:$BY$1200,AD$1,FALSE)),"",VLOOKUP($A300,'全入力（様式2-4）'!$G$17:$BY$1200,AD$1,FALSE))</f>
        <v>0</v>
      </c>
      <c r="AE300" s="182"/>
      <c r="AF300" s="182"/>
      <c r="AG300" s="182"/>
      <c r="AH300" s="318" t="str">
        <f t="shared" si="349"/>
        <v>00</v>
      </c>
      <c r="AI300" s="185" t="str">
        <f>IF(ISERROR(VLOOKUP($G300&amp;AI$8,参照!$P$4:$U$500,5,FALSE)),"",VLOOKUP($G300&amp;AI$8,参照!$P$4:$U$500,5,FALSE))</f>
        <v/>
      </c>
      <c r="AJ300" s="185" t="str">
        <f>IF(ISERROR(VLOOKUP($G300&amp;AJ$8,参照!$P$4:$U$500,5,FALSE)),"",VLOOKUP($G300&amp;AJ$8,参照!$P$4:$U$500,5,FALSE))</f>
        <v/>
      </c>
      <c r="AK300" s="180">
        <v>19</v>
      </c>
      <c r="AL300" s="180">
        <v>83</v>
      </c>
      <c r="AM300" s="37"/>
      <c r="AN300" s="76">
        <f>IF(ISERROR(VLOOKUP($A300,'全入力（様式2-4）'!$G$17:$BY$1200,AN$1,FALSE)),"",VLOOKUP($A300,'全入力（様式2-4）'!$G$17:$BY$1200,AN$1,FALSE))</f>
        <v>0</v>
      </c>
      <c r="AO300" s="77">
        <f>IF(ISERROR(VLOOKUP($A300,'全入力（様式2-4）'!$G$17:$BY$1200,AO$1,FALSE)),"",VLOOKUP($A300,'全入力（様式2-4）'!$G$17:$BY$1200,AO$1,FALSE))</f>
        <v>0</v>
      </c>
      <c r="AP300" s="52">
        <f>IF(ISERROR(VLOOKUP($A300,'全入力（様式2-4）'!$G$17:$BY$1200,AP$1,FALSE)),"",VLOOKUP($A300,'全入力（様式2-4）'!$G$17:$BY$1200,AP$1,FALSE))</f>
        <v>0</v>
      </c>
      <c r="AQ300" s="84" t="str">
        <f>IF(ISERROR(VLOOKUP($G300,参照!$U$4:$W$102,3,FALSE)),"",VLOOKUP($G300,参照!$U$4:$W$102,3,FALSE))</f>
        <v/>
      </c>
      <c r="AR300" s="376" t="str">
        <f t="shared" ref="AR300" si="396">IF($AN300&lt;&gt;0,"満額","")</f>
        <v/>
      </c>
      <c r="AS300" s="53" t="str">
        <f t="shared" si="351"/>
        <v/>
      </c>
      <c r="AT300" s="53" t="str">
        <f t="shared" si="352"/>
        <v/>
      </c>
      <c r="AU300" s="53"/>
      <c r="AV300" s="53" t="str">
        <f t="shared" si="360"/>
        <v/>
      </c>
      <c r="AW300" s="53" t="str">
        <f t="shared" si="361"/>
        <v/>
      </c>
      <c r="AX300" s="53" t="str">
        <f t="shared" si="353"/>
        <v/>
      </c>
      <c r="AY300" s="53" t="str">
        <f t="shared" si="362"/>
        <v/>
      </c>
      <c r="AZ300" s="54">
        <f t="array" ref="AZ300">SUM(IF('全入力（様式2-4）'!$G$17:$G$1200=$A300,IF('全入力（様式2-4）'!$X$14:$Z$14=$AR300,'全入力（様式2-4）'!$X$17:$Z$1200)))</f>
        <v>0</v>
      </c>
      <c r="BA300" s="55" t="str">
        <f t="shared" si="363"/>
        <v/>
      </c>
      <c r="BB300" s="1889">
        <f>IF(ISERROR(VLOOKUP($A300,'全入力（様式2-4）'!$G$17:$BY$1200,BB$1,FALSE)),"",VLOOKUP($A300,'全入力（様式2-4）'!$G$17:$BY$1200,BB$1,FALSE))</f>
        <v>0</v>
      </c>
      <c r="BC300" s="54">
        <f t="shared" si="364"/>
        <v>0</v>
      </c>
      <c r="BD300" s="55" t="str">
        <f t="shared" si="365"/>
        <v/>
      </c>
      <c r="BE300" s="54">
        <f t="array" ref="BE300">SUM(IF('全入力（様式2-4）'!$G$17:$G$1200=$A300,IF('全入力（様式2-4）'!$AL$14:$AN$14=$AR300,'全入力（様式2-4）'!$AL$17:$AN$1200)))</f>
        <v>0</v>
      </c>
      <c r="BF300" s="197">
        <f t="shared" si="354"/>
        <v>0</v>
      </c>
      <c r="BG300" s="55">
        <f t="shared" si="355"/>
        <v>0</v>
      </c>
      <c r="BH300" s="54">
        <f t="array" ref="BH300">SUM(IF('全入力（様式2-4）'!$G$17:$G$1200=$A300,IF('全入力（様式2-4）'!$AQ$14:$AS$14=$AR300,'全入力（様式2-4）'!$AQ$17:$AS$1200)))</f>
        <v>0</v>
      </c>
      <c r="BI300" s="55" t="str">
        <f t="shared" si="366"/>
        <v/>
      </c>
      <c r="BJ300" s="55" t="str">
        <f t="shared" si="367"/>
        <v/>
      </c>
      <c r="BK300" s="152" t="str">
        <f t="shared" si="356"/>
        <v/>
      </c>
      <c r="BL300" s="1889">
        <f>IF(ISERROR(VLOOKUP($A300,'全入力（様式2-4）'!$G$17:$BY$1200,BL$1,FALSE)),"",VLOOKUP($A300,'全入力（様式2-4）'!$G$17:$BY$1200,BL$1,FALSE))</f>
        <v>0</v>
      </c>
      <c r="BM300" s="54"/>
      <c r="BN300" s="197"/>
      <c r="BO300" s="55"/>
      <c r="BP300" s="54"/>
      <c r="BQ300" s="197"/>
      <c r="BR300" s="55"/>
      <c r="BS300" s="55"/>
      <c r="BT300" s="55"/>
      <c r="BU300" s="146"/>
      <c r="BV300" s="1889"/>
    </row>
    <row r="301" spans="1:74" s="18" customFormat="1" ht="14.25" customHeight="1">
      <c r="A301" s="940">
        <f t="shared" si="375"/>
        <v>97</v>
      </c>
      <c r="B301" s="1">
        <f>'全入力（様式2-4）'!$I$6</f>
        <v>0</v>
      </c>
      <c r="C301" s="35">
        <f>IF(ISERROR(VLOOKUP($A301,'全入力（様式2-4）'!$G$17:$BY$1200,C$1,FALSE)),"",VLOOKUP($A301,'全入力（様式2-4）'!$G$17:$BY$1200,C$1,FALSE))</f>
        <v>0</v>
      </c>
      <c r="D301" s="35">
        <f>IF(ISERROR(VLOOKUP($A301,'全入力（様式2-4）'!$G$17:$BY$1200,D$1,FALSE)),"",VLOOKUP($A301,'全入力（様式2-4）'!$G$17:$BY$1200,D$1,FALSE))</f>
        <v>0</v>
      </c>
      <c r="E301" s="35">
        <f>IF(ISERROR(VLOOKUP($A301,'全入力（様式2-4）'!$G$17:$BY$1200,E$1,FALSE)),"",VLOOKUP($A301,'全入力（様式2-4）'!$G$17:$BY$1200,E$1,FALSE))</f>
        <v>0</v>
      </c>
      <c r="F301" s="35">
        <f>IF(ISERROR(VLOOKUP($A301,'全入力（様式2-4）'!$G$17:$BY$1200,F$1,FALSE)),"",VLOOKUP($A301,'全入力（様式2-4）'!$G$17:$BY$1200,F$1,FALSE))</f>
        <v>0</v>
      </c>
      <c r="G301" s="36" t="str">
        <f>'全入力（様式2-4）'!$P$5&amp;'全入力（様式2-4）'!$R$5&amp;$D301</f>
        <v>0</v>
      </c>
      <c r="H301" s="37" t="str">
        <f t="shared" si="358"/>
        <v/>
      </c>
      <c r="I301" s="38">
        <f>IF(ISERROR(VLOOKUP($A301,'全入力（様式2-4）'!$G$17:$BY$1200,I$1,FALSE)),"",VLOOKUP($A301,'全入力（様式2-4）'!$G$17:$BY$1200,I$1,FALSE))</f>
        <v>0</v>
      </c>
      <c r="J301" s="38" t="str">
        <f>IF(ISERROR(VLOOKUP($A301,'全入力（様式2-4）'!$G$17:$BY$1200,J$1,FALSE)),"",VLOOKUP($A301,'全入力（様式2-4）'!$G$17:$BY$1200,J$1,FALSE))</f>
        <v/>
      </c>
      <c r="K301" s="38">
        <f>IF(ISERROR(VLOOKUP($A301,'全入力（様式2-4）'!$G$17:$BY$1200,K$1,FALSE)),"",VLOOKUP($A301,'全入力（様式2-4）'!$G$17:$BY$1200,K$1,FALSE))</f>
        <v>0</v>
      </c>
      <c r="L301" s="38" t="str">
        <f>IF(ISERROR(VLOOKUP($A301,'全入力（様式2-4）'!$G$17:$BY$1200,L$1,FALSE)),"",VLOOKUP($A301,'全入力（様式2-4）'!$G$17:$BY$1200,L$1,FALSE))</f>
        <v/>
      </c>
      <c r="M301" s="112">
        <f>IF(ISERROR(VLOOKUP($A301,'全入力（様式2-4）'!$G$17:$BY$1200,M$1,FALSE)),"",VLOOKUP($A301,'全入力（様式2-4）'!$G$17:$BY$1200,M$1,FALSE))</f>
        <v>0</v>
      </c>
      <c r="N301" s="112" t="str">
        <f>IF(ISERROR(VLOOKUP($A301,'全入力（様式2-4）'!$G$17:$BY$1200,N$1,FALSE)),"",VLOOKUP($A301,'全入力（様式2-4）'!$G$17:$BY$1200,N$1,FALSE))</f>
        <v/>
      </c>
      <c r="O301" s="112">
        <f>IF(ISERROR(VLOOKUP($A301,'全入力（様式2-4）'!$G$17:$BY$1200,O$1,FALSE)),"",VLOOKUP($A301,'全入力（様式2-4）'!$G$17:$BY$1200,O$1,FALSE))</f>
        <v>0</v>
      </c>
      <c r="P301" s="112" t="str">
        <f>IF(ISERROR(VLOOKUP($A301,'全入力（様式2-4）'!$G$17:$BY$1200,P$1,FALSE)),"",VLOOKUP($A301,'全入力（様式2-4）'!$G$17:$BY$1200,P$1,FALSE))</f>
        <v/>
      </c>
      <c r="Q301" s="176">
        <f>IF(ISERROR(VLOOKUP($A301,'全入力（様式2-4）'!$G$17:$BY$1200,Q$1,FALSE)),"",VLOOKUP($A301,'全入力（様式2-4）'!$G$17:$BY$1200,Q$1,FALSE))</f>
        <v>0</v>
      </c>
      <c r="R301" s="105">
        <f>IF(ISERROR(VLOOKUP($A301,'全入力（様式2-4）'!$G$17:$BY$1200,R$1,FALSE)),"",VLOOKUP($A301,'全入力（様式2-4）'!$G$17:$BY$1200,R$1,FALSE))</f>
        <v>0</v>
      </c>
      <c r="S301" s="105" t="str">
        <f>IF(ISERROR(VLOOKUP($A301,'全入力（様式2-4）'!$G$17:$BY$1200,S$1,FALSE)),"",VLOOKUP($A301,'全入力（様式2-4）'!$G$17:$BY$1200,S$1,FALSE))</f>
        <v/>
      </c>
      <c r="T301" s="105"/>
      <c r="U301" s="516"/>
      <c r="V301" s="105"/>
      <c r="W301" s="538"/>
      <c r="X301" s="538"/>
      <c r="Y301" s="538"/>
      <c r="Z301" s="38">
        <f>IF(ISERROR(VLOOKUP($A301,'全入力（様式2-4）'!$G$17:$BY$1200,Z$1,FALSE)),"",VLOOKUP($A301,'全入力（様式2-4）'!$G$17:$BY$1200,Z$1,FALSE))</f>
        <v>0</v>
      </c>
      <c r="AA301" s="38">
        <f>IF(ISERROR(VLOOKUP($A301,'全入力（様式2-4）'!$G$17:$BY$1200,AA$1,FALSE)),"",VLOOKUP($A301,'全入力（様式2-4）'!$G$17:$BY$1200,AA$1,FALSE))</f>
        <v>0</v>
      </c>
      <c r="AB301" s="38">
        <f>IF(ISERROR(VLOOKUP($A301,'全入力（様式2-4）'!$G$17:$BY$1200,AB$1,FALSE)),"",VLOOKUP($A301,'全入力（様式2-4）'!$G$17:$BY$1200,AB$1,FALSE))</f>
        <v>0</v>
      </c>
      <c r="AC301" s="38">
        <f>IF(ISERROR(VLOOKUP($A301,'全入力（様式2-4）'!$G$17:$BY$1200,AC$1,FALSE)),"",VLOOKUP($A301,'全入力（様式2-4）'!$G$17:$BY$1200,AC$1,FALSE))</f>
        <v>0</v>
      </c>
      <c r="AD301" s="200">
        <f>IF(ISERROR(VLOOKUP($A301,'全入力（様式2-4）'!$G$17:$BY$1200,AD$1,FALSE)),"",VLOOKUP($A301,'全入力（様式2-4）'!$G$17:$BY$1200,AD$1,FALSE))</f>
        <v>0</v>
      </c>
      <c r="AE301" s="112"/>
      <c r="AF301" s="112"/>
      <c r="AG301" s="112"/>
      <c r="AH301" s="317" t="str">
        <f t="shared" si="349"/>
        <v>00</v>
      </c>
      <c r="AI301" s="39" t="str">
        <f>IF(ISERROR(VLOOKUP($G301&amp;AI$8,参照!$P$4:$U$500,5,FALSE)),"",VLOOKUP($G301&amp;AI$8,参照!$P$4:$U$500,5,FALSE))</f>
        <v/>
      </c>
      <c r="AJ301" s="39" t="str">
        <f>IF(ISERROR(VLOOKUP($G301&amp;AJ$8,参照!$P$4:$U$500,5,FALSE)),"",VLOOKUP($G301&amp;AJ$8,参照!$P$4:$U$500,5,FALSE))</f>
        <v/>
      </c>
      <c r="AK301" s="37">
        <v>21</v>
      </c>
      <c r="AL301" s="37">
        <v>84</v>
      </c>
      <c r="AM301" s="37"/>
      <c r="AN301" s="72">
        <f>IF(ISERROR(VLOOKUP($A301,'全入力（様式2-4）'!$G$17:$BY$1200,AN$1,FALSE)),"",VLOOKUP($A301,'全入力（様式2-4）'!$G$17:$BY$1200,AN$1,FALSE))</f>
        <v>0</v>
      </c>
      <c r="AO301" s="78">
        <f>IF(ISERROR(VLOOKUP($A301,'全入力（様式2-4）'!$G$17:$BY$1200,AO$1,FALSE)),"",VLOOKUP($A301,'全入力（様式2-4）'!$G$17:$BY$1200,AO$1,FALSE))</f>
        <v>0</v>
      </c>
      <c r="AP301" s="44">
        <f>IF(ISERROR(VLOOKUP($A301,'全入力（様式2-4）'!$G$17:$BY$1200,AP$1,FALSE)),"",VLOOKUP($A301,'全入力（様式2-4）'!$G$17:$BY$1200,AP$1,FALSE))</f>
        <v>0</v>
      </c>
      <c r="AQ301" s="63" t="str">
        <f>IF(ISERROR(VLOOKUP($G301,参照!$U$4:$W$102,3,FALSE)),"",VLOOKUP($G301,参照!$U$4:$W$102,3,FALSE))</f>
        <v/>
      </c>
      <c r="AR301" s="377" t="str">
        <f t="shared" ref="AR301" si="397">IF($AN301&lt;&gt;0,2/3,"")</f>
        <v/>
      </c>
      <c r="AS301" s="45" t="str">
        <f t="shared" si="351"/>
        <v/>
      </c>
      <c r="AT301" s="45" t="str">
        <f t="shared" si="352"/>
        <v/>
      </c>
      <c r="AU301" s="45"/>
      <c r="AV301" s="45" t="str">
        <f t="shared" si="360"/>
        <v/>
      </c>
      <c r="AW301" s="45" t="str">
        <f t="shared" si="361"/>
        <v/>
      </c>
      <c r="AX301" s="45" t="str">
        <f t="shared" si="353"/>
        <v/>
      </c>
      <c r="AY301" s="45" t="str">
        <f t="shared" si="362"/>
        <v/>
      </c>
      <c r="AZ301" s="46">
        <f t="array" ref="AZ301">SUM(IF('全入力（様式2-4）'!$G$17:$G$1200=$A301,IF('全入力（様式2-4）'!$X$14:$Z$14=$AR301,'全入力（様式2-4）'!$X$17:$Z$1200)))</f>
        <v>0</v>
      </c>
      <c r="BA301" s="47" t="str">
        <f t="shared" si="363"/>
        <v/>
      </c>
      <c r="BB301" s="1890"/>
      <c r="BC301" s="46">
        <f t="shared" si="364"/>
        <v>0</v>
      </c>
      <c r="BD301" s="47" t="str">
        <f t="shared" si="365"/>
        <v/>
      </c>
      <c r="BE301" s="46">
        <f t="array" ref="BE301">SUM(IF('全入力（様式2-4）'!$G$17:$G$1200=$A301,IF('全入力（様式2-4）'!$AL$14:$AN$14=$AR301,'全入力（様式2-4）'!$AL$17:$AN$1200)))</f>
        <v>0</v>
      </c>
      <c r="BF301" s="195">
        <f t="shared" si="354"/>
        <v>0</v>
      </c>
      <c r="BG301" s="47">
        <f t="shared" si="355"/>
        <v>0</v>
      </c>
      <c r="BH301" s="46">
        <f t="array" ref="BH301">SUM(IF('全入力（様式2-4）'!$G$17:$G$1200=$A301,IF('全入力（様式2-4）'!$AQ$14:$AS$14=$AR301,'全入力（様式2-4）'!$AQ$17:$AS$1200)))</f>
        <v>0</v>
      </c>
      <c r="BI301" s="47" t="str">
        <f t="shared" si="366"/>
        <v/>
      </c>
      <c r="BJ301" s="47" t="str">
        <f t="shared" si="367"/>
        <v/>
      </c>
      <c r="BK301" s="150" t="str">
        <f t="shared" si="356"/>
        <v/>
      </c>
      <c r="BL301" s="1890"/>
      <c r="BM301" s="46"/>
      <c r="BN301" s="195"/>
      <c r="BO301" s="47"/>
      <c r="BP301" s="46"/>
      <c r="BQ301" s="195"/>
      <c r="BR301" s="47"/>
      <c r="BS301" s="47"/>
      <c r="BT301" s="47"/>
      <c r="BU301" s="144"/>
      <c r="BV301" s="1890"/>
    </row>
    <row r="302" spans="1:74" s="18" customFormat="1" ht="14.25" customHeight="1" thickBot="1">
      <c r="A302" s="942">
        <f t="shared" si="375"/>
        <v>97</v>
      </c>
      <c r="B302" s="7">
        <f>'全入力（様式2-4）'!$I$6</f>
        <v>0</v>
      </c>
      <c r="C302" s="186">
        <f>IF(ISERROR(VLOOKUP($A302,'全入力（様式2-4）'!$G$17:$BY$1200,C$1,FALSE)),"",VLOOKUP($A302,'全入力（様式2-4）'!$G$17:$BY$1200,C$1,FALSE))</f>
        <v>0</v>
      </c>
      <c r="D302" s="186">
        <f>IF(ISERROR(VLOOKUP($A302,'全入力（様式2-4）'!$G$17:$BY$1200,D$1,FALSE)),"",VLOOKUP($A302,'全入力（様式2-4）'!$G$17:$BY$1200,D$1,FALSE))</f>
        <v>0</v>
      </c>
      <c r="E302" s="186">
        <f>IF(ISERROR(VLOOKUP($A302,'全入力（様式2-4）'!$G$17:$BY$1200,E$1,FALSE)),"",VLOOKUP($A302,'全入力（様式2-4）'!$G$17:$BY$1200,E$1,FALSE))</f>
        <v>0</v>
      </c>
      <c r="F302" s="186">
        <f>IF(ISERROR(VLOOKUP($A302,'全入力（様式2-4）'!$G$17:$BY$1200,F$1,FALSE)),"",VLOOKUP($A302,'全入力（様式2-4）'!$G$17:$BY$1200,F$1,FALSE))</f>
        <v>0</v>
      </c>
      <c r="G302" s="187" t="str">
        <f>'全入力（様式2-4）'!$P$5&amp;'全入力（様式2-4）'!$R$5&amp;$D302</f>
        <v>0</v>
      </c>
      <c r="H302" s="188" t="str">
        <f t="shared" si="358"/>
        <v/>
      </c>
      <c r="I302" s="189">
        <f>IF(ISERROR(VLOOKUP($A302,'全入力（様式2-4）'!$G$17:$BY$1200,I$1,FALSE)),"",VLOOKUP($A302,'全入力（様式2-4）'!$G$17:$BY$1200,I$1,FALSE))</f>
        <v>0</v>
      </c>
      <c r="J302" s="189" t="str">
        <f>IF(ISERROR(VLOOKUP($A302,'全入力（様式2-4）'!$G$17:$BY$1200,J$1,FALSE)),"",VLOOKUP($A302,'全入力（様式2-4）'!$G$17:$BY$1200,J$1,FALSE))</f>
        <v/>
      </c>
      <c r="K302" s="189">
        <f>IF(ISERROR(VLOOKUP($A302,'全入力（様式2-4）'!$G$17:$BY$1200,K$1,FALSE)),"",VLOOKUP($A302,'全入力（様式2-4）'!$G$17:$BY$1200,K$1,FALSE))</f>
        <v>0</v>
      </c>
      <c r="L302" s="189" t="str">
        <f>IF(ISERROR(VLOOKUP($A302,'全入力（様式2-4）'!$G$17:$BY$1200,L$1,FALSE)),"",VLOOKUP($A302,'全入力（様式2-4）'!$G$17:$BY$1200,L$1,FALSE))</f>
        <v/>
      </c>
      <c r="M302" s="190">
        <f>IF(ISERROR(VLOOKUP($A302,'全入力（様式2-4）'!$G$17:$BY$1200,M$1,FALSE)),"",VLOOKUP($A302,'全入力（様式2-4）'!$G$17:$BY$1200,M$1,FALSE))</f>
        <v>0</v>
      </c>
      <c r="N302" s="190" t="str">
        <f>IF(ISERROR(VLOOKUP($A302,'全入力（様式2-4）'!$G$17:$BY$1200,N$1,FALSE)),"",VLOOKUP($A302,'全入力（様式2-4）'!$G$17:$BY$1200,N$1,FALSE))</f>
        <v/>
      </c>
      <c r="O302" s="190">
        <f>IF(ISERROR(VLOOKUP($A302,'全入力（様式2-4）'!$G$17:$BY$1200,O$1,FALSE)),"",VLOOKUP($A302,'全入力（様式2-4）'!$G$17:$BY$1200,O$1,FALSE))</f>
        <v>0</v>
      </c>
      <c r="P302" s="190" t="str">
        <f>IF(ISERROR(VLOOKUP($A302,'全入力（様式2-4）'!$G$17:$BY$1200,P$1,FALSE)),"",VLOOKUP($A302,'全入力（様式2-4）'!$G$17:$BY$1200,P$1,FALSE))</f>
        <v/>
      </c>
      <c r="Q302" s="191">
        <f>IF(ISERROR(VLOOKUP($A302,'全入力（様式2-4）'!$G$17:$BY$1200,Q$1,FALSE)),"",VLOOKUP($A302,'全入力（様式2-4）'!$G$17:$BY$1200,Q$1,FALSE))</f>
        <v>0</v>
      </c>
      <c r="R302" s="192">
        <f>IF(ISERROR(VLOOKUP($A302,'全入力（様式2-4）'!$G$17:$BY$1200,R$1,FALSE)),"",VLOOKUP($A302,'全入力（様式2-4）'!$G$17:$BY$1200,R$1,FALSE))</f>
        <v>0</v>
      </c>
      <c r="S302" s="192" t="str">
        <f>IF(ISERROR(VLOOKUP($A302,'全入力（様式2-4）'!$G$17:$BY$1200,S$1,FALSE)),"",VLOOKUP($A302,'全入力（様式2-4）'!$G$17:$BY$1200,S$1,FALSE))</f>
        <v/>
      </c>
      <c r="T302" s="192"/>
      <c r="U302" s="518"/>
      <c r="V302" s="192"/>
      <c r="W302" s="540"/>
      <c r="X302" s="540"/>
      <c r="Y302" s="540"/>
      <c r="Z302" s="189">
        <f>IF(ISERROR(VLOOKUP($A302,'全入力（様式2-4）'!$G$17:$BY$1200,Z$1,FALSE)),"",VLOOKUP($A302,'全入力（様式2-4）'!$G$17:$BY$1200,Z$1,FALSE))</f>
        <v>0</v>
      </c>
      <c r="AA302" s="189">
        <f>IF(ISERROR(VLOOKUP($A302,'全入力（様式2-4）'!$G$17:$BY$1200,AA$1,FALSE)),"",VLOOKUP($A302,'全入力（様式2-4）'!$G$17:$BY$1200,AA$1,FALSE))</f>
        <v>0</v>
      </c>
      <c r="AB302" s="189">
        <f>IF(ISERROR(VLOOKUP($A302,'全入力（様式2-4）'!$G$17:$BY$1200,AB$1,FALSE)),"",VLOOKUP($A302,'全入力（様式2-4）'!$G$17:$BY$1200,AB$1,FALSE))</f>
        <v>0</v>
      </c>
      <c r="AC302" s="189">
        <f>IF(ISERROR(VLOOKUP($A302,'全入力（様式2-4）'!$G$17:$BY$1200,AC$1,FALSE)),"",VLOOKUP($A302,'全入力（様式2-4）'!$G$17:$BY$1200,AC$1,FALSE))</f>
        <v>0</v>
      </c>
      <c r="AD302" s="202">
        <f>IF(ISERROR(VLOOKUP($A302,'全入力（様式2-4）'!$G$17:$BY$1200,AD$1,FALSE)),"",VLOOKUP($A302,'全入力（様式2-4）'!$G$17:$BY$1200,AD$1,FALSE))</f>
        <v>0</v>
      </c>
      <c r="AE302" s="190"/>
      <c r="AF302" s="190"/>
      <c r="AG302" s="190"/>
      <c r="AH302" s="319" t="str">
        <f t="shared" si="349"/>
        <v>00</v>
      </c>
      <c r="AI302" s="193" t="str">
        <f>IF(ISERROR(VLOOKUP($G302&amp;AI$8,参照!$P$4:$U$500,5,FALSE)),"",VLOOKUP($G302&amp;AI$8,参照!$P$4:$U$500,5,FALSE))</f>
        <v/>
      </c>
      <c r="AJ302" s="193" t="str">
        <f>IF(ISERROR(VLOOKUP($G302&amp;AJ$8,参照!$P$4:$U$500,5,FALSE)),"",VLOOKUP($G302&amp;AJ$8,参照!$P$4:$U$500,5,FALSE))</f>
        <v/>
      </c>
      <c r="AK302" s="188">
        <v>23</v>
      </c>
      <c r="AL302" s="188">
        <v>85</v>
      </c>
      <c r="AM302" s="37"/>
      <c r="AN302" s="74">
        <f>IF(ISERROR(VLOOKUP($A302,'全入力（様式2-4）'!$G$17:$BY$1200,AN$1,FALSE)),"",VLOOKUP($A302,'全入力（様式2-4）'!$G$17:$BY$1200,AN$1,FALSE))</f>
        <v>0</v>
      </c>
      <c r="AO302" s="79">
        <f>IF(ISERROR(VLOOKUP($A302,'全入力（様式2-4）'!$G$17:$BY$1200,AO$1,FALSE)),"",VLOOKUP($A302,'全入力（様式2-4）'!$G$17:$BY$1200,AO$1,FALSE))</f>
        <v>0</v>
      </c>
      <c r="AP302" s="48">
        <f>IF(ISERROR(VLOOKUP($A302,'全入力（様式2-4）'!$G$17:$BY$1200,AP$1,FALSE)),"",VLOOKUP($A302,'全入力（様式2-4）'!$G$17:$BY$1200,AP$1,FALSE))</f>
        <v>0</v>
      </c>
      <c r="AQ302" s="64" t="str">
        <f>IF(ISERROR(VLOOKUP($G302,参照!$U$4:$W$102,3,FALSE)),"",VLOOKUP($G302,参照!$U$4:$W$102,3,FALSE))</f>
        <v/>
      </c>
      <c r="AR302" s="378" t="str">
        <f t="shared" ref="AR302" si="398">IF($AN302&lt;&gt;0,1/3,"")</f>
        <v/>
      </c>
      <c r="AS302" s="49" t="str">
        <f t="shared" si="351"/>
        <v/>
      </c>
      <c r="AT302" s="49" t="str">
        <f t="shared" si="352"/>
        <v/>
      </c>
      <c r="AU302" s="49"/>
      <c r="AV302" s="49" t="str">
        <f t="shared" si="360"/>
        <v/>
      </c>
      <c r="AW302" s="49" t="str">
        <f t="shared" si="361"/>
        <v/>
      </c>
      <c r="AX302" s="49" t="str">
        <f t="shared" si="353"/>
        <v/>
      </c>
      <c r="AY302" s="49" t="str">
        <f t="shared" si="362"/>
        <v/>
      </c>
      <c r="AZ302" s="50">
        <f t="array" ref="AZ302">SUM(IF('全入力（様式2-4）'!$G$17:$G$1200=$A302,IF('全入力（様式2-4）'!$X$14:$Z$14=$AR302,'全入力（様式2-4）'!$X$17:$Z$1200)))</f>
        <v>0</v>
      </c>
      <c r="BA302" s="51" t="str">
        <f t="shared" si="363"/>
        <v/>
      </c>
      <c r="BB302" s="1891"/>
      <c r="BC302" s="50">
        <f t="shared" si="364"/>
        <v>0</v>
      </c>
      <c r="BD302" s="51" t="str">
        <f t="shared" si="365"/>
        <v/>
      </c>
      <c r="BE302" s="50">
        <f t="array" ref="BE302">SUM(IF('全入力（様式2-4）'!$G$17:$G$1200=$A302,IF('全入力（様式2-4）'!$AL$14:$AN$14=$AR302,'全入力（様式2-4）'!$AL$17:$AN$1200)))</f>
        <v>0</v>
      </c>
      <c r="BF302" s="196">
        <f t="shared" si="354"/>
        <v>0</v>
      </c>
      <c r="BG302" s="51">
        <f t="shared" si="355"/>
        <v>0</v>
      </c>
      <c r="BH302" s="50">
        <f t="array" ref="BH302">SUM(IF('全入力（様式2-4）'!$G$17:$G$1200=$A302,IF('全入力（様式2-4）'!$AQ$14:$AS$14=$AR302,'全入力（様式2-4）'!$AQ$17:$AS$1200)))</f>
        <v>0</v>
      </c>
      <c r="BI302" s="51" t="str">
        <f t="shared" si="366"/>
        <v/>
      </c>
      <c r="BJ302" s="51" t="str">
        <f t="shared" si="367"/>
        <v/>
      </c>
      <c r="BK302" s="151" t="str">
        <f t="shared" si="356"/>
        <v/>
      </c>
      <c r="BL302" s="1891"/>
      <c r="BM302" s="50"/>
      <c r="BN302" s="196"/>
      <c r="BO302" s="51"/>
      <c r="BP302" s="50"/>
      <c r="BQ302" s="196"/>
      <c r="BR302" s="51"/>
      <c r="BS302" s="51"/>
      <c r="BT302" s="51"/>
      <c r="BU302" s="145"/>
      <c r="BV302" s="1891"/>
    </row>
    <row r="303" spans="1:74" s="18" customFormat="1" ht="14.25" customHeight="1">
      <c r="A303" s="941">
        <f>A300+1</f>
        <v>98</v>
      </c>
      <c r="B303" s="178">
        <f>'全入力（様式2-4）'!$I$6</f>
        <v>0</v>
      </c>
      <c r="C303" s="177">
        <f>IF(ISERROR(VLOOKUP($A303,'全入力（様式2-4）'!$G$17:$BY$1200,C$1,FALSE)),"",VLOOKUP($A303,'全入力（様式2-4）'!$G$17:$BY$1200,C$1,FALSE))</f>
        <v>0</v>
      </c>
      <c r="D303" s="177">
        <f>IF(ISERROR(VLOOKUP($A303,'全入力（様式2-4）'!$G$17:$BY$1200,D$1,FALSE)),"",VLOOKUP($A303,'全入力（様式2-4）'!$G$17:$BY$1200,D$1,FALSE))</f>
        <v>0</v>
      </c>
      <c r="E303" s="177">
        <f>IF(ISERROR(VLOOKUP($A303,'全入力（様式2-4）'!$G$17:$BY$1200,E$1,FALSE)),"",VLOOKUP($A303,'全入力（様式2-4）'!$G$17:$BY$1200,E$1,FALSE))</f>
        <v>0</v>
      </c>
      <c r="F303" s="177">
        <f>IF(ISERROR(VLOOKUP($A303,'全入力（様式2-4）'!$G$17:$BY$1200,F$1,FALSE)),"",VLOOKUP($A303,'全入力（様式2-4）'!$G$17:$BY$1200,F$1,FALSE))</f>
        <v>0</v>
      </c>
      <c r="G303" s="179" t="str">
        <f>'全入力（様式2-4）'!$P$5&amp;'全入力（様式2-4）'!$R$5&amp;$D303</f>
        <v>0</v>
      </c>
      <c r="H303" s="180" t="str">
        <f t="shared" si="358"/>
        <v/>
      </c>
      <c r="I303" s="181">
        <f>IF(ISERROR(VLOOKUP($A303,'全入力（様式2-4）'!$G$17:$BY$1200,I$1,FALSE)),"",VLOOKUP($A303,'全入力（様式2-4）'!$G$17:$BY$1200,I$1,FALSE))</f>
        <v>0</v>
      </c>
      <c r="J303" s="181" t="str">
        <f>IF(ISERROR(VLOOKUP($A303,'全入力（様式2-4）'!$G$17:$BY$1200,J$1,FALSE)),"",VLOOKUP($A303,'全入力（様式2-4）'!$G$17:$BY$1200,J$1,FALSE))</f>
        <v/>
      </c>
      <c r="K303" s="181">
        <f>IF(ISERROR(VLOOKUP($A303,'全入力（様式2-4）'!$G$17:$BY$1200,K$1,FALSE)),"",VLOOKUP($A303,'全入力（様式2-4）'!$G$17:$BY$1200,K$1,FALSE))</f>
        <v>0</v>
      </c>
      <c r="L303" s="181" t="str">
        <f>IF(ISERROR(VLOOKUP($A303,'全入力（様式2-4）'!$G$17:$BY$1200,L$1,FALSE)),"",VLOOKUP($A303,'全入力（様式2-4）'!$G$17:$BY$1200,L$1,FALSE))</f>
        <v/>
      </c>
      <c r="M303" s="182">
        <f>IF(ISERROR(VLOOKUP($A303,'全入力（様式2-4）'!$G$17:$BY$1200,M$1,FALSE)),"",VLOOKUP($A303,'全入力（様式2-4）'!$G$17:$BY$1200,M$1,FALSE))</f>
        <v>0</v>
      </c>
      <c r="N303" s="182" t="str">
        <f>IF(ISERROR(VLOOKUP($A303,'全入力（様式2-4）'!$G$17:$BY$1200,N$1,FALSE)),"",VLOOKUP($A303,'全入力（様式2-4）'!$G$17:$BY$1200,N$1,FALSE))</f>
        <v/>
      </c>
      <c r="O303" s="182">
        <f>IF(ISERROR(VLOOKUP($A303,'全入力（様式2-4）'!$G$17:$BY$1200,O$1,FALSE)),"",VLOOKUP($A303,'全入力（様式2-4）'!$G$17:$BY$1200,O$1,FALSE))</f>
        <v>0</v>
      </c>
      <c r="P303" s="182" t="str">
        <f>IF(ISERROR(VLOOKUP($A303,'全入力（様式2-4）'!$G$17:$BY$1200,P$1,FALSE)),"",VLOOKUP($A303,'全入力（様式2-4）'!$G$17:$BY$1200,P$1,FALSE))</f>
        <v/>
      </c>
      <c r="Q303" s="183">
        <f>IF(ISERROR(VLOOKUP($A303,'全入力（様式2-4）'!$G$17:$BY$1200,Q$1,FALSE)),"",VLOOKUP($A303,'全入力（様式2-4）'!$G$17:$BY$1200,Q$1,FALSE))</f>
        <v>0</v>
      </c>
      <c r="R303" s="184">
        <f>IF(ISERROR(VLOOKUP($A303,'全入力（様式2-4）'!$G$17:$BY$1200,R$1,FALSE)),"",VLOOKUP($A303,'全入力（様式2-4）'!$G$17:$BY$1200,R$1,FALSE))</f>
        <v>0</v>
      </c>
      <c r="S303" s="184" t="str">
        <f>IF(ISERROR(VLOOKUP($A303,'全入力（様式2-4）'!$G$17:$BY$1200,S$1,FALSE)),"",VLOOKUP($A303,'全入力（様式2-4）'!$G$17:$BY$1200,S$1,FALSE))</f>
        <v/>
      </c>
      <c r="T303" s="184"/>
      <c r="U303" s="517"/>
      <c r="V303" s="537"/>
      <c r="W303" s="539"/>
      <c r="X303" s="539"/>
      <c r="Y303" s="539"/>
      <c r="Z303" s="181">
        <f>IF(ISERROR(VLOOKUP($A303,'全入力（様式2-4）'!$G$17:$BY$1200,Z$1,FALSE)),"",VLOOKUP($A303,'全入力（様式2-4）'!$G$17:$BY$1200,Z$1,FALSE))</f>
        <v>0</v>
      </c>
      <c r="AA303" s="181">
        <f>IF(ISERROR(VLOOKUP($A303,'全入力（様式2-4）'!$G$17:$BY$1200,AA$1,FALSE)),"",VLOOKUP($A303,'全入力（様式2-4）'!$G$17:$BY$1200,AA$1,FALSE))</f>
        <v>0</v>
      </c>
      <c r="AB303" s="181">
        <f>IF(ISERROR(VLOOKUP($A303,'全入力（様式2-4）'!$G$17:$BY$1200,AB$1,FALSE)),"",VLOOKUP($A303,'全入力（様式2-4）'!$G$17:$BY$1200,AB$1,FALSE))</f>
        <v>0</v>
      </c>
      <c r="AC303" s="181">
        <f>IF(ISERROR(VLOOKUP($A303,'全入力（様式2-4）'!$G$17:$BY$1200,AC$1,FALSE)),"",VLOOKUP($A303,'全入力（様式2-4）'!$G$17:$BY$1200,AC$1,FALSE))</f>
        <v>0</v>
      </c>
      <c r="AD303" s="201">
        <f>IF(ISERROR(VLOOKUP($A303,'全入力（様式2-4）'!$G$17:$BY$1200,AD$1,FALSE)),"",VLOOKUP($A303,'全入力（様式2-4）'!$G$17:$BY$1200,AD$1,FALSE))</f>
        <v>0</v>
      </c>
      <c r="AE303" s="182"/>
      <c r="AF303" s="182"/>
      <c r="AG303" s="182"/>
      <c r="AH303" s="318" t="str">
        <f t="shared" si="349"/>
        <v>00</v>
      </c>
      <c r="AI303" s="185" t="str">
        <f>IF(ISERROR(VLOOKUP($G303&amp;AI$8,参照!$P$4:$U$500,5,FALSE)),"",VLOOKUP($G303&amp;AI$8,参照!$P$4:$U$500,5,FALSE))</f>
        <v/>
      </c>
      <c r="AJ303" s="185" t="str">
        <f>IF(ISERROR(VLOOKUP($G303&amp;AJ$8,参照!$P$4:$U$500,5,FALSE)),"",VLOOKUP($G303&amp;AJ$8,参照!$P$4:$U$500,5,FALSE))</f>
        <v/>
      </c>
      <c r="AK303" s="180">
        <v>19</v>
      </c>
      <c r="AL303" s="180">
        <v>83</v>
      </c>
      <c r="AM303" s="37"/>
      <c r="AN303" s="76">
        <f>IF(ISERROR(VLOOKUP($A303,'全入力（様式2-4）'!$G$17:$BY$1200,AN$1,FALSE)),"",VLOOKUP($A303,'全入力（様式2-4）'!$G$17:$BY$1200,AN$1,FALSE))</f>
        <v>0</v>
      </c>
      <c r="AO303" s="77">
        <f>IF(ISERROR(VLOOKUP($A303,'全入力（様式2-4）'!$G$17:$BY$1200,AO$1,FALSE)),"",VLOOKUP($A303,'全入力（様式2-4）'!$G$17:$BY$1200,AO$1,FALSE))</f>
        <v>0</v>
      </c>
      <c r="AP303" s="52">
        <f>IF(ISERROR(VLOOKUP($A303,'全入力（様式2-4）'!$G$17:$BY$1200,AP$1,FALSE)),"",VLOOKUP($A303,'全入力（様式2-4）'!$G$17:$BY$1200,AP$1,FALSE))</f>
        <v>0</v>
      </c>
      <c r="AQ303" s="84" t="str">
        <f>IF(ISERROR(VLOOKUP($G303,参照!$U$4:$W$102,3,FALSE)),"",VLOOKUP($G303,参照!$U$4:$W$102,3,FALSE))</f>
        <v/>
      </c>
      <c r="AR303" s="376" t="str">
        <f t="shared" ref="AR303" si="399">IF($AN303&lt;&gt;0,"満額","")</f>
        <v/>
      </c>
      <c r="AS303" s="53" t="str">
        <f t="shared" si="351"/>
        <v/>
      </c>
      <c r="AT303" s="53" t="str">
        <f t="shared" si="352"/>
        <v/>
      </c>
      <c r="AU303" s="53"/>
      <c r="AV303" s="53" t="str">
        <f t="shared" si="360"/>
        <v/>
      </c>
      <c r="AW303" s="53" t="str">
        <f t="shared" si="361"/>
        <v/>
      </c>
      <c r="AX303" s="53" t="str">
        <f t="shared" si="353"/>
        <v/>
      </c>
      <c r="AY303" s="53" t="str">
        <f t="shared" si="362"/>
        <v/>
      </c>
      <c r="AZ303" s="54">
        <f t="array" ref="AZ303">SUM(IF('全入力（様式2-4）'!$G$17:$G$1200=$A303,IF('全入力（様式2-4）'!$X$14:$Z$14=$AR303,'全入力（様式2-4）'!$X$17:$Z$1200)))</f>
        <v>0</v>
      </c>
      <c r="BA303" s="55" t="str">
        <f t="shared" si="363"/>
        <v/>
      </c>
      <c r="BB303" s="1889">
        <f>IF(ISERROR(VLOOKUP($A303,'全入力（様式2-4）'!$G$17:$BY$1200,BB$1,FALSE)),"",VLOOKUP($A303,'全入力（様式2-4）'!$G$17:$BY$1200,BB$1,FALSE))</f>
        <v>0</v>
      </c>
      <c r="BC303" s="54">
        <f t="shared" si="364"/>
        <v>0</v>
      </c>
      <c r="BD303" s="55" t="str">
        <f t="shared" si="365"/>
        <v/>
      </c>
      <c r="BE303" s="54">
        <f t="array" ref="BE303">SUM(IF('全入力（様式2-4）'!$G$17:$G$1200=$A303,IF('全入力（様式2-4）'!$AL$14:$AN$14=$AR303,'全入力（様式2-4）'!$AL$17:$AN$1200)))</f>
        <v>0</v>
      </c>
      <c r="BF303" s="197">
        <f t="shared" si="354"/>
        <v>0</v>
      </c>
      <c r="BG303" s="55">
        <f t="shared" si="355"/>
        <v>0</v>
      </c>
      <c r="BH303" s="54">
        <f t="array" ref="BH303">SUM(IF('全入力（様式2-4）'!$G$17:$G$1200=$A303,IF('全入力（様式2-4）'!$AQ$14:$AS$14=$AR303,'全入力（様式2-4）'!$AQ$17:$AS$1200)))</f>
        <v>0</v>
      </c>
      <c r="BI303" s="55" t="str">
        <f t="shared" si="366"/>
        <v/>
      </c>
      <c r="BJ303" s="55" t="str">
        <f t="shared" si="367"/>
        <v/>
      </c>
      <c r="BK303" s="152" t="str">
        <f t="shared" si="356"/>
        <v/>
      </c>
      <c r="BL303" s="1889">
        <f>IF(ISERROR(VLOOKUP($A303,'全入力（様式2-4）'!$G$17:$BY$1200,BL$1,FALSE)),"",VLOOKUP($A303,'全入力（様式2-4）'!$G$17:$BY$1200,BL$1,FALSE))</f>
        <v>0</v>
      </c>
      <c r="BM303" s="54"/>
      <c r="BN303" s="197"/>
      <c r="BO303" s="55"/>
      <c r="BP303" s="54"/>
      <c r="BQ303" s="197"/>
      <c r="BR303" s="55"/>
      <c r="BS303" s="55"/>
      <c r="BT303" s="55"/>
      <c r="BU303" s="146"/>
      <c r="BV303" s="1889"/>
    </row>
    <row r="304" spans="1:74" s="18" customFormat="1" ht="14.25" customHeight="1">
      <c r="A304" s="940">
        <f t="shared" ref="A304:A367" si="400">A301+1</f>
        <v>98</v>
      </c>
      <c r="B304" s="1">
        <f>'全入力（様式2-4）'!$I$6</f>
        <v>0</v>
      </c>
      <c r="C304" s="35">
        <f>IF(ISERROR(VLOOKUP($A304,'全入力（様式2-4）'!$G$17:$BY$1200,C$1,FALSE)),"",VLOOKUP($A304,'全入力（様式2-4）'!$G$17:$BY$1200,C$1,FALSE))</f>
        <v>0</v>
      </c>
      <c r="D304" s="35">
        <f>IF(ISERROR(VLOOKUP($A304,'全入力（様式2-4）'!$G$17:$BY$1200,D$1,FALSE)),"",VLOOKUP($A304,'全入力（様式2-4）'!$G$17:$BY$1200,D$1,FALSE))</f>
        <v>0</v>
      </c>
      <c r="E304" s="35">
        <f>IF(ISERROR(VLOOKUP($A304,'全入力（様式2-4）'!$G$17:$BY$1200,E$1,FALSE)),"",VLOOKUP($A304,'全入力（様式2-4）'!$G$17:$BY$1200,E$1,FALSE))</f>
        <v>0</v>
      </c>
      <c r="F304" s="35">
        <f>IF(ISERROR(VLOOKUP($A304,'全入力（様式2-4）'!$G$17:$BY$1200,F$1,FALSE)),"",VLOOKUP($A304,'全入力（様式2-4）'!$G$17:$BY$1200,F$1,FALSE))</f>
        <v>0</v>
      </c>
      <c r="G304" s="36" t="str">
        <f>'全入力（様式2-4）'!$P$5&amp;'全入力（様式2-4）'!$R$5&amp;$D304</f>
        <v>0</v>
      </c>
      <c r="H304" s="37" t="str">
        <f t="shared" si="358"/>
        <v/>
      </c>
      <c r="I304" s="38">
        <f>IF(ISERROR(VLOOKUP($A304,'全入力（様式2-4）'!$G$17:$BY$1200,I$1,FALSE)),"",VLOOKUP($A304,'全入力（様式2-4）'!$G$17:$BY$1200,I$1,FALSE))</f>
        <v>0</v>
      </c>
      <c r="J304" s="38" t="str">
        <f>IF(ISERROR(VLOOKUP($A304,'全入力（様式2-4）'!$G$17:$BY$1200,J$1,FALSE)),"",VLOOKUP($A304,'全入力（様式2-4）'!$G$17:$BY$1200,J$1,FALSE))</f>
        <v/>
      </c>
      <c r="K304" s="38">
        <f>IF(ISERROR(VLOOKUP($A304,'全入力（様式2-4）'!$G$17:$BY$1200,K$1,FALSE)),"",VLOOKUP($A304,'全入力（様式2-4）'!$G$17:$BY$1200,K$1,FALSE))</f>
        <v>0</v>
      </c>
      <c r="L304" s="38" t="str">
        <f>IF(ISERROR(VLOOKUP($A304,'全入力（様式2-4）'!$G$17:$BY$1200,L$1,FALSE)),"",VLOOKUP($A304,'全入力（様式2-4）'!$G$17:$BY$1200,L$1,FALSE))</f>
        <v/>
      </c>
      <c r="M304" s="112">
        <f>IF(ISERROR(VLOOKUP($A304,'全入力（様式2-4）'!$G$17:$BY$1200,M$1,FALSE)),"",VLOOKUP($A304,'全入力（様式2-4）'!$G$17:$BY$1200,M$1,FALSE))</f>
        <v>0</v>
      </c>
      <c r="N304" s="112" t="str">
        <f>IF(ISERROR(VLOOKUP($A304,'全入力（様式2-4）'!$G$17:$BY$1200,N$1,FALSE)),"",VLOOKUP($A304,'全入力（様式2-4）'!$G$17:$BY$1200,N$1,FALSE))</f>
        <v/>
      </c>
      <c r="O304" s="112">
        <f>IF(ISERROR(VLOOKUP($A304,'全入力（様式2-4）'!$G$17:$BY$1200,O$1,FALSE)),"",VLOOKUP($A304,'全入力（様式2-4）'!$G$17:$BY$1200,O$1,FALSE))</f>
        <v>0</v>
      </c>
      <c r="P304" s="112" t="str">
        <f>IF(ISERROR(VLOOKUP($A304,'全入力（様式2-4）'!$G$17:$BY$1200,P$1,FALSE)),"",VLOOKUP($A304,'全入力（様式2-4）'!$G$17:$BY$1200,P$1,FALSE))</f>
        <v/>
      </c>
      <c r="Q304" s="176">
        <f>IF(ISERROR(VLOOKUP($A304,'全入力（様式2-4）'!$G$17:$BY$1200,Q$1,FALSE)),"",VLOOKUP($A304,'全入力（様式2-4）'!$G$17:$BY$1200,Q$1,FALSE))</f>
        <v>0</v>
      </c>
      <c r="R304" s="105">
        <f>IF(ISERROR(VLOOKUP($A304,'全入力（様式2-4）'!$G$17:$BY$1200,R$1,FALSE)),"",VLOOKUP($A304,'全入力（様式2-4）'!$G$17:$BY$1200,R$1,FALSE))</f>
        <v>0</v>
      </c>
      <c r="S304" s="105" t="str">
        <f>IF(ISERROR(VLOOKUP($A304,'全入力（様式2-4）'!$G$17:$BY$1200,S$1,FALSE)),"",VLOOKUP($A304,'全入力（様式2-4）'!$G$17:$BY$1200,S$1,FALSE))</f>
        <v/>
      </c>
      <c r="T304" s="105"/>
      <c r="U304" s="516"/>
      <c r="V304" s="105"/>
      <c r="W304" s="538"/>
      <c r="X304" s="538"/>
      <c r="Y304" s="538"/>
      <c r="Z304" s="38">
        <f>IF(ISERROR(VLOOKUP($A304,'全入力（様式2-4）'!$G$17:$BY$1200,Z$1,FALSE)),"",VLOOKUP($A304,'全入力（様式2-4）'!$G$17:$BY$1200,Z$1,FALSE))</f>
        <v>0</v>
      </c>
      <c r="AA304" s="38">
        <f>IF(ISERROR(VLOOKUP($A304,'全入力（様式2-4）'!$G$17:$BY$1200,AA$1,FALSE)),"",VLOOKUP($A304,'全入力（様式2-4）'!$G$17:$BY$1200,AA$1,FALSE))</f>
        <v>0</v>
      </c>
      <c r="AB304" s="38">
        <f>IF(ISERROR(VLOOKUP($A304,'全入力（様式2-4）'!$G$17:$BY$1200,AB$1,FALSE)),"",VLOOKUP($A304,'全入力（様式2-4）'!$G$17:$BY$1200,AB$1,FALSE))</f>
        <v>0</v>
      </c>
      <c r="AC304" s="38">
        <f>IF(ISERROR(VLOOKUP($A304,'全入力（様式2-4）'!$G$17:$BY$1200,AC$1,FALSE)),"",VLOOKUP($A304,'全入力（様式2-4）'!$G$17:$BY$1200,AC$1,FALSE))</f>
        <v>0</v>
      </c>
      <c r="AD304" s="200">
        <f>IF(ISERROR(VLOOKUP($A304,'全入力（様式2-4）'!$G$17:$BY$1200,AD$1,FALSE)),"",VLOOKUP($A304,'全入力（様式2-4）'!$G$17:$BY$1200,AD$1,FALSE))</f>
        <v>0</v>
      </c>
      <c r="AE304" s="112"/>
      <c r="AF304" s="112"/>
      <c r="AG304" s="112"/>
      <c r="AH304" s="317" t="str">
        <f t="shared" si="349"/>
        <v>00</v>
      </c>
      <c r="AI304" s="39" t="str">
        <f>IF(ISERROR(VLOOKUP($G304&amp;AI$8,参照!$P$4:$U$500,5,FALSE)),"",VLOOKUP($G304&amp;AI$8,参照!$P$4:$U$500,5,FALSE))</f>
        <v/>
      </c>
      <c r="AJ304" s="39" t="str">
        <f>IF(ISERROR(VLOOKUP($G304&amp;AJ$8,参照!$P$4:$U$500,5,FALSE)),"",VLOOKUP($G304&amp;AJ$8,参照!$P$4:$U$500,5,FALSE))</f>
        <v/>
      </c>
      <c r="AK304" s="37">
        <v>21</v>
      </c>
      <c r="AL304" s="37">
        <v>84</v>
      </c>
      <c r="AM304" s="37"/>
      <c r="AN304" s="72">
        <f>IF(ISERROR(VLOOKUP($A304,'全入力（様式2-4）'!$G$17:$BY$1200,AN$1,FALSE)),"",VLOOKUP($A304,'全入力（様式2-4）'!$G$17:$BY$1200,AN$1,FALSE))</f>
        <v>0</v>
      </c>
      <c r="AO304" s="78">
        <f>IF(ISERROR(VLOOKUP($A304,'全入力（様式2-4）'!$G$17:$BY$1200,AO$1,FALSE)),"",VLOOKUP($A304,'全入力（様式2-4）'!$G$17:$BY$1200,AO$1,FALSE))</f>
        <v>0</v>
      </c>
      <c r="AP304" s="44">
        <f>IF(ISERROR(VLOOKUP($A304,'全入力（様式2-4）'!$G$17:$BY$1200,AP$1,FALSE)),"",VLOOKUP($A304,'全入力（様式2-4）'!$G$17:$BY$1200,AP$1,FALSE))</f>
        <v>0</v>
      </c>
      <c r="AQ304" s="63" t="str">
        <f>IF(ISERROR(VLOOKUP($G304,参照!$U$4:$W$102,3,FALSE)),"",VLOOKUP($G304,参照!$U$4:$W$102,3,FALSE))</f>
        <v/>
      </c>
      <c r="AR304" s="377" t="str">
        <f t="shared" ref="AR304" si="401">IF($AN304&lt;&gt;0,2/3,"")</f>
        <v/>
      </c>
      <c r="AS304" s="45" t="str">
        <f t="shared" si="351"/>
        <v/>
      </c>
      <c r="AT304" s="45" t="str">
        <f t="shared" si="352"/>
        <v/>
      </c>
      <c r="AU304" s="45"/>
      <c r="AV304" s="45" t="str">
        <f t="shared" si="360"/>
        <v/>
      </c>
      <c r="AW304" s="45" t="str">
        <f t="shared" si="361"/>
        <v/>
      </c>
      <c r="AX304" s="45" t="str">
        <f t="shared" si="353"/>
        <v/>
      </c>
      <c r="AY304" s="45" t="str">
        <f t="shared" si="362"/>
        <v/>
      </c>
      <c r="AZ304" s="46">
        <f t="array" ref="AZ304">SUM(IF('全入力（様式2-4）'!$G$17:$G$1200=$A304,IF('全入力（様式2-4）'!$X$14:$Z$14=$AR304,'全入力（様式2-4）'!$X$17:$Z$1200)))</f>
        <v>0</v>
      </c>
      <c r="BA304" s="47" t="str">
        <f t="shared" si="363"/>
        <v/>
      </c>
      <c r="BB304" s="1890"/>
      <c r="BC304" s="46">
        <f t="shared" si="364"/>
        <v>0</v>
      </c>
      <c r="BD304" s="47" t="str">
        <f t="shared" si="365"/>
        <v/>
      </c>
      <c r="BE304" s="46">
        <f t="array" ref="BE304">SUM(IF('全入力（様式2-4）'!$G$17:$G$1200=$A304,IF('全入力（様式2-4）'!$AL$14:$AN$14=$AR304,'全入力（様式2-4）'!$AL$17:$AN$1200)))</f>
        <v>0</v>
      </c>
      <c r="BF304" s="195">
        <f t="shared" si="354"/>
        <v>0</v>
      </c>
      <c r="BG304" s="47">
        <f t="shared" si="355"/>
        <v>0</v>
      </c>
      <c r="BH304" s="46">
        <f t="array" ref="BH304">SUM(IF('全入力（様式2-4）'!$G$17:$G$1200=$A304,IF('全入力（様式2-4）'!$AQ$14:$AS$14=$AR304,'全入力（様式2-4）'!$AQ$17:$AS$1200)))</f>
        <v>0</v>
      </c>
      <c r="BI304" s="47" t="str">
        <f t="shared" si="366"/>
        <v/>
      </c>
      <c r="BJ304" s="47" t="str">
        <f t="shared" si="367"/>
        <v/>
      </c>
      <c r="BK304" s="150" t="str">
        <f t="shared" si="356"/>
        <v/>
      </c>
      <c r="BL304" s="1890"/>
      <c r="BM304" s="46"/>
      <c r="BN304" s="195"/>
      <c r="BO304" s="47"/>
      <c r="BP304" s="46"/>
      <c r="BQ304" s="195"/>
      <c r="BR304" s="47"/>
      <c r="BS304" s="47"/>
      <c r="BT304" s="47"/>
      <c r="BU304" s="144"/>
      <c r="BV304" s="1890"/>
    </row>
    <row r="305" spans="1:74" s="18" customFormat="1" ht="14.25" customHeight="1" thickBot="1">
      <c r="A305" s="942">
        <f t="shared" si="400"/>
        <v>98</v>
      </c>
      <c r="B305" s="7">
        <f>'全入力（様式2-4）'!$I$6</f>
        <v>0</v>
      </c>
      <c r="C305" s="186">
        <f>IF(ISERROR(VLOOKUP($A305,'全入力（様式2-4）'!$G$17:$BY$1200,C$1,FALSE)),"",VLOOKUP($A305,'全入力（様式2-4）'!$G$17:$BY$1200,C$1,FALSE))</f>
        <v>0</v>
      </c>
      <c r="D305" s="186">
        <f>IF(ISERROR(VLOOKUP($A305,'全入力（様式2-4）'!$G$17:$BY$1200,D$1,FALSE)),"",VLOOKUP($A305,'全入力（様式2-4）'!$G$17:$BY$1200,D$1,FALSE))</f>
        <v>0</v>
      </c>
      <c r="E305" s="186">
        <f>IF(ISERROR(VLOOKUP($A305,'全入力（様式2-4）'!$G$17:$BY$1200,E$1,FALSE)),"",VLOOKUP($A305,'全入力（様式2-4）'!$G$17:$BY$1200,E$1,FALSE))</f>
        <v>0</v>
      </c>
      <c r="F305" s="186">
        <f>IF(ISERROR(VLOOKUP($A305,'全入力（様式2-4）'!$G$17:$BY$1200,F$1,FALSE)),"",VLOOKUP($A305,'全入力（様式2-4）'!$G$17:$BY$1200,F$1,FALSE))</f>
        <v>0</v>
      </c>
      <c r="G305" s="187" t="str">
        <f>'全入力（様式2-4）'!$P$5&amp;'全入力（様式2-4）'!$R$5&amp;$D305</f>
        <v>0</v>
      </c>
      <c r="H305" s="188" t="str">
        <f t="shared" si="358"/>
        <v/>
      </c>
      <c r="I305" s="189">
        <f>IF(ISERROR(VLOOKUP($A305,'全入力（様式2-4）'!$G$17:$BY$1200,I$1,FALSE)),"",VLOOKUP($A305,'全入力（様式2-4）'!$G$17:$BY$1200,I$1,FALSE))</f>
        <v>0</v>
      </c>
      <c r="J305" s="189" t="str">
        <f>IF(ISERROR(VLOOKUP($A305,'全入力（様式2-4）'!$G$17:$BY$1200,J$1,FALSE)),"",VLOOKUP($A305,'全入力（様式2-4）'!$G$17:$BY$1200,J$1,FALSE))</f>
        <v/>
      </c>
      <c r="K305" s="189">
        <f>IF(ISERROR(VLOOKUP($A305,'全入力（様式2-4）'!$G$17:$BY$1200,K$1,FALSE)),"",VLOOKUP($A305,'全入力（様式2-4）'!$G$17:$BY$1200,K$1,FALSE))</f>
        <v>0</v>
      </c>
      <c r="L305" s="189" t="str">
        <f>IF(ISERROR(VLOOKUP($A305,'全入力（様式2-4）'!$G$17:$BY$1200,L$1,FALSE)),"",VLOOKUP($A305,'全入力（様式2-4）'!$G$17:$BY$1200,L$1,FALSE))</f>
        <v/>
      </c>
      <c r="M305" s="190">
        <f>IF(ISERROR(VLOOKUP($A305,'全入力（様式2-4）'!$G$17:$BY$1200,M$1,FALSE)),"",VLOOKUP($A305,'全入力（様式2-4）'!$G$17:$BY$1200,M$1,FALSE))</f>
        <v>0</v>
      </c>
      <c r="N305" s="190" t="str">
        <f>IF(ISERROR(VLOOKUP($A305,'全入力（様式2-4）'!$G$17:$BY$1200,N$1,FALSE)),"",VLOOKUP($A305,'全入力（様式2-4）'!$G$17:$BY$1200,N$1,FALSE))</f>
        <v/>
      </c>
      <c r="O305" s="190">
        <f>IF(ISERROR(VLOOKUP($A305,'全入力（様式2-4）'!$G$17:$BY$1200,O$1,FALSE)),"",VLOOKUP($A305,'全入力（様式2-4）'!$G$17:$BY$1200,O$1,FALSE))</f>
        <v>0</v>
      </c>
      <c r="P305" s="190" t="str">
        <f>IF(ISERROR(VLOOKUP($A305,'全入力（様式2-4）'!$G$17:$BY$1200,P$1,FALSE)),"",VLOOKUP($A305,'全入力（様式2-4）'!$G$17:$BY$1200,P$1,FALSE))</f>
        <v/>
      </c>
      <c r="Q305" s="191">
        <f>IF(ISERROR(VLOOKUP($A305,'全入力（様式2-4）'!$G$17:$BY$1200,Q$1,FALSE)),"",VLOOKUP($A305,'全入力（様式2-4）'!$G$17:$BY$1200,Q$1,FALSE))</f>
        <v>0</v>
      </c>
      <c r="R305" s="192">
        <f>IF(ISERROR(VLOOKUP($A305,'全入力（様式2-4）'!$G$17:$BY$1200,R$1,FALSE)),"",VLOOKUP($A305,'全入力（様式2-4）'!$G$17:$BY$1200,R$1,FALSE))</f>
        <v>0</v>
      </c>
      <c r="S305" s="192" t="str">
        <f>IF(ISERROR(VLOOKUP($A305,'全入力（様式2-4）'!$G$17:$BY$1200,S$1,FALSE)),"",VLOOKUP($A305,'全入力（様式2-4）'!$G$17:$BY$1200,S$1,FALSE))</f>
        <v/>
      </c>
      <c r="T305" s="192"/>
      <c r="U305" s="518"/>
      <c r="V305" s="192"/>
      <c r="W305" s="540"/>
      <c r="X305" s="540"/>
      <c r="Y305" s="540"/>
      <c r="Z305" s="189">
        <f>IF(ISERROR(VLOOKUP($A305,'全入力（様式2-4）'!$G$17:$BY$1200,Z$1,FALSE)),"",VLOOKUP($A305,'全入力（様式2-4）'!$G$17:$BY$1200,Z$1,FALSE))</f>
        <v>0</v>
      </c>
      <c r="AA305" s="189">
        <f>IF(ISERROR(VLOOKUP($A305,'全入力（様式2-4）'!$G$17:$BY$1200,AA$1,FALSE)),"",VLOOKUP($A305,'全入力（様式2-4）'!$G$17:$BY$1200,AA$1,FALSE))</f>
        <v>0</v>
      </c>
      <c r="AB305" s="189">
        <f>IF(ISERROR(VLOOKUP($A305,'全入力（様式2-4）'!$G$17:$BY$1200,AB$1,FALSE)),"",VLOOKUP($A305,'全入力（様式2-4）'!$G$17:$BY$1200,AB$1,FALSE))</f>
        <v>0</v>
      </c>
      <c r="AC305" s="189">
        <f>IF(ISERROR(VLOOKUP($A305,'全入力（様式2-4）'!$G$17:$BY$1200,AC$1,FALSE)),"",VLOOKUP($A305,'全入力（様式2-4）'!$G$17:$BY$1200,AC$1,FALSE))</f>
        <v>0</v>
      </c>
      <c r="AD305" s="202">
        <f>IF(ISERROR(VLOOKUP($A305,'全入力（様式2-4）'!$G$17:$BY$1200,AD$1,FALSE)),"",VLOOKUP($A305,'全入力（様式2-4）'!$G$17:$BY$1200,AD$1,FALSE))</f>
        <v>0</v>
      </c>
      <c r="AE305" s="190"/>
      <c r="AF305" s="190"/>
      <c r="AG305" s="190"/>
      <c r="AH305" s="319" t="str">
        <f t="shared" si="349"/>
        <v>00</v>
      </c>
      <c r="AI305" s="193" t="str">
        <f>IF(ISERROR(VLOOKUP($G305&amp;AI$8,参照!$P$4:$U$500,5,FALSE)),"",VLOOKUP($G305&amp;AI$8,参照!$P$4:$U$500,5,FALSE))</f>
        <v/>
      </c>
      <c r="AJ305" s="193" t="str">
        <f>IF(ISERROR(VLOOKUP($G305&amp;AJ$8,参照!$P$4:$U$500,5,FALSE)),"",VLOOKUP($G305&amp;AJ$8,参照!$P$4:$U$500,5,FALSE))</f>
        <v/>
      </c>
      <c r="AK305" s="188">
        <v>23</v>
      </c>
      <c r="AL305" s="188">
        <v>85</v>
      </c>
      <c r="AM305" s="37"/>
      <c r="AN305" s="74">
        <f>IF(ISERROR(VLOOKUP($A305,'全入力（様式2-4）'!$G$17:$BY$1200,AN$1,FALSE)),"",VLOOKUP($A305,'全入力（様式2-4）'!$G$17:$BY$1200,AN$1,FALSE))</f>
        <v>0</v>
      </c>
      <c r="AO305" s="79">
        <f>IF(ISERROR(VLOOKUP($A305,'全入力（様式2-4）'!$G$17:$BY$1200,AO$1,FALSE)),"",VLOOKUP($A305,'全入力（様式2-4）'!$G$17:$BY$1200,AO$1,FALSE))</f>
        <v>0</v>
      </c>
      <c r="AP305" s="48">
        <f>IF(ISERROR(VLOOKUP($A305,'全入力（様式2-4）'!$G$17:$BY$1200,AP$1,FALSE)),"",VLOOKUP($A305,'全入力（様式2-4）'!$G$17:$BY$1200,AP$1,FALSE))</f>
        <v>0</v>
      </c>
      <c r="AQ305" s="64" t="str">
        <f>IF(ISERROR(VLOOKUP($G305,参照!$U$4:$W$102,3,FALSE)),"",VLOOKUP($G305,参照!$U$4:$W$102,3,FALSE))</f>
        <v/>
      </c>
      <c r="AR305" s="378" t="str">
        <f t="shared" ref="AR305" si="402">IF($AN305&lt;&gt;0,1/3,"")</f>
        <v/>
      </c>
      <c r="AS305" s="49" t="str">
        <f t="shared" si="351"/>
        <v/>
      </c>
      <c r="AT305" s="49" t="str">
        <f t="shared" si="352"/>
        <v/>
      </c>
      <c r="AU305" s="49"/>
      <c r="AV305" s="49" t="str">
        <f t="shared" si="360"/>
        <v/>
      </c>
      <c r="AW305" s="49" t="str">
        <f t="shared" si="361"/>
        <v/>
      </c>
      <c r="AX305" s="49" t="str">
        <f t="shared" si="353"/>
        <v/>
      </c>
      <c r="AY305" s="49" t="str">
        <f t="shared" si="362"/>
        <v/>
      </c>
      <c r="AZ305" s="50">
        <f t="array" ref="AZ305">SUM(IF('全入力（様式2-4）'!$G$17:$G$1200=$A305,IF('全入力（様式2-4）'!$X$14:$Z$14=$AR305,'全入力（様式2-4）'!$X$17:$Z$1200)))</f>
        <v>0</v>
      </c>
      <c r="BA305" s="51" t="str">
        <f t="shared" si="363"/>
        <v/>
      </c>
      <c r="BB305" s="1891"/>
      <c r="BC305" s="50">
        <f t="shared" si="364"/>
        <v>0</v>
      </c>
      <c r="BD305" s="51" t="str">
        <f t="shared" si="365"/>
        <v/>
      </c>
      <c r="BE305" s="50">
        <f t="array" ref="BE305">SUM(IF('全入力（様式2-4）'!$G$17:$G$1200=$A305,IF('全入力（様式2-4）'!$AL$14:$AN$14=$AR305,'全入力（様式2-4）'!$AL$17:$AN$1200)))</f>
        <v>0</v>
      </c>
      <c r="BF305" s="196">
        <f t="shared" si="354"/>
        <v>0</v>
      </c>
      <c r="BG305" s="51">
        <f t="shared" si="355"/>
        <v>0</v>
      </c>
      <c r="BH305" s="50">
        <f t="array" ref="BH305">SUM(IF('全入力（様式2-4）'!$G$17:$G$1200=$A305,IF('全入力（様式2-4）'!$AQ$14:$AS$14=$AR305,'全入力（様式2-4）'!$AQ$17:$AS$1200)))</f>
        <v>0</v>
      </c>
      <c r="BI305" s="51" t="str">
        <f t="shared" si="366"/>
        <v/>
      </c>
      <c r="BJ305" s="51" t="str">
        <f t="shared" si="367"/>
        <v/>
      </c>
      <c r="BK305" s="151" t="str">
        <f t="shared" si="356"/>
        <v/>
      </c>
      <c r="BL305" s="1891"/>
      <c r="BM305" s="50"/>
      <c r="BN305" s="196"/>
      <c r="BO305" s="51"/>
      <c r="BP305" s="50"/>
      <c r="BQ305" s="196"/>
      <c r="BR305" s="51"/>
      <c r="BS305" s="51"/>
      <c r="BT305" s="51"/>
      <c r="BU305" s="145"/>
      <c r="BV305" s="1891"/>
    </row>
    <row r="306" spans="1:74" s="18" customFormat="1" ht="14.25" customHeight="1">
      <c r="A306" s="941">
        <f>A303+1</f>
        <v>99</v>
      </c>
      <c r="B306" s="178">
        <f>'全入力（様式2-4）'!$I$6</f>
        <v>0</v>
      </c>
      <c r="C306" s="177">
        <f>IF(ISERROR(VLOOKUP($A306,'全入力（様式2-4）'!$G$17:$BY$1200,C$1,FALSE)),"",VLOOKUP($A306,'全入力（様式2-4）'!$G$17:$BY$1200,C$1,FALSE))</f>
        <v>0</v>
      </c>
      <c r="D306" s="177">
        <f>IF(ISERROR(VLOOKUP($A306,'全入力（様式2-4）'!$G$17:$BY$1200,D$1,FALSE)),"",VLOOKUP($A306,'全入力（様式2-4）'!$G$17:$BY$1200,D$1,FALSE))</f>
        <v>0</v>
      </c>
      <c r="E306" s="177">
        <f>IF(ISERROR(VLOOKUP($A306,'全入力（様式2-4）'!$G$17:$BY$1200,E$1,FALSE)),"",VLOOKUP($A306,'全入力（様式2-4）'!$G$17:$BY$1200,E$1,FALSE))</f>
        <v>0</v>
      </c>
      <c r="F306" s="177">
        <f>IF(ISERROR(VLOOKUP($A306,'全入力（様式2-4）'!$G$17:$BY$1200,F$1,FALSE)),"",VLOOKUP($A306,'全入力（様式2-4）'!$G$17:$BY$1200,F$1,FALSE))</f>
        <v>0</v>
      </c>
      <c r="G306" s="179" t="str">
        <f>'全入力（様式2-4）'!$P$5&amp;'全入力（様式2-4）'!$R$5&amp;$D306</f>
        <v>0</v>
      </c>
      <c r="H306" s="180" t="str">
        <f t="shared" si="358"/>
        <v/>
      </c>
      <c r="I306" s="181">
        <f>IF(ISERROR(VLOOKUP($A306,'全入力（様式2-4）'!$G$17:$BY$1200,I$1,FALSE)),"",VLOOKUP($A306,'全入力（様式2-4）'!$G$17:$BY$1200,I$1,FALSE))</f>
        <v>0</v>
      </c>
      <c r="J306" s="181" t="str">
        <f>IF(ISERROR(VLOOKUP($A306,'全入力（様式2-4）'!$G$17:$BY$1200,J$1,FALSE)),"",VLOOKUP($A306,'全入力（様式2-4）'!$G$17:$BY$1200,J$1,FALSE))</f>
        <v/>
      </c>
      <c r="K306" s="181">
        <f>IF(ISERROR(VLOOKUP($A306,'全入力（様式2-4）'!$G$17:$BY$1200,K$1,FALSE)),"",VLOOKUP($A306,'全入力（様式2-4）'!$G$17:$BY$1200,K$1,FALSE))</f>
        <v>0</v>
      </c>
      <c r="L306" s="181" t="str">
        <f>IF(ISERROR(VLOOKUP($A306,'全入力（様式2-4）'!$G$17:$BY$1200,L$1,FALSE)),"",VLOOKUP($A306,'全入力（様式2-4）'!$G$17:$BY$1200,L$1,FALSE))</f>
        <v/>
      </c>
      <c r="M306" s="182">
        <f>IF(ISERROR(VLOOKUP($A306,'全入力（様式2-4）'!$G$17:$BY$1200,M$1,FALSE)),"",VLOOKUP($A306,'全入力（様式2-4）'!$G$17:$BY$1200,M$1,FALSE))</f>
        <v>0</v>
      </c>
      <c r="N306" s="182" t="str">
        <f>IF(ISERROR(VLOOKUP($A306,'全入力（様式2-4）'!$G$17:$BY$1200,N$1,FALSE)),"",VLOOKUP($A306,'全入力（様式2-4）'!$G$17:$BY$1200,N$1,FALSE))</f>
        <v/>
      </c>
      <c r="O306" s="182">
        <f>IF(ISERROR(VLOOKUP($A306,'全入力（様式2-4）'!$G$17:$BY$1200,O$1,FALSE)),"",VLOOKUP($A306,'全入力（様式2-4）'!$G$17:$BY$1200,O$1,FALSE))</f>
        <v>0</v>
      </c>
      <c r="P306" s="182" t="str">
        <f>IF(ISERROR(VLOOKUP($A306,'全入力（様式2-4）'!$G$17:$BY$1200,P$1,FALSE)),"",VLOOKUP($A306,'全入力（様式2-4）'!$G$17:$BY$1200,P$1,FALSE))</f>
        <v/>
      </c>
      <c r="Q306" s="183">
        <f>IF(ISERROR(VLOOKUP($A306,'全入力（様式2-4）'!$G$17:$BY$1200,Q$1,FALSE)),"",VLOOKUP($A306,'全入力（様式2-4）'!$G$17:$BY$1200,Q$1,FALSE))</f>
        <v>0</v>
      </c>
      <c r="R306" s="184">
        <f>IF(ISERROR(VLOOKUP($A306,'全入力（様式2-4）'!$G$17:$BY$1200,R$1,FALSE)),"",VLOOKUP($A306,'全入力（様式2-4）'!$G$17:$BY$1200,R$1,FALSE))</f>
        <v>0</v>
      </c>
      <c r="S306" s="184" t="str">
        <f>IF(ISERROR(VLOOKUP($A306,'全入力（様式2-4）'!$G$17:$BY$1200,S$1,FALSE)),"",VLOOKUP($A306,'全入力（様式2-4）'!$G$17:$BY$1200,S$1,FALSE))</f>
        <v/>
      </c>
      <c r="T306" s="184"/>
      <c r="U306" s="517"/>
      <c r="V306" s="537"/>
      <c r="W306" s="539"/>
      <c r="X306" s="539"/>
      <c r="Y306" s="539"/>
      <c r="Z306" s="181">
        <f>IF(ISERROR(VLOOKUP($A306,'全入力（様式2-4）'!$G$17:$BY$1200,Z$1,FALSE)),"",VLOOKUP($A306,'全入力（様式2-4）'!$G$17:$BY$1200,Z$1,FALSE))</f>
        <v>0</v>
      </c>
      <c r="AA306" s="181">
        <f>IF(ISERROR(VLOOKUP($A306,'全入力（様式2-4）'!$G$17:$BY$1200,AA$1,FALSE)),"",VLOOKUP($A306,'全入力（様式2-4）'!$G$17:$BY$1200,AA$1,FALSE))</f>
        <v>0</v>
      </c>
      <c r="AB306" s="181">
        <f>IF(ISERROR(VLOOKUP($A306,'全入力（様式2-4）'!$G$17:$BY$1200,AB$1,FALSE)),"",VLOOKUP($A306,'全入力（様式2-4）'!$G$17:$BY$1200,AB$1,FALSE))</f>
        <v>0</v>
      </c>
      <c r="AC306" s="181">
        <f>IF(ISERROR(VLOOKUP($A306,'全入力（様式2-4）'!$G$17:$BY$1200,AC$1,FALSE)),"",VLOOKUP($A306,'全入力（様式2-4）'!$G$17:$BY$1200,AC$1,FALSE))</f>
        <v>0</v>
      </c>
      <c r="AD306" s="201">
        <f>IF(ISERROR(VLOOKUP($A306,'全入力（様式2-4）'!$G$17:$BY$1200,AD$1,FALSE)),"",VLOOKUP($A306,'全入力（様式2-4）'!$G$17:$BY$1200,AD$1,FALSE))</f>
        <v>0</v>
      </c>
      <c r="AE306" s="182"/>
      <c r="AF306" s="182"/>
      <c r="AG306" s="182"/>
      <c r="AH306" s="318" t="str">
        <f t="shared" si="349"/>
        <v>00</v>
      </c>
      <c r="AI306" s="185" t="str">
        <f>IF(ISERROR(VLOOKUP($G306&amp;AI$8,参照!$P$4:$U$500,5,FALSE)),"",VLOOKUP($G306&amp;AI$8,参照!$P$4:$U$500,5,FALSE))</f>
        <v/>
      </c>
      <c r="AJ306" s="185" t="str">
        <f>IF(ISERROR(VLOOKUP($G306&amp;AJ$8,参照!$P$4:$U$500,5,FALSE)),"",VLOOKUP($G306&amp;AJ$8,参照!$P$4:$U$500,5,FALSE))</f>
        <v/>
      </c>
      <c r="AK306" s="180">
        <v>19</v>
      </c>
      <c r="AL306" s="180">
        <v>83</v>
      </c>
      <c r="AM306" s="37"/>
      <c r="AN306" s="76">
        <f>IF(ISERROR(VLOOKUP($A306,'全入力（様式2-4）'!$G$17:$BY$1200,AN$1,FALSE)),"",VLOOKUP($A306,'全入力（様式2-4）'!$G$17:$BY$1200,AN$1,FALSE))</f>
        <v>0</v>
      </c>
      <c r="AO306" s="77">
        <f>IF(ISERROR(VLOOKUP($A306,'全入力（様式2-4）'!$G$17:$BY$1200,AO$1,FALSE)),"",VLOOKUP($A306,'全入力（様式2-4）'!$G$17:$BY$1200,AO$1,FALSE))</f>
        <v>0</v>
      </c>
      <c r="AP306" s="52">
        <f>IF(ISERROR(VLOOKUP($A306,'全入力（様式2-4）'!$G$17:$BY$1200,AP$1,FALSE)),"",VLOOKUP($A306,'全入力（様式2-4）'!$G$17:$BY$1200,AP$1,FALSE))</f>
        <v>0</v>
      </c>
      <c r="AQ306" s="84" t="str">
        <f>IF(ISERROR(VLOOKUP($G306,参照!$U$4:$W$102,3,FALSE)),"",VLOOKUP($G306,参照!$U$4:$W$102,3,FALSE))</f>
        <v/>
      </c>
      <c r="AR306" s="376" t="str">
        <f t="shared" ref="AR306" si="403">IF($AN306&lt;&gt;0,"満額","")</f>
        <v/>
      </c>
      <c r="AS306" s="53" t="str">
        <f t="shared" si="351"/>
        <v/>
      </c>
      <c r="AT306" s="53" t="str">
        <f t="shared" si="352"/>
        <v/>
      </c>
      <c r="AU306" s="53"/>
      <c r="AV306" s="53" t="str">
        <f t="shared" si="360"/>
        <v/>
      </c>
      <c r="AW306" s="53" t="str">
        <f t="shared" si="361"/>
        <v/>
      </c>
      <c r="AX306" s="53" t="str">
        <f t="shared" si="353"/>
        <v/>
      </c>
      <c r="AY306" s="53" t="str">
        <f t="shared" si="362"/>
        <v/>
      </c>
      <c r="AZ306" s="54">
        <f t="array" ref="AZ306">SUM(IF('全入力（様式2-4）'!$G$17:$G$1200=$A306,IF('全入力（様式2-4）'!$X$14:$Z$14=$AR306,'全入力（様式2-4）'!$X$17:$Z$1200)))</f>
        <v>0</v>
      </c>
      <c r="BA306" s="55" t="str">
        <f t="shared" si="363"/>
        <v/>
      </c>
      <c r="BB306" s="1889">
        <f>IF(ISERROR(VLOOKUP($A306,'全入力（様式2-4）'!$G$17:$BY$1200,BB$1,FALSE)),"",VLOOKUP($A306,'全入力（様式2-4）'!$G$17:$BY$1200,BB$1,FALSE))</f>
        <v>0</v>
      </c>
      <c r="BC306" s="54">
        <f t="shared" si="364"/>
        <v>0</v>
      </c>
      <c r="BD306" s="55" t="str">
        <f t="shared" si="365"/>
        <v/>
      </c>
      <c r="BE306" s="54">
        <f t="array" ref="BE306">SUM(IF('全入力（様式2-4）'!$G$17:$G$1200=$A306,IF('全入力（様式2-4）'!$AL$14:$AN$14=$AR306,'全入力（様式2-4）'!$AL$17:$AN$1200)))</f>
        <v>0</v>
      </c>
      <c r="BF306" s="197">
        <f t="shared" si="354"/>
        <v>0</v>
      </c>
      <c r="BG306" s="55">
        <f t="shared" si="355"/>
        <v>0</v>
      </c>
      <c r="BH306" s="54">
        <f t="array" ref="BH306">SUM(IF('全入力（様式2-4）'!$G$17:$G$1200=$A306,IF('全入力（様式2-4）'!$AQ$14:$AS$14=$AR306,'全入力（様式2-4）'!$AQ$17:$AS$1200)))</f>
        <v>0</v>
      </c>
      <c r="BI306" s="55" t="str">
        <f t="shared" si="366"/>
        <v/>
      </c>
      <c r="BJ306" s="55" t="str">
        <f t="shared" si="367"/>
        <v/>
      </c>
      <c r="BK306" s="152" t="str">
        <f t="shared" si="356"/>
        <v/>
      </c>
      <c r="BL306" s="1889">
        <f>IF(ISERROR(VLOOKUP($A306,'全入力（様式2-4）'!$G$17:$BY$1200,BL$1,FALSE)),"",VLOOKUP($A306,'全入力（様式2-4）'!$G$17:$BY$1200,BL$1,FALSE))</f>
        <v>0</v>
      </c>
      <c r="BM306" s="54"/>
      <c r="BN306" s="197"/>
      <c r="BO306" s="55"/>
      <c r="BP306" s="54"/>
      <c r="BQ306" s="197"/>
      <c r="BR306" s="55"/>
      <c r="BS306" s="55"/>
      <c r="BT306" s="55"/>
      <c r="BU306" s="146"/>
      <c r="BV306" s="1889"/>
    </row>
    <row r="307" spans="1:74" s="18" customFormat="1" ht="14.25" customHeight="1">
      <c r="A307" s="940">
        <f t="shared" si="400"/>
        <v>99</v>
      </c>
      <c r="B307" s="1">
        <f>'全入力（様式2-4）'!$I$6</f>
        <v>0</v>
      </c>
      <c r="C307" s="35">
        <f>IF(ISERROR(VLOOKUP($A307,'全入力（様式2-4）'!$G$17:$BY$1200,C$1,FALSE)),"",VLOOKUP($A307,'全入力（様式2-4）'!$G$17:$BY$1200,C$1,FALSE))</f>
        <v>0</v>
      </c>
      <c r="D307" s="35">
        <f>IF(ISERROR(VLOOKUP($A307,'全入力（様式2-4）'!$G$17:$BY$1200,D$1,FALSE)),"",VLOOKUP($A307,'全入力（様式2-4）'!$G$17:$BY$1200,D$1,FALSE))</f>
        <v>0</v>
      </c>
      <c r="E307" s="35">
        <f>IF(ISERROR(VLOOKUP($A307,'全入力（様式2-4）'!$G$17:$BY$1200,E$1,FALSE)),"",VLOOKUP($A307,'全入力（様式2-4）'!$G$17:$BY$1200,E$1,FALSE))</f>
        <v>0</v>
      </c>
      <c r="F307" s="35">
        <f>IF(ISERROR(VLOOKUP($A307,'全入力（様式2-4）'!$G$17:$BY$1200,F$1,FALSE)),"",VLOOKUP($A307,'全入力（様式2-4）'!$G$17:$BY$1200,F$1,FALSE))</f>
        <v>0</v>
      </c>
      <c r="G307" s="36" t="str">
        <f>'全入力（様式2-4）'!$P$5&amp;'全入力（様式2-4）'!$R$5&amp;$D307</f>
        <v>0</v>
      </c>
      <c r="H307" s="37" t="str">
        <f t="shared" si="358"/>
        <v/>
      </c>
      <c r="I307" s="38">
        <f>IF(ISERROR(VLOOKUP($A307,'全入力（様式2-4）'!$G$17:$BY$1200,I$1,FALSE)),"",VLOOKUP($A307,'全入力（様式2-4）'!$G$17:$BY$1200,I$1,FALSE))</f>
        <v>0</v>
      </c>
      <c r="J307" s="38" t="str">
        <f>IF(ISERROR(VLOOKUP($A307,'全入力（様式2-4）'!$G$17:$BY$1200,J$1,FALSE)),"",VLOOKUP($A307,'全入力（様式2-4）'!$G$17:$BY$1200,J$1,FALSE))</f>
        <v/>
      </c>
      <c r="K307" s="38">
        <f>IF(ISERROR(VLOOKUP($A307,'全入力（様式2-4）'!$G$17:$BY$1200,K$1,FALSE)),"",VLOOKUP($A307,'全入力（様式2-4）'!$G$17:$BY$1200,K$1,FALSE))</f>
        <v>0</v>
      </c>
      <c r="L307" s="38" t="str">
        <f>IF(ISERROR(VLOOKUP($A307,'全入力（様式2-4）'!$G$17:$BY$1200,L$1,FALSE)),"",VLOOKUP($A307,'全入力（様式2-4）'!$G$17:$BY$1200,L$1,FALSE))</f>
        <v/>
      </c>
      <c r="M307" s="112">
        <f>IF(ISERROR(VLOOKUP($A307,'全入力（様式2-4）'!$G$17:$BY$1200,M$1,FALSE)),"",VLOOKUP($A307,'全入力（様式2-4）'!$G$17:$BY$1200,M$1,FALSE))</f>
        <v>0</v>
      </c>
      <c r="N307" s="112" t="str">
        <f>IF(ISERROR(VLOOKUP($A307,'全入力（様式2-4）'!$G$17:$BY$1200,N$1,FALSE)),"",VLOOKUP($A307,'全入力（様式2-4）'!$G$17:$BY$1200,N$1,FALSE))</f>
        <v/>
      </c>
      <c r="O307" s="112">
        <f>IF(ISERROR(VLOOKUP($A307,'全入力（様式2-4）'!$G$17:$BY$1200,O$1,FALSE)),"",VLOOKUP($A307,'全入力（様式2-4）'!$G$17:$BY$1200,O$1,FALSE))</f>
        <v>0</v>
      </c>
      <c r="P307" s="112" t="str">
        <f>IF(ISERROR(VLOOKUP($A307,'全入力（様式2-4）'!$G$17:$BY$1200,P$1,FALSE)),"",VLOOKUP($A307,'全入力（様式2-4）'!$G$17:$BY$1200,P$1,FALSE))</f>
        <v/>
      </c>
      <c r="Q307" s="176">
        <f>IF(ISERROR(VLOOKUP($A307,'全入力（様式2-4）'!$G$17:$BY$1200,Q$1,FALSE)),"",VLOOKUP($A307,'全入力（様式2-4）'!$G$17:$BY$1200,Q$1,FALSE))</f>
        <v>0</v>
      </c>
      <c r="R307" s="105">
        <f>IF(ISERROR(VLOOKUP($A307,'全入力（様式2-4）'!$G$17:$BY$1200,R$1,FALSE)),"",VLOOKUP($A307,'全入力（様式2-4）'!$G$17:$BY$1200,R$1,FALSE))</f>
        <v>0</v>
      </c>
      <c r="S307" s="105" t="str">
        <f>IF(ISERROR(VLOOKUP($A307,'全入力（様式2-4）'!$G$17:$BY$1200,S$1,FALSE)),"",VLOOKUP($A307,'全入力（様式2-4）'!$G$17:$BY$1200,S$1,FALSE))</f>
        <v/>
      </c>
      <c r="T307" s="105"/>
      <c r="U307" s="516"/>
      <c r="V307" s="105"/>
      <c r="W307" s="538"/>
      <c r="X307" s="538"/>
      <c r="Y307" s="538"/>
      <c r="Z307" s="38">
        <f>IF(ISERROR(VLOOKUP($A307,'全入力（様式2-4）'!$G$17:$BY$1200,Z$1,FALSE)),"",VLOOKUP($A307,'全入力（様式2-4）'!$G$17:$BY$1200,Z$1,FALSE))</f>
        <v>0</v>
      </c>
      <c r="AA307" s="38">
        <f>IF(ISERROR(VLOOKUP($A307,'全入力（様式2-4）'!$G$17:$BY$1200,AA$1,FALSE)),"",VLOOKUP($A307,'全入力（様式2-4）'!$G$17:$BY$1200,AA$1,FALSE))</f>
        <v>0</v>
      </c>
      <c r="AB307" s="38">
        <f>IF(ISERROR(VLOOKUP($A307,'全入力（様式2-4）'!$G$17:$BY$1200,AB$1,FALSE)),"",VLOOKUP($A307,'全入力（様式2-4）'!$G$17:$BY$1200,AB$1,FALSE))</f>
        <v>0</v>
      </c>
      <c r="AC307" s="38">
        <f>IF(ISERROR(VLOOKUP($A307,'全入力（様式2-4）'!$G$17:$BY$1200,AC$1,FALSE)),"",VLOOKUP($A307,'全入力（様式2-4）'!$G$17:$BY$1200,AC$1,FALSE))</f>
        <v>0</v>
      </c>
      <c r="AD307" s="200">
        <f>IF(ISERROR(VLOOKUP($A307,'全入力（様式2-4）'!$G$17:$BY$1200,AD$1,FALSE)),"",VLOOKUP($A307,'全入力（様式2-4）'!$G$17:$BY$1200,AD$1,FALSE))</f>
        <v>0</v>
      </c>
      <c r="AE307" s="112"/>
      <c r="AF307" s="112"/>
      <c r="AG307" s="112"/>
      <c r="AH307" s="317" t="str">
        <f t="shared" si="349"/>
        <v>00</v>
      </c>
      <c r="AI307" s="39" t="str">
        <f>IF(ISERROR(VLOOKUP($G307&amp;AI$8,参照!$P$4:$U$500,5,FALSE)),"",VLOOKUP($G307&amp;AI$8,参照!$P$4:$U$500,5,FALSE))</f>
        <v/>
      </c>
      <c r="AJ307" s="39" t="str">
        <f>IF(ISERROR(VLOOKUP($G307&amp;AJ$8,参照!$P$4:$U$500,5,FALSE)),"",VLOOKUP($G307&amp;AJ$8,参照!$P$4:$U$500,5,FALSE))</f>
        <v/>
      </c>
      <c r="AK307" s="37">
        <v>21</v>
      </c>
      <c r="AL307" s="37">
        <v>84</v>
      </c>
      <c r="AM307" s="37"/>
      <c r="AN307" s="72">
        <f>IF(ISERROR(VLOOKUP($A307,'全入力（様式2-4）'!$G$17:$BY$1200,AN$1,FALSE)),"",VLOOKUP($A307,'全入力（様式2-4）'!$G$17:$BY$1200,AN$1,FALSE))</f>
        <v>0</v>
      </c>
      <c r="AO307" s="78">
        <f>IF(ISERROR(VLOOKUP($A307,'全入力（様式2-4）'!$G$17:$BY$1200,AO$1,FALSE)),"",VLOOKUP($A307,'全入力（様式2-4）'!$G$17:$BY$1200,AO$1,FALSE))</f>
        <v>0</v>
      </c>
      <c r="AP307" s="44">
        <f>IF(ISERROR(VLOOKUP($A307,'全入力（様式2-4）'!$G$17:$BY$1200,AP$1,FALSE)),"",VLOOKUP($A307,'全入力（様式2-4）'!$G$17:$BY$1200,AP$1,FALSE))</f>
        <v>0</v>
      </c>
      <c r="AQ307" s="63" t="str">
        <f>IF(ISERROR(VLOOKUP($G307,参照!$U$4:$W$102,3,FALSE)),"",VLOOKUP($G307,参照!$U$4:$W$102,3,FALSE))</f>
        <v/>
      </c>
      <c r="AR307" s="377" t="str">
        <f t="shared" ref="AR307" si="404">IF($AN307&lt;&gt;0,2/3,"")</f>
        <v/>
      </c>
      <c r="AS307" s="45" t="str">
        <f t="shared" si="351"/>
        <v/>
      </c>
      <c r="AT307" s="45" t="str">
        <f t="shared" si="352"/>
        <v/>
      </c>
      <c r="AU307" s="45"/>
      <c r="AV307" s="45" t="str">
        <f t="shared" si="360"/>
        <v/>
      </c>
      <c r="AW307" s="45" t="str">
        <f t="shared" si="361"/>
        <v/>
      </c>
      <c r="AX307" s="45" t="str">
        <f t="shared" si="353"/>
        <v/>
      </c>
      <c r="AY307" s="45" t="str">
        <f t="shared" si="362"/>
        <v/>
      </c>
      <c r="AZ307" s="46">
        <f t="array" ref="AZ307">SUM(IF('全入力（様式2-4）'!$G$17:$G$1200=$A307,IF('全入力（様式2-4）'!$X$14:$Z$14=$AR307,'全入力（様式2-4）'!$X$17:$Z$1200)))</f>
        <v>0</v>
      </c>
      <c r="BA307" s="47" t="str">
        <f t="shared" si="363"/>
        <v/>
      </c>
      <c r="BB307" s="1890"/>
      <c r="BC307" s="46">
        <f t="shared" si="364"/>
        <v>0</v>
      </c>
      <c r="BD307" s="47" t="str">
        <f t="shared" si="365"/>
        <v/>
      </c>
      <c r="BE307" s="46">
        <f t="array" ref="BE307">SUM(IF('全入力（様式2-4）'!$G$17:$G$1200=$A307,IF('全入力（様式2-4）'!$AL$14:$AN$14=$AR307,'全入力（様式2-4）'!$AL$17:$AN$1200)))</f>
        <v>0</v>
      </c>
      <c r="BF307" s="195">
        <f t="shared" si="354"/>
        <v>0</v>
      </c>
      <c r="BG307" s="47">
        <f t="shared" si="355"/>
        <v>0</v>
      </c>
      <c r="BH307" s="46">
        <f t="array" ref="BH307">SUM(IF('全入力（様式2-4）'!$G$17:$G$1200=$A307,IF('全入力（様式2-4）'!$AQ$14:$AS$14=$AR307,'全入力（様式2-4）'!$AQ$17:$AS$1200)))</f>
        <v>0</v>
      </c>
      <c r="BI307" s="47" t="str">
        <f t="shared" si="366"/>
        <v/>
      </c>
      <c r="BJ307" s="47" t="str">
        <f t="shared" si="367"/>
        <v/>
      </c>
      <c r="BK307" s="150" t="str">
        <f t="shared" si="356"/>
        <v/>
      </c>
      <c r="BL307" s="1890"/>
      <c r="BM307" s="46"/>
      <c r="BN307" s="195"/>
      <c r="BO307" s="47"/>
      <c r="BP307" s="46"/>
      <c r="BQ307" s="195"/>
      <c r="BR307" s="47"/>
      <c r="BS307" s="47"/>
      <c r="BT307" s="47"/>
      <c r="BU307" s="144"/>
      <c r="BV307" s="1890"/>
    </row>
    <row r="308" spans="1:74" s="18" customFormat="1" ht="14.25" customHeight="1" thickBot="1">
      <c r="A308" s="942">
        <f t="shared" si="400"/>
        <v>99</v>
      </c>
      <c r="B308" s="7">
        <f>'全入力（様式2-4）'!$I$6</f>
        <v>0</v>
      </c>
      <c r="C308" s="186">
        <f>IF(ISERROR(VLOOKUP($A308,'全入力（様式2-4）'!$G$17:$BY$1200,C$1,FALSE)),"",VLOOKUP($A308,'全入力（様式2-4）'!$G$17:$BY$1200,C$1,FALSE))</f>
        <v>0</v>
      </c>
      <c r="D308" s="186">
        <f>IF(ISERROR(VLOOKUP($A308,'全入力（様式2-4）'!$G$17:$BY$1200,D$1,FALSE)),"",VLOOKUP($A308,'全入力（様式2-4）'!$G$17:$BY$1200,D$1,FALSE))</f>
        <v>0</v>
      </c>
      <c r="E308" s="186">
        <f>IF(ISERROR(VLOOKUP($A308,'全入力（様式2-4）'!$G$17:$BY$1200,E$1,FALSE)),"",VLOOKUP($A308,'全入力（様式2-4）'!$G$17:$BY$1200,E$1,FALSE))</f>
        <v>0</v>
      </c>
      <c r="F308" s="186">
        <f>IF(ISERROR(VLOOKUP($A308,'全入力（様式2-4）'!$G$17:$BY$1200,F$1,FALSE)),"",VLOOKUP($A308,'全入力（様式2-4）'!$G$17:$BY$1200,F$1,FALSE))</f>
        <v>0</v>
      </c>
      <c r="G308" s="187" t="str">
        <f>'全入力（様式2-4）'!$P$5&amp;'全入力（様式2-4）'!$R$5&amp;$D308</f>
        <v>0</v>
      </c>
      <c r="H308" s="188" t="str">
        <f t="shared" si="358"/>
        <v/>
      </c>
      <c r="I308" s="189">
        <f>IF(ISERROR(VLOOKUP($A308,'全入力（様式2-4）'!$G$17:$BY$1200,I$1,FALSE)),"",VLOOKUP($A308,'全入力（様式2-4）'!$G$17:$BY$1200,I$1,FALSE))</f>
        <v>0</v>
      </c>
      <c r="J308" s="189" t="str">
        <f>IF(ISERROR(VLOOKUP($A308,'全入力（様式2-4）'!$G$17:$BY$1200,J$1,FALSE)),"",VLOOKUP($A308,'全入力（様式2-4）'!$G$17:$BY$1200,J$1,FALSE))</f>
        <v/>
      </c>
      <c r="K308" s="189">
        <f>IF(ISERROR(VLOOKUP($A308,'全入力（様式2-4）'!$G$17:$BY$1200,K$1,FALSE)),"",VLOOKUP($A308,'全入力（様式2-4）'!$G$17:$BY$1200,K$1,FALSE))</f>
        <v>0</v>
      </c>
      <c r="L308" s="189" t="str">
        <f>IF(ISERROR(VLOOKUP($A308,'全入力（様式2-4）'!$G$17:$BY$1200,L$1,FALSE)),"",VLOOKUP($A308,'全入力（様式2-4）'!$G$17:$BY$1200,L$1,FALSE))</f>
        <v/>
      </c>
      <c r="M308" s="190">
        <f>IF(ISERROR(VLOOKUP($A308,'全入力（様式2-4）'!$G$17:$BY$1200,M$1,FALSE)),"",VLOOKUP($A308,'全入力（様式2-4）'!$G$17:$BY$1200,M$1,FALSE))</f>
        <v>0</v>
      </c>
      <c r="N308" s="190" t="str">
        <f>IF(ISERROR(VLOOKUP($A308,'全入力（様式2-4）'!$G$17:$BY$1200,N$1,FALSE)),"",VLOOKUP($A308,'全入力（様式2-4）'!$G$17:$BY$1200,N$1,FALSE))</f>
        <v/>
      </c>
      <c r="O308" s="190">
        <f>IF(ISERROR(VLOOKUP($A308,'全入力（様式2-4）'!$G$17:$BY$1200,O$1,FALSE)),"",VLOOKUP($A308,'全入力（様式2-4）'!$G$17:$BY$1200,O$1,FALSE))</f>
        <v>0</v>
      </c>
      <c r="P308" s="190" t="str">
        <f>IF(ISERROR(VLOOKUP($A308,'全入力（様式2-4）'!$G$17:$BY$1200,P$1,FALSE)),"",VLOOKUP($A308,'全入力（様式2-4）'!$G$17:$BY$1200,P$1,FALSE))</f>
        <v/>
      </c>
      <c r="Q308" s="191">
        <f>IF(ISERROR(VLOOKUP($A308,'全入力（様式2-4）'!$G$17:$BY$1200,Q$1,FALSE)),"",VLOOKUP($A308,'全入力（様式2-4）'!$G$17:$BY$1200,Q$1,FALSE))</f>
        <v>0</v>
      </c>
      <c r="R308" s="192">
        <f>IF(ISERROR(VLOOKUP($A308,'全入力（様式2-4）'!$G$17:$BY$1200,R$1,FALSE)),"",VLOOKUP($A308,'全入力（様式2-4）'!$G$17:$BY$1200,R$1,FALSE))</f>
        <v>0</v>
      </c>
      <c r="S308" s="192" t="str">
        <f>IF(ISERROR(VLOOKUP($A308,'全入力（様式2-4）'!$G$17:$BY$1200,S$1,FALSE)),"",VLOOKUP($A308,'全入力（様式2-4）'!$G$17:$BY$1200,S$1,FALSE))</f>
        <v/>
      </c>
      <c r="T308" s="192"/>
      <c r="U308" s="518"/>
      <c r="V308" s="192"/>
      <c r="W308" s="540"/>
      <c r="X308" s="540"/>
      <c r="Y308" s="540"/>
      <c r="Z308" s="189">
        <f>IF(ISERROR(VLOOKUP($A308,'全入力（様式2-4）'!$G$17:$BY$1200,Z$1,FALSE)),"",VLOOKUP($A308,'全入力（様式2-4）'!$G$17:$BY$1200,Z$1,FALSE))</f>
        <v>0</v>
      </c>
      <c r="AA308" s="189">
        <f>IF(ISERROR(VLOOKUP($A308,'全入力（様式2-4）'!$G$17:$BY$1200,AA$1,FALSE)),"",VLOOKUP($A308,'全入力（様式2-4）'!$G$17:$BY$1200,AA$1,FALSE))</f>
        <v>0</v>
      </c>
      <c r="AB308" s="189">
        <f>IF(ISERROR(VLOOKUP($A308,'全入力（様式2-4）'!$G$17:$BY$1200,AB$1,FALSE)),"",VLOOKUP($A308,'全入力（様式2-4）'!$G$17:$BY$1200,AB$1,FALSE))</f>
        <v>0</v>
      </c>
      <c r="AC308" s="189">
        <f>IF(ISERROR(VLOOKUP($A308,'全入力（様式2-4）'!$G$17:$BY$1200,AC$1,FALSE)),"",VLOOKUP($A308,'全入力（様式2-4）'!$G$17:$BY$1200,AC$1,FALSE))</f>
        <v>0</v>
      </c>
      <c r="AD308" s="202">
        <f>IF(ISERROR(VLOOKUP($A308,'全入力（様式2-4）'!$G$17:$BY$1200,AD$1,FALSE)),"",VLOOKUP($A308,'全入力（様式2-4）'!$G$17:$BY$1200,AD$1,FALSE))</f>
        <v>0</v>
      </c>
      <c r="AE308" s="190"/>
      <c r="AF308" s="190"/>
      <c r="AG308" s="190"/>
      <c r="AH308" s="319" t="str">
        <f t="shared" si="349"/>
        <v>00</v>
      </c>
      <c r="AI308" s="193" t="str">
        <f>IF(ISERROR(VLOOKUP($G308&amp;AI$8,参照!$P$4:$U$500,5,FALSE)),"",VLOOKUP($G308&amp;AI$8,参照!$P$4:$U$500,5,FALSE))</f>
        <v/>
      </c>
      <c r="AJ308" s="193" t="str">
        <f>IF(ISERROR(VLOOKUP($G308&amp;AJ$8,参照!$P$4:$U$500,5,FALSE)),"",VLOOKUP($G308&amp;AJ$8,参照!$P$4:$U$500,5,FALSE))</f>
        <v/>
      </c>
      <c r="AK308" s="188">
        <v>23</v>
      </c>
      <c r="AL308" s="188">
        <v>85</v>
      </c>
      <c r="AM308" s="37"/>
      <c r="AN308" s="74">
        <f>IF(ISERROR(VLOOKUP($A308,'全入力（様式2-4）'!$G$17:$BY$1200,AN$1,FALSE)),"",VLOOKUP($A308,'全入力（様式2-4）'!$G$17:$BY$1200,AN$1,FALSE))</f>
        <v>0</v>
      </c>
      <c r="AO308" s="79">
        <f>IF(ISERROR(VLOOKUP($A308,'全入力（様式2-4）'!$G$17:$BY$1200,AO$1,FALSE)),"",VLOOKUP($A308,'全入力（様式2-4）'!$G$17:$BY$1200,AO$1,FALSE))</f>
        <v>0</v>
      </c>
      <c r="AP308" s="48">
        <f>IF(ISERROR(VLOOKUP($A308,'全入力（様式2-4）'!$G$17:$BY$1200,AP$1,FALSE)),"",VLOOKUP($A308,'全入力（様式2-4）'!$G$17:$BY$1200,AP$1,FALSE))</f>
        <v>0</v>
      </c>
      <c r="AQ308" s="64" t="str">
        <f>IF(ISERROR(VLOOKUP($G308,参照!$U$4:$W$102,3,FALSE)),"",VLOOKUP($G308,参照!$U$4:$W$102,3,FALSE))</f>
        <v/>
      </c>
      <c r="AR308" s="378" t="str">
        <f t="shared" ref="AR308" si="405">IF($AN308&lt;&gt;0,1/3,"")</f>
        <v/>
      </c>
      <c r="AS308" s="49" t="str">
        <f t="shared" si="351"/>
        <v/>
      </c>
      <c r="AT308" s="49" t="str">
        <f t="shared" si="352"/>
        <v/>
      </c>
      <c r="AU308" s="49"/>
      <c r="AV308" s="49" t="str">
        <f t="shared" si="360"/>
        <v/>
      </c>
      <c r="AW308" s="49" t="str">
        <f t="shared" si="361"/>
        <v/>
      </c>
      <c r="AX308" s="49" t="str">
        <f t="shared" si="353"/>
        <v/>
      </c>
      <c r="AY308" s="49" t="str">
        <f t="shared" si="362"/>
        <v/>
      </c>
      <c r="AZ308" s="50">
        <f t="array" ref="AZ308">SUM(IF('全入力（様式2-4）'!$G$17:$G$1200=$A308,IF('全入力（様式2-4）'!$X$14:$Z$14=$AR308,'全入力（様式2-4）'!$X$17:$Z$1200)))</f>
        <v>0</v>
      </c>
      <c r="BA308" s="51" t="str">
        <f t="shared" si="363"/>
        <v/>
      </c>
      <c r="BB308" s="1891"/>
      <c r="BC308" s="50">
        <f t="shared" si="364"/>
        <v>0</v>
      </c>
      <c r="BD308" s="51" t="str">
        <f t="shared" si="365"/>
        <v/>
      </c>
      <c r="BE308" s="50">
        <f t="array" ref="BE308">SUM(IF('全入力（様式2-4）'!$G$17:$G$1200=$A308,IF('全入力（様式2-4）'!$AL$14:$AN$14=$AR308,'全入力（様式2-4）'!$AL$17:$AN$1200)))</f>
        <v>0</v>
      </c>
      <c r="BF308" s="196">
        <f t="shared" si="354"/>
        <v>0</v>
      </c>
      <c r="BG308" s="51">
        <f t="shared" si="355"/>
        <v>0</v>
      </c>
      <c r="BH308" s="50">
        <f t="array" ref="BH308">SUM(IF('全入力（様式2-4）'!$G$17:$G$1200=$A308,IF('全入力（様式2-4）'!$AQ$14:$AS$14=$AR308,'全入力（様式2-4）'!$AQ$17:$AS$1200)))</f>
        <v>0</v>
      </c>
      <c r="BI308" s="51" t="str">
        <f t="shared" si="366"/>
        <v/>
      </c>
      <c r="BJ308" s="51" t="str">
        <f t="shared" si="367"/>
        <v/>
      </c>
      <c r="BK308" s="151" t="str">
        <f t="shared" si="356"/>
        <v/>
      </c>
      <c r="BL308" s="1891"/>
      <c r="BM308" s="50"/>
      <c r="BN308" s="196"/>
      <c r="BO308" s="51"/>
      <c r="BP308" s="50"/>
      <c r="BQ308" s="196"/>
      <c r="BR308" s="51"/>
      <c r="BS308" s="51"/>
      <c r="BT308" s="51"/>
      <c r="BU308" s="145"/>
      <c r="BV308" s="1891"/>
    </row>
    <row r="309" spans="1:74" s="18" customFormat="1" ht="14.25" customHeight="1">
      <c r="A309" s="941">
        <f>A306+1</f>
        <v>100</v>
      </c>
      <c r="B309" s="178">
        <f>'全入力（様式2-4）'!$I$6</f>
        <v>0</v>
      </c>
      <c r="C309" s="177">
        <f>IF(ISERROR(VLOOKUP($A309,'全入力（様式2-4）'!$G$17:$BY$1200,C$1,FALSE)),"",VLOOKUP($A309,'全入力（様式2-4）'!$G$17:$BY$1200,C$1,FALSE))</f>
        <v>0</v>
      </c>
      <c r="D309" s="177">
        <f>IF(ISERROR(VLOOKUP($A309,'全入力（様式2-4）'!$G$17:$BY$1200,D$1,FALSE)),"",VLOOKUP($A309,'全入力（様式2-4）'!$G$17:$BY$1200,D$1,FALSE))</f>
        <v>0</v>
      </c>
      <c r="E309" s="177">
        <f>IF(ISERROR(VLOOKUP($A309,'全入力（様式2-4）'!$G$17:$BY$1200,E$1,FALSE)),"",VLOOKUP($A309,'全入力（様式2-4）'!$G$17:$BY$1200,E$1,FALSE))</f>
        <v>0</v>
      </c>
      <c r="F309" s="177">
        <f>IF(ISERROR(VLOOKUP($A309,'全入力（様式2-4）'!$G$17:$BY$1200,F$1,FALSE)),"",VLOOKUP($A309,'全入力（様式2-4）'!$G$17:$BY$1200,F$1,FALSE))</f>
        <v>0</v>
      </c>
      <c r="G309" s="179" t="str">
        <f>'全入力（様式2-4）'!$P$5&amp;'全入力（様式2-4）'!$R$5&amp;$D309</f>
        <v>0</v>
      </c>
      <c r="H309" s="180" t="str">
        <f t="shared" si="358"/>
        <v/>
      </c>
      <c r="I309" s="181">
        <f>IF(ISERROR(VLOOKUP($A309,'全入力（様式2-4）'!$G$17:$BY$1200,I$1,FALSE)),"",VLOOKUP($A309,'全入力（様式2-4）'!$G$17:$BY$1200,I$1,FALSE))</f>
        <v>0</v>
      </c>
      <c r="J309" s="181" t="str">
        <f>IF(ISERROR(VLOOKUP($A309,'全入力（様式2-4）'!$G$17:$BY$1200,J$1,FALSE)),"",VLOOKUP($A309,'全入力（様式2-4）'!$G$17:$BY$1200,J$1,FALSE))</f>
        <v/>
      </c>
      <c r="K309" s="181">
        <f>IF(ISERROR(VLOOKUP($A309,'全入力（様式2-4）'!$G$17:$BY$1200,K$1,FALSE)),"",VLOOKUP($A309,'全入力（様式2-4）'!$G$17:$BY$1200,K$1,FALSE))</f>
        <v>0</v>
      </c>
      <c r="L309" s="181" t="str">
        <f>IF(ISERROR(VLOOKUP($A309,'全入力（様式2-4）'!$G$17:$BY$1200,L$1,FALSE)),"",VLOOKUP($A309,'全入力（様式2-4）'!$G$17:$BY$1200,L$1,FALSE))</f>
        <v/>
      </c>
      <c r="M309" s="182">
        <f>IF(ISERROR(VLOOKUP($A309,'全入力（様式2-4）'!$G$17:$BY$1200,M$1,FALSE)),"",VLOOKUP($A309,'全入力（様式2-4）'!$G$17:$BY$1200,M$1,FALSE))</f>
        <v>0</v>
      </c>
      <c r="N309" s="182" t="str">
        <f>IF(ISERROR(VLOOKUP($A309,'全入力（様式2-4）'!$G$17:$BY$1200,N$1,FALSE)),"",VLOOKUP($A309,'全入力（様式2-4）'!$G$17:$BY$1200,N$1,FALSE))</f>
        <v/>
      </c>
      <c r="O309" s="182">
        <f>IF(ISERROR(VLOOKUP($A309,'全入力（様式2-4）'!$G$17:$BY$1200,O$1,FALSE)),"",VLOOKUP($A309,'全入力（様式2-4）'!$G$17:$BY$1200,O$1,FALSE))</f>
        <v>0</v>
      </c>
      <c r="P309" s="182" t="str">
        <f>IF(ISERROR(VLOOKUP($A309,'全入力（様式2-4）'!$G$17:$BY$1200,P$1,FALSE)),"",VLOOKUP($A309,'全入力（様式2-4）'!$G$17:$BY$1200,P$1,FALSE))</f>
        <v/>
      </c>
      <c r="Q309" s="183">
        <f>IF(ISERROR(VLOOKUP($A309,'全入力（様式2-4）'!$G$17:$BY$1200,Q$1,FALSE)),"",VLOOKUP($A309,'全入力（様式2-4）'!$G$17:$BY$1200,Q$1,FALSE))</f>
        <v>0</v>
      </c>
      <c r="R309" s="184">
        <f>IF(ISERROR(VLOOKUP($A309,'全入力（様式2-4）'!$G$17:$BY$1200,R$1,FALSE)),"",VLOOKUP($A309,'全入力（様式2-4）'!$G$17:$BY$1200,R$1,FALSE))</f>
        <v>0</v>
      </c>
      <c r="S309" s="184" t="str">
        <f>IF(ISERROR(VLOOKUP($A309,'全入力（様式2-4）'!$G$17:$BY$1200,S$1,FALSE)),"",VLOOKUP($A309,'全入力（様式2-4）'!$G$17:$BY$1200,S$1,FALSE))</f>
        <v/>
      </c>
      <c r="T309" s="184"/>
      <c r="U309" s="517"/>
      <c r="V309" s="537"/>
      <c r="W309" s="539"/>
      <c r="X309" s="539"/>
      <c r="Y309" s="539"/>
      <c r="Z309" s="181">
        <f>IF(ISERROR(VLOOKUP($A309,'全入力（様式2-4）'!$G$17:$BY$1200,Z$1,FALSE)),"",VLOOKUP($A309,'全入力（様式2-4）'!$G$17:$BY$1200,Z$1,FALSE))</f>
        <v>0</v>
      </c>
      <c r="AA309" s="181">
        <f>IF(ISERROR(VLOOKUP($A309,'全入力（様式2-4）'!$G$17:$BY$1200,AA$1,FALSE)),"",VLOOKUP($A309,'全入力（様式2-4）'!$G$17:$BY$1200,AA$1,FALSE))</f>
        <v>0</v>
      </c>
      <c r="AB309" s="181">
        <f>IF(ISERROR(VLOOKUP($A309,'全入力（様式2-4）'!$G$17:$BY$1200,AB$1,FALSE)),"",VLOOKUP($A309,'全入力（様式2-4）'!$G$17:$BY$1200,AB$1,FALSE))</f>
        <v>0</v>
      </c>
      <c r="AC309" s="181">
        <f>IF(ISERROR(VLOOKUP($A309,'全入力（様式2-4）'!$G$17:$BY$1200,AC$1,FALSE)),"",VLOOKUP($A309,'全入力（様式2-4）'!$G$17:$BY$1200,AC$1,FALSE))</f>
        <v>0</v>
      </c>
      <c r="AD309" s="201">
        <f>IF(ISERROR(VLOOKUP($A309,'全入力（様式2-4）'!$G$17:$BY$1200,AD$1,FALSE)),"",VLOOKUP($A309,'全入力（様式2-4）'!$G$17:$BY$1200,AD$1,FALSE))</f>
        <v>0</v>
      </c>
      <c r="AE309" s="182"/>
      <c r="AF309" s="182"/>
      <c r="AG309" s="182"/>
      <c r="AH309" s="318" t="str">
        <f t="shared" si="349"/>
        <v>00</v>
      </c>
      <c r="AI309" s="185" t="str">
        <f>IF(ISERROR(VLOOKUP($G309&amp;AI$8,参照!$P$4:$U$500,5,FALSE)),"",VLOOKUP($G309&amp;AI$8,参照!$P$4:$U$500,5,FALSE))</f>
        <v/>
      </c>
      <c r="AJ309" s="185" t="str">
        <f>IF(ISERROR(VLOOKUP($G309&amp;AJ$8,参照!$P$4:$U$500,5,FALSE)),"",VLOOKUP($G309&amp;AJ$8,参照!$P$4:$U$500,5,FALSE))</f>
        <v/>
      </c>
      <c r="AK309" s="180">
        <v>19</v>
      </c>
      <c r="AL309" s="180">
        <v>83</v>
      </c>
      <c r="AM309" s="37"/>
      <c r="AN309" s="76">
        <f>IF(ISERROR(VLOOKUP($A309,'全入力（様式2-4）'!$G$17:$BY$1200,AN$1,FALSE)),"",VLOOKUP($A309,'全入力（様式2-4）'!$G$17:$BY$1200,AN$1,FALSE))</f>
        <v>0</v>
      </c>
      <c r="AO309" s="77">
        <f>IF(ISERROR(VLOOKUP($A309,'全入力（様式2-4）'!$G$17:$BY$1200,AO$1,FALSE)),"",VLOOKUP($A309,'全入力（様式2-4）'!$G$17:$BY$1200,AO$1,FALSE))</f>
        <v>0</v>
      </c>
      <c r="AP309" s="52">
        <f>IF(ISERROR(VLOOKUP($A309,'全入力（様式2-4）'!$G$17:$BY$1200,AP$1,FALSE)),"",VLOOKUP($A309,'全入力（様式2-4）'!$G$17:$BY$1200,AP$1,FALSE))</f>
        <v>0</v>
      </c>
      <c r="AQ309" s="84" t="str">
        <f>IF(ISERROR(VLOOKUP($G309,参照!$U$4:$W$102,3,FALSE)),"",VLOOKUP($G309,参照!$U$4:$W$102,3,FALSE))</f>
        <v/>
      </c>
      <c r="AR309" s="376" t="str">
        <f t="shared" ref="AR309" si="406">IF($AN309&lt;&gt;0,"満額","")</f>
        <v/>
      </c>
      <c r="AS309" s="53" t="str">
        <f t="shared" si="351"/>
        <v/>
      </c>
      <c r="AT309" s="53" t="str">
        <f t="shared" si="352"/>
        <v/>
      </c>
      <c r="AU309" s="53"/>
      <c r="AV309" s="53" t="str">
        <f t="shared" si="360"/>
        <v/>
      </c>
      <c r="AW309" s="53" t="str">
        <f t="shared" si="361"/>
        <v/>
      </c>
      <c r="AX309" s="53" t="str">
        <f t="shared" si="353"/>
        <v/>
      </c>
      <c r="AY309" s="53" t="str">
        <f t="shared" si="362"/>
        <v/>
      </c>
      <c r="AZ309" s="54">
        <f t="array" ref="AZ309">SUM(IF('全入力（様式2-4）'!$G$17:$G$1200=$A309,IF('全入力（様式2-4）'!$X$14:$Z$14=$AR309,'全入力（様式2-4）'!$X$17:$Z$1200)))</f>
        <v>0</v>
      </c>
      <c r="BA309" s="55" t="str">
        <f t="shared" si="363"/>
        <v/>
      </c>
      <c r="BB309" s="1889">
        <f>IF(ISERROR(VLOOKUP($A309,'全入力（様式2-4）'!$G$17:$BY$1200,BB$1,FALSE)),"",VLOOKUP($A309,'全入力（様式2-4）'!$G$17:$BY$1200,BB$1,FALSE))</f>
        <v>0</v>
      </c>
      <c r="BC309" s="54">
        <f t="shared" si="364"/>
        <v>0</v>
      </c>
      <c r="BD309" s="55" t="str">
        <f t="shared" si="365"/>
        <v/>
      </c>
      <c r="BE309" s="54">
        <f t="array" ref="BE309">SUM(IF('全入力（様式2-4）'!$G$17:$G$1200=$A309,IF('全入力（様式2-4）'!$AL$14:$AN$14=$AR309,'全入力（様式2-4）'!$AL$17:$AN$1200)))</f>
        <v>0</v>
      </c>
      <c r="BF309" s="197">
        <f t="shared" si="354"/>
        <v>0</v>
      </c>
      <c r="BG309" s="55">
        <f t="shared" si="355"/>
        <v>0</v>
      </c>
      <c r="BH309" s="54">
        <f t="array" ref="BH309">SUM(IF('全入力（様式2-4）'!$G$17:$G$1200=$A309,IF('全入力（様式2-4）'!$AQ$14:$AS$14=$AR309,'全入力（様式2-4）'!$AQ$17:$AS$1200)))</f>
        <v>0</v>
      </c>
      <c r="BI309" s="55" t="str">
        <f t="shared" si="366"/>
        <v/>
      </c>
      <c r="BJ309" s="55" t="str">
        <f t="shared" si="367"/>
        <v/>
      </c>
      <c r="BK309" s="152" t="str">
        <f t="shared" si="356"/>
        <v/>
      </c>
      <c r="BL309" s="1889">
        <f>IF(ISERROR(VLOOKUP($A309,'全入力（様式2-4）'!$G$17:$BY$1200,BL$1,FALSE)),"",VLOOKUP($A309,'全入力（様式2-4）'!$G$17:$BY$1200,BL$1,FALSE))</f>
        <v>0</v>
      </c>
      <c r="BM309" s="54"/>
      <c r="BN309" s="197"/>
      <c r="BO309" s="55"/>
      <c r="BP309" s="54"/>
      <c r="BQ309" s="197"/>
      <c r="BR309" s="55"/>
      <c r="BS309" s="55"/>
      <c r="BT309" s="55"/>
      <c r="BU309" s="146"/>
      <c r="BV309" s="1889"/>
    </row>
    <row r="310" spans="1:74" s="18" customFormat="1" ht="14.25" customHeight="1">
      <c r="A310" s="940">
        <f t="shared" si="400"/>
        <v>100</v>
      </c>
      <c r="B310" s="1">
        <f>'全入力（様式2-4）'!$I$6</f>
        <v>0</v>
      </c>
      <c r="C310" s="35">
        <f>IF(ISERROR(VLOOKUP($A310,'全入力（様式2-4）'!$G$17:$BY$1200,C$1,FALSE)),"",VLOOKUP($A310,'全入力（様式2-4）'!$G$17:$BY$1200,C$1,FALSE))</f>
        <v>0</v>
      </c>
      <c r="D310" s="35">
        <f>IF(ISERROR(VLOOKUP($A310,'全入力（様式2-4）'!$G$17:$BY$1200,D$1,FALSE)),"",VLOOKUP($A310,'全入力（様式2-4）'!$G$17:$BY$1200,D$1,FALSE))</f>
        <v>0</v>
      </c>
      <c r="E310" s="35">
        <f>IF(ISERROR(VLOOKUP($A310,'全入力（様式2-4）'!$G$17:$BY$1200,E$1,FALSE)),"",VLOOKUP($A310,'全入力（様式2-4）'!$G$17:$BY$1200,E$1,FALSE))</f>
        <v>0</v>
      </c>
      <c r="F310" s="35">
        <f>IF(ISERROR(VLOOKUP($A310,'全入力（様式2-4）'!$G$17:$BY$1200,F$1,FALSE)),"",VLOOKUP($A310,'全入力（様式2-4）'!$G$17:$BY$1200,F$1,FALSE))</f>
        <v>0</v>
      </c>
      <c r="G310" s="36" t="str">
        <f>'全入力（様式2-4）'!$P$5&amp;'全入力（様式2-4）'!$R$5&amp;$D310</f>
        <v>0</v>
      </c>
      <c r="H310" s="37" t="str">
        <f t="shared" si="358"/>
        <v/>
      </c>
      <c r="I310" s="38">
        <f>IF(ISERROR(VLOOKUP($A310,'全入力（様式2-4）'!$G$17:$BY$1200,I$1,FALSE)),"",VLOOKUP($A310,'全入力（様式2-4）'!$G$17:$BY$1200,I$1,FALSE))</f>
        <v>0</v>
      </c>
      <c r="J310" s="38" t="str">
        <f>IF(ISERROR(VLOOKUP($A310,'全入力（様式2-4）'!$G$17:$BY$1200,J$1,FALSE)),"",VLOOKUP($A310,'全入力（様式2-4）'!$G$17:$BY$1200,J$1,FALSE))</f>
        <v/>
      </c>
      <c r="K310" s="38">
        <f>IF(ISERROR(VLOOKUP($A310,'全入力（様式2-4）'!$G$17:$BY$1200,K$1,FALSE)),"",VLOOKUP($A310,'全入力（様式2-4）'!$G$17:$BY$1200,K$1,FALSE))</f>
        <v>0</v>
      </c>
      <c r="L310" s="38" t="str">
        <f>IF(ISERROR(VLOOKUP($A310,'全入力（様式2-4）'!$G$17:$BY$1200,L$1,FALSE)),"",VLOOKUP($A310,'全入力（様式2-4）'!$G$17:$BY$1200,L$1,FALSE))</f>
        <v/>
      </c>
      <c r="M310" s="112">
        <f>IF(ISERROR(VLOOKUP($A310,'全入力（様式2-4）'!$G$17:$BY$1200,M$1,FALSE)),"",VLOOKUP($A310,'全入力（様式2-4）'!$G$17:$BY$1200,M$1,FALSE))</f>
        <v>0</v>
      </c>
      <c r="N310" s="112" t="str">
        <f>IF(ISERROR(VLOOKUP($A310,'全入力（様式2-4）'!$G$17:$BY$1200,N$1,FALSE)),"",VLOOKUP($A310,'全入力（様式2-4）'!$G$17:$BY$1200,N$1,FALSE))</f>
        <v/>
      </c>
      <c r="O310" s="112">
        <f>IF(ISERROR(VLOOKUP($A310,'全入力（様式2-4）'!$G$17:$BY$1200,O$1,FALSE)),"",VLOOKUP($A310,'全入力（様式2-4）'!$G$17:$BY$1200,O$1,FALSE))</f>
        <v>0</v>
      </c>
      <c r="P310" s="112" t="str">
        <f>IF(ISERROR(VLOOKUP($A310,'全入力（様式2-4）'!$G$17:$BY$1200,P$1,FALSE)),"",VLOOKUP($A310,'全入力（様式2-4）'!$G$17:$BY$1200,P$1,FALSE))</f>
        <v/>
      </c>
      <c r="Q310" s="176">
        <f>IF(ISERROR(VLOOKUP($A310,'全入力（様式2-4）'!$G$17:$BY$1200,Q$1,FALSE)),"",VLOOKUP($A310,'全入力（様式2-4）'!$G$17:$BY$1200,Q$1,FALSE))</f>
        <v>0</v>
      </c>
      <c r="R310" s="105">
        <f>IF(ISERROR(VLOOKUP($A310,'全入力（様式2-4）'!$G$17:$BY$1200,R$1,FALSE)),"",VLOOKUP($A310,'全入力（様式2-4）'!$G$17:$BY$1200,R$1,FALSE))</f>
        <v>0</v>
      </c>
      <c r="S310" s="105" t="str">
        <f>IF(ISERROR(VLOOKUP($A310,'全入力（様式2-4）'!$G$17:$BY$1200,S$1,FALSE)),"",VLOOKUP($A310,'全入力（様式2-4）'!$G$17:$BY$1200,S$1,FALSE))</f>
        <v/>
      </c>
      <c r="T310" s="105"/>
      <c r="U310" s="516"/>
      <c r="V310" s="105"/>
      <c r="W310" s="538"/>
      <c r="X310" s="538"/>
      <c r="Y310" s="538"/>
      <c r="Z310" s="38">
        <f>IF(ISERROR(VLOOKUP($A310,'全入力（様式2-4）'!$G$17:$BY$1200,Z$1,FALSE)),"",VLOOKUP($A310,'全入力（様式2-4）'!$G$17:$BY$1200,Z$1,FALSE))</f>
        <v>0</v>
      </c>
      <c r="AA310" s="38">
        <f>IF(ISERROR(VLOOKUP($A310,'全入力（様式2-4）'!$G$17:$BY$1200,AA$1,FALSE)),"",VLOOKUP($A310,'全入力（様式2-4）'!$G$17:$BY$1200,AA$1,FALSE))</f>
        <v>0</v>
      </c>
      <c r="AB310" s="38">
        <f>IF(ISERROR(VLOOKUP($A310,'全入力（様式2-4）'!$G$17:$BY$1200,AB$1,FALSE)),"",VLOOKUP($A310,'全入力（様式2-4）'!$G$17:$BY$1200,AB$1,FALSE))</f>
        <v>0</v>
      </c>
      <c r="AC310" s="38">
        <f>IF(ISERROR(VLOOKUP($A310,'全入力（様式2-4）'!$G$17:$BY$1200,AC$1,FALSE)),"",VLOOKUP($A310,'全入力（様式2-4）'!$G$17:$BY$1200,AC$1,FALSE))</f>
        <v>0</v>
      </c>
      <c r="AD310" s="200">
        <f>IF(ISERROR(VLOOKUP($A310,'全入力（様式2-4）'!$G$17:$BY$1200,AD$1,FALSE)),"",VLOOKUP($A310,'全入力（様式2-4）'!$G$17:$BY$1200,AD$1,FALSE))</f>
        <v>0</v>
      </c>
      <c r="AE310" s="112"/>
      <c r="AF310" s="112"/>
      <c r="AG310" s="112"/>
      <c r="AH310" s="317" t="str">
        <f t="shared" si="349"/>
        <v>00</v>
      </c>
      <c r="AI310" s="39" t="str">
        <f>IF(ISERROR(VLOOKUP($G310&amp;AI$8,参照!$P$4:$U$500,5,FALSE)),"",VLOOKUP($G310&amp;AI$8,参照!$P$4:$U$500,5,FALSE))</f>
        <v/>
      </c>
      <c r="AJ310" s="39" t="str">
        <f>IF(ISERROR(VLOOKUP($G310&amp;AJ$8,参照!$P$4:$U$500,5,FALSE)),"",VLOOKUP($G310&amp;AJ$8,参照!$P$4:$U$500,5,FALSE))</f>
        <v/>
      </c>
      <c r="AK310" s="37">
        <v>21</v>
      </c>
      <c r="AL310" s="37">
        <v>84</v>
      </c>
      <c r="AM310" s="37"/>
      <c r="AN310" s="72">
        <f>IF(ISERROR(VLOOKUP($A310,'全入力（様式2-4）'!$G$17:$BY$1200,AN$1,FALSE)),"",VLOOKUP($A310,'全入力（様式2-4）'!$G$17:$BY$1200,AN$1,FALSE))</f>
        <v>0</v>
      </c>
      <c r="AO310" s="78">
        <f>IF(ISERROR(VLOOKUP($A310,'全入力（様式2-4）'!$G$17:$BY$1200,AO$1,FALSE)),"",VLOOKUP($A310,'全入力（様式2-4）'!$G$17:$BY$1200,AO$1,FALSE))</f>
        <v>0</v>
      </c>
      <c r="AP310" s="44">
        <f>IF(ISERROR(VLOOKUP($A310,'全入力（様式2-4）'!$G$17:$BY$1200,AP$1,FALSE)),"",VLOOKUP($A310,'全入力（様式2-4）'!$G$17:$BY$1200,AP$1,FALSE))</f>
        <v>0</v>
      </c>
      <c r="AQ310" s="63" t="str">
        <f>IF(ISERROR(VLOOKUP($G310,参照!$U$4:$W$102,3,FALSE)),"",VLOOKUP($G310,参照!$U$4:$W$102,3,FALSE))</f>
        <v/>
      </c>
      <c r="AR310" s="377" t="str">
        <f t="shared" ref="AR310" si="407">IF($AN310&lt;&gt;0,2/3,"")</f>
        <v/>
      </c>
      <c r="AS310" s="45" t="str">
        <f t="shared" si="351"/>
        <v/>
      </c>
      <c r="AT310" s="45" t="str">
        <f t="shared" si="352"/>
        <v/>
      </c>
      <c r="AU310" s="45"/>
      <c r="AV310" s="45" t="str">
        <f t="shared" si="360"/>
        <v/>
      </c>
      <c r="AW310" s="45" t="str">
        <f t="shared" si="361"/>
        <v/>
      </c>
      <c r="AX310" s="45" t="str">
        <f t="shared" si="353"/>
        <v/>
      </c>
      <c r="AY310" s="45" t="str">
        <f t="shared" si="362"/>
        <v/>
      </c>
      <c r="AZ310" s="46">
        <f t="array" ref="AZ310">SUM(IF('全入力（様式2-4）'!$G$17:$G$1200=$A310,IF('全入力（様式2-4）'!$X$14:$Z$14=$AR310,'全入力（様式2-4）'!$X$17:$Z$1200)))</f>
        <v>0</v>
      </c>
      <c r="BA310" s="47" t="str">
        <f t="shared" si="363"/>
        <v/>
      </c>
      <c r="BB310" s="1890"/>
      <c r="BC310" s="46">
        <f t="shared" si="364"/>
        <v>0</v>
      </c>
      <c r="BD310" s="47" t="str">
        <f t="shared" si="365"/>
        <v/>
      </c>
      <c r="BE310" s="46">
        <f t="array" ref="BE310">SUM(IF('全入力（様式2-4）'!$G$17:$G$1200=$A310,IF('全入力（様式2-4）'!$AL$14:$AN$14=$AR310,'全入力（様式2-4）'!$AL$17:$AN$1200)))</f>
        <v>0</v>
      </c>
      <c r="BF310" s="195">
        <f t="shared" si="354"/>
        <v>0</v>
      </c>
      <c r="BG310" s="47">
        <f t="shared" si="355"/>
        <v>0</v>
      </c>
      <c r="BH310" s="46">
        <f t="array" ref="BH310">SUM(IF('全入力（様式2-4）'!$G$17:$G$1200=$A310,IF('全入力（様式2-4）'!$AQ$14:$AS$14=$AR310,'全入力（様式2-4）'!$AQ$17:$AS$1200)))</f>
        <v>0</v>
      </c>
      <c r="BI310" s="47" t="str">
        <f t="shared" si="366"/>
        <v/>
      </c>
      <c r="BJ310" s="47" t="str">
        <f t="shared" si="367"/>
        <v/>
      </c>
      <c r="BK310" s="150" t="str">
        <f t="shared" si="356"/>
        <v/>
      </c>
      <c r="BL310" s="1890"/>
      <c r="BM310" s="46"/>
      <c r="BN310" s="195"/>
      <c r="BO310" s="47"/>
      <c r="BP310" s="46"/>
      <c r="BQ310" s="195"/>
      <c r="BR310" s="47"/>
      <c r="BS310" s="47"/>
      <c r="BT310" s="47"/>
      <c r="BU310" s="144"/>
      <c r="BV310" s="1890"/>
    </row>
    <row r="311" spans="1:74" s="18" customFormat="1" ht="14.25" customHeight="1" thickBot="1">
      <c r="A311" s="942">
        <f t="shared" si="400"/>
        <v>100</v>
      </c>
      <c r="B311" s="7">
        <f>'全入力（様式2-4）'!$I$6</f>
        <v>0</v>
      </c>
      <c r="C311" s="186">
        <f>IF(ISERROR(VLOOKUP($A311,'全入力（様式2-4）'!$G$17:$BY$1200,C$1,FALSE)),"",VLOOKUP($A311,'全入力（様式2-4）'!$G$17:$BY$1200,C$1,FALSE))</f>
        <v>0</v>
      </c>
      <c r="D311" s="186">
        <f>IF(ISERROR(VLOOKUP($A311,'全入力（様式2-4）'!$G$17:$BY$1200,D$1,FALSE)),"",VLOOKUP($A311,'全入力（様式2-4）'!$G$17:$BY$1200,D$1,FALSE))</f>
        <v>0</v>
      </c>
      <c r="E311" s="186">
        <f>IF(ISERROR(VLOOKUP($A311,'全入力（様式2-4）'!$G$17:$BY$1200,E$1,FALSE)),"",VLOOKUP($A311,'全入力（様式2-4）'!$G$17:$BY$1200,E$1,FALSE))</f>
        <v>0</v>
      </c>
      <c r="F311" s="186">
        <f>IF(ISERROR(VLOOKUP($A311,'全入力（様式2-4）'!$G$17:$BY$1200,F$1,FALSE)),"",VLOOKUP($A311,'全入力（様式2-4）'!$G$17:$BY$1200,F$1,FALSE))</f>
        <v>0</v>
      </c>
      <c r="G311" s="187" t="str">
        <f>'全入力（様式2-4）'!$P$5&amp;'全入力（様式2-4）'!$R$5&amp;$D311</f>
        <v>0</v>
      </c>
      <c r="H311" s="188" t="str">
        <f t="shared" si="358"/>
        <v/>
      </c>
      <c r="I311" s="189">
        <f>IF(ISERROR(VLOOKUP($A311,'全入力（様式2-4）'!$G$17:$BY$1200,I$1,FALSE)),"",VLOOKUP($A311,'全入力（様式2-4）'!$G$17:$BY$1200,I$1,FALSE))</f>
        <v>0</v>
      </c>
      <c r="J311" s="189" t="str">
        <f>IF(ISERROR(VLOOKUP($A311,'全入力（様式2-4）'!$G$17:$BY$1200,J$1,FALSE)),"",VLOOKUP($A311,'全入力（様式2-4）'!$G$17:$BY$1200,J$1,FALSE))</f>
        <v/>
      </c>
      <c r="K311" s="189">
        <f>IF(ISERROR(VLOOKUP($A311,'全入力（様式2-4）'!$G$17:$BY$1200,K$1,FALSE)),"",VLOOKUP($A311,'全入力（様式2-4）'!$G$17:$BY$1200,K$1,FALSE))</f>
        <v>0</v>
      </c>
      <c r="L311" s="189" t="str">
        <f>IF(ISERROR(VLOOKUP($A311,'全入力（様式2-4）'!$G$17:$BY$1200,L$1,FALSE)),"",VLOOKUP($A311,'全入力（様式2-4）'!$G$17:$BY$1200,L$1,FALSE))</f>
        <v/>
      </c>
      <c r="M311" s="190">
        <f>IF(ISERROR(VLOOKUP($A311,'全入力（様式2-4）'!$G$17:$BY$1200,M$1,FALSE)),"",VLOOKUP($A311,'全入力（様式2-4）'!$G$17:$BY$1200,M$1,FALSE))</f>
        <v>0</v>
      </c>
      <c r="N311" s="190" t="str">
        <f>IF(ISERROR(VLOOKUP($A311,'全入力（様式2-4）'!$G$17:$BY$1200,N$1,FALSE)),"",VLOOKUP($A311,'全入力（様式2-4）'!$G$17:$BY$1200,N$1,FALSE))</f>
        <v/>
      </c>
      <c r="O311" s="190">
        <f>IF(ISERROR(VLOOKUP($A311,'全入力（様式2-4）'!$G$17:$BY$1200,O$1,FALSE)),"",VLOOKUP($A311,'全入力（様式2-4）'!$G$17:$BY$1200,O$1,FALSE))</f>
        <v>0</v>
      </c>
      <c r="P311" s="190" t="str">
        <f>IF(ISERROR(VLOOKUP($A311,'全入力（様式2-4）'!$G$17:$BY$1200,P$1,FALSE)),"",VLOOKUP($A311,'全入力（様式2-4）'!$G$17:$BY$1200,P$1,FALSE))</f>
        <v/>
      </c>
      <c r="Q311" s="191">
        <f>IF(ISERROR(VLOOKUP($A311,'全入力（様式2-4）'!$G$17:$BY$1200,Q$1,FALSE)),"",VLOOKUP($A311,'全入力（様式2-4）'!$G$17:$BY$1200,Q$1,FALSE))</f>
        <v>0</v>
      </c>
      <c r="R311" s="192">
        <f>IF(ISERROR(VLOOKUP($A311,'全入力（様式2-4）'!$G$17:$BY$1200,R$1,FALSE)),"",VLOOKUP($A311,'全入力（様式2-4）'!$G$17:$BY$1200,R$1,FALSE))</f>
        <v>0</v>
      </c>
      <c r="S311" s="192" t="str">
        <f>IF(ISERROR(VLOOKUP($A311,'全入力（様式2-4）'!$G$17:$BY$1200,S$1,FALSE)),"",VLOOKUP($A311,'全入力（様式2-4）'!$G$17:$BY$1200,S$1,FALSE))</f>
        <v/>
      </c>
      <c r="T311" s="192"/>
      <c r="U311" s="518"/>
      <c r="V311" s="192"/>
      <c r="W311" s="540"/>
      <c r="X311" s="540"/>
      <c r="Y311" s="540"/>
      <c r="Z311" s="189">
        <f>IF(ISERROR(VLOOKUP($A311,'全入力（様式2-4）'!$G$17:$BY$1200,Z$1,FALSE)),"",VLOOKUP($A311,'全入力（様式2-4）'!$G$17:$BY$1200,Z$1,FALSE))</f>
        <v>0</v>
      </c>
      <c r="AA311" s="189">
        <f>IF(ISERROR(VLOOKUP($A311,'全入力（様式2-4）'!$G$17:$BY$1200,AA$1,FALSE)),"",VLOOKUP($A311,'全入力（様式2-4）'!$G$17:$BY$1200,AA$1,FALSE))</f>
        <v>0</v>
      </c>
      <c r="AB311" s="189">
        <f>IF(ISERROR(VLOOKUP($A311,'全入力（様式2-4）'!$G$17:$BY$1200,AB$1,FALSE)),"",VLOOKUP($A311,'全入力（様式2-4）'!$G$17:$BY$1200,AB$1,FALSE))</f>
        <v>0</v>
      </c>
      <c r="AC311" s="189">
        <f>IF(ISERROR(VLOOKUP($A311,'全入力（様式2-4）'!$G$17:$BY$1200,AC$1,FALSE)),"",VLOOKUP($A311,'全入力（様式2-4）'!$G$17:$BY$1200,AC$1,FALSE))</f>
        <v>0</v>
      </c>
      <c r="AD311" s="202">
        <f>IF(ISERROR(VLOOKUP($A311,'全入力（様式2-4）'!$G$17:$BY$1200,AD$1,FALSE)),"",VLOOKUP($A311,'全入力（様式2-4）'!$G$17:$BY$1200,AD$1,FALSE))</f>
        <v>0</v>
      </c>
      <c r="AE311" s="190"/>
      <c r="AF311" s="190"/>
      <c r="AG311" s="190"/>
      <c r="AH311" s="319" t="str">
        <f t="shared" si="349"/>
        <v>00</v>
      </c>
      <c r="AI311" s="193" t="str">
        <f>IF(ISERROR(VLOOKUP($G311&amp;AI$8,参照!$P$4:$U$500,5,FALSE)),"",VLOOKUP($G311&amp;AI$8,参照!$P$4:$U$500,5,FALSE))</f>
        <v/>
      </c>
      <c r="AJ311" s="193" t="str">
        <f>IF(ISERROR(VLOOKUP($G311&amp;AJ$8,参照!$P$4:$U$500,5,FALSE)),"",VLOOKUP($G311&amp;AJ$8,参照!$P$4:$U$500,5,FALSE))</f>
        <v/>
      </c>
      <c r="AK311" s="188">
        <v>23</v>
      </c>
      <c r="AL311" s="188">
        <v>85</v>
      </c>
      <c r="AM311" s="37"/>
      <c r="AN311" s="74">
        <f>IF(ISERROR(VLOOKUP($A311,'全入力（様式2-4）'!$G$17:$BY$1200,AN$1,FALSE)),"",VLOOKUP($A311,'全入力（様式2-4）'!$G$17:$BY$1200,AN$1,FALSE))</f>
        <v>0</v>
      </c>
      <c r="AO311" s="79">
        <f>IF(ISERROR(VLOOKUP($A311,'全入力（様式2-4）'!$G$17:$BY$1200,AO$1,FALSE)),"",VLOOKUP($A311,'全入力（様式2-4）'!$G$17:$BY$1200,AO$1,FALSE))</f>
        <v>0</v>
      </c>
      <c r="AP311" s="48">
        <f>IF(ISERROR(VLOOKUP($A311,'全入力（様式2-4）'!$G$17:$BY$1200,AP$1,FALSE)),"",VLOOKUP($A311,'全入力（様式2-4）'!$G$17:$BY$1200,AP$1,FALSE))</f>
        <v>0</v>
      </c>
      <c r="AQ311" s="64" t="str">
        <f>IF(ISERROR(VLOOKUP($G311,参照!$U$4:$W$102,3,FALSE)),"",VLOOKUP($G311,参照!$U$4:$W$102,3,FALSE))</f>
        <v/>
      </c>
      <c r="AR311" s="378" t="str">
        <f t="shared" ref="AR311" si="408">IF($AN311&lt;&gt;0,1/3,"")</f>
        <v/>
      </c>
      <c r="AS311" s="49" t="str">
        <f t="shared" si="351"/>
        <v/>
      </c>
      <c r="AT311" s="49" t="str">
        <f t="shared" si="352"/>
        <v/>
      </c>
      <c r="AU311" s="49"/>
      <c r="AV311" s="49" t="str">
        <f t="shared" si="360"/>
        <v/>
      </c>
      <c r="AW311" s="49" t="str">
        <f t="shared" si="361"/>
        <v/>
      </c>
      <c r="AX311" s="49" t="str">
        <f t="shared" si="353"/>
        <v/>
      </c>
      <c r="AY311" s="49" t="str">
        <f t="shared" si="362"/>
        <v/>
      </c>
      <c r="AZ311" s="50">
        <f t="array" ref="AZ311">SUM(IF('全入力（様式2-4）'!$G$17:$G$1200=$A311,IF('全入力（様式2-4）'!$X$14:$Z$14=$AR311,'全入力（様式2-4）'!$X$17:$Z$1200)))</f>
        <v>0</v>
      </c>
      <c r="BA311" s="51" t="str">
        <f t="shared" si="363"/>
        <v/>
      </c>
      <c r="BB311" s="1891"/>
      <c r="BC311" s="50">
        <f t="shared" si="364"/>
        <v>0</v>
      </c>
      <c r="BD311" s="51" t="str">
        <f t="shared" si="365"/>
        <v/>
      </c>
      <c r="BE311" s="50">
        <f t="array" ref="BE311">SUM(IF('全入力（様式2-4）'!$G$17:$G$1200=$A311,IF('全入力（様式2-4）'!$AL$14:$AN$14=$AR311,'全入力（様式2-4）'!$AL$17:$AN$1200)))</f>
        <v>0</v>
      </c>
      <c r="BF311" s="196">
        <f t="shared" si="354"/>
        <v>0</v>
      </c>
      <c r="BG311" s="51">
        <f t="shared" si="355"/>
        <v>0</v>
      </c>
      <c r="BH311" s="50">
        <f t="array" ref="BH311">SUM(IF('全入力（様式2-4）'!$G$17:$G$1200=$A311,IF('全入力（様式2-4）'!$AQ$14:$AS$14=$AR311,'全入力（様式2-4）'!$AQ$17:$AS$1200)))</f>
        <v>0</v>
      </c>
      <c r="BI311" s="51" t="str">
        <f t="shared" si="366"/>
        <v/>
      </c>
      <c r="BJ311" s="51" t="str">
        <f t="shared" si="367"/>
        <v/>
      </c>
      <c r="BK311" s="151" t="str">
        <f t="shared" si="356"/>
        <v/>
      </c>
      <c r="BL311" s="1891"/>
      <c r="BM311" s="50"/>
      <c r="BN311" s="196"/>
      <c r="BO311" s="51"/>
      <c r="BP311" s="50"/>
      <c r="BQ311" s="196"/>
      <c r="BR311" s="51"/>
      <c r="BS311" s="51"/>
      <c r="BT311" s="51"/>
      <c r="BU311" s="145"/>
      <c r="BV311" s="1891"/>
    </row>
    <row r="312" spans="1:74" s="18" customFormat="1" ht="14.25" customHeight="1">
      <c r="A312" s="941">
        <f>A309+1</f>
        <v>101</v>
      </c>
      <c r="B312" s="178">
        <f>'全入力（様式2-4）'!$I$6</f>
        <v>0</v>
      </c>
      <c r="C312" s="177">
        <f>IF(ISERROR(VLOOKUP($A312,'全入力（様式2-4）'!$G$17:$BY$1200,C$1,FALSE)),"",VLOOKUP($A312,'全入力（様式2-4）'!$G$17:$BY$1200,C$1,FALSE))</f>
        <v>0</v>
      </c>
      <c r="D312" s="177">
        <f>IF(ISERROR(VLOOKUP($A312,'全入力（様式2-4）'!$G$17:$BY$1200,D$1,FALSE)),"",VLOOKUP($A312,'全入力（様式2-4）'!$G$17:$BY$1200,D$1,FALSE))</f>
        <v>0</v>
      </c>
      <c r="E312" s="177">
        <f>IF(ISERROR(VLOOKUP($A312,'全入力（様式2-4）'!$G$17:$BY$1200,E$1,FALSE)),"",VLOOKUP($A312,'全入力（様式2-4）'!$G$17:$BY$1200,E$1,FALSE))</f>
        <v>0</v>
      </c>
      <c r="F312" s="177">
        <f>IF(ISERROR(VLOOKUP($A312,'全入力（様式2-4）'!$G$17:$BY$1200,F$1,FALSE)),"",VLOOKUP($A312,'全入力（様式2-4）'!$G$17:$BY$1200,F$1,FALSE))</f>
        <v>0</v>
      </c>
      <c r="G312" s="179" t="str">
        <f>'全入力（様式2-4）'!$P$5&amp;'全入力（様式2-4）'!$R$5&amp;$D312</f>
        <v>0</v>
      </c>
      <c r="H312" s="180" t="str">
        <f t="shared" si="358"/>
        <v/>
      </c>
      <c r="I312" s="181">
        <f>IF(ISERROR(VLOOKUP($A312,'全入力（様式2-4）'!$G$17:$BY$1200,I$1,FALSE)),"",VLOOKUP($A312,'全入力（様式2-4）'!$G$17:$BY$1200,I$1,FALSE))</f>
        <v>0</v>
      </c>
      <c r="J312" s="181" t="str">
        <f>IF(ISERROR(VLOOKUP($A312,'全入力（様式2-4）'!$G$17:$BY$1200,J$1,FALSE)),"",VLOOKUP($A312,'全入力（様式2-4）'!$G$17:$BY$1200,J$1,FALSE))</f>
        <v/>
      </c>
      <c r="K312" s="181">
        <f>IF(ISERROR(VLOOKUP($A312,'全入力（様式2-4）'!$G$17:$BY$1200,K$1,FALSE)),"",VLOOKUP($A312,'全入力（様式2-4）'!$G$17:$BY$1200,K$1,FALSE))</f>
        <v>0</v>
      </c>
      <c r="L312" s="181" t="str">
        <f>IF(ISERROR(VLOOKUP($A312,'全入力（様式2-4）'!$G$17:$BY$1200,L$1,FALSE)),"",VLOOKUP($A312,'全入力（様式2-4）'!$G$17:$BY$1200,L$1,FALSE))</f>
        <v/>
      </c>
      <c r="M312" s="182">
        <f>IF(ISERROR(VLOOKUP($A312,'全入力（様式2-4）'!$G$17:$BY$1200,M$1,FALSE)),"",VLOOKUP($A312,'全入力（様式2-4）'!$G$17:$BY$1200,M$1,FALSE))</f>
        <v>0</v>
      </c>
      <c r="N312" s="182" t="str">
        <f>IF(ISERROR(VLOOKUP($A312,'全入力（様式2-4）'!$G$17:$BY$1200,N$1,FALSE)),"",VLOOKUP($A312,'全入力（様式2-4）'!$G$17:$BY$1200,N$1,FALSE))</f>
        <v/>
      </c>
      <c r="O312" s="182">
        <f>IF(ISERROR(VLOOKUP($A312,'全入力（様式2-4）'!$G$17:$BY$1200,O$1,FALSE)),"",VLOOKUP($A312,'全入力（様式2-4）'!$G$17:$BY$1200,O$1,FALSE))</f>
        <v>0</v>
      </c>
      <c r="P312" s="182" t="str">
        <f>IF(ISERROR(VLOOKUP($A312,'全入力（様式2-4）'!$G$17:$BY$1200,P$1,FALSE)),"",VLOOKUP($A312,'全入力（様式2-4）'!$G$17:$BY$1200,P$1,FALSE))</f>
        <v/>
      </c>
      <c r="Q312" s="183">
        <f>IF(ISERROR(VLOOKUP($A312,'全入力（様式2-4）'!$G$17:$BY$1200,Q$1,FALSE)),"",VLOOKUP($A312,'全入力（様式2-4）'!$G$17:$BY$1200,Q$1,FALSE))</f>
        <v>0</v>
      </c>
      <c r="R312" s="184">
        <f>IF(ISERROR(VLOOKUP($A312,'全入力（様式2-4）'!$G$17:$BY$1200,R$1,FALSE)),"",VLOOKUP($A312,'全入力（様式2-4）'!$G$17:$BY$1200,R$1,FALSE))</f>
        <v>0</v>
      </c>
      <c r="S312" s="184" t="str">
        <f>IF(ISERROR(VLOOKUP($A312,'全入力（様式2-4）'!$G$17:$BY$1200,S$1,FALSE)),"",VLOOKUP($A312,'全入力（様式2-4）'!$G$17:$BY$1200,S$1,FALSE))</f>
        <v/>
      </c>
      <c r="T312" s="184"/>
      <c r="U312" s="517"/>
      <c r="V312" s="537"/>
      <c r="W312" s="539"/>
      <c r="X312" s="539"/>
      <c r="Y312" s="539"/>
      <c r="Z312" s="181">
        <f>IF(ISERROR(VLOOKUP($A312,'全入力（様式2-4）'!$G$17:$BY$1200,Z$1,FALSE)),"",VLOOKUP($A312,'全入力（様式2-4）'!$G$17:$BY$1200,Z$1,FALSE))</f>
        <v>0</v>
      </c>
      <c r="AA312" s="181">
        <f>IF(ISERROR(VLOOKUP($A312,'全入力（様式2-4）'!$G$17:$BY$1200,AA$1,FALSE)),"",VLOOKUP($A312,'全入力（様式2-4）'!$G$17:$BY$1200,AA$1,FALSE))</f>
        <v>0</v>
      </c>
      <c r="AB312" s="181">
        <f>IF(ISERROR(VLOOKUP($A312,'全入力（様式2-4）'!$G$17:$BY$1200,AB$1,FALSE)),"",VLOOKUP($A312,'全入力（様式2-4）'!$G$17:$BY$1200,AB$1,FALSE))</f>
        <v>0</v>
      </c>
      <c r="AC312" s="181">
        <f>IF(ISERROR(VLOOKUP($A312,'全入力（様式2-4）'!$G$17:$BY$1200,AC$1,FALSE)),"",VLOOKUP($A312,'全入力（様式2-4）'!$G$17:$BY$1200,AC$1,FALSE))</f>
        <v>0</v>
      </c>
      <c r="AD312" s="201">
        <f>IF(ISERROR(VLOOKUP($A312,'全入力（様式2-4）'!$G$17:$BY$1200,AD$1,FALSE)),"",VLOOKUP($A312,'全入力（様式2-4）'!$G$17:$BY$1200,AD$1,FALSE))</f>
        <v>0</v>
      </c>
      <c r="AE312" s="182"/>
      <c r="AF312" s="182"/>
      <c r="AG312" s="182"/>
      <c r="AH312" s="318" t="str">
        <f t="shared" si="349"/>
        <v>00</v>
      </c>
      <c r="AI312" s="185" t="str">
        <f>IF(ISERROR(VLOOKUP($G312&amp;AI$8,参照!$P$4:$U$500,5,FALSE)),"",VLOOKUP($G312&amp;AI$8,参照!$P$4:$U$500,5,FALSE))</f>
        <v/>
      </c>
      <c r="AJ312" s="185" t="str">
        <f>IF(ISERROR(VLOOKUP($G312&amp;AJ$8,参照!$P$4:$U$500,5,FALSE)),"",VLOOKUP($G312&amp;AJ$8,参照!$P$4:$U$500,5,FALSE))</f>
        <v/>
      </c>
      <c r="AK312" s="180">
        <v>19</v>
      </c>
      <c r="AL312" s="180">
        <v>83</v>
      </c>
      <c r="AM312" s="37"/>
      <c r="AN312" s="76">
        <f>IF(ISERROR(VLOOKUP($A312,'全入力（様式2-4）'!$G$17:$BY$1200,AN$1,FALSE)),"",VLOOKUP($A312,'全入力（様式2-4）'!$G$17:$BY$1200,AN$1,FALSE))</f>
        <v>0</v>
      </c>
      <c r="AO312" s="77">
        <f>IF(ISERROR(VLOOKUP($A312,'全入力（様式2-4）'!$G$17:$BY$1200,AO$1,FALSE)),"",VLOOKUP($A312,'全入力（様式2-4）'!$G$17:$BY$1200,AO$1,FALSE))</f>
        <v>0</v>
      </c>
      <c r="AP312" s="52">
        <f>IF(ISERROR(VLOOKUP($A312,'全入力（様式2-4）'!$G$17:$BY$1200,AP$1,FALSE)),"",VLOOKUP($A312,'全入力（様式2-4）'!$G$17:$BY$1200,AP$1,FALSE))</f>
        <v>0</v>
      </c>
      <c r="AQ312" s="84" t="str">
        <f>IF(ISERROR(VLOOKUP($G312,参照!$U$4:$W$102,3,FALSE)),"",VLOOKUP($G312,参照!$U$4:$W$102,3,FALSE))</f>
        <v/>
      </c>
      <c r="AR312" s="376" t="str">
        <f t="shared" ref="AR312" si="409">IF($AN312&lt;&gt;0,"満額","")</f>
        <v/>
      </c>
      <c r="AS312" s="53" t="str">
        <f t="shared" si="351"/>
        <v/>
      </c>
      <c r="AT312" s="53" t="str">
        <f t="shared" si="352"/>
        <v/>
      </c>
      <c r="AU312" s="53"/>
      <c r="AV312" s="53" t="str">
        <f t="shared" si="360"/>
        <v/>
      </c>
      <c r="AW312" s="53" t="str">
        <f t="shared" si="361"/>
        <v/>
      </c>
      <c r="AX312" s="53" t="str">
        <f t="shared" si="353"/>
        <v/>
      </c>
      <c r="AY312" s="53" t="str">
        <f t="shared" si="362"/>
        <v/>
      </c>
      <c r="AZ312" s="54">
        <f t="array" ref="AZ312">SUM(IF('全入力（様式2-4）'!$G$17:$G$1200=$A312,IF('全入力（様式2-4）'!$X$14:$Z$14=$AR312,'全入力（様式2-4）'!$X$17:$Z$1200)))</f>
        <v>0</v>
      </c>
      <c r="BA312" s="55" t="str">
        <f t="shared" si="363"/>
        <v/>
      </c>
      <c r="BB312" s="1889">
        <f>IF(ISERROR(VLOOKUP($A312,'全入力（様式2-4）'!$G$17:$BY$1200,BB$1,FALSE)),"",VLOOKUP($A312,'全入力（様式2-4）'!$G$17:$BY$1200,BB$1,FALSE))</f>
        <v>0</v>
      </c>
      <c r="BC312" s="54">
        <f t="shared" si="364"/>
        <v>0</v>
      </c>
      <c r="BD312" s="55" t="str">
        <f t="shared" si="365"/>
        <v/>
      </c>
      <c r="BE312" s="54">
        <f t="array" ref="BE312">SUM(IF('全入力（様式2-4）'!$G$17:$G$1200=$A312,IF('全入力（様式2-4）'!$AL$14:$AN$14=$AR312,'全入力（様式2-4）'!$AL$17:$AN$1200)))</f>
        <v>0</v>
      </c>
      <c r="BF312" s="197">
        <f t="shared" si="354"/>
        <v>0</v>
      </c>
      <c r="BG312" s="55">
        <f t="shared" si="355"/>
        <v>0</v>
      </c>
      <c r="BH312" s="54">
        <f t="array" ref="BH312">SUM(IF('全入力（様式2-4）'!$G$17:$G$1200=$A312,IF('全入力（様式2-4）'!$AQ$14:$AS$14=$AR312,'全入力（様式2-4）'!$AQ$17:$AS$1200)))</f>
        <v>0</v>
      </c>
      <c r="BI312" s="55" t="str">
        <f t="shared" si="366"/>
        <v/>
      </c>
      <c r="BJ312" s="55" t="str">
        <f t="shared" si="367"/>
        <v/>
      </c>
      <c r="BK312" s="152" t="str">
        <f t="shared" si="356"/>
        <v/>
      </c>
      <c r="BL312" s="1889">
        <f>IF(ISERROR(VLOOKUP($A312,'全入力（様式2-4）'!$G$17:$BY$1200,BL$1,FALSE)),"",VLOOKUP($A312,'全入力（様式2-4）'!$G$17:$BY$1200,BL$1,FALSE))</f>
        <v>0</v>
      </c>
      <c r="BM312" s="54"/>
      <c r="BN312" s="197"/>
      <c r="BO312" s="55"/>
      <c r="BP312" s="54"/>
      <c r="BQ312" s="197"/>
      <c r="BR312" s="55"/>
      <c r="BS312" s="55"/>
      <c r="BT312" s="55"/>
      <c r="BU312" s="146"/>
      <c r="BV312" s="1889"/>
    </row>
    <row r="313" spans="1:74" s="18" customFormat="1" ht="14.25" customHeight="1">
      <c r="A313" s="940">
        <f t="shared" si="400"/>
        <v>101</v>
      </c>
      <c r="B313" s="1">
        <f>'全入力（様式2-4）'!$I$6</f>
        <v>0</v>
      </c>
      <c r="C313" s="35">
        <f>IF(ISERROR(VLOOKUP($A313,'全入力（様式2-4）'!$G$17:$BY$1200,C$1,FALSE)),"",VLOOKUP($A313,'全入力（様式2-4）'!$G$17:$BY$1200,C$1,FALSE))</f>
        <v>0</v>
      </c>
      <c r="D313" s="35">
        <f>IF(ISERROR(VLOOKUP($A313,'全入力（様式2-4）'!$G$17:$BY$1200,D$1,FALSE)),"",VLOOKUP($A313,'全入力（様式2-4）'!$G$17:$BY$1200,D$1,FALSE))</f>
        <v>0</v>
      </c>
      <c r="E313" s="35">
        <f>IF(ISERROR(VLOOKUP($A313,'全入力（様式2-4）'!$G$17:$BY$1200,E$1,FALSE)),"",VLOOKUP($A313,'全入力（様式2-4）'!$G$17:$BY$1200,E$1,FALSE))</f>
        <v>0</v>
      </c>
      <c r="F313" s="35">
        <f>IF(ISERROR(VLOOKUP($A313,'全入力（様式2-4）'!$G$17:$BY$1200,F$1,FALSE)),"",VLOOKUP($A313,'全入力（様式2-4）'!$G$17:$BY$1200,F$1,FALSE))</f>
        <v>0</v>
      </c>
      <c r="G313" s="36" t="str">
        <f>'全入力（様式2-4）'!$P$5&amp;'全入力（様式2-4）'!$R$5&amp;$D313</f>
        <v>0</v>
      </c>
      <c r="H313" s="37" t="str">
        <f t="shared" si="358"/>
        <v/>
      </c>
      <c r="I313" s="38">
        <f>IF(ISERROR(VLOOKUP($A313,'全入力（様式2-4）'!$G$17:$BY$1200,I$1,FALSE)),"",VLOOKUP($A313,'全入力（様式2-4）'!$G$17:$BY$1200,I$1,FALSE))</f>
        <v>0</v>
      </c>
      <c r="J313" s="38" t="str">
        <f>IF(ISERROR(VLOOKUP($A313,'全入力（様式2-4）'!$G$17:$BY$1200,J$1,FALSE)),"",VLOOKUP($A313,'全入力（様式2-4）'!$G$17:$BY$1200,J$1,FALSE))</f>
        <v/>
      </c>
      <c r="K313" s="38">
        <f>IF(ISERROR(VLOOKUP($A313,'全入力（様式2-4）'!$G$17:$BY$1200,K$1,FALSE)),"",VLOOKUP($A313,'全入力（様式2-4）'!$G$17:$BY$1200,K$1,FALSE))</f>
        <v>0</v>
      </c>
      <c r="L313" s="38" t="str">
        <f>IF(ISERROR(VLOOKUP($A313,'全入力（様式2-4）'!$G$17:$BY$1200,L$1,FALSE)),"",VLOOKUP($A313,'全入力（様式2-4）'!$G$17:$BY$1200,L$1,FALSE))</f>
        <v/>
      </c>
      <c r="M313" s="112">
        <f>IF(ISERROR(VLOOKUP($A313,'全入力（様式2-4）'!$G$17:$BY$1200,M$1,FALSE)),"",VLOOKUP($A313,'全入力（様式2-4）'!$G$17:$BY$1200,M$1,FALSE))</f>
        <v>0</v>
      </c>
      <c r="N313" s="112" t="str">
        <f>IF(ISERROR(VLOOKUP($A313,'全入力（様式2-4）'!$G$17:$BY$1200,N$1,FALSE)),"",VLOOKUP($A313,'全入力（様式2-4）'!$G$17:$BY$1200,N$1,FALSE))</f>
        <v/>
      </c>
      <c r="O313" s="112">
        <f>IF(ISERROR(VLOOKUP($A313,'全入力（様式2-4）'!$G$17:$BY$1200,O$1,FALSE)),"",VLOOKUP($A313,'全入力（様式2-4）'!$G$17:$BY$1200,O$1,FALSE))</f>
        <v>0</v>
      </c>
      <c r="P313" s="112" t="str">
        <f>IF(ISERROR(VLOOKUP($A313,'全入力（様式2-4）'!$G$17:$BY$1200,P$1,FALSE)),"",VLOOKUP($A313,'全入力（様式2-4）'!$G$17:$BY$1200,P$1,FALSE))</f>
        <v/>
      </c>
      <c r="Q313" s="176">
        <f>IF(ISERROR(VLOOKUP($A313,'全入力（様式2-4）'!$G$17:$BY$1200,Q$1,FALSE)),"",VLOOKUP($A313,'全入力（様式2-4）'!$G$17:$BY$1200,Q$1,FALSE))</f>
        <v>0</v>
      </c>
      <c r="R313" s="105">
        <f>IF(ISERROR(VLOOKUP($A313,'全入力（様式2-4）'!$G$17:$BY$1200,R$1,FALSE)),"",VLOOKUP($A313,'全入力（様式2-4）'!$G$17:$BY$1200,R$1,FALSE))</f>
        <v>0</v>
      </c>
      <c r="S313" s="105" t="str">
        <f>IF(ISERROR(VLOOKUP($A313,'全入力（様式2-4）'!$G$17:$BY$1200,S$1,FALSE)),"",VLOOKUP($A313,'全入力（様式2-4）'!$G$17:$BY$1200,S$1,FALSE))</f>
        <v/>
      </c>
      <c r="T313" s="105"/>
      <c r="U313" s="516"/>
      <c r="V313" s="105"/>
      <c r="W313" s="538"/>
      <c r="X313" s="538"/>
      <c r="Y313" s="538"/>
      <c r="Z313" s="38">
        <f>IF(ISERROR(VLOOKUP($A313,'全入力（様式2-4）'!$G$17:$BY$1200,Z$1,FALSE)),"",VLOOKUP($A313,'全入力（様式2-4）'!$G$17:$BY$1200,Z$1,FALSE))</f>
        <v>0</v>
      </c>
      <c r="AA313" s="38">
        <f>IF(ISERROR(VLOOKUP($A313,'全入力（様式2-4）'!$G$17:$BY$1200,AA$1,FALSE)),"",VLOOKUP($A313,'全入力（様式2-4）'!$G$17:$BY$1200,AA$1,FALSE))</f>
        <v>0</v>
      </c>
      <c r="AB313" s="38">
        <f>IF(ISERROR(VLOOKUP($A313,'全入力（様式2-4）'!$G$17:$BY$1200,AB$1,FALSE)),"",VLOOKUP($A313,'全入力（様式2-4）'!$G$17:$BY$1200,AB$1,FALSE))</f>
        <v>0</v>
      </c>
      <c r="AC313" s="38">
        <f>IF(ISERROR(VLOOKUP($A313,'全入力（様式2-4）'!$G$17:$BY$1200,AC$1,FALSE)),"",VLOOKUP($A313,'全入力（様式2-4）'!$G$17:$BY$1200,AC$1,FALSE))</f>
        <v>0</v>
      </c>
      <c r="AD313" s="200">
        <f>IF(ISERROR(VLOOKUP($A313,'全入力（様式2-4）'!$G$17:$BY$1200,AD$1,FALSE)),"",VLOOKUP($A313,'全入力（様式2-4）'!$G$17:$BY$1200,AD$1,FALSE))</f>
        <v>0</v>
      </c>
      <c r="AE313" s="112"/>
      <c r="AF313" s="112"/>
      <c r="AG313" s="112"/>
      <c r="AH313" s="317" t="str">
        <f t="shared" si="349"/>
        <v>00</v>
      </c>
      <c r="AI313" s="39" t="str">
        <f>IF(ISERROR(VLOOKUP($G313&amp;AI$8,参照!$P$4:$U$500,5,FALSE)),"",VLOOKUP($G313&amp;AI$8,参照!$P$4:$U$500,5,FALSE))</f>
        <v/>
      </c>
      <c r="AJ313" s="39" t="str">
        <f>IF(ISERROR(VLOOKUP($G313&amp;AJ$8,参照!$P$4:$U$500,5,FALSE)),"",VLOOKUP($G313&amp;AJ$8,参照!$P$4:$U$500,5,FALSE))</f>
        <v/>
      </c>
      <c r="AK313" s="37">
        <v>21</v>
      </c>
      <c r="AL313" s="37">
        <v>84</v>
      </c>
      <c r="AM313" s="37"/>
      <c r="AN313" s="72">
        <f>IF(ISERROR(VLOOKUP($A313,'全入力（様式2-4）'!$G$17:$BY$1200,AN$1,FALSE)),"",VLOOKUP($A313,'全入力（様式2-4）'!$G$17:$BY$1200,AN$1,FALSE))</f>
        <v>0</v>
      </c>
      <c r="AO313" s="78">
        <f>IF(ISERROR(VLOOKUP($A313,'全入力（様式2-4）'!$G$17:$BY$1200,AO$1,FALSE)),"",VLOOKUP($A313,'全入力（様式2-4）'!$G$17:$BY$1200,AO$1,FALSE))</f>
        <v>0</v>
      </c>
      <c r="AP313" s="44">
        <f>IF(ISERROR(VLOOKUP($A313,'全入力（様式2-4）'!$G$17:$BY$1200,AP$1,FALSE)),"",VLOOKUP($A313,'全入力（様式2-4）'!$G$17:$BY$1200,AP$1,FALSE))</f>
        <v>0</v>
      </c>
      <c r="AQ313" s="63" t="str">
        <f>IF(ISERROR(VLOOKUP($G313,参照!$U$4:$W$102,3,FALSE)),"",VLOOKUP($G313,参照!$U$4:$W$102,3,FALSE))</f>
        <v/>
      </c>
      <c r="AR313" s="377" t="str">
        <f t="shared" ref="AR313" si="410">IF($AN313&lt;&gt;0,2/3,"")</f>
        <v/>
      </c>
      <c r="AS313" s="45" t="str">
        <f t="shared" si="351"/>
        <v/>
      </c>
      <c r="AT313" s="45" t="str">
        <f t="shared" si="352"/>
        <v/>
      </c>
      <c r="AU313" s="45"/>
      <c r="AV313" s="45" t="str">
        <f t="shared" si="360"/>
        <v/>
      </c>
      <c r="AW313" s="45" t="str">
        <f t="shared" si="361"/>
        <v/>
      </c>
      <c r="AX313" s="45" t="str">
        <f t="shared" si="353"/>
        <v/>
      </c>
      <c r="AY313" s="45" t="str">
        <f t="shared" si="362"/>
        <v/>
      </c>
      <c r="AZ313" s="46">
        <f t="array" ref="AZ313">SUM(IF('全入力（様式2-4）'!$G$17:$G$1200=$A313,IF('全入力（様式2-4）'!$X$14:$Z$14=$AR313,'全入力（様式2-4）'!$X$17:$Z$1200)))</f>
        <v>0</v>
      </c>
      <c r="BA313" s="47" t="str">
        <f t="shared" si="363"/>
        <v/>
      </c>
      <c r="BB313" s="1890"/>
      <c r="BC313" s="46">
        <f t="shared" si="364"/>
        <v>0</v>
      </c>
      <c r="BD313" s="47" t="str">
        <f t="shared" si="365"/>
        <v/>
      </c>
      <c r="BE313" s="46">
        <f t="array" ref="BE313">SUM(IF('全入力（様式2-4）'!$G$17:$G$1200=$A313,IF('全入力（様式2-4）'!$AL$14:$AN$14=$AR313,'全入力（様式2-4）'!$AL$17:$AN$1200)))</f>
        <v>0</v>
      </c>
      <c r="BF313" s="195">
        <f t="shared" si="354"/>
        <v>0</v>
      </c>
      <c r="BG313" s="47">
        <f t="shared" si="355"/>
        <v>0</v>
      </c>
      <c r="BH313" s="46">
        <f t="array" ref="BH313">SUM(IF('全入力（様式2-4）'!$G$17:$G$1200=$A313,IF('全入力（様式2-4）'!$AQ$14:$AS$14=$AR313,'全入力（様式2-4）'!$AQ$17:$AS$1200)))</f>
        <v>0</v>
      </c>
      <c r="BI313" s="47" t="str">
        <f t="shared" si="366"/>
        <v/>
      </c>
      <c r="BJ313" s="47" t="str">
        <f t="shared" si="367"/>
        <v/>
      </c>
      <c r="BK313" s="150" t="str">
        <f t="shared" si="356"/>
        <v/>
      </c>
      <c r="BL313" s="1890"/>
      <c r="BM313" s="46"/>
      <c r="BN313" s="195"/>
      <c r="BO313" s="47"/>
      <c r="BP313" s="46"/>
      <c r="BQ313" s="195"/>
      <c r="BR313" s="47"/>
      <c r="BS313" s="47"/>
      <c r="BT313" s="47"/>
      <c r="BU313" s="144"/>
      <c r="BV313" s="1890"/>
    </row>
    <row r="314" spans="1:74" s="18" customFormat="1" ht="14.25" customHeight="1" thickBot="1">
      <c r="A314" s="942">
        <f t="shared" si="400"/>
        <v>101</v>
      </c>
      <c r="B314" s="7">
        <f>'全入力（様式2-4）'!$I$6</f>
        <v>0</v>
      </c>
      <c r="C314" s="186">
        <f>IF(ISERROR(VLOOKUP($A314,'全入力（様式2-4）'!$G$17:$BY$1200,C$1,FALSE)),"",VLOOKUP($A314,'全入力（様式2-4）'!$G$17:$BY$1200,C$1,FALSE))</f>
        <v>0</v>
      </c>
      <c r="D314" s="186">
        <f>IF(ISERROR(VLOOKUP($A314,'全入力（様式2-4）'!$G$17:$BY$1200,D$1,FALSE)),"",VLOOKUP($A314,'全入力（様式2-4）'!$G$17:$BY$1200,D$1,FALSE))</f>
        <v>0</v>
      </c>
      <c r="E314" s="186">
        <f>IF(ISERROR(VLOOKUP($A314,'全入力（様式2-4）'!$G$17:$BY$1200,E$1,FALSE)),"",VLOOKUP($A314,'全入力（様式2-4）'!$G$17:$BY$1200,E$1,FALSE))</f>
        <v>0</v>
      </c>
      <c r="F314" s="186">
        <f>IF(ISERROR(VLOOKUP($A314,'全入力（様式2-4）'!$G$17:$BY$1200,F$1,FALSE)),"",VLOOKUP($A314,'全入力（様式2-4）'!$G$17:$BY$1200,F$1,FALSE))</f>
        <v>0</v>
      </c>
      <c r="G314" s="187" t="str">
        <f>'全入力（様式2-4）'!$P$5&amp;'全入力（様式2-4）'!$R$5&amp;$D314</f>
        <v>0</v>
      </c>
      <c r="H314" s="188" t="str">
        <f t="shared" si="358"/>
        <v/>
      </c>
      <c r="I314" s="189">
        <f>IF(ISERROR(VLOOKUP($A314,'全入力（様式2-4）'!$G$17:$BY$1200,I$1,FALSE)),"",VLOOKUP($A314,'全入力（様式2-4）'!$G$17:$BY$1200,I$1,FALSE))</f>
        <v>0</v>
      </c>
      <c r="J314" s="189" t="str">
        <f>IF(ISERROR(VLOOKUP($A314,'全入力（様式2-4）'!$G$17:$BY$1200,J$1,FALSE)),"",VLOOKUP($A314,'全入力（様式2-4）'!$G$17:$BY$1200,J$1,FALSE))</f>
        <v/>
      </c>
      <c r="K314" s="189">
        <f>IF(ISERROR(VLOOKUP($A314,'全入力（様式2-4）'!$G$17:$BY$1200,K$1,FALSE)),"",VLOOKUP($A314,'全入力（様式2-4）'!$G$17:$BY$1200,K$1,FALSE))</f>
        <v>0</v>
      </c>
      <c r="L314" s="189" t="str">
        <f>IF(ISERROR(VLOOKUP($A314,'全入力（様式2-4）'!$G$17:$BY$1200,L$1,FALSE)),"",VLOOKUP($A314,'全入力（様式2-4）'!$G$17:$BY$1200,L$1,FALSE))</f>
        <v/>
      </c>
      <c r="M314" s="190">
        <f>IF(ISERROR(VLOOKUP($A314,'全入力（様式2-4）'!$G$17:$BY$1200,M$1,FALSE)),"",VLOOKUP($A314,'全入力（様式2-4）'!$G$17:$BY$1200,M$1,FALSE))</f>
        <v>0</v>
      </c>
      <c r="N314" s="190" t="str">
        <f>IF(ISERROR(VLOOKUP($A314,'全入力（様式2-4）'!$G$17:$BY$1200,N$1,FALSE)),"",VLOOKUP($A314,'全入力（様式2-4）'!$G$17:$BY$1200,N$1,FALSE))</f>
        <v/>
      </c>
      <c r="O314" s="190">
        <f>IF(ISERROR(VLOOKUP($A314,'全入力（様式2-4）'!$G$17:$BY$1200,O$1,FALSE)),"",VLOOKUP($A314,'全入力（様式2-4）'!$G$17:$BY$1200,O$1,FALSE))</f>
        <v>0</v>
      </c>
      <c r="P314" s="190" t="str">
        <f>IF(ISERROR(VLOOKUP($A314,'全入力（様式2-4）'!$G$17:$BY$1200,P$1,FALSE)),"",VLOOKUP($A314,'全入力（様式2-4）'!$G$17:$BY$1200,P$1,FALSE))</f>
        <v/>
      </c>
      <c r="Q314" s="191">
        <f>IF(ISERROR(VLOOKUP($A314,'全入力（様式2-4）'!$G$17:$BY$1200,Q$1,FALSE)),"",VLOOKUP($A314,'全入力（様式2-4）'!$G$17:$BY$1200,Q$1,FALSE))</f>
        <v>0</v>
      </c>
      <c r="R314" s="192">
        <f>IF(ISERROR(VLOOKUP($A314,'全入力（様式2-4）'!$G$17:$BY$1200,R$1,FALSE)),"",VLOOKUP($A314,'全入力（様式2-4）'!$G$17:$BY$1200,R$1,FALSE))</f>
        <v>0</v>
      </c>
      <c r="S314" s="192" t="str">
        <f>IF(ISERROR(VLOOKUP($A314,'全入力（様式2-4）'!$G$17:$BY$1200,S$1,FALSE)),"",VLOOKUP($A314,'全入力（様式2-4）'!$G$17:$BY$1200,S$1,FALSE))</f>
        <v/>
      </c>
      <c r="T314" s="192"/>
      <c r="U314" s="518"/>
      <c r="V314" s="192"/>
      <c r="W314" s="540"/>
      <c r="X314" s="540"/>
      <c r="Y314" s="540"/>
      <c r="Z314" s="189">
        <f>IF(ISERROR(VLOOKUP($A314,'全入力（様式2-4）'!$G$17:$BY$1200,Z$1,FALSE)),"",VLOOKUP($A314,'全入力（様式2-4）'!$G$17:$BY$1200,Z$1,FALSE))</f>
        <v>0</v>
      </c>
      <c r="AA314" s="189">
        <f>IF(ISERROR(VLOOKUP($A314,'全入力（様式2-4）'!$G$17:$BY$1200,AA$1,FALSE)),"",VLOOKUP($A314,'全入力（様式2-4）'!$G$17:$BY$1200,AA$1,FALSE))</f>
        <v>0</v>
      </c>
      <c r="AB314" s="189">
        <f>IF(ISERROR(VLOOKUP($A314,'全入力（様式2-4）'!$G$17:$BY$1200,AB$1,FALSE)),"",VLOOKUP($A314,'全入力（様式2-4）'!$G$17:$BY$1200,AB$1,FALSE))</f>
        <v>0</v>
      </c>
      <c r="AC314" s="189">
        <f>IF(ISERROR(VLOOKUP($A314,'全入力（様式2-4）'!$G$17:$BY$1200,AC$1,FALSE)),"",VLOOKUP($A314,'全入力（様式2-4）'!$G$17:$BY$1200,AC$1,FALSE))</f>
        <v>0</v>
      </c>
      <c r="AD314" s="202">
        <f>IF(ISERROR(VLOOKUP($A314,'全入力（様式2-4）'!$G$17:$BY$1200,AD$1,FALSE)),"",VLOOKUP($A314,'全入力（様式2-4）'!$G$17:$BY$1200,AD$1,FALSE))</f>
        <v>0</v>
      </c>
      <c r="AE314" s="190"/>
      <c r="AF314" s="190"/>
      <c r="AG314" s="190"/>
      <c r="AH314" s="319" t="str">
        <f t="shared" si="349"/>
        <v>00</v>
      </c>
      <c r="AI314" s="193" t="str">
        <f>IF(ISERROR(VLOOKUP($G314&amp;AI$8,参照!$P$4:$U$500,5,FALSE)),"",VLOOKUP($G314&amp;AI$8,参照!$P$4:$U$500,5,FALSE))</f>
        <v/>
      </c>
      <c r="AJ314" s="193" t="str">
        <f>IF(ISERROR(VLOOKUP($G314&amp;AJ$8,参照!$P$4:$U$500,5,FALSE)),"",VLOOKUP($G314&amp;AJ$8,参照!$P$4:$U$500,5,FALSE))</f>
        <v/>
      </c>
      <c r="AK314" s="188">
        <v>23</v>
      </c>
      <c r="AL314" s="188">
        <v>85</v>
      </c>
      <c r="AM314" s="37"/>
      <c r="AN314" s="74">
        <f>IF(ISERROR(VLOOKUP($A314,'全入力（様式2-4）'!$G$17:$BY$1200,AN$1,FALSE)),"",VLOOKUP($A314,'全入力（様式2-4）'!$G$17:$BY$1200,AN$1,FALSE))</f>
        <v>0</v>
      </c>
      <c r="AO314" s="79">
        <f>IF(ISERROR(VLOOKUP($A314,'全入力（様式2-4）'!$G$17:$BY$1200,AO$1,FALSE)),"",VLOOKUP($A314,'全入力（様式2-4）'!$G$17:$BY$1200,AO$1,FALSE))</f>
        <v>0</v>
      </c>
      <c r="AP314" s="48">
        <f>IF(ISERROR(VLOOKUP($A314,'全入力（様式2-4）'!$G$17:$BY$1200,AP$1,FALSE)),"",VLOOKUP($A314,'全入力（様式2-4）'!$G$17:$BY$1200,AP$1,FALSE))</f>
        <v>0</v>
      </c>
      <c r="AQ314" s="64" t="str">
        <f>IF(ISERROR(VLOOKUP($G314,参照!$U$4:$W$102,3,FALSE)),"",VLOOKUP($G314,参照!$U$4:$W$102,3,FALSE))</f>
        <v/>
      </c>
      <c r="AR314" s="378" t="str">
        <f t="shared" ref="AR314" si="411">IF($AN314&lt;&gt;0,1/3,"")</f>
        <v/>
      </c>
      <c r="AS314" s="49" t="str">
        <f t="shared" si="351"/>
        <v/>
      </c>
      <c r="AT314" s="49" t="str">
        <f t="shared" si="352"/>
        <v/>
      </c>
      <c r="AU314" s="49"/>
      <c r="AV314" s="49" t="str">
        <f t="shared" si="360"/>
        <v/>
      </c>
      <c r="AW314" s="49" t="str">
        <f t="shared" si="361"/>
        <v/>
      </c>
      <c r="AX314" s="49" t="str">
        <f t="shared" si="353"/>
        <v/>
      </c>
      <c r="AY314" s="49" t="str">
        <f t="shared" si="362"/>
        <v/>
      </c>
      <c r="AZ314" s="50">
        <f t="array" ref="AZ314">SUM(IF('全入力（様式2-4）'!$G$17:$G$1200=$A314,IF('全入力（様式2-4）'!$X$14:$Z$14=$AR314,'全入力（様式2-4）'!$X$17:$Z$1200)))</f>
        <v>0</v>
      </c>
      <c r="BA314" s="51" t="str">
        <f t="shared" si="363"/>
        <v/>
      </c>
      <c r="BB314" s="1891"/>
      <c r="BC314" s="50">
        <f t="shared" si="364"/>
        <v>0</v>
      </c>
      <c r="BD314" s="51" t="str">
        <f t="shared" si="365"/>
        <v/>
      </c>
      <c r="BE314" s="50">
        <f t="array" ref="BE314">SUM(IF('全入力（様式2-4）'!$G$17:$G$1200=$A314,IF('全入力（様式2-4）'!$AL$14:$AN$14=$AR314,'全入力（様式2-4）'!$AL$17:$AN$1200)))</f>
        <v>0</v>
      </c>
      <c r="BF314" s="196">
        <f t="shared" si="354"/>
        <v>0</v>
      </c>
      <c r="BG314" s="51">
        <f t="shared" si="355"/>
        <v>0</v>
      </c>
      <c r="BH314" s="50">
        <f t="array" ref="BH314">SUM(IF('全入力（様式2-4）'!$G$17:$G$1200=$A314,IF('全入力（様式2-4）'!$AQ$14:$AS$14=$AR314,'全入力（様式2-4）'!$AQ$17:$AS$1200)))</f>
        <v>0</v>
      </c>
      <c r="BI314" s="51" t="str">
        <f t="shared" si="366"/>
        <v/>
      </c>
      <c r="BJ314" s="51" t="str">
        <f t="shared" si="367"/>
        <v/>
      </c>
      <c r="BK314" s="151" t="str">
        <f t="shared" si="356"/>
        <v/>
      </c>
      <c r="BL314" s="1891"/>
      <c r="BM314" s="50"/>
      <c r="BN314" s="196"/>
      <c r="BO314" s="51"/>
      <c r="BP314" s="50"/>
      <c r="BQ314" s="196"/>
      <c r="BR314" s="51"/>
      <c r="BS314" s="51"/>
      <c r="BT314" s="51"/>
      <c r="BU314" s="145"/>
      <c r="BV314" s="1891"/>
    </row>
    <row r="315" spans="1:74" s="18" customFormat="1" ht="14.25" customHeight="1">
      <c r="A315" s="941">
        <f>A312+1</f>
        <v>102</v>
      </c>
      <c r="B315" s="178">
        <f>'全入力（様式2-4）'!$I$6</f>
        <v>0</v>
      </c>
      <c r="C315" s="177">
        <f>IF(ISERROR(VLOOKUP($A315,'全入力（様式2-4）'!$G$17:$BY$1200,C$1,FALSE)),"",VLOOKUP($A315,'全入力（様式2-4）'!$G$17:$BY$1200,C$1,FALSE))</f>
        <v>0</v>
      </c>
      <c r="D315" s="177">
        <f>IF(ISERROR(VLOOKUP($A315,'全入力（様式2-4）'!$G$17:$BY$1200,D$1,FALSE)),"",VLOOKUP($A315,'全入力（様式2-4）'!$G$17:$BY$1200,D$1,FALSE))</f>
        <v>0</v>
      </c>
      <c r="E315" s="177">
        <f>IF(ISERROR(VLOOKUP($A315,'全入力（様式2-4）'!$G$17:$BY$1200,E$1,FALSE)),"",VLOOKUP($A315,'全入力（様式2-4）'!$G$17:$BY$1200,E$1,FALSE))</f>
        <v>0</v>
      </c>
      <c r="F315" s="177">
        <f>IF(ISERROR(VLOOKUP($A315,'全入力（様式2-4）'!$G$17:$BY$1200,F$1,FALSE)),"",VLOOKUP($A315,'全入力（様式2-4）'!$G$17:$BY$1200,F$1,FALSE))</f>
        <v>0</v>
      </c>
      <c r="G315" s="179" t="str">
        <f>'全入力（様式2-4）'!$P$5&amp;'全入力（様式2-4）'!$R$5&amp;$D315</f>
        <v>0</v>
      </c>
      <c r="H315" s="180" t="str">
        <f t="shared" si="358"/>
        <v/>
      </c>
      <c r="I315" s="181">
        <f>IF(ISERROR(VLOOKUP($A315,'全入力（様式2-4）'!$G$17:$BY$1200,I$1,FALSE)),"",VLOOKUP($A315,'全入力（様式2-4）'!$G$17:$BY$1200,I$1,FALSE))</f>
        <v>0</v>
      </c>
      <c r="J315" s="181" t="str">
        <f>IF(ISERROR(VLOOKUP($A315,'全入力（様式2-4）'!$G$17:$BY$1200,J$1,FALSE)),"",VLOOKUP($A315,'全入力（様式2-4）'!$G$17:$BY$1200,J$1,FALSE))</f>
        <v/>
      </c>
      <c r="K315" s="181">
        <f>IF(ISERROR(VLOOKUP($A315,'全入力（様式2-4）'!$G$17:$BY$1200,K$1,FALSE)),"",VLOOKUP($A315,'全入力（様式2-4）'!$G$17:$BY$1200,K$1,FALSE))</f>
        <v>0</v>
      </c>
      <c r="L315" s="181" t="str">
        <f>IF(ISERROR(VLOOKUP($A315,'全入力（様式2-4）'!$G$17:$BY$1200,L$1,FALSE)),"",VLOOKUP($A315,'全入力（様式2-4）'!$G$17:$BY$1200,L$1,FALSE))</f>
        <v/>
      </c>
      <c r="M315" s="182">
        <f>IF(ISERROR(VLOOKUP($A315,'全入力（様式2-4）'!$G$17:$BY$1200,M$1,FALSE)),"",VLOOKUP($A315,'全入力（様式2-4）'!$G$17:$BY$1200,M$1,FALSE))</f>
        <v>0</v>
      </c>
      <c r="N315" s="182" t="str">
        <f>IF(ISERROR(VLOOKUP($A315,'全入力（様式2-4）'!$G$17:$BY$1200,N$1,FALSE)),"",VLOOKUP($A315,'全入力（様式2-4）'!$G$17:$BY$1200,N$1,FALSE))</f>
        <v/>
      </c>
      <c r="O315" s="182">
        <f>IF(ISERROR(VLOOKUP($A315,'全入力（様式2-4）'!$G$17:$BY$1200,O$1,FALSE)),"",VLOOKUP($A315,'全入力（様式2-4）'!$G$17:$BY$1200,O$1,FALSE))</f>
        <v>0</v>
      </c>
      <c r="P315" s="182" t="str">
        <f>IF(ISERROR(VLOOKUP($A315,'全入力（様式2-4）'!$G$17:$BY$1200,P$1,FALSE)),"",VLOOKUP($A315,'全入力（様式2-4）'!$G$17:$BY$1200,P$1,FALSE))</f>
        <v/>
      </c>
      <c r="Q315" s="183">
        <f>IF(ISERROR(VLOOKUP($A315,'全入力（様式2-4）'!$G$17:$BY$1200,Q$1,FALSE)),"",VLOOKUP($A315,'全入力（様式2-4）'!$G$17:$BY$1200,Q$1,FALSE))</f>
        <v>0</v>
      </c>
      <c r="R315" s="184">
        <f>IF(ISERROR(VLOOKUP($A315,'全入力（様式2-4）'!$G$17:$BY$1200,R$1,FALSE)),"",VLOOKUP($A315,'全入力（様式2-4）'!$G$17:$BY$1200,R$1,FALSE))</f>
        <v>0</v>
      </c>
      <c r="S315" s="184" t="str">
        <f>IF(ISERROR(VLOOKUP($A315,'全入力（様式2-4）'!$G$17:$BY$1200,S$1,FALSE)),"",VLOOKUP($A315,'全入力（様式2-4）'!$G$17:$BY$1200,S$1,FALSE))</f>
        <v/>
      </c>
      <c r="T315" s="184"/>
      <c r="U315" s="517"/>
      <c r="V315" s="537"/>
      <c r="W315" s="539"/>
      <c r="X315" s="539"/>
      <c r="Y315" s="539"/>
      <c r="Z315" s="181">
        <f>IF(ISERROR(VLOOKUP($A315,'全入力（様式2-4）'!$G$17:$BY$1200,Z$1,FALSE)),"",VLOOKUP($A315,'全入力（様式2-4）'!$G$17:$BY$1200,Z$1,FALSE))</f>
        <v>0</v>
      </c>
      <c r="AA315" s="181">
        <f>IF(ISERROR(VLOOKUP($A315,'全入力（様式2-4）'!$G$17:$BY$1200,AA$1,FALSE)),"",VLOOKUP($A315,'全入力（様式2-4）'!$G$17:$BY$1200,AA$1,FALSE))</f>
        <v>0</v>
      </c>
      <c r="AB315" s="181">
        <f>IF(ISERROR(VLOOKUP($A315,'全入力（様式2-4）'!$G$17:$BY$1200,AB$1,FALSE)),"",VLOOKUP($A315,'全入力（様式2-4）'!$G$17:$BY$1200,AB$1,FALSE))</f>
        <v>0</v>
      </c>
      <c r="AC315" s="181">
        <f>IF(ISERROR(VLOOKUP($A315,'全入力（様式2-4）'!$G$17:$BY$1200,AC$1,FALSE)),"",VLOOKUP($A315,'全入力（様式2-4）'!$G$17:$BY$1200,AC$1,FALSE))</f>
        <v>0</v>
      </c>
      <c r="AD315" s="201">
        <f>IF(ISERROR(VLOOKUP($A315,'全入力（様式2-4）'!$G$17:$BY$1200,AD$1,FALSE)),"",VLOOKUP($A315,'全入力（様式2-4）'!$G$17:$BY$1200,AD$1,FALSE))</f>
        <v>0</v>
      </c>
      <c r="AE315" s="182"/>
      <c r="AF315" s="182"/>
      <c r="AG315" s="182"/>
      <c r="AH315" s="318" t="str">
        <f t="shared" si="349"/>
        <v>00</v>
      </c>
      <c r="AI315" s="185" t="str">
        <f>IF(ISERROR(VLOOKUP($G315&amp;AI$8,参照!$P$4:$U$500,5,FALSE)),"",VLOOKUP($G315&amp;AI$8,参照!$P$4:$U$500,5,FALSE))</f>
        <v/>
      </c>
      <c r="AJ315" s="185" t="str">
        <f>IF(ISERROR(VLOOKUP($G315&amp;AJ$8,参照!$P$4:$U$500,5,FALSE)),"",VLOOKUP($G315&amp;AJ$8,参照!$P$4:$U$500,5,FALSE))</f>
        <v/>
      </c>
      <c r="AK315" s="180">
        <v>19</v>
      </c>
      <c r="AL315" s="180">
        <v>83</v>
      </c>
      <c r="AM315" s="37"/>
      <c r="AN315" s="76">
        <f>IF(ISERROR(VLOOKUP($A315,'全入力（様式2-4）'!$G$17:$BY$1200,AN$1,FALSE)),"",VLOOKUP($A315,'全入力（様式2-4）'!$G$17:$BY$1200,AN$1,FALSE))</f>
        <v>0</v>
      </c>
      <c r="AO315" s="77">
        <f>IF(ISERROR(VLOOKUP($A315,'全入力（様式2-4）'!$G$17:$BY$1200,AO$1,FALSE)),"",VLOOKUP($A315,'全入力（様式2-4）'!$G$17:$BY$1200,AO$1,FALSE))</f>
        <v>0</v>
      </c>
      <c r="AP315" s="52">
        <f>IF(ISERROR(VLOOKUP($A315,'全入力（様式2-4）'!$G$17:$BY$1200,AP$1,FALSE)),"",VLOOKUP($A315,'全入力（様式2-4）'!$G$17:$BY$1200,AP$1,FALSE))</f>
        <v>0</v>
      </c>
      <c r="AQ315" s="84" t="str">
        <f>IF(ISERROR(VLOOKUP($G315,参照!$U$4:$W$102,3,FALSE)),"",VLOOKUP($G315,参照!$U$4:$W$102,3,FALSE))</f>
        <v/>
      </c>
      <c r="AR315" s="376" t="str">
        <f t="shared" ref="AR315" si="412">IF($AN315&lt;&gt;0,"満額","")</f>
        <v/>
      </c>
      <c r="AS315" s="53" t="str">
        <f t="shared" si="351"/>
        <v/>
      </c>
      <c r="AT315" s="53" t="str">
        <f t="shared" si="352"/>
        <v/>
      </c>
      <c r="AU315" s="53"/>
      <c r="AV315" s="53" t="str">
        <f t="shared" si="360"/>
        <v/>
      </c>
      <c r="AW315" s="53" t="str">
        <f t="shared" si="361"/>
        <v/>
      </c>
      <c r="AX315" s="53" t="str">
        <f t="shared" si="353"/>
        <v/>
      </c>
      <c r="AY315" s="53" t="str">
        <f t="shared" si="362"/>
        <v/>
      </c>
      <c r="AZ315" s="54">
        <f t="array" ref="AZ315">SUM(IF('全入力（様式2-4）'!$G$17:$G$1200=$A315,IF('全入力（様式2-4）'!$X$14:$Z$14=$AR315,'全入力（様式2-4）'!$X$17:$Z$1200)))</f>
        <v>0</v>
      </c>
      <c r="BA315" s="55" t="str">
        <f t="shared" si="363"/>
        <v/>
      </c>
      <c r="BB315" s="1889">
        <f>IF(ISERROR(VLOOKUP($A315,'全入力（様式2-4）'!$G$17:$BY$1200,BB$1,FALSE)),"",VLOOKUP($A315,'全入力（様式2-4）'!$G$17:$BY$1200,BB$1,FALSE))</f>
        <v>0</v>
      </c>
      <c r="BC315" s="54">
        <f t="shared" si="364"/>
        <v>0</v>
      </c>
      <c r="BD315" s="55" t="str">
        <f t="shared" si="365"/>
        <v/>
      </c>
      <c r="BE315" s="54">
        <f t="array" ref="BE315">SUM(IF('全入力（様式2-4）'!$G$17:$G$1200=$A315,IF('全入力（様式2-4）'!$AL$14:$AN$14=$AR315,'全入力（様式2-4）'!$AL$17:$AN$1200)))</f>
        <v>0</v>
      </c>
      <c r="BF315" s="197">
        <f t="shared" si="354"/>
        <v>0</v>
      </c>
      <c r="BG315" s="55">
        <f t="shared" si="355"/>
        <v>0</v>
      </c>
      <c r="BH315" s="54">
        <f t="array" ref="BH315">SUM(IF('全入力（様式2-4）'!$G$17:$G$1200=$A315,IF('全入力（様式2-4）'!$AQ$14:$AS$14=$AR315,'全入力（様式2-4）'!$AQ$17:$AS$1200)))</f>
        <v>0</v>
      </c>
      <c r="BI315" s="55" t="str">
        <f t="shared" si="366"/>
        <v/>
      </c>
      <c r="BJ315" s="55" t="str">
        <f t="shared" si="367"/>
        <v/>
      </c>
      <c r="BK315" s="152" t="str">
        <f t="shared" si="356"/>
        <v/>
      </c>
      <c r="BL315" s="1889">
        <f>IF(ISERROR(VLOOKUP($A315,'全入力（様式2-4）'!$G$17:$BY$1200,BL$1,FALSE)),"",VLOOKUP($A315,'全入力（様式2-4）'!$G$17:$BY$1200,BL$1,FALSE))</f>
        <v>0</v>
      </c>
      <c r="BM315" s="54"/>
      <c r="BN315" s="197"/>
      <c r="BO315" s="55"/>
      <c r="BP315" s="54"/>
      <c r="BQ315" s="197"/>
      <c r="BR315" s="55"/>
      <c r="BS315" s="55"/>
      <c r="BT315" s="55"/>
      <c r="BU315" s="146"/>
      <c r="BV315" s="1889"/>
    </row>
    <row r="316" spans="1:74" s="18" customFormat="1" ht="14.25" customHeight="1">
      <c r="A316" s="940">
        <f t="shared" si="400"/>
        <v>102</v>
      </c>
      <c r="B316" s="1">
        <f>'全入力（様式2-4）'!$I$6</f>
        <v>0</v>
      </c>
      <c r="C316" s="35">
        <f>IF(ISERROR(VLOOKUP($A316,'全入力（様式2-4）'!$G$17:$BY$1200,C$1,FALSE)),"",VLOOKUP($A316,'全入力（様式2-4）'!$G$17:$BY$1200,C$1,FALSE))</f>
        <v>0</v>
      </c>
      <c r="D316" s="35">
        <f>IF(ISERROR(VLOOKUP($A316,'全入力（様式2-4）'!$G$17:$BY$1200,D$1,FALSE)),"",VLOOKUP($A316,'全入力（様式2-4）'!$G$17:$BY$1200,D$1,FALSE))</f>
        <v>0</v>
      </c>
      <c r="E316" s="35">
        <f>IF(ISERROR(VLOOKUP($A316,'全入力（様式2-4）'!$G$17:$BY$1200,E$1,FALSE)),"",VLOOKUP($A316,'全入力（様式2-4）'!$G$17:$BY$1200,E$1,FALSE))</f>
        <v>0</v>
      </c>
      <c r="F316" s="35">
        <f>IF(ISERROR(VLOOKUP($A316,'全入力（様式2-4）'!$G$17:$BY$1200,F$1,FALSE)),"",VLOOKUP($A316,'全入力（様式2-4）'!$G$17:$BY$1200,F$1,FALSE))</f>
        <v>0</v>
      </c>
      <c r="G316" s="36" t="str">
        <f>'全入力（様式2-4）'!$P$5&amp;'全入力（様式2-4）'!$R$5&amp;$D316</f>
        <v>0</v>
      </c>
      <c r="H316" s="37" t="str">
        <f t="shared" si="358"/>
        <v/>
      </c>
      <c r="I316" s="38">
        <f>IF(ISERROR(VLOOKUP($A316,'全入力（様式2-4）'!$G$17:$BY$1200,I$1,FALSE)),"",VLOOKUP($A316,'全入力（様式2-4）'!$G$17:$BY$1200,I$1,FALSE))</f>
        <v>0</v>
      </c>
      <c r="J316" s="38" t="str">
        <f>IF(ISERROR(VLOOKUP($A316,'全入力（様式2-4）'!$G$17:$BY$1200,J$1,FALSE)),"",VLOOKUP($A316,'全入力（様式2-4）'!$G$17:$BY$1200,J$1,FALSE))</f>
        <v/>
      </c>
      <c r="K316" s="38">
        <f>IF(ISERROR(VLOOKUP($A316,'全入力（様式2-4）'!$G$17:$BY$1200,K$1,FALSE)),"",VLOOKUP($A316,'全入力（様式2-4）'!$G$17:$BY$1200,K$1,FALSE))</f>
        <v>0</v>
      </c>
      <c r="L316" s="38" t="str">
        <f>IF(ISERROR(VLOOKUP($A316,'全入力（様式2-4）'!$G$17:$BY$1200,L$1,FALSE)),"",VLOOKUP($A316,'全入力（様式2-4）'!$G$17:$BY$1200,L$1,FALSE))</f>
        <v/>
      </c>
      <c r="M316" s="112">
        <f>IF(ISERROR(VLOOKUP($A316,'全入力（様式2-4）'!$G$17:$BY$1200,M$1,FALSE)),"",VLOOKUP($A316,'全入力（様式2-4）'!$G$17:$BY$1200,M$1,FALSE))</f>
        <v>0</v>
      </c>
      <c r="N316" s="112" t="str">
        <f>IF(ISERROR(VLOOKUP($A316,'全入力（様式2-4）'!$G$17:$BY$1200,N$1,FALSE)),"",VLOOKUP($A316,'全入力（様式2-4）'!$G$17:$BY$1200,N$1,FALSE))</f>
        <v/>
      </c>
      <c r="O316" s="112">
        <f>IF(ISERROR(VLOOKUP($A316,'全入力（様式2-4）'!$G$17:$BY$1200,O$1,FALSE)),"",VLOOKUP($A316,'全入力（様式2-4）'!$G$17:$BY$1200,O$1,FALSE))</f>
        <v>0</v>
      </c>
      <c r="P316" s="112" t="str">
        <f>IF(ISERROR(VLOOKUP($A316,'全入力（様式2-4）'!$G$17:$BY$1200,P$1,FALSE)),"",VLOOKUP($A316,'全入力（様式2-4）'!$G$17:$BY$1200,P$1,FALSE))</f>
        <v/>
      </c>
      <c r="Q316" s="176">
        <f>IF(ISERROR(VLOOKUP($A316,'全入力（様式2-4）'!$G$17:$BY$1200,Q$1,FALSE)),"",VLOOKUP($A316,'全入力（様式2-4）'!$G$17:$BY$1200,Q$1,FALSE))</f>
        <v>0</v>
      </c>
      <c r="R316" s="105">
        <f>IF(ISERROR(VLOOKUP($A316,'全入力（様式2-4）'!$G$17:$BY$1200,R$1,FALSE)),"",VLOOKUP($A316,'全入力（様式2-4）'!$G$17:$BY$1200,R$1,FALSE))</f>
        <v>0</v>
      </c>
      <c r="S316" s="105" t="str">
        <f>IF(ISERROR(VLOOKUP($A316,'全入力（様式2-4）'!$G$17:$BY$1200,S$1,FALSE)),"",VLOOKUP($A316,'全入力（様式2-4）'!$G$17:$BY$1200,S$1,FALSE))</f>
        <v/>
      </c>
      <c r="T316" s="105"/>
      <c r="U316" s="516"/>
      <c r="V316" s="105"/>
      <c r="W316" s="538"/>
      <c r="X316" s="538"/>
      <c r="Y316" s="538"/>
      <c r="Z316" s="38">
        <f>IF(ISERROR(VLOOKUP($A316,'全入力（様式2-4）'!$G$17:$BY$1200,Z$1,FALSE)),"",VLOOKUP($A316,'全入力（様式2-4）'!$G$17:$BY$1200,Z$1,FALSE))</f>
        <v>0</v>
      </c>
      <c r="AA316" s="38">
        <f>IF(ISERROR(VLOOKUP($A316,'全入力（様式2-4）'!$G$17:$BY$1200,AA$1,FALSE)),"",VLOOKUP($A316,'全入力（様式2-4）'!$G$17:$BY$1200,AA$1,FALSE))</f>
        <v>0</v>
      </c>
      <c r="AB316" s="38">
        <f>IF(ISERROR(VLOOKUP($A316,'全入力（様式2-4）'!$G$17:$BY$1200,AB$1,FALSE)),"",VLOOKUP($A316,'全入力（様式2-4）'!$G$17:$BY$1200,AB$1,FALSE))</f>
        <v>0</v>
      </c>
      <c r="AC316" s="38">
        <f>IF(ISERROR(VLOOKUP($A316,'全入力（様式2-4）'!$G$17:$BY$1200,AC$1,FALSE)),"",VLOOKUP($A316,'全入力（様式2-4）'!$G$17:$BY$1200,AC$1,FALSE))</f>
        <v>0</v>
      </c>
      <c r="AD316" s="200">
        <f>IF(ISERROR(VLOOKUP($A316,'全入力（様式2-4）'!$G$17:$BY$1200,AD$1,FALSE)),"",VLOOKUP($A316,'全入力（様式2-4）'!$G$17:$BY$1200,AD$1,FALSE))</f>
        <v>0</v>
      </c>
      <c r="AE316" s="112"/>
      <c r="AF316" s="112"/>
      <c r="AG316" s="112"/>
      <c r="AH316" s="317" t="str">
        <f t="shared" si="349"/>
        <v>00</v>
      </c>
      <c r="AI316" s="39" t="str">
        <f>IF(ISERROR(VLOOKUP($G316&amp;AI$8,参照!$P$4:$U$500,5,FALSE)),"",VLOOKUP($G316&amp;AI$8,参照!$P$4:$U$500,5,FALSE))</f>
        <v/>
      </c>
      <c r="AJ316" s="39" t="str">
        <f>IF(ISERROR(VLOOKUP($G316&amp;AJ$8,参照!$P$4:$U$500,5,FALSE)),"",VLOOKUP($G316&amp;AJ$8,参照!$P$4:$U$500,5,FALSE))</f>
        <v/>
      </c>
      <c r="AK316" s="37">
        <v>21</v>
      </c>
      <c r="AL316" s="37">
        <v>84</v>
      </c>
      <c r="AM316" s="37"/>
      <c r="AN316" s="72">
        <f>IF(ISERROR(VLOOKUP($A316,'全入力（様式2-4）'!$G$17:$BY$1200,AN$1,FALSE)),"",VLOOKUP($A316,'全入力（様式2-4）'!$G$17:$BY$1200,AN$1,FALSE))</f>
        <v>0</v>
      </c>
      <c r="AO316" s="78">
        <f>IF(ISERROR(VLOOKUP($A316,'全入力（様式2-4）'!$G$17:$BY$1200,AO$1,FALSE)),"",VLOOKUP($A316,'全入力（様式2-4）'!$G$17:$BY$1200,AO$1,FALSE))</f>
        <v>0</v>
      </c>
      <c r="AP316" s="44">
        <f>IF(ISERROR(VLOOKUP($A316,'全入力（様式2-4）'!$G$17:$BY$1200,AP$1,FALSE)),"",VLOOKUP($A316,'全入力（様式2-4）'!$G$17:$BY$1200,AP$1,FALSE))</f>
        <v>0</v>
      </c>
      <c r="AQ316" s="63" t="str">
        <f>IF(ISERROR(VLOOKUP($G316,参照!$U$4:$W$102,3,FALSE)),"",VLOOKUP($G316,参照!$U$4:$W$102,3,FALSE))</f>
        <v/>
      </c>
      <c r="AR316" s="377" t="str">
        <f t="shared" ref="AR316" si="413">IF($AN316&lt;&gt;0,2/3,"")</f>
        <v/>
      </c>
      <c r="AS316" s="45" t="str">
        <f t="shared" si="351"/>
        <v/>
      </c>
      <c r="AT316" s="45" t="str">
        <f t="shared" si="352"/>
        <v/>
      </c>
      <c r="AU316" s="45"/>
      <c r="AV316" s="45" t="str">
        <f t="shared" si="360"/>
        <v/>
      </c>
      <c r="AW316" s="45" t="str">
        <f t="shared" si="361"/>
        <v/>
      </c>
      <c r="AX316" s="45" t="str">
        <f t="shared" si="353"/>
        <v/>
      </c>
      <c r="AY316" s="45" t="str">
        <f t="shared" si="362"/>
        <v/>
      </c>
      <c r="AZ316" s="46">
        <f t="array" ref="AZ316">SUM(IF('全入力（様式2-4）'!$G$17:$G$1200=$A316,IF('全入力（様式2-4）'!$X$14:$Z$14=$AR316,'全入力（様式2-4）'!$X$17:$Z$1200)))</f>
        <v>0</v>
      </c>
      <c r="BA316" s="47" t="str">
        <f t="shared" si="363"/>
        <v/>
      </c>
      <c r="BB316" s="1890"/>
      <c r="BC316" s="46">
        <f t="shared" si="364"/>
        <v>0</v>
      </c>
      <c r="BD316" s="47" t="str">
        <f t="shared" si="365"/>
        <v/>
      </c>
      <c r="BE316" s="46">
        <f t="array" ref="BE316">SUM(IF('全入力（様式2-4）'!$G$17:$G$1200=$A316,IF('全入力（様式2-4）'!$AL$14:$AN$14=$AR316,'全入力（様式2-4）'!$AL$17:$AN$1200)))</f>
        <v>0</v>
      </c>
      <c r="BF316" s="195">
        <f t="shared" si="354"/>
        <v>0</v>
      </c>
      <c r="BG316" s="47">
        <f t="shared" si="355"/>
        <v>0</v>
      </c>
      <c r="BH316" s="46">
        <f t="array" ref="BH316">SUM(IF('全入力（様式2-4）'!$G$17:$G$1200=$A316,IF('全入力（様式2-4）'!$AQ$14:$AS$14=$AR316,'全入力（様式2-4）'!$AQ$17:$AS$1200)))</f>
        <v>0</v>
      </c>
      <c r="BI316" s="47" t="str">
        <f t="shared" si="366"/>
        <v/>
      </c>
      <c r="BJ316" s="47" t="str">
        <f t="shared" si="367"/>
        <v/>
      </c>
      <c r="BK316" s="150" t="str">
        <f t="shared" si="356"/>
        <v/>
      </c>
      <c r="BL316" s="1890"/>
      <c r="BM316" s="46"/>
      <c r="BN316" s="195"/>
      <c r="BO316" s="47"/>
      <c r="BP316" s="46"/>
      <c r="BQ316" s="195"/>
      <c r="BR316" s="47"/>
      <c r="BS316" s="47"/>
      <c r="BT316" s="47"/>
      <c r="BU316" s="144"/>
      <c r="BV316" s="1890"/>
    </row>
    <row r="317" spans="1:74" s="18" customFormat="1" ht="14.25" customHeight="1" thickBot="1">
      <c r="A317" s="942">
        <f t="shared" si="400"/>
        <v>102</v>
      </c>
      <c r="B317" s="7">
        <f>'全入力（様式2-4）'!$I$6</f>
        <v>0</v>
      </c>
      <c r="C317" s="186">
        <f>IF(ISERROR(VLOOKUP($A317,'全入力（様式2-4）'!$G$17:$BY$1200,C$1,FALSE)),"",VLOOKUP($A317,'全入力（様式2-4）'!$G$17:$BY$1200,C$1,FALSE))</f>
        <v>0</v>
      </c>
      <c r="D317" s="186">
        <f>IF(ISERROR(VLOOKUP($A317,'全入力（様式2-4）'!$G$17:$BY$1200,D$1,FALSE)),"",VLOOKUP($A317,'全入力（様式2-4）'!$G$17:$BY$1200,D$1,FALSE))</f>
        <v>0</v>
      </c>
      <c r="E317" s="186">
        <f>IF(ISERROR(VLOOKUP($A317,'全入力（様式2-4）'!$G$17:$BY$1200,E$1,FALSE)),"",VLOOKUP($A317,'全入力（様式2-4）'!$G$17:$BY$1200,E$1,FALSE))</f>
        <v>0</v>
      </c>
      <c r="F317" s="186">
        <f>IF(ISERROR(VLOOKUP($A317,'全入力（様式2-4）'!$G$17:$BY$1200,F$1,FALSE)),"",VLOOKUP($A317,'全入力（様式2-4）'!$G$17:$BY$1200,F$1,FALSE))</f>
        <v>0</v>
      </c>
      <c r="G317" s="187" t="str">
        <f>'全入力（様式2-4）'!$P$5&amp;'全入力（様式2-4）'!$R$5&amp;$D317</f>
        <v>0</v>
      </c>
      <c r="H317" s="188" t="str">
        <f t="shared" si="358"/>
        <v/>
      </c>
      <c r="I317" s="189">
        <f>IF(ISERROR(VLOOKUP($A317,'全入力（様式2-4）'!$G$17:$BY$1200,I$1,FALSE)),"",VLOOKUP($A317,'全入力（様式2-4）'!$G$17:$BY$1200,I$1,FALSE))</f>
        <v>0</v>
      </c>
      <c r="J317" s="189" t="str">
        <f>IF(ISERROR(VLOOKUP($A317,'全入力（様式2-4）'!$G$17:$BY$1200,J$1,FALSE)),"",VLOOKUP($A317,'全入力（様式2-4）'!$G$17:$BY$1200,J$1,FALSE))</f>
        <v/>
      </c>
      <c r="K317" s="189">
        <f>IF(ISERROR(VLOOKUP($A317,'全入力（様式2-4）'!$G$17:$BY$1200,K$1,FALSE)),"",VLOOKUP($A317,'全入力（様式2-4）'!$G$17:$BY$1200,K$1,FALSE))</f>
        <v>0</v>
      </c>
      <c r="L317" s="189" t="str">
        <f>IF(ISERROR(VLOOKUP($A317,'全入力（様式2-4）'!$G$17:$BY$1200,L$1,FALSE)),"",VLOOKUP($A317,'全入力（様式2-4）'!$G$17:$BY$1200,L$1,FALSE))</f>
        <v/>
      </c>
      <c r="M317" s="190">
        <f>IF(ISERROR(VLOOKUP($A317,'全入力（様式2-4）'!$G$17:$BY$1200,M$1,FALSE)),"",VLOOKUP($A317,'全入力（様式2-4）'!$G$17:$BY$1200,M$1,FALSE))</f>
        <v>0</v>
      </c>
      <c r="N317" s="190" t="str">
        <f>IF(ISERROR(VLOOKUP($A317,'全入力（様式2-4）'!$G$17:$BY$1200,N$1,FALSE)),"",VLOOKUP($A317,'全入力（様式2-4）'!$G$17:$BY$1200,N$1,FALSE))</f>
        <v/>
      </c>
      <c r="O317" s="190">
        <f>IF(ISERROR(VLOOKUP($A317,'全入力（様式2-4）'!$G$17:$BY$1200,O$1,FALSE)),"",VLOOKUP($A317,'全入力（様式2-4）'!$G$17:$BY$1200,O$1,FALSE))</f>
        <v>0</v>
      </c>
      <c r="P317" s="190" t="str">
        <f>IF(ISERROR(VLOOKUP($A317,'全入力（様式2-4）'!$G$17:$BY$1200,P$1,FALSE)),"",VLOOKUP($A317,'全入力（様式2-4）'!$G$17:$BY$1200,P$1,FALSE))</f>
        <v/>
      </c>
      <c r="Q317" s="191">
        <f>IF(ISERROR(VLOOKUP($A317,'全入力（様式2-4）'!$G$17:$BY$1200,Q$1,FALSE)),"",VLOOKUP($A317,'全入力（様式2-4）'!$G$17:$BY$1200,Q$1,FALSE))</f>
        <v>0</v>
      </c>
      <c r="R317" s="192">
        <f>IF(ISERROR(VLOOKUP($A317,'全入力（様式2-4）'!$G$17:$BY$1200,R$1,FALSE)),"",VLOOKUP($A317,'全入力（様式2-4）'!$G$17:$BY$1200,R$1,FALSE))</f>
        <v>0</v>
      </c>
      <c r="S317" s="192" t="str">
        <f>IF(ISERROR(VLOOKUP($A317,'全入力（様式2-4）'!$G$17:$BY$1200,S$1,FALSE)),"",VLOOKUP($A317,'全入力（様式2-4）'!$G$17:$BY$1200,S$1,FALSE))</f>
        <v/>
      </c>
      <c r="T317" s="192"/>
      <c r="U317" s="518"/>
      <c r="V317" s="192"/>
      <c r="W317" s="540"/>
      <c r="X317" s="540"/>
      <c r="Y317" s="540"/>
      <c r="Z317" s="189">
        <f>IF(ISERROR(VLOOKUP($A317,'全入力（様式2-4）'!$G$17:$BY$1200,Z$1,FALSE)),"",VLOOKUP($A317,'全入力（様式2-4）'!$G$17:$BY$1200,Z$1,FALSE))</f>
        <v>0</v>
      </c>
      <c r="AA317" s="189">
        <f>IF(ISERROR(VLOOKUP($A317,'全入力（様式2-4）'!$G$17:$BY$1200,AA$1,FALSE)),"",VLOOKUP($A317,'全入力（様式2-4）'!$G$17:$BY$1200,AA$1,FALSE))</f>
        <v>0</v>
      </c>
      <c r="AB317" s="189">
        <f>IF(ISERROR(VLOOKUP($A317,'全入力（様式2-4）'!$G$17:$BY$1200,AB$1,FALSE)),"",VLOOKUP($A317,'全入力（様式2-4）'!$G$17:$BY$1200,AB$1,FALSE))</f>
        <v>0</v>
      </c>
      <c r="AC317" s="189">
        <f>IF(ISERROR(VLOOKUP($A317,'全入力（様式2-4）'!$G$17:$BY$1200,AC$1,FALSE)),"",VLOOKUP($A317,'全入力（様式2-4）'!$G$17:$BY$1200,AC$1,FALSE))</f>
        <v>0</v>
      </c>
      <c r="AD317" s="202">
        <f>IF(ISERROR(VLOOKUP($A317,'全入力（様式2-4）'!$G$17:$BY$1200,AD$1,FALSE)),"",VLOOKUP($A317,'全入力（様式2-4）'!$G$17:$BY$1200,AD$1,FALSE))</f>
        <v>0</v>
      </c>
      <c r="AE317" s="190"/>
      <c r="AF317" s="190"/>
      <c r="AG317" s="190"/>
      <c r="AH317" s="319" t="str">
        <f t="shared" si="349"/>
        <v>00</v>
      </c>
      <c r="AI317" s="193" t="str">
        <f>IF(ISERROR(VLOOKUP($G317&amp;AI$8,参照!$P$4:$U$500,5,FALSE)),"",VLOOKUP($G317&amp;AI$8,参照!$P$4:$U$500,5,FALSE))</f>
        <v/>
      </c>
      <c r="AJ317" s="193" t="str">
        <f>IF(ISERROR(VLOOKUP($G317&amp;AJ$8,参照!$P$4:$U$500,5,FALSE)),"",VLOOKUP($G317&amp;AJ$8,参照!$P$4:$U$500,5,FALSE))</f>
        <v/>
      </c>
      <c r="AK317" s="188">
        <v>23</v>
      </c>
      <c r="AL317" s="188">
        <v>85</v>
      </c>
      <c r="AM317" s="37"/>
      <c r="AN317" s="74">
        <f>IF(ISERROR(VLOOKUP($A317,'全入力（様式2-4）'!$G$17:$BY$1200,AN$1,FALSE)),"",VLOOKUP($A317,'全入力（様式2-4）'!$G$17:$BY$1200,AN$1,FALSE))</f>
        <v>0</v>
      </c>
      <c r="AO317" s="79">
        <f>IF(ISERROR(VLOOKUP($A317,'全入力（様式2-4）'!$G$17:$BY$1200,AO$1,FALSE)),"",VLOOKUP($A317,'全入力（様式2-4）'!$G$17:$BY$1200,AO$1,FALSE))</f>
        <v>0</v>
      </c>
      <c r="AP317" s="48">
        <f>IF(ISERROR(VLOOKUP($A317,'全入力（様式2-4）'!$G$17:$BY$1200,AP$1,FALSE)),"",VLOOKUP($A317,'全入力（様式2-4）'!$G$17:$BY$1200,AP$1,FALSE))</f>
        <v>0</v>
      </c>
      <c r="AQ317" s="64" t="str">
        <f>IF(ISERROR(VLOOKUP($G317,参照!$U$4:$W$102,3,FALSE)),"",VLOOKUP($G317,参照!$U$4:$W$102,3,FALSE))</f>
        <v/>
      </c>
      <c r="AR317" s="378" t="str">
        <f t="shared" ref="AR317" si="414">IF($AN317&lt;&gt;0,1/3,"")</f>
        <v/>
      </c>
      <c r="AS317" s="49" t="str">
        <f t="shared" si="351"/>
        <v/>
      </c>
      <c r="AT317" s="49" t="str">
        <f t="shared" si="352"/>
        <v/>
      </c>
      <c r="AU317" s="49"/>
      <c r="AV317" s="49" t="str">
        <f t="shared" si="360"/>
        <v/>
      </c>
      <c r="AW317" s="49" t="str">
        <f t="shared" si="361"/>
        <v/>
      </c>
      <c r="AX317" s="49" t="str">
        <f t="shared" si="353"/>
        <v/>
      </c>
      <c r="AY317" s="49" t="str">
        <f t="shared" si="362"/>
        <v/>
      </c>
      <c r="AZ317" s="50">
        <f t="array" ref="AZ317">SUM(IF('全入力（様式2-4）'!$G$17:$G$1200=$A317,IF('全入力（様式2-4）'!$X$14:$Z$14=$AR317,'全入力（様式2-4）'!$X$17:$Z$1200)))</f>
        <v>0</v>
      </c>
      <c r="BA317" s="51" t="str">
        <f t="shared" si="363"/>
        <v/>
      </c>
      <c r="BB317" s="1891"/>
      <c r="BC317" s="50">
        <f t="shared" si="364"/>
        <v>0</v>
      </c>
      <c r="BD317" s="51" t="str">
        <f t="shared" si="365"/>
        <v/>
      </c>
      <c r="BE317" s="50">
        <f t="array" ref="BE317">SUM(IF('全入力（様式2-4）'!$G$17:$G$1200=$A317,IF('全入力（様式2-4）'!$AL$14:$AN$14=$AR317,'全入力（様式2-4）'!$AL$17:$AN$1200)))</f>
        <v>0</v>
      </c>
      <c r="BF317" s="196">
        <f t="shared" si="354"/>
        <v>0</v>
      </c>
      <c r="BG317" s="51">
        <f t="shared" si="355"/>
        <v>0</v>
      </c>
      <c r="BH317" s="50">
        <f t="array" ref="BH317">SUM(IF('全入力（様式2-4）'!$G$17:$G$1200=$A317,IF('全入力（様式2-4）'!$AQ$14:$AS$14=$AR317,'全入力（様式2-4）'!$AQ$17:$AS$1200)))</f>
        <v>0</v>
      </c>
      <c r="BI317" s="51" t="str">
        <f t="shared" si="366"/>
        <v/>
      </c>
      <c r="BJ317" s="51" t="str">
        <f t="shared" si="367"/>
        <v/>
      </c>
      <c r="BK317" s="151" t="str">
        <f t="shared" si="356"/>
        <v/>
      </c>
      <c r="BL317" s="1891"/>
      <c r="BM317" s="50"/>
      <c r="BN317" s="196"/>
      <c r="BO317" s="51"/>
      <c r="BP317" s="50"/>
      <c r="BQ317" s="196"/>
      <c r="BR317" s="51"/>
      <c r="BS317" s="51"/>
      <c r="BT317" s="51"/>
      <c r="BU317" s="145"/>
      <c r="BV317" s="1891"/>
    </row>
    <row r="318" spans="1:74" s="18" customFormat="1" ht="14.25" customHeight="1">
      <c r="A318" s="941">
        <f>A315+1</f>
        <v>103</v>
      </c>
      <c r="B318" s="178">
        <f>'全入力（様式2-4）'!$I$6</f>
        <v>0</v>
      </c>
      <c r="C318" s="177">
        <f>IF(ISERROR(VLOOKUP($A318,'全入力（様式2-4）'!$G$17:$BY$1200,C$1,FALSE)),"",VLOOKUP($A318,'全入力（様式2-4）'!$G$17:$BY$1200,C$1,FALSE))</f>
        <v>0</v>
      </c>
      <c r="D318" s="177">
        <f>IF(ISERROR(VLOOKUP($A318,'全入力（様式2-4）'!$G$17:$BY$1200,D$1,FALSE)),"",VLOOKUP($A318,'全入力（様式2-4）'!$G$17:$BY$1200,D$1,FALSE))</f>
        <v>0</v>
      </c>
      <c r="E318" s="177">
        <f>IF(ISERROR(VLOOKUP($A318,'全入力（様式2-4）'!$G$17:$BY$1200,E$1,FALSE)),"",VLOOKUP($A318,'全入力（様式2-4）'!$G$17:$BY$1200,E$1,FALSE))</f>
        <v>0</v>
      </c>
      <c r="F318" s="177">
        <f>IF(ISERROR(VLOOKUP($A318,'全入力（様式2-4）'!$G$17:$BY$1200,F$1,FALSE)),"",VLOOKUP($A318,'全入力（様式2-4）'!$G$17:$BY$1200,F$1,FALSE))</f>
        <v>0</v>
      </c>
      <c r="G318" s="179" t="str">
        <f>'全入力（様式2-4）'!$P$5&amp;'全入力（様式2-4）'!$R$5&amp;$D318</f>
        <v>0</v>
      </c>
      <c r="H318" s="180" t="str">
        <f t="shared" si="358"/>
        <v/>
      </c>
      <c r="I318" s="181">
        <f>IF(ISERROR(VLOOKUP($A318,'全入力（様式2-4）'!$G$17:$BY$1200,I$1,FALSE)),"",VLOOKUP($A318,'全入力（様式2-4）'!$G$17:$BY$1200,I$1,FALSE))</f>
        <v>0</v>
      </c>
      <c r="J318" s="181" t="str">
        <f>IF(ISERROR(VLOOKUP($A318,'全入力（様式2-4）'!$G$17:$BY$1200,J$1,FALSE)),"",VLOOKUP($A318,'全入力（様式2-4）'!$G$17:$BY$1200,J$1,FALSE))</f>
        <v/>
      </c>
      <c r="K318" s="181">
        <f>IF(ISERROR(VLOOKUP($A318,'全入力（様式2-4）'!$G$17:$BY$1200,K$1,FALSE)),"",VLOOKUP($A318,'全入力（様式2-4）'!$G$17:$BY$1200,K$1,FALSE))</f>
        <v>0</v>
      </c>
      <c r="L318" s="181" t="str">
        <f>IF(ISERROR(VLOOKUP($A318,'全入力（様式2-4）'!$G$17:$BY$1200,L$1,FALSE)),"",VLOOKUP($A318,'全入力（様式2-4）'!$G$17:$BY$1200,L$1,FALSE))</f>
        <v/>
      </c>
      <c r="M318" s="182">
        <f>IF(ISERROR(VLOOKUP($A318,'全入力（様式2-4）'!$G$17:$BY$1200,M$1,FALSE)),"",VLOOKUP($A318,'全入力（様式2-4）'!$G$17:$BY$1200,M$1,FALSE))</f>
        <v>0</v>
      </c>
      <c r="N318" s="182" t="str">
        <f>IF(ISERROR(VLOOKUP($A318,'全入力（様式2-4）'!$G$17:$BY$1200,N$1,FALSE)),"",VLOOKUP($A318,'全入力（様式2-4）'!$G$17:$BY$1200,N$1,FALSE))</f>
        <v/>
      </c>
      <c r="O318" s="182">
        <f>IF(ISERROR(VLOOKUP($A318,'全入力（様式2-4）'!$G$17:$BY$1200,O$1,FALSE)),"",VLOOKUP($A318,'全入力（様式2-4）'!$G$17:$BY$1200,O$1,FALSE))</f>
        <v>0</v>
      </c>
      <c r="P318" s="182" t="str">
        <f>IF(ISERROR(VLOOKUP($A318,'全入力（様式2-4）'!$G$17:$BY$1200,P$1,FALSE)),"",VLOOKUP($A318,'全入力（様式2-4）'!$G$17:$BY$1200,P$1,FALSE))</f>
        <v/>
      </c>
      <c r="Q318" s="183">
        <f>IF(ISERROR(VLOOKUP($A318,'全入力（様式2-4）'!$G$17:$BY$1200,Q$1,FALSE)),"",VLOOKUP($A318,'全入力（様式2-4）'!$G$17:$BY$1200,Q$1,FALSE))</f>
        <v>0</v>
      </c>
      <c r="R318" s="184">
        <f>IF(ISERROR(VLOOKUP($A318,'全入力（様式2-4）'!$G$17:$BY$1200,R$1,FALSE)),"",VLOOKUP($A318,'全入力（様式2-4）'!$G$17:$BY$1200,R$1,FALSE))</f>
        <v>0</v>
      </c>
      <c r="S318" s="184" t="str">
        <f>IF(ISERROR(VLOOKUP($A318,'全入力（様式2-4）'!$G$17:$BY$1200,S$1,FALSE)),"",VLOOKUP($A318,'全入力（様式2-4）'!$G$17:$BY$1200,S$1,FALSE))</f>
        <v/>
      </c>
      <c r="T318" s="184"/>
      <c r="U318" s="517"/>
      <c r="V318" s="537"/>
      <c r="W318" s="539"/>
      <c r="X318" s="539"/>
      <c r="Y318" s="539"/>
      <c r="Z318" s="181">
        <f>IF(ISERROR(VLOOKUP($A318,'全入力（様式2-4）'!$G$17:$BY$1200,Z$1,FALSE)),"",VLOOKUP($A318,'全入力（様式2-4）'!$G$17:$BY$1200,Z$1,FALSE))</f>
        <v>0</v>
      </c>
      <c r="AA318" s="181">
        <f>IF(ISERROR(VLOOKUP($A318,'全入力（様式2-4）'!$G$17:$BY$1200,AA$1,FALSE)),"",VLOOKUP($A318,'全入力（様式2-4）'!$G$17:$BY$1200,AA$1,FALSE))</f>
        <v>0</v>
      </c>
      <c r="AB318" s="181">
        <f>IF(ISERROR(VLOOKUP($A318,'全入力（様式2-4）'!$G$17:$BY$1200,AB$1,FALSE)),"",VLOOKUP($A318,'全入力（様式2-4）'!$G$17:$BY$1200,AB$1,FALSE))</f>
        <v>0</v>
      </c>
      <c r="AC318" s="181">
        <f>IF(ISERROR(VLOOKUP($A318,'全入力（様式2-4）'!$G$17:$BY$1200,AC$1,FALSE)),"",VLOOKUP($A318,'全入力（様式2-4）'!$G$17:$BY$1200,AC$1,FALSE))</f>
        <v>0</v>
      </c>
      <c r="AD318" s="201">
        <f>IF(ISERROR(VLOOKUP($A318,'全入力（様式2-4）'!$G$17:$BY$1200,AD$1,FALSE)),"",VLOOKUP($A318,'全入力（様式2-4）'!$G$17:$BY$1200,AD$1,FALSE))</f>
        <v>0</v>
      </c>
      <c r="AE318" s="182"/>
      <c r="AF318" s="182"/>
      <c r="AG318" s="182"/>
      <c r="AH318" s="318" t="str">
        <f t="shared" si="349"/>
        <v>00</v>
      </c>
      <c r="AI318" s="185" t="str">
        <f>IF(ISERROR(VLOOKUP($G318&amp;AI$8,参照!$P$4:$U$500,5,FALSE)),"",VLOOKUP($G318&amp;AI$8,参照!$P$4:$U$500,5,FALSE))</f>
        <v/>
      </c>
      <c r="AJ318" s="185" t="str">
        <f>IF(ISERROR(VLOOKUP($G318&amp;AJ$8,参照!$P$4:$U$500,5,FALSE)),"",VLOOKUP($G318&amp;AJ$8,参照!$P$4:$U$500,5,FALSE))</f>
        <v/>
      </c>
      <c r="AK318" s="180">
        <v>19</v>
      </c>
      <c r="AL318" s="180">
        <v>83</v>
      </c>
      <c r="AM318" s="37"/>
      <c r="AN318" s="76">
        <f>IF(ISERROR(VLOOKUP($A318,'全入力（様式2-4）'!$G$17:$BY$1200,AN$1,FALSE)),"",VLOOKUP($A318,'全入力（様式2-4）'!$G$17:$BY$1200,AN$1,FALSE))</f>
        <v>0</v>
      </c>
      <c r="AO318" s="77">
        <f>IF(ISERROR(VLOOKUP($A318,'全入力（様式2-4）'!$G$17:$BY$1200,AO$1,FALSE)),"",VLOOKUP($A318,'全入力（様式2-4）'!$G$17:$BY$1200,AO$1,FALSE))</f>
        <v>0</v>
      </c>
      <c r="AP318" s="52">
        <f>IF(ISERROR(VLOOKUP($A318,'全入力（様式2-4）'!$G$17:$BY$1200,AP$1,FALSE)),"",VLOOKUP($A318,'全入力（様式2-4）'!$G$17:$BY$1200,AP$1,FALSE))</f>
        <v>0</v>
      </c>
      <c r="AQ318" s="84" t="str">
        <f>IF(ISERROR(VLOOKUP($G318,参照!$U$4:$W$102,3,FALSE)),"",VLOOKUP($G318,参照!$U$4:$W$102,3,FALSE))</f>
        <v/>
      </c>
      <c r="AR318" s="376" t="str">
        <f t="shared" ref="AR318" si="415">IF($AN318&lt;&gt;0,"満額","")</f>
        <v/>
      </c>
      <c r="AS318" s="53" t="str">
        <f t="shared" si="351"/>
        <v/>
      </c>
      <c r="AT318" s="53" t="str">
        <f t="shared" si="352"/>
        <v/>
      </c>
      <c r="AU318" s="53"/>
      <c r="AV318" s="53" t="str">
        <f t="shared" si="360"/>
        <v/>
      </c>
      <c r="AW318" s="53" t="str">
        <f t="shared" si="361"/>
        <v/>
      </c>
      <c r="AX318" s="53" t="str">
        <f t="shared" si="353"/>
        <v/>
      </c>
      <c r="AY318" s="53" t="str">
        <f t="shared" si="362"/>
        <v/>
      </c>
      <c r="AZ318" s="54">
        <f t="array" ref="AZ318">SUM(IF('全入力（様式2-4）'!$G$17:$G$1200=$A318,IF('全入力（様式2-4）'!$X$14:$Z$14=$AR318,'全入力（様式2-4）'!$X$17:$Z$1200)))</f>
        <v>0</v>
      </c>
      <c r="BA318" s="55" t="str">
        <f t="shared" si="363"/>
        <v/>
      </c>
      <c r="BB318" s="1889">
        <f>IF(ISERROR(VLOOKUP($A318,'全入力（様式2-4）'!$G$17:$BY$1200,BB$1,FALSE)),"",VLOOKUP($A318,'全入力（様式2-4）'!$G$17:$BY$1200,BB$1,FALSE))</f>
        <v>0</v>
      </c>
      <c r="BC318" s="54">
        <f t="shared" si="364"/>
        <v>0</v>
      </c>
      <c r="BD318" s="55" t="str">
        <f t="shared" si="365"/>
        <v/>
      </c>
      <c r="BE318" s="54">
        <f t="array" ref="BE318">SUM(IF('全入力（様式2-4）'!$G$17:$G$1200=$A318,IF('全入力（様式2-4）'!$AL$14:$AN$14=$AR318,'全入力（様式2-4）'!$AL$17:$AN$1200)))</f>
        <v>0</v>
      </c>
      <c r="BF318" s="197">
        <f t="shared" si="354"/>
        <v>0</v>
      </c>
      <c r="BG318" s="55">
        <f t="shared" si="355"/>
        <v>0</v>
      </c>
      <c r="BH318" s="54">
        <f t="array" ref="BH318">SUM(IF('全入力（様式2-4）'!$G$17:$G$1200=$A318,IF('全入力（様式2-4）'!$AQ$14:$AS$14=$AR318,'全入力（様式2-4）'!$AQ$17:$AS$1200)))</f>
        <v>0</v>
      </c>
      <c r="BI318" s="55" t="str">
        <f t="shared" si="366"/>
        <v/>
      </c>
      <c r="BJ318" s="55" t="str">
        <f t="shared" si="367"/>
        <v/>
      </c>
      <c r="BK318" s="152" t="str">
        <f t="shared" si="356"/>
        <v/>
      </c>
      <c r="BL318" s="1889">
        <f>IF(ISERROR(VLOOKUP($A318,'全入力（様式2-4）'!$G$17:$BY$1200,BL$1,FALSE)),"",VLOOKUP($A318,'全入力（様式2-4）'!$G$17:$BY$1200,BL$1,FALSE))</f>
        <v>0</v>
      </c>
      <c r="BM318" s="54"/>
      <c r="BN318" s="197"/>
      <c r="BO318" s="55"/>
      <c r="BP318" s="54"/>
      <c r="BQ318" s="197"/>
      <c r="BR318" s="55"/>
      <c r="BS318" s="55"/>
      <c r="BT318" s="55"/>
      <c r="BU318" s="146"/>
      <c r="BV318" s="1889"/>
    </row>
    <row r="319" spans="1:74" s="18" customFormat="1" ht="14.25" customHeight="1">
      <c r="A319" s="940">
        <f t="shared" si="400"/>
        <v>103</v>
      </c>
      <c r="B319" s="1">
        <f>'全入力（様式2-4）'!$I$6</f>
        <v>0</v>
      </c>
      <c r="C319" s="35">
        <f>IF(ISERROR(VLOOKUP($A319,'全入力（様式2-4）'!$G$17:$BY$1200,C$1,FALSE)),"",VLOOKUP($A319,'全入力（様式2-4）'!$G$17:$BY$1200,C$1,FALSE))</f>
        <v>0</v>
      </c>
      <c r="D319" s="35">
        <f>IF(ISERROR(VLOOKUP($A319,'全入力（様式2-4）'!$G$17:$BY$1200,D$1,FALSE)),"",VLOOKUP($A319,'全入力（様式2-4）'!$G$17:$BY$1200,D$1,FALSE))</f>
        <v>0</v>
      </c>
      <c r="E319" s="35">
        <f>IF(ISERROR(VLOOKUP($A319,'全入力（様式2-4）'!$G$17:$BY$1200,E$1,FALSE)),"",VLOOKUP($A319,'全入力（様式2-4）'!$G$17:$BY$1200,E$1,FALSE))</f>
        <v>0</v>
      </c>
      <c r="F319" s="35">
        <f>IF(ISERROR(VLOOKUP($A319,'全入力（様式2-4）'!$G$17:$BY$1200,F$1,FALSE)),"",VLOOKUP($A319,'全入力（様式2-4）'!$G$17:$BY$1200,F$1,FALSE))</f>
        <v>0</v>
      </c>
      <c r="G319" s="36" t="str">
        <f>'全入力（様式2-4）'!$P$5&amp;'全入力（様式2-4）'!$R$5&amp;$D319</f>
        <v>0</v>
      </c>
      <c r="H319" s="37" t="str">
        <f t="shared" si="358"/>
        <v/>
      </c>
      <c r="I319" s="38">
        <f>IF(ISERROR(VLOOKUP($A319,'全入力（様式2-4）'!$G$17:$BY$1200,I$1,FALSE)),"",VLOOKUP($A319,'全入力（様式2-4）'!$G$17:$BY$1200,I$1,FALSE))</f>
        <v>0</v>
      </c>
      <c r="J319" s="38" t="str">
        <f>IF(ISERROR(VLOOKUP($A319,'全入力（様式2-4）'!$G$17:$BY$1200,J$1,FALSE)),"",VLOOKUP($A319,'全入力（様式2-4）'!$G$17:$BY$1200,J$1,FALSE))</f>
        <v/>
      </c>
      <c r="K319" s="38">
        <f>IF(ISERROR(VLOOKUP($A319,'全入力（様式2-4）'!$G$17:$BY$1200,K$1,FALSE)),"",VLOOKUP($A319,'全入力（様式2-4）'!$G$17:$BY$1200,K$1,FALSE))</f>
        <v>0</v>
      </c>
      <c r="L319" s="38" t="str">
        <f>IF(ISERROR(VLOOKUP($A319,'全入力（様式2-4）'!$G$17:$BY$1200,L$1,FALSE)),"",VLOOKUP($A319,'全入力（様式2-4）'!$G$17:$BY$1200,L$1,FALSE))</f>
        <v/>
      </c>
      <c r="M319" s="112">
        <f>IF(ISERROR(VLOOKUP($A319,'全入力（様式2-4）'!$G$17:$BY$1200,M$1,FALSE)),"",VLOOKUP($A319,'全入力（様式2-4）'!$G$17:$BY$1200,M$1,FALSE))</f>
        <v>0</v>
      </c>
      <c r="N319" s="112" t="str">
        <f>IF(ISERROR(VLOOKUP($A319,'全入力（様式2-4）'!$G$17:$BY$1200,N$1,FALSE)),"",VLOOKUP($A319,'全入力（様式2-4）'!$G$17:$BY$1200,N$1,FALSE))</f>
        <v/>
      </c>
      <c r="O319" s="112">
        <f>IF(ISERROR(VLOOKUP($A319,'全入力（様式2-4）'!$G$17:$BY$1200,O$1,FALSE)),"",VLOOKUP($A319,'全入力（様式2-4）'!$G$17:$BY$1200,O$1,FALSE))</f>
        <v>0</v>
      </c>
      <c r="P319" s="112" t="str">
        <f>IF(ISERROR(VLOOKUP($A319,'全入力（様式2-4）'!$G$17:$BY$1200,P$1,FALSE)),"",VLOOKUP($A319,'全入力（様式2-4）'!$G$17:$BY$1200,P$1,FALSE))</f>
        <v/>
      </c>
      <c r="Q319" s="176">
        <f>IF(ISERROR(VLOOKUP($A319,'全入力（様式2-4）'!$G$17:$BY$1200,Q$1,FALSE)),"",VLOOKUP($A319,'全入力（様式2-4）'!$G$17:$BY$1200,Q$1,FALSE))</f>
        <v>0</v>
      </c>
      <c r="R319" s="105">
        <f>IF(ISERROR(VLOOKUP($A319,'全入力（様式2-4）'!$G$17:$BY$1200,R$1,FALSE)),"",VLOOKUP($A319,'全入力（様式2-4）'!$G$17:$BY$1200,R$1,FALSE))</f>
        <v>0</v>
      </c>
      <c r="S319" s="105" t="str">
        <f>IF(ISERROR(VLOOKUP($A319,'全入力（様式2-4）'!$G$17:$BY$1200,S$1,FALSE)),"",VLOOKUP($A319,'全入力（様式2-4）'!$G$17:$BY$1200,S$1,FALSE))</f>
        <v/>
      </c>
      <c r="T319" s="105"/>
      <c r="U319" s="516"/>
      <c r="V319" s="105"/>
      <c r="W319" s="538"/>
      <c r="X319" s="538"/>
      <c r="Y319" s="538"/>
      <c r="Z319" s="38">
        <f>IF(ISERROR(VLOOKUP($A319,'全入力（様式2-4）'!$G$17:$BY$1200,Z$1,FALSE)),"",VLOOKUP($A319,'全入力（様式2-4）'!$G$17:$BY$1200,Z$1,FALSE))</f>
        <v>0</v>
      </c>
      <c r="AA319" s="38">
        <f>IF(ISERROR(VLOOKUP($A319,'全入力（様式2-4）'!$G$17:$BY$1200,AA$1,FALSE)),"",VLOOKUP($A319,'全入力（様式2-4）'!$G$17:$BY$1200,AA$1,FALSE))</f>
        <v>0</v>
      </c>
      <c r="AB319" s="38">
        <f>IF(ISERROR(VLOOKUP($A319,'全入力（様式2-4）'!$G$17:$BY$1200,AB$1,FALSE)),"",VLOOKUP($A319,'全入力（様式2-4）'!$G$17:$BY$1200,AB$1,FALSE))</f>
        <v>0</v>
      </c>
      <c r="AC319" s="38">
        <f>IF(ISERROR(VLOOKUP($A319,'全入力（様式2-4）'!$G$17:$BY$1200,AC$1,FALSE)),"",VLOOKUP($A319,'全入力（様式2-4）'!$G$17:$BY$1200,AC$1,FALSE))</f>
        <v>0</v>
      </c>
      <c r="AD319" s="200">
        <f>IF(ISERROR(VLOOKUP($A319,'全入力（様式2-4）'!$G$17:$BY$1200,AD$1,FALSE)),"",VLOOKUP($A319,'全入力（様式2-4）'!$G$17:$BY$1200,AD$1,FALSE))</f>
        <v>0</v>
      </c>
      <c r="AE319" s="112"/>
      <c r="AF319" s="112"/>
      <c r="AG319" s="112"/>
      <c r="AH319" s="317" t="str">
        <f t="shared" si="349"/>
        <v>00</v>
      </c>
      <c r="AI319" s="39" t="str">
        <f>IF(ISERROR(VLOOKUP($G319&amp;AI$8,参照!$P$4:$U$500,5,FALSE)),"",VLOOKUP($G319&amp;AI$8,参照!$P$4:$U$500,5,FALSE))</f>
        <v/>
      </c>
      <c r="AJ319" s="39" t="str">
        <f>IF(ISERROR(VLOOKUP($G319&amp;AJ$8,参照!$P$4:$U$500,5,FALSE)),"",VLOOKUP($G319&amp;AJ$8,参照!$P$4:$U$500,5,FALSE))</f>
        <v/>
      </c>
      <c r="AK319" s="37">
        <v>21</v>
      </c>
      <c r="AL319" s="37">
        <v>84</v>
      </c>
      <c r="AM319" s="37"/>
      <c r="AN319" s="72">
        <f>IF(ISERROR(VLOOKUP($A319,'全入力（様式2-4）'!$G$17:$BY$1200,AN$1,FALSE)),"",VLOOKUP($A319,'全入力（様式2-4）'!$G$17:$BY$1200,AN$1,FALSE))</f>
        <v>0</v>
      </c>
      <c r="AO319" s="78">
        <f>IF(ISERROR(VLOOKUP($A319,'全入力（様式2-4）'!$G$17:$BY$1200,AO$1,FALSE)),"",VLOOKUP($A319,'全入力（様式2-4）'!$G$17:$BY$1200,AO$1,FALSE))</f>
        <v>0</v>
      </c>
      <c r="AP319" s="44">
        <f>IF(ISERROR(VLOOKUP($A319,'全入力（様式2-4）'!$G$17:$BY$1200,AP$1,FALSE)),"",VLOOKUP($A319,'全入力（様式2-4）'!$G$17:$BY$1200,AP$1,FALSE))</f>
        <v>0</v>
      </c>
      <c r="AQ319" s="63" t="str">
        <f>IF(ISERROR(VLOOKUP($G319,参照!$U$4:$W$102,3,FALSE)),"",VLOOKUP($G319,参照!$U$4:$W$102,3,FALSE))</f>
        <v/>
      </c>
      <c r="AR319" s="377" t="str">
        <f t="shared" ref="AR319" si="416">IF($AN319&lt;&gt;0,2/3,"")</f>
        <v/>
      </c>
      <c r="AS319" s="45" t="str">
        <f t="shared" si="351"/>
        <v/>
      </c>
      <c r="AT319" s="45" t="str">
        <f t="shared" si="352"/>
        <v/>
      </c>
      <c r="AU319" s="45"/>
      <c r="AV319" s="45" t="str">
        <f t="shared" si="360"/>
        <v/>
      </c>
      <c r="AW319" s="45" t="str">
        <f t="shared" si="361"/>
        <v/>
      </c>
      <c r="AX319" s="45" t="str">
        <f t="shared" si="353"/>
        <v/>
      </c>
      <c r="AY319" s="45" t="str">
        <f t="shared" si="362"/>
        <v/>
      </c>
      <c r="AZ319" s="46">
        <f t="array" ref="AZ319">SUM(IF('全入力（様式2-4）'!$G$17:$G$1200=$A319,IF('全入力（様式2-4）'!$X$14:$Z$14=$AR319,'全入力（様式2-4）'!$X$17:$Z$1200)))</f>
        <v>0</v>
      </c>
      <c r="BA319" s="47" t="str">
        <f t="shared" si="363"/>
        <v/>
      </c>
      <c r="BB319" s="1890"/>
      <c r="BC319" s="46">
        <f t="shared" si="364"/>
        <v>0</v>
      </c>
      <c r="BD319" s="47" t="str">
        <f t="shared" si="365"/>
        <v/>
      </c>
      <c r="BE319" s="46">
        <f t="array" ref="BE319">SUM(IF('全入力（様式2-4）'!$G$17:$G$1200=$A319,IF('全入力（様式2-4）'!$AL$14:$AN$14=$AR319,'全入力（様式2-4）'!$AL$17:$AN$1200)))</f>
        <v>0</v>
      </c>
      <c r="BF319" s="195">
        <f t="shared" si="354"/>
        <v>0</v>
      </c>
      <c r="BG319" s="47">
        <f t="shared" si="355"/>
        <v>0</v>
      </c>
      <c r="BH319" s="46">
        <f t="array" ref="BH319">SUM(IF('全入力（様式2-4）'!$G$17:$G$1200=$A319,IF('全入力（様式2-4）'!$AQ$14:$AS$14=$AR319,'全入力（様式2-4）'!$AQ$17:$AS$1200)))</f>
        <v>0</v>
      </c>
      <c r="BI319" s="47" t="str">
        <f t="shared" si="366"/>
        <v/>
      </c>
      <c r="BJ319" s="47" t="str">
        <f t="shared" si="367"/>
        <v/>
      </c>
      <c r="BK319" s="150" t="str">
        <f t="shared" si="356"/>
        <v/>
      </c>
      <c r="BL319" s="1890"/>
      <c r="BM319" s="46"/>
      <c r="BN319" s="195"/>
      <c r="BO319" s="47"/>
      <c r="BP319" s="46"/>
      <c r="BQ319" s="195"/>
      <c r="BR319" s="47"/>
      <c r="BS319" s="47"/>
      <c r="BT319" s="47"/>
      <c r="BU319" s="144"/>
      <c r="BV319" s="1890"/>
    </row>
    <row r="320" spans="1:74" s="18" customFormat="1" ht="14.25" customHeight="1" thickBot="1">
      <c r="A320" s="942">
        <f t="shared" si="400"/>
        <v>103</v>
      </c>
      <c r="B320" s="7">
        <f>'全入力（様式2-4）'!$I$6</f>
        <v>0</v>
      </c>
      <c r="C320" s="186">
        <f>IF(ISERROR(VLOOKUP($A320,'全入力（様式2-4）'!$G$17:$BY$1200,C$1,FALSE)),"",VLOOKUP($A320,'全入力（様式2-4）'!$G$17:$BY$1200,C$1,FALSE))</f>
        <v>0</v>
      </c>
      <c r="D320" s="186">
        <f>IF(ISERROR(VLOOKUP($A320,'全入力（様式2-4）'!$G$17:$BY$1200,D$1,FALSE)),"",VLOOKUP($A320,'全入力（様式2-4）'!$G$17:$BY$1200,D$1,FALSE))</f>
        <v>0</v>
      </c>
      <c r="E320" s="186">
        <f>IF(ISERROR(VLOOKUP($A320,'全入力（様式2-4）'!$G$17:$BY$1200,E$1,FALSE)),"",VLOOKUP($A320,'全入力（様式2-4）'!$G$17:$BY$1200,E$1,FALSE))</f>
        <v>0</v>
      </c>
      <c r="F320" s="186">
        <f>IF(ISERROR(VLOOKUP($A320,'全入力（様式2-4）'!$G$17:$BY$1200,F$1,FALSE)),"",VLOOKUP($A320,'全入力（様式2-4）'!$G$17:$BY$1200,F$1,FALSE))</f>
        <v>0</v>
      </c>
      <c r="G320" s="187" t="str">
        <f>'全入力（様式2-4）'!$P$5&amp;'全入力（様式2-4）'!$R$5&amp;$D320</f>
        <v>0</v>
      </c>
      <c r="H320" s="188" t="str">
        <f t="shared" si="358"/>
        <v/>
      </c>
      <c r="I320" s="189">
        <f>IF(ISERROR(VLOOKUP($A320,'全入力（様式2-4）'!$G$17:$BY$1200,I$1,FALSE)),"",VLOOKUP($A320,'全入力（様式2-4）'!$G$17:$BY$1200,I$1,FALSE))</f>
        <v>0</v>
      </c>
      <c r="J320" s="189" t="str">
        <f>IF(ISERROR(VLOOKUP($A320,'全入力（様式2-4）'!$G$17:$BY$1200,J$1,FALSE)),"",VLOOKUP($A320,'全入力（様式2-4）'!$G$17:$BY$1200,J$1,FALSE))</f>
        <v/>
      </c>
      <c r="K320" s="189">
        <f>IF(ISERROR(VLOOKUP($A320,'全入力（様式2-4）'!$G$17:$BY$1200,K$1,FALSE)),"",VLOOKUP($A320,'全入力（様式2-4）'!$G$17:$BY$1200,K$1,FALSE))</f>
        <v>0</v>
      </c>
      <c r="L320" s="189" t="str">
        <f>IF(ISERROR(VLOOKUP($A320,'全入力（様式2-4）'!$G$17:$BY$1200,L$1,FALSE)),"",VLOOKUP($A320,'全入力（様式2-4）'!$G$17:$BY$1200,L$1,FALSE))</f>
        <v/>
      </c>
      <c r="M320" s="190">
        <f>IF(ISERROR(VLOOKUP($A320,'全入力（様式2-4）'!$G$17:$BY$1200,M$1,FALSE)),"",VLOOKUP($A320,'全入力（様式2-4）'!$G$17:$BY$1200,M$1,FALSE))</f>
        <v>0</v>
      </c>
      <c r="N320" s="190" t="str">
        <f>IF(ISERROR(VLOOKUP($A320,'全入力（様式2-4）'!$G$17:$BY$1200,N$1,FALSE)),"",VLOOKUP($A320,'全入力（様式2-4）'!$G$17:$BY$1200,N$1,FALSE))</f>
        <v/>
      </c>
      <c r="O320" s="190">
        <f>IF(ISERROR(VLOOKUP($A320,'全入力（様式2-4）'!$G$17:$BY$1200,O$1,FALSE)),"",VLOOKUP($A320,'全入力（様式2-4）'!$G$17:$BY$1200,O$1,FALSE))</f>
        <v>0</v>
      </c>
      <c r="P320" s="190" t="str">
        <f>IF(ISERROR(VLOOKUP($A320,'全入力（様式2-4）'!$G$17:$BY$1200,P$1,FALSE)),"",VLOOKUP($A320,'全入力（様式2-4）'!$G$17:$BY$1200,P$1,FALSE))</f>
        <v/>
      </c>
      <c r="Q320" s="191">
        <f>IF(ISERROR(VLOOKUP($A320,'全入力（様式2-4）'!$G$17:$BY$1200,Q$1,FALSE)),"",VLOOKUP($A320,'全入力（様式2-4）'!$G$17:$BY$1200,Q$1,FALSE))</f>
        <v>0</v>
      </c>
      <c r="R320" s="192">
        <f>IF(ISERROR(VLOOKUP($A320,'全入力（様式2-4）'!$G$17:$BY$1200,R$1,FALSE)),"",VLOOKUP($A320,'全入力（様式2-4）'!$G$17:$BY$1200,R$1,FALSE))</f>
        <v>0</v>
      </c>
      <c r="S320" s="192" t="str">
        <f>IF(ISERROR(VLOOKUP($A320,'全入力（様式2-4）'!$G$17:$BY$1200,S$1,FALSE)),"",VLOOKUP($A320,'全入力（様式2-4）'!$G$17:$BY$1200,S$1,FALSE))</f>
        <v/>
      </c>
      <c r="T320" s="192"/>
      <c r="U320" s="518"/>
      <c r="V320" s="192"/>
      <c r="W320" s="540"/>
      <c r="X320" s="540"/>
      <c r="Y320" s="540"/>
      <c r="Z320" s="189">
        <f>IF(ISERROR(VLOOKUP($A320,'全入力（様式2-4）'!$G$17:$BY$1200,Z$1,FALSE)),"",VLOOKUP($A320,'全入力（様式2-4）'!$G$17:$BY$1200,Z$1,FALSE))</f>
        <v>0</v>
      </c>
      <c r="AA320" s="189">
        <f>IF(ISERROR(VLOOKUP($A320,'全入力（様式2-4）'!$G$17:$BY$1200,AA$1,FALSE)),"",VLOOKUP($A320,'全入力（様式2-4）'!$G$17:$BY$1200,AA$1,FALSE))</f>
        <v>0</v>
      </c>
      <c r="AB320" s="189">
        <f>IF(ISERROR(VLOOKUP($A320,'全入力（様式2-4）'!$G$17:$BY$1200,AB$1,FALSE)),"",VLOOKUP($A320,'全入力（様式2-4）'!$G$17:$BY$1200,AB$1,FALSE))</f>
        <v>0</v>
      </c>
      <c r="AC320" s="189">
        <f>IF(ISERROR(VLOOKUP($A320,'全入力（様式2-4）'!$G$17:$BY$1200,AC$1,FALSE)),"",VLOOKUP($A320,'全入力（様式2-4）'!$G$17:$BY$1200,AC$1,FALSE))</f>
        <v>0</v>
      </c>
      <c r="AD320" s="202">
        <f>IF(ISERROR(VLOOKUP($A320,'全入力（様式2-4）'!$G$17:$BY$1200,AD$1,FALSE)),"",VLOOKUP($A320,'全入力（様式2-4）'!$G$17:$BY$1200,AD$1,FALSE))</f>
        <v>0</v>
      </c>
      <c r="AE320" s="190"/>
      <c r="AF320" s="190"/>
      <c r="AG320" s="190"/>
      <c r="AH320" s="319" t="str">
        <f t="shared" si="349"/>
        <v>00</v>
      </c>
      <c r="AI320" s="193" t="str">
        <f>IF(ISERROR(VLOOKUP($G320&amp;AI$8,参照!$P$4:$U$500,5,FALSE)),"",VLOOKUP($G320&amp;AI$8,参照!$P$4:$U$500,5,FALSE))</f>
        <v/>
      </c>
      <c r="AJ320" s="193" t="str">
        <f>IF(ISERROR(VLOOKUP($G320&amp;AJ$8,参照!$P$4:$U$500,5,FALSE)),"",VLOOKUP($G320&amp;AJ$8,参照!$P$4:$U$500,5,FALSE))</f>
        <v/>
      </c>
      <c r="AK320" s="188">
        <v>23</v>
      </c>
      <c r="AL320" s="188">
        <v>85</v>
      </c>
      <c r="AM320" s="37"/>
      <c r="AN320" s="74">
        <f>IF(ISERROR(VLOOKUP($A320,'全入力（様式2-4）'!$G$17:$BY$1200,AN$1,FALSE)),"",VLOOKUP($A320,'全入力（様式2-4）'!$G$17:$BY$1200,AN$1,FALSE))</f>
        <v>0</v>
      </c>
      <c r="AO320" s="79">
        <f>IF(ISERROR(VLOOKUP($A320,'全入力（様式2-4）'!$G$17:$BY$1200,AO$1,FALSE)),"",VLOOKUP($A320,'全入力（様式2-4）'!$G$17:$BY$1200,AO$1,FALSE))</f>
        <v>0</v>
      </c>
      <c r="AP320" s="48">
        <f>IF(ISERROR(VLOOKUP($A320,'全入力（様式2-4）'!$G$17:$BY$1200,AP$1,FALSE)),"",VLOOKUP($A320,'全入力（様式2-4）'!$G$17:$BY$1200,AP$1,FALSE))</f>
        <v>0</v>
      </c>
      <c r="AQ320" s="64" t="str">
        <f>IF(ISERROR(VLOOKUP($G320,参照!$U$4:$W$102,3,FALSE)),"",VLOOKUP($G320,参照!$U$4:$W$102,3,FALSE))</f>
        <v/>
      </c>
      <c r="AR320" s="378" t="str">
        <f t="shared" ref="AR320" si="417">IF($AN320&lt;&gt;0,1/3,"")</f>
        <v/>
      </c>
      <c r="AS320" s="49" t="str">
        <f t="shared" si="351"/>
        <v/>
      </c>
      <c r="AT320" s="49" t="str">
        <f t="shared" si="352"/>
        <v/>
      </c>
      <c r="AU320" s="49"/>
      <c r="AV320" s="49" t="str">
        <f t="shared" si="360"/>
        <v/>
      </c>
      <c r="AW320" s="49" t="str">
        <f t="shared" si="361"/>
        <v/>
      </c>
      <c r="AX320" s="49" t="str">
        <f t="shared" si="353"/>
        <v/>
      </c>
      <c r="AY320" s="49" t="str">
        <f t="shared" si="362"/>
        <v/>
      </c>
      <c r="AZ320" s="50">
        <f t="array" ref="AZ320">SUM(IF('全入力（様式2-4）'!$G$17:$G$1200=$A320,IF('全入力（様式2-4）'!$X$14:$Z$14=$AR320,'全入力（様式2-4）'!$X$17:$Z$1200)))</f>
        <v>0</v>
      </c>
      <c r="BA320" s="51" t="str">
        <f t="shared" si="363"/>
        <v/>
      </c>
      <c r="BB320" s="1891"/>
      <c r="BC320" s="50">
        <f t="shared" si="364"/>
        <v>0</v>
      </c>
      <c r="BD320" s="51" t="str">
        <f t="shared" si="365"/>
        <v/>
      </c>
      <c r="BE320" s="50">
        <f t="array" ref="BE320">SUM(IF('全入力（様式2-4）'!$G$17:$G$1200=$A320,IF('全入力（様式2-4）'!$AL$14:$AN$14=$AR320,'全入力（様式2-4）'!$AL$17:$AN$1200)))</f>
        <v>0</v>
      </c>
      <c r="BF320" s="196">
        <f t="shared" si="354"/>
        <v>0</v>
      </c>
      <c r="BG320" s="51">
        <f t="shared" si="355"/>
        <v>0</v>
      </c>
      <c r="BH320" s="50">
        <f t="array" ref="BH320">SUM(IF('全入力（様式2-4）'!$G$17:$G$1200=$A320,IF('全入力（様式2-4）'!$AQ$14:$AS$14=$AR320,'全入力（様式2-4）'!$AQ$17:$AS$1200)))</f>
        <v>0</v>
      </c>
      <c r="BI320" s="51" t="str">
        <f t="shared" si="366"/>
        <v/>
      </c>
      <c r="BJ320" s="51" t="str">
        <f t="shared" si="367"/>
        <v/>
      </c>
      <c r="BK320" s="151" t="str">
        <f t="shared" si="356"/>
        <v/>
      </c>
      <c r="BL320" s="1891"/>
      <c r="BM320" s="50"/>
      <c r="BN320" s="196"/>
      <c r="BO320" s="51"/>
      <c r="BP320" s="50"/>
      <c r="BQ320" s="196"/>
      <c r="BR320" s="51"/>
      <c r="BS320" s="51"/>
      <c r="BT320" s="51"/>
      <c r="BU320" s="145"/>
      <c r="BV320" s="1891"/>
    </row>
    <row r="321" spans="1:74" s="18" customFormat="1" ht="14.25" customHeight="1">
      <c r="A321" s="941">
        <f>A318+1</f>
        <v>104</v>
      </c>
      <c r="B321" s="178">
        <f>'全入力（様式2-4）'!$I$6</f>
        <v>0</v>
      </c>
      <c r="C321" s="177">
        <f>IF(ISERROR(VLOOKUP($A321,'全入力（様式2-4）'!$G$17:$BY$1200,C$1,FALSE)),"",VLOOKUP($A321,'全入力（様式2-4）'!$G$17:$BY$1200,C$1,FALSE))</f>
        <v>0</v>
      </c>
      <c r="D321" s="177">
        <f>IF(ISERROR(VLOOKUP($A321,'全入力（様式2-4）'!$G$17:$BY$1200,D$1,FALSE)),"",VLOOKUP($A321,'全入力（様式2-4）'!$G$17:$BY$1200,D$1,FALSE))</f>
        <v>0</v>
      </c>
      <c r="E321" s="177">
        <f>IF(ISERROR(VLOOKUP($A321,'全入力（様式2-4）'!$G$17:$BY$1200,E$1,FALSE)),"",VLOOKUP($A321,'全入力（様式2-4）'!$G$17:$BY$1200,E$1,FALSE))</f>
        <v>0</v>
      </c>
      <c r="F321" s="177">
        <f>IF(ISERROR(VLOOKUP($A321,'全入力（様式2-4）'!$G$17:$BY$1200,F$1,FALSE)),"",VLOOKUP($A321,'全入力（様式2-4）'!$G$17:$BY$1200,F$1,FALSE))</f>
        <v>0</v>
      </c>
      <c r="G321" s="179" t="str">
        <f>'全入力（様式2-4）'!$P$5&amp;'全入力（様式2-4）'!$R$5&amp;$D321</f>
        <v>0</v>
      </c>
      <c r="H321" s="180" t="str">
        <f t="shared" si="358"/>
        <v/>
      </c>
      <c r="I321" s="181">
        <f>IF(ISERROR(VLOOKUP($A321,'全入力（様式2-4）'!$G$17:$BY$1200,I$1,FALSE)),"",VLOOKUP($A321,'全入力（様式2-4）'!$G$17:$BY$1200,I$1,FALSE))</f>
        <v>0</v>
      </c>
      <c r="J321" s="181" t="str">
        <f>IF(ISERROR(VLOOKUP($A321,'全入力（様式2-4）'!$G$17:$BY$1200,J$1,FALSE)),"",VLOOKUP($A321,'全入力（様式2-4）'!$G$17:$BY$1200,J$1,FALSE))</f>
        <v/>
      </c>
      <c r="K321" s="181">
        <f>IF(ISERROR(VLOOKUP($A321,'全入力（様式2-4）'!$G$17:$BY$1200,K$1,FALSE)),"",VLOOKUP($A321,'全入力（様式2-4）'!$G$17:$BY$1200,K$1,FALSE))</f>
        <v>0</v>
      </c>
      <c r="L321" s="181" t="str">
        <f>IF(ISERROR(VLOOKUP($A321,'全入力（様式2-4）'!$G$17:$BY$1200,L$1,FALSE)),"",VLOOKUP($A321,'全入力（様式2-4）'!$G$17:$BY$1200,L$1,FALSE))</f>
        <v/>
      </c>
      <c r="M321" s="182">
        <f>IF(ISERROR(VLOOKUP($A321,'全入力（様式2-4）'!$G$17:$BY$1200,M$1,FALSE)),"",VLOOKUP($A321,'全入力（様式2-4）'!$G$17:$BY$1200,M$1,FALSE))</f>
        <v>0</v>
      </c>
      <c r="N321" s="182" t="str">
        <f>IF(ISERROR(VLOOKUP($A321,'全入力（様式2-4）'!$G$17:$BY$1200,N$1,FALSE)),"",VLOOKUP($A321,'全入力（様式2-4）'!$G$17:$BY$1200,N$1,FALSE))</f>
        <v/>
      </c>
      <c r="O321" s="182">
        <f>IF(ISERROR(VLOOKUP($A321,'全入力（様式2-4）'!$G$17:$BY$1200,O$1,FALSE)),"",VLOOKUP($A321,'全入力（様式2-4）'!$G$17:$BY$1200,O$1,FALSE))</f>
        <v>0</v>
      </c>
      <c r="P321" s="182" t="str">
        <f>IF(ISERROR(VLOOKUP($A321,'全入力（様式2-4）'!$G$17:$BY$1200,P$1,FALSE)),"",VLOOKUP($A321,'全入力（様式2-4）'!$G$17:$BY$1200,P$1,FALSE))</f>
        <v/>
      </c>
      <c r="Q321" s="183">
        <f>IF(ISERROR(VLOOKUP($A321,'全入力（様式2-4）'!$G$17:$BY$1200,Q$1,FALSE)),"",VLOOKUP($A321,'全入力（様式2-4）'!$G$17:$BY$1200,Q$1,FALSE))</f>
        <v>0</v>
      </c>
      <c r="R321" s="184">
        <f>IF(ISERROR(VLOOKUP($A321,'全入力（様式2-4）'!$G$17:$BY$1200,R$1,FALSE)),"",VLOOKUP($A321,'全入力（様式2-4）'!$G$17:$BY$1200,R$1,FALSE))</f>
        <v>0</v>
      </c>
      <c r="S321" s="184" t="str">
        <f>IF(ISERROR(VLOOKUP($A321,'全入力（様式2-4）'!$G$17:$BY$1200,S$1,FALSE)),"",VLOOKUP($A321,'全入力（様式2-4）'!$G$17:$BY$1200,S$1,FALSE))</f>
        <v/>
      </c>
      <c r="T321" s="184"/>
      <c r="U321" s="517"/>
      <c r="V321" s="537"/>
      <c r="W321" s="539"/>
      <c r="X321" s="539"/>
      <c r="Y321" s="539"/>
      <c r="Z321" s="181">
        <f>IF(ISERROR(VLOOKUP($A321,'全入力（様式2-4）'!$G$17:$BY$1200,Z$1,FALSE)),"",VLOOKUP($A321,'全入力（様式2-4）'!$G$17:$BY$1200,Z$1,FALSE))</f>
        <v>0</v>
      </c>
      <c r="AA321" s="181">
        <f>IF(ISERROR(VLOOKUP($A321,'全入力（様式2-4）'!$G$17:$BY$1200,AA$1,FALSE)),"",VLOOKUP($A321,'全入力（様式2-4）'!$G$17:$BY$1200,AA$1,FALSE))</f>
        <v>0</v>
      </c>
      <c r="AB321" s="181">
        <f>IF(ISERROR(VLOOKUP($A321,'全入力（様式2-4）'!$G$17:$BY$1200,AB$1,FALSE)),"",VLOOKUP($A321,'全入力（様式2-4）'!$G$17:$BY$1200,AB$1,FALSE))</f>
        <v>0</v>
      </c>
      <c r="AC321" s="181">
        <f>IF(ISERROR(VLOOKUP($A321,'全入力（様式2-4）'!$G$17:$BY$1200,AC$1,FALSE)),"",VLOOKUP($A321,'全入力（様式2-4）'!$G$17:$BY$1200,AC$1,FALSE))</f>
        <v>0</v>
      </c>
      <c r="AD321" s="201">
        <f>IF(ISERROR(VLOOKUP($A321,'全入力（様式2-4）'!$G$17:$BY$1200,AD$1,FALSE)),"",VLOOKUP($A321,'全入力（様式2-4）'!$G$17:$BY$1200,AD$1,FALSE))</f>
        <v>0</v>
      </c>
      <c r="AE321" s="182"/>
      <c r="AF321" s="182"/>
      <c r="AG321" s="182"/>
      <c r="AH321" s="318" t="str">
        <f t="shared" si="349"/>
        <v>00</v>
      </c>
      <c r="AI321" s="185" t="str">
        <f>IF(ISERROR(VLOOKUP($G321&amp;AI$8,参照!$P$4:$U$500,5,FALSE)),"",VLOOKUP($G321&amp;AI$8,参照!$P$4:$U$500,5,FALSE))</f>
        <v/>
      </c>
      <c r="AJ321" s="185" t="str">
        <f>IF(ISERROR(VLOOKUP($G321&amp;AJ$8,参照!$P$4:$U$500,5,FALSE)),"",VLOOKUP($G321&amp;AJ$8,参照!$P$4:$U$500,5,FALSE))</f>
        <v/>
      </c>
      <c r="AK321" s="180">
        <v>19</v>
      </c>
      <c r="AL321" s="180">
        <v>83</v>
      </c>
      <c r="AM321" s="37"/>
      <c r="AN321" s="76">
        <f>IF(ISERROR(VLOOKUP($A321,'全入力（様式2-4）'!$G$17:$BY$1200,AN$1,FALSE)),"",VLOOKUP($A321,'全入力（様式2-4）'!$G$17:$BY$1200,AN$1,FALSE))</f>
        <v>0</v>
      </c>
      <c r="AO321" s="77">
        <f>IF(ISERROR(VLOOKUP($A321,'全入力（様式2-4）'!$G$17:$BY$1200,AO$1,FALSE)),"",VLOOKUP($A321,'全入力（様式2-4）'!$G$17:$BY$1200,AO$1,FALSE))</f>
        <v>0</v>
      </c>
      <c r="AP321" s="52">
        <f>IF(ISERROR(VLOOKUP($A321,'全入力（様式2-4）'!$G$17:$BY$1200,AP$1,FALSE)),"",VLOOKUP($A321,'全入力（様式2-4）'!$G$17:$BY$1200,AP$1,FALSE))</f>
        <v>0</v>
      </c>
      <c r="AQ321" s="84" t="str">
        <f>IF(ISERROR(VLOOKUP($G321,参照!$U$4:$W$102,3,FALSE)),"",VLOOKUP($G321,参照!$U$4:$W$102,3,FALSE))</f>
        <v/>
      </c>
      <c r="AR321" s="376" t="str">
        <f t="shared" ref="AR321" si="418">IF($AN321&lt;&gt;0,"満額","")</f>
        <v/>
      </c>
      <c r="AS321" s="53" t="str">
        <f t="shared" si="351"/>
        <v/>
      </c>
      <c r="AT321" s="53" t="str">
        <f t="shared" si="352"/>
        <v/>
      </c>
      <c r="AU321" s="53"/>
      <c r="AV321" s="53" t="str">
        <f t="shared" si="360"/>
        <v/>
      </c>
      <c r="AW321" s="53" t="str">
        <f t="shared" si="361"/>
        <v/>
      </c>
      <c r="AX321" s="53" t="str">
        <f t="shared" si="353"/>
        <v/>
      </c>
      <c r="AY321" s="53" t="str">
        <f t="shared" si="362"/>
        <v/>
      </c>
      <c r="AZ321" s="54">
        <f t="array" ref="AZ321">SUM(IF('全入力（様式2-4）'!$G$17:$G$1200=$A321,IF('全入力（様式2-4）'!$X$14:$Z$14=$AR321,'全入力（様式2-4）'!$X$17:$Z$1200)))</f>
        <v>0</v>
      </c>
      <c r="BA321" s="55" t="str">
        <f t="shared" si="363"/>
        <v/>
      </c>
      <c r="BB321" s="1889">
        <f>IF(ISERROR(VLOOKUP($A321,'全入力（様式2-4）'!$G$17:$BY$1200,BB$1,FALSE)),"",VLOOKUP($A321,'全入力（様式2-4）'!$G$17:$BY$1200,BB$1,FALSE))</f>
        <v>0</v>
      </c>
      <c r="BC321" s="54">
        <f t="shared" si="364"/>
        <v>0</v>
      </c>
      <c r="BD321" s="55" t="str">
        <f t="shared" si="365"/>
        <v/>
      </c>
      <c r="BE321" s="54">
        <f t="array" ref="BE321">SUM(IF('全入力（様式2-4）'!$G$17:$G$1200=$A321,IF('全入力（様式2-4）'!$AL$14:$AN$14=$AR321,'全入力（様式2-4）'!$AL$17:$AN$1200)))</f>
        <v>0</v>
      </c>
      <c r="BF321" s="197">
        <f t="shared" si="354"/>
        <v>0</v>
      </c>
      <c r="BG321" s="55">
        <f t="shared" si="355"/>
        <v>0</v>
      </c>
      <c r="BH321" s="54">
        <f t="array" ref="BH321">SUM(IF('全入力（様式2-4）'!$G$17:$G$1200=$A321,IF('全入力（様式2-4）'!$AQ$14:$AS$14=$AR321,'全入力（様式2-4）'!$AQ$17:$AS$1200)))</f>
        <v>0</v>
      </c>
      <c r="BI321" s="55" t="str">
        <f t="shared" si="366"/>
        <v/>
      </c>
      <c r="BJ321" s="55" t="str">
        <f t="shared" si="367"/>
        <v/>
      </c>
      <c r="BK321" s="152" t="str">
        <f t="shared" si="356"/>
        <v/>
      </c>
      <c r="BL321" s="1889">
        <f>IF(ISERROR(VLOOKUP($A321,'全入力（様式2-4）'!$G$17:$BY$1200,BL$1,FALSE)),"",VLOOKUP($A321,'全入力（様式2-4）'!$G$17:$BY$1200,BL$1,FALSE))</f>
        <v>0</v>
      </c>
      <c r="BM321" s="54"/>
      <c r="BN321" s="197"/>
      <c r="BO321" s="55"/>
      <c r="BP321" s="54"/>
      <c r="BQ321" s="197"/>
      <c r="BR321" s="55"/>
      <c r="BS321" s="55"/>
      <c r="BT321" s="55"/>
      <c r="BU321" s="146"/>
      <c r="BV321" s="1889"/>
    </row>
    <row r="322" spans="1:74" s="18" customFormat="1" ht="14.25" customHeight="1">
      <c r="A322" s="940">
        <f t="shared" si="400"/>
        <v>104</v>
      </c>
      <c r="B322" s="1">
        <f>'全入力（様式2-4）'!$I$6</f>
        <v>0</v>
      </c>
      <c r="C322" s="35">
        <f>IF(ISERROR(VLOOKUP($A322,'全入力（様式2-4）'!$G$17:$BY$1200,C$1,FALSE)),"",VLOOKUP($A322,'全入力（様式2-4）'!$G$17:$BY$1200,C$1,FALSE))</f>
        <v>0</v>
      </c>
      <c r="D322" s="35">
        <f>IF(ISERROR(VLOOKUP($A322,'全入力（様式2-4）'!$G$17:$BY$1200,D$1,FALSE)),"",VLOOKUP($A322,'全入力（様式2-4）'!$G$17:$BY$1200,D$1,FALSE))</f>
        <v>0</v>
      </c>
      <c r="E322" s="35">
        <f>IF(ISERROR(VLOOKUP($A322,'全入力（様式2-4）'!$G$17:$BY$1200,E$1,FALSE)),"",VLOOKUP($A322,'全入力（様式2-4）'!$G$17:$BY$1200,E$1,FALSE))</f>
        <v>0</v>
      </c>
      <c r="F322" s="35">
        <f>IF(ISERROR(VLOOKUP($A322,'全入力（様式2-4）'!$G$17:$BY$1200,F$1,FALSE)),"",VLOOKUP($A322,'全入力（様式2-4）'!$G$17:$BY$1200,F$1,FALSE))</f>
        <v>0</v>
      </c>
      <c r="G322" s="36" t="str">
        <f>'全入力（様式2-4）'!$P$5&amp;'全入力（様式2-4）'!$R$5&amp;$D322</f>
        <v>0</v>
      </c>
      <c r="H322" s="37" t="str">
        <f t="shared" si="358"/>
        <v/>
      </c>
      <c r="I322" s="38">
        <f>IF(ISERROR(VLOOKUP($A322,'全入力（様式2-4）'!$G$17:$BY$1200,I$1,FALSE)),"",VLOOKUP($A322,'全入力（様式2-4）'!$G$17:$BY$1200,I$1,FALSE))</f>
        <v>0</v>
      </c>
      <c r="J322" s="38" t="str">
        <f>IF(ISERROR(VLOOKUP($A322,'全入力（様式2-4）'!$G$17:$BY$1200,J$1,FALSE)),"",VLOOKUP($A322,'全入力（様式2-4）'!$G$17:$BY$1200,J$1,FALSE))</f>
        <v/>
      </c>
      <c r="K322" s="38">
        <f>IF(ISERROR(VLOOKUP($A322,'全入力（様式2-4）'!$G$17:$BY$1200,K$1,FALSE)),"",VLOOKUP($A322,'全入力（様式2-4）'!$G$17:$BY$1200,K$1,FALSE))</f>
        <v>0</v>
      </c>
      <c r="L322" s="38" t="str">
        <f>IF(ISERROR(VLOOKUP($A322,'全入力（様式2-4）'!$G$17:$BY$1200,L$1,FALSE)),"",VLOOKUP($A322,'全入力（様式2-4）'!$G$17:$BY$1200,L$1,FALSE))</f>
        <v/>
      </c>
      <c r="M322" s="112">
        <f>IF(ISERROR(VLOOKUP($A322,'全入力（様式2-4）'!$G$17:$BY$1200,M$1,FALSE)),"",VLOOKUP($A322,'全入力（様式2-4）'!$G$17:$BY$1200,M$1,FALSE))</f>
        <v>0</v>
      </c>
      <c r="N322" s="112" t="str">
        <f>IF(ISERROR(VLOOKUP($A322,'全入力（様式2-4）'!$G$17:$BY$1200,N$1,FALSE)),"",VLOOKUP($A322,'全入力（様式2-4）'!$G$17:$BY$1200,N$1,FALSE))</f>
        <v/>
      </c>
      <c r="O322" s="112">
        <f>IF(ISERROR(VLOOKUP($A322,'全入力（様式2-4）'!$G$17:$BY$1200,O$1,FALSE)),"",VLOOKUP($A322,'全入力（様式2-4）'!$G$17:$BY$1200,O$1,FALSE))</f>
        <v>0</v>
      </c>
      <c r="P322" s="112" t="str">
        <f>IF(ISERROR(VLOOKUP($A322,'全入力（様式2-4）'!$G$17:$BY$1200,P$1,FALSE)),"",VLOOKUP($A322,'全入力（様式2-4）'!$G$17:$BY$1200,P$1,FALSE))</f>
        <v/>
      </c>
      <c r="Q322" s="176">
        <f>IF(ISERROR(VLOOKUP($A322,'全入力（様式2-4）'!$G$17:$BY$1200,Q$1,FALSE)),"",VLOOKUP($A322,'全入力（様式2-4）'!$G$17:$BY$1200,Q$1,FALSE))</f>
        <v>0</v>
      </c>
      <c r="R322" s="105">
        <f>IF(ISERROR(VLOOKUP($A322,'全入力（様式2-4）'!$G$17:$BY$1200,R$1,FALSE)),"",VLOOKUP($A322,'全入力（様式2-4）'!$G$17:$BY$1200,R$1,FALSE))</f>
        <v>0</v>
      </c>
      <c r="S322" s="105" t="str">
        <f>IF(ISERROR(VLOOKUP($A322,'全入力（様式2-4）'!$G$17:$BY$1200,S$1,FALSE)),"",VLOOKUP($A322,'全入力（様式2-4）'!$G$17:$BY$1200,S$1,FALSE))</f>
        <v/>
      </c>
      <c r="T322" s="105"/>
      <c r="U322" s="516"/>
      <c r="V322" s="105"/>
      <c r="W322" s="538"/>
      <c r="X322" s="538"/>
      <c r="Y322" s="538"/>
      <c r="Z322" s="38">
        <f>IF(ISERROR(VLOOKUP($A322,'全入力（様式2-4）'!$G$17:$BY$1200,Z$1,FALSE)),"",VLOOKUP($A322,'全入力（様式2-4）'!$G$17:$BY$1200,Z$1,FALSE))</f>
        <v>0</v>
      </c>
      <c r="AA322" s="38">
        <f>IF(ISERROR(VLOOKUP($A322,'全入力（様式2-4）'!$G$17:$BY$1200,AA$1,FALSE)),"",VLOOKUP($A322,'全入力（様式2-4）'!$G$17:$BY$1200,AA$1,FALSE))</f>
        <v>0</v>
      </c>
      <c r="AB322" s="38">
        <f>IF(ISERROR(VLOOKUP($A322,'全入力（様式2-4）'!$G$17:$BY$1200,AB$1,FALSE)),"",VLOOKUP($A322,'全入力（様式2-4）'!$G$17:$BY$1200,AB$1,FALSE))</f>
        <v>0</v>
      </c>
      <c r="AC322" s="38">
        <f>IF(ISERROR(VLOOKUP($A322,'全入力（様式2-4）'!$G$17:$BY$1200,AC$1,FALSE)),"",VLOOKUP($A322,'全入力（様式2-4）'!$G$17:$BY$1200,AC$1,FALSE))</f>
        <v>0</v>
      </c>
      <c r="AD322" s="200">
        <f>IF(ISERROR(VLOOKUP($A322,'全入力（様式2-4）'!$G$17:$BY$1200,AD$1,FALSE)),"",VLOOKUP($A322,'全入力（様式2-4）'!$G$17:$BY$1200,AD$1,FALSE))</f>
        <v>0</v>
      </c>
      <c r="AE322" s="112"/>
      <c r="AF322" s="112"/>
      <c r="AG322" s="112"/>
      <c r="AH322" s="317" t="str">
        <f t="shared" si="349"/>
        <v>00</v>
      </c>
      <c r="AI322" s="39" t="str">
        <f>IF(ISERROR(VLOOKUP($G322&amp;AI$8,参照!$P$4:$U$500,5,FALSE)),"",VLOOKUP($G322&amp;AI$8,参照!$P$4:$U$500,5,FALSE))</f>
        <v/>
      </c>
      <c r="AJ322" s="39" t="str">
        <f>IF(ISERROR(VLOOKUP($G322&amp;AJ$8,参照!$P$4:$U$500,5,FALSE)),"",VLOOKUP($G322&amp;AJ$8,参照!$P$4:$U$500,5,FALSE))</f>
        <v/>
      </c>
      <c r="AK322" s="37">
        <v>21</v>
      </c>
      <c r="AL322" s="37">
        <v>84</v>
      </c>
      <c r="AM322" s="37"/>
      <c r="AN322" s="72">
        <f>IF(ISERROR(VLOOKUP($A322,'全入力（様式2-4）'!$G$17:$BY$1200,AN$1,FALSE)),"",VLOOKUP($A322,'全入力（様式2-4）'!$G$17:$BY$1200,AN$1,FALSE))</f>
        <v>0</v>
      </c>
      <c r="AO322" s="78">
        <f>IF(ISERROR(VLOOKUP($A322,'全入力（様式2-4）'!$G$17:$BY$1200,AO$1,FALSE)),"",VLOOKUP($A322,'全入力（様式2-4）'!$G$17:$BY$1200,AO$1,FALSE))</f>
        <v>0</v>
      </c>
      <c r="AP322" s="44">
        <f>IF(ISERROR(VLOOKUP($A322,'全入力（様式2-4）'!$G$17:$BY$1200,AP$1,FALSE)),"",VLOOKUP($A322,'全入力（様式2-4）'!$G$17:$BY$1200,AP$1,FALSE))</f>
        <v>0</v>
      </c>
      <c r="AQ322" s="63" t="str">
        <f>IF(ISERROR(VLOOKUP($G322,参照!$U$4:$W$102,3,FALSE)),"",VLOOKUP($G322,参照!$U$4:$W$102,3,FALSE))</f>
        <v/>
      </c>
      <c r="AR322" s="377" t="str">
        <f t="shared" ref="AR322" si="419">IF($AN322&lt;&gt;0,2/3,"")</f>
        <v/>
      </c>
      <c r="AS322" s="45" t="str">
        <f t="shared" si="351"/>
        <v/>
      </c>
      <c r="AT322" s="45" t="str">
        <f t="shared" si="352"/>
        <v/>
      </c>
      <c r="AU322" s="45"/>
      <c r="AV322" s="45" t="str">
        <f t="shared" si="360"/>
        <v/>
      </c>
      <c r="AW322" s="45" t="str">
        <f t="shared" si="361"/>
        <v/>
      </c>
      <c r="AX322" s="45" t="str">
        <f t="shared" si="353"/>
        <v/>
      </c>
      <c r="AY322" s="45" t="str">
        <f t="shared" si="362"/>
        <v/>
      </c>
      <c r="AZ322" s="46">
        <f t="array" ref="AZ322">SUM(IF('全入力（様式2-4）'!$G$17:$G$1200=$A322,IF('全入力（様式2-4）'!$X$14:$Z$14=$AR322,'全入力（様式2-4）'!$X$17:$Z$1200)))</f>
        <v>0</v>
      </c>
      <c r="BA322" s="47" t="str">
        <f t="shared" si="363"/>
        <v/>
      </c>
      <c r="BB322" s="1890"/>
      <c r="BC322" s="46">
        <f t="shared" si="364"/>
        <v>0</v>
      </c>
      <c r="BD322" s="47" t="str">
        <f t="shared" si="365"/>
        <v/>
      </c>
      <c r="BE322" s="46">
        <f t="array" ref="BE322">SUM(IF('全入力（様式2-4）'!$G$17:$G$1200=$A322,IF('全入力（様式2-4）'!$AL$14:$AN$14=$AR322,'全入力（様式2-4）'!$AL$17:$AN$1200)))</f>
        <v>0</v>
      </c>
      <c r="BF322" s="195">
        <f t="shared" si="354"/>
        <v>0</v>
      </c>
      <c r="BG322" s="47">
        <f t="shared" si="355"/>
        <v>0</v>
      </c>
      <c r="BH322" s="46">
        <f t="array" ref="BH322">SUM(IF('全入力（様式2-4）'!$G$17:$G$1200=$A322,IF('全入力（様式2-4）'!$AQ$14:$AS$14=$AR322,'全入力（様式2-4）'!$AQ$17:$AS$1200)))</f>
        <v>0</v>
      </c>
      <c r="BI322" s="47" t="str">
        <f t="shared" si="366"/>
        <v/>
      </c>
      <c r="BJ322" s="47" t="str">
        <f t="shared" si="367"/>
        <v/>
      </c>
      <c r="BK322" s="150" t="str">
        <f t="shared" si="356"/>
        <v/>
      </c>
      <c r="BL322" s="1890"/>
      <c r="BM322" s="46"/>
      <c r="BN322" s="195"/>
      <c r="BO322" s="47"/>
      <c r="BP322" s="46"/>
      <c r="BQ322" s="195"/>
      <c r="BR322" s="47"/>
      <c r="BS322" s="47"/>
      <c r="BT322" s="47"/>
      <c r="BU322" s="144"/>
      <c r="BV322" s="1890"/>
    </row>
    <row r="323" spans="1:74" s="18" customFormat="1" ht="14.25" customHeight="1" thickBot="1">
      <c r="A323" s="942">
        <f t="shared" si="400"/>
        <v>104</v>
      </c>
      <c r="B323" s="7">
        <f>'全入力（様式2-4）'!$I$6</f>
        <v>0</v>
      </c>
      <c r="C323" s="186">
        <f>IF(ISERROR(VLOOKUP($A323,'全入力（様式2-4）'!$G$17:$BY$1200,C$1,FALSE)),"",VLOOKUP($A323,'全入力（様式2-4）'!$G$17:$BY$1200,C$1,FALSE))</f>
        <v>0</v>
      </c>
      <c r="D323" s="186">
        <f>IF(ISERROR(VLOOKUP($A323,'全入力（様式2-4）'!$G$17:$BY$1200,D$1,FALSE)),"",VLOOKUP($A323,'全入力（様式2-4）'!$G$17:$BY$1200,D$1,FALSE))</f>
        <v>0</v>
      </c>
      <c r="E323" s="186">
        <f>IF(ISERROR(VLOOKUP($A323,'全入力（様式2-4）'!$G$17:$BY$1200,E$1,FALSE)),"",VLOOKUP($A323,'全入力（様式2-4）'!$G$17:$BY$1200,E$1,FALSE))</f>
        <v>0</v>
      </c>
      <c r="F323" s="186">
        <f>IF(ISERROR(VLOOKUP($A323,'全入力（様式2-4）'!$G$17:$BY$1200,F$1,FALSE)),"",VLOOKUP($A323,'全入力（様式2-4）'!$G$17:$BY$1200,F$1,FALSE))</f>
        <v>0</v>
      </c>
      <c r="G323" s="187" t="str">
        <f>'全入力（様式2-4）'!$P$5&amp;'全入力（様式2-4）'!$R$5&amp;$D323</f>
        <v>0</v>
      </c>
      <c r="H323" s="188" t="str">
        <f t="shared" si="358"/>
        <v/>
      </c>
      <c r="I323" s="189">
        <f>IF(ISERROR(VLOOKUP($A323,'全入力（様式2-4）'!$G$17:$BY$1200,I$1,FALSE)),"",VLOOKUP($A323,'全入力（様式2-4）'!$G$17:$BY$1200,I$1,FALSE))</f>
        <v>0</v>
      </c>
      <c r="J323" s="189" t="str">
        <f>IF(ISERROR(VLOOKUP($A323,'全入力（様式2-4）'!$G$17:$BY$1200,J$1,FALSE)),"",VLOOKUP($A323,'全入力（様式2-4）'!$G$17:$BY$1200,J$1,FALSE))</f>
        <v/>
      </c>
      <c r="K323" s="189">
        <f>IF(ISERROR(VLOOKUP($A323,'全入力（様式2-4）'!$G$17:$BY$1200,K$1,FALSE)),"",VLOOKUP($A323,'全入力（様式2-4）'!$G$17:$BY$1200,K$1,FALSE))</f>
        <v>0</v>
      </c>
      <c r="L323" s="189" t="str">
        <f>IF(ISERROR(VLOOKUP($A323,'全入力（様式2-4）'!$G$17:$BY$1200,L$1,FALSE)),"",VLOOKUP($A323,'全入力（様式2-4）'!$G$17:$BY$1200,L$1,FALSE))</f>
        <v/>
      </c>
      <c r="M323" s="190">
        <f>IF(ISERROR(VLOOKUP($A323,'全入力（様式2-4）'!$G$17:$BY$1200,M$1,FALSE)),"",VLOOKUP($A323,'全入力（様式2-4）'!$G$17:$BY$1200,M$1,FALSE))</f>
        <v>0</v>
      </c>
      <c r="N323" s="190" t="str">
        <f>IF(ISERROR(VLOOKUP($A323,'全入力（様式2-4）'!$G$17:$BY$1200,N$1,FALSE)),"",VLOOKUP($A323,'全入力（様式2-4）'!$G$17:$BY$1200,N$1,FALSE))</f>
        <v/>
      </c>
      <c r="O323" s="190">
        <f>IF(ISERROR(VLOOKUP($A323,'全入力（様式2-4）'!$G$17:$BY$1200,O$1,FALSE)),"",VLOOKUP($A323,'全入力（様式2-4）'!$G$17:$BY$1200,O$1,FALSE))</f>
        <v>0</v>
      </c>
      <c r="P323" s="190" t="str">
        <f>IF(ISERROR(VLOOKUP($A323,'全入力（様式2-4）'!$G$17:$BY$1200,P$1,FALSE)),"",VLOOKUP($A323,'全入力（様式2-4）'!$G$17:$BY$1200,P$1,FALSE))</f>
        <v/>
      </c>
      <c r="Q323" s="191">
        <f>IF(ISERROR(VLOOKUP($A323,'全入力（様式2-4）'!$G$17:$BY$1200,Q$1,FALSE)),"",VLOOKUP($A323,'全入力（様式2-4）'!$G$17:$BY$1200,Q$1,FALSE))</f>
        <v>0</v>
      </c>
      <c r="R323" s="192">
        <f>IF(ISERROR(VLOOKUP($A323,'全入力（様式2-4）'!$G$17:$BY$1200,R$1,FALSE)),"",VLOOKUP($A323,'全入力（様式2-4）'!$G$17:$BY$1200,R$1,FALSE))</f>
        <v>0</v>
      </c>
      <c r="S323" s="192" t="str">
        <f>IF(ISERROR(VLOOKUP($A323,'全入力（様式2-4）'!$G$17:$BY$1200,S$1,FALSE)),"",VLOOKUP($A323,'全入力（様式2-4）'!$G$17:$BY$1200,S$1,FALSE))</f>
        <v/>
      </c>
      <c r="T323" s="192"/>
      <c r="U323" s="518"/>
      <c r="V323" s="192"/>
      <c r="W323" s="540"/>
      <c r="X323" s="540"/>
      <c r="Y323" s="540"/>
      <c r="Z323" s="189">
        <f>IF(ISERROR(VLOOKUP($A323,'全入力（様式2-4）'!$G$17:$BY$1200,Z$1,FALSE)),"",VLOOKUP($A323,'全入力（様式2-4）'!$G$17:$BY$1200,Z$1,FALSE))</f>
        <v>0</v>
      </c>
      <c r="AA323" s="189">
        <f>IF(ISERROR(VLOOKUP($A323,'全入力（様式2-4）'!$G$17:$BY$1200,AA$1,FALSE)),"",VLOOKUP($A323,'全入力（様式2-4）'!$G$17:$BY$1200,AA$1,FALSE))</f>
        <v>0</v>
      </c>
      <c r="AB323" s="189">
        <f>IF(ISERROR(VLOOKUP($A323,'全入力（様式2-4）'!$G$17:$BY$1200,AB$1,FALSE)),"",VLOOKUP($A323,'全入力（様式2-4）'!$G$17:$BY$1200,AB$1,FALSE))</f>
        <v>0</v>
      </c>
      <c r="AC323" s="189">
        <f>IF(ISERROR(VLOOKUP($A323,'全入力（様式2-4）'!$G$17:$BY$1200,AC$1,FALSE)),"",VLOOKUP($A323,'全入力（様式2-4）'!$G$17:$BY$1200,AC$1,FALSE))</f>
        <v>0</v>
      </c>
      <c r="AD323" s="202">
        <f>IF(ISERROR(VLOOKUP($A323,'全入力（様式2-4）'!$G$17:$BY$1200,AD$1,FALSE)),"",VLOOKUP($A323,'全入力（様式2-4）'!$G$17:$BY$1200,AD$1,FALSE))</f>
        <v>0</v>
      </c>
      <c r="AE323" s="190"/>
      <c r="AF323" s="190"/>
      <c r="AG323" s="190"/>
      <c r="AH323" s="319" t="str">
        <f t="shared" si="349"/>
        <v>00</v>
      </c>
      <c r="AI323" s="193" t="str">
        <f>IF(ISERROR(VLOOKUP($G323&amp;AI$8,参照!$P$4:$U$500,5,FALSE)),"",VLOOKUP($G323&amp;AI$8,参照!$P$4:$U$500,5,FALSE))</f>
        <v/>
      </c>
      <c r="AJ323" s="193" t="str">
        <f>IF(ISERROR(VLOOKUP($G323&amp;AJ$8,参照!$P$4:$U$500,5,FALSE)),"",VLOOKUP($G323&amp;AJ$8,参照!$P$4:$U$500,5,FALSE))</f>
        <v/>
      </c>
      <c r="AK323" s="188">
        <v>23</v>
      </c>
      <c r="AL323" s="188">
        <v>85</v>
      </c>
      <c r="AM323" s="37"/>
      <c r="AN323" s="74">
        <f>IF(ISERROR(VLOOKUP($A323,'全入力（様式2-4）'!$G$17:$BY$1200,AN$1,FALSE)),"",VLOOKUP($A323,'全入力（様式2-4）'!$G$17:$BY$1200,AN$1,FALSE))</f>
        <v>0</v>
      </c>
      <c r="AO323" s="79">
        <f>IF(ISERROR(VLOOKUP($A323,'全入力（様式2-4）'!$G$17:$BY$1200,AO$1,FALSE)),"",VLOOKUP($A323,'全入力（様式2-4）'!$G$17:$BY$1200,AO$1,FALSE))</f>
        <v>0</v>
      </c>
      <c r="AP323" s="48">
        <f>IF(ISERROR(VLOOKUP($A323,'全入力（様式2-4）'!$G$17:$BY$1200,AP$1,FALSE)),"",VLOOKUP($A323,'全入力（様式2-4）'!$G$17:$BY$1200,AP$1,FALSE))</f>
        <v>0</v>
      </c>
      <c r="AQ323" s="64" t="str">
        <f>IF(ISERROR(VLOOKUP($G323,参照!$U$4:$W$102,3,FALSE)),"",VLOOKUP($G323,参照!$U$4:$W$102,3,FALSE))</f>
        <v/>
      </c>
      <c r="AR323" s="378" t="str">
        <f t="shared" ref="AR323" si="420">IF($AN323&lt;&gt;0,1/3,"")</f>
        <v/>
      </c>
      <c r="AS323" s="49" t="str">
        <f t="shared" si="351"/>
        <v/>
      </c>
      <c r="AT323" s="49" t="str">
        <f t="shared" si="352"/>
        <v/>
      </c>
      <c r="AU323" s="49"/>
      <c r="AV323" s="49" t="str">
        <f t="shared" si="360"/>
        <v/>
      </c>
      <c r="AW323" s="49" t="str">
        <f t="shared" si="361"/>
        <v/>
      </c>
      <c r="AX323" s="49" t="str">
        <f t="shared" si="353"/>
        <v/>
      </c>
      <c r="AY323" s="49" t="str">
        <f t="shared" si="362"/>
        <v/>
      </c>
      <c r="AZ323" s="50">
        <f t="array" ref="AZ323">SUM(IF('全入力（様式2-4）'!$G$17:$G$1200=$A323,IF('全入力（様式2-4）'!$X$14:$Z$14=$AR323,'全入力（様式2-4）'!$X$17:$Z$1200)))</f>
        <v>0</v>
      </c>
      <c r="BA323" s="51" t="str">
        <f t="shared" si="363"/>
        <v/>
      </c>
      <c r="BB323" s="1891"/>
      <c r="BC323" s="50">
        <f t="shared" si="364"/>
        <v>0</v>
      </c>
      <c r="BD323" s="51" t="str">
        <f t="shared" si="365"/>
        <v/>
      </c>
      <c r="BE323" s="50">
        <f t="array" ref="BE323">SUM(IF('全入力（様式2-4）'!$G$17:$G$1200=$A323,IF('全入力（様式2-4）'!$AL$14:$AN$14=$AR323,'全入力（様式2-4）'!$AL$17:$AN$1200)))</f>
        <v>0</v>
      </c>
      <c r="BF323" s="196">
        <f t="shared" si="354"/>
        <v>0</v>
      </c>
      <c r="BG323" s="51">
        <f t="shared" si="355"/>
        <v>0</v>
      </c>
      <c r="BH323" s="50">
        <f t="array" ref="BH323">SUM(IF('全入力（様式2-4）'!$G$17:$G$1200=$A323,IF('全入力（様式2-4）'!$AQ$14:$AS$14=$AR323,'全入力（様式2-4）'!$AQ$17:$AS$1200)))</f>
        <v>0</v>
      </c>
      <c r="BI323" s="51" t="str">
        <f t="shared" si="366"/>
        <v/>
      </c>
      <c r="BJ323" s="51" t="str">
        <f t="shared" si="367"/>
        <v/>
      </c>
      <c r="BK323" s="151" t="str">
        <f t="shared" si="356"/>
        <v/>
      </c>
      <c r="BL323" s="1891"/>
      <c r="BM323" s="50"/>
      <c r="BN323" s="196"/>
      <c r="BO323" s="51"/>
      <c r="BP323" s="50"/>
      <c r="BQ323" s="196"/>
      <c r="BR323" s="51"/>
      <c r="BS323" s="51"/>
      <c r="BT323" s="51"/>
      <c r="BU323" s="145"/>
      <c r="BV323" s="1891"/>
    </row>
    <row r="324" spans="1:74" s="18" customFormat="1" ht="14.25" customHeight="1">
      <c r="A324" s="941">
        <f>A321+1</f>
        <v>105</v>
      </c>
      <c r="B324" s="178">
        <f>'全入力（様式2-4）'!$I$6</f>
        <v>0</v>
      </c>
      <c r="C324" s="177">
        <f>IF(ISERROR(VLOOKUP($A324,'全入力（様式2-4）'!$G$17:$BY$1200,C$1,FALSE)),"",VLOOKUP($A324,'全入力（様式2-4）'!$G$17:$BY$1200,C$1,FALSE))</f>
        <v>0</v>
      </c>
      <c r="D324" s="177">
        <f>IF(ISERROR(VLOOKUP($A324,'全入力（様式2-4）'!$G$17:$BY$1200,D$1,FALSE)),"",VLOOKUP($A324,'全入力（様式2-4）'!$G$17:$BY$1200,D$1,FALSE))</f>
        <v>0</v>
      </c>
      <c r="E324" s="177">
        <f>IF(ISERROR(VLOOKUP($A324,'全入力（様式2-4）'!$G$17:$BY$1200,E$1,FALSE)),"",VLOOKUP($A324,'全入力（様式2-4）'!$G$17:$BY$1200,E$1,FALSE))</f>
        <v>0</v>
      </c>
      <c r="F324" s="177">
        <f>IF(ISERROR(VLOOKUP($A324,'全入力（様式2-4）'!$G$17:$BY$1200,F$1,FALSE)),"",VLOOKUP($A324,'全入力（様式2-4）'!$G$17:$BY$1200,F$1,FALSE))</f>
        <v>0</v>
      </c>
      <c r="G324" s="179" t="str">
        <f>'全入力（様式2-4）'!$P$5&amp;'全入力（様式2-4）'!$R$5&amp;$D324</f>
        <v>0</v>
      </c>
      <c r="H324" s="180" t="str">
        <f t="shared" si="358"/>
        <v/>
      </c>
      <c r="I324" s="181">
        <f>IF(ISERROR(VLOOKUP($A324,'全入力（様式2-4）'!$G$17:$BY$1200,I$1,FALSE)),"",VLOOKUP($A324,'全入力（様式2-4）'!$G$17:$BY$1200,I$1,FALSE))</f>
        <v>0</v>
      </c>
      <c r="J324" s="181" t="str">
        <f>IF(ISERROR(VLOOKUP($A324,'全入力（様式2-4）'!$G$17:$BY$1200,J$1,FALSE)),"",VLOOKUP($A324,'全入力（様式2-4）'!$G$17:$BY$1200,J$1,FALSE))</f>
        <v/>
      </c>
      <c r="K324" s="181">
        <f>IF(ISERROR(VLOOKUP($A324,'全入力（様式2-4）'!$G$17:$BY$1200,K$1,FALSE)),"",VLOOKUP($A324,'全入力（様式2-4）'!$G$17:$BY$1200,K$1,FALSE))</f>
        <v>0</v>
      </c>
      <c r="L324" s="181" t="str">
        <f>IF(ISERROR(VLOOKUP($A324,'全入力（様式2-4）'!$G$17:$BY$1200,L$1,FALSE)),"",VLOOKUP($A324,'全入力（様式2-4）'!$G$17:$BY$1200,L$1,FALSE))</f>
        <v/>
      </c>
      <c r="M324" s="182">
        <f>IF(ISERROR(VLOOKUP($A324,'全入力（様式2-4）'!$G$17:$BY$1200,M$1,FALSE)),"",VLOOKUP($A324,'全入力（様式2-4）'!$G$17:$BY$1200,M$1,FALSE))</f>
        <v>0</v>
      </c>
      <c r="N324" s="182" t="str">
        <f>IF(ISERROR(VLOOKUP($A324,'全入力（様式2-4）'!$G$17:$BY$1200,N$1,FALSE)),"",VLOOKUP($A324,'全入力（様式2-4）'!$G$17:$BY$1200,N$1,FALSE))</f>
        <v/>
      </c>
      <c r="O324" s="182">
        <f>IF(ISERROR(VLOOKUP($A324,'全入力（様式2-4）'!$G$17:$BY$1200,O$1,FALSE)),"",VLOOKUP($A324,'全入力（様式2-4）'!$G$17:$BY$1200,O$1,FALSE))</f>
        <v>0</v>
      </c>
      <c r="P324" s="182" t="str">
        <f>IF(ISERROR(VLOOKUP($A324,'全入力（様式2-4）'!$G$17:$BY$1200,P$1,FALSE)),"",VLOOKUP($A324,'全入力（様式2-4）'!$G$17:$BY$1200,P$1,FALSE))</f>
        <v/>
      </c>
      <c r="Q324" s="183">
        <f>IF(ISERROR(VLOOKUP($A324,'全入力（様式2-4）'!$G$17:$BY$1200,Q$1,FALSE)),"",VLOOKUP($A324,'全入力（様式2-4）'!$G$17:$BY$1200,Q$1,FALSE))</f>
        <v>0</v>
      </c>
      <c r="R324" s="184">
        <f>IF(ISERROR(VLOOKUP($A324,'全入力（様式2-4）'!$G$17:$BY$1200,R$1,FALSE)),"",VLOOKUP($A324,'全入力（様式2-4）'!$G$17:$BY$1200,R$1,FALSE))</f>
        <v>0</v>
      </c>
      <c r="S324" s="184" t="str">
        <f>IF(ISERROR(VLOOKUP($A324,'全入力（様式2-4）'!$G$17:$BY$1200,S$1,FALSE)),"",VLOOKUP($A324,'全入力（様式2-4）'!$G$17:$BY$1200,S$1,FALSE))</f>
        <v/>
      </c>
      <c r="T324" s="184"/>
      <c r="U324" s="517"/>
      <c r="V324" s="537"/>
      <c r="W324" s="539"/>
      <c r="X324" s="539"/>
      <c r="Y324" s="539"/>
      <c r="Z324" s="181">
        <f>IF(ISERROR(VLOOKUP($A324,'全入力（様式2-4）'!$G$17:$BY$1200,Z$1,FALSE)),"",VLOOKUP($A324,'全入力（様式2-4）'!$G$17:$BY$1200,Z$1,FALSE))</f>
        <v>0</v>
      </c>
      <c r="AA324" s="181">
        <f>IF(ISERROR(VLOOKUP($A324,'全入力（様式2-4）'!$G$17:$BY$1200,AA$1,FALSE)),"",VLOOKUP($A324,'全入力（様式2-4）'!$G$17:$BY$1200,AA$1,FALSE))</f>
        <v>0</v>
      </c>
      <c r="AB324" s="181">
        <f>IF(ISERROR(VLOOKUP($A324,'全入力（様式2-4）'!$G$17:$BY$1200,AB$1,FALSE)),"",VLOOKUP($A324,'全入力（様式2-4）'!$G$17:$BY$1200,AB$1,FALSE))</f>
        <v>0</v>
      </c>
      <c r="AC324" s="181">
        <f>IF(ISERROR(VLOOKUP($A324,'全入力（様式2-4）'!$G$17:$BY$1200,AC$1,FALSE)),"",VLOOKUP($A324,'全入力（様式2-4）'!$G$17:$BY$1200,AC$1,FALSE))</f>
        <v>0</v>
      </c>
      <c r="AD324" s="201">
        <f>IF(ISERROR(VLOOKUP($A324,'全入力（様式2-4）'!$G$17:$BY$1200,AD$1,FALSE)),"",VLOOKUP($A324,'全入力（様式2-4）'!$G$17:$BY$1200,AD$1,FALSE))</f>
        <v>0</v>
      </c>
      <c r="AE324" s="182"/>
      <c r="AF324" s="182"/>
      <c r="AG324" s="182"/>
      <c r="AH324" s="318" t="str">
        <f t="shared" si="349"/>
        <v>00</v>
      </c>
      <c r="AI324" s="185" t="str">
        <f>IF(ISERROR(VLOOKUP($G324&amp;AI$8,参照!$P$4:$U$500,5,FALSE)),"",VLOOKUP($G324&amp;AI$8,参照!$P$4:$U$500,5,FALSE))</f>
        <v/>
      </c>
      <c r="AJ324" s="185" t="str">
        <f>IF(ISERROR(VLOOKUP($G324&amp;AJ$8,参照!$P$4:$U$500,5,FALSE)),"",VLOOKUP($G324&amp;AJ$8,参照!$P$4:$U$500,5,FALSE))</f>
        <v/>
      </c>
      <c r="AK324" s="180">
        <v>19</v>
      </c>
      <c r="AL324" s="180">
        <v>83</v>
      </c>
      <c r="AM324" s="37"/>
      <c r="AN324" s="76">
        <f>IF(ISERROR(VLOOKUP($A324,'全入力（様式2-4）'!$G$17:$BY$1200,AN$1,FALSE)),"",VLOOKUP($A324,'全入力（様式2-4）'!$G$17:$BY$1200,AN$1,FALSE))</f>
        <v>0</v>
      </c>
      <c r="AO324" s="77">
        <f>IF(ISERROR(VLOOKUP($A324,'全入力（様式2-4）'!$G$17:$BY$1200,AO$1,FALSE)),"",VLOOKUP($A324,'全入力（様式2-4）'!$G$17:$BY$1200,AO$1,FALSE))</f>
        <v>0</v>
      </c>
      <c r="AP324" s="52">
        <f>IF(ISERROR(VLOOKUP($A324,'全入力（様式2-4）'!$G$17:$BY$1200,AP$1,FALSE)),"",VLOOKUP($A324,'全入力（様式2-4）'!$G$17:$BY$1200,AP$1,FALSE))</f>
        <v>0</v>
      </c>
      <c r="AQ324" s="84" t="str">
        <f>IF(ISERROR(VLOOKUP($G324,参照!$U$4:$W$102,3,FALSE)),"",VLOOKUP($G324,参照!$U$4:$W$102,3,FALSE))</f>
        <v/>
      </c>
      <c r="AR324" s="376" t="str">
        <f t="shared" ref="AR324" si="421">IF($AN324&lt;&gt;0,"満額","")</f>
        <v/>
      </c>
      <c r="AS324" s="53" t="str">
        <f t="shared" si="351"/>
        <v/>
      </c>
      <c r="AT324" s="53" t="str">
        <f t="shared" si="352"/>
        <v/>
      </c>
      <c r="AU324" s="53"/>
      <c r="AV324" s="53" t="str">
        <f t="shared" si="360"/>
        <v/>
      </c>
      <c r="AW324" s="53" t="str">
        <f t="shared" si="361"/>
        <v/>
      </c>
      <c r="AX324" s="53" t="str">
        <f t="shared" si="353"/>
        <v/>
      </c>
      <c r="AY324" s="53" t="str">
        <f t="shared" si="362"/>
        <v/>
      </c>
      <c r="AZ324" s="54">
        <f t="array" ref="AZ324">SUM(IF('全入力（様式2-4）'!$G$17:$G$1200=$A324,IF('全入力（様式2-4）'!$X$14:$Z$14=$AR324,'全入力（様式2-4）'!$X$17:$Z$1200)))</f>
        <v>0</v>
      </c>
      <c r="BA324" s="55" t="str">
        <f t="shared" si="363"/>
        <v/>
      </c>
      <c r="BB324" s="1889">
        <f>IF(ISERROR(VLOOKUP($A324,'全入力（様式2-4）'!$G$17:$BY$1200,BB$1,FALSE)),"",VLOOKUP($A324,'全入力（様式2-4）'!$G$17:$BY$1200,BB$1,FALSE))</f>
        <v>0</v>
      </c>
      <c r="BC324" s="54">
        <f t="shared" si="364"/>
        <v>0</v>
      </c>
      <c r="BD324" s="55" t="str">
        <f t="shared" si="365"/>
        <v/>
      </c>
      <c r="BE324" s="54">
        <f t="array" ref="BE324">SUM(IF('全入力（様式2-4）'!$G$17:$G$1200=$A324,IF('全入力（様式2-4）'!$AL$14:$AN$14=$AR324,'全入力（様式2-4）'!$AL$17:$AN$1200)))</f>
        <v>0</v>
      </c>
      <c r="BF324" s="197">
        <f t="shared" si="354"/>
        <v>0</v>
      </c>
      <c r="BG324" s="55">
        <f t="shared" si="355"/>
        <v>0</v>
      </c>
      <c r="BH324" s="54">
        <f t="array" ref="BH324">SUM(IF('全入力（様式2-4）'!$G$17:$G$1200=$A324,IF('全入力（様式2-4）'!$AQ$14:$AS$14=$AR324,'全入力（様式2-4）'!$AQ$17:$AS$1200)))</f>
        <v>0</v>
      </c>
      <c r="BI324" s="55" t="str">
        <f t="shared" si="366"/>
        <v/>
      </c>
      <c r="BJ324" s="55" t="str">
        <f t="shared" si="367"/>
        <v/>
      </c>
      <c r="BK324" s="152" t="str">
        <f t="shared" si="356"/>
        <v/>
      </c>
      <c r="BL324" s="1889">
        <f>IF(ISERROR(VLOOKUP($A324,'全入力（様式2-4）'!$G$17:$BY$1200,BL$1,FALSE)),"",VLOOKUP($A324,'全入力（様式2-4）'!$G$17:$BY$1200,BL$1,FALSE))</f>
        <v>0</v>
      </c>
      <c r="BM324" s="54"/>
      <c r="BN324" s="197"/>
      <c r="BO324" s="55"/>
      <c r="BP324" s="54"/>
      <c r="BQ324" s="197"/>
      <c r="BR324" s="55"/>
      <c r="BS324" s="55"/>
      <c r="BT324" s="55"/>
      <c r="BU324" s="146"/>
      <c r="BV324" s="1889"/>
    </row>
    <row r="325" spans="1:74" s="18" customFormat="1" ht="14.25" customHeight="1">
      <c r="A325" s="940">
        <f t="shared" si="400"/>
        <v>105</v>
      </c>
      <c r="B325" s="1">
        <f>'全入力（様式2-4）'!$I$6</f>
        <v>0</v>
      </c>
      <c r="C325" s="35">
        <f>IF(ISERROR(VLOOKUP($A325,'全入力（様式2-4）'!$G$17:$BY$1200,C$1,FALSE)),"",VLOOKUP($A325,'全入力（様式2-4）'!$G$17:$BY$1200,C$1,FALSE))</f>
        <v>0</v>
      </c>
      <c r="D325" s="35">
        <f>IF(ISERROR(VLOOKUP($A325,'全入力（様式2-4）'!$G$17:$BY$1200,D$1,FALSE)),"",VLOOKUP($A325,'全入力（様式2-4）'!$G$17:$BY$1200,D$1,FALSE))</f>
        <v>0</v>
      </c>
      <c r="E325" s="35">
        <f>IF(ISERROR(VLOOKUP($A325,'全入力（様式2-4）'!$G$17:$BY$1200,E$1,FALSE)),"",VLOOKUP($A325,'全入力（様式2-4）'!$G$17:$BY$1200,E$1,FALSE))</f>
        <v>0</v>
      </c>
      <c r="F325" s="35">
        <f>IF(ISERROR(VLOOKUP($A325,'全入力（様式2-4）'!$G$17:$BY$1200,F$1,FALSE)),"",VLOOKUP($A325,'全入力（様式2-4）'!$G$17:$BY$1200,F$1,FALSE))</f>
        <v>0</v>
      </c>
      <c r="G325" s="36" t="str">
        <f>'全入力（様式2-4）'!$P$5&amp;'全入力（様式2-4）'!$R$5&amp;$D325</f>
        <v>0</v>
      </c>
      <c r="H325" s="37" t="str">
        <f t="shared" si="358"/>
        <v/>
      </c>
      <c r="I325" s="38">
        <f>IF(ISERROR(VLOOKUP($A325,'全入力（様式2-4）'!$G$17:$BY$1200,I$1,FALSE)),"",VLOOKUP($A325,'全入力（様式2-4）'!$G$17:$BY$1200,I$1,FALSE))</f>
        <v>0</v>
      </c>
      <c r="J325" s="38" t="str">
        <f>IF(ISERROR(VLOOKUP($A325,'全入力（様式2-4）'!$G$17:$BY$1200,J$1,FALSE)),"",VLOOKUP($A325,'全入力（様式2-4）'!$G$17:$BY$1200,J$1,FALSE))</f>
        <v/>
      </c>
      <c r="K325" s="38">
        <f>IF(ISERROR(VLOOKUP($A325,'全入力（様式2-4）'!$G$17:$BY$1200,K$1,FALSE)),"",VLOOKUP($A325,'全入力（様式2-4）'!$G$17:$BY$1200,K$1,FALSE))</f>
        <v>0</v>
      </c>
      <c r="L325" s="38" t="str">
        <f>IF(ISERROR(VLOOKUP($A325,'全入力（様式2-4）'!$G$17:$BY$1200,L$1,FALSE)),"",VLOOKUP($A325,'全入力（様式2-4）'!$G$17:$BY$1200,L$1,FALSE))</f>
        <v/>
      </c>
      <c r="M325" s="112">
        <f>IF(ISERROR(VLOOKUP($A325,'全入力（様式2-4）'!$G$17:$BY$1200,M$1,FALSE)),"",VLOOKUP($A325,'全入力（様式2-4）'!$G$17:$BY$1200,M$1,FALSE))</f>
        <v>0</v>
      </c>
      <c r="N325" s="112" t="str">
        <f>IF(ISERROR(VLOOKUP($A325,'全入力（様式2-4）'!$G$17:$BY$1200,N$1,FALSE)),"",VLOOKUP($A325,'全入力（様式2-4）'!$G$17:$BY$1200,N$1,FALSE))</f>
        <v/>
      </c>
      <c r="O325" s="112">
        <f>IF(ISERROR(VLOOKUP($A325,'全入力（様式2-4）'!$G$17:$BY$1200,O$1,FALSE)),"",VLOOKUP($A325,'全入力（様式2-4）'!$G$17:$BY$1200,O$1,FALSE))</f>
        <v>0</v>
      </c>
      <c r="P325" s="112" t="str">
        <f>IF(ISERROR(VLOOKUP($A325,'全入力（様式2-4）'!$G$17:$BY$1200,P$1,FALSE)),"",VLOOKUP($A325,'全入力（様式2-4）'!$G$17:$BY$1200,P$1,FALSE))</f>
        <v/>
      </c>
      <c r="Q325" s="176">
        <f>IF(ISERROR(VLOOKUP($A325,'全入力（様式2-4）'!$G$17:$BY$1200,Q$1,FALSE)),"",VLOOKUP($A325,'全入力（様式2-4）'!$G$17:$BY$1200,Q$1,FALSE))</f>
        <v>0</v>
      </c>
      <c r="R325" s="105">
        <f>IF(ISERROR(VLOOKUP($A325,'全入力（様式2-4）'!$G$17:$BY$1200,R$1,FALSE)),"",VLOOKUP($A325,'全入力（様式2-4）'!$G$17:$BY$1200,R$1,FALSE))</f>
        <v>0</v>
      </c>
      <c r="S325" s="105" t="str">
        <f>IF(ISERROR(VLOOKUP($A325,'全入力（様式2-4）'!$G$17:$BY$1200,S$1,FALSE)),"",VLOOKUP($A325,'全入力（様式2-4）'!$G$17:$BY$1200,S$1,FALSE))</f>
        <v/>
      </c>
      <c r="T325" s="105"/>
      <c r="U325" s="516"/>
      <c r="V325" s="105"/>
      <c r="W325" s="538"/>
      <c r="X325" s="538"/>
      <c r="Y325" s="538"/>
      <c r="Z325" s="38">
        <f>IF(ISERROR(VLOOKUP($A325,'全入力（様式2-4）'!$G$17:$BY$1200,Z$1,FALSE)),"",VLOOKUP($A325,'全入力（様式2-4）'!$G$17:$BY$1200,Z$1,FALSE))</f>
        <v>0</v>
      </c>
      <c r="AA325" s="38">
        <f>IF(ISERROR(VLOOKUP($A325,'全入力（様式2-4）'!$G$17:$BY$1200,AA$1,FALSE)),"",VLOOKUP($A325,'全入力（様式2-4）'!$G$17:$BY$1200,AA$1,FALSE))</f>
        <v>0</v>
      </c>
      <c r="AB325" s="38">
        <f>IF(ISERROR(VLOOKUP($A325,'全入力（様式2-4）'!$G$17:$BY$1200,AB$1,FALSE)),"",VLOOKUP($A325,'全入力（様式2-4）'!$G$17:$BY$1200,AB$1,FALSE))</f>
        <v>0</v>
      </c>
      <c r="AC325" s="38">
        <f>IF(ISERROR(VLOOKUP($A325,'全入力（様式2-4）'!$G$17:$BY$1200,AC$1,FALSE)),"",VLOOKUP($A325,'全入力（様式2-4）'!$G$17:$BY$1200,AC$1,FALSE))</f>
        <v>0</v>
      </c>
      <c r="AD325" s="200">
        <f>IF(ISERROR(VLOOKUP($A325,'全入力（様式2-4）'!$G$17:$BY$1200,AD$1,FALSE)),"",VLOOKUP($A325,'全入力（様式2-4）'!$G$17:$BY$1200,AD$1,FALSE))</f>
        <v>0</v>
      </c>
      <c r="AE325" s="112"/>
      <c r="AF325" s="112"/>
      <c r="AG325" s="112"/>
      <c r="AH325" s="317" t="str">
        <f t="shared" si="349"/>
        <v>00</v>
      </c>
      <c r="AI325" s="39" t="str">
        <f>IF(ISERROR(VLOOKUP($G325&amp;AI$8,参照!$P$4:$U$500,5,FALSE)),"",VLOOKUP($G325&amp;AI$8,参照!$P$4:$U$500,5,FALSE))</f>
        <v/>
      </c>
      <c r="AJ325" s="39" t="str">
        <f>IF(ISERROR(VLOOKUP($G325&amp;AJ$8,参照!$P$4:$U$500,5,FALSE)),"",VLOOKUP($G325&amp;AJ$8,参照!$P$4:$U$500,5,FALSE))</f>
        <v/>
      </c>
      <c r="AK325" s="37">
        <v>21</v>
      </c>
      <c r="AL325" s="37">
        <v>84</v>
      </c>
      <c r="AM325" s="37"/>
      <c r="AN325" s="72">
        <f>IF(ISERROR(VLOOKUP($A325,'全入力（様式2-4）'!$G$17:$BY$1200,AN$1,FALSE)),"",VLOOKUP($A325,'全入力（様式2-4）'!$G$17:$BY$1200,AN$1,FALSE))</f>
        <v>0</v>
      </c>
      <c r="AO325" s="78">
        <f>IF(ISERROR(VLOOKUP($A325,'全入力（様式2-4）'!$G$17:$BY$1200,AO$1,FALSE)),"",VLOOKUP($A325,'全入力（様式2-4）'!$G$17:$BY$1200,AO$1,FALSE))</f>
        <v>0</v>
      </c>
      <c r="AP325" s="44">
        <f>IF(ISERROR(VLOOKUP($A325,'全入力（様式2-4）'!$G$17:$BY$1200,AP$1,FALSE)),"",VLOOKUP($A325,'全入力（様式2-4）'!$G$17:$BY$1200,AP$1,FALSE))</f>
        <v>0</v>
      </c>
      <c r="AQ325" s="63" t="str">
        <f>IF(ISERROR(VLOOKUP($G325,参照!$U$4:$W$102,3,FALSE)),"",VLOOKUP($G325,参照!$U$4:$W$102,3,FALSE))</f>
        <v/>
      </c>
      <c r="AR325" s="377" t="str">
        <f t="shared" ref="AR325" si="422">IF($AN325&lt;&gt;0,2/3,"")</f>
        <v/>
      </c>
      <c r="AS325" s="45" t="str">
        <f t="shared" si="351"/>
        <v/>
      </c>
      <c r="AT325" s="45" t="str">
        <f t="shared" si="352"/>
        <v/>
      </c>
      <c r="AU325" s="45"/>
      <c r="AV325" s="45" t="str">
        <f t="shared" si="360"/>
        <v/>
      </c>
      <c r="AW325" s="45" t="str">
        <f t="shared" si="361"/>
        <v/>
      </c>
      <c r="AX325" s="45" t="str">
        <f t="shared" si="353"/>
        <v/>
      </c>
      <c r="AY325" s="45" t="str">
        <f t="shared" si="362"/>
        <v/>
      </c>
      <c r="AZ325" s="46">
        <f t="array" ref="AZ325">SUM(IF('全入力（様式2-4）'!$G$17:$G$1200=$A325,IF('全入力（様式2-4）'!$X$14:$Z$14=$AR325,'全入力（様式2-4）'!$X$17:$Z$1200)))</f>
        <v>0</v>
      </c>
      <c r="BA325" s="47" t="str">
        <f t="shared" si="363"/>
        <v/>
      </c>
      <c r="BB325" s="1890"/>
      <c r="BC325" s="46">
        <f t="shared" si="364"/>
        <v>0</v>
      </c>
      <c r="BD325" s="47" t="str">
        <f t="shared" si="365"/>
        <v/>
      </c>
      <c r="BE325" s="46">
        <f t="array" ref="BE325">SUM(IF('全入力（様式2-4）'!$G$17:$G$1200=$A325,IF('全入力（様式2-4）'!$AL$14:$AN$14=$AR325,'全入力（様式2-4）'!$AL$17:$AN$1200)))</f>
        <v>0</v>
      </c>
      <c r="BF325" s="195">
        <f t="shared" si="354"/>
        <v>0</v>
      </c>
      <c r="BG325" s="47">
        <f t="shared" si="355"/>
        <v>0</v>
      </c>
      <c r="BH325" s="46">
        <f t="array" ref="BH325">SUM(IF('全入力（様式2-4）'!$G$17:$G$1200=$A325,IF('全入力（様式2-4）'!$AQ$14:$AS$14=$AR325,'全入力（様式2-4）'!$AQ$17:$AS$1200)))</f>
        <v>0</v>
      </c>
      <c r="BI325" s="47" t="str">
        <f t="shared" si="366"/>
        <v/>
      </c>
      <c r="BJ325" s="47" t="str">
        <f t="shared" si="367"/>
        <v/>
      </c>
      <c r="BK325" s="150" t="str">
        <f t="shared" si="356"/>
        <v/>
      </c>
      <c r="BL325" s="1890"/>
      <c r="BM325" s="46"/>
      <c r="BN325" s="195"/>
      <c r="BO325" s="47"/>
      <c r="BP325" s="46"/>
      <c r="BQ325" s="195"/>
      <c r="BR325" s="47"/>
      <c r="BS325" s="47"/>
      <c r="BT325" s="47"/>
      <c r="BU325" s="144"/>
      <c r="BV325" s="1890"/>
    </row>
    <row r="326" spans="1:74" s="18" customFormat="1" ht="14.25" customHeight="1" thickBot="1">
      <c r="A326" s="942">
        <f t="shared" si="400"/>
        <v>105</v>
      </c>
      <c r="B326" s="7">
        <f>'全入力（様式2-4）'!$I$6</f>
        <v>0</v>
      </c>
      <c r="C326" s="186">
        <f>IF(ISERROR(VLOOKUP($A326,'全入力（様式2-4）'!$G$17:$BY$1200,C$1,FALSE)),"",VLOOKUP($A326,'全入力（様式2-4）'!$G$17:$BY$1200,C$1,FALSE))</f>
        <v>0</v>
      </c>
      <c r="D326" s="186">
        <f>IF(ISERROR(VLOOKUP($A326,'全入力（様式2-4）'!$G$17:$BY$1200,D$1,FALSE)),"",VLOOKUP($A326,'全入力（様式2-4）'!$G$17:$BY$1200,D$1,FALSE))</f>
        <v>0</v>
      </c>
      <c r="E326" s="186">
        <f>IF(ISERROR(VLOOKUP($A326,'全入力（様式2-4）'!$G$17:$BY$1200,E$1,FALSE)),"",VLOOKUP($A326,'全入力（様式2-4）'!$G$17:$BY$1200,E$1,FALSE))</f>
        <v>0</v>
      </c>
      <c r="F326" s="186">
        <f>IF(ISERROR(VLOOKUP($A326,'全入力（様式2-4）'!$G$17:$BY$1200,F$1,FALSE)),"",VLOOKUP($A326,'全入力（様式2-4）'!$G$17:$BY$1200,F$1,FALSE))</f>
        <v>0</v>
      </c>
      <c r="G326" s="187" t="str">
        <f>'全入力（様式2-4）'!$P$5&amp;'全入力（様式2-4）'!$R$5&amp;$D326</f>
        <v>0</v>
      </c>
      <c r="H326" s="188" t="str">
        <f t="shared" si="358"/>
        <v/>
      </c>
      <c r="I326" s="189">
        <f>IF(ISERROR(VLOOKUP($A326,'全入力（様式2-4）'!$G$17:$BY$1200,I$1,FALSE)),"",VLOOKUP($A326,'全入力（様式2-4）'!$G$17:$BY$1200,I$1,FALSE))</f>
        <v>0</v>
      </c>
      <c r="J326" s="189" t="str">
        <f>IF(ISERROR(VLOOKUP($A326,'全入力（様式2-4）'!$G$17:$BY$1200,J$1,FALSE)),"",VLOOKUP($A326,'全入力（様式2-4）'!$G$17:$BY$1200,J$1,FALSE))</f>
        <v/>
      </c>
      <c r="K326" s="189">
        <f>IF(ISERROR(VLOOKUP($A326,'全入力（様式2-4）'!$G$17:$BY$1200,K$1,FALSE)),"",VLOOKUP($A326,'全入力（様式2-4）'!$G$17:$BY$1200,K$1,FALSE))</f>
        <v>0</v>
      </c>
      <c r="L326" s="189" t="str">
        <f>IF(ISERROR(VLOOKUP($A326,'全入力（様式2-4）'!$G$17:$BY$1200,L$1,FALSE)),"",VLOOKUP($A326,'全入力（様式2-4）'!$G$17:$BY$1200,L$1,FALSE))</f>
        <v/>
      </c>
      <c r="M326" s="190">
        <f>IF(ISERROR(VLOOKUP($A326,'全入力（様式2-4）'!$G$17:$BY$1200,M$1,FALSE)),"",VLOOKUP($A326,'全入力（様式2-4）'!$G$17:$BY$1200,M$1,FALSE))</f>
        <v>0</v>
      </c>
      <c r="N326" s="190" t="str">
        <f>IF(ISERROR(VLOOKUP($A326,'全入力（様式2-4）'!$G$17:$BY$1200,N$1,FALSE)),"",VLOOKUP($A326,'全入力（様式2-4）'!$G$17:$BY$1200,N$1,FALSE))</f>
        <v/>
      </c>
      <c r="O326" s="190">
        <f>IF(ISERROR(VLOOKUP($A326,'全入力（様式2-4）'!$G$17:$BY$1200,O$1,FALSE)),"",VLOOKUP($A326,'全入力（様式2-4）'!$G$17:$BY$1200,O$1,FALSE))</f>
        <v>0</v>
      </c>
      <c r="P326" s="190" t="str">
        <f>IF(ISERROR(VLOOKUP($A326,'全入力（様式2-4）'!$G$17:$BY$1200,P$1,FALSE)),"",VLOOKUP($A326,'全入力（様式2-4）'!$G$17:$BY$1200,P$1,FALSE))</f>
        <v/>
      </c>
      <c r="Q326" s="191">
        <f>IF(ISERROR(VLOOKUP($A326,'全入力（様式2-4）'!$G$17:$BY$1200,Q$1,FALSE)),"",VLOOKUP($A326,'全入力（様式2-4）'!$G$17:$BY$1200,Q$1,FALSE))</f>
        <v>0</v>
      </c>
      <c r="R326" s="192">
        <f>IF(ISERROR(VLOOKUP($A326,'全入力（様式2-4）'!$G$17:$BY$1200,R$1,FALSE)),"",VLOOKUP($A326,'全入力（様式2-4）'!$G$17:$BY$1200,R$1,FALSE))</f>
        <v>0</v>
      </c>
      <c r="S326" s="192" t="str">
        <f>IF(ISERROR(VLOOKUP($A326,'全入力（様式2-4）'!$G$17:$BY$1200,S$1,FALSE)),"",VLOOKUP($A326,'全入力（様式2-4）'!$G$17:$BY$1200,S$1,FALSE))</f>
        <v/>
      </c>
      <c r="T326" s="192"/>
      <c r="U326" s="518"/>
      <c r="V326" s="192"/>
      <c r="W326" s="540"/>
      <c r="X326" s="540"/>
      <c r="Y326" s="540"/>
      <c r="Z326" s="189">
        <f>IF(ISERROR(VLOOKUP($A326,'全入力（様式2-4）'!$G$17:$BY$1200,Z$1,FALSE)),"",VLOOKUP($A326,'全入力（様式2-4）'!$G$17:$BY$1200,Z$1,FALSE))</f>
        <v>0</v>
      </c>
      <c r="AA326" s="189">
        <f>IF(ISERROR(VLOOKUP($A326,'全入力（様式2-4）'!$G$17:$BY$1200,AA$1,FALSE)),"",VLOOKUP($A326,'全入力（様式2-4）'!$G$17:$BY$1200,AA$1,FALSE))</f>
        <v>0</v>
      </c>
      <c r="AB326" s="189">
        <f>IF(ISERROR(VLOOKUP($A326,'全入力（様式2-4）'!$G$17:$BY$1200,AB$1,FALSE)),"",VLOOKUP($A326,'全入力（様式2-4）'!$G$17:$BY$1200,AB$1,FALSE))</f>
        <v>0</v>
      </c>
      <c r="AC326" s="189">
        <f>IF(ISERROR(VLOOKUP($A326,'全入力（様式2-4）'!$G$17:$BY$1200,AC$1,FALSE)),"",VLOOKUP($A326,'全入力（様式2-4）'!$G$17:$BY$1200,AC$1,FALSE))</f>
        <v>0</v>
      </c>
      <c r="AD326" s="202">
        <f>IF(ISERROR(VLOOKUP($A326,'全入力（様式2-4）'!$G$17:$BY$1200,AD$1,FALSE)),"",VLOOKUP($A326,'全入力（様式2-4）'!$G$17:$BY$1200,AD$1,FALSE))</f>
        <v>0</v>
      </c>
      <c r="AE326" s="190"/>
      <c r="AF326" s="190"/>
      <c r="AG326" s="190"/>
      <c r="AH326" s="319" t="str">
        <f t="shared" si="349"/>
        <v>00</v>
      </c>
      <c r="AI326" s="193" t="str">
        <f>IF(ISERROR(VLOOKUP($G326&amp;AI$8,参照!$P$4:$U$500,5,FALSE)),"",VLOOKUP($G326&amp;AI$8,参照!$P$4:$U$500,5,FALSE))</f>
        <v/>
      </c>
      <c r="AJ326" s="193" t="str">
        <f>IF(ISERROR(VLOOKUP($G326&amp;AJ$8,参照!$P$4:$U$500,5,FALSE)),"",VLOOKUP($G326&amp;AJ$8,参照!$P$4:$U$500,5,FALSE))</f>
        <v/>
      </c>
      <c r="AK326" s="188">
        <v>23</v>
      </c>
      <c r="AL326" s="188">
        <v>85</v>
      </c>
      <c r="AM326" s="37"/>
      <c r="AN326" s="74">
        <f>IF(ISERROR(VLOOKUP($A326,'全入力（様式2-4）'!$G$17:$BY$1200,AN$1,FALSE)),"",VLOOKUP($A326,'全入力（様式2-4）'!$G$17:$BY$1200,AN$1,FALSE))</f>
        <v>0</v>
      </c>
      <c r="AO326" s="79">
        <f>IF(ISERROR(VLOOKUP($A326,'全入力（様式2-4）'!$G$17:$BY$1200,AO$1,FALSE)),"",VLOOKUP($A326,'全入力（様式2-4）'!$G$17:$BY$1200,AO$1,FALSE))</f>
        <v>0</v>
      </c>
      <c r="AP326" s="48">
        <f>IF(ISERROR(VLOOKUP($A326,'全入力（様式2-4）'!$G$17:$BY$1200,AP$1,FALSE)),"",VLOOKUP($A326,'全入力（様式2-4）'!$G$17:$BY$1200,AP$1,FALSE))</f>
        <v>0</v>
      </c>
      <c r="AQ326" s="64" t="str">
        <f>IF(ISERROR(VLOOKUP($G326,参照!$U$4:$W$102,3,FALSE)),"",VLOOKUP($G326,参照!$U$4:$W$102,3,FALSE))</f>
        <v/>
      </c>
      <c r="AR326" s="378" t="str">
        <f t="shared" ref="AR326" si="423">IF($AN326&lt;&gt;0,1/3,"")</f>
        <v/>
      </c>
      <c r="AS326" s="49" t="str">
        <f t="shared" si="351"/>
        <v/>
      </c>
      <c r="AT326" s="49" t="str">
        <f t="shared" si="352"/>
        <v/>
      </c>
      <c r="AU326" s="49"/>
      <c r="AV326" s="49" t="str">
        <f t="shared" si="360"/>
        <v/>
      </c>
      <c r="AW326" s="49" t="str">
        <f t="shared" si="361"/>
        <v/>
      </c>
      <c r="AX326" s="49" t="str">
        <f t="shared" si="353"/>
        <v/>
      </c>
      <c r="AY326" s="49" t="str">
        <f t="shared" si="362"/>
        <v/>
      </c>
      <c r="AZ326" s="50">
        <f t="array" ref="AZ326">SUM(IF('全入力（様式2-4）'!$G$17:$G$1200=$A326,IF('全入力（様式2-4）'!$X$14:$Z$14=$AR326,'全入力（様式2-4）'!$X$17:$Z$1200)))</f>
        <v>0</v>
      </c>
      <c r="BA326" s="51" t="str">
        <f t="shared" si="363"/>
        <v/>
      </c>
      <c r="BB326" s="1891"/>
      <c r="BC326" s="50">
        <f t="shared" si="364"/>
        <v>0</v>
      </c>
      <c r="BD326" s="51" t="str">
        <f t="shared" si="365"/>
        <v/>
      </c>
      <c r="BE326" s="50">
        <f t="array" ref="BE326">SUM(IF('全入力（様式2-4）'!$G$17:$G$1200=$A326,IF('全入力（様式2-4）'!$AL$14:$AN$14=$AR326,'全入力（様式2-4）'!$AL$17:$AN$1200)))</f>
        <v>0</v>
      </c>
      <c r="BF326" s="196">
        <f t="shared" si="354"/>
        <v>0</v>
      </c>
      <c r="BG326" s="51">
        <f t="shared" si="355"/>
        <v>0</v>
      </c>
      <c r="BH326" s="50">
        <f t="array" ref="BH326">SUM(IF('全入力（様式2-4）'!$G$17:$G$1200=$A326,IF('全入力（様式2-4）'!$AQ$14:$AS$14=$AR326,'全入力（様式2-4）'!$AQ$17:$AS$1200)))</f>
        <v>0</v>
      </c>
      <c r="BI326" s="51" t="str">
        <f t="shared" si="366"/>
        <v/>
      </c>
      <c r="BJ326" s="51" t="str">
        <f t="shared" si="367"/>
        <v/>
      </c>
      <c r="BK326" s="151" t="str">
        <f t="shared" si="356"/>
        <v/>
      </c>
      <c r="BL326" s="1891"/>
      <c r="BM326" s="50"/>
      <c r="BN326" s="196"/>
      <c r="BO326" s="51"/>
      <c r="BP326" s="50"/>
      <c r="BQ326" s="196"/>
      <c r="BR326" s="51"/>
      <c r="BS326" s="51"/>
      <c r="BT326" s="51"/>
      <c r="BU326" s="145"/>
      <c r="BV326" s="1891"/>
    </row>
    <row r="327" spans="1:74" s="18" customFormat="1" ht="14.25" customHeight="1">
      <c r="A327" s="941">
        <f>A324+1</f>
        <v>106</v>
      </c>
      <c r="B327" s="178">
        <f>'全入力（様式2-4）'!$I$6</f>
        <v>0</v>
      </c>
      <c r="C327" s="177">
        <f>IF(ISERROR(VLOOKUP($A327,'全入力（様式2-4）'!$G$17:$BY$1200,C$1,FALSE)),"",VLOOKUP($A327,'全入力（様式2-4）'!$G$17:$BY$1200,C$1,FALSE))</f>
        <v>0</v>
      </c>
      <c r="D327" s="177">
        <f>IF(ISERROR(VLOOKUP($A327,'全入力（様式2-4）'!$G$17:$BY$1200,D$1,FALSE)),"",VLOOKUP($A327,'全入力（様式2-4）'!$G$17:$BY$1200,D$1,FALSE))</f>
        <v>0</v>
      </c>
      <c r="E327" s="177">
        <f>IF(ISERROR(VLOOKUP($A327,'全入力（様式2-4）'!$G$17:$BY$1200,E$1,FALSE)),"",VLOOKUP($A327,'全入力（様式2-4）'!$G$17:$BY$1200,E$1,FALSE))</f>
        <v>0</v>
      </c>
      <c r="F327" s="177">
        <f>IF(ISERROR(VLOOKUP($A327,'全入力（様式2-4）'!$G$17:$BY$1200,F$1,FALSE)),"",VLOOKUP($A327,'全入力（様式2-4）'!$G$17:$BY$1200,F$1,FALSE))</f>
        <v>0</v>
      </c>
      <c r="G327" s="179" t="str">
        <f>'全入力（様式2-4）'!$P$5&amp;'全入力（様式2-4）'!$R$5&amp;$D327</f>
        <v>0</v>
      </c>
      <c r="H327" s="180" t="str">
        <f t="shared" si="358"/>
        <v/>
      </c>
      <c r="I327" s="181">
        <f>IF(ISERROR(VLOOKUP($A327,'全入力（様式2-4）'!$G$17:$BY$1200,I$1,FALSE)),"",VLOOKUP($A327,'全入力（様式2-4）'!$G$17:$BY$1200,I$1,FALSE))</f>
        <v>0</v>
      </c>
      <c r="J327" s="181" t="str">
        <f>IF(ISERROR(VLOOKUP($A327,'全入力（様式2-4）'!$G$17:$BY$1200,J$1,FALSE)),"",VLOOKUP($A327,'全入力（様式2-4）'!$G$17:$BY$1200,J$1,FALSE))</f>
        <v/>
      </c>
      <c r="K327" s="181">
        <f>IF(ISERROR(VLOOKUP($A327,'全入力（様式2-4）'!$G$17:$BY$1200,K$1,FALSE)),"",VLOOKUP($A327,'全入力（様式2-4）'!$G$17:$BY$1200,K$1,FALSE))</f>
        <v>0</v>
      </c>
      <c r="L327" s="181" t="str">
        <f>IF(ISERROR(VLOOKUP($A327,'全入力（様式2-4）'!$G$17:$BY$1200,L$1,FALSE)),"",VLOOKUP($A327,'全入力（様式2-4）'!$G$17:$BY$1200,L$1,FALSE))</f>
        <v/>
      </c>
      <c r="M327" s="182">
        <f>IF(ISERROR(VLOOKUP($A327,'全入力（様式2-4）'!$G$17:$BY$1200,M$1,FALSE)),"",VLOOKUP($A327,'全入力（様式2-4）'!$G$17:$BY$1200,M$1,FALSE))</f>
        <v>0</v>
      </c>
      <c r="N327" s="182" t="str">
        <f>IF(ISERROR(VLOOKUP($A327,'全入力（様式2-4）'!$G$17:$BY$1200,N$1,FALSE)),"",VLOOKUP($A327,'全入力（様式2-4）'!$G$17:$BY$1200,N$1,FALSE))</f>
        <v/>
      </c>
      <c r="O327" s="182">
        <f>IF(ISERROR(VLOOKUP($A327,'全入力（様式2-4）'!$G$17:$BY$1200,O$1,FALSE)),"",VLOOKUP($A327,'全入力（様式2-4）'!$G$17:$BY$1200,O$1,FALSE))</f>
        <v>0</v>
      </c>
      <c r="P327" s="182" t="str">
        <f>IF(ISERROR(VLOOKUP($A327,'全入力（様式2-4）'!$G$17:$BY$1200,P$1,FALSE)),"",VLOOKUP($A327,'全入力（様式2-4）'!$G$17:$BY$1200,P$1,FALSE))</f>
        <v/>
      </c>
      <c r="Q327" s="183">
        <f>IF(ISERROR(VLOOKUP($A327,'全入力（様式2-4）'!$G$17:$BY$1200,Q$1,FALSE)),"",VLOOKUP($A327,'全入力（様式2-4）'!$G$17:$BY$1200,Q$1,FALSE))</f>
        <v>0</v>
      </c>
      <c r="R327" s="184">
        <f>IF(ISERROR(VLOOKUP($A327,'全入力（様式2-4）'!$G$17:$BY$1200,R$1,FALSE)),"",VLOOKUP($A327,'全入力（様式2-4）'!$G$17:$BY$1200,R$1,FALSE))</f>
        <v>0</v>
      </c>
      <c r="S327" s="184" t="str">
        <f>IF(ISERROR(VLOOKUP($A327,'全入力（様式2-4）'!$G$17:$BY$1200,S$1,FALSE)),"",VLOOKUP($A327,'全入力（様式2-4）'!$G$17:$BY$1200,S$1,FALSE))</f>
        <v/>
      </c>
      <c r="T327" s="184"/>
      <c r="U327" s="517"/>
      <c r="V327" s="537"/>
      <c r="W327" s="539"/>
      <c r="X327" s="539"/>
      <c r="Y327" s="539"/>
      <c r="Z327" s="181">
        <f>IF(ISERROR(VLOOKUP($A327,'全入力（様式2-4）'!$G$17:$BY$1200,Z$1,FALSE)),"",VLOOKUP($A327,'全入力（様式2-4）'!$G$17:$BY$1200,Z$1,FALSE))</f>
        <v>0</v>
      </c>
      <c r="AA327" s="181">
        <f>IF(ISERROR(VLOOKUP($A327,'全入力（様式2-4）'!$G$17:$BY$1200,AA$1,FALSE)),"",VLOOKUP($A327,'全入力（様式2-4）'!$G$17:$BY$1200,AA$1,FALSE))</f>
        <v>0</v>
      </c>
      <c r="AB327" s="181">
        <f>IF(ISERROR(VLOOKUP($A327,'全入力（様式2-4）'!$G$17:$BY$1200,AB$1,FALSE)),"",VLOOKUP($A327,'全入力（様式2-4）'!$G$17:$BY$1200,AB$1,FALSE))</f>
        <v>0</v>
      </c>
      <c r="AC327" s="181">
        <f>IF(ISERROR(VLOOKUP($A327,'全入力（様式2-4）'!$G$17:$BY$1200,AC$1,FALSE)),"",VLOOKUP($A327,'全入力（様式2-4）'!$G$17:$BY$1200,AC$1,FALSE))</f>
        <v>0</v>
      </c>
      <c r="AD327" s="201">
        <f>IF(ISERROR(VLOOKUP($A327,'全入力（様式2-4）'!$G$17:$BY$1200,AD$1,FALSE)),"",VLOOKUP($A327,'全入力（様式2-4）'!$G$17:$BY$1200,AD$1,FALSE))</f>
        <v>0</v>
      </c>
      <c r="AE327" s="182"/>
      <c r="AF327" s="182"/>
      <c r="AG327" s="182"/>
      <c r="AH327" s="318" t="str">
        <f t="shared" si="349"/>
        <v>00</v>
      </c>
      <c r="AI327" s="185" t="str">
        <f>IF(ISERROR(VLOOKUP($G327&amp;AI$8,参照!$P$4:$U$500,5,FALSE)),"",VLOOKUP($G327&amp;AI$8,参照!$P$4:$U$500,5,FALSE))</f>
        <v/>
      </c>
      <c r="AJ327" s="185" t="str">
        <f>IF(ISERROR(VLOOKUP($G327&amp;AJ$8,参照!$P$4:$U$500,5,FALSE)),"",VLOOKUP($G327&amp;AJ$8,参照!$P$4:$U$500,5,FALSE))</f>
        <v/>
      </c>
      <c r="AK327" s="180">
        <v>19</v>
      </c>
      <c r="AL327" s="180">
        <v>83</v>
      </c>
      <c r="AM327" s="37"/>
      <c r="AN327" s="76">
        <f>IF(ISERROR(VLOOKUP($A327,'全入力（様式2-4）'!$G$17:$BY$1200,AN$1,FALSE)),"",VLOOKUP($A327,'全入力（様式2-4）'!$G$17:$BY$1200,AN$1,FALSE))</f>
        <v>0</v>
      </c>
      <c r="AO327" s="77">
        <f>IF(ISERROR(VLOOKUP($A327,'全入力（様式2-4）'!$G$17:$BY$1200,AO$1,FALSE)),"",VLOOKUP($A327,'全入力（様式2-4）'!$G$17:$BY$1200,AO$1,FALSE))</f>
        <v>0</v>
      </c>
      <c r="AP327" s="52">
        <f>IF(ISERROR(VLOOKUP($A327,'全入力（様式2-4）'!$G$17:$BY$1200,AP$1,FALSE)),"",VLOOKUP($A327,'全入力（様式2-4）'!$G$17:$BY$1200,AP$1,FALSE))</f>
        <v>0</v>
      </c>
      <c r="AQ327" s="84" t="str">
        <f>IF(ISERROR(VLOOKUP($G327,参照!$U$4:$W$102,3,FALSE)),"",VLOOKUP($G327,参照!$U$4:$W$102,3,FALSE))</f>
        <v/>
      </c>
      <c r="AR327" s="376" t="str">
        <f t="shared" ref="AR327" si="424">IF($AN327&lt;&gt;0,"満額","")</f>
        <v/>
      </c>
      <c r="AS327" s="53" t="str">
        <f t="shared" si="351"/>
        <v/>
      </c>
      <c r="AT327" s="53" t="str">
        <f t="shared" si="352"/>
        <v/>
      </c>
      <c r="AU327" s="53"/>
      <c r="AV327" s="53" t="str">
        <f t="shared" si="360"/>
        <v/>
      </c>
      <c r="AW327" s="53" t="str">
        <f t="shared" si="361"/>
        <v/>
      </c>
      <c r="AX327" s="53" t="str">
        <f t="shared" si="353"/>
        <v/>
      </c>
      <c r="AY327" s="53" t="str">
        <f t="shared" si="362"/>
        <v/>
      </c>
      <c r="AZ327" s="54">
        <f t="array" ref="AZ327">SUM(IF('全入力（様式2-4）'!$G$17:$G$1200=$A327,IF('全入力（様式2-4）'!$X$14:$Z$14=$AR327,'全入力（様式2-4）'!$X$17:$Z$1200)))</f>
        <v>0</v>
      </c>
      <c r="BA327" s="55" t="str">
        <f t="shared" si="363"/>
        <v/>
      </c>
      <c r="BB327" s="1889">
        <f>IF(ISERROR(VLOOKUP($A327,'全入力（様式2-4）'!$G$17:$BY$1200,BB$1,FALSE)),"",VLOOKUP($A327,'全入力（様式2-4）'!$G$17:$BY$1200,BB$1,FALSE))</f>
        <v>0</v>
      </c>
      <c r="BC327" s="54">
        <f t="shared" si="364"/>
        <v>0</v>
      </c>
      <c r="BD327" s="55" t="str">
        <f t="shared" si="365"/>
        <v/>
      </c>
      <c r="BE327" s="54">
        <f t="array" ref="BE327">SUM(IF('全入力（様式2-4）'!$G$17:$G$1200=$A327,IF('全入力（様式2-4）'!$AL$14:$AN$14=$AR327,'全入力（様式2-4）'!$AL$17:$AN$1200)))</f>
        <v>0</v>
      </c>
      <c r="BF327" s="197">
        <f t="shared" si="354"/>
        <v>0</v>
      </c>
      <c r="BG327" s="55">
        <f t="shared" si="355"/>
        <v>0</v>
      </c>
      <c r="BH327" s="54">
        <f t="array" ref="BH327">SUM(IF('全入力（様式2-4）'!$G$17:$G$1200=$A327,IF('全入力（様式2-4）'!$AQ$14:$AS$14=$AR327,'全入力（様式2-4）'!$AQ$17:$AS$1200)))</f>
        <v>0</v>
      </c>
      <c r="BI327" s="55" t="str">
        <f t="shared" si="366"/>
        <v/>
      </c>
      <c r="BJ327" s="55" t="str">
        <f t="shared" si="367"/>
        <v/>
      </c>
      <c r="BK327" s="152" t="str">
        <f t="shared" si="356"/>
        <v/>
      </c>
      <c r="BL327" s="1889">
        <f>IF(ISERROR(VLOOKUP($A327,'全入力（様式2-4）'!$G$17:$BY$1200,BL$1,FALSE)),"",VLOOKUP($A327,'全入力（様式2-4）'!$G$17:$BY$1200,BL$1,FALSE))</f>
        <v>0</v>
      </c>
      <c r="BM327" s="54"/>
      <c r="BN327" s="197"/>
      <c r="BO327" s="55"/>
      <c r="BP327" s="54"/>
      <c r="BQ327" s="197"/>
      <c r="BR327" s="55"/>
      <c r="BS327" s="55"/>
      <c r="BT327" s="55"/>
      <c r="BU327" s="146"/>
      <c r="BV327" s="1889"/>
    </row>
    <row r="328" spans="1:74" s="18" customFormat="1" ht="14.25" customHeight="1">
      <c r="A328" s="940">
        <f t="shared" si="400"/>
        <v>106</v>
      </c>
      <c r="B328" s="1">
        <f>'全入力（様式2-4）'!$I$6</f>
        <v>0</v>
      </c>
      <c r="C328" s="35">
        <f>IF(ISERROR(VLOOKUP($A328,'全入力（様式2-4）'!$G$17:$BY$1200,C$1,FALSE)),"",VLOOKUP($A328,'全入力（様式2-4）'!$G$17:$BY$1200,C$1,FALSE))</f>
        <v>0</v>
      </c>
      <c r="D328" s="35">
        <f>IF(ISERROR(VLOOKUP($A328,'全入力（様式2-4）'!$G$17:$BY$1200,D$1,FALSE)),"",VLOOKUP($A328,'全入力（様式2-4）'!$G$17:$BY$1200,D$1,FALSE))</f>
        <v>0</v>
      </c>
      <c r="E328" s="35">
        <f>IF(ISERROR(VLOOKUP($A328,'全入力（様式2-4）'!$G$17:$BY$1200,E$1,FALSE)),"",VLOOKUP($A328,'全入力（様式2-4）'!$G$17:$BY$1200,E$1,FALSE))</f>
        <v>0</v>
      </c>
      <c r="F328" s="35">
        <f>IF(ISERROR(VLOOKUP($A328,'全入力（様式2-4）'!$G$17:$BY$1200,F$1,FALSE)),"",VLOOKUP($A328,'全入力（様式2-4）'!$G$17:$BY$1200,F$1,FALSE))</f>
        <v>0</v>
      </c>
      <c r="G328" s="36" t="str">
        <f>'全入力（様式2-4）'!$P$5&amp;'全入力（様式2-4）'!$R$5&amp;$D328</f>
        <v>0</v>
      </c>
      <c r="H328" s="37" t="str">
        <f t="shared" si="358"/>
        <v/>
      </c>
      <c r="I328" s="38">
        <f>IF(ISERROR(VLOOKUP($A328,'全入力（様式2-4）'!$G$17:$BY$1200,I$1,FALSE)),"",VLOOKUP($A328,'全入力（様式2-4）'!$G$17:$BY$1200,I$1,FALSE))</f>
        <v>0</v>
      </c>
      <c r="J328" s="38" t="str">
        <f>IF(ISERROR(VLOOKUP($A328,'全入力（様式2-4）'!$G$17:$BY$1200,J$1,FALSE)),"",VLOOKUP($A328,'全入力（様式2-4）'!$G$17:$BY$1200,J$1,FALSE))</f>
        <v/>
      </c>
      <c r="K328" s="38">
        <f>IF(ISERROR(VLOOKUP($A328,'全入力（様式2-4）'!$G$17:$BY$1200,K$1,FALSE)),"",VLOOKUP($A328,'全入力（様式2-4）'!$G$17:$BY$1200,K$1,FALSE))</f>
        <v>0</v>
      </c>
      <c r="L328" s="38" t="str">
        <f>IF(ISERROR(VLOOKUP($A328,'全入力（様式2-4）'!$G$17:$BY$1200,L$1,FALSE)),"",VLOOKUP($A328,'全入力（様式2-4）'!$G$17:$BY$1200,L$1,FALSE))</f>
        <v/>
      </c>
      <c r="M328" s="112">
        <f>IF(ISERROR(VLOOKUP($A328,'全入力（様式2-4）'!$G$17:$BY$1200,M$1,FALSE)),"",VLOOKUP($A328,'全入力（様式2-4）'!$G$17:$BY$1200,M$1,FALSE))</f>
        <v>0</v>
      </c>
      <c r="N328" s="112" t="str">
        <f>IF(ISERROR(VLOOKUP($A328,'全入力（様式2-4）'!$G$17:$BY$1200,N$1,FALSE)),"",VLOOKUP($A328,'全入力（様式2-4）'!$G$17:$BY$1200,N$1,FALSE))</f>
        <v/>
      </c>
      <c r="O328" s="112">
        <f>IF(ISERROR(VLOOKUP($A328,'全入力（様式2-4）'!$G$17:$BY$1200,O$1,FALSE)),"",VLOOKUP($A328,'全入力（様式2-4）'!$G$17:$BY$1200,O$1,FALSE))</f>
        <v>0</v>
      </c>
      <c r="P328" s="112" t="str">
        <f>IF(ISERROR(VLOOKUP($A328,'全入力（様式2-4）'!$G$17:$BY$1200,P$1,FALSE)),"",VLOOKUP($A328,'全入力（様式2-4）'!$G$17:$BY$1200,P$1,FALSE))</f>
        <v/>
      </c>
      <c r="Q328" s="176">
        <f>IF(ISERROR(VLOOKUP($A328,'全入力（様式2-4）'!$G$17:$BY$1200,Q$1,FALSE)),"",VLOOKUP($A328,'全入力（様式2-4）'!$G$17:$BY$1200,Q$1,FALSE))</f>
        <v>0</v>
      </c>
      <c r="R328" s="105">
        <f>IF(ISERROR(VLOOKUP($A328,'全入力（様式2-4）'!$G$17:$BY$1200,R$1,FALSE)),"",VLOOKUP($A328,'全入力（様式2-4）'!$G$17:$BY$1200,R$1,FALSE))</f>
        <v>0</v>
      </c>
      <c r="S328" s="105" t="str">
        <f>IF(ISERROR(VLOOKUP($A328,'全入力（様式2-4）'!$G$17:$BY$1200,S$1,FALSE)),"",VLOOKUP($A328,'全入力（様式2-4）'!$G$17:$BY$1200,S$1,FALSE))</f>
        <v/>
      </c>
      <c r="T328" s="105"/>
      <c r="U328" s="516"/>
      <c r="V328" s="105"/>
      <c r="W328" s="538"/>
      <c r="X328" s="538"/>
      <c r="Y328" s="538"/>
      <c r="Z328" s="38">
        <f>IF(ISERROR(VLOOKUP($A328,'全入力（様式2-4）'!$G$17:$BY$1200,Z$1,FALSE)),"",VLOOKUP($A328,'全入力（様式2-4）'!$G$17:$BY$1200,Z$1,FALSE))</f>
        <v>0</v>
      </c>
      <c r="AA328" s="38">
        <f>IF(ISERROR(VLOOKUP($A328,'全入力（様式2-4）'!$G$17:$BY$1200,AA$1,FALSE)),"",VLOOKUP($A328,'全入力（様式2-4）'!$G$17:$BY$1200,AA$1,FALSE))</f>
        <v>0</v>
      </c>
      <c r="AB328" s="38">
        <f>IF(ISERROR(VLOOKUP($A328,'全入力（様式2-4）'!$G$17:$BY$1200,AB$1,FALSE)),"",VLOOKUP($A328,'全入力（様式2-4）'!$G$17:$BY$1200,AB$1,FALSE))</f>
        <v>0</v>
      </c>
      <c r="AC328" s="38">
        <f>IF(ISERROR(VLOOKUP($A328,'全入力（様式2-4）'!$G$17:$BY$1200,AC$1,FALSE)),"",VLOOKUP($A328,'全入力（様式2-4）'!$G$17:$BY$1200,AC$1,FALSE))</f>
        <v>0</v>
      </c>
      <c r="AD328" s="200">
        <f>IF(ISERROR(VLOOKUP($A328,'全入力（様式2-4）'!$G$17:$BY$1200,AD$1,FALSE)),"",VLOOKUP($A328,'全入力（様式2-4）'!$G$17:$BY$1200,AD$1,FALSE))</f>
        <v>0</v>
      </c>
      <c r="AE328" s="112"/>
      <c r="AF328" s="112"/>
      <c r="AG328" s="112"/>
      <c r="AH328" s="317" t="str">
        <f t="shared" si="349"/>
        <v>00</v>
      </c>
      <c r="AI328" s="39" t="str">
        <f>IF(ISERROR(VLOOKUP($G328&amp;AI$8,参照!$P$4:$U$500,5,FALSE)),"",VLOOKUP($G328&amp;AI$8,参照!$P$4:$U$500,5,FALSE))</f>
        <v/>
      </c>
      <c r="AJ328" s="39" t="str">
        <f>IF(ISERROR(VLOOKUP($G328&amp;AJ$8,参照!$P$4:$U$500,5,FALSE)),"",VLOOKUP($G328&amp;AJ$8,参照!$P$4:$U$500,5,FALSE))</f>
        <v/>
      </c>
      <c r="AK328" s="37">
        <v>21</v>
      </c>
      <c r="AL328" s="37">
        <v>84</v>
      </c>
      <c r="AM328" s="37"/>
      <c r="AN328" s="72">
        <f>IF(ISERROR(VLOOKUP($A328,'全入力（様式2-4）'!$G$17:$BY$1200,AN$1,FALSE)),"",VLOOKUP($A328,'全入力（様式2-4）'!$G$17:$BY$1200,AN$1,FALSE))</f>
        <v>0</v>
      </c>
      <c r="AO328" s="78">
        <f>IF(ISERROR(VLOOKUP($A328,'全入力（様式2-4）'!$G$17:$BY$1200,AO$1,FALSE)),"",VLOOKUP($A328,'全入力（様式2-4）'!$G$17:$BY$1200,AO$1,FALSE))</f>
        <v>0</v>
      </c>
      <c r="AP328" s="44">
        <f>IF(ISERROR(VLOOKUP($A328,'全入力（様式2-4）'!$G$17:$BY$1200,AP$1,FALSE)),"",VLOOKUP($A328,'全入力（様式2-4）'!$G$17:$BY$1200,AP$1,FALSE))</f>
        <v>0</v>
      </c>
      <c r="AQ328" s="63" t="str">
        <f>IF(ISERROR(VLOOKUP($G328,参照!$U$4:$W$102,3,FALSE)),"",VLOOKUP($G328,参照!$U$4:$W$102,3,FALSE))</f>
        <v/>
      </c>
      <c r="AR328" s="377" t="str">
        <f t="shared" ref="AR328" si="425">IF($AN328&lt;&gt;0,2/3,"")</f>
        <v/>
      </c>
      <c r="AS328" s="45" t="str">
        <f t="shared" si="351"/>
        <v/>
      </c>
      <c r="AT328" s="45" t="str">
        <f t="shared" si="352"/>
        <v/>
      </c>
      <c r="AU328" s="45"/>
      <c r="AV328" s="45" t="str">
        <f t="shared" si="360"/>
        <v/>
      </c>
      <c r="AW328" s="45" t="str">
        <f t="shared" si="361"/>
        <v/>
      </c>
      <c r="AX328" s="45" t="str">
        <f t="shared" si="353"/>
        <v/>
      </c>
      <c r="AY328" s="45" t="str">
        <f t="shared" si="362"/>
        <v/>
      </c>
      <c r="AZ328" s="46">
        <f t="array" ref="AZ328">SUM(IF('全入力（様式2-4）'!$G$17:$G$1200=$A328,IF('全入力（様式2-4）'!$X$14:$Z$14=$AR328,'全入力（様式2-4）'!$X$17:$Z$1200)))</f>
        <v>0</v>
      </c>
      <c r="BA328" s="47" t="str">
        <f t="shared" si="363"/>
        <v/>
      </c>
      <c r="BB328" s="1890"/>
      <c r="BC328" s="46">
        <f t="shared" si="364"/>
        <v>0</v>
      </c>
      <c r="BD328" s="47" t="str">
        <f t="shared" si="365"/>
        <v/>
      </c>
      <c r="BE328" s="46">
        <f t="array" ref="BE328">SUM(IF('全入力（様式2-4）'!$G$17:$G$1200=$A328,IF('全入力（様式2-4）'!$AL$14:$AN$14=$AR328,'全入力（様式2-4）'!$AL$17:$AN$1200)))</f>
        <v>0</v>
      </c>
      <c r="BF328" s="195">
        <f t="shared" si="354"/>
        <v>0</v>
      </c>
      <c r="BG328" s="47">
        <f t="shared" si="355"/>
        <v>0</v>
      </c>
      <c r="BH328" s="46">
        <f t="array" ref="BH328">SUM(IF('全入力（様式2-4）'!$G$17:$G$1200=$A328,IF('全入力（様式2-4）'!$AQ$14:$AS$14=$AR328,'全入力（様式2-4）'!$AQ$17:$AS$1200)))</f>
        <v>0</v>
      </c>
      <c r="BI328" s="47" t="str">
        <f t="shared" si="366"/>
        <v/>
      </c>
      <c r="BJ328" s="47" t="str">
        <f t="shared" si="367"/>
        <v/>
      </c>
      <c r="BK328" s="150" t="str">
        <f t="shared" si="356"/>
        <v/>
      </c>
      <c r="BL328" s="1890"/>
      <c r="BM328" s="46"/>
      <c r="BN328" s="195"/>
      <c r="BO328" s="47"/>
      <c r="BP328" s="46"/>
      <c r="BQ328" s="195"/>
      <c r="BR328" s="47"/>
      <c r="BS328" s="47"/>
      <c r="BT328" s="47"/>
      <c r="BU328" s="144"/>
      <c r="BV328" s="1890"/>
    </row>
    <row r="329" spans="1:74" s="18" customFormat="1" ht="14.25" customHeight="1" thickBot="1">
      <c r="A329" s="942">
        <f t="shared" si="400"/>
        <v>106</v>
      </c>
      <c r="B329" s="7">
        <f>'全入力（様式2-4）'!$I$6</f>
        <v>0</v>
      </c>
      <c r="C329" s="186">
        <f>IF(ISERROR(VLOOKUP($A329,'全入力（様式2-4）'!$G$17:$BY$1200,C$1,FALSE)),"",VLOOKUP($A329,'全入力（様式2-4）'!$G$17:$BY$1200,C$1,FALSE))</f>
        <v>0</v>
      </c>
      <c r="D329" s="186">
        <f>IF(ISERROR(VLOOKUP($A329,'全入力（様式2-4）'!$G$17:$BY$1200,D$1,FALSE)),"",VLOOKUP($A329,'全入力（様式2-4）'!$G$17:$BY$1200,D$1,FALSE))</f>
        <v>0</v>
      </c>
      <c r="E329" s="186">
        <f>IF(ISERROR(VLOOKUP($A329,'全入力（様式2-4）'!$G$17:$BY$1200,E$1,FALSE)),"",VLOOKUP($A329,'全入力（様式2-4）'!$G$17:$BY$1200,E$1,FALSE))</f>
        <v>0</v>
      </c>
      <c r="F329" s="186">
        <f>IF(ISERROR(VLOOKUP($A329,'全入力（様式2-4）'!$G$17:$BY$1200,F$1,FALSE)),"",VLOOKUP($A329,'全入力（様式2-4）'!$G$17:$BY$1200,F$1,FALSE))</f>
        <v>0</v>
      </c>
      <c r="G329" s="187" t="str">
        <f>'全入力（様式2-4）'!$P$5&amp;'全入力（様式2-4）'!$R$5&amp;$D329</f>
        <v>0</v>
      </c>
      <c r="H329" s="188" t="str">
        <f t="shared" si="358"/>
        <v/>
      </c>
      <c r="I329" s="189">
        <f>IF(ISERROR(VLOOKUP($A329,'全入力（様式2-4）'!$G$17:$BY$1200,I$1,FALSE)),"",VLOOKUP($A329,'全入力（様式2-4）'!$G$17:$BY$1200,I$1,FALSE))</f>
        <v>0</v>
      </c>
      <c r="J329" s="189" t="str">
        <f>IF(ISERROR(VLOOKUP($A329,'全入力（様式2-4）'!$G$17:$BY$1200,J$1,FALSE)),"",VLOOKUP($A329,'全入力（様式2-4）'!$G$17:$BY$1200,J$1,FALSE))</f>
        <v/>
      </c>
      <c r="K329" s="189">
        <f>IF(ISERROR(VLOOKUP($A329,'全入力（様式2-4）'!$G$17:$BY$1200,K$1,FALSE)),"",VLOOKUP($A329,'全入力（様式2-4）'!$G$17:$BY$1200,K$1,FALSE))</f>
        <v>0</v>
      </c>
      <c r="L329" s="189" t="str">
        <f>IF(ISERROR(VLOOKUP($A329,'全入力（様式2-4）'!$G$17:$BY$1200,L$1,FALSE)),"",VLOOKUP($A329,'全入力（様式2-4）'!$G$17:$BY$1200,L$1,FALSE))</f>
        <v/>
      </c>
      <c r="M329" s="190">
        <f>IF(ISERROR(VLOOKUP($A329,'全入力（様式2-4）'!$G$17:$BY$1200,M$1,FALSE)),"",VLOOKUP($A329,'全入力（様式2-4）'!$G$17:$BY$1200,M$1,FALSE))</f>
        <v>0</v>
      </c>
      <c r="N329" s="190" t="str">
        <f>IF(ISERROR(VLOOKUP($A329,'全入力（様式2-4）'!$G$17:$BY$1200,N$1,FALSE)),"",VLOOKUP($A329,'全入力（様式2-4）'!$G$17:$BY$1200,N$1,FALSE))</f>
        <v/>
      </c>
      <c r="O329" s="190">
        <f>IF(ISERROR(VLOOKUP($A329,'全入力（様式2-4）'!$G$17:$BY$1200,O$1,FALSE)),"",VLOOKUP($A329,'全入力（様式2-4）'!$G$17:$BY$1200,O$1,FALSE))</f>
        <v>0</v>
      </c>
      <c r="P329" s="190" t="str">
        <f>IF(ISERROR(VLOOKUP($A329,'全入力（様式2-4）'!$G$17:$BY$1200,P$1,FALSE)),"",VLOOKUP($A329,'全入力（様式2-4）'!$G$17:$BY$1200,P$1,FALSE))</f>
        <v/>
      </c>
      <c r="Q329" s="191">
        <f>IF(ISERROR(VLOOKUP($A329,'全入力（様式2-4）'!$G$17:$BY$1200,Q$1,FALSE)),"",VLOOKUP($A329,'全入力（様式2-4）'!$G$17:$BY$1200,Q$1,FALSE))</f>
        <v>0</v>
      </c>
      <c r="R329" s="192">
        <f>IF(ISERROR(VLOOKUP($A329,'全入力（様式2-4）'!$G$17:$BY$1200,R$1,FALSE)),"",VLOOKUP($A329,'全入力（様式2-4）'!$G$17:$BY$1200,R$1,FALSE))</f>
        <v>0</v>
      </c>
      <c r="S329" s="192" t="str">
        <f>IF(ISERROR(VLOOKUP($A329,'全入力（様式2-4）'!$G$17:$BY$1200,S$1,FALSE)),"",VLOOKUP($A329,'全入力（様式2-4）'!$G$17:$BY$1200,S$1,FALSE))</f>
        <v/>
      </c>
      <c r="T329" s="192"/>
      <c r="U329" s="518"/>
      <c r="V329" s="192"/>
      <c r="W329" s="540"/>
      <c r="X329" s="540"/>
      <c r="Y329" s="540"/>
      <c r="Z329" s="189">
        <f>IF(ISERROR(VLOOKUP($A329,'全入力（様式2-4）'!$G$17:$BY$1200,Z$1,FALSE)),"",VLOOKUP($A329,'全入力（様式2-4）'!$G$17:$BY$1200,Z$1,FALSE))</f>
        <v>0</v>
      </c>
      <c r="AA329" s="189">
        <f>IF(ISERROR(VLOOKUP($A329,'全入力（様式2-4）'!$G$17:$BY$1200,AA$1,FALSE)),"",VLOOKUP($A329,'全入力（様式2-4）'!$G$17:$BY$1200,AA$1,FALSE))</f>
        <v>0</v>
      </c>
      <c r="AB329" s="189">
        <f>IF(ISERROR(VLOOKUP($A329,'全入力（様式2-4）'!$G$17:$BY$1200,AB$1,FALSE)),"",VLOOKUP($A329,'全入力（様式2-4）'!$G$17:$BY$1200,AB$1,FALSE))</f>
        <v>0</v>
      </c>
      <c r="AC329" s="189">
        <f>IF(ISERROR(VLOOKUP($A329,'全入力（様式2-4）'!$G$17:$BY$1200,AC$1,FALSE)),"",VLOOKUP($A329,'全入力（様式2-4）'!$G$17:$BY$1200,AC$1,FALSE))</f>
        <v>0</v>
      </c>
      <c r="AD329" s="202">
        <f>IF(ISERROR(VLOOKUP($A329,'全入力（様式2-4）'!$G$17:$BY$1200,AD$1,FALSE)),"",VLOOKUP($A329,'全入力（様式2-4）'!$G$17:$BY$1200,AD$1,FALSE))</f>
        <v>0</v>
      </c>
      <c r="AE329" s="190"/>
      <c r="AF329" s="190"/>
      <c r="AG329" s="190"/>
      <c r="AH329" s="319" t="str">
        <f t="shared" si="349"/>
        <v>00</v>
      </c>
      <c r="AI329" s="193" t="str">
        <f>IF(ISERROR(VLOOKUP($G329&amp;AI$8,参照!$P$4:$U$500,5,FALSE)),"",VLOOKUP($G329&amp;AI$8,参照!$P$4:$U$500,5,FALSE))</f>
        <v/>
      </c>
      <c r="AJ329" s="193" t="str">
        <f>IF(ISERROR(VLOOKUP($G329&amp;AJ$8,参照!$P$4:$U$500,5,FALSE)),"",VLOOKUP($G329&amp;AJ$8,参照!$P$4:$U$500,5,FALSE))</f>
        <v/>
      </c>
      <c r="AK329" s="188">
        <v>23</v>
      </c>
      <c r="AL329" s="188">
        <v>85</v>
      </c>
      <c r="AM329" s="37"/>
      <c r="AN329" s="74">
        <f>IF(ISERROR(VLOOKUP($A329,'全入力（様式2-4）'!$G$17:$BY$1200,AN$1,FALSE)),"",VLOOKUP($A329,'全入力（様式2-4）'!$G$17:$BY$1200,AN$1,FALSE))</f>
        <v>0</v>
      </c>
      <c r="AO329" s="79">
        <f>IF(ISERROR(VLOOKUP($A329,'全入力（様式2-4）'!$G$17:$BY$1200,AO$1,FALSE)),"",VLOOKUP($A329,'全入力（様式2-4）'!$G$17:$BY$1200,AO$1,FALSE))</f>
        <v>0</v>
      </c>
      <c r="AP329" s="48">
        <f>IF(ISERROR(VLOOKUP($A329,'全入力（様式2-4）'!$G$17:$BY$1200,AP$1,FALSE)),"",VLOOKUP($A329,'全入力（様式2-4）'!$G$17:$BY$1200,AP$1,FALSE))</f>
        <v>0</v>
      </c>
      <c r="AQ329" s="64" t="str">
        <f>IF(ISERROR(VLOOKUP($G329,参照!$U$4:$W$102,3,FALSE)),"",VLOOKUP($G329,参照!$U$4:$W$102,3,FALSE))</f>
        <v/>
      </c>
      <c r="AR329" s="378" t="str">
        <f t="shared" ref="AR329" si="426">IF($AN329&lt;&gt;0,1/3,"")</f>
        <v/>
      </c>
      <c r="AS329" s="49" t="str">
        <f t="shared" si="351"/>
        <v/>
      </c>
      <c r="AT329" s="49" t="str">
        <f t="shared" si="352"/>
        <v/>
      </c>
      <c r="AU329" s="49"/>
      <c r="AV329" s="49" t="str">
        <f t="shared" si="360"/>
        <v/>
      </c>
      <c r="AW329" s="49" t="str">
        <f t="shared" si="361"/>
        <v/>
      </c>
      <c r="AX329" s="49" t="str">
        <f t="shared" si="353"/>
        <v/>
      </c>
      <c r="AY329" s="49" t="str">
        <f t="shared" si="362"/>
        <v/>
      </c>
      <c r="AZ329" s="50">
        <f t="array" ref="AZ329">SUM(IF('全入力（様式2-4）'!$G$17:$G$1200=$A329,IF('全入力（様式2-4）'!$X$14:$Z$14=$AR329,'全入力（様式2-4）'!$X$17:$Z$1200)))</f>
        <v>0</v>
      </c>
      <c r="BA329" s="51" t="str">
        <f t="shared" si="363"/>
        <v/>
      </c>
      <c r="BB329" s="1891"/>
      <c r="BC329" s="50">
        <f t="shared" si="364"/>
        <v>0</v>
      </c>
      <c r="BD329" s="51" t="str">
        <f t="shared" si="365"/>
        <v/>
      </c>
      <c r="BE329" s="50">
        <f t="array" ref="BE329">SUM(IF('全入力（様式2-4）'!$G$17:$G$1200=$A329,IF('全入力（様式2-4）'!$AL$14:$AN$14=$AR329,'全入力（様式2-4）'!$AL$17:$AN$1200)))</f>
        <v>0</v>
      </c>
      <c r="BF329" s="196">
        <f t="shared" si="354"/>
        <v>0</v>
      </c>
      <c r="BG329" s="51">
        <f t="shared" si="355"/>
        <v>0</v>
      </c>
      <c r="BH329" s="50">
        <f t="array" ref="BH329">SUM(IF('全入力（様式2-4）'!$G$17:$G$1200=$A329,IF('全入力（様式2-4）'!$AQ$14:$AS$14=$AR329,'全入力（様式2-4）'!$AQ$17:$AS$1200)))</f>
        <v>0</v>
      </c>
      <c r="BI329" s="51" t="str">
        <f t="shared" si="366"/>
        <v/>
      </c>
      <c r="BJ329" s="51" t="str">
        <f t="shared" si="367"/>
        <v/>
      </c>
      <c r="BK329" s="151" t="str">
        <f t="shared" si="356"/>
        <v/>
      </c>
      <c r="BL329" s="1891"/>
      <c r="BM329" s="50"/>
      <c r="BN329" s="196"/>
      <c r="BO329" s="51"/>
      <c r="BP329" s="50"/>
      <c r="BQ329" s="196"/>
      <c r="BR329" s="51"/>
      <c r="BS329" s="51"/>
      <c r="BT329" s="51"/>
      <c r="BU329" s="145"/>
      <c r="BV329" s="1891"/>
    </row>
    <row r="330" spans="1:74" s="18" customFormat="1" ht="14.25" customHeight="1">
      <c r="A330" s="941">
        <f>A327+1</f>
        <v>107</v>
      </c>
      <c r="B330" s="178">
        <f>'全入力（様式2-4）'!$I$6</f>
        <v>0</v>
      </c>
      <c r="C330" s="177">
        <f>IF(ISERROR(VLOOKUP($A330,'全入力（様式2-4）'!$G$17:$BY$1200,C$1,FALSE)),"",VLOOKUP($A330,'全入力（様式2-4）'!$G$17:$BY$1200,C$1,FALSE))</f>
        <v>0</v>
      </c>
      <c r="D330" s="177">
        <f>IF(ISERROR(VLOOKUP($A330,'全入力（様式2-4）'!$G$17:$BY$1200,D$1,FALSE)),"",VLOOKUP($A330,'全入力（様式2-4）'!$G$17:$BY$1200,D$1,FALSE))</f>
        <v>0</v>
      </c>
      <c r="E330" s="177">
        <f>IF(ISERROR(VLOOKUP($A330,'全入力（様式2-4）'!$G$17:$BY$1200,E$1,FALSE)),"",VLOOKUP($A330,'全入力（様式2-4）'!$G$17:$BY$1200,E$1,FALSE))</f>
        <v>0</v>
      </c>
      <c r="F330" s="177">
        <f>IF(ISERROR(VLOOKUP($A330,'全入力（様式2-4）'!$G$17:$BY$1200,F$1,FALSE)),"",VLOOKUP($A330,'全入力（様式2-4）'!$G$17:$BY$1200,F$1,FALSE))</f>
        <v>0</v>
      </c>
      <c r="G330" s="179" t="str">
        <f>'全入力（様式2-4）'!$P$5&amp;'全入力（様式2-4）'!$R$5&amp;$D330</f>
        <v>0</v>
      </c>
      <c r="H330" s="180" t="str">
        <f t="shared" si="358"/>
        <v/>
      </c>
      <c r="I330" s="181">
        <f>IF(ISERROR(VLOOKUP($A330,'全入力（様式2-4）'!$G$17:$BY$1200,I$1,FALSE)),"",VLOOKUP($A330,'全入力（様式2-4）'!$G$17:$BY$1200,I$1,FALSE))</f>
        <v>0</v>
      </c>
      <c r="J330" s="181" t="str">
        <f>IF(ISERROR(VLOOKUP($A330,'全入力（様式2-4）'!$G$17:$BY$1200,J$1,FALSE)),"",VLOOKUP($A330,'全入力（様式2-4）'!$G$17:$BY$1200,J$1,FALSE))</f>
        <v/>
      </c>
      <c r="K330" s="181">
        <f>IF(ISERROR(VLOOKUP($A330,'全入力（様式2-4）'!$G$17:$BY$1200,K$1,FALSE)),"",VLOOKUP($A330,'全入力（様式2-4）'!$G$17:$BY$1200,K$1,FALSE))</f>
        <v>0</v>
      </c>
      <c r="L330" s="181" t="str">
        <f>IF(ISERROR(VLOOKUP($A330,'全入力（様式2-4）'!$G$17:$BY$1200,L$1,FALSE)),"",VLOOKUP($A330,'全入力（様式2-4）'!$G$17:$BY$1200,L$1,FALSE))</f>
        <v/>
      </c>
      <c r="M330" s="182">
        <f>IF(ISERROR(VLOOKUP($A330,'全入力（様式2-4）'!$G$17:$BY$1200,M$1,FALSE)),"",VLOOKUP($A330,'全入力（様式2-4）'!$G$17:$BY$1200,M$1,FALSE))</f>
        <v>0</v>
      </c>
      <c r="N330" s="182" t="str">
        <f>IF(ISERROR(VLOOKUP($A330,'全入力（様式2-4）'!$G$17:$BY$1200,N$1,FALSE)),"",VLOOKUP($A330,'全入力（様式2-4）'!$G$17:$BY$1200,N$1,FALSE))</f>
        <v/>
      </c>
      <c r="O330" s="182">
        <f>IF(ISERROR(VLOOKUP($A330,'全入力（様式2-4）'!$G$17:$BY$1200,O$1,FALSE)),"",VLOOKUP($A330,'全入力（様式2-4）'!$G$17:$BY$1200,O$1,FALSE))</f>
        <v>0</v>
      </c>
      <c r="P330" s="182" t="str">
        <f>IF(ISERROR(VLOOKUP($A330,'全入力（様式2-4）'!$G$17:$BY$1200,P$1,FALSE)),"",VLOOKUP($A330,'全入力（様式2-4）'!$G$17:$BY$1200,P$1,FALSE))</f>
        <v/>
      </c>
      <c r="Q330" s="183">
        <f>IF(ISERROR(VLOOKUP($A330,'全入力（様式2-4）'!$G$17:$BY$1200,Q$1,FALSE)),"",VLOOKUP($A330,'全入力（様式2-4）'!$G$17:$BY$1200,Q$1,FALSE))</f>
        <v>0</v>
      </c>
      <c r="R330" s="184">
        <f>IF(ISERROR(VLOOKUP($A330,'全入力（様式2-4）'!$G$17:$BY$1200,R$1,FALSE)),"",VLOOKUP($A330,'全入力（様式2-4）'!$G$17:$BY$1200,R$1,FALSE))</f>
        <v>0</v>
      </c>
      <c r="S330" s="184" t="str">
        <f>IF(ISERROR(VLOOKUP($A330,'全入力（様式2-4）'!$G$17:$BY$1200,S$1,FALSE)),"",VLOOKUP($A330,'全入力（様式2-4）'!$G$17:$BY$1200,S$1,FALSE))</f>
        <v/>
      </c>
      <c r="T330" s="184"/>
      <c r="U330" s="517"/>
      <c r="V330" s="537"/>
      <c r="W330" s="539"/>
      <c r="X330" s="539"/>
      <c r="Y330" s="539"/>
      <c r="Z330" s="181">
        <f>IF(ISERROR(VLOOKUP($A330,'全入力（様式2-4）'!$G$17:$BY$1200,Z$1,FALSE)),"",VLOOKUP($A330,'全入力（様式2-4）'!$G$17:$BY$1200,Z$1,FALSE))</f>
        <v>0</v>
      </c>
      <c r="AA330" s="181">
        <f>IF(ISERROR(VLOOKUP($A330,'全入力（様式2-4）'!$G$17:$BY$1200,AA$1,FALSE)),"",VLOOKUP($A330,'全入力（様式2-4）'!$G$17:$BY$1200,AA$1,FALSE))</f>
        <v>0</v>
      </c>
      <c r="AB330" s="181">
        <f>IF(ISERROR(VLOOKUP($A330,'全入力（様式2-4）'!$G$17:$BY$1200,AB$1,FALSE)),"",VLOOKUP($A330,'全入力（様式2-4）'!$G$17:$BY$1200,AB$1,FALSE))</f>
        <v>0</v>
      </c>
      <c r="AC330" s="181">
        <f>IF(ISERROR(VLOOKUP($A330,'全入力（様式2-4）'!$G$17:$BY$1200,AC$1,FALSE)),"",VLOOKUP($A330,'全入力（様式2-4）'!$G$17:$BY$1200,AC$1,FALSE))</f>
        <v>0</v>
      </c>
      <c r="AD330" s="201">
        <f>IF(ISERROR(VLOOKUP($A330,'全入力（様式2-4）'!$G$17:$BY$1200,AD$1,FALSE)),"",VLOOKUP($A330,'全入力（様式2-4）'!$G$17:$BY$1200,AD$1,FALSE))</f>
        <v>0</v>
      </c>
      <c r="AE330" s="182"/>
      <c r="AF330" s="182"/>
      <c r="AG330" s="182"/>
      <c r="AH330" s="318" t="str">
        <f t="shared" si="349"/>
        <v>00</v>
      </c>
      <c r="AI330" s="185" t="str">
        <f>IF(ISERROR(VLOOKUP($G330&amp;AI$8,参照!$P$4:$U$500,5,FALSE)),"",VLOOKUP($G330&amp;AI$8,参照!$P$4:$U$500,5,FALSE))</f>
        <v/>
      </c>
      <c r="AJ330" s="185" t="str">
        <f>IF(ISERROR(VLOOKUP($G330&amp;AJ$8,参照!$P$4:$U$500,5,FALSE)),"",VLOOKUP($G330&amp;AJ$8,参照!$P$4:$U$500,5,FALSE))</f>
        <v/>
      </c>
      <c r="AK330" s="180">
        <v>19</v>
      </c>
      <c r="AL330" s="180">
        <v>83</v>
      </c>
      <c r="AM330" s="37"/>
      <c r="AN330" s="76">
        <f>IF(ISERROR(VLOOKUP($A330,'全入力（様式2-4）'!$G$17:$BY$1200,AN$1,FALSE)),"",VLOOKUP($A330,'全入力（様式2-4）'!$G$17:$BY$1200,AN$1,FALSE))</f>
        <v>0</v>
      </c>
      <c r="AO330" s="77">
        <f>IF(ISERROR(VLOOKUP($A330,'全入力（様式2-4）'!$G$17:$BY$1200,AO$1,FALSE)),"",VLOOKUP($A330,'全入力（様式2-4）'!$G$17:$BY$1200,AO$1,FALSE))</f>
        <v>0</v>
      </c>
      <c r="AP330" s="52">
        <f>IF(ISERROR(VLOOKUP($A330,'全入力（様式2-4）'!$G$17:$BY$1200,AP$1,FALSE)),"",VLOOKUP($A330,'全入力（様式2-4）'!$G$17:$BY$1200,AP$1,FALSE))</f>
        <v>0</v>
      </c>
      <c r="AQ330" s="84" t="str">
        <f>IF(ISERROR(VLOOKUP($G330,参照!$U$4:$W$102,3,FALSE)),"",VLOOKUP($G330,参照!$U$4:$W$102,3,FALSE))</f>
        <v/>
      </c>
      <c r="AR330" s="376" t="str">
        <f t="shared" ref="AR330" si="427">IF($AN330&lt;&gt;0,"満額","")</f>
        <v/>
      </c>
      <c r="AS330" s="53" t="str">
        <f t="shared" si="351"/>
        <v/>
      </c>
      <c r="AT330" s="53" t="str">
        <f t="shared" si="352"/>
        <v/>
      </c>
      <c r="AU330" s="53"/>
      <c r="AV330" s="53" t="str">
        <f t="shared" si="360"/>
        <v/>
      </c>
      <c r="AW330" s="53" t="str">
        <f t="shared" si="361"/>
        <v/>
      </c>
      <c r="AX330" s="53" t="str">
        <f t="shared" si="353"/>
        <v/>
      </c>
      <c r="AY330" s="53" t="str">
        <f t="shared" si="362"/>
        <v/>
      </c>
      <c r="AZ330" s="54">
        <f t="array" ref="AZ330">SUM(IF('全入力（様式2-4）'!$G$17:$G$1200=$A330,IF('全入力（様式2-4）'!$X$14:$Z$14=$AR330,'全入力（様式2-4）'!$X$17:$Z$1200)))</f>
        <v>0</v>
      </c>
      <c r="BA330" s="55" t="str">
        <f t="shared" si="363"/>
        <v/>
      </c>
      <c r="BB330" s="1889">
        <f>IF(ISERROR(VLOOKUP($A330,'全入力（様式2-4）'!$G$17:$BY$1200,BB$1,FALSE)),"",VLOOKUP($A330,'全入力（様式2-4）'!$G$17:$BY$1200,BB$1,FALSE))</f>
        <v>0</v>
      </c>
      <c r="BC330" s="54">
        <f t="shared" si="364"/>
        <v>0</v>
      </c>
      <c r="BD330" s="55" t="str">
        <f t="shared" si="365"/>
        <v/>
      </c>
      <c r="BE330" s="54">
        <f t="array" ref="BE330">SUM(IF('全入力（様式2-4）'!$G$17:$G$1200=$A330,IF('全入力（様式2-4）'!$AL$14:$AN$14=$AR330,'全入力（様式2-4）'!$AL$17:$AN$1200)))</f>
        <v>0</v>
      </c>
      <c r="BF330" s="197">
        <f t="shared" si="354"/>
        <v>0</v>
      </c>
      <c r="BG330" s="55">
        <f t="shared" si="355"/>
        <v>0</v>
      </c>
      <c r="BH330" s="54">
        <f t="array" ref="BH330">SUM(IF('全入力（様式2-4）'!$G$17:$G$1200=$A330,IF('全入力（様式2-4）'!$AQ$14:$AS$14=$AR330,'全入力（様式2-4）'!$AQ$17:$AS$1200)))</f>
        <v>0</v>
      </c>
      <c r="BI330" s="55" t="str">
        <f t="shared" si="366"/>
        <v/>
      </c>
      <c r="BJ330" s="55" t="str">
        <f t="shared" si="367"/>
        <v/>
      </c>
      <c r="BK330" s="152" t="str">
        <f t="shared" si="356"/>
        <v/>
      </c>
      <c r="BL330" s="1889">
        <f>IF(ISERROR(VLOOKUP($A330,'全入力（様式2-4）'!$G$17:$BY$1200,BL$1,FALSE)),"",VLOOKUP($A330,'全入力（様式2-4）'!$G$17:$BY$1200,BL$1,FALSE))</f>
        <v>0</v>
      </c>
      <c r="BM330" s="54"/>
      <c r="BN330" s="197"/>
      <c r="BO330" s="55"/>
      <c r="BP330" s="54"/>
      <c r="BQ330" s="197"/>
      <c r="BR330" s="55"/>
      <c r="BS330" s="55"/>
      <c r="BT330" s="55"/>
      <c r="BU330" s="146"/>
      <c r="BV330" s="1889"/>
    </row>
    <row r="331" spans="1:74" s="18" customFormat="1" ht="14.25" customHeight="1">
      <c r="A331" s="940">
        <f t="shared" si="400"/>
        <v>107</v>
      </c>
      <c r="B331" s="1">
        <f>'全入力（様式2-4）'!$I$6</f>
        <v>0</v>
      </c>
      <c r="C331" s="35">
        <f>IF(ISERROR(VLOOKUP($A331,'全入力（様式2-4）'!$G$17:$BY$1200,C$1,FALSE)),"",VLOOKUP($A331,'全入力（様式2-4）'!$G$17:$BY$1200,C$1,FALSE))</f>
        <v>0</v>
      </c>
      <c r="D331" s="35">
        <f>IF(ISERROR(VLOOKUP($A331,'全入力（様式2-4）'!$G$17:$BY$1200,D$1,FALSE)),"",VLOOKUP($A331,'全入力（様式2-4）'!$G$17:$BY$1200,D$1,FALSE))</f>
        <v>0</v>
      </c>
      <c r="E331" s="35">
        <f>IF(ISERROR(VLOOKUP($A331,'全入力（様式2-4）'!$G$17:$BY$1200,E$1,FALSE)),"",VLOOKUP($A331,'全入力（様式2-4）'!$G$17:$BY$1200,E$1,FALSE))</f>
        <v>0</v>
      </c>
      <c r="F331" s="35">
        <f>IF(ISERROR(VLOOKUP($A331,'全入力（様式2-4）'!$G$17:$BY$1200,F$1,FALSE)),"",VLOOKUP($A331,'全入力（様式2-4）'!$G$17:$BY$1200,F$1,FALSE))</f>
        <v>0</v>
      </c>
      <c r="G331" s="36" t="str">
        <f>'全入力（様式2-4）'!$P$5&amp;'全入力（様式2-4）'!$R$5&amp;$D331</f>
        <v>0</v>
      </c>
      <c r="H331" s="37" t="str">
        <f t="shared" si="358"/>
        <v/>
      </c>
      <c r="I331" s="38">
        <f>IF(ISERROR(VLOOKUP($A331,'全入力（様式2-4）'!$G$17:$BY$1200,I$1,FALSE)),"",VLOOKUP($A331,'全入力（様式2-4）'!$G$17:$BY$1200,I$1,FALSE))</f>
        <v>0</v>
      </c>
      <c r="J331" s="38" t="str">
        <f>IF(ISERROR(VLOOKUP($A331,'全入力（様式2-4）'!$G$17:$BY$1200,J$1,FALSE)),"",VLOOKUP($A331,'全入力（様式2-4）'!$G$17:$BY$1200,J$1,FALSE))</f>
        <v/>
      </c>
      <c r="K331" s="38">
        <f>IF(ISERROR(VLOOKUP($A331,'全入力（様式2-4）'!$G$17:$BY$1200,K$1,FALSE)),"",VLOOKUP($A331,'全入力（様式2-4）'!$G$17:$BY$1200,K$1,FALSE))</f>
        <v>0</v>
      </c>
      <c r="L331" s="38" t="str">
        <f>IF(ISERROR(VLOOKUP($A331,'全入力（様式2-4）'!$G$17:$BY$1200,L$1,FALSE)),"",VLOOKUP($A331,'全入力（様式2-4）'!$G$17:$BY$1200,L$1,FALSE))</f>
        <v/>
      </c>
      <c r="M331" s="112">
        <f>IF(ISERROR(VLOOKUP($A331,'全入力（様式2-4）'!$G$17:$BY$1200,M$1,FALSE)),"",VLOOKUP($A331,'全入力（様式2-4）'!$G$17:$BY$1200,M$1,FALSE))</f>
        <v>0</v>
      </c>
      <c r="N331" s="112" t="str">
        <f>IF(ISERROR(VLOOKUP($A331,'全入力（様式2-4）'!$G$17:$BY$1200,N$1,FALSE)),"",VLOOKUP($A331,'全入力（様式2-4）'!$G$17:$BY$1200,N$1,FALSE))</f>
        <v/>
      </c>
      <c r="O331" s="112">
        <f>IF(ISERROR(VLOOKUP($A331,'全入力（様式2-4）'!$G$17:$BY$1200,O$1,FALSE)),"",VLOOKUP($A331,'全入力（様式2-4）'!$G$17:$BY$1200,O$1,FALSE))</f>
        <v>0</v>
      </c>
      <c r="P331" s="112" t="str">
        <f>IF(ISERROR(VLOOKUP($A331,'全入力（様式2-4）'!$G$17:$BY$1200,P$1,FALSE)),"",VLOOKUP($A331,'全入力（様式2-4）'!$G$17:$BY$1200,P$1,FALSE))</f>
        <v/>
      </c>
      <c r="Q331" s="176">
        <f>IF(ISERROR(VLOOKUP($A331,'全入力（様式2-4）'!$G$17:$BY$1200,Q$1,FALSE)),"",VLOOKUP($A331,'全入力（様式2-4）'!$G$17:$BY$1200,Q$1,FALSE))</f>
        <v>0</v>
      </c>
      <c r="R331" s="105">
        <f>IF(ISERROR(VLOOKUP($A331,'全入力（様式2-4）'!$G$17:$BY$1200,R$1,FALSE)),"",VLOOKUP($A331,'全入力（様式2-4）'!$G$17:$BY$1200,R$1,FALSE))</f>
        <v>0</v>
      </c>
      <c r="S331" s="105" t="str">
        <f>IF(ISERROR(VLOOKUP($A331,'全入力（様式2-4）'!$G$17:$BY$1200,S$1,FALSE)),"",VLOOKUP($A331,'全入力（様式2-4）'!$G$17:$BY$1200,S$1,FALSE))</f>
        <v/>
      </c>
      <c r="T331" s="105"/>
      <c r="U331" s="516"/>
      <c r="V331" s="105"/>
      <c r="W331" s="538"/>
      <c r="X331" s="538"/>
      <c r="Y331" s="538"/>
      <c r="Z331" s="38">
        <f>IF(ISERROR(VLOOKUP($A331,'全入力（様式2-4）'!$G$17:$BY$1200,Z$1,FALSE)),"",VLOOKUP($A331,'全入力（様式2-4）'!$G$17:$BY$1200,Z$1,FALSE))</f>
        <v>0</v>
      </c>
      <c r="AA331" s="38">
        <f>IF(ISERROR(VLOOKUP($A331,'全入力（様式2-4）'!$G$17:$BY$1200,AA$1,FALSE)),"",VLOOKUP($A331,'全入力（様式2-4）'!$G$17:$BY$1200,AA$1,FALSE))</f>
        <v>0</v>
      </c>
      <c r="AB331" s="38">
        <f>IF(ISERROR(VLOOKUP($A331,'全入力（様式2-4）'!$G$17:$BY$1200,AB$1,FALSE)),"",VLOOKUP($A331,'全入力（様式2-4）'!$G$17:$BY$1200,AB$1,FALSE))</f>
        <v>0</v>
      </c>
      <c r="AC331" s="38">
        <f>IF(ISERROR(VLOOKUP($A331,'全入力（様式2-4）'!$G$17:$BY$1200,AC$1,FALSE)),"",VLOOKUP($A331,'全入力（様式2-4）'!$G$17:$BY$1200,AC$1,FALSE))</f>
        <v>0</v>
      </c>
      <c r="AD331" s="200">
        <f>IF(ISERROR(VLOOKUP($A331,'全入力（様式2-4）'!$G$17:$BY$1200,AD$1,FALSE)),"",VLOOKUP($A331,'全入力（様式2-4）'!$G$17:$BY$1200,AD$1,FALSE))</f>
        <v>0</v>
      </c>
      <c r="AE331" s="112"/>
      <c r="AF331" s="112"/>
      <c r="AG331" s="112"/>
      <c r="AH331" s="317" t="str">
        <f t="shared" si="349"/>
        <v>00</v>
      </c>
      <c r="AI331" s="39" t="str">
        <f>IF(ISERROR(VLOOKUP($G331&amp;AI$8,参照!$P$4:$U$500,5,FALSE)),"",VLOOKUP($G331&amp;AI$8,参照!$P$4:$U$500,5,FALSE))</f>
        <v/>
      </c>
      <c r="AJ331" s="39" t="str">
        <f>IF(ISERROR(VLOOKUP($G331&amp;AJ$8,参照!$P$4:$U$500,5,FALSE)),"",VLOOKUP($G331&amp;AJ$8,参照!$P$4:$U$500,5,FALSE))</f>
        <v/>
      </c>
      <c r="AK331" s="37">
        <v>21</v>
      </c>
      <c r="AL331" s="37">
        <v>84</v>
      </c>
      <c r="AM331" s="37"/>
      <c r="AN331" s="72">
        <f>IF(ISERROR(VLOOKUP($A331,'全入力（様式2-4）'!$G$17:$BY$1200,AN$1,FALSE)),"",VLOOKUP($A331,'全入力（様式2-4）'!$G$17:$BY$1200,AN$1,FALSE))</f>
        <v>0</v>
      </c>
      <c r="AO331" s="78">
        <f>IF(ISERROR(VLOOKUP($A331,'全入力（様式2-4）'!$G$17:$BY$1200,AO$1,FALSE)),"",VLOOKUP($A331,'全入力（様式2-4）'!$G$17:$BY$1200,AO$1,FALSE))</f>
        <v>0</v>
      </c>
      <c r="AP331" s="44">
        <f>IF(ISERROR(VLOOKUP($A331,'全入力（様式2-4）'!$G$17:$BY$1200,AP$1,FALSE)),"",VLOOKUP($A331,'全入力（様式2-4）'!$G$17:$BY$1200,AP$1,FALSE))</f>
        <v>0</v>
      </c>
      <c r="AQ331" s="63" t="str">
        <f>IF(ISERROR(VLOOKUP($G331,参照!$U$4:$W$102,3,FALSE)),"",VLOOKUP($G331,参照!$U$4:$W$102,3,FALSE))</f>
        <v/>
      </c>
      <c r="AR331" s="377" t="str">
        <f t="shared" ref="AR331" si="428">IF($AN331&lt;&gt;0,2/3,"")</f>
        <v/>
      </c>
      <c r="AS331" s="45" t="str">
        <f t="shared" si="351"/>
        <v/>
      </c>
      <c r="AT331" s="45" t="str">
        <f t="shared" si="352"/>
        <v/>
      </c>
      <c r="AU331" s="45"/>
      <c r="AV331" s="45" t="str">
        <f t="shared" si="360"/>
        <v/>
      </c>
      <c r="AW331" s="45" t="str">
        <f t="shared" si="361"/>
        <v/>
      </c>
      <c r="AX331" s="45" t="str">
        <f t="shared" si="353"/>
        <v/>
      </c>
      <c r="AY331" s="45" t="str">
        <f t="shared" si="362"/>
        <v/>
      </c>
      <c r="AZ331" s="46">
        <f t="array" ref="AZ331">SUM(IF('全入力（様式2-4）'!$G$17:$G$1200=$A331,IF('全入力（様式2-4）'!$X$14:$Z$14=$AR331,'全入力（様式2-4）'!$X$17:$Z$1200)))</f>
        <v>0</v>
      </c>
      <c r="BA331" s="47" t="str">
        <f t="shared" si="363"/>
        <v/>
      </c>
      <c r="BB331" s="1890"/>
      <c r="BC331" s="46">
        <f t="shared" si="364"/>
        <v>0</v>
      </c>
      <c r="BD331" s="47" t="str">
        <f t="shared" si="365"/>
        <v/>
      </c>
      <c r="BE331" s="46">
        <f t="array" ref="BE331">SUM(IF('全入力（様式2-4）'!$G$17:$G$1200=$A331,IF('全入力（様式2-4）'!$AL$14:$AN$14=$AR331,'全入力（様式2-4）'!$AL$17:$AN$1200)))</f>
        <v>0</v>
      </c>
      <c r="BF331" s="195">
        <f t="shared" si="354"/>
        <v>0</v>
      </c>
      <c r="BG331" s="47">
        <f t="shared" si="355"/>
        <v>0</v>
      </c>
      <c r="BH331" s="46">
        <f t="array" ref="BH331">SUM(IF('全入力（様式2-4）'!$G$17:$G$1200=$A331,IF('全入力（様式2-4）'!$AQ$14:$AS$14=$AR331,'全入力（様式2-4）'!$AQ$17:$AS$1200)))</f>
        <v>0</v>
      </c>
      <c r="BI331" s="47" t="str">
        <f t="shared" si="366"/>
        <v/>
      </c>
      <c r="BJ331" s="47" t="str">
        <f t="shared" si="367"/>
        <v/>
      </c>
      <c r="BK331" s="150" t="str">
        <f t="shared" si="356"/>
        <v/>
      </c>
      <c r="BL331" s="1890"/>
      <c r="BM331" s="46"/>
      <c r="BN331" s="195"/>
      <c r="BO331" s="47"/>
      <c r="BP331" s="46"/>
      <c r="BQ331" s="195"/>
      <c r="BR331" s="47"/>
      <c r="BS331" s="47"/>
      <c r="BT331" s="47"/>
      <c r="BU331" s="144"/>
      <c r="BV331" s="1890"/>
    </row>
    <row r="332" spans="1:74" s="18" customFormat="1" ht="14.25" customHeight="1" thickBot="1">
      <c r="A332" s="942">
        <f t="shared" si="400"/>
        <v>107</v>
      </c>
      <c r="B332" s="7">
        <f>'全入力（様式2-4）'!$I$6</f>
        <v>0</v>
      </c>
      <c r="C332" s="186">
        <f>IF(ISERROR(VLOOKUP($A332,'全入力（様式2-4）'!$G$17:$BY$1200,C$1,FALSE)),"",VLOOKUP($A332,'全入力（様式2-4）'!$G$17:$BY$1200,C$1,FALSE))</f>
        <v>0</v>
      </c>
      <c r="D332" s="186">
        <f>IF(ISERROR(VLOOKUP($A332,'全入力（様式2-4）'!$G$17:$BY$1200,D$1,FALSE)),"",VLOOKUP($A332,'全入力（様式2-4）'!$G$17:$BY$1200,D$1,FALSE))</f>
        <v>0</v>
      </c>
      <c r="E332" s="186">
        <f>IF(ISERROR(VLOOKUP($A332,'全入力（様式2-4）'!$G$17:$BY$1200,E$1,FALSE)),"",VLOOKUP($A332,'全入力（様式2-4）'!$G$17:$BY$1200,E$1,FALSE))</f>
        <v>0</v>
      </c>
      <c r="F332" s="186">
        <f>IF(ISERROR(VLOOKUP($A332,'全入力（様式2-4）'!$G$17:$BY$1200,F$1,FALSE)),"",VLOOKUP($A332,'全入力（様式2-4）'!$G$17:$BY$1200,F$1,FALSE))</f>
        <v>0</v>
      </c>
      <c r="G332" s="187" t="str">
        <f>'全入力（様式2-4）'!$P$5&amp;'全入力（様式2-4）'!$R$5&amp;$D332</f>
        <v>0</v>
      </c>
      <c r="H332" s="188" t="str">
        <f t="shared" si="358"/>
        <v/>
      </c>
      <c r="I332" s="189">
        <f>IF(ISERROR(VLOOKUP($A332,'全入力（様式2-4）'!$G$17:$BY$1200,I$1,FALSE)),"",VLOOKUP($A332,'全入力（様式2-4）'!$G$17:$BY$1200,I$1,FALSE))</f>
        <v>0</v>
      </c>
      <c r="J332" s="189" t="str">
        <f>IF(ISERROR(VLOOKUP($A332,'全入力（様式2-4）'!$G$17:$BY$1200,J$1,FALSE)),"",VLOOKUP($A332,'全入力（様式2-4）'!$G$17:$BY$1200,J$1,FALSE))</f>
        <v/>
      </c>
      <c r="K332" s="189">
        <f>IF(ISERROR(VLOOKUP($A332,'全入力（様式2-4）'!$G$17:$BY$1200,K$1,FALSE)),"",VLOOKUP($A332,'全入力（様式2-4）'!$G$17:$BY$1200,K$1,FALSE))</f>
        <v>0</v>
      </c>
      <c r="L332" s="189" t="str">
        <f>IF(ISERROR(VLOOKUP($A332,'全入力（様式2-4）'!$G$17:$BY$1200,L$1,FALSE)),"",VLOOKUP($A332,'全入力（様式2-4）'!$G$17:$BY$1200,L$1,FALSE))</f>
        <v/>
      </c>
      <c r="M332" s="190">
        <f>IF(ISERROR(VLOOKUP($A332,'全入力（様式2-4）'!$G$17:$BY$1200,M$1,FALSE)),"",VLOOKUP($A332,'全入力（様式2-4）'!$G$17:$BY$1200,M$1,FALSE))</f>
        <v>0</v>
      </c>
      <c r="N332" s="190" t="str">
        <f>IF(ISERROR(VLOOKUP($A332,'全入力（様式2-4）'!$G$17:$BY$1200,N$1,FALSE)),"",VLOOKUP($A332,'全入力（様式2-4）'!$G$17:$BY$1200,N$1,FALSE))</f>
        <v/>
      </c>
      <c r="O332" s="190">
        <f>IF(ISERROR(VLOOKUP($A332,'全入力（様式2-4）'!$G$17:$BY$1200,O$1,FALSE)),"",VLOOKUP($A332,'全入力（様式2-4）'!$G$17:$BY$1200,O$1,FALSE))</f>
        <v>0</v>
      </c>
      <c r="P332" s="190" t="str">
        <f>IF(ISERROR(VLOOKUP($A332,'全入力（様式2-4）'!$G$17:$BY$1200,P$1,FALSE)),"",VLOOKUP($A332,'全入力（様式2-4）'!$G$17:$BY$1200,P$1,FALSE))</f>
        <v/>
      </c>
      <c r="Q332" s="191">
        <f>IF(ISERROR(VLOOKUP($A332,'全入力（様式2-4）'!$G$17:$BY$1200,Q$1,FALSE)),"",VLOOKUP($A332,'全入力（様式2-4）'!$G$17:$BY$1200,Q$1,FALSE))</f>
        <v>0</v>
      </c>
      <c r="R332" s="192">
        <f>IF(ISERROR(VLOOKUP($A332,'全入力（様式2-4）'!$G$17:$BY$1200,R$1,FALSE)),"",VLOOKUP($A332,'全入力（様式2-4）'!$G$17:$BY$1200,R$1,FALSE))</f>
        <v>0</v>
      </c>
      <c r="S332" s="192" t="str">
        <f>IF(ISERROR(VLOOKUP($A332,'全入力（様式2-4）'!$G$17:$BY$1200,S$1,FALSE)),"",VLOOKUP($A332,'全入力（様式2-4）'!$G$17:$BY$1200,S$1,FALSE))</f>
        <v/>
      </c>
      <c r="T332" s="192"/>
      <c r="U332" s="518"/>
      <c r="V332" s="192"/>
      <c r="W332" s="540"/>
      <c r="X332" s="540"/>
      <c r="Y332" s="540"/>
      <c r="Z332" s="189">
        <f>IF(ISERROR(VLOOKUP($A332,'全入力（様式2-4）'!$G$17:$BY$1200,Z$1,FALSE)),"",VLOOKUP($A332,'全入力（様式2-4）'!$G$17:$BY$1200,Z$1,FALSE))</f>
        <v>0</v>
      </c>
      <c r="AA332" s="189">
        <f>IF(ISERROR(VLOOKUP($A332,'全入力（様式2-4）'!$G$17:$BY$1200,AA$1,FALSE)),"",VLOOKUP($A332,'全入力（様式2-4）'!$G$17:$BY$1200,AA$1,FALSE))</f>
        <v>0</v>
      </c>
      <c r="AB332" s="189">
        <f>IF(ISERROR(VLOOKUP($A332,'全入力（様式2-4）'!$G$17:$BY$1200,AB$1,FALSE)),"",VLOOKUP($A332,'全入力（様式2-4）'!$G$17:$BY$1200,AB$1,FALSE))</f>
        <v>0</v>
      </c>
      <c r="AC332" s="189">
        <f>IF(ISERROR(VLOOKUP($A332,'全入力（様式2-4）'!$G$17:$BY$1200,AC$1,FALSE)),"",VLOOKUP($A332,'全入力（様式2-4）'!$G$17:$BY$1200,AC$1,FALSE))</f>
        <v>0</v>
      </c>
      <c r="AD332" s="202">
        <f>IF(ISERROR(VLOOKUP($A332,'全入力（様式2-4）'!$G$17:$BY$1200,AD$1,FALSE)),"",VLOOKUP($A332,'全入力（様式2-4）'!$G$17:$BY$1200,AD$1,FALSE))</f>
        <v>0</v>
      </c>
      <c r="AE332" s="190"/>
      <c r="AF332" s="190"/>
      <c r="AG332" s="190"/>
      <c r="AH332" s="319" t="str">
        <f t="shared" si="349"/>
        <v>00</v>
      </c>
      <c r="AI332" s="193" t="str">
        <f>IF(ISERROR(VLOOKUP($G332&amp;AI$8,参照!$P$4:$U$500,5,FALSE)),"",VLOOKUP($G332&amp;AI$8,参照!$P$4:$U$500,5,FALSE))</f>
        <v/>
      </c>
      <c r="AJ332" s="193" t="str">
        <f>IF(ISERROR(VLOOKUP($G332&amp;AJ$8,参照!$P$4:$U$500,5,FALSE)),"",VLOOKUP($G332&amp;AJ$8,参照!$P$4:$U$500,5,FALSE))</f>
        <v/>
      </c>
      <c r="AK332" s="188">
        <v>23</v>
      </c>
      <c r="AL332" s="188">
        <v>85</v>
      </c>
      <c r="AM332" s="37"/>
      <c r="AN332" s="74">
        <f>IF(ISERROR(VLOOKUP($A332,'全入力（様式2-4）'!$G$17:$BY$1200,AN$1,FALSE)),"",VLOOKUP($A332,'全入力（様式2-4）'!$G$17:$BY$1200,AN$1,FALSE))</f>
        <v>0</v>
      </c>
      <c r="AO332" s="79">
        <f>IF(ISERROR(VLOOKUP($A332,'全入力（様式2-4）'!$G$17:$BY$1200,AO$1,FALSE)),"",VLOOKUP($A332,'全入力（様式2-4）'!$G$17:$BY$1200,AO$1,FALSE))</f>
        <v>0</v>
      </c>
      <c r="AP332" s="48">
        <f>IF(ISERROR(VLOOKUP($A332,'全入力（様式2-4）'!$G$17:$BY$1200,AP$1,FALSE)),"",VLOOKUP($A332,'全入力（様式2-4）'!$G$17:$BY$1200,AP$1,FALSE))</f>
        <v>0</v>
      </c>
      <c r="AQ332" s="64" t="str">
        <f>IF(ISERROR(VLOOKUP($G332,参照!$U$4:$W$102,3,FALSE)),"",VLOOKUP($G332,参照!$U$4:$W$102,3,FALSE))</f>
        <v/>
      </c>
      <c r="AR332" s="378" t="str">
        <f t="shared" ref="AR332" si="429">IF($AN332&lt;&gt;0,1/3,"")</f>
        <v/>
      </c>
      <c r="AS332" s="49" t="str">
        <f t="shared" si="351"/>
        <v/>
      </c>
      <c r="AT332" s="49" t="str">
        <f t="shared" si="352"/>
        <v/>
      </c>
      <c r="AU332" s="49"/>
      <c r="AV332" s="49" t="str">
        <f t="shared" si="360"/>
        <v/>
      </c>
      <c r="AW332" s="49" t="str">
        <f t="shared" si="361"/>
        <v/>
      </c>
      <c r="AX332" s="49" t="str">
        <f t="shared" si="353"/>
        <v/>
      </c>
      <c r="AY332" s="49" t="str">
        <f t="shared" si="362"/>
        <v/>
      </c>
      <c r="AZ332" s="50">
        <f t="array" ref="AZ332">SUM(IF('全入力（様式2-4）'!$G$17:$G$1200=$A332,IF('全入力（様式2-4）'!$X$14:$Z$14=$AR332,'全入力（様式2-4）'!$X$17:$Z$1200)))</f>
        <v>0</v>
      </c>
      <c r="BA332" s="51" t="str">
        <f t="shared" si="363"/>
        <v/>
      </c>
      <c r="BB332" s="1891"/>
      <c r="BC332" s="50">
        <f t="shared" si="364"/>
        <v>0</v>
      </c>
      <c r="BD332" s="51" t="str">
        <f t="shared" si="365"/>
        <v/>
      </c>
      <c r="BE332" s="50">
        <f t="array" ref="BE332">SUM(IF('全入力（様式2-4）'!$G$17:$G$1200=$A332,IF('全入力（様式2-4）'!$AL$14:$AN$14=$AR332,'全入力（様式2-4）'!$AL$17:$AN$1200)))</f>
        <v>0</v>
      </c>
      <c r="BF332" s="196">
        <f t="shared" si="354"/>
        <v>0</v>
      </c>
      <c r="BG332" s="51">
        <f t="shared" si="355"/>
        <v>0</v>
      </c>
      <c r="BH332" s="50">
        <f t="array" ref="BH332">SUM(IF('全入力（様式2-4）'!$G$17:$G$1200=$A332,IF('全入力（様式2-4）'!$AQ$14:$AS$14=$AR332,'全入力（様式2-4）'!$AQ$17:$AS$1200)))</f>
        <v>0</v>
      </c>
      <c r="BI332" s="51" t="str">
        <f t="shared" si="366"/>
        <v/>
      </c>
      <c r="BJ332" s="51" t="str">
        <f t="shared" si="367"/>
        <v/>
      </c>
      <c r="BK332" s="151" t="str">
        <f t="shared" si="356"/>
        <v/>
      </c>
      <c r="BL332" s="1891"/>
      <c r="BM332" s="50"/>
      <c r="BN332" s="196"/>
      <c r="BO332" s="51"/>
      <c r="BP332" s="50"/>
      <c r="BQ332" s="196"/>
      <c r="BR332" s="51"/>
      <c r="BS332" s="51"/>
      <c r="BT332" s="51"/>
      <c r="BU332" s="145"/>
      <c r="BV332" s="1891"/>
    </row>
    <row r="333" spans="1:74" s="18" customFormat="1" ht="14.25" customHeight="1">
      <c r="A333" s="941">
        <f>A330+1</f>
        <v>108</v>
      </c>
      <c r="B333" s="178">
        <f>'全入力（様式2-4）'!$I$6</f>
        <v>0</v>
      </c>
      <c r="C333" s="177">
        <f>IF(ISERROR(VLOOKUP($A333,'全入力（様式2-4）'!$G$17:$BY$1200,C$1,FALSE)),"",VLOOKUP($A333,'全入力（様式2-4）'!$G$17:$BY$1200,C$1,FALSE))</f>
        <v>0</v>
      </c>
      <c r="D333" s="177">
        <f>IF(ISERROR(VLOOKUP($A333,'全入力（様式2-4）'!$G$17:$BY$1200,D$1,FALSE)),"",VLOOKUP($A333,'全入力（様式2-4）'!$G$17:$BY$1200,D$1,FALSE))</f>
        <v>0</v>
      </c>
      <c r="E333" s="177">
        <f>IF(ISERROR(VLOOKUP($A333,'全入力（様式2-4）'!$G$17:$BY$1200,E$1,FALSE)),"",VLOOKUP($A333,'全入力（様式2-4）'!$G$17:$BY$1200,E$1,FALSE))</f>
        <v>0</v>
      </c>
      <c r="F333" s="177">
        <f>IF(ISERROR(VLOOKUP($A333,'全入力（様式2-4）'!$G$17:$BY$1200,F$1,FALSE)),"",VLOOKUP($A333,'全入力（様式2-4）'!$G$17:$BY$1200,F$1,FALSE))</f>
        <v>0</v>
      </c>
      <c r="G333" s="179" t="str">
        <f>'全入力（様式2-4）'!$P$5&amp;'全入力（様式2-4）'!$R$5&amp;$D333</f>
        <v>0</v>
      </c>
      <c r="H333" s="180" t="str">
        <f t="shared" si="358"/>
        <v/>
      </c>
      <c r="I333" s="181">
        <f>IF(ISERROR(VLOOKUP($A333,'全入力（様式2-4）'!$G$17:$BY$1200,I$1,FALSE)),"",VLOOKUP($A333,'全入力（様式2-4）'!$G$17:$BY$1200,I$1,FALSE))</f>
        <v>0</v>
      </c>
      <c r="J333" s="181" t="str">
        <f>IF(ISERROR(VLOOKUP($A333,'全入力（様式2-4）'!$G$17:$BY$1200,J$1,FALSE)),"",VLOOKUP($A333,'全入力（様式2-4）'!$G$17:$BY$1200,J$1,FALSE))</f>
        <v/>
      </c>
      <c r="K333" s="181">
        <f>IF(ISERROR(VLOOKUP($A333,'全入力（様式2-4）'!$G$17:$BY$1200,K$1,FALSE)),"",VLOOKUP($A333,'全入力（様式2-4）'!$G$17:$BY$1200,K$1,FALSE))</f>
        <v>0</v>
      </c>
      <c r="L333" s="181" t="str">
        <f>IF(ISERROR(VLOOKUP($A333,'全入力（様式2-4）'!$G$17:$BY$1200,L$1,FALSE)),"",VLOOKUP($A333,'全入力（様式2-4）'!$G$17:$BY$1200,L$1,FALSE))</f>
        <v/>
      </c>
      <c r="M333" s="182">
        <f>IF(ISERROR(VLOOKUP($A333,'全入力（様式2-4）'!$G$17:$BY$1200,M$1,FALSE)),"",VLOOKUP($A333,'全入力（様式2-4）'!$G$17:$BY$1200,M$1,FALSE))</f>
        <v>0</v>
      </c>
      <c r="N333" s="182" t="str">
        <f>IF(ISERROR(VLOOKUP($A333,'全入力（様式2-4）'!$G$17:$BY$1200,N$1,FALSE)),"",VLOOKUP($A333,'全入力（様式2-4）'!$G$17:$BY$1200,N$1,FALSE))</f>
        <v/>
      </c>
      <c r="O333" s="182">
        <f>IF(ISERROR(VLOOKUP($A333,'全入力（様式2-4）'!$G$17:$BY$1200,O$1,FALSE)),"",VLOOKUP($A333,'全入力（様式2-4）'!$G$17:$BY$1200,O$1,FALSE))</f>
        <v>0</v>
      </c>
      <c r="P333" s="182" t="str">
        <f>IF(ISERROR(VLOOKUP($A333,'全入力（様式2-4）'!$G$17:$BY$1200,P$1,FALSE)),"",VLOOKUP($A333,'全入力（様式2-4）'!$G$17:$BY$1200,P$1,FALSE))</f>
        <v/>
      </c>
      <c r="Q333" s="183">
        <f>IF(ISERROR(VLOOKUP($A333,'全入力（様式2-4）'!$G$17:$BY$1200,Q$1,FALSE)),"",VLOOKUP($A333,'全入力（様式2-4）'!$G$17:$BY$1200,Q$1,FALSE))</f>
        <v>0</v>
      </c>
      <c r="R333" s="184">
        <f>IF(ISERROR(VLOOKUP($A333,'全入力（様式2-4）'!$G$17:$BY$1200,R$1,FALSE)),"",VLOOKUP($A333,'全入力（様式2-4）'!$G$17:$BY$1200,R$1,FALSE))</f>
        <v>0</v>
      </c>
      <c r="S333" s="184" t="str">
        <f>IF(ISERROR(VLOOKUP($A333,'全入力（様式2-4）'!$G$17:$BY$1200,S$1,FALSE)),"",VLOOKUP($A333,'全入力（様式2-4）'!$G$17:$BY$1200,S$1,FALSE))</f>
        <v/>
      </c>
      <c r="T333" s="184"/>
      <c r="U333" s="517"/>
      <c r="V333" s="537"/>
      <c r="W333" s="539"/>
      <c r="X333" s="539"/>
      <c r="Y333" s="539"/>
      <c r="Z333" s="181">
        <f>IF(ISERROR(VLOOKUP($A333,'全入力（様式2-4）'!$G$17:$BY$1200,Z$1,FALSE)),"",VLOOKUP($A333,'全入力（様式2-4）'!$G$17:$BY$1200,Z$1,FALSE))</f>
        <v>0</v>
      </c>
      <c r="AA333" s="181">
        <f>IF(ISERROR(VLOOKUP($A333,'全入力（様式2-4）'!$G$17:$BY$1200,AA$1,FALSE)),"",VLOOKUP($A333,'全入力（様式2-4）'!$G$17:$BY$1200,AA$1,FALSE))</f>
        <v>0</v>
      </c>
      <c r="AB333" s="181">
        <f>IF(ISERROR(VLOOKUP($A333,'全入力（様式2-4）'!$G$17:$BY$1200,AB$1,FALSE)),"",VLOOKUP($A333,'全入力（様式2-4）'!$G$17:$BY$1200,AB$1,FALSE))</f>
        <v>0</v>
      </c>
      <c r="AC333" s="181">
        <f>IF(ISERROR(VLOOKUP($A333,'全入力（様式2-4）'!$G$17:$BY$1200,AC$1,FALSE)),"",VLOOKUP($A333,'全入力（様式2-4）'!$G$17:$BY$1200,AC$1,FALSE))</f>
        <v>0</v>
      </c>
      <c r="AD333" s="201">
        <f>IF(ISERROR(VLOOKUP($A333,'全入力（様式2-4）'!$G$17:$BY$1200,AD$1,FALSE)),"",VLOOKUP($A333,'全入力（様式2-4）'!$G$17:$BY$1200,AD$1,FALSE))</f>
        <v>0</v>
      </c>
      <c r="AE333" s="182"/>
      <c r="AF333" s="182"/>
      <c r="AG333" s="182"/>
      <c r="AH333" s="318" t="str">
        <f t="shared" si="349"/>
        <v>00</v>
      </c>
      <c r="AI333" s="185" t="str">
        <f>IF(ISERROR(VLOOKUP($G333&amp;AI$8,参照!$P$4:$U$500,5,FALSE)),"",VLOOKUP($G333&amp;AI$8,参照!$P$4:$U$500,5,FALSE))</f>
        <v/>
      </c>
      <c r="AJ333" s="185" t="str">
        <f>IF(ISERROR(VLOOKUP($G333&amp;AJ$8,参照!$P$4:$U$500,5,FALSE)),"",VLOOKUP($G333&amp;AJ$8,参照!$P$4:$U$500,5,FALSE))</f>
        <v/>
      </c>
      <c r="AK333" s="180">
        <v>19</v>
      </c>
      <c r="AL333" s="180">
        <v>83</v>
      </c>
      <c r="AM333" s="37"/>
      <c r="AN333" s="76">
        <f>IF(ISERROR(VLOOKUP($A333,'全入力（様式2-4）'!$G$17:$BY$1200,AN$1,FALSE)),"",VLOOKUP($A333,'全入力（様式2-4）'!$G$17:$BY$1200,AN$1,FALSE))</f>
        <v>0</v>
      </c>
      <c r="AO333" s="77">
        <f>IF(ISERROR(VLOOKUP($A333,'全入力（様式2-4）'!$G$17:$BY$1200,AO$1,FALSE)),"",VLOOKUP($A333,'全入力（様式2-4）'!$G$17:$BY$1200,AO$1,FALSE))</f>
        <v>0</v>
      </c>
      <c r="AP333" s="52">
        <f>IF(ISERROR(VLOOKUP($A333,'全入力（様式2-4）'!$G$17:$BY$1200,AP$1,FALSE)),"",VLOOKUP($A333,'全入力（様式2-4）'!$G$17:$BY$1200,AP$1,FALSE))</f>
        <v>0</v>
      </c>
      <c r="AQ333" s="84" t="str">
        <f>IF(ISERROR(VLOOKUP($G333,参照!$U$4:$W$102,3,FALSE)),"",VLOOKUP($G333,参照!$U$4:$W$102,3,FALSE))</f>
        <v/>
      </c>
      <c r="AR333" s="376" t="str">
        <f t="shared" ref="AR333" si="430">IF($AN333&lt;&gt;0,"満額","")</f>
        <v/>
      </c>
      <c r="AS333" s="53" t="str">
        <f t="shared" si="351"/>
        <v/>
      </c>
      <c r="AT333" s="53" t="str">
        <f t="shared" si="352"/>
        <v/>
      </c>
      <c r="AU333" s="53"/>
      <c r="AV333" s="53" t="str">
        <f t="shared" si="360"/>
        <v/>
      </c>
      <c r="AW333" s="53" t="str">
        <f t="shared" si="361"/>
        <v/>
      </c>
      <c r="AX333" s="53" t="str">
        <f t="shared" si="353"/>
        <v/>
      </c>
      <c r="AY333" s="53" t="str">
        <f t="shared" si="362"/>
        <v/>
      </c>
      <c r="AZ333" s="54">
        <f t="array" ref="AZ333">SUM(IF('全入力（様式2-4）'!$G$17:$G$1200=$A333,IF('全入力（様式2-4）'!$X$14:$Z$14=$AR333,'全入力（様式2-4）'!$X$17:$Z$1200)))</f>
        <v>0</v>
      </c>
      <c r="BA333" s="55" t="str">
        <f t="shared" si="363"/>
        <v/>
      </c>
      <c r="BB333" s="1889">
        <f>IF(ISERROR(VLOOKUP($A333,'全入力（様式2-4）'!$G$17:$BY$1200,BB$1,FALSE)),"",VLOOKUP($A333,'全入力（様式2-4）'!$G$17:$BY$1200,BB$1,FALSE))</f>
        <v>0</v>
      </c>
      <c r="BC333" s="54">
        <f t="shared" si="364"/>
        <v>0</v>
      </c>
      <c r="BD333" s="55" t="str">
        <f t="shared" si="365"/>
        <v/>
      </c>
      <c r="BE333" s="54">
        <f t="array" ref="BE333">SUM(IF('全入力（様式2-4）'!$G$17:$G$1200=$A333,IF('全入力（様式2-4）'!$AL$14:$AN$14=$AR333,'全入力（様式2-4）'!$AL$17:$AN$1200)))</f>
        <v>0</v>
      </c>
      <c r="BF333" s="197">
        <f t="shared" si="354"/>
        <v>0</v>
      </c>
      <c r="BG333" s="55">
        <f t="shared" si="355"/>
        <v>0</v>
      </c>
      <c r="BH333" s="54">
        <f t="array" ref="BH333">SUM(IF('全入力（様式2-4）'!$G$17:$G$1200=$A333,IF('全入力（様式2-4）'!$AQ$14:$AS$14=$AR333,'全入力（様式2-4）'!$AQ$17:$AS$1200)))</f>
        <v>0</v>
      </c>
      <c r="BI333" s="55" t="str">
        <f t="shared" si="366"/>
        <v/>
      </c>
      <c r="BJ333" s="55" t="str">
        <f t="shared" si="367"/>
        <v/>
      </c>
      <c r="BK333" s="152" t="str">
        <f t="shared" si="356"/>
        <v/>
      </c>
      <c r="BL333" s="1889">
        <f>IF(ISERROR(VLOOKUP($A333,'全入力（様式2-4）'!$G$17:$BY$1200,BL$1,FALSE)),"",VLOOKUP($A333,'全入力（様式2-4）'!$G$17:$BY$1200,BL$1,FALSE))</f>
        <v>0</v>
      </c>
      <c r="BM333" s="54"/>
      <c r="BN333" s="197"/>
      <c r="BO333" s="55"/>
      <c r="BP333" s="54"/>
      <c r="BQ333" s="197"/>
      <c r="BR333" s="55"/>
      <c r="BS333" s="55"/>
      <c r="BT333" s="55"/>
      <c r="BU333" s="146"/>
      <c r="BV333" s="1889"/>
    </row>
    <row r="334" spans="1:74" s="18" customFormat="1" ht="14.25" customHeight="1">
      <c r="A334" s="940">
        <f t="shared" si="400"/>
        <v>108</v>
      </c>
      <c r="B334" s="1">
        <f>'全入力（様式2-4）'!$I$6</f>
        <v>0</v>
      </c>
      <c r="C334" s="35">
        <f>IF(ISERROR(VLOOKUP($A334,'全入力（様式2-4）'!$G$17:$BY$1200,C$1,FALSE)),"",VLOOKUP($A334,'全入力（様式2-4）'!$G$17:$BY$1200,C$1,FALSE))</f>
        <v>0</v>
      </c>
      <c r="D334" s="35">
        <f>IF(ISERROR(VLOOKUP($A334,'全入力（様式2-4）'!$G$17:$BY$1200,D$1,FALSE)),"",VLOOKUP($A334,'全入力（様式2-4）'!$G$17:$BY$1200,D$1,FALSE))</f>
        <v>0</v>
      </c>
      <c r="E334" s="35">
        <f>IF(ISERROR(VLOOKUP($A334,'全入力（様式2-4）'!$G$17:$BY$1200,E$1,FALSE)),"",VLOOKUP($A334,'全入力（様式2-4）'!$G$17:$BY$1200,E$1,FALSE))</f>
        <v>0</v>
      </c>
      <c r="F334" s="35">
        <f>IF(ISERROR(VLOOKUP($A334,'全入力（様式2-4）'!$G$17:$BY$1200,F$1,FALSE)),"",VLOOKUP($A334,'全入力（様式2-4）'!$G$17:$BY$1200,F$1,FALSE))</f>
        <v>0</v>
      </c>
      <c r="G334" s="36" t="str">
        <f>'全入力（様式2-4）'!$P$5&amp;'全入力（様式2-4）'!$R$5&amp;$D334</f>
        <v>0</v>
      </c>
      <c r="H334" s="37" t="str">
        <f t="shared" si="358"/>
        <v/>
      </c>
      <c r="I334" s="38">
        <f>IF(ISERROR(VLOOKUP($A334,'全入力（様式2-4）'!$G$17:$BY$1200,I$1,FALSE)),"",VLOOKUP($A334,'全入力（様式2-4）'!$G$17:$BY$1200,I$1,FALSE))</f>
        <v>0</v>
      </c>
      <c r="J334" s="38" t="str">
        <f>IF(ISERROR(VLOOKUP($A334,'全入力（様式2-4）'!$G$17:$BY$1200,J$1,FALSE)),"",VLOOKUP($A334,'全入力（様式2-4）'!$G$17:$BY$1200,J$1,FALSE))</f>
        <v/>
      </c>
      <c r="K334" s="38">
        <f>IF(ISERROR(VLOOKUP($A334,'全入力（様式2-4）'!$G$17:$BY$1200,K$1,FALSE)),"",VLOOKUP($A334,'全入力（様式2-4）'!$G$17:$BY$1200,K$1,FALSE))</f>
        <v>0</v>
      </c>
      <c r="L334" s="38" t="str">
        <f>IF(ISERROR(VLOOKUP($A334,'全入力（様式2-4）'!$G$17:$BY$1200,L$1,FALSE)),"",VLOOKUP($A334,'全入力（様式2-4）'!$G$17:$BY$1200,L$1,FALSE))</f>
        <v/>
      </c>
      <c r="M334" s="112">
        <f>IF(ISERROR(VLOOKUP($A334,'全入力（様式2-4）'!$G$17:$BY$1200,M$1,FALSE)),"",VLOOKUP($A334,'全入力（様式2-4）'!$G$17:$BY$1200,M$1,FALSE))</f>
        <v>0</v>
      </c>
      <c r="N334" s="112" t="str">
        <f>IF(ISERROR(VLOOKUP($A334,'全入力（様式2-4）'!$G$17:$BY$1200,N$1,FALSE)),"",VLOOKUP($A334,'全入力（様式2-4）'!$G$17:$BY$1200,N$1,FALSE))</f>
        <v/>
      </c>
      <c r="O334" s="112">
        <f>IF(ISERROR(VLOOKUP($A334,'全入力（様式2-4）'!$G$17:$BY$1200,O$1,FALSE)),"",VLOOKUP($A334,'全入力（様式2-4）'!$G$17:$BY$1200,O$1,FALSE))</f>
        <v>0</v>
      </c>
      <c r="P334" s="112" t="str">
        <f>IF(ISERROR(VLOOKUP($A334,'全入力（様式2-4）'!$G$17:$BY$1200,P$1,FALSE)),"",VLOOKUP($A334,'全入力（様式2-4）'!$G$17:$BY$1200,P$1,FALSE))</f>
        <v/>
      </c>
      <c r="Q334" s="176">
        <f>IF(ISERROR(VLOOKUP($A334,'全入力（様式2-4）'!$G$17:$BY$1200,Q$1,FALSE)),"",VLOOKUP($A334,'全入力（様式2-4）'!$G$17:$BY$1200,Q$1,FALSE))</f>
        <v>0</v>
      </c>
      <c r="R334" s="105">
        <f>IF(ISERROR(VLOOKUP($A334,'全入力（様式2-4）'!$G$17:$BY$1200,R$1,FALSE)),"",VLOOKUP($A334,'全入力（様式2-4）'!$G$17:$BY$1200,R$1,FALSE))</f>
        <v>0</v>
      </c>
      <c r="S334" s="105" t="str">
        <f>IF(ISERROR(VLOOKUP($A334,'全入力（様式2-4）'!$G$17:$BY$1200,S$1,FALSE)),"",VLOOKUP($A334,'全入力（様式2-4）'!$G$17:$BY$1200,S$1,FALSE))</f>
        <v/>
      </c>
      <c r="T334" s="105"/>
      <c r="U334" s="516"/>
      <c r="V334" s="105"/>
      <c r="W334" s="538"/>
      <c r="X334" s="538"/>
      <c r="Y334" s="538"/>
      <c r="Z334" s="38">
        <f>IF(ISERROR(VLOOKUP($A334,'全入力（様式2-4）'!$G$17:$BY$1200,Z$1,FALSE)),"",VLOOKUP($A334,'全入力（様式2-4）'!$G$17:$BY$1200,Z$1,FALSE))</f>
        <v>0</v>
      </c>
      <c r="AA334" s="38">
        <f>IF(ISERROR(VLOOKUP($A334,'全入力（様式2-4）'!$G$17:$BY$1200,AA$1,FALSE)),"",VLOOKUP($A334,'全入力（様式2-4）'!$G$17:$BY$1200,AA$1,FALSE))</f>
        <v>0</v>
      </c>
      <c r="AB334" s="38">
        <f>IF(ISERROR(VLOOKUP($A334,'全入力（様式2-4）'!$G$17:$BY$1200,AB$1,FALSE)),"",VLOOKUP($A334,'全入力（様式2-4）'!$G$17:$BY$1200,AB$1,FALSE))</f>
        <v>0</v>
      </c>
      <c r="AC334" s="38">
        <f>IF(ISERROR(VLOOKUP($A334,'全入力（様式2-4）'!$G$17:$BY$1200,AC$1,FALSE)),"",VLOOKUP($A334,'全入力（様式2-4）'!$G$17:$BY$1200,AC$1,FALSE))</f>
        <v>0</v>
      </c>
      <c r="AD334" s="200">
        <f>IF(ISERROR(VLOOKUP($A334,'全入力（様式2-4）'!$G$17:$BY$1200,AD$1,FALSE)),"",VLOOKUP($A334,'全入力（様式2-4）'!$G$17:$BY$1200,AD$1,FALSE))</f>
        <v>0</v>
      </c>
      <c r="AE334" s="112"/>
      <c r="AF334" s="112"/>
      <c r="AG334" s="112"/>
      <c r="AH334" s="317" t="str">
        <f t="shared" si="349"/>
        <v>00</v>
      </c>
      <c r="AI334" s="39" t="str">
        <f>IF(ISERROR(VLOOKUP($G334&amp;AI$8,参照!$P$4:$U$500,5,FALSE)),"",VLOOKUP($G334&amp;AI$8,参照!$P$4:$U$500,5,FALSE))</f>
        <v/>
      </c>
      <c r="AJ334" s="39" t="str">
        <f>IF(ISERROR(VLOOKUP($G334&amp;AJ$8,参照!$P$4:$U$500,5,FALSE)),"",VLOOKUP($G334&amp;AJ$8,参照!$P$4:$U$500,5,FALSE))</f>
        <v/>
      </c>
      <c r="AK334" s="37">
        <v>21</v>
      </c>
      <c r="AL334" s="37">
        <v>84</v>
      </c>
      <c r="AM334" s="37"/>
      <c r="AN334" s="72">
        <f>IF(ISERROR(VLOOKUP($A334,'全入力（様式2-4）'!$G$17:$BY$1200,AN$1,FALSE)),"",VLOOKUP($A334,'全入力（様式2-4）'!$G$17:$BY$1200,AN$1,FALSE))</f>
        <v>0</v>
      </c>
      <c r="AO334" s="78">
        <f>IF(ISERROR(VLOOKUP($A334,'全入力（様式2-4）'!$G$17:$BY$1200,AO$1,FALSE)),"",VLOOKUP($A334,'全入力（様式2-4）'!$G$17:$BY$1200,AO$1,FALSE))</f>
        <v>0</v>
      </c>
      <c r="AP334" s="44">
        <f>IF(ISERROR(VLOOKUP($A334,'全入力（様式2-4）'!$G$17:$BY$1200,AP$1,FALSE)),"",VLOOKUP($A334,'全入力（様式2-4）'!$G$17:$BY$1200,AP$1,FALSE))</f>
        <v>0</v>
      </c>
      <c r="AQ334" s="63" t="str">
        <f>IF(ISERROR(VLOOKUP($G334,参照!$U$4:$W$102,3,FALSE)),"",VLOOKUP($G334,参照!$U$4:$W$102,3,FALSE))</f>
        <v/>
      </c>
      <c r="AR334" s="377" t="str">
        <f t="shared" ref="AR334" si="431">IF($AN334&lt;&gt;0,2/3,"")</f>
        <v/>
      </c>
      <c r="AS334" s="45" t="str">
        <f t="shared" si="351"/>
        <v/>
      </c>
      <c r="AT334" s="45" t="str">
        <f t="shared" si="352"/>
        <v/>
      </c>
      <c r="AU334" s="45"/>
      <c r="AV334" s="45" t="str">
        <f t="shared" si="360"/>
        <v/>
      </c>
      <c r="AW334" s="45" t="str">
        <f t="shared" si="361"/>
        <v/>
      </c>
      <c r="AX334" s="45" t="str">
        <f t="shared" si="353"/>
        <v/>
      </c>
      <c r="AY334" s="45" t="str">
        <f t="shared" si="362"/>
        <v/>
      </c>
      <c r="AZ334" s="46">
        <f t="array" ref="AZ334">SUM(IF('全入力（様式2-4）'!$G$17:$G$1200=$A334,IF('全入力（様式2-4）'!$X$14:$Z$14=$AR334,'全入力（様式2-4）'!$X$17:$Z$1200)))</f>
        <v>0</v>
      </c>
      <c r="BA334" s="47" t="str">
        <f t="shared" si="363"/>
        <v/>
      </c>
      <c r="BB334" s="1890"/>
      <c r="BC334" s="46">
        <f t="shared" si="364"/>
        <v>0</v>
      </c>
      <c r="BD334" s="47" t="str">
        <f t="shared" si="365"/>
        <v/>
      </c>
      <c r="BE334" s="46">
        <f t="array" ref="BE334">SUM(IF('全入力（様式2-4）'!$G$17:$G$1200=$A334,IF('全入力（様式2-4）'!$AL$14:$AN$14=$AR334,'全入力（様式2-4）'!$AL$17:$AN$1200)))</f>
        <v>0</v>
      </c>
      <c r="BF334" s="195">
        <f t="shared" si="354"/>
        <v>0</v>
      </c>
      <c r="BG334" s="47">
        <f t="shared" si="355"/>
        <v>0</v>
      </c>
      <c r="BH334" s="46">
        <f t="array" ref="BH334">SUM(IF('全入力（様式2-4）'!$G$17:$G$1200=$A334,IF('全入力（様式2-4）'!$AQ$14:$AS$14=$AR334,'全入力（様式2-4）'!$AQ$17:$AS$1200)))</f>
        <v>0</v>
      </c>
      <c r="BI334" s="47" t="str">
        <f t="shared" si="366"/>
        <v/>
      </c>
      <c r="BJ334" s="47" t="str">
        <f t="shared" si="367"/>
        <v/>
      </c>
      <c r="BK334" s="150" t="str">
        <f t="shared" si="356"/>
        <v/>
      </c>
      <c r="BL334" s="1890"/>
      <c r="BM334" s="46"/>
      <c r="BN334" s="195"/>
      <c r="BO334" s="47"/>
      <c r="BP334" s="46"/>
      <c r="BQ334" s="195"/>
      <c r="BR334" s="47"/>
      <c r="BS334" s="47"/>
      <c r="BT334" s="47"/>
      <c r="BU334" s="144"/>
      <c r="BV334" s="1890"/>
    </row>
    <row r="335" spans="1:74" s="18" customFormat="1" ht="14.25" customHeight="1" thickBot="1">
      <c r="A335" s="942">
        <f t="shared" si="400"/>
        <v>108</v>
      </c>
      <c r="B335" s="7">
        <f>'全入力（様式2-4）'!$I$6</f>
        <v>0</v>
      </c>
      <c r="C335" s="186">
        <f>IF(ISERROR(VLOOKUP($A335,'全入力（様式2-4）'!$G$17:$BY$1200,C$1,FALSE)),"",VLOOKUP($A335,'全入力（様式2-4）'!$G$17:$BY$1200,C$1,FALSE))</f>
        <v>0</v>
      </c>
      <c r="D335" s="186">
        <f>IF(ISERROR(VLOOKUP($A335,'全入力（様式2-4）'!$G$17:$BY$1200,D$1,FALSE)),"",VLOOKUP($A335,'全入力（様式2-4）'!$G$17:$BY$1200,D$1,FALSE))</f>
        <v>0</v>
      </c>
      <c r="E335" s="186">
        <f>IF(ISERROR(VLOOKUP($A335,'全入力（様式2-4）'!$G$17:$BY$1200,E$1,FALSE)),"",VLOOKUP($A335,'全入力（様式2-4）'!$G$17:$BY$1200,E$1,FALSE))</f>
        <v>0</v>
      </c>
      <c r="F335" s="186">
        <f>IF(ISERROR(VLOOKUP($A335,'全入力（様式2-4）'!$G$17:$BY$1200,F$1,FALSE)),"",VLOOKUP($A335,'全入力（様式2-4）'!$G$17:$BY$1200,F$1,FALSE))</f>
        <v>0</v>
      </c>
      <c r="G335" s="187" t="str">
        <f>'全入力（様式2-4）'!$P$5&amp;'全入力（様式2-4）'!$R$5&amp;$D335</f>
        <v>0</v>
      </c>
      <c r="H335" s="188" t="str">
        <f t="shared" si="358"/>
        <v/>
      </c>
      <c r="I335" s="189">
        <f>IF(ISERROR(VLOOKUP($A335,'全入力（様式2-4）'!$G$17:$BY$1200,I$1,FALSE)),"",VLOOKUP($A335,'全入力（様式2-4）'!$G$17:$BY$1200,I$1,FALSE))</f>
        <v>0</v>
      </c>
      <c r="J335" s="189" t="str">
        <f>IF(ISERROR(VLOOKUP($A335,'全入力（様式2-4）'!$G$17:$BY$1200,J$1,FALSE)),"",VLOOKUP($A335,'全入力（様式2-4）'!$G$17:$BY$1200,J$1,FALSE))</f>
        <v/>
      </c>
      <c r="K335" s="189">
        <f>IF(ISERROR(VLOOKUP($A335,'全入力（様式2-4）'!$G$17:$BY$1200,K$1,FALSE)),"",VLOOKUP($A335,'全入力（様式2-4）'!$G$17:$BY$1200,K$1,FALSE))</f>
        <v>0</v>
      </c>
      <c r="L335" s="189" t="str">
        <f>IF(ISERROR(VLOOKUP($A335,'全入力（様式2-4）'!$G$17:$BY$1200,L$1,FALSE)),"",VLOOKUP($A335,'全入力（様式2-4）'!$G$17:$BY$1200,L$1,FALSE))</f>
        <v/>
      </c>
      <c r="M335" s="190">
        <f>IF(ISERROR(VLOOKUP($A335,'全入力（様式2-4）'!$G$17:$BY$1200,M$1,FALSE)),"",VLOOKUP($A335,'全入力（様式2-4）'!$G$17:$BY$1200,M$1,FALSE))</f>
        <v>0</v>
      </c>
      <c r="N335" s="190" t="str">
        <f>IF(ISERROR(VLOOKUP($A335,'全入力（様式2-4）'!$G$17:$BY$1200,N$1,FALSE)),"",VLOOKUP($A335,'全入力（様式2-4）'!$G$17:$BY$1200,N$1,FALSE))</f>
        <v/>
      </c>
      <c r="O335" s="190">
        <f>IF(ISERROR(VLOOKUP($A335,'全入力（様式2-4）'!$G$17:$BY$1200,O$1,FALSE)),"",VLOOKUP($A335,'全入力（様式2-4）'!$G$17:$BY$1200,O$1,FALSE))</f>
        <v>0</v>
      </c>
      <c r="P335" s="190" t="str">
        <f>IF(ISERROR(VLOOKUP($A335,'全入力（様式2-4）'!$G$17:$BY$1200,P$1,FALSE)),"",VLOOKUP($A335,'全入力（様式2-4）'!$G$17:$BY$1200,P$1,FALSE))</f>
        <v/>
      </c>
      <c r="Q335" s="191">
        <f>IF(ISERROR(VLOOKUP($A335,'全入力（様式2-4）'!$G$17:$BY$1200,Q$1,FALSE)),"",VLOOKUP($A335,'全入力（様式2-4）'!$G$17:$BY$1200,Q$1,FALSE))</f>
        <v>0</v>
      </c>
      <c r="R335" s="192">
        <f>IF(ISERROR(VLOOKUP($A335,'全入力（様式2-4）'!$G$17:$BY$1200,R$1,FALSE)),"",VLOOKUP($A335,'全入力（様式2-4）'!$G$17:$BY$1200,R$1,FALSE))</f>
        <v>0</v>
      </c>
      <c r="S335" s="192" t="str">
        <f>IF(ISERROR(VLOOKUP($A335,'全入力（様式2-4）'!$G$17:$BY$1200,S$1,FALSE)),"",VLOOKUP($A335,'全入力（様式2-4）'!$G$17:$BY$1200,S$1,FALSE))</f>
        <v/>
      </c>
      <c r="T335" s="192"/>
      <c r="U335" s="518"/>
      <c r="V335" s="192"/>
      <c r="W335" s="540"/>
      <c r="X335" s="540"/>
      <c r="Y335" s="540"/>
      <c r="Z335" s="189">
        <f>IF(ISERROR(VLOOKUP($A335,'全入力（様式2-4）'!$G$17:$BY$1200,Z$1,FALSE)),"",VLOOKUP($A335,'全入力（様式2-4）'!$G$17:$BY$1200,Z$1,FALSE))</f>
        <v>0</v>
      </c>
      <c r="AA335" s="189">
        <f>IF(ISERROR(VLOOKUP($A335,'全入力（様式2-4）'!$G$17:$BY$1200,AA$1,FALSE)),"",VLOOKUP($A335,'全入力（様式2-4）'!$G$17:$BY$1200,AA$1,FALSE))</f>
        <v>0</v>
      </c>
      <c r="AB335" s="189">
        <f>IF(ISERROR(VLOOKUP($A335,'全入力（様式2-4）'!$G$17:$BY$1200,AB$1,FALSE)),"",VLOOKUP($A335,'全入力（様式2-4）'!$G$17:$BY$1200,AB$1,FALSE))</f>
        <v>0</v>
      </c>
      <c r="AC335" s="189">
        <f>IF(ISERROR(VLOOKUP($A335,'全入力（様式2-4）'!$G$17:$BY$1200,AC$1,FALSE)),"",VLOOKUP($A335,'全入力（様式2-4）'!$G$17:$BY$1200,AC$1,FALSE))</f>
        <v>0</v>
      </c>
      <c r="AD335" s="202">
        <f>IF(ISERROR(VLOOKUP($A335,'全入力（様式2-4）'!$G$17:$BY$1200,AD$1,FALSE)),"",VLOOKUP($A335,'全入力（様式2-4）'!$G$17:$BY$1200,AD$1,FALSE))</f>
        <v>0</v>
      </c>
      <c r="AE335" s="190"/>
      <c r="AF335" s="190"/>
      <c r="AG335" s="190"/>
      <c r="AH335" s="319" t="str">
        <f t="shared" ref="AH335:AH398" si="432">AN335&amp;D335</f>
        <v>00</v>
      </c>
      <c r="AI335" s="193" t="str">
        <f>IF(ISERROR(VLOOKUP($G335&amp;AI$8,参照!$P$4:$U$500,5,FALSE)),"",VLOOKUP($G335&amp;AI$8,参照!$P$4:$U$500,5,FALSE))</f>
        <v/>
      </c>
      <c r="AJ335" s="193" t="str">
        <f>IF(ISERROR(VLOOKUP($G335&amp;AJ$8,参照!$P$4:$U$500,5,FALSE)),"",VLOOKUP($G335&amp;AJ$8,参照!$P$4:$U$500,5,FALSE))</f>
        <v/>
      </c>
      <c r="AK335" s="188">
        <v>23</v>
      </c>
      <c r="AL335" s="188">
        <v>85</v>
      </c>
      <c r="AM335" s="37"/>
      <c r="AN335" s="74">
        <f>IF(ISERROR(VLOOKUP($A335,'全入力（様式2-4）'!$G$17:$BY$1200,AN$1,FALSE)),"",VLOOKUP($A335,'全入力（様式2-4）'!$G$17:$BY$1200,AN$1,FALSE))</f>
        <v>0</v>
      </c>
      <c r="AO335" s="79">
        <f>IF(ISERROR(VLOOKUP($A335,'全入力（様式2-4）'!$G$17:$BY$1200,AO$1,FALSE)),"",VLOOKUP($A335,'全入力（様式2-4）'!$G$17:$BY$1200,AO$1,FALSE))</f>
        <v>0</v>
      </c>
      <c r="AP335" s="48">
        <f>IF(ISERROR(VLOOKUP($A335,'全入力（様式2-4）'!$G$17:$BY$1200,AP$1,FALSE)),"",VLOOKUP($A335,'全入力（様式2-4）'!$G$17:$BY$1200,AP$1,FALSE))</f>
        <v>0</v>
      </c>
      <c r="AQ335" s="64" t="str">
        <f>IF(ISERROR(VLOOKUP($G335,参照!$U$4:$W$102,3,FALSE)),"",VLOOKUP($G335,参照!$U$4:$W$102,3,FALSE))</f>
        <v/>
      </c>
      <c r="AR335" s="378" t="str">
        <f t="shared" ref="AR335" si="433">IF($AN335&lt;&gt;0,1/3,"")</f>
        <v/>
      </c>
      <c r="AS335" s="49" t="str">
        <f t="shared" ref="AS335:AS398" si="434">IF(ISERROR(ROUNDUP(AI335*H335,-2)),"",ROUNDUP(AI335*H335,-2))</f>
        <v/>
      </c>
      <c r="AT335" s="49" t="str">
        <f t="shared" ref="AT335:AT398" si="435">IF(OR(J335=0,J335=""),"",IF(ISERROR(IF($AN335&lt;&gt;0,MIN(J335,AI335),"")*H335),"",IF($AN335&lt;&gt;0,MIN(J335,AI335),"")*H335))</f>
        <v/>
      </c>
      <c r="AU335" s="49"/>
      <c r="AV335" s="49" t="str">
        <f t="shared" si="360"/>
        <v/>
      </c>
      <c r="AW335" s="49" t="str">
        <f t="shared" si="361"/>
        <v/>
      </c>
      <c r="AX335" s="49" t="str">
        <f t="shared" ref="AX335:AX398" si="436">IF(AD335=6,AW335,IF(ISERROR(IF($AN335&lt;&gt;0,MIN(AA335,$AI335/2),"")*$H335),"",IF($AN335&lt;&gt;0,MIN(AA335,$AI335/2),"")*$H335))</f>
        <v/>
      </c>
      <c r="AY335" s="49" t="str">
        <f t="shared" si="362"/>
        <v/>
      </c>
      <c r="AZ335" s="50">
        <f t="array" ref="AZ335">SUM(IF('全入力（様式2-4）'!$G$17:$G$1200=$A335,IF('全入力（様式2-4）'!$X$14:$Z$14=$AR335,'全入力（様式2-4）'!$X$17:$Z$1200)))</f>
        <v>0</v>
      </c>
      <c r="BA335" s="51" t="str">
        <f t="shared" si="363"/>
        <v/>
      </c>
      <c r="BB335" s="1891"/>
      <c r="BC335" s="50">
        <f t="shared" si="364"/>
        <v>0</v>
      </c>
      <c r="BD335" s="51" t="str">
        <f t="shared" si="365"/>
        <v/>
      </c>
      <c r="BE335" s="50">
        <f t="array" ref="BE335">SUM(IF('全入力（様式2-4）'!$G$17:$G$1200=$A335,IF('全入力（様式2-4）'!$AL$14:$AN$14=$AR335,'全入力（様式2-4）'!$AL$17:$AN$1200)))</f>
        <v>0</v>
      </c>
      <c r="BF335" s="196">
        <f t="shared" ref="BF335:BF398" si="437">IF(ISERROR(Q335*BE335),"",Q335*BE335)</f>
        <v>0</v>
      </c>
      <c r="BG335" s="51">
        <f t="shared" ref="BG335:BG398" si="438">IF(ISERROR(ROUNDUP(N335*H335,-2)*BE335),0,ROUNDUP(N335*H335,-2)*BE335)</f>
        <v>0</v>
      </c>
      <c r="BH335" s="50">
        <f t="array" ref="BH335">SUM(IF('全入力（様式2-4）'!$G$17:$G$1200=$A335,IF('全入力（様式2-4）'!$AQ$14:$AS$14=$AR335,'全入力（様式2-4）'!$AQ$17:$AS$1200)))</f>
        <v>0</v>
      </c>
      <c r="BI335" s="51" t="str">
        <f t="shared" si="366"/>
        <v/>
      </c>
      <c r="BJ335" s="51" t="str">
        <f t="shared" si="367"/>
        <v/>
      </c>
      <c r="BK335" s="151" t="str">
        <f t="shared" ref="BK335:BK398" si="439">IF(ISERROR(BJ335-BD335),"",BJ335-BD335)</f>
        <v/>
      </c>
      <c r="BL335" s="1891"/>
      <c r="BM335" s="50"/>
      <c r="BN335" s="196"/>
      <c r="BO335" s="51"/>
      <c r="BP335" s="50"/>
      <c r="BQ335" s="196"/>
      <c r="BR335" s="51"/>
      <c r="BS335" s="51"/>
      <c r="BT335" s="51"/>
      <c r="BU335" s="145"/>
      <c r="BV335" s="1891"/>
    </row>
    <row r="336" spans="1:74" s="18" customFormat="1" ht="14.25" customHeight="1">
      <c r="A336" s="941">
        <f>A333+1</f>
        <v>109</v>
      </c>
      <c r="B336" s="178">
        <f>'全入力（様式2-4）'!$I$6</f>
        <v>0</v>
      </c>
      <c r="C336" s="177">
        <f>IF(ISERROR(VLOOKUP($A336,'全入力（様式2-4）'!$G$17:$BY$1200,C$1,FALSE)),"",VLOOKUP($A336,'全入力（様式2-4）'!$G$17:$BY$1200,C$1,FALSE))</f>
        <v>0</v>
      </c>
      <c r="D336" s="177">
        <f>IF(ISERROR(VLOOKUP($A336,'全入力（様式2-4）'!$G$17:$BY$1200,D$1,FALSE)),"",VLOOKUP($A336,'全入力（様式2-4）'!$G$17:$BY$1200,D$1,FALSE))</f>
        <v>0</v>
      </c>
      <c r="E336" s="177">
        <f>IF(ISERROR(VLOOKUP($A336,'全入力（様式2-4）'!$G$17:$BY$1200,E$1,FALSE)),"",VLOOKUP($A336,'全入力（様式2-4）'!$G$17:$BY$1200,E$1,FALSE))</f>
        <v>0</v>
      </c>
      <c r="F336" s="177">
        <f>IF(ISERROR(VLOOKUP($A336,'全入力（様式2-4）'!$G$17:$BY$1200,F$1,FALSE)),"",VLOOKUP($A336,'全入力（様式2-4）'!$G$17:$BY$1200,F$1,FALSE))</f>
        <v>0</v>
      </c>
      <c r="G336" s="179" t="str">
        <f>'全入力（様式2-4）'!$P$5&amp;'全入力（様式2-4）'!$R$5&amp;$D336</f>
        <v>0</v>
      </c>
      <c r="H336" s="180" t="str">
        <f t="shared" ref="H336:H399" si="440">IF(AR336="満額",3/3,IF(AR336=2/3,2/3,IF(AR336=1/3,1/3,"")))</f>
        <v/>
      </c>
      <c r="I336" s="181">
        <f>IF(ISERROR(VLOOKUP($A336,'全入力（様式2-4）'!$G$17:$BY$1200,I$1,FALSE)),"",VLOOKUP($A336,'全入力（様式2-4）'!$G$17:$BY$1200,I$1,FALSE))</f>
        <v>0</v>
      </c>
      <c r="J336" s="181" t="str">
        <f>IF(ISERROR(VLOOKUP($A336,'全入力（様式2-4）'!$G$17:$BY$1200,J$1,FALSE)),"",VLOOKUP($A336,'全入力（様式2-4）'!$G$17:$BY$1200,J$1,FALSE))</f>
        <v/>
      </c>
      <c r="K336" s="181">
        <f>IF(ISERROR(VLOOKUP($A336,'全入力（様式2-4）'!$G$17:$BY$1200,K$1,FALSE)),"",VLOOKUP($A336,'全入力（様式2-4）'!$G$17:$BY$1200,K$1,FALSE))</f>
        <v>0</v>
      </c>
      <c r="L336" s="181" t="str">
        <f>IF(ISERROR(VLOOKUP($A336,'全入力（様式2-4）'!$G$17:$BY$1200,L$1,FALSE)),"",VLOOKUP($A336,'全入力（様式2-4）'!$G$17:$BY$1200,L$1,FALSE))</f>
        <v/>
      </c>
      <c r="M336" s="182">
        <f>IF(ISERROR(VLOOKUP($A336,'全入力（様式2-4）'!$G$17:$BY$1200,M$1,FALSE)),"",VLOOKUP($A336,'全入力（様式2-4）'!$G$17:$BY$1200,M$1,FALSE))</f>
        <v>0</v>
      </c>
      <c r="N336" s="182" t="str">
        <f>IF(ISERROR(VLOOKUP($A336,'全入力（様式2-4）'!$G$17:$BY$1200,N$1,FALSE)),"",VLOOKUP($A336,'全入力（様式2-4）'!$G$17:$BY$1200,N$1,FALSE))</f>
        <v/>
      </c>
      <c r="O336" s="182">
        <f>IF(ISERROR(VLOOKUP($A336,'全入力（様式2-4）'!$G$17:$BY$1200,O$1,FALSE)),"",VLOOKUP($A336,'全入力（様式2-4）'!$G$17:$BY$1200,O$1,FALSE))</f>
        <v>0</v>
      </c>
      <c r="P336" s="182" t="str">
        <f>IF(ISERROR(VLOOKUP($A336,'全入力（様式2-4）'!$G$17:$BY$1200,P$1,FALSE)),"",VLOOKUP($A336,'全入力（様式2-4）'!$G$17:$BY$1200,P$1,FALSE))</f>
        <v/>
      </c>
      <c r="Q336" s="183">
        <f>IF(ISERROR(VLOOKUP($A336,'全入力（様式2-4）'!$G$17:$BY$1200,Q$1,FALSE)),"",VLOOKUP($A336,'全入力（様式2-4）'!$G$17:$BY$1200,Q$1,FALSE))</f>
        <v>0</v>
      </c>
      <c r="R336" s="184">
        <f>IF(ISERROR(VLOOKUP($A336,'全入力（様式2-4）'!$G$17:$BY$1200,R$1,FALSE)),"",VLOOKUP($A336,'全入力（様式2-4）'!$G$17:$BY$1200,R$1,FALSE))</f>
        <v>0</v>
      </c>
      <c r="S336" s="184" t="str">
        <f>IF(ISERROR(VLOOKUP($A336,'全入力（様式2-4）'!$G$17:$BY$1200,S$1,FALSE)),"",VLOOKUP($A336,'全入力（様式2-4）'!$G$17:$BY$1200,S$1,FALSE))</f>
        <v/>
      </c>
      <c r="T336" s="184"/>
      <c r="U336" s="517"/>
      <c r="V336" s="537"/>
      <c r="W336" s="539"/>
      <c r="X336" s="539"/>
      <c r="Y336" s="539"/>
      <c r="Z336" s="181">
        <f>IF(ISERROR(VLOOKUP($A336,'全入力（様式2-4）'!$G$17:$BY$1200,Z$1,FALSE)),"",VLOOKUP($A336,'全入力（様式2-4）'!$G$17:$BY$1200,Z$1,FALSE))</f>
        <v>0</v>
      </c>
      <c r="AA336" s="181">
        <f>IF(ISERROR(VLOOKUP($A336,'全入力（様式2-4）'!$G$17:$BY$1200,AA$1,FALSE)),"",VLOOKUP($A336,'全入力（様式2-4）'!$G$17:$BY$1200,AA$1,FALSE))</f>
        <v>0</v>
      </c>
      <c r="AB336" s="181">
        <f>IF(ISERROR(VLOOKUP($A336,'全入力（様式2-4）'!$G$17:$BY$1200,AB$1,FALSE)),"",VLOOKUP($A336,'全入力（様式2-4）'!$G$17:$BY$1200,AB$1,FALSE))</f>
        <v>0</v>
      </c>
      <c r="AC336" s="181">
        <f>IF(ISERROR(VLOOKUP($A336,'全入力（様式2-4）'!$G$17:$BY$1200,AC$1,FALSE)),"",VLOOKUP($A336,'全入力（様式2-4）'!$G$17:$BY$1200,AC$1,FALSE))</f>
        <v>0</v>
      </c>
      <c r="AD336" s="201">
        <f>IF(ISERROR(VLOOKUP($A336,'全入力（様式2-4）'!$G$17:$BY$1200,AD$1,FALSE)),"",VLOOKUP($A336,'全入力（様式2-4）'!$G$17:$BY$1200,AD$1,FALSE))</f>
        <v>0</v>
      </c>
      <c r="AE336" s="182"/>
      <c r="AF336" s="182"/>
      <c r="AG336" s="182"/>
      <c r="AH336" s="318" t="str">
        <f t="shared" si="432"/>
        <v>00</v>
      </c>
      <c r="AI336" s="185" t="str">
        <f>IF(ISERROR(VLOOKUP($G336&amp;AI$8,参照!$P$4:$U$500,5,FALSE)),"",VLOOKUP($G336&amp;AI$8,参照!$P$4:$U$500,5,FALSE))</f>
        <v/>
      </c>
      <c r="AJ336" s="185" t="str">
        <f>IF(ISERROR(VLOOKUP($G336&amp;AJ$8,参照!$P$4:$U$500,5,FALSE)),"",VLOOKUP($G336&amp;AJ$8,参照!$P$4:$U$500,5,FALSE))</f>
        <v/>
      </c>
      <c r="AK336" s="180">
        <v>19</v>
      </c>
      <c r="AL336" s="180">
        <v>83</v>
      </c>
      <c r="AM336" s="37"/>
      <c r="AN336" s="76">
        <f>IF(ISERROR(VLOOKUP($A336,'全入力（様式2-4）'!$G$17:$BY$1200,AN$1,FALSE)),"",VLOOKUP($A336,'全入力（様式2-4）'!$G$17:$BY$1200,AN$1,FALSE))</f>
        <v>0</v>
      </c>
      <c r="AO336" s="77">
        <f>IF(ISERROR(VLOOKUP($A336,'全入力（様式2-4）'!$G$17:$BY$1200,AO$1,FALSE)),"",VLOOKUP($A336,'全入力（様式2-4）'!$G$17:$BY$1200,AO$1,FALSE))</f>
        <v>0</v>
      </c>
      <c r="AP336" s="52">
        <f>IF(ISERROR(VLOOKUP($A336,'全入力（様式2-4）'!$G$17:$BY$1200,AP$1,FALSE)),"",VLOOKUP($A336,'全入力（様式2-4）'!$G$17:$BY$1200,AP$1,FALSE))</f>
        <v>0</v>
      </c>
      <c r="AQ336" s="84" t="str">
        <f>IF(ISERROR(VLOOKUP($G336,参照!$U$4:$W$102,3,FALSE)),"",VLOOKUP($G336,参照!$U$4:$W$102,3,FALSE))</f>
        <v/>
      </c>
      <c r="AR336" s="376" t="str">
        <f t="shared" ref="AR336" si="441">IF($AN336&lt;&gt;0,"満額","")</f>
        <v/>
      </c>
      <c r="AS336" s="53" t="str">
        <f t="shared" si="434"/>
        <v/>
      </c>
      <c r="AT336" s="53" t="str">
        <f t="shared" si="435"/>
        <v/>
      </c>
      <c r="AU336" s="53"/>
      <c r="AV336" s="53" t="str">
        <f t="shared" ref="AV336:AV399" si="442">IF(ISERROR(ROUNDUP(AT336/2,-2)),"",ROUNDUP(AT336/2,-2))</f>
        <v/>
      </c>
      <c r="AW336" s="53" t="str">
        <f t="shared" ref="AW336:AW399" si="443">IF(ISERROR(AT336-AV336),"",AT336-AV336)</f>
        <v/>
      </c>
      <c r="AX336" s="53" t="str">
        <f t="shared" si="436"/>
        <v/>
      </c>
      <c r="AY336" s="53" t="str">
        <f t="shared" ref="AY336:AY399" si="444">IF(ISERROR($AP336-AT336),"",$AP336-AT336)</f>
        <v/>
      </c>
      <c r="AZ336" s="54">
        <f t="array" ref="AZ336">SUM(IF('全入力（様式2-4）'!$G$17:$G$1200=$A336,IF('全入力（様式2-4）'!$X$14:$Z$14=$AR336,'全入力（様式2-4）'!$X$17:$Z$1200)))</f>
        <v>0</v>
      </c>
      <c r="BA336" s="55" t="str">
        <f t="shared" ref="BA336:BA399" si="445">IF(ISERROR(ROUNDUP(AT336,-2)*AZ336),"",ROUNDUP(AT336,-2)*AZ336)</f>
        <v/>
      </c>
      <c r="BB336" s="1889">
        <f>IF(ISERROR(VLOOKUP($A336,'全入力（様式2-4）'!$G$17:$BY$1200,BB$1,FALSE)),"",VLOOKUP($A336,'全入力（様式2-4）'!$G$17:$BY$1200,BB$1,FALSE))</f>
        <v>0</v>
      </c>
      <c r="BC336" s="54">
        <f t="shared" ref="BC336:BC399" si="446">AZ336</f>
        <v>0</v>
      </c>
      <c r="BD336" s="55" t="str">
        <f t="shared" ref="BD336:BD399" si="447">BA336</f>
        <v/>
      </c>
      <c r="BE336" s="54">
        <f t="array" ref="BE336">SUM(IF('全入力（様式2-4）'!$G$17:$G$1200=$A336,IF('全入力（様式2-4）'!$AL$14:$AN$14=$AR336,'全入力（様式2-4）'!$AL$17:$AN$1200)))</f>
        <v>0</v>
      </c>
      <c r="BF336" s="197">
        <f t="shared" si="437"/>
        <v>0</v>
      </c>
      <c r="BG336" s="55">
        <f t="shared" si="438"/>
        <v>0</v>
      </c>
      <c r="BH336" s="54">
        <f t="array" ref="BH336">SUM(IF('全入力（様式2-4）'!$G$17:$G$1200=$A336,IF('全入力（様式2-4）'!$AQ$14:$AS$14=$AR336,'全入力（様式2-4）'!$AQ$17:$AS$1200)))</f>
        <v>0</v>
      </c>
      <c r="BI336" s="55" t="str">
        <f t="shared" ref="BI336:BI399" si="448">IF(ISERROR(ROUNDUP(AW336,-2)*BH336),"",ROUNDUP(AW336,-2)*BH336)</f>
        <v/>
      </c>
      <c r="BJ336" s="55" t="str">
        <f t="shared" ref="BJ336:BJ399" si="449">IF(ISERROR(BG336+BI336),"",BG336+BI336)</f>
        <v/>
      </c>
      <c r="BK336" s="152" t="str">
        <f t="shared" si="439"/>
        <v/>
      </c>
      <c r="BL336" s="1889">
        <f>IF(ISERROR(VLOOKUP($A336,'全入力（様式2-4）'!$G$17:$BY$1200,BL$1,FALSE)),"",VLOOKUP($A336,'全入力（様式2-4）'!$G$17:$BY$1200,BL$1,FALSE))</f>
        <v>0</v>
      </c>
      <c r="BM336" s="54"/>
      <c r="BN336" s="197"/>
      <c r="BO336" s="55"/>
      <c r="BP336" s="54"/>
      <c r="BQ336" s="197"/>
      <c r="BR336" s="55"/>
      <c r="BS336" s="55"/>
      <c r="BT336" s="55"/>
      <c r="BU336" s="146"/>
      <c r="BV336" s="1889"/>
    </row>
    <row r="337" spans="1:74" s="18" customFormat="1" ht="14.25" customHeight="1">
      <c r="A337" s="940">
        <f t="shared" si="400"/>
        <v>109</v>
      </c>
      <c r="B337" s="1">
        <f>'全入力（様式2-4）'!$I$6</f>
        <v>0</v>
      </c>
      <c r="C337" s="35">
        <f>IF(ISERROR(VLOOKUP($A337,'全入力（様式2-4）'!$G$17:$BY$1200,C$1,FALSE)),"",VLOOKUP($A337,'全入力（様式2-4）'!$G$17:$BY$1200,C$1,FALSE))</f>
        <v>0</v>
      </c>
      <c r="D337" s="35">
        <f>IF(ISERROR(VLOOKUP($A337,'全入力（様式2-4）'!$G$17:$BY$1200,D$1,FALSE)),"",VLOOKUP($A337,'全入力（様式2-4）'!$G$17:$BY$1200,D$1,FALSE))</f>
        <v>0</v>
      </c>
      <c r="E337" s="35">
        <f>IF(ISERROR(VLOOKUP($A337,'全入力（様式2-4）'!$G$17:$BY$1200,E$1,FALSE)),"",VLOOKUP($A337,'全入力（様式2-4）'!$G$17:$BY$1200,E$1,FALSE))</f>
        <v>0</v>
      </c>
      <c r="F337" s="35">
        <f>IF(ISERROR(VLOOKUP($A337,'全入力（様式2-4）'!$G$17:$BY$1200,F$1,FALSE)),"",VLOOKUP($A337,'全入力（様式2-4）'!$G$17:$BY$1200,F$1,FALSE))</f>
        <v>0</v>
      </c>
      <c r="G337" s="36" t="str">
        <f>'全入力（様式2-4）'!$P$5&amp;'全入力（様式2-4）'!$R$5&amp;$D337</f>
        <v>0</v>
      </c>
      <c r="H337" s="37" t="str">
        <f t="shared" si="440"/>
        <v/>
      </c>
      <c r="I337" s="38">
        <f>IF(ISERROR(VLOOKUP($A337,'全入力（様式2-4）'!$G$17:$BY$1200,I$1,FALSE)),"",VLOOKUP($A337,'全入力（様式2-4）'!$G$17:$BY$1200,I$1,FALSE))</f>
        <v>0</v>
      </c>
      <c r="J337" s="38" t="str">
        <f>IF(ISERROR(VLOOKUP($A337,'全入力（様式2-4）'!$G$17:$BY$1200,J$1,FALSE)),"",VLOOKUP($A337,'全入力（様式2-4）'!$G$17:$BY$1200,J$1,FALSE))</f>
        <v/>
      </c>
      <c r="K337" s="38">
        <f>IF(ISERROR(VLOOKUP($A337,'全入力（様式2-4）'!$G$17:$BY$1200,K$1,FALSE)),"",VLOOKUP($A337,'全入力（様式2-4）'!$G$17:$BY$1200,K$1,FALSE))</f>
        <v>0</v>
      </c>
      <c r="L337" s="38" t="str">
        <f>IF(ISERROR(VLOOKUP($A337,'全入力（様式2-4）'!$G$17:$BY$1200,L$1,FALSE)),"",VLOOKUP($A337,'全入力（様式2-4）'!$G$17:$BY$1200,L$1,FALSE))</f>
        <v/>
      </c>
      <c r="M337" s="112">
        <f>IF(ISERROR(VLOOKUP($A337,'全入力（様式2-4）'!$G$17:$BY$1200,M$1,FALSE)),"",VLOOKUP($A337,'全入力（様式2-4）'!$G$17:$BY$1200,M$1,FALSE))</f>
        <v>0</v>
      </c>
      <c r="N337" s="112" t="str">
        <f>IF(ISERROR(VLOOKUP($A337,'全入力（様式2-4）'!$G$17:$BY$1200,N$1,FALSE)),"",VLOOKUP($A337,'全入力（様式2-4）'!$G$17:$BY$1200,N$1,FALSE))</f>
        <v/>
      </c>
      <c r="O337" s="112">
        <f>IF(ISERROR(VLOOKUP($A337,'全入力（様式2-4）'!$G$17:$BY$1200,O$1,FALSE)),"",VLOOKUP($A337,'全入力（様式2-4）'!$G$17:$BY$1200,O$1,FALSE))</f>
        <v>0</v>
      </c>
      <c r="P337" s="112" t="str">
        <f>IF(ISERROR(VLOOKUP($A337,'全入力（様式2-4）'!$G$17:$BY$1200,P$1,FALSE)),"",VLOOKUP($A337,'全入力（様式2-4）'!$G$17:$BY$1200,P$1,FALSE))</f>
        <v/>
      </c>
      <c r="Q337" s="176">
        <f>IF(ISERROR(VLOOKUP($A337,'全入力（様式2-4）'!$G$17:$BY$1200,Q$1,FALSE)),"",VLOOKUP($A337,'全入力（様式2-4）'!$G$17:$BY$1200,Q$1,FALSE))</f>
        <v>0</v>
      </c>
      <c r="R337" s="105">
        <f>IF(ISERROR(VLOOKUP($A337,'全入力（様式2-4）'!$G$17:$BY$1200,R$1,FALSE)),"",VLOOKUP($A337,'全入力（様式2-4）'!$G$17:$BY$1200,R$1,FALSE))</f>
        <v>0</v>
      </c>
      <c r="S337" s="105" t="str">
        <f>IF(ISERROR(VLOOKUP($A337,'全入力（様式2-4）'!$G$17:$BY$1200,S$1,FALSE)),"",VLOOKUP($A337,'全入力（様式2-4）'!$G$17:$BY$1200,S$1,FALSE))</f>
        <v/>
      </c>
      <c r="T337" s="105"/>
      <c r="U337" s="516"/>
      <c r="V337" s="105"/>
      <c r="W337" s="538"/>
      <c r="X337" s="538"/>
      <c r="Y337" s="538"/>
      <c r="Z337" s="38">
        <f>IF(ISERROR(VLOOKUP($A337,'全入力（様式2-4）'!$G$17:$BY$1200,Z$1,FALSE)),"",VLOOKUP($A337,'全入力（様式2-4）'!$G$17:$BY$1200,Z$1,FALSE))</f>
        <v>0</v>
      </c>
      <c r="AA337" s="38">
        <f>IF(ISERROR(VLOOKUP($A337,'全入力（様式2-4）'!$G$17:$BY$1200,AA$1,FALSE)),"",VLOOKUP($A337,'全入力（様式2-4）'!$G$17:$BY$1200,AA$1,FALSE))</f>
        <v>0</v>
      </c>
      <c r="AB337" s="38">
        <f>IF(ISERROR(VLOOKUP($A337,'全入力（様式2-4）'!$G$17:$BY$1200,AB$1,FALSE)),"",VLOOKUP($A337,'全入力（様式2-4）'!$G$17:$BY$1200,AB$1,FALSE))</f>
        <v>0</v>
      </c>
      <c r="AC337" s="38">
        <f>IF(ISERROR(VLOOKUP($A337,'全入力（様式2-4）'!$G$17:$BY$1200,AC$1,FALSE)),"",VLOOKUP($A337,'全入力（様式2-4）'!$G$17:$BY$1200,AC$1,FALSE))</f>
        <v>0</v>
      </c>
      <c r="AD337" s="200">
        <f>IF(ISERROR(VLOOKUP($A337,'全入力（様式2-4）'!$G$17:$BY$1200,AD$1,FALSE)),"",VLOOKUP($A337,'全入力（様式2-4）'!$G$17:$BY$1200,AD$1,FALSE))</f>
        <v>0</v>
      </c>
      <c r="AE337" s="112"/>
      <c r="AF337" s="112"/>
      <c r="AG337" s="112"/>
      <c r="AH337" s="317" t="str">
        <f t="shared" si="432"/>
        <v>00</v>
      </c>
      <c r="AI337" s="39" t="str">
        <f>IF(ISERROR(VLOOKUP($G337&amp;AI$8,参照!$P$4:$U$500,5,FALSE)),"",VLOOKUP($G337&amp;AI$8,参照!$P$4:$U$500,5,FALSE))</f>
        <v/>
      </c>
      <c r="AJ337" s="39" t="str">
        <f>IF(ISERROR(VLOOKUP($G337&amp;AJ$8,参照!$P$4:$U$500,5,FALSE)),"",VLOOKUP($G337&amp;AJ$8,参照!$P$4:$U$500,5,FALSE))</f>
        <v/>
      </c>
      <c r="AK337" s="37">
        <v>21</v>
      </c>
      <c r="AL337" s="37">
        <v>84</v>
      </c>
      <c r="AM337" s="37"/>
      <c r="AN337" s="72">
        <f>IF(ISERROR(VLOOKUP($A337,'全入力（様式2-4）'!$G$17:$BY$1200,AN$1,FALSE)),"",VLOOKUP($A337,'全入力（様式2-4）'!$G$17:$BY$1200,AN$1,FALSE))</f>
        <v>0</v>
      </c>
      <c r="AO337" s="78">
        <f>IF(ISERROR(VLOOKUP($A337,'全入力（様式2-4）'!$G$17:$BY$1200,AO$1,FALSE)),"",VLOOKUP($A337,'全入力（様式2-4）'!$G$17:$BY$1200,AO$1,FALSE))</f>
        <v>0</v>
      </c>
      <c r="AP337" s="44">
        <f>IF(ISERROR(VLOOKUP($A337,'全入力（様式2-4）'!$G$17:$BY$1200,AP$1,FALSE)),"",VLOOKUP($A337,'全入力（様式2-4）'!$G$17:$BY$1200,AP$1,FALSE))</f>
        <v>0</v>
      </c>
      <c r="AQ337" s="63" t="str">
        <f>IF(ISERROR(VLOOKUP($G337,参照!$U$4:$W$102,3,FALSE)),"",VLOOKUP($G337,参照!$U$4:$W$102,3,FALSE))</f>
        <v/>
      </c>
      <c r="AR337" s="377" t="str">
        <f t="shared" ref="AR337" si="450">IF($AN337&lt;&gt;0,2/3,"")</f>
        <v/>
      </c>
      <c r="AS337" s="45" t="str">
        <f t="shared" si="434"/>
        <v/>
      </c>
      <c r="AT337" s="45" t="str">
        <f t="shared" si="435"/>
        <v/>
      </c>
      <c r="AU337" s="45"/>
      <c r="AV337" s="45" t="str">
        <f t="shared" si="442"/>
        <v/>
      </c>
      <c r="AW337" s="45" t="str">
        <f t="shared" si="443"/>
        <v/>
      </c>
      <c r="AX337" s="45" t="str">
        <f t="shared" si="436"/>
        <v/>
      </c>
      <c r="AY337" s="45" t="str">
        <f t="shared" si="444"/>
        <v/>
      </c>
      <c r="AZ337" s="46">
        <f t="array" ref="AZ337">SUM(IF('全入力（様式2-4）'!$G$17:$G$1200=$A337,IF('全入力（様式2-4）'!$X$14:$Z$14=$AR337,'全入力（様式2-4）'!$X$17:$Z$1200)))</f>
        <v>0</v>
      </c>
      <c r="BA337" s="47" t="str">
        <f t="shared" si="445"/>
        <v/>
      </c>
      <c r="BB337" s="1890"/>
      <c r="BC337" s="46">
        <f t="shared" si="446"/>
        <v>0</v>
      </c>
      <c r="BD337" s="47" t="str">
        <f t="shared" si="447"/>
        <v/>
      </c>
      <c r="BE337" s="46">
        <f t="array" ref="BE337">SUM(IF('全入力（様式2-4）'!$G$17:$G$1200=$A337,IF('全入力（様式2-4）'!$AL$14:$AN$14=$AR337,'全入力（様式2-4）'!$AL$17:$AN$1200)))</f>
        <v>0</v>
      </c>
      <c r="BF337" s="195">
        <f t="shared" si="437"/>
        <v>0</v>
      </c>
      <c r="BG337" s="47">
        <f t="shared" si="438"/>
        <v>0</v>
      </c>
      <c r="BH337" s="46">
        <f t="array" ref="BH337">SUM(IF('全入力（様式2-4）'!$G$17:$G$1200=$A337,IF('全入力（様式2-4）'!$AQ$14:$AS$14=$AR337,'全入力（様式2-4）'!$AQ$17:$AS$1200)))</f>
        <v>0</v>
      </c>
      <c r="BI337" s="47" t="str">
        <f t="shared" si="448"/>
        <v/>
      </c>
      <c r="BJ337" s="47" t="str">
        <f t="shared" si="449"/>
        <v/>
      </c>
      <c r="BK337" s="150" t="str">
        <f t="shared" si="439"/>
        <v/>
      </c>
      <c r="BL337" s="1890"/>
      <c r="BM337" s="46"/>
      <c r="BN337" s="195"/>
      <c r="BO337" s="47"/>
      <c r="BP337" s="46"/>
      <c r="BQ337" s="195"/>
      <c r="BR337" s="47"/>
      <c r="BS337" s="47"/>
      <c r="BT337" s="47"/>
      <c r="BU337" s="144"/>
      <c r="BV337" s="1890"/>
    </row>
    <row r="338" spans="1:74" s="18" customFormat="1" ht="14.25" customHeight="1" thickBot="1">
      <c r="A338" s="942">
        <f t="shared" si="400"/>
        <v>109</v>
      </c>
      <c r="B338" s="7">
        <f>'全入力（様式2-4）'!$I$6</f>
        <v>0</v>
      </c>
      <c r="C338" s="186">
        <f>IF(ISERROR(VLOOKUP($A338,'全入力（様式2-4）'!$G$17:$BY$1200,C$1,FALSE)),"",VLOOKUP($A338,'全入力（様式2-4）'!$G$17:$BY$1200,C$1,FALSE))</f>
        <v>0</v>
      </c>
      <c r="D338" s="186">
        <f>IF(ISERROR(VLOOKUP($A338,'全入力（様式2-4）'!$G$17:$BY$1200,D$1,FALSE)),"",VLOOKUP($A338,'全入力（様式2-4）'!$G$17:$BY$1200,D$1,FALSE))</f>
        <v>0</v>
      </c>
      <c r="E338" s="186">
        <f>IF(ISERROR(VLOOKUP($A338,'全入力（様式2-4）'!$G$17:$BY$1200,E$1,FALSE)),"",VLOOKUP($A338,'全入力（様式2-4）'!$G$17:$BY$1200,E$1,FALSE))</f>
        <v>0</v>
      </c>
      <c r="F338" s="186">
        <f>IF(ISERROR(VLOOKUP($A338,'全入力（様式2-4）'!$G$17:$BY$1200,F$1,FALSE)),"",VLOOKUP($A338,'全入力（様式2-4）'!$G$17:$BY$1200,F$1,FALSE))</f>
        <v>0</v>
      </c>
      <c r="G338" s="187" t="str">
        <f>'全入力（様式2-4）'!$P$5&amp;'全入力（様式2-4）'!$R$5&amp;$D338</f>
        <v>0</v>
      </c>
      <c r="H338" s="188" t="str">
        <f t="shared" si="440"/>
        <v/>
      </c>
      <c r="I338" s="189">
        <f>IF(ISERROR(VLOOKUP($A338,'全入力（様式2-4）'!$G$17:$BY$1200,I$1,FALSE)),"",VLOOKUP($A338,'全入力（様式2-4）'!$G$17:$BY$1200,I$1,FALSE))</f>
        <v>0</v>
      </c>
      <c r="J338" s="189" t="str">
        <f>IF(ISERROR(VLOOKUP($A338,'全入力（様式2-4）'!$G$17:$BY$1200,J$1,FALSE)),"",VLOOKUP($A338,'全入力（様式2-4）'!$G$17:$BY$1200,J$1,FALSE))</f>
        <v/>
      </c>
      <c r="K338" s="189">
        <f>IF(ISERROR(VLOOKUP($A338,'全入力（様式2-4）'!$G$17:$BY$1200,K$1,FALSE)),"",VLOOKUP($A338,'全入力（様式2-4）'!$G$17:$BY$1200,K$1,FALSE))</f>
        <v>0</v>
      </c>
      <c r="L338" s="189" t="str">
        <f>IF(ISERROR(VLOOKUP($A338,'全入力（様式2-4）'!$G$17:$BY$1200,L$1,FALSE)),"",VLOOKUP($A338,'全入力（様式2-4）'!$G$17:$BY$1200,L$1,FALSE))</f>
        <v/>
      </c>
      <c r="M338" s="190">
        <f>IF(ISERROR(VLOOKUP($A338,'全入力（様式2-4）'!$G$17:$BY$1200,M$1,FALSE)),"",VLOOKUP($A338,'全入力（様式2-4）'!$G$17:$BY$1200,M$1,FALSE))</f>
        <v>0</v>
      </c>
      <c r="N338" s="190" t="str">
        <f>IF(ISERROR(VLOOKUP($A338,'全入力（様式2-4）'!$G$17:$BY$1200,N$1,FALSE)),"",VLOOKUP($A338,'全入力（様式2-4）'!$G$17:$BY$1200,N$1,FALSE))</f>
        <v/>
      </c>
      <c r="O338" s="190">
        <f>IF(ISERROR(VLOOKUP($A338,'全入力（様式2-4）'!$G$17:$BY$1200,O$1,FALSE)),"",VLOOKUP($A338,'全入力（様式2-4）'!$G$17:$BY$1200,O$1,FALSE))</f>
        <v>0</v>
      </c>
      <c r="P338" s="190" t="str">
        <f>IF(ISERROR(VLOOKUP($A338,'全入力（様式2-4）'!$G$17:$BY$1200,P$1,FALSE)),"",VLOOKUP($A338,'全入力（様式2-4）'!$G$17:$BY$1200,P$1,FALSE))</f>
        <v/>
      </c>
      <c r="Q338" s="191">
        <f>IF(ISERROR(VLOOKUP($A338,'全入力（様式2-4）'!$G$17:$BY$1200,Q$1,FALSE)),"",VLOOKUP($A338,'全入力（様式2-4）'!$G$17:$BY$1200,Q$1,FALSE))</f>
        <v>0</v>
      </c>
      <c r="R338" s="192">
        <f>IF(ISERROR(VLOOKUP($A338,'全入力（様式2-4）'!$G$17:$BY$1200,R$1,FALSE)),"",VLOOKUP($A338,'全入力（様式2-4）'!$G$17:$BY$1200,R$1,FALSE))</f>
        <v>0</v>
      </c>
      <c r="S338" s="192" t="str">
        <f>IF(ISERROR(VLOOKUP($A338,'全入力（様式2-4）'!$G$17:$BY$1200,S$1,FALSE)),"",VLOOKUP($A338,'全入力（様式2-4）'!$G$17:$BY$1200,S$1,FALSE))</f>
        <v/>
      </c>
      <c r="T338" s="192"/>
      <c r="U338" s="518"/>
      <c r="V338" s="192"/>
      <c r="W338" s="540"/>
      <c r="X338" s="540"/>
      <c r="Y338" s="540"/>
      <c r="Z338" s="189">
        <f>IF(ISERROR(VLOOKUP($A338,'全入力（様式2-4）'!$G$17:$BY$1200,Z$1,FALSE)),"",VLOOKUP($A338,'全入力（様式2-4）'!$G$17:$BY$1200,Z$1,FALSE))</f>
        <v>0</v>
      </c>
      <c r="AA338" s="189">
        <f>IF(ISERROR(VLOOKUP($A338,'全入力（様式2-4）'!$G$17:$BY$1200,AA$1,FALSE)),"",VLOOKUP($A338,'全入力（様式2-4）'!$G$17:$BY$1200,AA$1,FALSE))</f>
        <v>0</v>
      </c>
      <c r="AB338" s="189">
        <f>IF(ISERROR(VLOOKUP($A338,'全入力（様式2-4）'!$G$17:$BY$1200,AB$1,FALSE)),"",VLOOKUP($A338,'全入力（様式2-4）'!$G$17:$BY$1200,AB$1,FALSE))</f>
        <v>0</v>
      </c>
      <c r="AC338" s="189">
        <f>IF(ISERROR(VLOOKUP($A338,'全入力（様式2-4）'!$G$17:$BY$1200,AC$1,FALSE)),"",VLOOKUP($A338,'全入力（様式2-4）'!$G$17:$BY$1200,AC$1,FALSE))</f>
        <v>0</v>
      </c>
      <c r="AD338" s="202">
        <f>IF(ISERROR(VLOOKUP($A338,'全入力（様式2-4）'!$G$17:$BY$1200,AD$1,FALSE)),"",VLOOKUP($A338,'全入力（様式2-4）'!$G$17:$BY$1200,AD$1,FALSE))</f>
        <v>0</v>
      </c>
      <c r="AE338" s="190"/>
      <c r="AF338" s="190"/>
      <c r="AG338" s="190"/>
      <c r="AH338" s="319" t="str">
        <f t="shared" si="432"/>
        <v>00</v>
      </c>
      <c r="AI338" s="193" t="str">
        <f>IF(ISERROR(VLOOKUP($G338&amp;AI$8,参照!$P$4:$U$500,5,FALSE)),"",VLOOKUP($G338&amp;AI$8,参照!$P$4:$U$500,5,FALSE))</f>
        <v/>
      </c>
      <c r="AJ338" s="193" t="str">
        <f>IF(ISERROR(VLOOKUP($G338&amp;AJ$8,参照!$P$4:$U$500,5,FALSE)),"",VLOOKUP($G338&amp;AJ$8,参照!$P$4:$U$500,5,FALSE))</f>
        <v/>
      </c>
      <c r="AK338" s="188">
        <v>23</v>
      </c>
      <c r="AL338" s="188">
        <v>85</v>
      </c>
      <c r="AM338" s="37"/>
      <c r="AN338" s="74">
        <f>IF(ISERROR(VLOOKUP($A338,'全入力（様式2-4）'!$G$17:$BY$1200,AN$1,FALSE)),"",VLOOKUP($A338,'全入力（様式2-4）'!$G$17:$BY$1200,AN$1,FALSE))</f>
        <v>0</v>
      </c>
      <c r="AO338" s="79">
        <f>IF(ISERROR(VLOOKUP($A338,'全入力（様式2-4）'!$G$17:$BY$1200,AO$1,FALSE)),"",VLOOKUP($A338,'全入力（様式2-4）'!$G$17:$BY$1200,AO$1,FALSE))</f>
        <v>0</v>
      </c>
      <c r="AP338" s="48">
        <f>IF(ISERROR(VLOOKUP($A338,'全入力（様式2-4）'!$G$17:$BY$1200,AP$1,FALSE)),"",VLOOKUP($A338,'全入力（様式2-4）'!$G$17:$BY$1200,AP$1,FALSE))</f>
        <v>0</v>
      </c>
      <c r="AQ338" s="64" t="str">
        <f>IF(ISERROR(VLOOKUP($G338,参照!$U$4:$W$102,3,FALSE)),"",VLOOKUP($G338,参照!$U$4:$W$102,3,FALSE))</f>
        <v/>
      </c>
      <c r="AR338" s="378" t="str">
        <f t="shared" ref="AR338" si="451">IF($AN338&lt;&gt;0,1/3,"")</f>
        <v/>
      </c>
      <c r="AS338" s="49" t="str">
        <f t="shared" si="434"/>
        <v/>
      </c>
      <c r="AT338" s="49" t="str">
        <f t="shared" si="435"/>
        <v/>
      </c>
      <c r="AU338" s="49"/>
      <c r="AV338" s="49" t="str">
        <f t="shared" si="442"/>
        <v/>
      </c>
      <c r="AW338" s="49" t="str">
        <f t="shared" si="443"/>
        <v/>
      </c>
      <c r="AX338" s="49" t="str">
        <f t="shared" si="436"/>
        <v/>
      </c>
      <c r="AY338" s="49" t="str">
        <f t="shared" si="444"/>
        <v/>
      </c>
      <c r="AZ338" s="50">
        <f t="array" ref="AZ338">SUM(IF('全入力（様式2-4）'!$G$17:$G$1200=$A338,IF('全入力（様式2-4）'!$X$14:$Z$14=$AR338,'全入力（様式2-4）'!$X$17:$Z$1200)))</f>
        <v>0</v>
      </c>
      <c r="BA338" s="51" t="str">
        <f t="shared" si="445"/>
        <v/>
      </c>
      <c r="BB338" s="1891"/>
      <c r="BC338" s="50">
        <f t="shared" si="446"/>
        <v>0</v>
      </c>
      <c r="BD338" s="51" t="str">
        <f t="shared" si="447"/>
        <v/>
      </c>
      <c r="BE338" s="50">
        <f t="array" ref="BE338">SUM(IF('全入力（様式2-4）'!$G$17:$G$1200=$A338,IF('全入力（様式2-4）'!$AL$14:$AN$14=$AR338,'全入力（様式2-4）'!$AL$17:$AN$1200)))</f>
        <v>0</v>
      </c>
      <c r="BF338" s="196">
        <f t="shared" si="437"/>
        <v>0</v>
      </c>
      <c r="BG338" s="51">
        <f t="shared" si="438"/>
        <v>0</v>
      </c>
      <c r="BH338" s="50">
        <f t="array" ref="BH338">SUM(IF('全入力（様式2-4）'!$G$17:$G$1200=$A338,IF('全入力（様式2-4）'!$AQ$14:$AS$14=$AR338,'全入力（様式2-4）'!$AQ$17:$AS$1200)))</f>
        <v>0</v>
      </c>
      <c r="BI338" s="51" t="str">
        <f t="shared" si="448"/>
        <v/>
      </c>
      <c r="BJ338" s="51" t="str">
        <f t="shared" si="449"/>
        <v/>
      </c>
      <c r="BK338" s="151" t="str">
        <f t="shared" si="439"/>
        <v/>
      </c>
      <c r="BL338" s="1891"/>
      <c r="BM338" s="50"/>
      <c r="BN338" s="196"/>
      <c r="BO338" s="51"/>
      <c r="BP338" s="50"/>
      <c r="BQ338" s="196"/>
      <c r="BR338" s="51"/>
      <c r="BS338" s="51"/>
      <c r="BT338" s="51"/>
      <c r="BU338" s="145"/>
      <c r="BV338" s="1891"/>
    </row>
    <row r="339" spans="1:74" s="18" customFormat="1" ht="14.25" customHeight="1">
      <c r="A339" s="941">
        <f>A336+1</f>
        <v>110</v>
      </c>
      <c r="B339" s="178">
        <f>'全入力（様式2-4）'!$I$6</f>
        <v>0</v>
      </c>
      <c r="C339" s="177">
        <f>IF(ISERROR(VLOOKUP($A339,'全入力（様式2-4）'!$G$17:$BY$1200,C$1,FALSE)),"",VLOOKUP($A339,'全入力（様式2-4）'!$G$17:$BY$1200,C$1,FALSE))</f>
        <v>0</v>
      </c>
      <c r="D339" s="177">
        <f>IF(ISERROR(VLOOKUP($A339,'全入力（様式2-4）'!$G$17:$BY$1200,D$1,FALSE)),"",VLOOKUP($A339,'全入力（様式2-4）'!$G$17:$BY$1200,D$1,FALSE))</f>
        <v>0</v>
      </c>
      <c r="E339" s="177">
        <f>IF(ISERROR(VLOOKUP($A339,'全入力（様式2-4）'!$G$17:$BY$1200,E$1,FALSE)),"",VLOOKUP($A339,'全入力（様式2-4）'!$G$17:$BY$1200,E$1,FALSE))</f>
        <v>0</v>
      </c>
      <c r="F339" s="177">
        <f>IF(ISERROR(VLOOKUP($A339,'全入力（様式2-4）'!$G$17:$BY$1200,F$1,FALSE)),"",VLOOKUP($A339,'全入力（様式2-4）'!$G$17:$BY$1200,F$1,FALSE))</f>
        <v>0</v>
      </c>
      <c r="G339" s="179" t="str">
        <f>'全入力（様式2-4）'!$P$5&amp;'全入力（様式2-4）'!$R$5&amp;$D339</f>
        <v>0</v>
      </c>
      <c r="H339" s="180" t="str">
        <f t="shared" si="440"/>
        <v/>
      </c>
      <c r="I339" s="181">
        <f>IF(ISERROR(VLOOKUP($A339,'全入力（様式2-4）'!$G$17:$BY$1200,I$1,FALSE)),"",VLOOKUP($A339,'全入力（様式2-4）'!$G$17:$BY$1200,I$1,FALSE))</f>
        <v>0</v>
      </c>
      <c r="J339" s="181" t="str">
        <f>IF(ISERROR(VLOOKUP($A339,'全入力（様式2-4）'!$G$17:$BY$1200,J$1,FALSE)),"",VLOOKUP($A339,'全入力（様式2-4）'!$G$17:$BY$1200,J$1,FALSE))</f>
        <v/>
      </c>
      <c r="K339" s="181">
        <f>IF(ISERROR(VLOOKUP($A339,'全入力（様式2-4）'!$G$17:$BY$1200,K$1,FALSE)),"",VLOOKUP($A339,'全入力（様式2-4）'!$G$17:$BY$1200,K$1,FALSE))</f>
        <v>0</v>
      </c>
      <c r="L339" s="181" t="str">
        <f>IF(ISERROR(VLOOKUP($A339,'全入力（様式2-4）'!$G$17:$BY$1200,L$1,FALSE)),"",VLOOKUP($A339,'全入力（様式2-4）'!$G$17:$BY$1200,L$1,FALSE))</f>
        <v/>
      </c>
      <c r="M339" s="182">
        <f>IF(ISERROR(VLOOKUP($A339,'全入力（様式2-4）'!$G$17:$BY$1200,M$1,FALSE)),"",VLOOKUP($A339,'全入力（様式2-4）'!$G$17:$BY$1200,M$1,FALSE))</f>
        <v>0</v>
      </c>
      <c r="N339" s="182" t="str">
        <f>IF(ISERROR(VLOOKUP($A339,'全入力（様式2-4）'!$G$17:$BY$1200,N$1,FALSE)),"",VLOOKUP($A339,'全入力（様式2-4）'!$G$17:$BY$1200,N$1,FALSE))</f>
        <v/>
      </c>
      <c r="O339" s="182">
        <f>IF(ISERROR(VLOOKUP($A339,'全入力（様式2-4）'!$G$17:$BY$1200,O$1,FALSE)),"",VLOOKUP($A339,'全入力（様式2-4）'!$G$17:$BY$1200,O$1,FALSE))</f>
        <v>0</v>
      </c>
      <c r="P339" s="182" t="str">
        <f>IF(ISERROR(VLOOKUP($A339,'全入力（様式2-4）'!$G$17:$BY$1200,P$1,FALSE)),"",VLOOKUP($A339,'全入力（様式2-4）'!$G$17:$BY$1200,P$1,FALSE))</f>
        <v/>
      </c>
      <c r="Q339" s="183">
        <f>IF(ISERROR(VLOOKUP($A339,'全入力（様式2-4）'!$G$17:$BY$1200,Q$1,FALSE)),"",VLOOKUP($A339,'全入力（様式2-4）'!$G$17:$BY$1200,Q$1,FALSE))</f>
        <v>0</v>
      </c>
      <c r="R339" s="184">
        <f>IF(ISERROR(VLOOKUP($A339,'全入力（様式2-4）'!$G$17:$BY$1200,R$1,FALSE)),"",VLOOKUP($A339,'全入力（様式2-4）'!$G$17:$BY$1200,R$1,FALSE))</f>
        <v>0</v>
      </c>
      <c r="S339" s="184" t="str">
        <f>IF(ISERROR(VLOOKUP($A339,'全入力（様式2-4）'!$G$17:$BY$1200,S$1,FALSE)),"",VLOOKUP($A339,'全入力（様式2-4）'!$G$17:$BY$1200,S$1,FALSE))</f>
        <v/>
      </c>
      <c r="T339" s="184"/>
      <c r="U339" s="517"/>
      <c r="V339" s="537"/>
      <c r="W339" s="539"/>
      <c r="X339" s="539"/>
      <c r="Y339" s="539"/>
      <c r="Z339" s="181">
        <f>IF(ISERROR(VLOOKUP($A339,'全入力（様式2-4）'!$G$17:$BY$1200,Z$1,FALSE)),"",VLOOKUP($A339,'全入力（様式2-4）'!$G$17:$BY$1200,Z$1,FALSE))</f>
        <v>0</v>
      </c>
      <c r="AA339" s="181">
        <f>IF(ISERROR(VLOOKUP($A339,'全入力（様式2-4）'!$G$17:$BY$1200,AA$1,FALSE)),"",VLOOKUP($A339,'全入力（様式2-4）'!$G$17:$BY$1200,AA$1,FALSE))</f>
        <v>0</v>
      </c>
      <c r="AB339" s="181">
        <f>IF(ISERROR(VLOOKUP($A339,'全入力（様式2-4）'!$G$17:$BY$1200,AB$1,FALSE)),"",VLOOKUP($A339,'全入力（様式2-4）'!$G$17:$BY$1200,AB$1,FALSE))</f>
        <v>0</v>
      </c>
      <c r="AC339" s="181">
        <f>IF(ISERROR(VLOOKUP($A339,'全入力（様式2-4）'!$G$17:$BY$1200,AC$1,FALSE)),"",VLOOKUP($A339,'全入力（様式2-4）'!$G$17:$BY$1200,AC$1,FALSE))</f>
        <v>0</v>
      </c>
      <c r="AD339" s="201">
        <f>IF(ISERROR(VLOOKUP($A339,'全入力（様式2-4）'!$G$17:$BY$1200,AD$1,FALSE)),"",VLOOKUP($A339,'全入力（様式2-4）'!$G$17:$BY$1200,AD$1,FALSE))</f>
        <v>0</v>
      </c>
      <c r="AE339" s="182"/>
      <c r="AF339" s="182"/>
      <c r="AG339" s="182"/>
      <c r="AH339" s="318" t="str">
        <f t="shared" si="432"/>
        <v>00</v>
      </c>
      <c r="AI339" s="185" t="str">
        <f>IF(ISERROR(VLOOKUP($G339&amp;AI$8,参照!$P$4:$U$500,5,FALSE)),"",VLOOKUP($G339&amp;AI$8,参照!$P$4:$U$500,5,FALSE))</f>
        <v/>
      </c>
      <c r="AJ339" s="185" t="str">
        <f>IF(ISERROR(VLOOKUP($G339&amp;AJ$8,参照!$P$4:$U$500,5,FALSE)),"",VLOOKUP($G339&amp;AJ$8,参照!$P$4:$U$500,5,FALSE))</f>
        <v/>
      </c>
      <c r="AK339" s="180">
        <v>19</v>
      </c>
      <c r="AL339" s="180">
        <v>83</v>
      </c>
      <c r="AM339" s="37"/>
      <c r="AN339" s="76">
        <f>IF(ISERROR(VLOOKUP($A339,'全入力（様式2-4）'!$G$17:$BY$1200,AN$1,FALSE)),"",VLOOKUP($A339,'全入力（様式2-4）'!$G$17:$BY$1200,AN$1,FALSE))</f>
        <v>0</v>
      </c>
      <c r="AO339" s="77">
        <f>IF(ISERROR(VLOOKUP($A339,'全入力（様式2-4）'!$G$17:$BY$1200,AO$1,FALSE)),"",VLOOKUP($A339,'全入力（様式2-4）'!$G$17:$BY$1200,AO$1,FALSE))</f>
        <v>0</v>
      </c>
      <c r="AP339" s="52">
        <f>IF(ISERROR(VLOOKUP($A339,'全入力（様式2-4）'!$G$17:$BY$1200,AP$1,FALSE)),"",VLOOKUP($A339,'全入力（様式2-4）'!$G$17:$BY$1200,AP$1,FALSE))</f>
        <v>0</v>
      </c>
      <c r="AQ339" s="84" t="str">
        <f>IF(ISERROR(VLOOKUP($G339,参照!$U$4:$W$102,3,FALSE)),"",VLOOKUP($G339,参照!$U$4:$W$102,3,FALSE))</f>
        <v/>
      </c>
      <c r="AR339" s="376" t="str">
        <f t="shared" ref="AR339" si="452">IF($AN339&lt;&gt;0,"満額","")</f>
        <v/>
      </c>
      <c r="AS339" s="53" t="str">
        <f t="shared" si="434"/>
        <v/>
      </c>
      <c r="AT339" s="53" t="str">
        <f t="shared" si="435"/>
        <v/>
      </c>
      <c r="AU339" s="53"/>
      <c r="AV339" s="53" t="str">
        <f t="shared" si="442"/>
        <v/>
      </c>
      <c r="AW339" s="53" t="str">
        <f t="shared" si="443"/>
        <v/>
      </c>
      <c r="AX339" s="53" t="str">
        <f t="shared" si="436"/>
        <v/>
      </c>
      <c r="AY339" s="53" t="str">
        <f t="shared" si="444"/>
        <v/>
      </c>
      <c r="AZ339" s="54">
        <f t="array" ref="AZ339">SUM(IF('全入力（様式2-4）'!$G$17:$G$1200=$A339,IF('全入力（様式2-4）'!$X$14:$Z$14=$AR339,'全入力（様式2-4）'!$X$17:$Z$1200)))</f>
        <v>0</v>
      </c>
      <c r="BA339" s="55" t="str">
        <f t="shared" si="445"/>
        <v/>
      </c>
      <c r="BB339" s="1889">
        <f>IF(ISERROR(VLOOKUP($A339,'全入力（様式2-4）'!$G$17:$BY$1200,BB$1,FALSE)),"",VLOOKUP($A339,'全入力（様式2-4）'!$G$17:$BY$1200,BB$1,FALSE))</f>
        <v>0</v>
      </c>
      <c r="BC339" s="54">
        <f t="shared" si="446"/>
        <v>0</v>
      </c>
      <c r="BD339" s="55" t="str">
        <f t="shared" si="447"/>
        <v/>
      </c>
      <c r="BE339" s="54">
        <f t="array" ref="BE339">SUM(IF('全入力（様式2-4）'!$G$17:$G$1200=$A339,IF('全入力（様式2-4）'!$AL$14:$AN$14=$AR339,'全入力（様式2-4）'!$AL$17:$AN$1200)))</f>
        <v>0</v>
      </c>
      <c r="BF339" s="197">
        <f t="shared" si="437"/>
        <v>0</v>
      </c>
      <c r="BG339" s="55">
        <f t="shared" si="438"/>
        <v>0</v>
      </c>
      <c r="BH339" s="54">
        <f t="array" ref="BH339">SUM(IF('全入力（様式2-4）'!$G$17:$G$1200=$A339,IF('全入力（様式2-4）'!$AQ$14:$AS$14=$AR339,'全入力（様式2-4）'!$AQ$17:$AS$1200)))</f>
        <v>0</v>
      </c>
      <c r="BI339" s="55" t="str">
        <f t="shared" si="448"/>
        <v/>
      </c>
      <c r="BJ339" s="55" t="str">
        <f t="shared" si="449"/>
        <v/>
      </c>
      <c r="BK339" s="152" t="str">
        <f t="shared" si="439"/>
        <v/>
      </c>
      <c r="BL339" s="1889">
        <f>IF(ISERROR(VLOOKUP($A339,'全入力（様式2-4）'!$G$17:$BY$1200,BL$1,FALSE)),"",VLOOKUP($A339,'全入力（様式2-4）'!$G$17:$BY$1200,BL$1,FALSE))</f>
        <v>0</v>
      </c>
      <c r="BM339" s="54"/>
      <c r="BN339" s="197"/>
      <c r="BO339" s="55"/>
      <c r="BP339" s="54"/>
      <c r="BQ339" s="197"/>
      <c r="BR339" s="55"/>
      <c r="BS339" s="55"/>
      <c r="BT339" s="55"/>
      <c r="BU339" s="146"/>
      <c r="BV339" s="1889"/>
    </row>
    <row r="340" spans="1:74" s="18" customFormat="1" ht="14.25" customHeight="1">
      <c r="A340" s="940">
        <f t="shared" si="400"/>
        <v>110</v>
      </c>
      <c r="B340" s="1">
        <f>'全入力（様式2-4）'!$I$6</f>
        <v>0</v>
      </c>
      <c r="C340" s="35">
        <f>IF(ISERROR(VLOOKUP($A340,'全入力（様式2-4）'!$G$17:$BY$1200,C$1,FALSE)),"",VLOOKUP($A340,'全入力（様式2-4）'!$G$17:$BY$1200,C$1,FALSE))</f>
        <v>0</v>
      </c>
      <c r="D340" s="35">
        <f>IF(ISERROR(VLOOKUP($A340,'全入力（様式2-4）'!$G$17:$BY$1200,D$1,FALSE)),"",VLOOKUP($A340,'全入力（様式2-4）'!$G$17:$BY$1200,D$1,FALSE))</f>
        <v>0</v>
      </c>
      <c r="E340" s="35">
        <f>IF(ISERROR(VLOOKUP($A340,'全入力（様式2-4）'!$G$17:$BY$1200,E$1,FALSE)),"",VLOOKUP($A340,'全入力（様式2-4）'!$G$17:$BY$1200,E$1,FALSE))</f>
        <v>0</v>
      </c>
      <c r="F340" s="35">
        <f>IF(ISERROR(VLOOKUP($A340,'全入力（様式2-4）'!$G$17:$BY$1200,F$1,FALSE)),"",VLOOKUP($A340,'全入力（様式2-4）'!$G$17:$BY$1200,F$1,FALSE))</f>
        <v>0</v>
      </c>
      <c r="G340" s="36" t="str">
        <f>'全入力（様式2-4）'!$P$5&amp;'全入力（様式2-4）'!$R$5&amp;$D340</f>
        <v>0</v>
      </c>
      <c r="H340" s="37" t="str">
        <f t="shared" si="440"/>
        <v/>
      </c>
      <c r="I340" s="38">
        <f>IF(ISERROR(VLOOKUP($A340,'全入力（様式2-4）'!$G$17:$BY$1200,I$1,FALSE)),"",VLOOKUP($A340,'全入力（様式2-4）'!$G$17:$BY$1200,I$1,FALSE))</f>
        <v>0</v>
      </c>
      <c r="J340" s="38" t="str">
        <f>IF(ISERROR(VLOOKUP($A340,'全入力（様式2-4）'!$G$17:$BY$1200,J$1,FALSE)),"",VLOOKUP($A340,'全入力（様式2-4）'!$G$17:$BY$1200,J$1,FALSE))</f>
        <v/>
      </c>
      <c r="K340" s="38">
        <f>IF(ISERROR(VLOOKUP($A340,'全入力（様式2-4）'!$G$17:$BY$1200,K$1,FALSE)),"",VLOOKUP($A340,'全入力（様式2-4）'!$G$17:$BY$1200,K$1,FALSE))</f>
        <v>0</v>
      </c>
      <c r="L340" s="38" t="str">
        <f>IF(ISERROR(VLOOKUP($A340,'全入力（様式2-4）'!$G$17:$BY$1200,L$1,FALSE)),"",VLOOKUP($A340,'全入力（様式2-4）'!$G$17:$BY$1200,L$1,FALSE))</f>
        <v/>
      </c>
      <c r="M340" s="112">
        <f>IF(ISERROR(VLOOKUP($A340,'全入力（様式2-4）'!$G$17:$BY$1200,M$1,FALSE)),"",VLOOKUP($A340,'全入力（様式2-4）'!$G$17:$BY$1200,M$1,FALSE))</f>
        <v>0</v>
      </c>
      <c r="N340" s="112" t="str">
        <f>IF(ISERROR(VLOOKUP($A340,'全入力（様式2-4）'!$G$17:$BY$1200,N$1,FALSE)),"",VLOOKUP($A340,'全入力（様式2-4）'!$G$17:$BY$1200,N$1,FALSE))</f>
        <v/>
      </c>
      <c r="O340" s="112">
        <f>IF(ISERROR(VLOOKUP($A340,'全入力（様式2-4）'!$G$17:$BY$1200,O$1,FALSE)),"",VLOOKUP($A340,'全入力（様式2-4）'!$G$17:$BY$1200,O$1,FALSE))</f>
        <v>0</v>
      </c>
      <c r="P340" s="112" t="str">
        <f>IF(ISERROR(VLOOKUP($A340,'全入力（様式2-4）'!$G$17:$BY$1200,P$1,FALSE)),"",VLOOKUP($A340,'全入力（様式2-4）'!$G$17:$BY$1200,P$1,FALSE))</f>
        <v/>
      </c>
      <c r="Q340" s="176">
        <f>IF(ISERROR(VLOOKUP($A340,'全入力（様式2-4）'!$G$17:$BY$1200,Q$1,FALSE)),"",VLOOKUP($A340,'全入力（様式2-4）'!$G$17:$BY$1200,Q$1,FALSE))</f>
        <v>0</v>
      </c>
      <c r="R340" s="105">
        <f>IF(ISERROR(VLOOKUP($A340,'全入力（様式2-4）'!$G$17:$BY$1200,R$1,FALSE)),"",VLOOKUP($A340,'全入力（様式2-4）'!$G$17:$BY$1200,R$1,FALSE))</f>
        <v>0</v>
      </c>
      <c r="S340" s="105" t="str">
        <f>IF(ISERROR(VLOOKUP($A340,'全入力（様式2-4）'!$G$17:$BY$1200,S$1,FALSE)),"",VLOOKUP($A340,'全入力（様式2-4）'!$G$17:$BY$1200,S$1,FALSE))</f>
        <v/>
      </c>
      <c r="T340" s="105"/>
      <c r="U340" s="516"/>
      <c r="V340" s="105"/>
      <c r="W340" s="538"/>
      <c r="X340" s="538"/>
      <c r="Y340" s="538"/>
      <c r="Z340" s="38">
        <f>IF(ISERROR(VLOOKUP($A340,'全入力（様式2-4）'!$G$17:$BY$1200,Z$1,FALSE)),"",VLOOKUP($A340,'全入力（様式2-4）'!$G$17:$BY$1200,Z$1,FALSE))</f>
        <v>0</v>
      </c>
      <c r="AA340" s="38">
        <f>IF(ISERROR(VLOOKUP($A340,'全入力（様式2-4）'!$G$17:$BY$1200,AA$1,FALSE)),"",VLOOKUP($A340,'全入力（様式2-4）'!$G$17:$BY$1200,AA$1,FALSE))</f>
        <v>0</v>
      </c>
      <c r="AB340" s="38">
        <f>IF(ISERROR(VLOOKUP($A340,'全入力（様式2-4）'!$G$17:$BY$1200,AB$1,FALSE)),"",VLOOKUP($A340,'全入力（様式2-4）'!$G$17:$BY$1200,AB$1,FALSE))</f>
        <v>0</v>
      </c>
      <c r="AC340" s="38">
        <f>IF(ISERROR(VLOOKUP($A340,'全入力（様式2-4）'!$G$17:$BY$1200,AC$1,FALSE)),"",VLOOKUP($A340,'全入力（様式2-4）'!$G$17:$BY$1200,AC$1,FALSE))</f>
        <v>0</v>
      </c>
      <c r="AD340" s="200">
        <f>IF(ISERROR(VLOOKUP($A340,'全入力（様式2-4）'!$G$17:$BY$1200,AD$1,FALSE)),"",VLOOKUP($A340,'全入力（様式2-4）'!$G$17:$BY$1200,AD$1,FALSE))</f>
        <v>0</v>
      </c>
      <c r="AE340" s="112"/>
      <c r="AF340" s="112"/>
      <c r="AG340" s="112"/>
      <c r="AH340" s="317" t="str">
        <f t="shared" si="432"/>
        <v>00</v>
      </c>
      <c r="AI340" s="39" t="str">
        <f>IF(ISERROR(VLOOKUP($G340&amp;AI$8,参照!$P$4:$U$500,5,FALSE)),"",VLOOKUP($G340&amp;AI$8,参照!$P$4:$U$500,5,FALSE))</f>
        <v/>
      </c>
      <c r="AJ340" s="39" t="str">
        <f>IF(ISERROR(VLOOKUP($G340&amp;AJ$8,参照!$P$4:$U$500,5,FALSE)),"",VLOOKUP($G340&amp;AJ$8,参照!$P$4:$U$500,5,FALSE))</f>
        <v/>
      </c>
      <c r="AK340" s="37">
        <v>21</v>
      </c>
      <c r="AL340" s="37">
        <v>84</v>
      </c>
      <c r="AM340" s="37"/>
      <c r="AN340" s="72">
        <f>IF(ISERROR(VLOOKUP($A340,'全入力（様式2-4）'!$G$17:$BY$1200,AN$1,FALSE)),"",VLOOKUP($A340,'全入力（様式2-4）'!$G$17:$BY$1200,AN$1,FALSE))</f>
        <v>0</v>
      </c>
      <c r="AO340" s="78">
        <f>IF(ISERROR(VLOOKUP($A340,'全入力（様式2-4）'!$G$17:$BY$1200,AO$1,FALSE)),"",VLOOKUP($A340,'全入力（様式2-4）'!$G$17:$BY$1200,AO$1,FALSE))</f>
        <v>0</v>
      </c>
      <c r="AP340" s="44">
        <f>IF(ISERROR(VLOOKUP($A340,'全入力（様式2-4）'!$G$17:$BY$1200,AP$1,FALSE)),"",VLOOKUP($A340,'全入力（様式2-4）'!$G$17:$BY$1200,AP$1,FALSE))</f>
        <v>0</v>
      </c>
      <c r="AQ340" s="63" t="str">
        <f>IF(ISERROR(VLOOKUP($G340,参照!$U$4:$W$102,3,FALSE)),"",VLOOKUP($G340,参照!$U$4:$W$102,3,FALSE))</f>
        <v/>
      </c>
      <c r="AR340" s="377" t="str">
        <f t="shared" ref="AR340" si="453">IF($AN340&lt;&gt;0,2/3,"")</f>
        <v/>
      </c>
      <c r="AS340" s="45" t="str">
        <f t="shared" si="434"/>
        <v/>
      </c>
      <c r="AT340" s="45" t="str">
        <f t="shared" si="435"/>
        <v/>
      </c>
      <c r="AU340" s="45"/>
      <c r="AV340" s="45" t="str">
        <f t="shared" si="442"/>
        <v/>
      </c>
      <c r="AW340" s="45" t="str">
        <f t="shared" si="443"/>
        <v/>
      </c>
      <c r="AX340" s="45" t="str">
        <f t="shared" si="436"/>
        <v/>
      </c>
      <c r="AY340" s="45" t="str">
        <f t="shared" si="444"/>
        <v/>
      </c>
      <c r="AZ340" s="46">
        <f t="array" ref="AZ340">SUM(IF('全入力（様式2-4）'!$G$17:$G$1200=$A340,IF('全入力（様式2-4）'!$X$14:$Z$14=$AR340,'全入力（様式2-4）'!$X$17:$Z$1200)))</f>
        <v>0</v>
      </c>
      <c r="BA340" s="47" t="str">
        <f t="shared" si="445"/>
        <v/>
      </c>
      <c r="BB340" s="1890"/>
      <c r="BC340" s="46">
        <f t="shared" si="446"/>
        <v>0</v>
      </c>
      <c r="BD340" s="47" t="str">
        <f t="shared" si="447"/>
        <v/>
      </c>
      <c r="BE340" s="46">
        <f t="array" ref="BE340">SUM(IF('全入力（様式2-4）'!$G$17:$G$1200=$A340,IF('全入力（様式2-4）'!$AL$14:$AN$14=$AR340,'全入力（様式2-4）'!$AL$17:$AN$1200)))</f>
        <v>0</v>
      </c>
      <c r="BF340" s="195">
        <f t="shared" si="437"/>
        <v>0</v>
      </c>
      <c r="BG340" s="47">
        <f t="shared" si="438"/>
        <v>0</v>
      </c>
      <c r="BH340" s="46">
        <f t="array" ref="BH340">SUM(IF('全入力（様式2-4）'!$G$17:$G$1200=$A340,IF('全入力（様式2-4）'!$AQ$14:$AS$14=$AR340,'全入力（様式2-4）'!$AQ$17:$AS$1200)))</f>
        <v>0</v>
      </c>
      <c r="BI340" s="47" t="str">
        <f t="shared" si="448"/>
        <v/>
      </c>
      <c r="BJ340" s="47" t="str">
        <f t="shared" si="449"/>
        <v/>
      </c>
      <c r="BK340" s="150" t="str">
        <f t="shared" si="439"/>
        <v/>
      </c>
      <c r="BL340" s="1890"/>
      <c r="BM340" s="46"/>
      <c r="BN340" s="195"/>
      <c r="BO340" s="47"/>
      <c r="BP340" s="46"/>
      <c r="BQ340" s="195"/>
      <c r="BR340" s="47"/>
      <c r="BS340" s="47"/>
      <c r="BT340" s="47"/>
      <c r="BU340" s="144"/>
      <c r="BV340" s="1890"/>
    </row>
    <row r="341" spans="1:74" s="18" customFormat="1" ht="14.25" customHeight="1" thickBot="1">
      <c r="A341" s="942">
        <f t="shared" si="400"/>
        <v>110</v>
      </c>
      <c r="B341" s="7">
        <f>'全入力（様式2-4）'!$I$6</f>
        <v>0</v>
      </c>
      <c r="C341" s="186">
        <f>IF(ISERROR(VLOOKUP($A341,'全入力（様式2-4）'!$G$17:$BY$1200,C$1,FALSE)),"",VLOOKUP($A341,'全入力（様式2-4）'!$G$17:$BY$1200,C$1,FALSE))</f>
        <v>0</v>
      </c>
      <c r="D341" s="186">
        <f>IF(ISERROR(VLOOKUP($A341,'全入力（様式2-4）'!$G$17:$BY$1200,D$1,FALSE)),"",VLOOKUP($A341,'全入力（様式2-4）'!$G$17:$BY$1200,D$1,FALSE))</f>
        <v>0</v>
      </c>
      <c r="E341" s="186">
        <f>IF(ISERROR(VLOOKUP($A341,'全入力（様式2-4）'!$G$17:$BY$1200,E$1,FALSE)),"",VLOOKUP($A341,'全入力（様式2-4）'!$G$17:$BY$1200,E$1,FALSE))</f>
        <v>0</v>
      </c>
      <c r="F341" s="186">
        <f>IF(ISERROR(VLOOKUP($A341,'全入力（様式2-4）'!$G$17:$BY$1200,F$1,FALSE)),"",VLOOKUP($A341,'全入力（様式2-4）'!$G$17:$BY$1200,F$1,FALSE))</f>
        <v>0</v>
      </c>
      <c r="G341" s="187" t="str">
        <f>'全入力（様式2-4）'!$P$5&amp;'全入力（様式2-4）'!$R$5&amp;$D341</f>
        <v>0</v>
      </c>
      <c r="H341" s="188" t="str">
        <f t="shared" si="440"/>
        <v/>
      </c>
      <c r="I341" s="189">
        <f>IF(ISERROR(VLOOKUP($A341,'全入力（様式2-4）'!$G$17:$BY$1200,I$1,FALSE)),"",VLOOKUP($A341,'全入力（様式2-4）'!$G$17:$BY$1200,I$1,FALSE))</f>
        <v>0</v>
      </c>
      <c r="J341" s="189" t="str">
        <f>IF(ISERROR(VLOOKUP($A341,'全入力（様式2-4）'!$G$17:$BY$1200,J$1,FALSE)),"",VLOOKUP($A341,'全入力（様式2-4）'!$G$17:$BY$1200,J$1,FALSE))</f>
        <v/>
      </c>
      <c r="K341" s="189">
        <f>IF(ISERROR(VLOOKUP($A341,'全入力（様式2-4）'!$G$17:$BY$1200,K$1,FALSE)),"",VLOOKUP($A341,'全入力（様式2-4）'!$G$17:$BY$1200,K$1,FALSE))</f>
        <v>0</v>
      </c>
      <c r="L341" s="189" t="str">
        <f>IF(ISERROR(VLOOKUP($A341,'全入力（様式2-4）'!$G$17:$BY$1200,L$1,FALSE)),"",VLOOKUP($A341,'全入力（様式2-4）'!$G$17:$BY$1200,L$1,FALSE))</f>
        <v/>
      </c>
      <c r="M341" s="190">
        <f>IF(ISERROR(VLOOKUP($A341,'全入力（様式2-4）'!$G$17:$BY$1200,M$1,FALSE)),"",VLOOKUP($A341,'全入力（様式2-4）'!$G$17:$BY$1200,M$1,FALSE))</f>
        <v>0</v>
      </c>
      <c r="N341" s="190" t="str">
        <f>IF(ISERROR(VLOOKUP($A341,'全入力（様式2-4）'!$G$17:$BY$1200,N$1,FALSE)),"",VLOOKUP($A341,'全入力（様式2-4）'!$G$17:$BY$1200,N$1,FALSE))</f>
        <v/>
      </c>
      <c r="O341" s="190">
        <f>IF(ISERROR(VLOOKUP($A341,'全入力（様式2-4）'!$G$17:$BY$1200,O$1,FALSE)),"",VLOOKUP($A341,'全入力（様式2-4）'!$G$17:$BY$1200,O$1,FALSE))</f>
        <v>0</v>
      </c>
      <c r="P341" s="190" t="str">
        <f>IF(ISERROR(VLOOKUP($A341,'全入力（様式2-4）'!$G$17:$BY$1200,P$1,FALSE)),"",VLOOKUP($A341,'全入力（様式2-4）'!$G$17:$BY$1200,P$1,FALSE))</f>
        <v/>
      </c>
      <c r="Q341" s="191">
        <f>IF(ISERROR(VLOOKUP($A341,'全入力（様式2-4）'!$G$17:$BY$1200,Q$1,FALSE)),"",VLOOKUP($A341,'全入力（様式2-4）'!$G$17:$BY$1200,Q$1,FALSE))</f>
        <v>0</v>
      </c>
      <c r="R341" s="192">
        <f>IF(ISERROR(VLOOKUP($A341,'全入力（様式2-4）'!$G$17:$BY$1200,R$1,FALSE)),"",VLOOKUP($A341,'全入力（様式2-4）'!$G$17:$BY$1200,R$1,FALSE))</f>
        <v>0</v>
      </c>
      <c r="S341" s="192" t="str">
        <f>IF(ISERROR(VLOOKUP($A341,'全入力（様式2-4）'!$G$17:$BY$1200,S$1,FALSE)),"",VLOOKUP($A341,'全入力（様式2-4）'!$G$17:$BY$1200,S$1,FALSE))</f>
        <v/>
      </c>
      <c r="T341" s="192"/>
      <c r="U341" s="518"/>
      <c r="V341" s="192"/>
      <c r="W341" s="540"/>
      <c r="X341" s="540"/>
      <c r="Y341" s="540"/>
      <c r="Z341" s="189">
        <f>IF(ISERROR(VLOOKUP($A341,'全入力（様式2-4）'!$G$17:$BY$1200,Z$1,FALSE)),"",VLOOKUP($A341,'全入力（様式2-4）'!$G$17:$BY$1200,Z$1,FALSE))</f>
        <v>0</v>
      </c>
      <c r="AA341" s="189">
        <f>IF(ISERROR(VLOOKUP($A341,'全入力（様式2-4）'!$G$17:$BY$1200,AA$1,FALSE)),"",VLOOKUP($A341,'全入力（様式2-4）'!$G$17:$BY$1200,AA$1,FALSE))</f>
        <v>0</v>
      </c>
      <c r="AB341" s="189">
        <f>IF(ISERROR(VLOOKUP($A341,'全入力（様式2-4）'!$G$17:$BY$1200,AB$1,FALSE)),"",VLOOKUP($A341,'全入力（様式2-4）'!$G$17:$BY$1200,AB$1,FALSE))</f>
        <v>0</v>
      </c>
      <c r="AC341" s="189">
        <f>IF(ISERROR(VLOOKUP($A341,'全入力（様式2-4）'!$G$17:$BY$1200,AC$1,FALSE)),"",VLOOKUP($A341,'全入力（様式2-4）'!$G$17:$BY$1200,AC$1,FALSE))</f>
        <v>0</v>
      </c>
      <c r="AD341" s="202">
        <f>IF(ISERROR(VLOOKUP($A341,'全入力（様式2-4）'!$G$17:$BY$1200,AD$1,FALSE)),"",VLOOKUP($A341,'全入力（様式2-4）'!$G$17:$BY$1200,AD$1,FALSE))</f>
        <v>0</v>
      </c>
      <c r="AE341" s="190"/>
      <c r="AF341" s="190"/>
      <c r="AG341" s="190"/>
      <c r="AH341" s="319" t="str">
        <f t="shared" si="432"/>
        <v>00</v>
      </c>
      <c r="AI341" s="193" t="str">
        <f>IF(ISERROR(VLOOKUP($G341&amp;AI$8,参照!$P$4:$U$500,5,FALSE)),"",VLOOKUP($G341&amp;AI$8,参照!$P$4:$U$500,5,FALSE))</f>
        <v/>
      </c>
      <c r="AJ341" s="193" t="str">
        <f>IF(ISERROR(VLOOKUP($G341&amp;AJ$8,参照!$P$4:$U$500,5,FALSE)),"",VLOOKUP($G341&amp;AJ$8,参照!$P$4:$U$500,5,FALSE))</f>
        <v/>
      </c>
      <c r="AK341" s="188">
        <v>23</v>
      </c>
      <c r="AL341" s="188">
        <v>85</v>
      </c>
      <c r="AM341" s="37"/>
      <c r="AN341" s="74">
        <f>IF(ISERROR(VLOOKUP($A341,'全入力（様式2-4）'!$G$17:$BY$1200,AN$1,FALSE)),"",VLOOKUP($A341,'全入力（様式2-4）'!$G$17:$BY$1200,AN$1,FALSE))</f>
        <v>0</v>
      </c>
      <c r="AO341" s="79">
        <f>IF(ISERROR(VLOOKUP($A341,'全入力（様式2-4）'!$G$17:$BY$1200,AO$1,FALSE)),"",VLOOKUP($A341,'全入力（様式2-4）'!$G$17:$BY$1200,AO$1,FALSE))</f>
        <v>0</v>
      </c>
      <c r="AP341" s="48">
        <f>IF(ISERROR(VLOOKUP($A341,'全入力（様式2-4）'!$G$17:$BY$1200,AP$1,FALSE)),"",VLOOKUP($A341,'全入力（様式2-4）'!$G$17:$BY$1200,AP$1,FALSE))</f>
        <v>0</v>
      </c>
      <c r="AQ341" s="64" t="str">
        <f>IF(ISERROR(VLOOKUP($G341,参照!$U$4:$W$102,3,FALSE)),"",VLOOKUP($G341,参照!$U$4:$W$102,3,FALSE))</f>
        <v/>
      </c>
      <c r="AR341" s="378" t="str">
        <f t="shared" ref="AR341" si="454">IF($AN341&lt;&gt;0,1/3,"")</f>
        <v/>
      </c>
      <c r="AS341" s="49" t="str">
        <f t="shared" si="434"/>
        <v/>
      </c>
      <c r="AT341" s="49" t="str">
        <f t="shared" si="435"/>
        <v/>
      </c>
      <c r="AU341" s="49"/>
      <c r="AV341" s="49" t="str">
        <f t="shared" si="442"/>
        <v/>
      </c>
      <c r="AW341" s="49" t="str">
        <f t="shared" si="443"/>
        <v/>
      </c>
      <c r="AX341" s="49" t="str">
        <f t="shared" si="436"/>
        <v/>
      </c>
      <c r="AY341" s="49" t="str">
        <f t="shared" si="444"/>
        <v/>
      </c>
      <c r="AZ341" s="50">
        <f t="array" ref="AZ341">SUM(IF('全入力（様式2-4）'!$G$17:$G$1200=$A341,IF('全入力（様式2-4）'!$X$14:$Z$14=$AR341,'全入力（様式2-4）'!$X$17:$Z$1200)))</f>
        <v>0</v>
      </c>
      <c r="BA341" s="51" t="str">
        <f t="shared" si="445"/>
        <v/>
      </c>
      <c r="BB341" s="1891"/>
      <c r="BC341" s="50">
        <f t="shared" si="446"/>
        <v>0</v>
      </c>
      <c r="BD341" s="51" t="str">
        <f t="shared" si="447"/>
        <v/>
      </c>
      <c r="BE341" s="50">
        <f t="array" ref="BE341">SUM(IF('全入力（様式2-4）'!$G$17:$G$1200=$A341,IF('全入力（様式2-4）'!$AL$14:$AN$14=$AR341,'全入力（様式2-4）'!$AL$17:$AN$1200)))</f>
        <v>0</v>
      </c>
      <c r="BF341" s="196">
        <f t="shared" si="437"/>
        <v>0</v>
      </c>
      <c r="BG341" s="51">
        <f t="shared" si="438"/>
        <v>0</v>
      </c>
      <c r="BH341" s="50">
        <f t="array" ref="BH341">SUM(IF('全入力（様式2-4）'!$G$17:$G$1200=$A341,IF('全入力（様式2-4）'!$AQ$14:$AS$14=$AR341,'全入力（様式2-4）'!$AQ$17:$AS$1200)))</f>
        <v>0</v>
      </c>
      <c r="BI341" s="51" t="str">
        <f t="shared" si="448"/>
        <v/>
      </c>
      <c r="BJ341" s="51" t="str">
        <f t="shared" si="449"/>
        <v/>
      </c>
      <c r="BK341" s="151" t="str">
        <f t="shared" si="439"/>
        <v/>
      </c>
      <c r="BL341" s="1891"/>
      <c r="BM341" s="50"/>
      <c r="BN341" s="196"/>
      <c r="BO341" s="51"/>
      <c r="BP341" s="50"/>
      <c r="BQ341" s="196"/>
      <c r="BR341" s="51"/>
      <c r="BS341" s="51"/>
      <c r="BT341" s="51"/>
      <c r="BU341" s="145"/>
      <c r="BV341" s="1891"/>
    </row>
    <row r="342" spans="1:74" s="18" customFormat="1" ht="14.25" customHeight="1">
      <c r="A342" s="941">
        <f>A339+1</f>
        <v>111</v>
      </c>
      <c r="B342" s="178">
        <f>'全入力（様式2-4）'!$I$6</f>
        <v>0</v>
      </c>
      <c r="C342" s="177">
        <f>IF(ISERROR(VLOOKUP($A342,'全入力（様式2-4）'!$G$17:$BY$1200,C$1,FALSE)),"",VLOOKUP($A342,'全入力（様式2-4）'!$G$17:$BY$1200,C$1,FALSE))</f>
        <v>0</v>
      </c>
      <c r="D342" s="177">
        <f>IF(ISERROR(VLOOKUP($A342,'全入力（様式2-4）'!$G$17:$BY$1200,D$1,FALSE)),"",VLOOKUP($A342,'全入力（様式2-4）'!$G$17:$BY$1200,D$1,FALSE))</f>
        <v>0</v>
      </c>
      <c r="E342" s="177">
        <f>IF(ISERROR(VLOOKUP($A342,'全入力（様式2-4）'!$G$17:$BY$1200,E$1,FALSE)),"",VLOOKUP($A342,'全入力（様式2-4）'!$G$17:$BY$1200,E$1,FALSE))</f>
        <v>0</v>
      </c>
      <c r="F342" s="177">
        <f>IF(ISERROR(VLOOKUP($A342,'全入力（様式2-4）'!$G$17:$BY$1200,F$1,FALSE)),"",VLOOKUP($A342,'全入力（様式2-4）'!$G$17:$BY$1200,F$1,FALSE))</f>
        <v>0</v>
      </c>
      <c r="G342" s="179" t="str">
        <f>'全入力（様式2-4）'!$P$5&amp;'全入力（様式2-4）'!$R$5&amp;$D342</f>
        <v>0</v>
      </c>
      <c r="H342" s="180" t="str">
        <f t="shared" si="440"/>
        <v/>
      </c>
      <c r="I342" s="181">
        <f>IF(ISERROR(VLOOKUP($A342,'全入力（様式2-4）'!$G$17:$BY$1200,I$1,FALSE)),"",VLOOKUP($A342,'全入力（様式2-4）'!$G$17:$BY$1200,I$1,FALSE))</f>
        <v>0</v>
      </c>
      <c r="J342" s="181" t="str">
        <f>IF(ISERROR(VLOOKUP($A342,'全入力（様式2-4）'!$G$17:$BY$1200,J$1,FALSE)),"",VLOOKUP($A342,'全入力（様式2-4）'!$G$17:$BY$1200,J$1,FALSE))</f>
        <v/>
      </c>
      <c r="K342" s="181">
        <f>IF(ISERROR(VLOOKUP($A342,'全入力（様式2-4）'!$G$17:$BY$1200,K$1,FALSE)),"",VLOOKUP($A342,'全入力（様式2-4）'!$G$17:$BY$1200,K$1,FALSE))</f>
        <v>0</v>
      </c>
      <c r="L342" s="181" t="str">
        <f>IF(ISERROR(VLOOKUP($A342,'全入力（様式2-4）'!$G$17:$BY$1200,L$1,FALSE)),"",VLOOKUP($A342,'全入力（様式2-4）'!$G$17:$BY$1200,L$1,FALSE))</f>
        <v/>
      </c>
      <c r="M342" s="182">
        <f>IF(ISERROR(VLOOKUP($A342,'全入力（様式2-4）'!$G$17:$BY$1200,M$1,FALSE)),"",VLOOKUP($A342,'全入力（様式2-4）'!$G$17:$BY$1200,M$1,FALSE))</f>
        <v>0</v>
      </c>
      <c r="N342" s="182" t="str">
        <f>IF(ISERROR(VLOOKUP($A342,'全入力（様式2-4）'!$G$17:$BY$1200,N$1,FALSE)),"",VLOOKUP($A342,'全入力（様式2-4）'!$G$17:$BY$1200,N$1,FALSE))</f>
        <v/>
      </c>
      <c r="O342" s="182">
        <f>IF(ISERROR(VLOOKUP($A342,'全入力（様式2-4）'!$G$17:$BY$1200,O$1,FALSE)),"",VLOOKUP($A342,'全入力（様式2-4）'!$G$17:$BY$1200,O$1,FALSE))</f>
        <v>0</v>
      </c>
      <c r="P342" s="182" t="str">
        <f>IF(ISERROR(VLOOKUP($A342,'全入力（様式2-4）'!$G$17:$BY$1200,P$1,FALSE)),"",VLOOKUP($A342,'全入力（様式2-4）'!$G$17:$BY$1200,P$1,FALSE))</f>
        <v/>
      </c>
      <c r="Q342" s="183">
        <f>IF(ISERROR(VLOOKUP($A342,'全入力（様式2-4）'!$G$17:$BY$1200,Q$1,FALSE)),"",VLOOKUP($A342,'全入力（様式2-4）'!$G$17:$BY$1200,Q$1,FALSE))</f>
        <v>0</v>
      </c>
      <c r="R342" s="184">
        <f>IF(ISERROR(VLOOKUP($A342,'全入力（様式2-4）'!$G$17:$BY$1200,R$1,FALSE)),"",VLOOKUP($A342,'全入力（様式2-4）'!$G$17:$BY$1200,R$1,FALSE))</f>
        <v>0</v>
      </c>
      <c r="S342" s="184" t="str">
        <f>IF(ISERROR(VLOOKUP($A342,'全入力（様式2-4）'!$G$17:$BY$1200,S$1,FALSE)),"",VLOOKUP($A342,'全入力（様式2-4）'!$G$17:$BY$1200,S$1,FALSE))</f>
        <v/>
      </c>
      <c r="T342" s="184"/>
      <c r="U342" s="517"/>
      <c r="V342" s="537"/>
      <c r="W342" s="539"/>
      <c r="X342" s="539"/>
      <c r="Y342" s="539"/>
      <c r="Z342" s="181">
        <f>IF(ISERROR(VLOOKUP($A342,'全入力（様式2-4）'!$G$17:$BY$1200,Z$1,FALSE)),"",VLOOKUP($A342,'全入力（様式2-4）'!$G$17:$BY$1200,Z$1,FALSE))</f>
        <v>0</v>
      </c>
      <c r="AA342" s="181">
        <f>IF(ISERROR(VLOOKUP($A342,'全入力（様式2-4）'!$G$17:$BY$1200,AA$1,FALSE)),"",VLOOKUP($A342,'全入力（様式2-4）'!$G$17:$BY$1200,AA$1,FALSE))</f>
        <v>0</v>
      </c>
      <c r="AB342" s="181">
        <f>IF(ISERROR(VLOOKUP($A342,'全入力（様式2-4）'!$G$17:$BY$1200,AB$1,FALSE)),"",VLOOKUP($A342,'全入力（様式2-4）'!$G$17:$BY$1200,AB$1,FALSE))</f>
        <v>0</v>
      </c>
      <c r="AC342" s="181">
        <f>IF(ISERROR(VLOOKUP($A342,'全入力（様式2-4）'!$G$17:$BY$1200,AC$1,FALSE)),"",VLOOKUP($A342,'全入力（様式2-4）'!$G$17:$BY$1200,AC$1,FALSE))</f>
        <v>0</v>
      </c>
      <c r="AD342" s="201">
        <f>IF(ISERROR(VLOOKUP($A342,'全入力（様式2-4）'!$G$17:$BY$1200,AD$1,FALSE)),"",VLOOKUP($A342,'全入力（様式2-4）'!$G$17:$BY$1200,AD$1,FALSE))</f>
        <v>0</v>
      </c>
      <c r="AE342" s="182"/>
      <c r="AF342" s="182"/>
      <c r="AG342" s="182"/>
      <c r="AH342" s="318" t="str">
        <f t="shared" si="432"/>
        <v>00</v>
      </c>
      <c r="AI342" s="185" t="str">
        <f>IF(ISERROR(VLOOKUP($G342&amp;AI$8,参照!$P$4:$U$500,5,FALSE)),"",VLOOKUP($G342&amp;AI$8,参照!$P$4:$U$500,5,FALSE))</f>
        <v/>
      </c>
      <c r="AJ342" s="185" t="str">
        <f>IF(ISERROR(VLOOKUP($G342&amp;AJ$8,参照!$P$4:$U$500,5,FALSE)),"",VLOOKUP($G342&amp;AJ$8,参照!$P$4:$U$500,5,FALSE))</f>
        <v/>
      </c>
      <c r="AK342" s="180">
        <v>19</v>
      </c>
      <c r="AL342" s="180">
        <v>83</v>
      </c>
      <c r="AM342" s="37"/>
      <c r="AN342" s="76">
        <f>IF(ISERROR(VLOOKUP($A342,'全入力（様式2-4）'!$G$17:$BY$1200,AN$1,FALSE)),"",VLOOKUP($A342,'全入力（様式2-4）'!$G$17:$BY$1200,AN$1,FALSE))</f>
        <v>0</v>
      </c>
      <c r="AO342" s="77">
        <f>IF(ISERROR(VLOOKUP($A342,'全入力（様式2-4）'!$G$17:$BY$1200,AO$1,FALSE)),"",VLOOKUP($A342,'全入力（様式2-4）'!$G$17:$BY$1200,AO$1,FALSE))</f>
        <v>0</v>
      </c>
      <c r="AP342" s="52">
        <f>IF(ISERROR(VLOOKUP($A342,'全入力（様式2-4）'!$G$17:$BY$1200,AP$1,FALSE)),"",VLOOKUP($A342,'全入力（様式2-4）'!$G$17:$BY$1200,AP$1,FALSE))</f>
        <v>0</v>
      </c>
      <c r="AQ342" s="84" t="str">
        <f>IF(ISERROR(VLOOKUP($G342,参照!$U$4:$W$102,3,FALSE)),"",VLOOKUP($G342,参照!$U$4:$W$102,3,FALSE))</f>
        <v/>
      </c>
      <c r="AR342" s="376" t="str">
        <f t="shared" ref="AR342" si="455">IF($AN342&lt;&gt;0,"満額","")</f>
        <v/>
      </c>
      <c r="AS342" s="53" t="str">
        <f t="shared" si="434"/>
        <v/>
      </c>
      <c r="AT342" s="53" t="str">
        <f t="shared" si="435"/>
        <v/>
      </c>
      <c r="AU342" s="53"/>
      <c r="AV342" s="53" t="str">
        <f t="shared" si="442"/>
        <v/>
      </c>
      <c r="AW342" s="53" t="str">
        <f t="shared" si="443"/>
        <v/>
      </c>
      <c r="AX342" s="53" t="str">
        <f t="shared" si="436"/>
        <v/>
      </c>
      <c r="AY342" s="53" t="str">
        <f t="shared" si="444"/>
        <v/>
      </c>
      <c r="AZ342" s="54">
        <f t="array" ref="AZ342">SUM(IF('全入力（様式2-4）'!$G$17:$G$1200=$A342,IF('全入力（様式2-4）'!$X$14:$Z$14=$AR342,'全入力（様式2-4）'!$X$17:$Z$1200)))</f>
        <v>0</v>
      </c>
      <c r="BA342" s="55" t="str">
        <f t="shared" si="445"/>
        <v/>
      </c>
      <c r="BB342" s="1889">
        <f>IF(ISERROR(VLOOKUP($A342,'全入力（様式2-4）'!$G$17:$BY$1200,BB$1,FALSE)),"",VLOOKUP($A342,'全入力（様式2-4）'!$G$17:$BY$1200,BB$1,FALSE))</f>
        <v>0</v>
      </c>
      <c r="BC342" s="54">
        <f t="shared" si="446"/>
        <v>0</v>
      </c>
      <c r="BD342" s="55" t="str">
        <f t="shared" si="447"/>
        <v/>
      </c>
      <c r="BE342" s="54">
        <f t="array" ref="BE342">SUM(IF('全入力（様式2-4）'!$G$17:$G$1200=$A342,IF('全入力（様式2-4）'!$AL$14:$AN$14=$AR342,'全入力（様式2-4）'!$AL$17:$AN$1200)))</f>
        <v>0</v>
      </c>
      <c r="BF342" s="197">
        <f t="shared" si="437"/>
        <v>0</v>
      </c>
      <c r="BG342" s="55">
        <f t="shared" si="438"/>
        <v>0</v>
      </c>
      <c r="BH342" s="54">
        <f t="array" ref="BH342">SUM(IF('全入力（様式2-4）'!$G$17:$G$1200=$A342,IF('全入力（様式2-4）'!$AQ$14:$AS$14=$AR342,'全入力（様式2-4）'!$AQ$17:$AS$1200)))</f>
        <v>0</v>
      </c>
      <c r="BI342" s="55" t="str">
        <f t="shared" si="448"/>
        <v/>
      </c>
      <c r="BJ342" s="55" t="str">
        <f t="shared" si="449"/>
        <v/>
      </c>
      <c r="BK342" s="152" t="str">
        <f t="shared" si="439"/>
        <v/>
      </c>
      <c r="BL342" s="1889">
        <f>IF(ISERROR(VLOOKUP($A342,'全入力（様式2-4）'!$G$17:$BY$1200,BL$1,FALSE)),"",VLOOKUP($A342,'全入力（様式2-4）'!$G$17:$BY$1200,BL$1,FALSE))</f>
        <v>0</v>
      </c>
      <c r="BM342" s="54"/>
      <c r="BN342" s="197"/>
      <c r="BO342" s="55"/>
      <c r="BP342" s="54"/>
      <c r="BQ342" s="197"/>
      <c r="BR342" s="55"/>
      <c r="BS342" s="55"/>
      <c r="BT342" s="55"/>
      <c r="BU342" s="146"/>
      <c r="BV342" s="1889"/>
    </row>
    <row r="343" spans="1:74" s="18" customFormat="1" ht="14.25" customHeight="1">
      <c r="A343" s="940">
        <f t="shared" si="400"/>
        <v>111</v>
      </c>
      <c r="B343" s="1">
        <f>'全入力（様式2-4）'!$I$6</f>
        <v>0</v>
      </c>
      <c r="C343" s="35">
        <f>IF(ISERROR(VLOOKUP($A343,'全入力（様式2-4）'!$G$17:$BY$1200,C$1,FALSE)),"",VLOOKUP($A343,'全入力（様式2-4）'!$G$17:$BY$1200,C$1,FALSE))</f>
        <v>0</v>
      </c>
      <c r="D343" s="35">
        <f>IF(ISERROR(VLOOKUP($A343,'全入力（様式2-4）'!$G$17:$BY$1200,D$1,FALSE)),"",VLOOKUP($A343,'全入力（様式2-4）'!$G$17:$BY$1200,D$1,FALSE))</f>
        <v>0</v>
      </c>
      <c r="E343" s="35">
        <f>IF(ISERROR(VLOOKUP($A343,'全入力（様式2-4）'!$G$17:$BY$1200,E$1,FALSE)),"",VLOOKUP($A343,'全入力（様式2-4）'!$G$17:$BY$1200,E$1,FALSE))</f>
        <v>0</v>
      </c>
      <c r="F343" s="35">
        <f>IF(ISERROR(VLOOKUP($A343,'全入力（様式2-4）'!$G$17:$BY$1200,F$1,FALSE)),"",VLOOKUP($A343,'全入力（様式2-4）'!$G$17:$BY$1200,F$1,FALSE))</f>
        <v>0</v>
      </c>
      <c r="G343" s="36" t="str">
        <f>'全入力（様式2-4）'!$P$5&amp;'全入力（様式2-4）'!$R$5&amp;$D343</f>
        <v>0</v>
      </c>
      <c r="H343" s="37" t="str">
        <f t="shared" si="440"/>
        <v/>
      </c>
      <c r="I343" s="38">
        <f>IF(ISERROR(VLOOKUP($A343,'全入力（様式2-4）'!$G$17:$BY$1200,I$1,FALSE)),"",VLOOKUP($A343,'全入力（様式2-4）'!$G$17:$BY$1200,I$1,FALSE))</f>
        <v>0</v>
      </c>
      <c r="J343" s="38" t="str">
        <f>IF(ISERROR(VLOOKUP($A343,'全入力（様式2-4）'!$G$17:$BY$1200,J$1,FALSE)),"",VLOOKUP($A343,'全入力（様式2-4）'!$G$17:$BY$1200,J$1,FALSE))</f>
        <v/>
      </c>
      <c r="K343" s="38">
        <f>IF(ISERROR(VLOOKUP($A343,'全入力（様式2-4）'!$G$17:$BY$1200,K$1,FALSE)),"",VLOOKUP($A343,'全入力（様式2-4）'!$G$17:$BY$1200,K$1,FALSE))</f>
        <v>0</v>
      </c>
      <c r="L343" s="38" t="str">
        <f>IF(ISERROR(VLOOKUP($A343,'全入力（様式2-4）'!$G$17:$BY$1200,L$1,FALSE)),"",VLOOKUP($A343,'全入力（様式2-4）'!$G$17:$BY$1200,L$1,FALSE))</f>
        <v/>
      </c>
      <c r="M343" s="112">
        <f>IF(ISERROR(VLOOKUP($A343,'全入力（様式2-4）'!$G$17:$BY$1200,M$1,FALSE)),"",VLOOKUP($A343,'全入力（様式2-4）'!$G$17:$BY$1200,M$1,FALSE))</f>
        <v>0</v>
      </c>
      <c r="N343" s="112" t="str">
        <f>IF(ISERROR(VLOOKUP($A343,'全入力（様式2-4）'!$G$17:$BY$1200,N$1,FALSE)),"",VLOOKUP($A343,'全入力（様式2-4）'!$G$17:$BY$1200,N$1,FALSE))</f>
        <v/>
      </c>
      <c r="O343" s="112">
        <f>IF(ISERROR(VLOOKUP($A343,'全入力（様式2-4）'!$G$17:$BY$1200,O$1,FALSE)),"",VLOOKUP($A343,'全入力（様式2-4）'!$G$17:$BY$1200,O$1,FALSE))</f>
        <v>0</v>
      </c>
      <c r="P343" s="112" t="str">
        <f>IF(ISERROR(VLOOKUP($A343,'全入力（様式2-4）'!$G$17:$BY$1200,P$1,FALSE)),"",VLOOKUP($A343,'全入力（様式2-4）'!$G$17:$BY$1200,P$1,FALSE))</f>
        <v/>
      </c>
      <c r="Q343" s="176">
        <f>IF(ISERROR(VLOOKUP($A343,'全入力（様式2-4）'!$G$17:$BY$1200,Q$1,FALSE)),"",VLOOKUP($A343,'全入力（様式2-4）'!$G$17:$BY$1200,Q$1,FALSE))</f>
        <v>0</v>
      </c>
      <c r="R343" s="105">
        <f>IF(ISERROR(VLOOKUP($A343,'全入力（様式2-4）'!$G$17:$BY$1200,R$1,FALSE)),"",VLOOKUP($A343,'全入力（様式2-4）'!$G$17:$BY$1200,R$1,FALSE))</f>
        <v>0</v>
      </c>
      <c r="S343" s="105" t="str">
        <f>IF(ISERROR(VLOOKUP($A343,'全入力（様式2-4）'!$G$17:$BY$1200,S$1,FALSE)),"",VLOOKUP($A343,'全入力（様式2-4）'!$G$17:$BY$1200,S$1,FALSE))</f>
        <v/>
      </c>
      <c r="T343" s="105"/>
      <c r="U343" s="516"/>
      <c r="V343" s="105"/>
      <c r="W343" s="538"/>
      <c r="X343" s="538"/>
      <c r="Y343" s="538"/>
      <c r="Z343" s="38">
        <f>IF(ISERROR(VLOOKUP($A343,'全入力（様式2-4）'!$G$17:$BY$1200,Z$1,FALSE)),"",VLOOKUP($A343,'全入力（様式2-4）'!$G$17:$BY$1200,Z$1,FALSE))</f>
        <v>0</v>
      </c>
      <c r="AA343" s="38">
        <f>IF(ISERROR(VLOOKUP($A343,'全入力（様式2-4）'!$G$17:$BY$1200,AA$1,FALSE)),"",VLOOKUP($A343,'全入力（様式2-4）'!$G$17:$BY$1200,AA$1,FALSE))</f>
        <v>0</v>
      </c>
      <c r="AB343" s="38">
        <f>IF(ISERROR(VLOOKUP($A343,'全入力（様式2-4）'!$G$17:$BY$1200,AB$1,FALSE)),"",VLOOKUP($A343,'全入力（様式2-4）'!$G$17:$BY$1200,AB$1,FALSE))</f>
        <v>0</v>
      </c>
      <c r="AC343" s="38">
        <f>IF(ISERROR(VLOOKUP($A343,'全入力（様式2-4）'!$G$17:$BY$1200,AC$1,FALSE)),"",VLOOKUP($A343,'全入力（様式2-4）'!$G$17:$BY$1200,AC$1,FALSE))</f>
        <v>0</v>
      </c>
      <c r="AD343" s="200">
        <f>IF(ISERROR(VLOOKUP($A343,'全入力（様式2-4）'!$G$17:$BY$1200,AD$1,FALSE)),"",VLOOKUP($A343,'全入力（様式2-4）'!$G$17:$BY$1200,AD$1,FALSE))</f>
        <v>0</v>
      </c>
      <c r="AE343" s="112"/>
      <c r="AF343" s="112"/>
      <c r="AG343" s="112"/>
      <c r="AH343" s="317" t="str">
        <f t="shared" si="432"/>
        <v>00</v>
      </c>
      <c r="AI343" s="39" t="str">
        <f>IF(ISERROR(VLOOKUP($G343&amp;AI$8,参照!$P$4:$U$500,5,FALSE)),"",VLOOKUP($G343&amp;AI$8,参照!$P$4:$U$500,5,FALSE))</f>
        <v/>
      </c>
      <c r="AJ343" s="39" t="str">
        <f>IF(ISERROR(VLOOKUP($G343&amp;AJ$8,参照!$P$4:$U$500,5,FALSE)),"",VLOOKUP($G343&amp;AJ$8,参照!$P$4:$U$500,5,FALSE))</f>
        <v/>
      </c>
      <c r="AK343" s="37">
        <v>21</v>
      </c>
      <c r="AL343" s="37">
        <v>84</v>
      </c>
      <c r="AM343" s="37"/>
      <c r="AN343" s="72">
        <f>IF(ISERROR(VLOOKUP($A343,'全入力（様式2-4）'!$G$17:$BY$1200,AN$1,FALSE)),"",VLOOKUP($A343,'全入力（様式2-4）'!$G$17:$BY$1200,AN$1,FALSE))</f>
        <v>0</v>
      </c>
      <c r="AO343" s="78">
        <f>IF(ISERROR(VLOOKUP($A343,'全入力（様式2-4）'!$G$17:$BY$1200,AO$1,FALSE)),"",VLOOKUP($A343,'全入力（様式2-4）'!$G$17:$BY$1200,AO$1,FALSE))</f>
        <v>0</v>
      </c>
      <c r="AP343" s="44">
        <f>IF(ISERROR(VLOOKUP($A343,'全入力（様式2-4）'!$G$17:$BY$1200,AP$1,FALSE)),"",VLOOKUP($A343,'全入力（様式2-4）'!$G$17:$BY$1200,AP$1,FALSE))</f>
        <v>0</v>
      </c>
      <c r="AQ343" s="63" t="str">
        <f>IF(ISERROR(VLOOKUP($G343,参照!$U$4:$W$102,3,FALSE)),"",VLOOKUP($G343,参照!$U$4:$W$102,3,FALSE))</f>
        <v/>
      </c>
      <c r="AR343" s="377" t="str">
        <f t="shared" ref="AR343" si="456">IF($AN343&lt;&gt;0,2/3,"")</f>
        <v/>
      </c>
      <c r="AS343" s="45" t="str">
        <f t="shared" si="434"/>
        <v/>
      </c>
      <c r="AT343" s="45" t="str">
        <f t="shared" si="435"/>
        <v/>
      </c>
      <c r="AU343" s="45"/>
      <c r="AV343" s="45" t="str">
        <f t="shared" si="442"/>
        <v/>
      </c>
      <c r="AW343" s="45" t="str">
        <f t="shared" si="443"/>
        <v/>
      </c>
      <c r="AX343" s="45" t="str">
        <f t="shared" si="436"/>
        <v/>
      </c>
      <c r="AY343" s="45" t="str">
        <f t="shared" si="444"/>
        <v/>
      </c>
      <c r="AZ343" s="46">
        <f t="array" ref="AZ343">SUM(IF('全入力（様式2-4）'!$G$17:$G$1200=$A343,IF('全入力（様式2-4）'!$X$14:$Z$14=$AR343,'全入力（様式2-4）'!$X$17:$Z$1200)))</f>
        <v>0</v>
      </c>
      <c r="BA343" s="47" t="str">
        <f t="shared" si="445"/>
        <v/>
      </c>
      <c r="BB343" s="1890"/>
      <c r="BC343" s="46">
        <f t="shared" si="446"/>
        <v>0</v>
      </c>
      <c r="BD343" s="47" t="str">
        <f t="shared" si="447"/>
        <v/>
      </c>
      <c r="BE343" s="46">
        <f t="array" ref="BE343">SUM(IF('全入力（様式2-4）'!$G$17:$G$1200=$A343,IF('全入力（様式2-4）'!$AL$14:$AN$14=$AR343,'全入力（様式2-4）'!$AL$17:$AN$1200)))</f>
        <v>0</v>
      </c>
      <c r="BF343" s="195">
        <f t="shared" si="437"/>
        <v>0</v>
      </c>
      <c r="BG343" s="47">
        <f t="shared" si="438"/>
        <v>0</v>
      </c>
      <c r="BH343" s="46">
        <f t="array" ref="BH343">SUM(IF('全入力（様式2-4）'!$G$17:$G$1200=$A343,IF('全入力（様式2-4）'!$AQ$14:$AS$14=$AR343,'全入力（様式2-4）'!$AQ$17:$AS$1200)))</f>
        <v>0</v>
      </c>
      <c r="BI343" s="47" t="str">
        <f t="shared" si="448"/>
        <v/>
      </c>
      <c r="BJ343" s="47" t="str">
        <f t="shared" si="449"/>
        <v/>
      </c>
      <c r="BK343" s="150" t="str">
        <f t="shared" si="439"/>
        <v/>
      </c>
      <c r="BL343" s="1890"/>
      <c r="BM343" s="46"/>
      <c r="BN343" s="195"/>
      <c r="BO343" s="47"/>
      <c r="BP343" s="46"/>
      <c r="BQ343" s="195"/>
      <c r="BR343" s="47"/>
      <c r="BS343" s="47"/>
      <c r="BT343" s="47"/>
      <c r="BU343" s="144"/>
      <c r="BV343" s="1890"/>
    </row>
    <row r="344" spans="1:74" s="18" customFormat="1" ht="14.25" customHeight="1" thickBot="1">
      <c r="A344" s="942">
        <f t="shared" si="400"/>
        <v>111</v>
      </c>
      <c r="B344" s="7">
        <f>'全入力（様式2-4）'!$I$6</f>
        <v>0</v>
      </c>
      <c r="C344" s="186">
        <f>IF(ISERROR(VLOOKUP($A344,'全入力（様式2-4）'!$G$17:$BY$1200,C$1,FALSE)),"",VLOOKUP($A344,'全入力（様式2-4）'!$G$17:$BY$1200,C$1,FALSE))</f>
        <v>0</v>
      </c>
      <c r="D344" s="186">
        <f>IF(ISERROR(VLOOKUP($A344,'全入力（様式2-4）'!$G$17:$BY$1200,D$1,FALSE)),"",VLOOKUP($A344,'全入力（様式2-4）'!$G$17:$BY$1200,D$1,FALSE))</f>
        <v>0</v>
      </c>
      <c r="E344" s="186">
        <f>IF(ISERROR(VLOOKUP($A344,'全入力（様式2-4）'!$G$17:$BY$1200,E$1,FALSE)),"",VLOOKUP($A344,'全入力（様式2-4）'!$G$17:$BY$1200,E$1,FALSE))</f>
        <v>0</v>
      </c>
      <c r="F344" s="186">
        <f>IF(ISERROR(VLOOKUP($A344,'全入力（様式2-4）'!$G$17:$BY$1200,F$1,FALSE)),"",VLOOKUP($A344,'全入力（様式2-4）'!$G$17:$BY$1200,F$1,FALSE))</f>
        <v>0</v>
      </c>
      <c r="G344" s="187" t="str">
        <f>'全入力（様式2-4）'!$P$5&amp;'全入力（様式2-4）'!$R$5&amp;$D344</f>
        <v>0</v>
      </c>
      <c r="H344" s="188" t="str">
        <f t="shared" si="440"/>
        <v/>
      </c>
      <c r="I344" s="189">
        <f>IF(ISERROR(VLOOKUP($A344,'全入力（様式2-4）'!$G$17:$BY$1200,I$1,FALSE)),"",VLOOKUP($A344,'全入力（様式2-4）'!$G$17:$BY$1200,I$1,FALSE))</f>
        <v>0</v>
      </c>
      <c r="J344" s="189" t="str">
        <f>IF(ISERROR(VLOOKUP($A344,'全入力（様式2-4）'!$G$17:$BY$1200,J$1,FALSE)),"",VLOOKUP($A344,'全入力（様式2-4）'!$G$17:$BY$1200,J$1,FALSE))</f>
        <v/>
      </c>
      <c r="K344" s="189">
        <f>IF(ISERROR(VLOOKUP($A344,'全入力（様式2-4）'!$G$17:$BY$1200,K$1,FALSE)),"",VLOOKUP($A344,'全入力（様式2-4）'!$G$17:$BY$1200,K$1,FALSE))</f>
        <v>0</v>
      </c>
      <c r="L344" s="189" t="str">
        <f>IF(ISERROR(VLOOKUP($A344,'全入力（様式2-4）'!$G$17:$BY$1200,L$1,FALSE)),"",VLOOKUP($A344,'全入力（様式2-4）'!$G$17:$BY$1200,L$1,FALSE))</f>
        <v/>
      </c>
      <c r="M344" s="190">
        <f>IF(ISERROR(VLOOKUP($A344,'全入力（様式2-4）'!$G$17:$BY$1200,M$1,FALSE)),"",VLOOKUP($A344,'全入力（様式2-4）'!$G$17:$BY$1200,M$1,FALSE))</f>
        <v>0</v>
      </c>
      <c r="N344" s="190" t="str">
        <f>IF(ISERROR(VLOOKUP($A344,'全入力（様式2-4）'!$G$17:$BY$1200,N$1,FALSE)),"",VLOOKUP($A344,'全入力（様式2-4）'!$G$17:$BY$1200,N$1,FALSE))</f>
        <v/>
      </c>
      <c r="O344" s="190">
        <f>IF(ISERROR(VLOOKUP($A344,'全入力（様式2-4）'!$G$17:$BY$1200,O$1,FALSE)),"",VLOOKUP($A344,'全入力（様式2-4）'!$G$17:$BY$1200,O$1,FALSE))</f>
        <v>0</v>
      </c>
      <c r="P344" s="190" t="str">
        <f>IF(ISERROR(VLOOKUP($A344,'全入力（様式2-4）'!$G$17:$BY$1200,P$1,FALSE)),"",VLOOKUP($A344,'全入力（様式2-4）'!$G$17:$BY$1200,P$1,FALSE))</f>
        <v/>
      </c>
      <c r="Q344" s="191">
        <f>IF(ISERROR(VLOOKUP($A344,'全入力（様式2-4）'!$G$17:$BY$1200,Q$1,FALSE)),"",VLOOKUP($A344,'全入力（様式2-4）'!$G$17:$BY$1200,Q$1,FALSE))</f>
        <v>0</v>
      </c>
      <c r="R344" s="192">
        <f>IF(ISERROR(VLOOKUP($A344,'全入力（様式2-4）'!$G$17:$BY$1200,R$1,FALSE)),"",VLOOKUP($A344,'全入力（様式2-4）'!$G$17:$BY$1200,R$1,FALSE))</f>
        <v>0</v>
      </c>
      <c r="S344" s="192" t="str">
        <f>IF(ISERROR(VLOOKUP($A344,'全入力（様式2-4）'!$G$17:$BY$1200,S$1,FALSE)),"",VLOOKUP($A344,'全入力（様式2-4）'!$G$17:$BY$1200,S$1,FALSE))</f>
        <v/>
      </c>
      <c r="T344" s="192"/>
      <c r="U344" s="518"/>
      <c r="V344" s="192"/>
      <c r="W344" s="540"/>
      <c r="X344" s="540"/>
      <c r="Y344" s="540"/>
      <c r="Z344" s="189">
        <f>IF(ISERROR(VLOOKUP($A344,'全入力（様式2-4）'!$G$17:$BY$1200,Z$1,FALSE)),"",VLOOKUP($A344,'全入力（様式2-4）'!$G$17:$BY$1200,Z$1,FALSE))</f>
        <v>0</v>
      </c>
      <c r="AA344" s="189">
        <f>IF(ISERROR(VLOOKUP($A344,'全入力（様式2-4）'!$G$17:$BY$1200,AA$1,FALSE)),"",VLOOKUP($A344,'全入力（様式2-4）'!$G$17:$BY$1200,AA$1,FALSE))</f>
        <v>0</v>
      </c>
      <c r="AB344" s="189">
        <f>IF(ISERROR(VLOOKUP($A344,'全入力（様式2-4）'!$G$17:$BY$1200,AB$1,FALSE)),"",VLOOKUP($A344,'全入力（様式2-4）'!$G$17:$BY$1200,AB$1,FALSE))</f>
        <v>0</v>
      </c>
      <c r="AC344" s="189">
        <f>IF(ISERROR(VLOOKUP($A344,'全入力（様式2-4）'!$G$17:$BY$1200,AC$1,FALSE)),"",VLOOKUP($A344,'全入力（様式2-4）'!$G$17:$BY$1200,AC$1,FALSE))</f>
        <v>0</v>
      </c>
      <c r="AD344" s="202">
        <f>IF(ISERROR(VLOOKUP($A344,'全入力（様式2-4）'!$G$17:$BY$1200,AD$1,FALSE)),"",VLOOKUP($A344,'全入力（様式2-4）'!$G$17:$BY$1200,AD$1,FALSE))</f>
        <v>0</v>
      </c>
      <c r="AE344" s="190"/>
      <c r="AF344" s="190"/>
      <c r="AG344" s="190"/>
      <c r="AH344" s="319" t="str">
        <f t="shared" si="432"/>
        <v>00</v>
      </c>
      <c r="AI344" s="193" t="str">
        <f>IF(ISERROR(VLOOKUP($G344&amp;AI$8,参照!$P$4:$U$500,5,FALSE)),"",VLOOKUP($G344&amp;AI$8,参照!$P$4:$U$500,5,FALSE))</f>
        <v/>
      </c>
      <c r="AJ344" s="193" t="str">
        <f>IF(ISERROR(VLOOKUP($G344&amp;AJ$8,参照!$P$4:$U$500,5,FALSE)),"",VLOOKUP($G344&amp;AJ$8,参照!$P$4:$U$500,5,FALSE))</f>
        <v/>
      </c>
      <c r="AK344" s="188">
        <v>23</v>
      </c>
      <c r="AL344" s="188">
        <v>85</v>
      </c>
      <c r="AM344" s="37"/>
      <c r="AN344" s="74">
        <f>IF(ISERROR(VLOOKUP($A344,'全入力（様式2-4）'!$G$17:$BY$1200,AN$1,FALSE)),"",VLOOKUP($A344,'全入力（様式2-4）'!$G$17:$BY$1200,AN$1,FALSE))</f>
        <v>0</v>
      </c>
      <c r="AO344" s="79">
        <f>IF(ISERROR(VLOOKUP($A344,'全入力（様式2-4）'!$G$17:$BY$1200,AO$1,FALSE)),"",VLOOKUP($A344,'全入力（様式2-4）'!$G$17:$BY$1200,AO$1,FALSE))</f>
        <v>0</v>
      </c>
      <c r="AP344" s="48">
        <f>IF(ISERROR(VLOOKUP($A344,'全入力（様式2-4）'!$G$17:$BY$1200,AP$1,FALSE)),"",VLOOKUP($A344,'全入力（様式2-4）'!$G$17:$BY$1200,AP$1,FALSE))</f>
        <v>0</v>
      </c>
      <c r="AQ344" s="64" t="str">
        <f>IF(ISERROR(VLOOKUP($G344,参照!$U$4:$W$102,3,FALSE)),"",VLOOKUP($G344,参照!$U$4:$W$102,3,FALSE))</f>
        <v/>
      </c>
      <c r="AR344" s="378" t="str">
        <f t="shared" ref="AR344" si="457">IF($AN344&lt;&gt;0,1/3,"")</f>
        <v/>
      </c>
      <c r="AS344" s="49" t="str">
        <f t="shared" si="434"/>
        <v/>
      </c>
      <c r="AT344" s="49" t="str">
        <f t="shared" si="435"/>
        <v/>
      </c>
      <c r="AU344" s="49"/>
      <c r="AV344" s="49" t="str">
        <f t="shared" si="442"/>
        <v/>
      </c>
      <c r="AW344" s="49" t="str">
        <f t="shared" si="443"/>
        <v/>
      </c>
      <c r="AX344" s="49" t="str">
        <f t="shared" si="436"/>
        <v/>
      </c>
      <c r="AY344" s="49" t="str">
        <f t="shared" si="444"/>
        <v/>
      </c>
      <c r="AZ344" s="50">
        <f t="array" ref="AZ344">SUM(IF('全入力（様式2-4）'!$G$17:$G$1200=$A344,IF('全入力（様式2-4）'!$X$14:$Z$14=$AR344,'全入力（様式2-4）'!$X$17:$Z$1200)))</f>
        <v>0</v>
      </c>
      <c r="BA344" s="51" t="str">
        <f t="shared" si="445"/>
        <v/>
      </c>
      <c r="BB344" s="1891"/>
      <c r="BC344" s="50">
        <f t="shared" si="446"/>
        <v>0</v>
      </c>
      <c r="BD344" s="51" t="str">
        <f t="shared" si="447"/>
        <v/>
      </c>
      <c r="BE344" s="50">
        <f t="array" ref="BE344">SUM(IF('全入力（様式2-4）'!$G$17:$G$1200=$A344,IF('全入力（様式2-4）'!$AL$14:$AN$14=$AR344,'全入力（様式2-4）'!$AL$17:$AN$1200)))</f>
        <v>0</v>
      </c>
      <c r="BF344" s="196">
        <f t="shared" si="437"/>
        <v>0</v>
      </c>
      <c r="BG344" s="51">
        <f t="shared" si="438"/>
        <v>0</v>
      </c>
      <c r="BH344" s="50">
        <f t="array" ref="BH344">SUM(IF('全入力（様式2-4）'!$G$17:$G$1200=$A344,IF('全入力（様式2-4）'!$AQ$14:$AS$14=$AR344,'全入力（様式2-4）'!$AQ$17:$AS$1200)))</f>
        <v>0</v>
      </c>
      <c r="BI344" s="51" t="str">
        <f t="shared" si="448"/>
        <v/>
      </c>
      <c r="BJ344" s="51" t="str">
        <f t="shared" si="449"/>
        <v/>
      </c>
      <c r="BK344" s="151" t="str">
        <f t="shared" si="439"/>
        <v/>
      </c>
      <c r="BL344" s="1891"/>
      <c r="BM344" s="50"/>
      <c r="BN344" s="196"/>
      <c r="BO344" s="51"/>
      <c r="BP344" s="50"/>
      <c r="BQ344" s="196"/>
      <c r="BR344" s="51"/>
      <c r="BS344" s="51"/>
      <c r="BT344" s="51"/>
      <c r="BU344" s="145"/>
      <c r="BV344" s="1891"/>
    </row>
    <row r="345" spans="1:74" s="18" customFormat="1" ht="14.25" customHeight="1">
      <c r="A345" s="941">
        <f>A342+1</f>
        <v>112</v>
      </c>
      <c r="B345" s="178">
        <f>'全入力（様式2-4）'!$I$6</f>
        <v>0</v>
      </c>
      <c r="C345" s="177">
        <f>IF(ISERROR(VLOOKUP($A345,'全入力（様式2-4）'!$G$17:$BY$1200,C$1,FALSE)),"",VLOOKUP($A345,'全入力（様式2-4）'!$G$17:$BY$1200,C$1,FALSE))</f>
        <v>0</v>
      </c>
      <c r="D345" s="177">
        <f>IF(ISERROR(VLOOKUP($A345,'全入力（様式2-4）'!$G$17:$BY$1200,D$1,FALSE)),"",VLOOKUP($A345,'全入力（様式2-4）'!$G$17:$BY$1200,D$1,FALSE))</f>
        <v>0</v>
      </c>
      <c r="E345" s="177">
        <f>IF(ISERROR(VLOOKUP($A345,'全入力（様式2-4）'!$G$17:$BY$1200,E$1,FALSE)),"",VLOOKUP($A345,'全入力（様式2-4）'!$G$17:$BY$1200,E$1,FALSE))</f>
        <v>0</v>
      </c>
      <c r="F345" s="177">
        <f>IF(ISERROR(VLOOKUP($A345,'全入力（様式2-4）'!$G$17:$BY$1200,F$1,FALSE)),"",VLOOKUP($A345,'全入力（様式2-4）'!$G$17:$BY$1200,F$1,FALSE))</f>
        <v>0</v>
      </c>
      <c r="G345" s="179" t="str">
        <f>'全入力（様式2-4）'!$P$5&amp;'全入力（様式2-4）'!$R$5&amp;$D345</f>
        <v>0</v>
      </c>
      <c r="H345" s="180" t="str">
        <f t="shared" si="440"/>
        <v/>
      </c>
      <c r="I345" s="181">
        <f>IF(ISERROR(VLOOKUP($A345,'全入力（様式2-4）'!$G$17:$BY$1200,I$1,FALSE)),"",VLOOKUP($A345,'全入力（様式2-4）'!$G$17:$BY$1200,I$1,FALSE))</f>
        <v>0</v>
      </c>
      <c r="J345" s="181" t="str">
        <f>IF(ISERROR(VLOOKUP($A345,'全入力（様式2-4）'!$G$17:$BY$1200,J$1,FALSE)),"",VLOOKUP($A345,'全入力（様式2-4）'!$G$17:$BY$1200,J$1,FALSE))</f>
        <v/>
      </c>
      <c r="K345" s="181">
        <f>IF(ISERROR(VLOOKUP($A345,'全入力（様式2-4）'!$G$17:$BY$1200,K$1,FALSE)),"",VLOOKUP($A345,'全入力（様式2-4）'!$G$17:$BY$1200,K$1,FALSE))</f>
        <v>0</v>
      </c>
      <c r="L345" s="181" t="str">
        <f>IF(ISERROR(VLOOKUP($A345,'全入力（様式2-4）'!$G$17:$BY$1200,L$1,FALSE)),"",VLOOKUP($A345,'全入力（様式2-4）'!$G$17:$BY$1200,L$1,FALSE))</f>
        <v/>
      </c>
      <c r="M345" s="182">
        <f>IF(ISERROR(VLOOKUP($A345,'全入力（様式2-4）'!$G$17:$BY$1200,M$1,FALSE)),"",VLOOKUP($A345,'全入力（様式2-4）'!$G$17:$BY$1200,M$1,FALSE))</f>
        <v>0</v>
      </c>
      <c r="N345" s="182" t="str">
        <f>IF(ISERROR(VLOOKUP($A345,'全入力（様式2-4）'!$G$17:$BY$1200,N$1,FALSE)),"",VLOOKUP($A345,'全入力（様式2-4）'!$G$17:$BY$1200,N$1,FALSE))</f>
        <v/>
      </c>
      <c r="O345" s="182">
        <f>IF(ISERROR(VLOOKUP($A345,'全入力（様式2-4）'!$G$17:$BY$1200,O$1,FALSE)),"",VLOOKUP($A345,'全入力（様式2-4）'!$G$17:$BY$1200,O$1,FALSE))</f>
        <v>0</v>
      </c>
      <c r="P345" s="182" t="str">
        <f>IF(ISERROR(VLOOKUP($A345,'全入力（様式2-4）'!$G$17:$BY$1200,P$1,FALSE)),"",VLOOKUP($A345,'全入力（様式2-4）'!$G$17:$BY$1200,P$1,FALSE))</f>
        <v/>
      </c>
      <c r="Q345" s="183">
        <f>IF(ISERROR(VLOOKUP($A345,'全入力（様式2-4）'!$G$17:$BY$1200,Q$1,FALSE)),"",VLOOKUP($A345,'全入力（様式2-4）'!$G$17:$BY$1200,Q$1,FALSE))</f>
        <v>0</v>
      </c>
      <c r="R345" s="184">
        <f>IF(ISERROR(VLOOKUP($A345,'全入力（様式2-4）'!$G$17:$BY$1200,R$1,FALSE)),"",VLOOKUP($A345,'全入力（様式2-4）'!$G$17:$BY$1200,R$1,FALSE))</f>
        <v>0</v>
      </c>
      <c r="S345" s="184" t="str">
        <f>IF(ISERROR(VLOOKUP($A345,'全入力（様式2-4）'!$G$17:$BY$1200,S$1,FALSE)),"",VLOOKUP($A345,'全入力（様式2-4）'!$G$17:$BY$1200,S$1,FALSE))</f>
        <v/>
      </c>
      <c r="T345" s="184"/>
      <c r="U345" s="517"/>
      <c r="V345" s="537"/>
      <c r="W345" s="539"/>
      <c r="X345" s="539"/>
      <c r="Y345" s="539"/>
      <c r="Z345" s="181">
        <f>IF(ISERROR(VLOOKUP($A345,'全入力（様式2-4）'!$G$17:$BY$1200,Z$1,FALSE)),"",VLOOKUP($A345,'全入力（様式2-4）'!$G$17:$BY$1200,Z$1,FALSE))</f>
        <v>0</v>
      </c>
      <c r="AA345" s="181">
        <f>IF(ISERROR(VLOOKUP($A345,'全入力（様式2-4）'!$G$17:$BY$1200,AA$1,FALSE)),"",VLOOKUP($A345,'全入力（様式2-4）'!$G$17:$BY$1200,AA$1,FALSE))</f>
        <v>0</v>
      </c>
      <c r="AB345" s="181">
        <f>IF(ISERROR(VLOOKUP($A345,'全入力（様式2-4）'!$G$17:$BY$1200,AB$1,FALSE)),"",VLOOKUP($A345,'全入力（様式2-4）'!$G$17:$BY$1200,AB$1,FALSE))</f>
        <v>0</v>
      </c>
      <c r="AC345" s="181">
        <f>IF(ISERROR(VLOOKUP($A345,'全入力（様式2-4）'!$G$17:$BY$1200,AC$1,FALSE)),"",VLOOKUP($A345,'全入力（様式2-4）'!$G$17:$BY$1200,AC$1,FALSE))</f>
        <v>0</v>
      </c>
      <c r="AD345" s="201">
        <f>IF(ISERROR(VLOOKUP($A345,'全入力（様式2-4）'!$G$17:$BY$1200,AD$1,FALSE)),"",VLOOKUP($A345,'全入力（様式2-4）'!$G$17:$BY$1200,AD$1,FALSE))</f>
        <v>0</v>
      </c>
      <c r="AE345" s="182"/>
      <c r="AF345" s="182"/>
      <c r="AG345" s="182"/>
      <c r="AH345" s="318" t="str">
        <f t="shared" si="432"/>
        <v>00</v>
      </c>
      <c r="AI345" s="185" t="str">
        <f>IF(ISERROR(VLOOKUP($G345&amp;AI$8,参照!$P$4:$U$500,5,FALSE)),"",VLOOKUP($G345&amp;AI$8,参照!$P$4:$U$500,5,FALSE))</f>
        <v/>
      </c>
      <c r="AJ345" s="185" t="str">
        <f>IF(ISERROR(VLOOKUP($G345&amp;AJ$8,参照!$P$4:$U$500,5,FALSE)),"",VLOOKUP($G345&amp;AJ$8,参照!$P$4:$U$500,5,FALSE))</f>
        <v/>
      </c>
      <c r="AK345" s="180">
        <v>19</v>
      </c>
      <c r="AL345" s="180">
        <v>83</v>
      </c>
      <c r="AM345" s="37"/>
      <c r="AN345" s="76">
        <f>IF(ISERROR(VLOOKUP($A345,'全入力（様式2-4）'!$G$17:$BY$1200,AN$1,FALSE)),"",VLOOKUP($A345,'全入力（様式2-4）'!$G$17:$BY$1200,AN$1,FALSE))</f>
        <v>0</v>
      </c>
      <c r="AO345" s="77">
        <f>IF(ISERROR(VLOOKUP($A345,'全入力（様式2-4）'!$G$17:$BY$1200,AO$1,FALSE)),"",VLOOKUP($A345,'全入力（様式2-4）'!$G$17:$BY$1200,AO$1,FALSE))</f>
        <v>0</v>
      </c>
      <c r="AP345" s="52">
        <f>IF(ISERROR(VLOOKUP($A345,'全入力（様式2-4）'!$G$17:$BY$1200,AP$1,FALSE)),"",VLOOKUP($A345,'全入力（様式2-4）'!$G$17:$BY$1200,AP$1,FALSE))</f>
        <v>0</v>
      </c>
      <c r="AQ345" s="84" t="str">
        <f>IF(ISERROR(VLOOKUP($G345,参照!$U$4:$W$102,3,FALSE)),"",VLOOKUP($G345,参照!$U$4:$W$102,3,FALSE))</f>
        <v/>
      </c>
      <c r="AR345" s="376" t="str">
        <f t="shared" ref="AR345" si="458">IF($AN345&lt;&gt;0,"満額","")</f>
        <v/>
      </c>
      <c r="AS345" s="53" t="str">
        <f t="shared" si="434"/>
        <v/>
      </c>
      <c r="AT345" s="53" t="str">
        <f t="shared" si="435"/>
        <v/>
      </c>
      <c r="AU345" s="53"/>
      <c r="AV345" s="53" t="str">
        <f t="shared" si="442"/>
        <v/>
      </c>
      <c r="AW345" s="53" t="str">
        <f t="shared" si="443"/>
        <v/>
      </c>
      <c r="AX345" s="53" t="str">
        <f t="shared" si="436"/>
        <v/>
      </c>
      <c r="AY345" s="53" t="str">
        <f t="shared" si="444"/>
        <v/>
      </c>
      <c r="AZ345" s="54">
        <f t="array" ref="AZ345">SUM(IF('全入力（様式2-4）'!$G$17:$G$1200=$A345,IF('全入力（様式2-4）'!$X$14:$Z$14=$AR345,'全入力（様式2-4）'!$X$17:$Z$1200)))</f>
        <v>0</v>
      </c>
      <c r="BA345" s="55" t="str">
        <f t="shared" si="445"/>
        <v/>
      </c>
      <c r="BB345" s="1889">
        <f>IF(ISERROR(VLOOKUP($A345,'全入力（様式2-4）'!$G$17:$BY$1200,BB$1,FALSE)),"",VLOOKUP($A345,'全入力（様式2-4）'!$G$17:$BY$1200,BB$1,FALSE))</f>
        <v>0</v>
      </c>
      <c r="BC345" s="54">
        <f t="shared" si="446"/>
        <v>0</v>
      </c>
      <c r="BD345" s="55" t="str">
        <f t="shared" si="447"/>
        <v/>
      </c>
      <c r="BE345" s="54">
        <f t="array" ref="BE345">SUM(IF('全入力（様式2-4）'!$G$17:$G$1200=$A345,IF('全入力（様式2-4）'!$AL$14:$AN$14=$AR345,'全入力（様式2-4）'!$AL$17:$AN$1200)))</f>
        <v>0</v>
      </c>
      <c r="BF345" s="197">
        <f t="shared" si="437"/>
        <v>0</v>
      </c>
      <c r="BG345" s="55">
        <f t="shared" si="438"/>
        <v>0</v>
      </c>
      <c r="BH345" s="54">
        <f t="array" ref="BH345">SUM(IF('全入力（様式2-4）'!$G$17:$G$1200=$A345,IF('全入力（様式2-4）'!$AQ$14:$AS$14=$AR345,'全入力（様式2-4）'!$AQ$17:$AS$1200)))</f>
        <v>0</v>
      </c>
      <c r="BI345" s="55" t="str">
        <f t="shared" si="448"/>
        <v/>
      </c>
      <c r="BJ345" s="55" t="str">
        <f t="shared" si="449"/>
        <v/>
      </c>
      <c r="BK345" s="152" t="str">
        <f t="shared" si="439"/>
        <v/>
      </c>
      <c r="BL345" s="1889">
        <f>IF(ISERROR(VLOOKUP($A345,'全入力（様式2-4）'!$G$17:$BY$1200,BL$1,FALSE)),"",VLOOKUP($A345,'全入力（様式2-4）'!$G$17:$BY$1200,BL$1,FALSE))</f>
        <v>0</v>
      </c>
      <c r="BM345" s="54"/>
      <c r="BN345" s="197"/>
      <c r="BO345" s="55"/>
      <c r="BP345" s="54"/>
      <c r="BQ345" s="197"/>
      <c r="BR345" s="55"/>
      <c r="BS345" s="55"/>
      <c r="BT345" s="55"/>
      <c r="BU345" s="146"/>
      <c r="BV345" s="1889"/>
    </row>
    <row r="346" spans="1:74" s="18" customFormat="1" ht="14.25" customHeight="1">
      <c r="A346" s="940">
        <f t="shared" si="400"/>
        <v>112</v>
      </c>
      <c r="B346" s="1">
        <f>'全入力（様式2-4）'!$I$6</f>
        <v>0</v>
      </c>
      <c r="C346" s="35">
        <f>IF(ISERROR(VLOOKUP($A346,'全入力（様式2-4）'!$G$17:$BY$1200,C$1,FALSE)),"",VLOOKUP($A346,'全入力（様式2-4）'!$G$17:$BY$1200,C$1,FALSE))</f>
        <v>0</v>
      </c>
      <c r="D346" s="35">
        <f>IF(ISERROR(VLOOKUP($A346,'全入力（様式2-4）'!$G$17:$BY$1200,D$1,FALSE)),"",VLOOKUP($A346,'全入力（様式2-4）'!$G$17:$BY$1200,D$1,FALSE))</f>
        <v>0</v>
      </c>
      <c r="E346" s="35">
        <f>IF(ISERROR(VLOOKUP($A346,'全入力（様式2-4）'!$G$17:$BY$1200,E$1,FALSE)),"",VLOOKUP($A346,'全入力（様式2-4）'!$G$17:$BY$1200,E$1,FALSE))</f>
        <v>0</v>
      </c>
      <c r="F346" s="35">
        <f>IF(ISERROR(VLOOKUP($A346,'全入力（様式2-4）'!$G$17:$BY$1200,F$1,FALSE)),"",VLOOKUP($A346,'全入力（様式2-4）'!$G$17:$BY$1200,F$1,FALSE))</f>
        <v>0</v>
      </c>
      <c r="G346" s="36" t="str">
        <f>'全入力（様式2-4）'!$P$5&amp;'全入力（様式2-4）'!$R$5&amp;$D346</f>
        <v>0</v>
      </c>
      <c r="H346" s="37" t="str">
        <f t="shared" si="440"/>
        <v/>
      </c>
      <c r="I346" s="38">
        <f>IF(ISERROR(VLOOKUP($A346,'全入力（様式2-4）'!$G$17:$BY$1200,I$1,FALSE)),"",VLOOKUP($A346,'全入力（様式2-4）'!$G$17:$BY$1200,I$1,FALSE))</f>
        <v>0</v>
      </c>
      <c r="J346" s="38" t="str">
        <f>IF(ISERROR(VLOOKUP($A346,'全入力（様式2-4）'!$G$17:$BY$1200,J$1,FALSE)),"",VLOOKUP($A346,'全入力（様式2-4）'!$G$17:$BY$1200,J$1,FALSE))</f>
        <v/>
      </c>
      <c r="K346" s="38">
        <f>IF(ISERROR(VLOOKUP($A346,'全入力（様式2-4）'!$G$17:$BY$1200,K$1,FALSE)),"",VLOOKUP($A346,'全入力（様式2-4）'!$G$17:$BY$1200,K$1,FALSE))</f>
        <v>0</v>
      </c>
      <c r="L346" s="38" t="str">
        <f>IF(ISERROR(VLOOKUP($A346,'全入力（様式2-4）'!$G$17:$BY$1200,L$1,FALSE)),"",VLOOKUP($A346,'全入力（様式2-4）'!$G$17:$BY$1200,L$1,FALSE))</f>
        <v/>
      </c>
      <c r="M346" s="112">
        <f>IF(ISERROR(VLOOKUP($A346,'全入力（様式2-4）'!$G$17:$BY$1200,M$1,FALSE)),"",VLOOKUP($A346,'全入力（様式2-4）'!$G$17:$BY$1200,M$1,FALSE))</f>
        <v>0</v>
      </c>
      <c r="N346" s="112" t="str">
        <f>IF(ISERROR(VLOOKUP($A346,'全入力（様式2-4）'!$G$17:$BY$1200,N$1,FALSE)),"",VLOOKUP($A346,'全入力（様式2-4）'!$G$17:$BY$1200,N$1,FALSE))</f>
        <v/>
      </c>
      <c r="O346" s="112">
        <f>IF(ISERROR(VLOOKUP($A346,'全入力（様式2-4）'!$G$17:$BY$1200,O$1,FALSE)),"",VLOOKUP($A346,'全入力（様式2-4）'!$G$17:$BY$1200,O$1,FALSE))</f>
        <v>0</v>
      </c>
      <c r="P346" s="112" t="str">
        <f>IF(ISERROR(VLOOKUP($A346,'全入力（様式2-4）'!$G$17:$BY$1200,P$1,FALSE)),"",VLOOKUP($A346,'全入力（様式2-4）'!$G$17:$BY$1200,P$1,FALSE))</f>
        <v/>
      </c>
      <c r="Q346" s="176">
        <f>IF(ISERROR(VLOOKUP($A346,'全入力（様式2-4）'!$G$17:$BY$1200,Q$1,FALSE)),"",VLOOKUP($A346,'全入力（様式2-4）'!$G$17:$BY$1200,Q$1,FALSE))</f>
        <v>0</v>
      </c>
      <c r="R346" s="105">
        <f>IF(ISERROR(VLOOKUP($A346,'全入力（様式2-4）'!$G$17:$BY$1200,R$1,FALSE)),"",VLOOKUP($A346,'全入力（様式2-4）'!$G$17:$BY$1200,R$1,FALSE))</f>
        <v>0</v>
      </c>
      <c r="S346" s="105" t="str">
        <f>IF(ISERROR(VLOOKUP($A346,'全入力（様式2-4）'!$G$17:$BY$1200,S$1,FALSE)),"",VLOOKUP($A346,'全入力（様式2-4）'!$G$17:$BY$1200,S$1,FALSE))</f>
        <v/>
      </c>
      <c r="T346" s="105"/>
      <c r="U346" s="516"/>
      <c r="V346" s="105"/>
      <c r="W346" s="538"/>
      <c r="X346" s="538"/>
      <c r="Y346" s="538"/>
      <c r="Z346" s="38">
        <f>IF(ISERROR(VLOOKUP($A346,'全入力（様式2-4）'!$G$17:$BY$1200,Z$1,FALSE)),"",VLOOKUP($A346,'全入力（様式2-4）'!$G$17:$BY$1200,Z$1,FALSE))</f>
        <v>0</v>
      </c>
      <c r="AA346" s="38">
        <f>IF(ISERROR(VLOOKUP($A346,'全入力（様式2-4）'!$G$17:$BY$1200,AA$1,FALSE)),"",VLOOKUP($A346,'全入力（様式2-4）'!$G$17:$BY$1200,AA$1,FALSE))</f>
        <v>0</v>
      </c>
      <c r="AB346" s="38">
        <f>IF(ISERROR(VLOOKUP($A346,'全入力（様式2-4）'!$G$17:$BY$1200,AB$1,FALSE)),"",VLOOKUP($A346,'全入力（様式2-4）'!$G$17:$BY$1200,AB$1,FALSE))</f>
        <v>0</v>
      </c>
      <c r="AC346" s="38">
        <f>IF(ISERROR(VLOOKUP($A346,'全入力（様式2-4）'!$G$17:$BY$1200,AC$1,FALSE)),"",VLOOKUP($A346,'全入力（様式2-4）'!$G$17:$BY$1200,AC$1,FALSE))</f>
        <v>0</v>
      </c>
      <c r="AD346" s="200">
        <f>IF(ISERROR(VLOOKUP($A346,'全入力（様式2-4）'!$G$17:$BY$1200,AD$1,FALSE)),"",VLOOKUP($A346,'全入力（様式2-4）'!$G$17:$BY$1200,AD$1,FALSE))</f>
        <v>0</v>
      </c>
      <c r="AE346" s="112"/>
      <c r="AF346" s="112"/>
      <c r="AG346" s="112"/>
      <c r="AH346" s="317" t="str">
        <f t="shared" si="432"/>
        <v>00</v>
      </c>
      <c r="AI346" s="39" t="str">
        <f>IF(ISERROR(VLOOKUP($G346&amp;AI$8,参照!$P$4:$U$500,5,FALSE)),"",VLOOKUP($G346&amp;AI$8,参照!$P$4:$U$500,5,FALSE))</f>
        <v/>
      </c>
      <c r="AJ346" s="39" t="str">
        <f>IF(ISERROR(VLOOKUP($G346&amp;AJ$8,参照!$P$4:$U$500,5,FALSE)),"",VLOOKUP($G346&amp;AJ$8,参照!$P$4:$U$500,5,FALSE))</f>
        <v/>
      </c>
      <c r="AK346" s="37">
        <v>21</v>
      </c>
      <c r="AL346" s="37">
        <v>84</v>
      </c>
      <c r="AM346" s="37"/>
      <c r="AN346" s="72">
        <f>IF(ISERROR(VLOOKUP($A346,'全入力（様式2-4）'!$G$17:$BY$1200,AN$1,FALSE)),"",VLOOKUP($A346,'全入力（様式2-4）'!$G$17:$BY$1200,AN$1,FALSE))</f>
        <v>0</v>
      </c>
      <c r="AO346" s="78">
        <f>IF(ISERROR(VLOOKUP($A346,'全入力（様式2-4）'!$G$17:$BY$1200,AO$1,FALSE)),"",VLOOKUP($A346,'全入力（様式2-4）'!$G$17:$BY$1200,AO$1,FALSE))</f>
        <v>0</v>
      </c>
      <c r="AP346" s="44">
        <f>IF(ISERROR(VLOOKUP($A346,'全入力（様式2-4）'!$G$17:$BY$1200,AP$1,FALSE)),"",VLOOKUP($A346,'全入力（様式2-4）'!$G$17:$BY$1200,AP$1,FALSE))</f>
        <v>0</v>
      </c>
      <c r="AQ346" s="63" t="str">
        <f>IF(ISERROR(VLOOKUP($G346,参照!$U$4:$W$102,3,FALSE)),"",VLOOKUP($G346,参照!$U$4:$W$102,3,FALSE))</f>
        <v/>
      </c>
      <c r="AR346" s="377" t="str">
        <f t="shared" ref="AR346" si="459">IF($AN346&lt;&gt;0,2/3,"")</f>
        <v/>
      </c>
      <c r="AS346" s="45" t="str">
        <f t="shared" si="434"/>
        <v/>
      </c>
      <c r="AT346" s="45" t="str">
        <f t="shared" si="435"/>
        <v/>
      </c>
      <c r="AU346" s="45"/>
      <c r="AV346" s="45" t="str">
        <f t="shared" si="442"/>
        <v/>
      </c>
      <c r="AW346" s="45" t="str">
        <f t="shared" si="443"/>
        <v/>
      </c>
      <c r="AX346" s="45" t="str">
        <f t="shared" si="436"/>
        <v/>
      </c>
      <c r="AY346" s="45" t="str">
        <f t="shared" si="444"/>
        <v/>
      </c>
      <c r="AZ346" s="46">
        <f t="array" ref="AZ346">SUM(IF('全入力（様式2-4）'!$G$17:$G$1200=$A346,IF('全入力（様式2-4）'!$X$14:$Z$14=$AR346,'全入力（様式2-4）'!$X$17:$Z$1200)))</f>
        <v>0</v>
      </c>
      <c r="BA346" s="47" t="str">
        <f t="shared" si="445"/>
        <v/>
      </c>
      <c r="BB346" s="1890"/>
      <c r="BC346" s="46">
        <f t="shared" si="446"/>
        <v>0</v>
      </c>
      <c r="BD346" s="47" t="str">
        <f t="shared" si="447"/>
        <v/>
      </c>
      <c r="BE346" s="46">
        <f t="array" ref="BE346">SUM(IF('全入力（様式2-4）'!$G$17:$G$1200=$A346,IF('全入力（様式2-4）'!$AL$14:$AN$14=$AR346,'全入力（様式2-4）'!$AL$17:$AN$1200)))</f>
        <v>0</v>
      </c>
      <c r="BF346" s="195">
        <f t="shared" si="437"/>
        <v>0</v>
      </c>
      <c r="BG346" s="47">
        <f t="shared" si="438"/>
        <v>0</v>
      </c>
      <c r="BH346" s="46">
        <f t="array" ref="BH346">SUM(IF('全入力（様式2-4）'!$G$17:$G$1200=$A346,IF('全入力（様式2-4）'!$AQ$14:$AS$14=$AR346,'全入力（様式2-4）'!$AQ$17:$AS$1200)))</f>
        <v>0</v>
      </c>
      <c r="BI346" s="47" t="str">
        <f t="shared" si="448"/>
        <v/>
      </c>
      <c r="BJ346" s="47" t="str">
        <f t="shared" si="449"/>
        <v/>
      </c>
      <c r="BK346" s="150" t="str">
        <f t="shared" si="439"/>
        <v/>
      </c>
      <c r="BL346" s="1890"/>
      <c r="BM346" s="46"/>
      <c r="BN346" s="195"/>
      <c r="BO346" s="47"/>
      <c r="BP346" s="46"/>
      <c r="BQ346" s="195"/>
      <c r="BR346" s="47"/>
      <c r="BS346" s="47"/>
      <c r="BT346" s="47"/>
      <c r="BU346" s="144"/>
      <c r="BV346" s="1890"/>
    </row>
    <row r="347" spans="1:74" s="18" customFormat="1" ht="14.25" customHeight="1" thickBot="1">
      <c r="A347" s="942">
        <f t="shared" si="400"/>
        <v>112</v>
      </c>
      <c r="B347" s="7">
        <f>'全入力（様式2-4）'!$I$6</f>
        <v>0</v>
      </c>
      <c r="C347" s="186">
        <f>IF(ISERROR(VLOOKUP($A347,'全入力（様式2-4）'!$G$17:$BY$1200,C$1,FALSE)),"",VLOOKUP($A347,'全入力（様式2-4）'!$G$17:$BY$1200,C$1,FALSE))</f>
        <v>0</v>
      </c>
      <c r="D347" s="186">
        <f>IF(ISERROR(VLOOKUP($A347,'全入力（様式2-4）'!$G$17:$BY$1200,D$1,FALSE)),"",VLOOKUP($A347,'全入力（様式2-4）'!$G$17:$BY$1200,D$1,FALSE))</f>
        <v>0</v>
      </c>
      <c r="E347" s="186">
        <f>IF(ISERROR(VLOOKUP($A347,'全入力（様式2-4）'!$G$17:$BY$1200,E$1,FALSE)),"",VLOOKUP($A347,'全入力（様式2-4）'!$G$17:$BY$1200,E$1,FALSE))</f>
        <v>0</v>
      </c>
      <c r="F347" s="186">
        <f>IF(ISERROR(VLOOKUP($A347,'全入力（様式2-4）'!$G$17:$BY$1200,F$1,FALSE)),"",VLOOKUP($A347,'全入力（様式2-4）'!$G$17:$BY$1200,F$1,FALSE))</f>
        <v>0</v>
      </c>
      <c r="G347" s="187" t="str">
        <f>'全入力（様式2-4）'!$P$5&amp;'全入力（様式2-4）'!$R$5&amp;$D347</f>
        <v>0</v>
      </c>
      <c r="H347" s="188" t="str">
        <f t="shared" si="440"/>
        <v/>
      </c>
      <c r="I347" s="189">
        <f>IF(ISERROR(VLOOKUP($A347,'全入力（様式2-4）'!$G$17:$BY$1200,I$1,FALSE)),"",VLOOKUP($A347,'全入力（様式2-4）'!$G$17:$BY$1200,I$1,FALSE))</f>
        <v>0</v>
      </c>
      <c r="J347" s="189" t="str">
        <f>IF(ISERROR(VLOOKUP($A347,'全入力（様式2-4）'!$G$17:$BY$1200,J$1,FALSE)),"",VLOOKUP($A347,'全入力（様式2-4）'!$G$17:$BY$1200,J$1,FALSE))</f>
        <v/>
      </c>
      <c r="K347" s="189">
        <f>IF(ISERROR(VLOOKUP($A347,'全入力（様式2-4）'!$G$17:$BY$1200,K$1,FALSE)),"",VLOOKUP($A347,'全入力（様式2-4）'!$G$17:$BY$1200,K$1,FALSE))</f>
        <v>0</v>
      </c>
      <c r="L347" s="189" t="str">
        <f>IF(ISERROR(VLOOKUP($A347,'全入力（様式2-4）'!$G$17:$BY$1200,L$1,FALSE)),"",VLOOKUP($A347,'全入力（様式2-4）'!$G$17:$BY$1200,L$1,FALSE))</f>
        <v/>
      </c>
      <c r="M347" s="190">
        <f>IF(ISERROR(VLOOKUP($A347,'全入力（様式2-4）'!$G$17:$BY$1200,M$1,FALSE)),"",VLOOKUP($A347,'全入力（様式2-4）'!$G$17:$BY$1200,M$1,FALSE))</f>
        <v>0</v>
      </c>
      <c r="N347" s="190" t="str">
        <f>IF(ISERROR(VLOOKUP($A347,'全入力（様式2-4）'!$G$17:$BY$1200,N$1,FALSE)),"",VLOOKUP($A347,'全入力（様式2-4）'!$G$17:$BY$1200,N$1,FALSE))</f>
        <v/>
      </c>
      <c r="O347" s="190">
        <f>IF(ISERROR(VLOOKUP($A347,'全入力（様式2-4）'!$G$17:$BY$1200,O$1,FALSE)),"",VLOOKUP($A347,'全入力（様式2-4）'!$G$17:$BY$1200,O$1,FALSE))</f>
        <v>0</v>
      </c>
      <c r="P347" s="190" t="str">
        <f>IF(ISERROR(VLOOKUP($A347,'全入力（様式2-4）'!$G$17:$BY$1200,P$1,FALSE)),"",VLOOKUP($A347,'全入力（様式2-4）'!$G$17:$BY$1200,P$1,FALSE))</f>
        <v/>
      </c>
      <c r="Q347" s="191">
        <f>IF(ISERROR(VLOOKUP($A347,'全入力（様式2-4）'!$G$17:$BY$1200,Q$1,FALSE)),"",VLOOKUP($A347,'全入力（様式2-4）'!$G$17:$BY$1200,Q$1,FALSE))</f>
        <v>0</v>
      </c>
      <c r="R347" s="192">
        <f>IF(ISERROR(VLOOKUP($A347,'全入力（様式2-4）'!$G$17:$BY$1200,R$1,FALSE)),"",VLOOKUP($A347,'全入力（様式2-4）'!$G$17:$BY$1200,R$1,FALSE))</f>
        <v>0</v>
      </c>
      <c r="S347" s="192" t="str">
        <f>IF(ISERROR(VLOOKUP($A347,'全入力（様式2-4）'!$G$17:$BY$1200,S$1,FALSE)),"",VLOOKUP($A347,'全入力（様式2-4）'!$G$17:$BY$1200,S$1,FALSE))</f>
        <v/>
      </c>
      <c r="T347" s="192"/>
      <c r="U347" s="518"/>
      <c r="V347" s="192"/>
      <c r="W347" s="540"/>
      <c r="X347" s="540"/>
      <c r="Y347" s="540"/>
      <c r="Z347" s="189">
        <f>IF(ISERROR(VLOOKUP($A347,'全入力（様式2-4）'!$G$17:$BY$1200,Z$1,FALSE)),"",VLOOKUP($A347,'全入力（様式2-4）'!$G$17:$BY$1200,Z$1,FALSE))</f>
        <v>0</v>
      </c>
      <c r="AA347" s="189">
        <f>IF(ISERROR(VLOOKUP($A347,'全入力（様式2-4）'!$G$17:$BY$1200,AA$1,FALSE)),"",VLOOKUP($A347,'全入力（様式2-4）'!$G$17:$BY$1200,AA$1,FALSE))</f>
        <v>0</v>
      </c>
      <c r="AB347" s="189">
        <f>IF(ISERROR(VLOOKUP($A347,'全入力（様式2-4）'!$G$17:$BY$1200,AB$1,FALSE)),"",VLOOKUP($A347,'全入力（様式2-4）'!$G$17:$BY$1200,AB$1,FALSE))</f>
        <v>0</v>
      </c>
      <c r="AC347" s="189">
        <f>IF(ISERROR(VLOOKUP($A347,'全入力（様式2-4）'!$G$17:$BY$1200,AC$1,FALSE)),"",VLOOKUP($A347,'全入力（様式2-4）'!$G$17:$BY$1200,AC$1,FALSE))</f>
        <v>0</v>
      </c>
      <c r="AD347" s="202">
        <f>IF(ISERROR(VLOOKUP($A347,'全入力（様式2-4）'!$G$17:$BY$1200,AD$1,FALSE)),"",VLOOKUP($A347,'全入力（様式2-4）'!$G$17:$BY$1200,AD$1,FALSE))</f>
        <v>0</v>
      </c>
      <c r="AE347" s="190"/>
      <c r="AF347" s="190"/>
      <c r="AG347" s="190"/>
      <c r="AH347" s="319" t="str">
        <f t="shared" si="432"/>
        <v>00</v>
      </c>
      <c r="AI347" s="193" t="str">
        <f>IF(ISERROR(VLOOKUP($G347&amp;AI$8,参照!$P$4:$U$500,5,FALSE)),"",VLOOKUP($G347&amp;AI$8,参照!$P$4:$U$500,5,FALSE))</f>
        <v/>
      </c>
      <c r="AJ347" s="193" t="str">
        <f>IF(ISERROR(VLOOKUP($G347&amp;AJ$8,参照!$P$4:$U$500,5,FALSE)),"",VLOOKUP($G347&amp;AJ$8,参照!$P$4:$U$500,5,FALSE))</f>
        <v/>
      </c>
      <c r="AK347" s="188">
        <v>23</v>
      </c>
      <c r="AL347" s="188">
        <v>85</v>
      </c>
      <c r="AM347" s="37"/>
      <c r="AN347" s="74">
        <f>IF(ISERROR(VLOOKUP($A347,'全入力（様式2-4）'!$G$17:$BY$1200,AN$1,FALSE)),"",VLOOKUP($A347,'全入力（様式2-4）'!$G$17:$BY$1200,AN$1,FALSE))</f>
        <v>0</v>
      </c>
      <c r="AO347" s="79">
        <f>IF(ISERROR(VLOOKUP($A347,'全入力（様式2-4）'!$G$17:$BY$1200,AO$1,FALSE)),"",VLOOKUP($A347,'全入力（様式2-4）'!$G$17:$BY$1200,AO$1,FALSE))</f>
        <v>0</v>
      </c>
      <c r="AP347" s="48">
        <f>IF(ISERROR(VLOOKUP($A347,'全入力（様式2-4）'!$G$17:$BY$1200,AP$1,FALSE)),"",VLOOKUP($A347,'全入力（様式2-4）'!$G$17:$BY$1200,AP$1,FALSE))</f>
        <v>0</v>
      </c>
      <c r="AQ347" s="64" t="str">
        <f>IF(ISERROR(VLOOKUP($G347,参照!$U$4:$W$102,3,FALSE)),"",VLOOKUP($G347,参照!$U$4:$W$102,3,FALSE))</f>
        <v/>
      </c>
      <c r="AR347" s="378" t="str">
        <f t="shared" ref="AR347" si="460">IF($AN347&lt;&gt;0,1/3,"")</f>
        <v/>
      </c>
      <c r="AS347" s="49" t="str">
        <f t="shared" si="434"/>
        <v/>
      </c>
      <c r="AT347" s="49" t="str">
        <f t="shared" si="435"/>
        <v/>
      </c>
      <c r="AU347" s="49"/>
      <c r="AV347" s="49" t="str">
        <f t="shared" si="442"/>
        <v/>
      </c>
      <c r="AW347" s="49" t="str">
        <f t="shared" si="443"/>
        <v/>
      </c>
      <c r="AX347" s="49" t="str">
        <f t="shared" si="436"/>
        <v/>
      </c>
      <c r="AY347" s="49" t="str">
        <f t="shared" si="444"/>
        <v/>
      </c>
      <c r="AZ347" s="50">
        <f t="array" ref="AZ347">SUM(IF('全入力（様式2-4）'!$G$17:$G$1200=$A347,IF('全入力（様式2-4）'!$X$14:$Z$14=$AR347,'全入力（様式2-4）'!$X$17:$Z$1200)))</f>
        <v>0</v>
      </c>
      <c r="BA347" s="51" t="str">
        <f t="shared" si="445"/>
        <v/>
      </c>
      <c r="BB347" s="1891"/>
      <c r="BC347" s="50">
        <f t="shared" si="446"/>
        <v>0</v>
      </c>
      <c r="BD347" s="51" t="str">
        <f t="shared" si="447"/>
        <v/>
      </c>
      <c r="BE347" s="50">
        <f t="array" ref="BE347">SUM(IF('全入力（様式2-4）'!$G$17:$G$1200=$A347,IF('全入力（様式2-4）'!$AL$14:$AN$14=$AR347,'全入力（様式2-4）'!$AL$17:$AN$1200)))</f>
        <v>0</v>
      </c>
      <c r="BF347" s="196">
        <f t="shared" si="437"/>
        <v>0</v>
      </c>
      <c r="BG347" s="51">
        <f t="shared" si="438"/>
        <v>0</v>
      </c>
      <c r="BH347" s="50">
        <f t="array" ref="BH347">SUM(IF('全入力（様式2-4）'!$G$17:$G$1200=$A347,IF('全入力（様式2-4）'!$AQ$14:$AS$14=$AR347,'全入力（様式2-4）'!$AQ$17:$AS$1200)))</f>
        <v>0</v>
      </c>
      <c r="BI347" s="51" t="str">
        <f t="shared" si="448"/>
        <v/>
      </c>
      <c r="BJ347" s="51" t="str">
        <f t="shared" si="449"/>
        <v/>
      </c>
      <c r="BK347" s="151" t="str">
        <f t="shared" si="439"/>
        <v/>
      </c>
      <c r="BL347" s="1891"/>
      <c r="BM347" s="50"/>
      <c r="BN347" s="196"/>
      <c r="BO347" s="51"/>
      <c r="BP347" s="50"/>
      <c r="BQ347" s="196"/>
      <c r="BR347" s="51"/>
      <c r="BS347" s="51"/>
      <c r="BT347" s="51"/>
      <c r="BU347" s="145"/>
      <c r="BV347" s="1891"/>
    </row>
    <row r="348" spans="1:74" s="18" customFormat="1" ht="14.25" customHeight="1">
      <c r="A348" s="941">
        <f>A345+1</f>
        <v>113</v>
      </c>
      <c r="B348" s="178">
        <f>'全入力（様式2-4）'!$I$6</f>
        <v>0</v>
      </c>
      <c r="C348" s="177">
        <f>IF(ISERROR(VLOOKUP($A348,'全入力（様式2-4）'!$G$17:$BY$1200,C$1,FALSE)),"",VLOOKUP($A348,'全入力（様式2-4）'!$G$17:$BY$1200,C$1,FALSE))</f>
        <v>0</v>
      </c>
      <c r="D348" s="177">
        <f>IF(ISERROR(VLOOKUP($A348,'全入力（様式2-4）'!$G$17:$BY$1200,D$1,FALSE)),"",VLOOKUP($A348,'全入力（様式2-4）'!$G$17:$BY$1200,D$1,FALSE))</f>
        <v>0</v>
      </c>
      <c r="E348" s="177">
        <f>IF(ISERROR(VLOOKUP($A348,'全入力（様式2-4）'!$G$17:$BY$1200,E$1,FALSE)),"",VLOOKUP($A348,'全入力（様式2-4）'!$G$17:$BY$1200,E$1,FALSE))</f>
        <v>0</v>
      </c>
      <c r="F348" s="177">
        <f>IF(ISERROR(VLOOKUP($A348,'全入力（様式2-4）'!$G$17:$BY$1200,F$1,FALSE)),"",VLOOKUP($A348,'全入力（様式2-4）'!$G$17:$BY$1200,F$1,FALSE))</f>
        <v>0</v>
      </c>
      <c r="G348" s="179" t="str">
        <f>'全入力（様式2-4）'!$P$5&amp;'全入力（様式2-4）'!$R$5&amp;$D348</f>
        <v>0</v>
      </c>
      <c r="H348" s="180" t="str">
        <f t="shared" si="440"/>
        <v/>
      </c>
      <c r="I348" s="181">
        <f>IF(ISERROR(VLOOKUP($A348,'全入力（様式2-4）'!$G$17:$BY$1200,I$1,FALSE)),"",VLOOKUP($A348,'全入力（様式2-4）'!$G$17:$BY$1200,I$1,FALSE))</f>
        <v>0</v>
      </c>
      <c r="J348" s="181" t="str">
        <f>IF(ISERROR(VLOOKUP($A348,'全入力（様式2-4）'!$G$17:$BY$1200,J$1,FALSE)),"",VLOOKUP($A348,'全入力（様式2-4）'!$G$17:$BY$1200,J$1,FALSE))</f>
        <v/>
      </c>
      <c r="K348" s="181">
        <f>IF(ISERROR(VLOOKUP($A348,'全入力（様式2-4）'!$G$17:$BY$1200,K$1,FALSE)),"",VLOOKUP($A348,'全入力（様式2-4）'!$G$17:$BY$1200,K$1,FALSE))</f>
        <v>0</v>
      </c>
      <c r="L348" s="181" t="str">
        <f>IF(ISERROR(VLOOKUP($A348,'全入力（様式2-4）'!$G$17:$BY$1200,L$1,FALSE)),"",VLOOKUP($A348,'全入力（様式2-4）'!$G$17:$BY$1200,L$1,FALSE))</f>
        <v/>
      </c>
      <c r="M348" s="182">
        <f>IF(ISERROR(VLOOKUP($A348,'全入力（様式2-4）'!$G$17:$BY$1200,M$1,FALSE)),"",VLOOKUP($A348,'全入力（様式2-4）'!$G$17:$BY$1200,M$1,FALSE))</f>
        <v>0</v>
      </c>
      <c r="N348" s="182" t="str">
        <f>IF(ISERROR(VLOOKUP($A348,'全入力（様式2-4）'!$G$17:$BY$1200,N$1,FALSE)),"",VLOOKUP($A348,'全入力（様式2-4）'!$G$17:$BY$1200,N$1,FALSE))</f>
        <v/>
      </c>
      <c r="O348" s="182">
        <f>IF(ISERROR(VLOOKUP($A348,'全入力（様式2-4）'!$G$17:$BY$1200,O$1,FALSE)),"",VLOOKUP($A348,'全入力（様式2-4）'!$G$17:$BY$1200,O$1,FALSE))</f>
        <v>0</v>
      </c>
      <c r="P348" s="182" t="str">
        <f>IF(ISERROR(VLOOKUP($A348,'全入力（様式2-4）'!$G$17:$BY$1200,P$1,FALSE)),"",VLOOKUP($A348,'全入力（様式2-4）'!$G$17:$BY$1200,P$1,FALSE))</f>
        <v/>
      </c>
      <c r="Q348" s="183">
        <f>IF(ISERROR(VLOOKUP($A348,'全入力（様式2-4）'!$G$17:$BY$1200,Q$1,FALSE)),"",VLOOKUP($A348,'全入力（様式2-4）'!$G$17:$BY$1200,Q$1,FALSE))</f>
        <v>0</v>
      </c>
      <c r="R348" s="184">
        <f>IF(ISERROR(VLOOKUP($A348,'全入力（様式2-4）'!$G$17:$BY$1200,R$1,FALSE)),"",VLOOKUP($A348,'全入力（様式2-4）'!$G$17:$BY$1200,R$1,FALSE))</f>
        <v>0</v>
      </c>
      <c r="S348" s="184" t="str">
        <f>IF(ISERROR(VLOOKUP($A348,'全入力（様式2-4）'!$G$17:$BY$1200,S$1,FALSE)),"",VLOOKUP($A348,'全入力（様式2-4）'!$G$17:$BY$1200,S$1,FALSE))</f>
        <v/>
      </c>
      <c r="T348" s="184"/>
      <c r="U348" s="517"/>
      <c r="V348" s="537"/>
      <c r="W348" s="539"/>
      <c r="X348" s="539"/>
      <c r="Y348" s="539"/>
      <c r="Z348" s="181">
        <f>IF(ISERROR(VLOOKUP($A348,'全入力（様式2-4）'!$G$17:$BY$1200,Z$1,FALSE)),"",VLOOKUP($A348,'全入力（様式2-4）'!$G$17:$BY$1200,Z$1,FALSE))</f>
        <v>0</v>
      </c>
      <c r="AA348" s="181">
        <f>IF(ISERROR(VLOOKUP($A348,'全入力（様式2-4）'!$G$17:$BY$1200,AA$1,FALSE)),"",VLOOKUP($A348,'全入力（様式2-4）'!$G$17:$BY$1200,AA$1,FALSE))</f>
        <v>0</v>
      </c>
      <c r="AB348" s="181">
        <f>IF(ISERROR(VLOOKUP($A348,'全入力（様式2-4）'!$G$17:$BY$1200,AB$1,FALSE)),"",VLOOKUP($A348,'全入力（様式2-4）'!$G$17:$BY$1200,AB$1,FALSE))</f>
        <v>0</v>
      </c>
      <c r="AC348" s="181">
        <f>IF(ISERROR(VLOOKUP($A348,'全入力（様式2-4）'!$G$17:$BY$1200,AC$1,FALSE)),"",VLOOKUP($A348,'全入力（様式2-4）'!$G$17:$BY$1200,AC$1,FALSE))</f>
        <v>0</v>
      </c>
      <c r="AD348" s="201">
        <f>IF(ISERROR(VLOOKUP($A348,'全入力（様式2-4）'!$G$17:$BY$1200,AD$1,FALSE)),"",VLOOKUP($A348,'全入力（様式2-4）'!$G$17:$BY$1200,AD$1,FALSE))</f>
        <v>0</v>
      </c>
      <c r="AE348" s="182"/>
      <c r="AF348" s="182"/>
      <c r="AG348" s="182"/>
      <c r="AH348" s="318" t="str">
        <f t="shared" si="432"/>
        <v>00</v>
      </c>
      <c r="AI348" s="185" t="str">
        <f>IF(ISERROR(VLOOKUP($G348&amp;AI$8,参照!$P$4:$U$500,5,FALSE)),"",VLOOKUP($G348&amp;AI$8,参照!$P$4:$U$500,5,FALSE))</f>
        <v/>
      </c>
      <c r="AJ348" s="185" t="str">
        <f>IF(ISERROR(VLOOKUP($G348&amp;AJ$8,参照!$P$4:$U$500,5,FALSE)),"",VLOOKUP($G348&amp;AJ$8,参照!$P$4:$U$500,5,FALSE))</f>
        <v/>
      </c>
      <c r="AK348" s="180">
        <v>19</v>
      </c>
      <c r="AL348" s="180">
        <v>83</v>
      </c>
      <c r="AM348" s="37"/>
      <c r="AN348" s="76">
        <f>IF(ISERROR(VLOOKUP($A348,'全入力（様式2-4）'!$G$17:$BY$1200,AN$1,FALSE)),"",VLOOKUP($A348,'全入力（様式2-4）'!$G$17:$BY$1200,AN$1,FALSE))</f>
        <v>0</v>
      </c>
      <c r="AO348" s="77">
        <f>IF(ISERROR(VLOOKUP($A348,'全入力（様式2-4）'!$G$17:$BY$1200,AO$1,FALSE)),"",VLOOKUP($A348,'全入力（様式2-4）'!$G$17:$BY$1200,AO$1,FALSE))</f>
        <v>0</v>
      </c>
      <c r="AP348" s="52">
        <f>IF(ISERROR(VLOOKUP($A348,'全入力（様式2-4）'!$G$17:$BY$1200,AP$1,FALSE)),"",VLOOKUP($A348,'全入力（様式2-4）'!$G$17:$BY$1200,AP$1,FALSE))</f>
        <v>0</v>
      </c>
      <c r="AQ348" s="84" t="str">
        <f>IF(ISERROR(VLOOKUP($G348,参照!$U$4:$W$102,3,FALSE)),"",VLOOKUP($G348,参照!$U$4:$W$102,3,FALSE))</f>
        <v/>
      </c>
      <c r="AR348" s="376" t="str">
        <f t="shared" ref="AR348" si="461">IF($AN348&lt;&gt;0,"満額","")</f>
        <v/>
      </c>
      <c r="AS348" s="53" t="str">
        <f t="shared" si="434"/>
        <v/>
      </c>
      <c r="AT348" s="53" t="str">
        <f t="shared" si="435"/>
        <v/>
      </c>
      <c r="AU348" s="53"/>
      <c r="AV348" s="53" t="str">
        <f t="shared" si="442"/>
        <v/>
      </c>
      <c r="AW348" s="53" t="str">
        <f t="shared" si="443"/>
        <v/>
      </c>
      <c r="AX348" s="53" t="str">
        <f t="shared" si="436"/>
        <v/>
      </c>
      <c r="AY348" s="53" t="str">
        <f t="shared" si="444"/>
        <v/>
      </c>
      <c r="AZ348" s="54">
        <f t="array" ref="AZ348">SUM(IF('全入力（様式2-4）'!$G$17:$G$1200=$A348,IF('全入力（様式2-4）'!$X$14:$Z$14=$AR348,'全入力（様式2-4）'!$X$17:$Z$1200)))</f>
        <v>0</v>
      </c>
      <c r="BA348" s="55" t="str">
        <f t="shared" si="445"/>
        <v/>
      </c>
      <c r="BB348" s="1889">
        <f>IF(ISERROR(VLOOKUP($A348,'全入力（様式2-4）'!$G$17:$BY$1200,BB$1,FALSE)),"",VLOOKUP($A348,'全入力（様式2-4）'!$G$17:$BY$1200,BB$1,FALSE))</f>
        <v>0</v>
      </c>
      <c r="BC348" s="54">
        <f t="shared" si="446"/>
        <v>0</v>
      </c>
      <c r="BD348" s="55" t="str">
        <f t="shared" si="447"/>
        <v/>
      </c>
      <c r="BE348" s="54">
        <f t="array" ref="BE348">SUM(IF('全入力（様式2-4）'!$G$17:$G$1200=$A348,IF('全入力（様式2-4）'!$AL$14:$AN$14=$AR348,'全入力（様式2-4）'!$AL$17:$AN$1200)))</f>
        <v>0</v>
      </c>
      <c r="BF348" s="197">
        <f t="shared" si="437"/>
        <v>0</v>
      </c>
      <c r="BG348" s="55">
        <f t="shared" si="438"/>
        <v>0</v>
      </c>
      <c r="BH348" s="54">
        <f t="array" ref="BH348">SUM(IF('全入力（様式2-4）'!$G$17:$G$1200=$A348,IF('全入力（様式2-4）'!$AQ$14:$AS$14=$AR348,'全入力（様式2-4）'!$AQ$17:$AS$1200)))</f>
        <v>0</v>
      </c>
      <c r="BI348" s="55" t="str">
        <f t="shared" si="448"/>
        <v/>
      </c>
      <c r="BJ348" s="55" t="str">
        <f t="shared" si="449"/>
        <v/>
      </c>
      <c r="BK348" s="152" t="str">
        <f t="shared" si="439"/>
        <v/>
      </c>
      <c r="BL348" s="1889">
        <f>IF(ISERROR(VLOOKUP($A348,'全入力（様式2-4）'!$G$17:$BY$1200,BL$1,FALSE)),"",VLOOKUP($A348,'全入力（様式2-4）'!$G$17:$BY$1200,BL$1,FALSE))</f>
        <v>0</v>
      </c>
      <c r="BM348" s="54"/>
      <c r="BN348" s="197"/>
      <c r="BO348" s="55"/>
      <c r="BP348" s="54"/>
      <c r="BQ348" s="197"/>
      <c r="BR348" s="55"/>
      <c r="BS348" s="55"/>
      <c r="BT348" s="55"/>
      <c r="BU348" s="146"/>
      <c r="BV348" s="1889"/>
    </row>
    <row r="349" spans="1:74" s="18" customFormat="1" ht="14.25" customHeight="1">
      <c r="A349" s="940">
        <f t="shared" si="400"/>
        <v>113</v>
      </c>
      <c r="B349" s="1">
        <f>'全入力（様式2-4）'!$I$6</f>
        <v>0</v>
      </c>
      <c r="C349" s="35">
        <f>IF(ISERROR(VLOOKUP($A349,'全入力（様式2-4）'!$G$17:$BY$1200,C$1,FALSE)),"",VLOOKUP($A349,'全入力（様式2-4）'!$G$17:$BY$1200,C$1,FALSE))</f>
        <v>0</v>
      </c>
      <c r="D349" s="35">
        <f>IF(ISERROR(VLOOKUP($A349,'全入力（様式2-4）'!$G$17:$BY$1200,D$1,FALSE)),"",VLOOKUP($A349,'全入力（様式2-4）'!$G$17:$BY$1200,D$1,FALSE))</f>
        <v>0</v>
      </c>
      <c r="E349" s="35">
        <f>IF(ISERROR(VLOOKUP($A349,'全入力（様式2-4）'!$G$17:$BY$1200,E$1,FALSE)),"",VLOOKUP($A349,'全入力（様式2-4）'!$G$17:$BY$1200,E$1,FALSE))</f>
        <v>0</v>
      </c>
      <c r="F349" s="35">
        <f>IF(ISERROR(VLOOKUP($A349,'全入力（様式2-4）'!$G$17:$BY$1200,F$1,FALSE)),"",VLOOKUP($A349,'全入力（様式2-4）'!$G$17:$BY$1200,F$1,FALSE))</f>
        <v>0</v>
      </c>
      <c r="G349" s="36" t="str">
        <f>'全入力（様式2-4）'!$P$5&amp;'全入力（様式2-4）'!$R$5&amp;$D349</f>
        <v>0</v>
      </c>
      <c r="H349" s="37" t="str">
        <f t="shared" si="440"/>
        <v/>
      </c>
      <c r="I349" s="38">
        <f>IF(ISERROR(VLOOKUP($A349,'全入力（様式2-4）'!$G$17:$BY$1200,I$1,FALSE)),"",VLOOKUP($A349,'全入力（様式2-4）'!$G$17:$BY$1200,I$1,FALSE))</f>
        <v>0</v>
      </c>
      <c r="J349" s="38" t="str">
        <f>IF(ISERROR(VLOOKUP($A349,'全入力（様式2-4）'!$G$17:$BY$1200,J$1,FALSE)),"",VLOOKUP($A349,'全入力（様式2-4）'!$G$17:$BY$1200,J$1,FALSE))</f>
        <v/>
      </c>
      <c r="K349" s="38">
        <f>IF(ISERROR(VLOOKUP($A349,'全入力（様式2-4）'!$G$17:$BY$1200,K$1,FALSE)),"",VLOOKUP($A349,'全入力（様式2-4）'!$G$17:$BY$1200,K$1,FALSE))</f>
        <v>0</v>
      </c>
      <c r="L349" s="38" t="str">
        <f>IF(ISERROR(VLOOKUP($A349,'全入力（様式2-4）'!$G$17:$BY$1200,L$1,FALSE)),"",VLOOKUP($A349,'全入力（様式2-4）'!$G$17:$BY$1200,L$1,FALSE))</f>
        <v/>
      </c>
      <c r="M349" s="112">
        <f>IF(ISERROR(VLOOKUP($A349,'全入力（様式2-4）'!$G$17:$BY$1200,M$1,FALSE)),"",VLOOKUP($A349,'全入力（様式2-4）'!$G$17:$BY$1200,M$1,FALSE))</f>
        <v>0</v>
      </c>
      <c r="N349" s="112" t="str">
        <f>IF(ISERROR(VLOOKUP($A349,'全入力（様式2-4）'!$G$17:$BY$1200,N$1,FALSE)),"",VLOOKUP($A349,'全入力（様式2-4）'!$G$17:$BY$1200,N$1,FALSE))</f>
        <v/>
      </c>
      <c r="O349" s="112">
        <f>IF(ISERROR(VLOOKUP($A349,'全入力（様式2-4）'!$G$17:$BY$1200,O$1,FALSE)),"",VLOOKUP($A349,'全入力（様式2-4）'!$G$17:$BY$1200,O$1,FALSE))</f>
        <v>0</v>
      </c>
      <c r="P349" s="112" t="str">
        <f>IF(ISERROR(VLOOKUP($A349,'全入力（様式2-4）'!$G$17:$BY$1200,P$1,FALSE)),"",VLOOKUP($A349,'全入力（様式2-4）'!$G$17:$BY$1200,P$1,FALSE))</f>
        <v/>
      </c>
      <c r="Q349" s="176">
        <f>IF(ISERROR(VLOOKUP($A349,'全入力（様式2-4）'!$G$17:$BY$1200,Q$1,FALSE)),"",VLOOKUP($A349,'全入力（様式2-4）'!$G$17:$BY$1200,Q$1,FALSE))</f>
        <v>0</v>
      </c>
      <c r="R349" s="105">
        <f>IF(ISERROR(VLOOKUP($A349,'全入力（様式2-4）'!$G$17:$BY$1200,R$1,FALSE)),"",VLOOKUP($A349,'全入力（様式2-4）'!$G$17:$BY$1200,R$1,FALSE))</f>
        <v>0</v>
      </c>
      <c r="S349" s="105" t="str">
        <f>IF(ISERROR(VLOOKUP($A349,'全入力（様式2-4）'!$G$17:$BY$1200,S$1,FALSE)),"",VLOOKUP($A349,'全入力（様式2-4）'!$G$17:$BY$1200,S$1,FALSE))</f>
        <v/>
      </c>
      <c r="T349" s="105"/>
      <c r="U349" s="516"/>
      <c r="V349" s="105"/>
      <c r="W349" s="538"/>
      <c r="X349" s="538"/>
      <c r="Y349" s="538"/>
      <c r="Z349" s="38">
        <f>IF(ISERROR(VLOOKUP($A349,'全入力（様式2-4）'!$G$17:$BY$1200,Z$1,FALSE)),"",VLOOKUP($A349,'全入力（様式2-4）'!$G$17:$BY$1200,Z$1,FALSE))</f>
        <v>0</v>
      </c>
      <c r="AA349" s="38">
        <f>IF(ISERROR(VLOOKUP($A349,'全入力（様式2-4）'!$G$17:$BY$1200,AA$1,FALSE)),"",VLOOKUP($A349,'全入力（様式2-4）'!$G$17:$BY$1200,AA$1,FALSE))</f>
        <v>0</v>
      </c>
      <c r="AB349" s="38">
        <f>IF(ISERROR(VLOOKUP($A349,'全入力（様式2-4）'!$G$17:$BY$1200,AB$1,FALSE)),"",VLOOKUP($A349,'全入力（様式2-4）'!$G$17:$BY$1200,AB$1,FALSE))</f>
        <v>0</v>
      </c>
      <c r="AC349" s="38">
        <f>IF(ISERROR(VLOOKUP($A349,'全入力（様式2-4）'!$G$17:$BY$1200,AC$1,FALSE)),"",VLOOKUP($A349,'全入力（様式2-4）'!$G$17:$BY$1200,AC$1,FALSE))</f>
        <v>0</v>
      </c>
      <c r="AD349" s="200">
        <f>IF(ISERROR(VLOOKUP($A349,'全入力（様式2-4）'!$G$17:$BY$1200,AD$1,FALSE)),"",VLOOKUP($A349,'全入力（様式2-4）'!$G$17:$BY$1200,AD$1,FALSE))</f>
        <v>0</v>
      </c>
      <c r="AE349" s="112"/>
      <c r="AF349" s="112"/>
      <c r="AG349" s="112"/>
      <c r="AH349" s="317" t="str">
        <f t="shared" si="432"/>
        <v>00</v>
      </c>
      <c r="AI349" s="39" t="str">
        <f>IF(ISERROR(VLOOKUP($G349&amp;AI$8,参照!$P$4:$U$500,5,FALSE)),"",VLOOKUP($G349&amp;AI$8,参照!$P$4:$U$500,5,FALSE))</f>
        <v/>
      </c>
      <c r="AJ349" s="39" t="str">
        <f>IF(ISERROR(VLOOKUP($G349&amp;AJ$8,参照!$P$4:$U$500,5,FALSE)),"",VLOOKUP($G349&amp;AJ$8,参照!$P$4:$U$500,5,FALSE))</f>
        <v/>
      </c>
      <c r="AK349" s="37">
        <v>21</v>
      </c>
      <c r="AL349" s="37">
        <v>84</v>
      </c>
      <c r="AM349" s="37"/>
      <c r="AN349" s="72">
        <f>IF(ISERROR(VLOOKUP($A349,'全入力（様式2-4）'!$G$17:$BY$1200,AN$1,FALSE)),"",VLOOKUP($A349,'全入力（様式2-4）'!$G$17:$BY$1200,AN$1,FALSE))</f>
        <v>0</v>
      </c>
      <c r="AO349" s="78">
        <f>IF(ISERROR(VLOOKUP($A349,'全入力（様式2-4）'!$G$17:$BY$1200,AO$1,FALSE)),"",VLOOKUP($A349,'全入力（様式2-4）'!$G$17:$BY$1200,AO$1,FALSE))</f>
        <v>0</v>
      </c>
      <c r="AP349" s="44">
        <f>IF(ISERROR(VLOOKUP($A349,'全入力（様式2-4）'!$G$17:$BY$1200,AP$1,FALSE)),"",VLOOKUP($A349,'全入力（様式2-4）'!$G$17:$BY$1200,AP$1,FALSE))</f>
        <v>0</v>
      </c>
      <c r="AQ349" s="63" t="str">
        <f>IF(ISERROR(VLOOKUP($G349,参照!$U$4:$W$102,3,FALSE)),"",VLOOKUP($G349,参照!$U$4:$W$102,3,FALSE))</f>
        <v/>
      </c>
      <c r="AR349" s="377" t="str">
        <f t="shared" ref="AR349" si="462">IF($AN349&lt;&gt;0,2/3,"")</f>
        <v/>
      </c>
      <c r="AS349" s="45" t="str">
        <f t="shared" si="434"/>
        <v/>
      </c>
      <c r="AT349" s="45" t="str">
        <f t="shared" si="435"/>
        <v/>
      </c>
      <c r="AU349" s="45"/>
      <c r="AV349" s="45" t="str">
        <f t="shared" si="442"/>
        <v/>
      </c>
      <c r="AW349" s="45" t="str">
        <f t="shared" si="443"/>
        <v/>
      </c>
      <c r="AX349" s="45" t="str">
        <f t="shared" si="436"/>
        <v/>
      </c>
      <c r="AY349" s="45" t="str">
        <f t="shared" si="444"/>
        <v/>
      </c>
      <c r="AZ349" s="46">
        <f t="array" ref="AZ349">SUM(IF('全入力（様式2-4）'!$G$17:$G$1200=$A349,IF('全入力（様式2-4）'!$X$14:$Z$14=$AR349,'全入力（様式2-4）'!$X$17:$Z$1200)))</f>
        <v>0</v>
      </c>
      <c r="BA349" s="47" t="str">
        <f t="shared" si="445"/>
        <v/>
      </c>
      <c r="BB349" s="1890"/>
      <c r="BC349" s="46">
        <f t="shared" si="446"/>
        <v>0</v>
      </c>
      <c r="BD349" s="47" t="str">
        <f t="shared" si="447"/>
        <v/>
      </c>
      <c r="BE349" s="46">
        <f t="array" ref="BE349">SUM(IF('全入力（様式2-4）'!$G$17:$G$1200=$A349,IF('全入力（様式2-4）'!$AL$14:$AN$14=$AR349,'全入力（様式2-4）'!$AL$17:$AN$1200)))</f>
        <v>0</v>
      </c>
      <c r="BF349" s="195">
        <f t="shared" si="437"/>
        <v>0</v>
      </c>
      <c r="BG349" s="47">
        <f t="shared" si="438"/>
        <v>0</v>
      </c>
      <c r="BH349" s="46">
        <f t="array" ref="BH349">SUM(IF('全入力（様式2-4）'!$G$17:$G$1200=$A349,IF('全入力（様式2-4）'!$AQ$14:$AS$14=$AR349,'全入力（様式2-4）'!$AQ$17:$AS$1200)))</f>
        <v>0</v>
      </c>
      <c r="BI349" s="47" t="str">
        <f t="shared" si="448"/>
        <v/>
      </c>
      <c r="BJ349" s="47" t="str">
        <f t="shared" si="449"/>
        <v/>
      </c>
      <c r="BK349" s="150" t="str">
        <f t="shared" si="439"/>
        <v/>
      </c>
      <c r="BL349" s="1890"/>
      <c r="BM349" s="46"/>
      <c r="BN349" s="195"/>
      <c r="BO349" s="47"/>
      <c r="BP349" s="46"/>
      <c r="BQ349" s="195"/>
      <c r="BR349" s="47"/>
      <c r="BS349" s="47"/>
      <c r="BT349" s="47"/>
      <c r="BU349" s="144"/>
      <c r="BV349" s="1890"/>
    </row>
    <row r="350" spans="1:74" s="18" customFormat="1" ht="14.25" customHeight="1" thickBot="1">
      <c r="A350" s="942">
        <f t="shared" si="400"/>
        <v>113</v>
      </c>
      <c r="B350" s="7">
        <f>'全入力（様式2-4）'!$I$6</f>
        <v>0</v>
      </c>
      <c r="C350" s="186">
        <f>IF(ISERROR(VLOOKUP($A350,'全入力（様式2-4）'!$G$17:$BY$1200,C$1,FALSE)),"",VLOOKUP($A350,'全入力（様式2-4）'!$G$17:$BY$1200,C$1,FALSE))</f>
        <v>0</v>
      </c>
      <c r="D350" s="186">
        <f>IF(ISERROR(VLOOKUP($A350,'全入力（様式2-4）'!$G$17:$BY$1200,D$1,FALSE)),"",VLOOKUP($A350,'全入力（様式2-4）'!$G$17:$BY$1200,D$1,FALSE))</f>
        <v>0</v>
      </c>
      <c r="E350" s="186">
        <f>IF(ISERROR(VLOOKUP($A350,'全入力（様式2-4）'!$G$17:$BY$1200,E$1,FALSE)),"",VLOOKUP($A350,'全入力（様式2-4）'!$G$17:$BY$1200,E$1,FALSE))</f>
        <v>0</v>
      </c>
      <c r="F350" s="186">
        <f>IF(ISERROR(VLOOKUP($A350,'全入力（様式2-4）'!$G$17:$BY$1200,F$1,FALSE)),"",VLOOKUP($A350,'全入力（様式2-4）'!$G$17:$BY$1200,F$1,FALSE))</f>
        <v>0</v>
      </c>
      <c r="G350" s="187" t="str">
        <f>'全入力（様式2-4）'!$P$5&amp;'全入力（様式2-4）'!$R$5&amp;$D350</f>
        <v>0</v>
      </c>
      <c r="H350" s="188" t="str">
        <f t="shared" si="440"/>
        <v/>
      </c>
      <c r="I350" s="189">
        <f>IF(ISERROR(VLOOKUP($A350,'全入力（様式2-4）'!$G$17:$BY$1200,I$1,FALSE)),"",VLOOKUP($A350,'全入力（様式2-4）'!$G$17:$BY$1200,I$1,FALSE))</f>
        <v>0</v>
      </c>
      <c r="J350" s="189" t="str">
        <f>IF(ISERROR(VLOOKUP($A350,'全入力（様式2-4）'!$G$17:$BY$1200,J$1,FALSE)),"",VLOOKUP($A350,'全入力（様式2-4）'!$G$17:$BY$1200,J$1,FALSE))</f>
        <v/>
      </c>
      <c r="K350" s="189">
        <f>IF(ISERROR(VLOOKUP($A350,'全入力（様式2-4）'!$G$17:$BY$1200,K$1,FALSE)),"",VLOOKUP($A350,'全入力（様式2-4）'!$G$17:$BY$1200,K$1,FALSE))</f>
        <v>0</v>
      </c>
      <c r="L350" s="189" t="str">
        <f>IF(ISERROR(VLOOKUP($A350,'全入力（様式2-4）'!$G$17:$BY$1200,L$1,FALSE)),"",VLOOKUP($A350,'全入力（様式2-4）'!$G$17:$BY$1200,L$1,FALSE))</f>
        <v/>
      </c>
      <c r="M350" s="190">
        <f>IF(ISERROR(VLOOKUP($A350,'全入力（様式2-4）'!$G$17:$BY$1200,M$1,FALSE)),"",VLOOKUP($A350,'全入力（様式2-4）'!$G$17:$BY$1200,M$1,FALSE))</f>
        <v>0</v>
      </c>
      <c r="N350" s="190" t="str">
        <f>IF(ISERROR(VLOOKUP($A350,'全入力（様式2-4）'!$G$17:$BY$1200,N$1,FALSE)),"",VLOOKUP($A350,'全入力（様式2-4）'!$G$17:$BY$1200,N$1,FALSE))</f>
        <v/>
      </c>
      <c r="O350" s="190">
        <f>IF(ISERROR(VLOOKUP($A350,'全入力（様式2-4）'!$G$17:$BY$1200,O$1,FALSE)),"",VLOOKUP($A350,'全入力（様式2-4）'!$G$17:$BY$1200,O$1,FALSE))</f>
        <v>0</v>
      </c>
      <c r="P350" s="190" t="str">
        <f>IF(ISERROR(VLOOKUP($A350,'全入力（様式2-4）'!$G$17:$BY$1200,P$1,FALSE)),"",VLOOKUP($A350,'全入力（様式2-4）'!$G$17:$BY$1200,P$1,FALSE))</f>
        <v/>
      </c>
      <c r="Q350" s="191">
        <f>IF(ISERROR(VLOOKUP($A350,'全入力（様式2-4）'!$G$17:$BY$1200,Q$1,FALSE)),"",VLOOKUP($A350,'全入力（様式2-4）'!$G$17:$BY$1200,Q$1,FALSE))</f>
        <v>0</v>
      </c>
      <c r="R350" s="192">
        <f>IF(ISERROR(VLOOKUP($A350,'全入力（様式2-4）'!$G$17:$BY$1200,R$1,FALSE)),"",VLOOKUP($A350,'全入力（様式2-4）'!$G$17:$BY$1200,R$1,FALSE))</f>
        <v>0</v>
      </c>
      <c r="S350" s="192" t="str">
        <f>IF(ISERROR(VLOOKUP($A350,'全入力（様式2-4）'!$G$17:$BY$1200,S$1,FALSE)),"",VLOOKUP($A350,'全入力（様式2-4）'!$G$17:$BY$1200,S$1,FALSE))</f>
        <v/>
      </c>
      <c r="T350" s="192"/>
      <c r="U350" s="518"/>
      <c r="V350" s="192"/>
      <c r="W350" s="540"/>
      <c r="X350" s="540"/>
      <c r="Y350" s="540"/>
      <c r="Z350" s="189">
        <f>IF(ISERROR(VLOOKUP($A350,'全入力（様式2-4）'!$G$17:$BY$1200,Z$1,FALSE)),"",VLOOKUP($A350,'全入力（様式2-4）'!$G$17:$BY$1200,Z$1,FALSE))</f>
        <v>0</v>
      </c>
      <c r="AA350" s="189">
        <f>IF(ISERROR(VLOOKUP($A350,'全入力（様式2-4）'!$G$17:$BY$1200,AA$1,FALSE)),"",VLOOKUP($A350,'全入力（様式2-4）'!$G$17:$BY$1200,AA$1,FALSE))</f>
        <v>0</v>
      </c>
      <c r="AB350" s="189">
        <f>IF(ISERROR(VLOOKUP($A350,'全入力（様式2-4）'!$G$17:$BY$1200,AB$1,FALSE)),"",VLOOKUP($A350,'全入力（様式2-4）'!$G$17:$BY$1200,AB$1,FALSE))</f>
        <v>0</v>
      </c>
      <c r="AC350" s="189">
        <f>IF(ISERROR(VLOOKUP($A350,'全入力（様式2-4）'!$G$17:$BY$1200,AC$1,FALSE)),"",VLOOKUP($A350,'全入力（様式2-4）'!$G$17:$BY$1200,AC$1,FALSE))</f>
        <v>0</v>
      </c>
      <c r="AD350" s="202">
        <f>IF(ISERROR(VLOOKUP($A350,'全入力（様式2-4）'!$G$17:$BY$1200,AD$1,FALSE)),"",VLOOKUP($A350,'全入力（様式2-4）'!$G$17:$BY$1200,AD$1,FALSE))</f>
        <v>0</v>
      </c>
      <c r="AE350" s="190"/>
      <c r="AF350" s="190"/>
      <c r="AG350" s="190"/>
      <c r="AH350" s="319" t="str">
        <f t="shared" si="432"/>
        <v>00</v>
      </c>
      <c r="AI350" s="193" t="str">
        <f>IF(ISERROR(VLOOKUP($G350&amp;AI$8,参照!$P$4:$U$500,5,FALSE)),"",VLOOKUP($G350&amp;AI$8,参照!$P$4:$U$500,5,FALSE))</f>
        <v/>
      </c>
      <c r="AJ350" s="193" t="str">
        <f>IF(ISERROR(VLOOKUP($G350&amp;AJ$8,参照!$P$4:$U$500,5,FALSE)),"",VLOOKUP($G350&amp;AJ$8,参照!$P$4:$U$500,5,FALSE))</f>
        <v/>
      </c>
      <c r="AK350" s="188">
        <v>23</v>
      </c>
      <c r="AL350" s="188">
        <v>85</v>
      </c>
      <c r="AM350" s="37"/>
      <c r="AN350" s="74">
        <f>IF(ISERROR(VLOOKUP($A350,'全入力（様式2-4）'!$G$17:$BY$1200,AN$1,FALSE)),"",VLOOKUP($A350,'全入力（様式2-4）'!$G$17:$BY$1200,AN$1,FALSE))</f>
        <v>0</v>
      </c>
      <c r="AO350" s="79">
        <f>IF(ISERROR(VLOOKUP($A350,'全入力（様式2-4）'!$G$17:$BY$1200,AO$1,FALSE)),"",VLOOKUP($A350,'全入力（様式2-4）'!$G$17:$BY$1200,AO$1,FALSE))</f>
        <v>0</v>
      </c>
      <c r="AP350" s="48">
        <f>IF(ISERROR(VLOOKUP($A350,'全入力（様式2-4）'!$G$17:$BY$1200,AP$1,FALSE)),"",VLOOKUP($A350,'全入力（様式2-4）'!$G$17:$BY$1200,AP$1,FALSE))</f>
        <v>0</v>
      </c>
      <c r="AQ350" s="64" t="str">
        <f>IF(ISERROR(VLOOKUP($G350,参照!$U$4:$W$102,3,FALSE)),"",VLOOKUP($G350,参照!$U$4:$W$102,3,FALSE))</f>
        <v/>
      </c>
      <c r="AR350" s="378" t="str">
        <f t="shared" ref="AR350" si="463">IF($AN350&lt;&gt;0,1/3,"")</f>
        <v/>
      </c>
      <c r="AS350" s="49" t="str">
        <f t="shared" si="434"/>
        <v/>
      </c>
      <c r="AT350" s="49" t="str">
        <f t="shared" si="435"/>
        <v/>
      </c>
      <c r="AU350" s="49"/>
      <c r="AV350" s="49" t="str">
        <f t="shared" si="442"/>
        <v/>
      </c>
      <c r="AW350" s="49" t="str">
        <f t="shared" si="443"/>
        <v/>
      </c>
      <c r="AX350" s="49" t="str">
        <f t="shared" si="436"/>
        <v/>
      </c>
      <c r="AY350" s="49" t="str">
        <f t="shared" si="444"/>
        <v/>
      </c>
      <c r="AZ350" s="50">
        <f t="array" ref="AZ350">SUM(IF('全入力（様式2-4）'!$G$17:$G$1200=$A350,IF('全入力（様式2-4）'!$X$14:$Z$14=$AR350,'全入力（様式2-4）'!$X$17:$Z$1200)))</f>
        <v>0</v>
      </c>
      <c r="BA350" s="51" t="str">
        <f t="shared" si="445"/>
        <v/>
      </c>
      <c r="BB350" s="1891"/>
      <c r="BC350" s="50">
        <f t="shared" si="446"/>
        <v>0</v>
      </c>
      <c r="BD350" s="51" t="str">
        <f t="shared" si="447"/>
        <v/>
      </c>
      <c r="BE350" s="50">
        <f t="array" ref="BE350">SUM(IF('全入力（様式2-4）'!$G$17:$G$1200=$A350,IF('全入力（様式2-4）'!$AL$14:$AN$14=$AR350,'全入力（様式2-4）'!$AL$17:$AN$1200)))</f>
        <v>0</v>
      </c>
      <c r="BF350" s="196">
        <f t="shared" si="437"/>
        <v>0</v>
      </c>
      <c r="BG350" s="51">
        <f t="shared" si="438"/>
        <v>0</v>
      </c>
      <c r="BH350" s="50">
        <f t="array" ref="BH350">SUM(IF('全入力（様式2-4）'!$G$17:$G$1200=$A350,IF('全入力（様式2-4）'!$AQ$14:$AS$14=$AR350,'全入力（様式2-4）'!$AQ$17:$AS$1200)))</f>
        <v>0</v>
      </c>
      <c r="BI350" s="51" t="str">
        <f t="shared" si="448"/>
        <v/>
      </c>
      <c r="BJ350" s="51" t="str">
        <f t="shared" si="449"/>
        <v/>
      </c>
      <c r="BK350" s="151" t="str">
        <f t="shared" si="439"/>
        <v/>
      </c>
      <c r="BL350" s="1891"/>
      <c r="BM350" s="50"/>
      <c r="BN350" s="196"/>
      <c r="BO350" s="51"/>
      <c r="BP350" s="50"/>
      <c r="BQ350" s="196"/>
      <c r="BR350" s="51"/>
      <c r="BS350" s="51"/>
      <c r="BT350" s="51"/>
      <c r="BU350" s="145"/>
      <c r="BV350" s="1891"/>
    </row>
    <row r="351" spans="1:74" s="18" customFormat="1" ht="14.25" customHeight="1">
      <c r="A351" s="941">
        <f>A348+1</f>
        <v>114</v>
      </c>
      <c r="B351" s="178">
        <f>'全入力（様式2-4）'!$I$6</f>
        <v>0</v>
      </c>
      <c r="C351" s="177">
        <f>IF(ISERROR(VLOOKUP($A351,'全入力（様式2-4）'!$G$17:$BY$1200,C$1,FALSE)),"",VLOOKUP($A351,'全入力（様式2-4）'!$G$17:$BY$1200,C$1,FALSE))</f>
        <v>0</v>
      </c>
      <c r="D351" s="177">
        <f>IF(ISERROR(VLOOKUP($A351,'全入力（様式2-4）'!$G$17:$BY$1200,D$1,FALSE)),"",VLOOKUP($A351,'全入力（様式2-4）'!$G$17:$BY$1200,D$1,FALSE))</f>
        <v>0</v>
      </c>
      <c r="E351" s="177">
        <f>IF(ISERROR(VLOOKUP($A351,'全入力（様式2-4）'!$G$17:$BY$1200,E$1,FALSE)),"",VLOOKUP($A351,'全入力（様式2-4）'!$G$17:$BY$1200,E$1,FALSE))</f>
        <v>0</v>
      </c>
      <c r="F351" s="177">
        <f>IF(ISERROR(VLOOKUP($A351,'全入力（様式2-4）'!$G$17:$BY$1200,F$1,FALSE)),"",VLOOKUP($A351,'全入力（様式2-4）'!$G$17:$BY$1200,F$1,FALSE))</f>
        <v>0</v>
      </c>
      <c r="G351" s="179" t="str">
        <f>'全入力（様式2-4）'!$P$5&amp;'全入力（様式2-4）'!$R$5&amp;$D351</f>
        <v>0</v>
      </c>
      <c r="H351" s="180" t="str">
        <f t="shared" si="440"/>
        <v/>
      </c>
      <c r="I351" s="181">
        <f>IF(ISERROR(VLOOKUP($A351,'全入力（様式2-4）'!$G$17:$BY$1200,I$1,FALSE)),"",VLOOKUP($A351,'全入力（様式2-4）'!$G$17:$BY$1200,I$1,FALSE))</f>
        <v>0</v>
      </c>
      <c r="J351" s="181" t="str">
        <f>IF(ISERROR(VLOOKUP($A351,'全入力（様式2-4）'!$G$17:$BY$1200,J$1,FALSE)),"",VLOOKUP($A351,'全入力（様式2-4）'!$G$17:$BY$1200,J$1,FALSE))</f>
        <v/>
      </c>
      <c r="K351" s="181">
        <f>IF(ISERROR(VLOOKUP($A351,'全入力（様式2-4）'!$G$17:$BY$1200,K$1,FALSE)),"",VLOOKUP($A351,'全入力（様式2-4）'!$G$17:$BY$1200,K$1,FALSE))</f>
        <v>0</v>
      </c>
      <c r="L351" s="181" t="str">
        <f>IF(ISERROR(VLOOKUP($A351,'全入力（様式2-4）'!$G$17:$BY$1200,L$1,FALSE)),"",VLOOKUP($A351,'全入力（様式2-4）'!$G$17:$BY$1200,L$1,FALSE))</f>
        <v/>
      </c>
      <c r="M351" s="182">
        <f>IF(ISERROR(VLOOKUP($A351,'全入力（様式2-4）'!$G$17:$BY$1200,M$1,FALSE)),"",VLOOKUP($A351,'全入力（様式2-4）'!$G$17:$BY$1200,M$1,FALSE))</f>
        <v>0</v>
      </c>
      <c r="N351" s="182" t="str">
        <f>IF(ISERROR(VLOOKUP($A351,'全入力（様式2-4）'!$G$17:$BY$1200,N$1,FALSE)),"",VLOOKUP($A351,'全入力（様式2-4）'!$G$17:$BY$1200,N$1,FALSE))</f>
        <v/>
      </c>
      <c r="O351" s="182">
        <f>IF(ISERROR(VLOOKUP($A351,'全入力（様式2-4）'!$G$17:$BY$1200,O$1,FALSE)),"",VLOOKUP($A351,'全入力（様式2-4）'!$G$17:$BY$1200,O$1,FALSE))</f>
        <v>0</v>
      </c>
      <c r="P351" s="182" t="str">
        <f>IF(ISERROR(VLOOKUP($A351,'全入力（様式2-4）'!$G$17:$BY$1200,P$1,FALSE)),"",VLOOKUP($A351,'全入力（様式2-4）'!$G$17:$BY$1200,P$1,FALSE))</f>
        <v/>
      </c>
      <c r="Q351" s="183">
        <f>IF(ISERROR(VLOOKUP($A351,'全入力（様式2-4）'!$G$17:$BY$1200,Q$1,FALSE)),"",VLOOKUP($A351,'全入力（様式2-4）'!$G$17:$BY$1200,Q$1,FALSE))</f>
        <v>0</v>
      </c>
      <c r="R351" s="184">
        <f>IF(ISERROR(VLOOKUP($A351,'全入力（様式2-4）'!$G$17:$BY$1200,R$1,FALSE)),"",VLOOKUP($A351,'全入力（様式2-4）'!$G$17:$BY$1200,R$1,FALSE))</f>
        <v>0</v>
      </c>
      <c r="S351" s="184" t="str">
        <f>IF(ISERROR(VLOOKUP($A351,'全入力（様式2-4）'!$G$17:$BY$1200,S$1,FALSE)),"",VLOOKUP($A351,'全入力（様式2-4）'!$G$17:$BY$1200,S$1,FALSE))</f>
        <v/>
      </c>
      <c r="T351" s="184"/>
      <c r="U351" s="517"/>
      <c r="V351" s="537"/>
      <c r="W351" s="539"/>
      <c r="X351" s="539"/>
      <c r="Y351" s="539"/>
      <c r="Z351" s="181">
        <f>IF(ISERROR(VLOOKUP($A351,'全入力（様式2-4）'!$G$17:$BY$1200,Z$1,FALSE)),"",VLOOKUP($A351,'全入力（様式2-4）'!$G$17:$BY$1200,Z$1,FALSE))</f>
        <v>0</v>
      </c>
      <c r="AA351" s="181">
        <f>IF(ISERROR(VLOOKUP($A351,'全入力（様式2-4）'!$G$17:$BY$1200,AA$1,FALSE)),"",VLOOKUP($A351,'全入力（様式2-4）'!$G$17:$BY$1200,AA$1,FALSE))</f>
        <v>0</v>
      </c>
      <c r="AB351" s="181">
        <f>IF(ISERROR(VLOOKUP($A351,'全入力（様式2-4）'!$G$17:$BY$1200,AB$1,FALSE)),"",VLOOKUP($A351,'全入力（様式2-4）'!$G$17:$BY$1200,AB$1,FALSE))</f>
        <v>0</v>
      </c>
      <c r="AC351" s="181">
        <f>IF(ISERROR(VLOOKUP($A351,'全入力（様式2-4）'!$G$17:$BY$1200,AC$1,FALSE)),"",VLOOKUP($A351,'全入力（様式2-4）'!$G$17:$BY$1200,AC$1,FALSE))</f>
        <v>0</v>
      </c>
      <c r="AD351" s="201">
        <f>IF(ISERROR(VLOOKUP($A351,'全入力（様式2-4）'!$G$17:$BY$1200,AD$1,FALSE)),"",VLOOKUP($A351,'全入力（様式2-4）'!$G$17:$BY$1200,AD$1,FALSE))</f>
        <v>0</v>
      </c>
      <c r="AE351" s="182"/>
      <c r="AF351" s="182"/>
      <c r="AG351" s="182"/>
      <c r="AH351" s="318" t="str">
        <f t="shared" si="432"/>
        <v>00</v>
      </c>
      <c r="AI351" s="185" t="str">
        <f>IF(ISERROR(VLOOKUP($G351&amp;AI$8,参照!$P$4:$U$500,5,FALSE)),"",VLOOKUP($G351&amp;AI$8,参照!$P$4:$U$500,5,FALSE))</f>
        <v/>
      </c>
      <c r="AJ351" s="185" t="str">
        <f>IF(ISERROR(VLOOKUP($G351&amp;AJ$8,参照!$P$4:$U$500,5,FALSE)),"",VLOOKUP($G351&amp;AJ$8,参照!$P$4:$U$500,5,FALSE))</f>
        <v/>
      </c>
      <c r="AK351" s="180">
        <v>19</v>
      </c>
      <c r="AL351" s="180">
        <v>83</v>
      </c>
      <c r="AM351" s="37"/>
      <c r="AN351" s="76">
        <f>IF(ISERROR(VLOOKUP($A351,'全入力（様式2-4）'!$G$17:$BY$1200,AN$1,FALSE)),"",VLOOKUP($A351,'全入力（様式2-4）'!$G$17:$BY$1200,AN$1,FALSE))</f>
        <v>0</v>
      </c>
      <c r="AO351" s="77">
        <f>IF(ISERROR(VLOOKUP($A351,'全入力（様式2-4）'!$G$17:$BY$1200,AO$1,FALSE)),"",VLOOKUP($A351,'全入力（様式2-4）'!$G$17:$BY$1200,AO$1,FALSE))</f>
        <v>0</v>
      </c>
      <c r="AP351" s="52">
        <f>IF(ISERROR(VLOOKUP($A351,'全入力（様式2-4）'!$G$17:$BY$1200,AP$1,FALSE)),"",VLOOKUP($A351,'全入力（様式2-4）'!$G$17:$BY$1200,AP$1,FALSE))</f>
        <v>0</v>
      </c>
      <c r="AQ351" s="84" t="str">
        <f>IF(ISERROR(VLOOKUP($G351,参照!$U$4:$W$102,3,FALSE)),"",VLOOKUP($G351,参照!$U$4:$W$102,3,FALSE))</f>
        <v/>
      </c>
      <c r="AR351" s="376" t="str">
        <f t="shared" ref="AR351" si="464">IF($AN351&lt;&gt;0,"満額","")</f>
        <v/>
      </c>
      <c r="AS351" s="53" t="str">
        <f t="shared" si="434"/>
        <v/>
      </c>
      <c r="AT351" s="53" t="str">
        <f t="shared" si="435"/>
        <v/>
      </c>
      <c r="AU351" s="53"/>
      <c r="AV351" s="53" t="str">
        <f t="shared" si="442"/>
        <v/>
      </c>
      <c r="AW351" s="53" t="str">
        <f t="shared" si="443"/>
        <v/>
      </c>
      <c r="AX351" s="53" t="str">
        <f t="shared" si="436"/>
        <v/>
      </c>
      <c r="AY351" s="53" t="str">
        <f t="shared" si="444"/>
        <v/>
      </c>
      <c r="AZ351" s="54">
        <f t="array" ref="AZ351">SUM(IF('全入力（様式2-4）'!$G$17:$G$1200=$A351,IF('全入力（様式2-4）'!$X$14:$Z$14=$AR351,'全入力（様式2-4）'!$X$17:$Z$1200)))</f>
        <v>0</v>
      </c>
      <c r="BA351" s="55" t="str">
        <f t="shared" si="445"/>
        <v/>
      </c>
      <c r="BB351" s="1889">
        <f>IF(ISERROR(VLOOKUP($A351,'全入力（様式2-4）'!$G$17:$BY$1200,BB$1,FALSE)),"",VLOOKUP($A351,'全入力（様式2-4）'!$G$17:$BY$1200,BB$1,FALSE))</f>
        <v>0</v>
      </c>
      <c r="BC351" s="54">
        <f t="shared" si="446"/>
        <v>0</v>
      </c>
      <c r="BD351" s="55" t="str">
        <f t="shared" si="447"/>
        <v/>
      </c>
      <c r="BE351" s="54">
        <f t="array" ref="BE351">SUM(IF('全入力（様式2-4）'!$G$17:$G$1200=$A351,IF('全入力（様式2-4）'!$AL$14:$AN$14=$AR351,'全入力（様式2-4）'!$AL$17:$AN$1200)))</f>
        <v>0</v>
      </c>
      <c r="BF351" s="197">
        <f t="shared" si="437"/>
        <v>0</v>
      </c>
      <c r="BG351" s="55">
        <f t="shared" si="438"/>
        <v>0</v>
      </c>
      <c r="BH351" s="54">
        <f t="array" ref="BH351">SUM(IF('全入力（様式2-4）'!$G$17:$G$1200=$A351,IF('全入力（様式2-4）'!$AQ$14:$AS$14=$AR351,'全入力（様式2-4）'!$AQ$17:$AS$1200)))</f>
        <v>0</v>
      </c>
      <c r="BI351" s="55" t="str">
        <f t="shared" si="448"/>
        <v/>
      </c>
      <c r="BJ351" s="55" t="str">
        <f t="shared" si="449"/>
        <v/>
      </c>
      <c r="BK351" s="152" t="str">
        <f t="shared" si="439"/>
        <v/>
      </c>
      <c r="BL351" s="1889">
        <f>IF(ISERROR(VLOOKUP($A351,'全入力（様式2-4）'!$G$17:$BY$1200,BL$1,FALSE)),"",VLOOKUP($A351,'全入力（様式2-4）'!$G$17:$BY$1200,BL$1,FALSE))</f>
        <v>0</v>
      </c>
      <c r="BM351" s="54"/>
      <c r="BN351" s="197"/>
      <c r="BO351" s="55"/>
      <c r="BP351" s="54"/>
      <c r="BQ351" s="197"/>
      <c r="BR351" s="55"/>
      <c r="BS351" s="55"/>
      <c r="BT351" s="55"/>
      <c r="BU351" s="146"/>
      <c r="BV351" s="1889"/>
    </row>
    <row r="352" spans="1:74" s="18" customFormat="1" ht="14.25" customHeight="1">
      <c r="A352" s="940">
        <f t="shared" si="400"/>
        <v>114</v>
      </c>
      <c r="B352" s="1">
        <f>'全入力（様式2-4）'!$I$6</f>
        <v>0</v>
      </c>
      <c r="C352" s="35">
        <f>IF(ISERROR(VLOOKUP($A352,'全入力（様式2-4）'!$G$17:$BY$1200,C$1,FALSE)),"",VLOOKUP($A352,'全入力（様式2-4）'!$G$17:$BY$1200,C$1,FALSE))</f>
        <v>0</v>
      </c>
      <c r="D352" s="35">
        <f>IF(ISERROR(VLOOKUP($A352,'全入力（様式2-4）'!$G$17:$BY$1200,D$1,FALSE)),"",VLOOKUP($A352,'全入力（様式2-4）'!$G$17:$BY$1200,D$1,FALSE))</f>
        <v>0</v>
      </c>
      <c r="E352" s="35">
        <f>IF(ISERROR(VLOOKUP($A352,'全入力（様式2-4）'!$G$17:$BY$1200,E$1,FALSE)),"",VLOOKUP($A352,'全入力（様式2-4）'!$G$17:$BY$1200,E$1,FALSE))</f>
        <v>0</v>
      </c>
      <c r="F352" s="35">
        <f>IF(ISERROR(VLOOKUP($A352,'全入力（様式2-4）'!$G$17:$BY$1200,F$1,FALSE)),"",VLOOKUP($A352,'全入力（様式2-4）'!$G$17:$BY$1200,F$1,FALSE))</f>
        <v>0</v>
      </c>
      <c r="G352" s="36" t="str">
        <f>'全入力（様式2-4）'!$P$5&amp;'全入力（様式2-4）'!$R$5&amp;$D352</f>
        <v>0</v>
      </c>
      <c r="H352" s="37" t="str">
        <f t="shared" si="440"/>
        <v/>
      </c>
      <c r="I352" s="38">
        <f>IF(ISERROR(VLOOKUP($A352,'全入力（様式2-4）'!$G$17:$BY$1200,I$1,FALSE)),"",VLOOKUP($A352,'全入力（様式2-4）'!$G$17:$BY$1200,I$1,FALSE))</f>
        <v>0</v>
      </c>
      <c r="J352" s="38" t="str">
        <f>IF(ISERROR(VLOOKUP($A352,'全入力（様式2-4）'!$G$17:$BY$1200,J$1,FALSE)),"",VLOOKUP($A352,'全入力（様式2-4）'!$G$17:$BY$1200,J$1,FALSE))</f>
        <v/>
      </c>
      <c r="K352" s="38">
        <f>IF(ISERROR(VLOOKUP($A352,'全入力（様式2-4）'!$G$17:$BY$1200,K$1,FALSE)),"",VLOOKUP($A352,'全入力（様式2-4）'!$G$17:$BY$1200,K$1,FALSE))</f>
        <v>0</v>
      </c>
      <c r="L352" s="38" t="str">
        <f>IF(ISERROR(VLOOKUP($A352,'全入力（様式2-4）'!$G$17:$BY$1200,L$1,FALSE)),"",VLOOKUP($A352,'全入力（様式2-4）'!$G$17:$BY$1200,L$1,FALSE))</f>
        <v/>
      </c>
      <c r="M352" s="112">
        <f>IF(ISERROR(VLOOKUP($A352,'全入力（様式2-4）'!$G$17:$BY$1200,M$1,FALSE)),"",VLOOKUP($A352,'全入力（様式2-4）'!$G$17:$BY$1200,M$1,FALSE))</f>
        <v>0</v>
      </c>
      <c r="N352" s="112" t="str">
        <f>IF(ISERROR(VLOOKUP($A352,'全入力（様式2-4）'!$G$17:$BY$1200,N$1,FALSE)),"",VLOOKUP($A352,'全入力（様式2-4）'!$G$17:$BY$1200,N$1,FALSE))</f>
        <v/>
      </c>
      <c r="O352" s="112">
        <f>IF(ISERROR(VLOOKUP($A352,'全入力（様式2-4）'!$G$17:$BY$1200,O$1,FALSE)),"",VLOOKUP($A352,'全入力（様式2-4）'!$G$17:$BY$1200,O$1,FALSE))</f>
        <v>0</v>
      </c>
      <c r="P352" s="112" t="str">
        <f>IF(ISERROR(VLOOKUP($A352,'全入力（様式2-4）'!$G$17:$BY$1200,P$1,FALSE)),"",VLOOKUP($A352,'全入力（様式2-4）'!$G$17:$BY$1200,P$1,FALSE))</f>
        <v/>
      </c>
      <c r="Q352" s="176">
        <f>IF(ISERROR(VLOOKUP($A352,'全入力（様式2-4）'!$G$17:$BY$1200,Q$1,FALSE)),"",VLOOKUP($A352,'全入力（様式2-4）'!$G$17:$BY$1200,Q$1,FALSE))</f>
        <v>0</v>
      </c>
      <c r="R352" s="105">
        <f>IF(ISERROR(VLOOKUP($A352,'全入力（様式2-4）'!$G$17:$BY$1200,R$1,FALSE)),"",VLOOKUP($A352,'全入力（様式2-4）'!$G$17:$BY$1200,R$1,FALSE))</f>
        <v>0</v>
      </c>
      <c r="S352" s="105" t="str">
        <f>IF(ISERROR(VLOOKUP($A352,'全入力（様式2-4）'!$G$17:$BY$1200,S$1,FALSE)),"",VLOOKUP($A352,'全入力（様式2-4）'!$G$17:$BY$1200,S$1,FALSE))</f>
        <v/>
      </c>
      <c r="T352" s="105"/>
      <c r="U352" s="516"/>
      <c r="V352" s="105"/>
      <c r="W352" s="538"/>
      <c r="X352" s="538"/>
      <c r="Y352" s="538"/>
      <c r="Z352" s="38">
        <f>IF(ISERROR(VLOOKUP($A352,'全入力（様式2-4）'!$G$17:$BY$1200,Z$1,FALSE)),"",VLOOKUP($A352,'全入力（様式2-4）'!$G$17:$BY$1200,Z$1,FALSE))</f>
        <v>0</v>
      </c>
      <c r="AA352" s="38">
        <f>IF(ISERROR(VLOOKUP($A352,'全入力（様式2-4）'!$G$17:$BY$1200,AA$1,FALSE)),"",VLOOKUP($A352,'全入力（様式2-4）'!$G$17:$BY$1200,AA$1,FALSE))</f>
        <v>0</v>
      </c>
      <c r="AB352" s="38">
        <f>IF(ISERROR(VLOOKUP($A352,'全入力（様式2-4）'!$G$17:$BY$1200,AB$1,FALSE)),"",VLOOKUP($A352,'全入力（様式2-4）'!$G$17:$BY$1200,AB$1,FALSE))</f>
        <v>0</v>
      </c>
      <c r="AC352" s="38">
        <f>IF(ISERROR(VLOOKUP($A352,'全入力（様式2-4）'!$G$17:$BY$1200,AC$1,FALSE)),"",VLOOKUP($A352,'全入力（様式2-4）'!$G$17:$BY$1200,AC$1,FALSE))</f>
        <v>0</v>
      </c>
      <c r="AD352" s="200">
        <f>IF(ISERROR(VLOOKUP($A352,'全入力（様式2-4）'!$G$17:$BY$1200,AD$1,FALSE)),"",VLOOKUP($A352,'全入力（様式2-4）'!$G$17:$BY$1200,AD$1,FALSE))</f>
        <v>0</v>
      </c>
      <c r="AE352" s="112"/>
      <c r="AF352" s="112"/>
      <c r="AG352" s="112"/>
      <c r="AH352" s="317" t="str">
        <f t="shared" si="432"/>
        <v>00</v>
      </c>
      <c r="AI352" s="39" t="str">
        <f>IF(ISERROR(VLOOKUP($G352&amp;AI$8,参照!$P$4:$U$500,5,FALSE)),"",VLOOKUP($G352&amp;AI$8,参照!$P$4:$U$500,5,FALSE))</f>
        <v/>
      </c>
      <c r="AJ352" s="39" t="str">
        <f>IF(ISERROR(VLOOKUP($G352&amp;AJ$8,参照!$P$4:$U$500,5,FALSE)),"",VLOOKUP($G352&amp;AJ$8,参照!$P$4:$U$500,5,FALSE))</f>
        <v/>
      </c>
      <c r="AK352" s="37">
        <v>21</v>
      </c>
      <c r="AL352" s="37">
        <v>84</v>
      </c>
      <c r="AM352" s="37"/>
      <c r="AN352" s="72">
        <f>IF(ISERROR(VLOOKUP($A352,'全入力（様式2-4）'!$G$17:$BY$1200,AN$1,FALSE)),"",VLOOKUP($A352,'全入力（様式2-4）'!$G$17:$BY$1200,AN$1,FALSE))</f>
        <v>0</v>
      </c>
      <c r="AO352" s="78">
        <f>IF(ISERROR(VLOOKUP($A352,'全入力（様式2-4）'!$G$17:$BY$1200,AO$1,FALSE)),"",VLOOKUP($A352,'全入力（様式2-4）'!$G$17:$BY$1200,AO$1,FALSE))</f>
        <v>0</v>
      </c>
      <c r="AP352" s="44">
        <f>IF(ISERROR(VLOOKUP($A352,'全入力（様式2-4）'!$G$17:$BY$1200,AP$1,FALSE)),"",VLOOKUP($A352,'全入力（様式2-4）'!$G$17:$BY$1200,AP$1,FALSE))</f>
        <v>0</v>
      </c>
      <c r="AQ352" s="63" t="str">
        <f>IF(ISERROR(VLOOKUP($G352,参照!$U$4:$W$102,3,FALSE)),"",VLOOKUP($G352,参照!$U$4:$W$102,3,FALSE))</f>
        <v/>
      </c>
      <c r="AR352" s="377" t="str">
        <f t="shared" ref="AR352" si="465">IF($AN352&lt;&gt;0,2/3,"")</f>
        <v/>
      </c>
      <c r="AS352" s="45" t="str">
        <f t="shared" si="434"/>
        <v/>
      </c>
      <c r="AT352" s="45" t="str">
        <f t="shared" si="435"/>
        <v/>
      </c>
      <c r="AU352" s="45"/>
      <c r="AV352" s="45" t="str">
        <f t="shared" si="442"/>
        <v/>
      </c>
      <c r="AW352" s="45" t="str">
        <f t="shared" si="443"/>
        <v/>
      </c>
      <c r="AX352" s="45" t="str">
        <f t="shared" si="436"/>
        <v/>
      </c>
      <c r="AY352" s="45" t="str">
        <f t="shared" si="444"/>
        <v/>
      </c>
      <c r="AZ352" s="46">
        <f t="array" ref="AZ352">SUM(IF('全入力（様式2-4）'!$G$17:$G$1200=$A352,IF('全入力（様式2-4）'!$X$14:$Z$14=$AR352,'全入力（様式2-4）'!$X$17:$Z$1200)))</f>
        <v>0</v>
      </c>
      <c r="BA352" s="47" t="str">
        <f t="shared" si="445"/>
        <v/>
      </c>
      <c r="BB352" s="1890"/>
      <c r="BC352" s="46">
        <f t="shared" si="446"/>
        <v>0</v>
      </c>
      <c r="BD352" s="47" t="str">
        <f t="shared" si="447"/>
        <v/>
      </c>
      <c r="BE352" s="46">
        <f t="array" ref="BE352">SUM(IF('全入力（様式2-4）'!$G$17:$G$1200=$A352,IF('全入力（様式2-4）'!$AL$14:$AN$14=$AR352,'全入力（様式2-4）'!$AL$17:$AN$1200)))</f>
        <v>0</v>
      </c>
      <c r="BF352" s="195">
        <f t="shared" si="437"/>
        <v>0</v>
      </c>
      <c r="BG352" s="47">
        <f t="shared" si="438"/>
        <v>0</v>
      </c>
      <c r="BH352" s="46">
        <f t="array" ref="BH352">SUM(IF('全入力（様式2-4）'!$G$17:$G$1200=$A352,IF('全入力（様式2-4）'!$AQ$14:$AS$14=$AR352,'全入力（様式2-4）'!$AQ$17:$AS$1200)))</f>
        <v>0</v>
      </c>
      <c r="BI352" s="47" t="str">
        <f t="shared" si="448"/>
        <v/>
      </c>
      <c r="BJ352" s="47" t="str">
        <f t="shared" si="449"/>
        <v/>
      </c>
      <c r="BK352" s="150" t="str">
        <f t="shared" si="439"/>
        <v/>
      </c>
      <c r="BL352" s="1890"/>
      <c r="BM352" s="46"/>
      <c r="BN352" s="195"/>
      <c r="BO352" s="47"/>
      <c r="BP352" s="46"/>
      <c r="BQ352" s="195"/>
      <c r="BR352" s="47"/>
      <c r="BS352" s="47"/>
      <c r="BT352" s="47"/>
      <c r="BU352" s="144"/>
      <c r="BV352" s="1890"/>
    </row>
    <row r="353" spans="1:74" s="18" customFormat="1" ht="14.25" customHeight="1" thickBot="1">
      <c r="A353" s="942">
        <f t="shared" si="400"/>
        <v>114</v>
      </c>
      <c r="B353" s="7">
        <f>'全入力（様式2-4）'!$I$6</f>
        <v>0</v>
      </c>
      <c r="C353" s="186">
        <f>IF(ISERROR(VLOOKUP($A353,'全入力（様式2-4）'!$G$17:$BY$1200,C$1,FALSE)),"",VLOOKUP($A353,'全入力（様式2-4）'!$G$17:$BY$1200,C$1,FALSE))</f>
        <v>0</v>
      </c>
      <c r="D353" s="186">
        <f>IF(ISERROR(VLOOKUP($A353,'全入力（様式2-4）'!$G$17:$BY$1200,D$1,FALSE)),"",VLOOKUP($A353,'全入力（様式2-4）'!$G$17:$BY$1200,D$1,FALSE))</f>
        <v>0</v>
      </c>
      <c r="E353" s="186">
        <f>IF(ISERROR(VLOOKUP($A353,'全入力（様式2-4）'!$G$17:$BY$1200,E$1,FALSE)),"",VLOOKUP($A353,'全入力（様式2-4）'!$G$17:$BY$1200,E$1,FALSE))</f>
        <v>0</v>
      </c>
      <c r="F353" s="186">
        <f>IF(ISERROR(VLOOKUP($A353,'全入力（様式2-4）'!$G$17:$BY$1200,F$1,FALSE)),"",VLOOKUP($A353,'全入力（様式2-4）'!$G$17:$BY$1200,F$1,FALSE))</f>
        <v>0</v>
      </c>
      <c r="G353" s="187" t="str">
        <f>'全入力（様式2-4）'!$P$5&amp;'全入力（様式2-4）'!$R$5&amp;$D353</f>
        <v>0</v>
      </c>
      <c r="H353" s="188" t="str">
        <f t="shared" si="440"/>
        <v/>
      </c>
      <c r="I353" s="189">
        <f>IF(ISERROR(VLOOKUP($A353,'全入力（様式2-4）'!$G$17:$BY$1200,I$1,FALSE)),"",VLOOKUP($A353,'全入力（様式2-4）'!$G$17:$BY$1200,I$1,FALSE))</f>
        <v>0</v>
      </c>
      <c r="J353" s="189" t="str">
        <f>IF(ISERROR(VLOOKUP($A353,'全入力（様式2-4）'!$G$17:$BY$1200,J$1,FALSE)),"",VLOOKUP($A353,'全入力（様式2-4）'!$G$17:$BY$1200,J$1,FALSE))</f>
        <v/>
      </c>
      <c r="K353" s="189">
        <f>IF(ISERROR(VLOOKUP($A353,'全入力（様式2-4）'!$G$17:$BY$1200,K$1,FALSE)),"",VLOOKUP($A353,'全入力（様式2-4）'!$G$17:$BY$1200,K$1,FALSE))</f>
        <v>0</v>
      </c>
      <c r="L353" s="189" t="str">
        <f>IF(ISERROR(VLOOKUP($A353,'全入力（様式2-4）'!$G$17:$BY$1200,L$1,FALSE)),"",VLOOKUP($A353,'全入力（様式2-4）'!$G$17:$BY$1200,L$1,FALSE))</f>
        <v/>
      </c>
      <c r="M353" s="190">
        <f>IF(ISERROR(VLOOKUP($A353,'全入力（様式2-4）'!$G$17:$BY$1200,M$1,FALSE)),"",VLOOKUP($A353,'全入力（様式2-4）'!$G$17:$BY$1200,M$1,FALSE))</f>
        <v>0</v>
      </c>
      <c r="N353" s="190" t="str">
        <f>IF(ISERROR(VLOOKUP($A353,'全入力（様式2-4）'!$G$17:$BY$1200,N$1,FALSE)),"",VLOOKUP($A353,'全入力（様式2-4）'!$G$17:$BY$1200,N$1,FALSE))</f>
        <v/>
      </c>
      <c r="O353" s="190">
        <f>IF(ISERROR(VLOOKUP($A353,'全入力（様式2-4）'!$G$17:$BY$1200,O$1,FALSE)),"",VLOOKUP($A353,'全入力（様式2-4）'!$G$17:$BY$1200,O$1,FALSE))</f>
        <v>0</v>
      </c>
      <c r="P353" s="190" t="str">
        <f>IF(ISERROR(VLOOKUP($A353,'全入力（様式2-4）'!$G$17:$BY$1200,P$1,FALSE)),"",VLOOKUP($A353,'全入力（様式2-4）'!$G$17:$BY$1200,P$1,FALSE))</f>
        <v/>
      </c>
      <c r="Q353" s="191">
        <f>IF(ISERROR(VLOOKUP($A353,'全入力（様式2-4）'!$G$17:$BY$1200,Q$1,FALSE)),"",VLOOKUP($A353,'全入力（様式2-4）'!$G$17:$BY$1200,Q$1,FALSE))</f>
        <v>0</v>
      </c>
      <c r="R353" s="192">
        <f>IF(ISERROR(VLOOKUP($A353,'全入力（様式2-4）'!$G$17:$BY$1200,R$1,FALSE)),"",VLOOKUP($A353,'全入力（様式2-4）'!$G$17:$BY$1200,R$1,FALSE))</f>
        <v>0</v>
      </c>
      <c r="S353" s="192" t="str">
        <f>IF(ISERROR(VLOOKUP($A353,'全入力（様式2-4）'!$G$17:$BY$1200,S$1,FALSE)),"",VLOOKUP($A353,'全入力（様式2-4）'!$G$17:$BY$1200,S$1,FALSE))</f>
        <v/>
      </c>
      <c r="T353" s="192"/>
      <c r="U353" s="518"/>
      <c r="V353" s="192"/>
      <c r="W353" s="540"/>
      <c r="X353" s="540"/>
      <c r="Y353" s="540"/>
      <c r="Z353" s="189">
        <f>IF(ISERROR(VLOOKUP($A353,'全入力（様式2-4）'!$G$17:$BY$1200,Z$1,FALSE)),"",VLOOKUP($A353,'全入力（様式2-4）'!$G$17:$BY$1200,Z$1,FALSE))</f>
        <v>0</v>
      </c>
      <c r="AA353" s="189">
        <f>IF(ISERROR(VLOOKUP($A353,'全入力（様式2-4）'!$G$17:$BY$1200,AA$1,FALSE)),"",VLOOKUP($A353,'全入力（様式2-4）'!$G$17:$BY$1200,AA$1,FALSE))</f>
        <v>0</v>
      </c>
      <c r="AB353" s="189">
        <f>IF(ISERROR(VLOOKUP($A353,'全入力（様式2-4）'!$G$17:$BY$1200,AB$1,FALSE)),"",VLOOKUP($A353,'全入力（様式2-4）'!$G$17:$BY$1200,AB$1,FALSE))</f>
        <v>0</v>
      </c>
      <c r="AC353" s="189">
        <f>IF(ISERROR(VLOOKUP($A353,'全入力（様式2-4）'!$G$17:$BY$1200,AC$1,FALSE)),"",VLOOKUP($A353,'全入力（様式2-4）'!$G$17:$BY$1200,AC$1,FALSE))</f>
        <v>0</v>
      </c>
      <c r="AD353" s="202">
        <f>IF(ISERROR(VLOOKUP($A353,'全入力（様式2-4）'!$G$17:$BY$1200,AD$1,FALSE)),"",VLOOKUP($A353,'全入力（様式2-4）'!$G$17:$BY$1200,AD$1,FALSE))</f>
        <v>0</v>
      </c>
      <c r="AE353" s="190"/>
      <c r="AF353" s="190"/>
      <c r="AG353" s="190"/>
      <c r="AH353" s="319" t="str">
        <f t="shared" si="432"/>
        <v>00</v>
      </c>
      <c r="AI353" s="193" t="str">
        <f>IF(ISERROR(VLOOKUP($G353&amp;AI$8,参照!$P$4:$U$500,5,FALSE)),"",VLOOKUP($G353&amp;AI$8,参照!$P$4:$U$500,5,FALSE))</f>
        <v/>
      </c>
      <c r="AJ353" s="193" t="str">
        <f>IF(ISERROR(VLOOKUP($G353&amp;AJ$8,参照!$P$4:$U$500,5,FALSE)),"",VLOOKUP($G353&amp;AJ$8,参照!$P$4:$U$500,5,FALSE))</f>
        <v/>
      </c>
      <c r="AK353" s="188">
        <v>23</v>
      </c>
      <c r="AL353" s="188">
        <v>85</v>
      </c>
      <c r="AM353" s="37"/>
      <c r="AN353" s="74">
        <f>IF(ISERROR(VLOOKUP($A353,'全入力（様式2-4）'!$G$17:$BY$1200,AN$1,FALSE)),"",VLOOKUP($A353,'全入力（様式2-4）'!$G$17:$BY$1200,AN$1,FALSE))</f>
        <v>0</v>
      </c>
      <c r="AO353" s="79">
        <f>IF(ISERROR(VLOOKUP($A353,'全入力（様式2-4）'!$G$17:$BY$1200,AO$1,FALSE)),"",VLOOKUP($A353,'全入力（様式2-4）'!$G$17:$BY$1200,AO$1,FALSE))</f>
        <v>0</v>
      </c>
      <c r="AP353" s="48">
        <f>IF(ISERROR(VLOOKUP($A353,'全入力（様式2-4）'!$G$17:$BY$1200,AP$1,FALSE)),"",VLOOKUP($A353,'全入力（様式2-4）'!$G$17:$BY$1200,AP$1,FALSE))</f>
        <v>0</v>
      </c>
      <c r="AQ353" s="64" t="str">
        <f>IF(ISERROR(VLOOKUP($G353,参照!$U$4:$W$102,3,FALSE)),"",VLOOKUP($G353,参照!$U$4:$W$102,3,FALSE))</f>
        <v/>
      </c>
      <c r="AR353" s="378" t="str">
        <f t="shared" ref="AR353" si="466">IF($AN353&lt;&gt;0,1/3,"")</f>
        <v/>
      </c>
      <c r="AS353" s="49" t="str">
        <f t="shared" si="434"/>
        <v/>
      </c>
      <c r="AT353" s="49" t="str">
        <f t="shared" si="435"/>
        <v/>
      </c>
      <c r="AU353" s="49"/>
      <c r="AV353" s="49" t="str">
        <f t="shared" si="442"/>
        <v/>
      </c>
      <c r="AW353" s="49" t="str">
        <f t="shared" si="443"/>
        <v/>
      </c>
      <c r="AX353" s="49" t="str">
        <f t="shared" si="436"/>
        <v/>
      </c>
      <c r="AY353" s="49" t="str">
        <f t="shared" si="444"/>
        <v/>
      </c>
      <c r="AZ353" s="50">
        <f t="array" ref="AZ353">SUM(IF('全入力（様式2-4）'!$G$17:$G$1200=$A353,IF('全入力（様式2-4）'!$X$14:$Z$14=$AR353,'全入力（様式2-4）'!$X$17:$Z$1200)))</f>
        <v>0</v>
      </c>
      <c r="BA353" s="51" t="str">
        <f t="shared" si="445"/>
        <v/>
      </c>
      <c r="BB353" s="1891"/>
      <c r="BC353" s="50">
        <f t="shared" si="446"/>
        <v>0</v>
      </c>
      <c r="BD353" s="51" t="str">
        <f t="shared" si="447"/>
        <v/>
      </c>
      <c r="BE353" s="50">
        <f t="array" ref="BE353">SUM(IF('全入力（様式2-4）'!$G$17:$G$1200=$A353,IF('全入力（様式2-4）'!$AL$14:$AN$14=$AR353,'全入力（様式2-4）'!$AL$17:$AN$1200)))</f>
        <v>0</v>
      </c>
      <c r="BF353" s="196">
        <f t="shared" si="437"/>
        <v>0</v>
      </c>
      <c r="BG353" s="51">
        <f t="shared" si="438"/>
        <v>0</v>
      </c>
      <c r="BH353" s="50">
        <f t="array" ref="BH353">SUM(IF('全入力（様式2-4）'!$G$17:$G$1200=$A353,IF('全入力（様式2-4）'!$AQ$14:$AS$14=$AR353,'全入力（様式2-4）'!$AQ$17:$AS$1200)))</f>
        <v>0</v>
      </c>
      <c r="BI353" s="51" t="str">
        <f t="shared" si="448"/>
        <v/>
      </c>
      <c r="BJ353" s="51" t="str">
        <f t="shared" si="449"/>
        <v/>
      </c>
      <c r="BK353" s="151" t="str">
        <f t="shared" si="439"/>
        <v/>
      </c>
      <c r="BL353" s="1891"/>
      <c r="BM353" s="50"/>
      <c r="BN353" s="196"/>
      <c r="BO353" s="51"/>
      <c r="BP353" s="50"/>
      <c r="BQ353" s="196"/>
      <c r="BR353" s="51"/>
      <c r="BS353" s="51"/>
      <c r="BT353" s="51"/>
      <c r="BU353" s="145"/>
      <c r="BV353" s="1891"/>
    </row>
    <row r="354" spans="1:74" s="18" customFormat="1" ht="14.25" customHeight="1">
      <c r="A354" s="941">
        <f>A351+1</f>
        <v>115</v>
      </c>
      <c r="B354" s="178">
        <f>'全入力（様式2-4）'!$I$6</f>
        <v>0</v>
      </c>
      <c r="C354" s="177">
        <f>IF(ISERROR(VLOOKUP($A354,'全入力（様式2-4）'!$G$17:$BY$1200,C$1,FALSE)),"",VLOOKUP($A354,'全入力（様式2-4）'!$G$17:$BY$1200,C$1,FALSE))</f>
        <v>0</v>
      </c>
      <c r="D354" s="177">
        <f>IF(ISERROR(VLOOKUP($A354,'全入力（様式2-4）'!$G$17:$BY$1200,D$1,FALSE)),"",VLOOKUP($A354,'全入力（様式2-4）'!$G$17:$BY$1200,D$1,FALSE))</f>
        <v>0</v>
      </c>
      <c r="E354" s="177">
        <f>IF(ISERROR(VLOOKUP($A354,'全入力（様式2-4）'!$G$17:$BY$1200,E$1,FALSE)),"",VLOOKUP($A354,'全入力（様式2-4）'!$G$17:$BY$1200,E$1,FALSE))</f>
        <v>0</v>
      </c>
      <c r="F354" s="177">
        <f>IF(ISERROR(VLOOKUP($A354,'全入力（様式2-4）'!$G$17:$BY$1200,F$1,FALSE)),"",VLOOKUP($A354,'全入力（様式2-4）'!$G$17:$BY$1200,F$1,FALSE))</f>
        <v>0</v>
      </c>
      <c r="G354" s="179" t="str">
        <f>'全入力（様式2-4）'!$P$5&amp;'全入力（様式2-4）'!$R$5&amp;$D354</f>
        <v>0</v>
      </c>
      <c r="H354" s="180" t="str">
        <f t="shared" si="440"/>
        <v/>
      </c>
      <c r="I354" s="181">
        <f>IF(ISERROR(VLOOKUP($A354,'全入力（様式2-4）'!$G$17:$BY$1200,I$1,FALSE)),"",VLOOKUP($A354,'全入力（様式2-4）'!$G$17:$BY$1200,I$1,FALSE))</f>
        <v>0</v>
      </c>
      <c r="J354" s="181" t="str">
        <f>IF(ISERROR(VLOOKUP($A354,'全入力（様式2-4）'!$G$17:$BY$1200,J$1,FALSE)),"",VLOOKUP($A354,'全入力（様式2-4）'!$G$17:$BY$1200,J$1,FALSE))</f>
        <v/>
      </c>
      <c r="K354" s="181">
        <f>IF(ISERROR(VLOOKUP($A354,'全入力（様式2-4）'!$G$17:$BY$1200,K$1,FALSE)),"",VLOOKUP($A354,'全入力（様式2-4）'!$G$17:$BY$1200,K$1,FALSE))</f>
        <v>0</v>
      </c>
      <c r="L354" s="181" t="str">
        <f>IF(ISERROR(VLOOKUP($A354,'全入力（様式2-4）'!$G$17:$BY$1200,L$1,FALSE)),"",VLOOKUP($A354,'全入力（様式2-4）'!$G$17:$BY$1200,L$1,FALSE))</f>
        <v/>
      </c>
      <c r="M354" s="182">
        <f>IF(ISERROR(VLOOKUP($A354,'全入力（様式2-4）'!$G$17:$BY$1200,M$1,FALSE)),"",VLOOKUP($A354,'全入力（様式2-4）'!$G$17:$BY$1200,M$1,FALSE))</f>
        <v>0</v>
      </c>
      <c r="N354" s="182" t="str">
        <f>IF(ISERROR(VLOOKUP($A354,'全入力（様式2-4）'!$G$17:$BY$1200,N$1,FALSE)),"",VLOOKUP($A354,'全入力（様式2-4）'!$G$17:$BY$1200,N$1,FALSE))</f>
        <v/>
      </c>
      <c r="O354" s="182">
        <f>IF(ISERROR(VLOOKUP($A354,'全入力（様式2-4）'!$G$17:$BY$1200,O$1,FALSE)),"",VLOOKUP($A354,'全入力（様式2-4）'!$G$17:$BY$1200,O$1,FALSE))</f>
        <v>0</v>
      </c>
      <c r="P354" s="182" t="str">
        <f>IF(ISERROR(VLOOKUP($A354,'全入力（様式2-4）'!$G$17:$BY$1200,P$1,FALSE)),"",VLOOKUP($A354,'全入力（様式2-4）'!$G$17:$BY$1200,P$1,FALSE))</f>
        <v/>
      </c>
      <c r="Q354" s="183">
        <f>IF(ISERROR(VLOOKUP($A354,'全入力（様式2-4）'!$G$17:$BY$1200,Q$1,FALSE)),"",VLOOKUP($A354,'全入力（様式2-4）'!$G$17:$BY$1200,Q$1,FALSE))</f>
        <v>0</v>
      </c>
      <c r="R354" s="184">
        <f>IF(ISERROR(VLOOKUP($A354,'全入力（様式2-4）'!$G$17:$BY$1200,R$1,FALSE)),"",VLOOKUP($A354,'全入力（様式2-4）'!$G$17:$BY$1200,R$1,FALSE))</f>
        <v>0</v>
      </c>
      <c r="S354" s="184" t="str">
        <f>IF(ISERROR(VLOOKUP($A354,'全入力（様式2-4）'!$G$17:$BY$1200,S$1,FALSE)),"",VLOOKUP($A354,'全入力（様式2-4）'!$G$17:$BY$1200,S$1,FALSE))</f>
        <v/>
      </c>
      <c r="T354" s="184"/>
      <c r="U354" s="517"/>
      <c r="V354" s="537"/>
      <c r="W354" s="539"/>
      <c r="X354" s="539"/>
      <c r="Y354" s="539"/>
      <c r="Z354" s="181">
        <f>IF(ISERROR(VLOOKUP($A354,'全入力（様式2-4）'!$G$17:$BY$1200,Z$1,FALSE)),"",VLOOKUP($A354,'全入力（様式2-4）'!$G$17:$BY$1200,Z$1,FALSE))</f>
        <v>0</v>
      </c>
      <c r="AA354" s="181">
        <f>IF(ISERROR(VLOOKUP($A354,'全入力（様式2-4）'!$G$17:$BY$1200,AA$1,FALSE)),"",VLOOKUP($A354,'全入力（様式2-4）'!$G$17:$BY$1200,AA$1,FALSE))</f>
        <v>0</v>
      </c>
      <c r="AB354" s="181">
        <f>IF(ISERROR(VLOOKUP($A354,'全入力（様式2-4）'!$G$17:$BY$1200,AB$1,FALSE)),"",VLOOKUP($A354,'全入力（様式2-4）'!$G$17:$BY$1200,AB$1,FALSE))</f>
        <v>0</v>
      </c>
      <c r="AC354" s="181">
        <f>IF(ISERROR(VLOOKUP($A354,'全入力（様式2-4）'!$G$17:$BY$1200,AC$1,FALSE)),"",VLOOKUP($A354,'全入力（様式2-4）'!$G$17:$BY$1200,AC$1,FALSE))</f>
        <v>0</v>
      </c>
      <c r="AD354" s="201">
        <f>IF(ISERROR(VLOOKUP($A354,'全入力（様式2-4）'!$G$17:$BY$1200,AD$1,FALSE)),"",VLOOKUP($A354,'全入力（様式2-4）'!$G$17:$BY$1200,AD$1,FALSE))</f>
        <v>0</v>
      </c>
      <c r="AE354" s="182"/>
      <c r="AF354" s="182"/>
      <c r="AG354" s="182"/>
      <c r="AH354" s="318" t="str">
        <f t="shared" si="432"/>
        <v>00</v>
      </c>
      <c r="AI354" s="185" t="str">
        <f>IF(ISERROR(VLOOKUP($G354&amp;AI$8,参照!$P$4:$U$500,5,FALSE)),"",VLOOKUP($G354&amp;AI$8,参照!$P$4:$U$500,5,FALSE))</f>
        <v/>
      </c>
      <c r="AJ354" s="185" t="str">
        <f>IF(ISERROR(VLOOKUP($G354&amp;AJ$8,参照!$P$4:$U$500,5,FALSE)),"",VLOOKUP($G354&amp;AJ$8,参照!$P$4:$U$500,5,FALSE))</f>
        <v/>
      </c>
      <c r="AK354" s="180">
        <v>19</v>
      </c>
      <c r="AL354" s="180">
        <v>83</v>
      </c>
      <c r="AM354" s="37"/>
      <c r="AN354" s="76">
        <f>IF(ISERROR(VLOOKUP($A354,'全入力（様式2-4）'!$G$17:$BY$1200,AN$1,FALSE)),"",VLOOKUP($A354,'全入力（様式2-4）'!$G$17:$BY$1200,AN$1,FALSE))</f>
        <v>0</v>
      </c>
      <c r="AO354" s="77">
        <f>IF(ISERROR(VLOOKUP($A354,'全入力（様式2-4）'!$G$17:$BY$1200,AO$1,FALSE)),"",VLOOKUP($A354,'全入力（様式2-4）'!$G$17:$BY$1200,AO$1,FALSE))</f>
        <v>0</v>
      </c>
      <c r="AP354" s="52">
        <f>IF(ISERROR(VLOOKUP($A354,'全入力（様式2-4）'!$G$17:$BY$1200,AP$1,FALSE)),"",VLOOKUP($A354,'全入力（様式2-4）'!$G$17:$BY$1200,AP$1,FALSE))</f>
        <v>0</v>
      </c>
      <c r="AQ354" s="84" t="str">
        <f>IF(ISERROR(VLOOKUP($G354,参照!$U$4:$W$102,3,FALSE)),"",VLOOKUP($G354,参照!$U$4:$W$102,3,FALSE))</f>
        <v/>
      </c>
      <c r="AR354" s="376" t="str">
        <f t="shared" ref="AR354" si="467">IF($AN354&lt;&gt;0,"満額","")</f>
        <v/>
      </c>
      <c r="AS354" s="53" t="str">
        <f t="shared" si="434"/>
        <v/>
      </c>
      <c r="AT354" s="53" t="str">
        <f t="shared" si="435"/>
        <v/>
      </c>
      <c r="AU354" s="53"/>
      <c r="AV354" s="53" t="str">
        <f t="shared" si="442"/>
        <v/>
      </c>
      <c r="AW354" s="53" t="str">
        <f t="shared" si="443"/>
        <v/>
      </c>
      <c r="AX354" s="53" t="str">
        <f t="shared" si="436"/>
        <v/>
      </c>
      <c r="AY354" s="53" t="str">
        <f t="shared" si="444"/>
        <v/>
      </c>
      <c r="AZ354" s="54">
        <f t="array" ref="AZ354">SUM(IF('全入力（様式2-4）'!$G$17:$G$1200=$A354,IF('全入力（様式2-4）'!$X$14:$Z$14=$AR354,'全入力（様式2-4）'!$X$17:$Z$1200)))</f>
        <v>0</v>
      </c>
      <c r="BA354" s="55" t="str">
        <f t="shared" si="445"/>
        <v/>
      </c>
      <c r="BB354" s="1889">
        <f>IF(ISERROR(VLOOKUP($A354,'全入力（様式2-4）'!$G$17:$BY$1200,BB$1,FALSE)),"",VLOOKUP($A354,'全入力（様式2-4）'!$G$17:$BY$1200,BB$1,FALSE))</f>
        <v>0</v>
      </c>
      <c r="BC354" s="54">
        <f t="shared" si="446"/>
        <v>0</v>
      </c>
      <c r="BD354" s="55" t="str">
        <f t="shared" si="447"/>
        <v/>
      </c>
      <c r="BE354" s="54">
        <f t="array" ref="BE354">SUM(IF('全入力（様式2-4）'!$G$17:$G$1200=$A354,IF('全入力（様式2-4）'!$AL$14:$AN$14=$AR354,'全入力（様式2-4）'!$AL$17:$AN$1200)))</f>
        <v>0</v>
      </c>
      <c r="BF354" s="197">
        <f t="shared" si="437"/>
        <v>0</v>
      </c>
      <c r="BG354" s="55">
        <f t="shared" si="438"/>
        <v>0</v>
      </c>
      <c r="BH354" s="54">
        <f t="array" ref="BH354">SUM(IF('全入力（様式2-4）'!$G$17:$G$1200=$A354,IF('全入力（様式2-4）'!$AQ$14:$AS$14=$AR354,'全入力（様式2-4）'!$AQ$17:$AS$1200)))</f>
        <v>0</v>
      </c>
      <c r="BI354" s="55" t="str">
        <f t="shared" si="448"/>
        <v/>
      </c>
      <c r="BJ354" s="55" t="str">
        <f t="shared" si="449"/>
        <v/>
      </c>
      <c r="BK354" s="152" t="str">
        <f t="shared" si="439"/>
        <v/>
      </c>
      <c r="BL354" s="1889">
        <f>IF(ISERROR(VLOOKUP($A354,'全入力（様式2-4）'!$G$17:$BY$1200,BL$1,FALSE)),"",VLOOKUP($A354,'全入力（様式2-4）'!$G$17:$BY$1200,BL$1,FALSE))</f>
        <v>0</v>
      </c>
      <c r="BM354" s="54"/>
      <c r="BN354" s="197"/>
      <c r="BO354" s="55"/>
      <c r="BP354" s="54"/>
      <c r="BQ354" s="197"/>
      <c r="BR354" s="55"/>
      <c r="BS354" s="55"/>
      <c r="BT354" s="55"/>
      <c r="BU354" s="146"/>
      <c r="BV354" s="1889"/>
    </row>
    <row r="355" spans="1:74" s="18" customFormat="1" ht="14.25" customHeight="1">
      <c r="A355" s="940">
        <f t="shared" si="400"/>
        <v>115</v>
      </c>
      <c r="B355" s="1">
        <f>'全入力（様式2-4）'!$I$6</f>
        <v>0</v>
      </c>
      <c r="C355" s="35">
        <f>IF(ISERROR(VLOOKUP($A355,'全入力（様式2-4）'!$G$17:$BY$1200,C$1,FALSE)),"",VLOOKUP($A355,'全入力（様式2-4）'!$G$17:$BY$1200,C$1,FALSE))</f>
        <v>0</v>
      </c>
      <c r="D355" s="35">
        <f>IF(ISERROR(VLOOKUP($A355,'全入力（様式2-4）'!$G$17:$BY$1200,D$1,FALSE)),"",VLOOKUP($A355,'全入力（様式2-4）'!$G$17:$BY$1200,D$1,FALSE))</f>
        <v>0</v>
      </c>
      <c r="E355" s="35">
        <f>IF(ISERROR(VLOOKUP($A355,'全入力（様式2-4）'!$G$17:$BY$1200,E$1,FALSE)),"",VLOOKUP($A355,'全入力（様式2-4）'!$G$17:$BY$1200,E$1,FALSE))</f>
        <v>0</v>
      </c>
      <c r="F355" s="35">
        <f>IF(ISERROR(VLOOKUP($A355,'全入力（様式2-4）'!$G$17:$BY$1200,F$1,FALSE)),"",VLOOKUP($A355,'全入力（様式2-4）'!$G$17:$BY$1200,F$1,FALSE))</f>
        <v>0</v>
      </c>
      <c r="G355" s="36" t="str">
        <f>'全入力（様式2-4）'!$P$5&amp;'全入力（様式2-4）'!$R$5&amp;$D355</f>
        <v>0</v>
      </c>
      <c r="H355" s="37" t="str">
        <f t="shared" si="440"/>
        <v/>
      </c>
      <c r="I355" s="38">
        <f>IF(ISERROR(VLOOKUP($A355,'全入力（様式2-4）'!$G$17:$BY$1200,I$1,FALSE)),"",VLOOKUP($A355,'全入力（様式2-4）'!$G$17:$BY$1200,I$1,FALSE))</f>
        <v>0</v>
      </c>
      <c r="J355" s="38" t="str">
        <f>IF(ISERROR(VLOOKUP($A355,'全入力（様式2-4）'!$G$17:$BY$1200,J$1,FALSE)),"",VLOOKUP($A355,'全入力（様式2-4）'!$G$17:$BY$1200,J$1,FALSE))</f>
        <v/>
      </c>
      <c r="K355" s="38">
        <f>IF(ISERROR(VLOOKUP($A355,'全入力（様式2-4）'!$G$17:$BY$1200,K$1,FALSE)),"",VLOOKUP($A355,'全入力（様式2-4）'!$G$17:$BY$1200,K$1,FALSE))</f>
        <v>0</v>
      </c>
      <c r="L355" s="38" t="str">
        <f>IF(ISERROR(VLOOKUP($A355,'全入力（様式2-4）'!$G$17:$BY$1200,L$1,FALSE)),"",VLOOKUP($A355,'全入力（様式2-4）'!$G$17:$BY$1200,L$1,FALSE))</f>
        <v/>
      </c>
      <c r="M355" s="112">
        <f>IF(ISERROR(VLOOKUP($A355,'全入力（様式2-4）'!$G$17:$BY$1200,M$1,FALSE)),"",VLOOKUP($A355,'全入力（様式2-4）'!$G$17:$BY$1200,M$1,FALSE))</f>
        <v>0</v>
      </c>
      <c r="N355" s="112" t="str">
        <f>IF(ISERROR(VLOOKUP($A355,'全入力（様式2-4）'!$G$17:$BY$1200,N$1,FALSE)),"",VLOOKUP($A355,'全入力（様式2-4）'!$G$17:$BY$1200,N$1,FALSE))</f>
        <v/>
      </c>
      <c r="O355" s="112">
        <f>IF(ISERROR(VLOOKUP($A355,'全入力（様式2-4）'!$G$17:$BY$1200,O$1,FALSE)),"",VLOOKUP($A355,'全入力（様式2-4）'!$G$17:$BY$1200,O$1,FALSE))</f>
        <v>0</v>
      </c>
      <c r="P355" s="112" t="str">
        <f>IF(ISERROR(VLOOKUP($A355,'全入力（様式2-4）'!$G$17:$BY$1200,P$1,FALSE)),"",VLOOKUP($A355,'全入力（様式2-4）'!$G$17:$BY$1200,P$1,FALSE))</f>
        <v/>
      </c>
      <c r="Q355" s="176">
        <f>IF(ISERROR(VLOOKUP($A355,'全入力（様式2-4）'!$G$17:$BY$1200,Q$1,FALSE)),"",VLOOKUP($A355,'全入力（様式2-4）'!$G$17:$BY$1200,Q$1,FALSE))</f>
        <v>0</v>
      </c>
      <c r="R355" s="105">
        <f>IF(ISERROR(VLOOKUP($A355,'全入力（様式2-4）'!$G$17:$BY$1200,R$1,FALSE)),"",VLOOKUP($A355,'全入力（様式2-4）'!$G$17:$BY$1200,R$1,FALSE))</f>
        <v>0</v>
      </c>
      <c r="S355" s="105" t="str">
        <f>IF(ISERROR(VLOOKUP($A355,'全入力（様式2-4）'!$G$17:$BY$1200,S$1,FALSE)),"",VLOOKUP($A355,'全入力（様式2-4）'!$G$17:$BY$1200,S$1,FALSE))</f>
        <v/>
      </c>
      <c r="T355" s="105"/>
      <c r="U355" s="516"/>
      <c r="V355" s="105"/>
      <c r="W355" s="538"/>
      <c r="X355" s="538"/>
      <c r="Y355" s="538"/>
      <c r="Z355" s="38">
        <f>IF(ISERROR(VLOOKUP($A355,'全入力（様式2-4）'!$G$17:$BY$1200,Z$1,FALSE)),"",VLOOKUP($A355,'全入力（様式2-4）'!$G$17:$BY$1200,Z$1,FALSE))</f>
        <v>0</v>
      </c>
      <c r="AA355" s="38">
        <f>IF(ISERROR(VLOOKUP($A355,'全入力（様式2-4）'!$G$17:$BY$1200,AA$1,FALSE)),"",VLOOKUP($A355,'全入力（様式2-4）'!$G$17:$BY$1200,AA$1,FALSE))</f>
        <v>0</v>
      </c>
      <c r="AB355" s="38">
        <f>IF(ISERROR(VLOOKUP($A355,'全入力（様式2-4）'!$G$17:$BY$1200,AB$1,FALSE)),"",VLOOKUP($A355,'全入力（様式2-4）'!$G$17:$BY$1200,AB$1,FALSE))</f>
        <v>0</v>
      </c>
      <c r="AC355" s="38">
        <f>IF(ISERROR(VLOOKUP($A355,'全入力（様式2-4）'!$G$17:$BY$1200,AC$1,FALSE)),"",VLOOKUP($A355,'全入力（様式2-4）'!$G$17:$BY$1200,AC$1,FALSE))</f>
        <v>0</v>
      </c>
      <c r="AD355" s="200">
        <f>IF(ISERROR(VLOOKUP($A355,'全入力（様式2-4）'!$G$17:$BY$1200,AD$1,FALSE)),"",VLOOKUP($A355,'全入力（様式2-4）'!$G$17:$BY$1200,AD$1,FALSE))</f>
        <v>0</v>
      </c>
      <c r="AE355" s="112"/>
      <c r="AF355" s="112"/>
      <c r="AG355" s="112"/>
      <c r="AH355" s="317" t="str">
        <f t="shared" si="432"/>
        <v>00</v>
      </c>
      <c r="AI355" s="39" t="str">
        <f>IF(ISERROR(VLOOKUP($G355&amp;AI$8,参照!$P$4:$U$500,5,FALSE)),"",VLOOKUP($G355&amp;AI$8,参照!$P$4:$U$500,5,FALSE))</f>
        <v/>
      </c>
      <c r="AJ355" s="39" t="str">
        <f>IF(ISERROR(VLOOKUP($G355&amp;AJ$8,参照!$P$4:$U$500,5,FALSE)),"",VLOOKUP($G355&amp;AJ$8,参照!$P$4:$U$500,5,FALSE))</f>
        <v/>
      </c>
      <c r="AK355" s="37">
        <v>21</v>
      </c>
      <c r="AL355" s="37">
        <v>84</v>
      </c>
      <c r="AM355" s="37"/>
      <c r="AN355" s="72">
        <f>IF(ISERROR(VLOOKUP($A355,'全入力（様式2-4）'!$G$17:$BY$1200,AN$1,FALSE)),"",VLOOKUP($A355,'全入力（様式2-4）'!$G$17:$BY$1200,AN$1,FALSE))</f>
        <v>0</v>
      </c>
      <c r="AO355" s="78">
        <f>IF(ISERROR(VLOOKUP($A355,'全入力（様式2-4）'!$G$17:$BY$1200,AO$1,FALSE)),"",VLOOKUP($A355,'全入力（様式2-4）'!$G$17:$BY$1200,AO$1,FALSE))</f>
        <v>0</v>
      </c>
      <c r="AP355" s="44">
        <f>IF(ISERROR(VLOOKUP($A355,'全入力（様式2-4）'!$G$17:$BY$1200,AP$1,FALSE)),"",VLOOKUP($A355,'全入力（様式2-4）'!$G$17:$BY$1200,AP$1,FALSE))</f>
        <v>0</v>
      </c>
      <c r="AQ355" s="63" t="str">
        <f>IF(ISERROR(VLOOKUP($G355,参照!$U$4:$W$102,3,FALSE)),"",VLOOKUP($G355,参照!$U$4:$W$102,3,FALSE))</f>
        <v/>
      </c>
      <c r="AR355" s="377" t="str">
        <f t="shared" ref="AR355" si="468">IF($AN355&lt;&gt;0,2/3,"")</f>
        <v/>
      </c>
      <c r="AS355" s="45" t="str">
        <f t="shared" si="434"/>
        <v/>
      </c>
      <c r="AT355" s="45" t="str">
        <f t="shared" si="435"/>
        <v/>
      </c>
      <c r="AU355" s="45"/>
      <c r="AV355" s="45" t="str">
        <f t="shared" si="442"/>
        <v/>
      </c>
      <c r="AW355" s="45" t="str">
        <f t="shared" si="443"/>
        <v/>
      </c>
      <c r="AX355" s="45" t="str">
        <f t="shared" si="436"/>
        <v/>
      </c>
      <c r="AY355" s="45" t="str">
        <f t="shared" si="444"/>
        <v/>
      </c>
      <c r="AZ355" s="46">
        <f t="array" ref="AZ355">SUM(IF('全入力（様式2-4）'!$G$17:$G$1200=$A355,IF('全入力（様式2-4）'!$X$14:$Z$14=$AR355,'全入力（様式2-4）'!$X$17:$Z$1200)))</f>
        <v>0</v>
      </c>
      <c r="BA355" s="47" t="str">
        <f t="shared" si="445"/>
        <v/>
      </c>
      <c r="BB355" s="1890"/>
      <c r="BC355" s="46">
        <f t="shared" si="446"/>
        <v>0</v>
      </c>
      <c r="BD355" s="47" t="str">
        <f t="shared" si="447"/>
        <v/>
      </c>
      <c r="BE355" s="46">
        <f t="array" ref="BE355">SUM(IF('全入力（様式2-4）'!$G$17:$G$1200=$A355,IF('全入力（様式2-4）'!$AL$14:$AN$14=$AR355,'全入力（様式2-4）'!$AL$17:$AN$1200)))</f>
        <v>0</v>
      </c>
      <c r="BF355" s="195">
        <f t="shared" si="437"/>
        <v>0</v>
      </c>
      <c r="BG355" s="47">
        <f t="shared" si="438"/>
        <v>0</v>
      </c>
      <c r="BH355" s="46">
        <f t="array" ref="BH355">SUM(IF('全入力（様式2-4）'!$G$17:$G$1200=$A355,IF('全入力（様式2-4）'!$AQ$14:$AS$14=$AR355,'全入力（様式2-4）'!$AQ$17:$AS$1200)))</f>
        <v>0</v>
      </c>
      <c r="BI355" s="47" t="str">
        <f t="shared" si="448"/>
        <v/>
      </c>
      <c r="BJ355" s="47" t="str">
        <f t="shared" si="449"/>
        <v/>
      </c>
      <c r="BK355" s="150" t="str">
        <f t="shared" si="439"/>
        <v/>
      </c>
      <c r="BL355" s="1890"/>
      <c r="BM355" s="46"/>
      <c r="BN355" s="195"/>
      <c r="BO355" s="47"/>
      <c r="BP355" s="46"/>
      <c r="BQ355" s="195"/>
      <c r="BR355" s="47"/>
      <c r="BS355" s="47"/>
      <c r="BT355" s="47"/>
      <c r="BU355" s="144"/>
      <c r="BV355" s="1890"/>
    </row>
    <row r="356" spans="1:74" s="18" customFormat="1" ht="14.25" customHeight="1" thickBot="1">
      <c r="A356" s="942">
        <f t="shared" si="400"/>
        <v>115</v>
      </c>
      <c r="B356" s="7">
        <f>'全入力（様式2-4）'!$I$6</f>
        <v>0</v>
      </c>
      <c r="C356" s="186">
        <f>IF(ISERROR(VLOOKUP($A356,'全入力（様式2-4）'!$G$17:$BY$1200,C$1,FALSE)),"",VLOOKUP($A356,'全入力（様式2-4）'!$G$17:$BY$1200,C$1,FALSE))</f>
        <v>0</v>
      </c>
      <c r="D356" s="186">
        <f>IF(ISERROR(VLOOKUP($A356,'全入力（様式2-4）'!$G$17:$BY$1200,D$1,FALSE)),"",VLOOKUP($A356,'全入力（様式2-4）'!$G$17:$BY$1200,D$1,FALSE))</f>
        <v>0</v>
      </c>
      <c r="E356" s="186">
        <f>IF(ISERROR(VLOOKUP($A356,'全入力（様式2-4）'!$G$17:$BY$1200,E$1,FALSE)),"",VLOOKUP($A356,'全入力（様式2-4）'!$G$17:$BY$1200,E$1,FALSE))</f>
        <v>0</v>
      </c>
      <c r="F356" s="186">
        <f>IF(ISERROR(VLOOKUP($A356,'全入力（様式2-4）'!$G$17:$BY$1200,F$1,FALSE)),"",VLOOKUP($A356,'全入力（様式2-4）'!$G$17:$BY$1200,F$1,FALSE))</f>
        <v>0</v>
      </c>
      <c r="G356" s="187" t="str">
        <f>'全入力（様式2-4）'!$P$5&amp;'全入力（様式2-4）'!$R$5&amp;$D356</f>
        <v>0</v>
      </c>
      <c r="H356" s="188" t="str">
        <f t="shared" si="440"/>
        <v/>
      </c>
      <c r="I356" s="189">
        <f>IF(ISERROR(VLOOKUP($A356,'全入力（様式2-4）'!$G$17:$BY$1200,I$1,FALSE)),"",VLOOKUP($A356,'全入力（様式2-4）'!$G$17:$BY$1200,I$1,FALSE))</f>
        <v>0</v>
      </c>
      <c r="J356" s="189" t="str">
        <f>IF(ISERROR(VLOOKUP($A356,'全入力（様式2-4）'!$G$17:$BY$1200,J$1,FALSE)),"",VLOOKUP($A356,'全入力（様式2-4）'!$G$17:$BY$1200,J$1,FALSE))</f>
        <v/>
      </c>
      <c r="K356" s="189">
        <f>IF(ISERROR(VLOOKUP($A356,'全入力（様式2-4）'!$G$17:$BY$1200,K$1,FALSE)),"",VLOOKUP($A356,'全入力（様式2-4）'!$G$17:$BY$1200,K$1,FALSE))</f>
        <v>0</v>
      </c>
      <c r="L356" s="189" t="str">
        <f>IF(ISERROR(VLOOKUP($A356,'全入力（様式2-4）'!$G$17:$BY$1200,L$1,FALSE)),"",VLOOKUP($A356,'全入力（様式2-4）'!$G$17:$BY$1200,L$1,FALSE))</f>
        <v/>
      </c>
      <c r="M356" s="190">
        <f>IF(ISERROR(VLOOKUP($A356,'全入力（様式2-4）'!$G$17:$BY$1200,M$1,FALSE)),"",VLOOKUP($A356,'全入力（様式2-4）'!$G$17:$BY$1200,M$1,FALSE))</f>
        <v>0</v>
      </c>
      <c r="N356" s="190" t="str">
        <f>IF(ISERROR(VLOOKUP($A356,'全入力（様式2-4）'!$G$17:$BY$1200,N$1,FALSE)),"",VLOOKUP($A356,'全入力（様式2-4）'!$G$17:$BY$1200,N$1,FALSE))</f>
        <v/>
      </c>
      <c r="O356" s="190">
        <f>IF(ISERROR(VLOOKUP($A356,'全入力（様式2-4）'!$G$17:$BY$1200,O$1,FALSE)),"",VLOOKUP($A356,'全入力（様式2-4）'!$G$17:$BY$1200,O$1,FALSE))</f>
        <v>0</v>
      </c>
      <c r="P356" s="190" t="str">
        <f>IF(ISERROR(VLOOKUP($A356,'全入力（様式2-4）'!$G$17:$BY$1200,P$1,FALSE)),"",VLOOKUP($A356,'全入力（様式2-4）'!$G$17:$BY$1200,P$1,FALSE))</f>
        <v/>
      </c>
      <c r="Q356" s="191">
        <f>IF(ISERROR(VLOOKUP($A356,'全入力（様式2-4）'!$G$17:$BY$1200,Q$1,FALSE)),"",VLOOKUP($A356,'全入力（様式2-4）'!$G$17:$BY$1200,Q$1,FALSE))</f>
        <v>0</v>
      </c>
      <c r="R356" s="192">
        <f>IF(ISERROR(VLOOKUP($A356,'全入力（様式2-4）'!$G$17:$BY$1200,R$1,FALSE)),"",VLOOKUP($A356,'全入力（様式2-4）'!$G$17:$BY$1200,R$1,FALSE))</f>
        <v>0</v>
      </c>
      <c r="S356" s="192" t="str">
        <f>IF(ISERROR(VLOOKUP($A356,'全入力（様式2-4）'!$G$17:$BY$1200,S$1,FALSE)),"",VLOOKUP($A356,'全入力（様式2-4）'!$G$17:$BY$1200,S$1,FALSE))</f>
        <v/>
      </c>
      <c r="T356" s="192"/>
      <c r="U356" s="518"/>
      <c r="V356" s="192"/>
      <c r="W356" s="540"/>
      <c r="X356" s="540"/>
      <c r="Y356" s="540"/>
      <c r="Z356" s="189">
        <f>IF(ISERROR(VLOOKUP($A356,'全入力（様式2-4）'!$G$17:$BY$1200,Z$1,FALSE)),"",VLOOKUP($A356,'全入力（様式2-4）'!$G$17:$BY$1200,Z$1,FALSE))</f>
        <v>0</v>
      </c>
      <c r="AA356" s="189">
        <f>IF(ISERROR(VLOOKUP($A356,'全入力（様式2-4）'!$G$17:$BY$1200,AA$1,FALSE)),"",VLOOKUP($A356,'全入力（様式2-4）'!$G$17:$BY$1200,AA$1,FALSE))</f>
        <v>0</v>
      </c>
      <c r="AB356" s="189">
        <f>IF(ISERROR(VLOOKUP($A356,'全入力（様式2-4）'!$G$17:$BY$1200,AB$1,FALSE)),"",VLOOKUP($A356,'全入力（様式2-4）'!$G$17:$BY$1200,AB$1,FALSE))</f>
        <v>0</v>
      </c>
      <c r="AC356" s="189">
        <f>IF(ISERROR(VLOOKUP($A356,'全入力（様式2-4）'!$G$17:$BY$1200,AC$1,FALSE)),"",VLOOKUP($A356,'全入力（様式2-4）'!$G$17:$BY$1200,AC$1,FALSE))</f>
        <v>0</v>
      </c>
      <c r="AD356" s="202">
        <f>IF(ISERROR(VLOOKUP($A356,'全入力（様式2-4）'!$G$17:$BY$1200,AD$1,FALSE)),"",VLOOKUP($A356,'全入力（様式2-4）'!$G$17:$BY$1200,AD$1,FALSE))</f>
        <v>0</v>
      </c>
      <c r="AE356" s="190"/>
      <c r="AF356" s="190"/>
      <c r="AG356" s="190"/>
      <c r="AH356" s="319" t="str">
        <f t="shared" si="432"/>
        <v>00</v>
      </c>
      <c r="AI356" s="193" t="str">
        <f>IF(ISERROR(VLOOKUP($G356&amp;AI$8,参照!$P$4:$U$500,5,FALSE)),"",VLOOKUP($G356&amp;AI$8,参照!$P$4:$U$500,5,FALSE))</f>
        <v/>
      </c>
      <c r="AJ356" s="193" t="str">
        <f>IF(ISERROR(VLOOKUP($G356&amp;AJ$8,参照!$P$4:$U$500,5,FALSE)),"",VLOOKUP($G356&amp;AJ$8,参照!$P$4:$U$500,5,FALSE))</f>
        <v/>
      </c>
      <c r="AK356" s="188">
        <v>23</v>
      </c>
      <c r="AL356" s="188">
        <v>85</v>
      </c>
      <c r="AM356" s="37"/>
      <c r="AN356" s="74">
        <f>IF(ISERROR(VLOOKUP($A356,'全入力（様式2-4）'!$G$17:$BY$1200,AN$1,FALSE)),"",VLOOKUP($A356,'全入力（様式2-4）'!$G$17:$BY$1200,AN$1,FALSE))</f>
        <v>0</v>
      </c>
      <c r="AO356" s="79">
        <f>IF(ISERROR(VLOOKUP($A356,'全入力（様式2-4）'!$G$17:$BY$1200,AO$1,FALSE)),"",VLOOKUP($A356,'全入力（様式2-4）'!$G$17:$BY$1200,AO$1,FALSE))</f>
        <v>0</v>
      </c>
      <c r="AP356" s="48">
        <f>IF(ISERROR(VLOOKUP($A356,'全入力（様式2-4）'!$G$17:$BY$1200,AP$1,FALSE)),"",VLOOKUP($A356,'全入力（様式2-4）'!$G$17:$BY$1200,AP$1,FALSE))</f>
        <v>0</v>
      </c>
      <c r="AQ356" s="64" t="str">
        <f>IF(ISERROR(VLOOKUP($G356,参照!$U$4:$W$102,3,FALSE)),"",VLOOKUP($G356,参照!$U$4:$W$102,3,FALSE))</f>
        <v/>
      </c>
      <c r="AR356" s="378" t="str">
        <f t="shared" ref="AR356" si="469">IF($AN356&lt;&gt;0,1/3,"")</f>
        <v/>
      </c>
      <c r="AS356" s="49" t="str">
        <f t="shared" si="434"/>
        <v/>
      </c>
      <c r="AT356" s="49" t="str">
        <f t="shared" si="435"/>
        <v/>
      </c>
      <c r="AU356" s="49"/>
      <c r="AV356" s="49" t="str">
        <f t="shared" si="442"/>
        <v/>
      </c>
      <c r="AW356" s="49" t="str">
        <f t="shared" si="443"/>
        <v/>
      </c>
      <c r="AX356" s="49" t="str">
        <f t="shared" si="436"/>
        <v/>
      </c>
      <c r="AY356" s="49" t="str">
        <f t="shared" si="444"/>
        <v/>
      </c>
      <c r="AZ356" s="50">
        <f t="array" ref="AZ356">SUM(IF('全入力（様式2-4）'!$G$17:$G$1200=$A356,IF('全入力（様式2-4）'!$X$14:$Z$14=$AR356,'全入力（様式2-4）'!$X$17:$Z$1200)))</f>
        <v>0</v>
      </c>
      <c r="BA356" s="51" t="str">
        <f t="shared" si="445"/>
        <v/>
      </c>
      <c r="BB356" s="1891"/>
      <c r="BC356" s="50">
        <f t="shared" si="446"/>
        <v>0</v>
      </c>
      <c r="BD356" s="51" t="str">
        <f t="shared" si="447"/>
        <v/>
      </c>
      <c r="BE356" s="50">
        <f t="array" ref="BE356">SUM(IF('全入力（様式2-4）'!$G$17:$G$1200=$A356,IF('全入力（様式2-4）'!$AL$14:$AN$14=$AR356,'全入力（様式2-4）'!$AL$17:$AN$1200)))</f>
        <v>0</v>
      </c>
      <c r="BF356" s="196">
        <f t="shared" si="437"/>
        <v>0</v>
      </c>
      <c r="BG356" s="51">
        <f t="shared" si="438"/>
        <v>0</v>
      </c>
      <c r="BH356" s="50">
        <f t="array" ref="BH356">SUM(IF('全入力（様式2-4）'!$G$17:$G$1200=$A356,IF('全入力（様式2-4）'!$AQ$14:$AS$14=$AR356,'全入力（様式2-4）'!$AQ$17:$AS$1200)))</f>
        <v>0</v>
      </c>
      <c r="BI356" s="51" t="str">
        <f t="shared" si="448"/>
        <v/>
      </c>
      <c r="BJ356" s="51" t="str">
        <f t="shared" si="449"/>
        <v/>
      </c>
      <c r="BK356" s="151" t="str">
        <f t="shared" si="439"/>
        <v/>
      </c>
      <c r="BL356" s="1891"/>
      <c r="BM356" s="50"/>
      <c r="BN356" s="196"/>
      <c r="BO356" s="51"/>
      <c r="BP356" s="50"/>
      <c r="BQ356" s="196"/>
      <c r="BR356" s="51"/>
      <c r="BS356" s="51"/>
      <c r="BT356" s="51"/>
      <c r="BU356" s="145"/>
      <c r="BV356" s="1891"/>
    </row>
    <row r="357" spans="1:74" s="18" customFormat="1" ht="14.25" customHeight="1">
      <c r="A357" s="941">
        <f>A354+1</f>
        <v>116</v>
      </c>
      <c r="B357" s="178">
        <f>'全入力（様式2-4）'!$I$6</f>
        <v>0</v>
      </c>
      <c r="C357" s="177">
        <f>IF(ISERROR(VLOOKUP($A357,'全入力（様式2-4）'!$G$17:$BY$1200,C$1,FALSE)),"",VLOOKUP($A357,'全入力（様式2-4）'!$G$17:$BY$1200,C$1,FALSE))</f>
        <v>0</v>
      </c>
      <c r="D357" s="177">
        <f>IF(ISERROR(VLOOKUP($A357,'全入力（様式2-4）'!$G$17:$BY$1200,D$1,FALSE)),"",VLOOKUP($A357,'全入力（様式2-4）'!$G$17:$BY$1200,D$1,FALSE))</f>
        <v>0</v>
      </c>
      <c r="E357" s="177">
        <f>IF(ISERROR(VLOOKUP($A357,'全入力（様式2-4）'!$G$17:$BY$1200,E$1,FALSE)),"",VLOOKUP($A357,'全入力（様式2-4）'!$G$17:$BY$1200,E$1,FALSE))</f>
        <v>0</v>
      </c>
      <c r="F357" s="177">
        <f>IF(ISERROR(VLOOKUP($A357,'全入力（様式2-4）'!$G$17:$BY$1200,F$1,FALSE)),"",VLOOKUP($A357,'全入力（様式2-4）'!$G$17:$BY$1200,F$1,FALSE))</f>
        <v>0</v>
      </c>
      <c r="G357" s="179" t="str">
        <f>'全入力（様式2-4）'!$P$5&amp;'全入力（様式2-4）'!$R$5&amp;$D357</f>
        <v>0</v>
      </c>
      <c r="H357" s="180" t="str">
        <f t="shared" si="440"/>
        <v/>
      </c>
      <c r="I357" s="181">
        <f>IF(ISERROR(VLOOKUP($A357,'全入力（様式2-4）'!$G$17:$BY$1200,I$1,FALSE)),"",VLOOKUP($A357,'全入力（様式2-4）'!$G$17:$BY$1200,I$1,FALSE))</f>
        <v>0</v>
      </c>
      <c r="J357" s="181" t="str">
        <f>IF(ISERROR(VLOOKUP($A357,'全入力（様式2-4）'!$G$17:$BY$1200,J$1,FALSE)),"",VLOOKUP($A357,'全入力（様式2-4）'!$G$17:$BY$1200,J$1,FALSE))</f>
        <v/>
      </c>
      <c r="K357" s="181">
        <f>IF(ISERROR(VLOOKUP($A357,'全入力（様式2-4）'!$G$17:$BY$1200,K$1,FALSE)),"",VLOOKUP($A357,'全入力（様式2-4）'!$G$17:$BY$1200,K$1,FALSE))</f>
        <v>0</v>
      </c>
      <c r="L357" s="181" t="str">
        <f>IF(ISERROR(VLOOKUP($A357,'全入力（様式2-4）'!$G$17:$BY$1200,L$1,FALSE)),"",VLOOKUP($A357,'全入力（様式2-4）'!$G$17:$BY$1200,L$1,FALSE))</f>
        <v/>
      </c>
      <c r="M357" s="182">
        <f>IF(ISERROR(VLOOKUP($A357,'全入力（様式2-4）'!$G$17:$BY$1200,M$1,FALSE)),"",VLOOKUP($A357,'全入力（様式2-4）'!$G$17:$BY$1200,M$1,FALSE))</f>
        <v>0</v>
      </c>
      <c r="N357" s="182" t="str">
        <f>IF(ISERROR(VLOOKUP($A357,'全入力（様式2-4）'!$G$17:$BY$1200,N$1,FALSE)),"",VLOOKUP($A357,'全入力（様式2-4）'!$G$17:$BY$1200,N$1,FALSE))</f>
        <v/>
      </c>
      <c r="O357" s="182">
        <f>IF(ISERROR(VLOOKUP($A357,'全入力（様式2-4）'!$G$17:$BY$1200,O$1,FALSE)),"",VLOOKUP($A357,'全入力（様式2-4）'!$G$17:$BY$1200,O$1,FALSE))</f>
        <v>0</v>
      </c>
      <c r="P357" s="182" t="str">
        <f>IF(ISERROR(VLOOKUP($A357,'全入力（様式2-4）'!$G$17:$BY$1200,P$1,FALSE)),"",VLOOKUP($A357,'全入力（様式2-4）'!$G$17:$BY$1200,P$1,FALSE))</f>
        <v/>
      </c>
      <c r="Q357" s="183">
        <f>IF(ISERROR(VLOOKUP($A357,'全入力（様式2-4）'!$G$17:$BY$1200,Q$1,FALSE)),"",VLOOKUP($A357,'全入力（様式2-4）'!$G$17:$BY$1200,Q$1,FALSE))</f>
        <v>0</v>
      </c>
      <c r="R357" s="184">
        <f>IF(ISERROR(VLOOKUP($A357,'全入力（様式2-4）'!$G$17:$BY$1200,R$1,FALSE)),"",VLOOKUP($A357,'全入力（様式2-4）'!$G$17:$BY$1200,R$1,FALSE))</f>
        <v>0</v>
      </c>
      <c r="S357" s="184" t="str">
        <f>IF(ISERROR(VLOOKUP($A357,'全入力（様式2-4）'!$G$17:$BY$1200,S$1,FALSE)),"",VLOOKUP($A357,'全入力（様式2-4）'!$G$17:$BY$1200,S$1,FALSE))</f>
        <v/>
      </c>
      <c r="T357" s="184"/>
      <c r="U357" s="517"/>
      <c r="V357" s="537"/>
      <c r="W357" s="539"/>
      <c r="X357" s="539"/>
      <c r="Y357" s="539"/>
      <c r="Z357" s="181">
        <f>IF(ISERROR(VLOOKUP($A357,'全入力（様式2-4）'!$G$17:$BY$1200,Z$1,FALSE)),"",VLOOKUP($A357,'全入力（様式2-4）'!$G$17:$BY$1200,Z$1,FALSE))</f>
        <v>0</v>
      </c>
      <c r="AA357" s="181">
        <f>IF(ISERROR(VLOOKUP($A357,'全入力（様式2-4）'!$G$17:$BY$1200,AA$1,FALSE)),"",VLOOKUP($A357,'全入力（様式2-4）'!$G$17:$BY$1200,AA$1,FALSE))</f>
        <v>0</v>
      </c>
      <c r="AB357" s="181">
        <f>IF(ISERROR(VLOOKUP($A357,'全入力（様式2-4）'!$G$17:$BY$1200,AB$1,FALSE)),"",VLOOKUP($A357,'全入力（様式2-4）'!$G$17:$BY$1200,AB$1,FALSE))</f>
        <v>0</v>
      </c>
      <c r="AC357" s="181">
        <f>IF(ISERROR(VLOOKUP($A357,'全入力（様式2-4）'!$G$17:$BY$1200,AC$1,FALSE)),"",VLOOKUP($A357,'全入力（様式2-4）'!$G$17:$BY$1200,AC$1,FALSE))</f>
        <v>0</v>
      </c>
      <c r="AD357" s="201">
        <f>IF(ISERROR(VLOOKUP($A357,'全入力（様式2-4）'!$G$17:$BY$1200,AD$1,FALSE)),"",VLOOKUP($A357,'全入力（様式2-4）'!$G$17:$BY$1200,AD$1,FALSE))</f>
        <v>0</v>
      </c>
      <c r="AE357" s="182"/>
      <c r="AF357" s="182"/>
      <c r="AG357" s="182"/>
      <c r="AH357" s="318" t="str">
        <f t="shared" si="432"/>
        <v>00</v>
      </c>
      <c r="AI357" s="185" t="str">
        <f>IF(ISERROR(VLOOKUP($G357&amp;AI$8,参照!$P$4:$U$500,5,FALSE)),"",VLOOKUP($G357&amp;AI$8,参照!$P$4:$U$500,5,FALSE))</f>
        <v/>
      </c>
      <c r="AJ357" s="185" t="str">
        <f>IF(ISERROR(VLOOKUP($G357&amp;AJ$8,参照!$P$4:$U$500,5,FALSE)),"",VLOOKUP($G357&amp;AJ$8,参照!$P$4:$U$500,5,FALSE))</f>
        <v/>
      </c>
      <c r="AK357" s="180">
        <v>19</v>
      </c>
      <c r="AL357" s="180">
        <v>83</v>
      </c>
      <c r="AM357" s="37"/>
      <c r="AN357" s="76">
        <f>IF(ISERROR(VLOOKUP($A357,'全入力（様式2-4）'!$G$17:$BY$1200,AN$1,FALSE)),"",VLOOKUP($A357,'全入力（様式2-4）'!$G$17:$BY$1200,AN$1,FALSE))</f>
        <v>0</v>
      </c>
      <c r="AO357" s="77">
        <f>IF(ISERROR(VLOOKUP($A357,'全入力（様式2-4）'!$G$17:$BY$1200,AO$1,FALSE)),"",VLOOKUP($A357,'全入力（様式2-4）'!$G$17:$BY$1200,AO$1,FALSE))</f>
        <v>0</v>
      </c>
      <c r="AP357" s="52">
        <f>IF(ISERROR(VLOOKUP($A357,'全入力（様式2-4）'!$G$17:$BY$1200,AP$1,FALSE)),"",VLOOKUP($A357,'全入力（様式2-4）'!$G$17:$BY$1200,AP$1,FALSE))</f>
        <v>0</v>
      </c>
      <c r="AQ357" s="84" t="str">
        <f>IF(ISERROR(VLOOKUP($G357,参照!$U$4:$W$102,3,FALSE)),"",VLOOKUP($G357,参照!$U$4:$W$102,3,FALSE))</f>
        <v/>
      </c>
      <c r="AR357" s="376" t="str">
        <f t="shared" ref="AR357" si="470">IF($AN357&lt;&gt;0,"満額","")</f>
        <v/>
      </c>
      <c r="AS357" s="53" t="str">
        <f t="shared" si="434"/>
        <v/>
      </c>
      <c r="AT357" s="53" t="str">
        <f t="shared" si="435"/>
        <v/>
      </c>
      <c r="AU357" s="53"/>
      <c r="AV357" s="53" t="str">
        <f t="shared" si="442"/>
        <v/>
      </c>
      <c r="AW357" s="53" t="str">
        <f t="shared" si="443"/>
        <v/>
      </c>
      <c r="AX357" s="53" t="str">
        <f t="shared" si="436"/>
        <v/>
      </c>
      <c r="AY357" s="53" t="str">
        <f t="shared" si="444"/>
        <v/>
      </c>
      <c r="AZ357" s="54">
        <f t="array" ref="AZ357">SUM(IF('全入力（様式2-4）'!$G$17:$G$1200=$A357,IF('全入力（様式2-4）'!$X$14:$Z$14=$AR357,'全入力（様式2-4）'!$X$17:$Z$1200)))</f>
        <v>0</v>
      </c>
      <c r="BA357" s="55" t="str">
        <f t="shared" si="445"/>
        <v/>
      </c>
      <c r="BB357" s="1889">
        <f>IF(ISERROR(VLOOKUP($A357,'全入力（様式2-4）'!$G$17:$BY$1200,BB$1,FALSE)),"",VLOOKUP($A357,'全入力（様式2-4）'!$G$17:$BY$1200,BB$1,FALSE))</f>
        <v>0</v>
      </c>
      <c r="BC357" s="54">
        <f t="shared" si="446"/>
        <v>0</v>
      </c>
      <c r="BD357" s="55" t="str">
        <f t="shared" si="447"/>
        <v/>
      </c>
      <c r="BE357" s="54">
        <f t="array" ref="BE357">SUM(IF('全入力（様式2-4）'!$G$17:$G$1200=$A357,IF('全入力（様式2-4）'!$AL$14:$AN$14=$AR357,'全入力（様式2-4）'!$AL$17:$AN$1200)))</f>
        <v>0</v>
      </c>
      <c r="BF357" s="197">
        <f t="shared" si="437"/>
        <v>0</v>
      </c>
      <c r="BG357" s="55">
        <f t="shared" si="438"/>
        <v>0</v>
      </c>
      <c r="BH357" s="54">
        <f t="array" ref="BH357">SUM(IF('全入力（様式2-4）'!$G$17:$G$1200=$A357,IF('全入力（様式2-4）'!$AQ$14:$AS$14=$AR357,'全入力（様式2-4）'!$AQ$17:$AS$1200)))</f>
        <v>0</v>
      </c>
      <c r="BI357" s="55" t="str">
        <f t="shared" si="448"/>
        <v/>
      </c>
      <c r="BJ357" s="55" t="str">
        <f t="shared" si="449"/>
        <v/>
      </c>
      <c r="BK357" s="152" t="str">
        <f t="shared" si="439"/>
        <v/>
      </c>
      <c r="BL357" s="1889">
        <f>IF(ISERROR(VLOOKUP($A357,'全入力（様式2-4）'!$G$17:$BY$1200,BL$1,FALSE)),"",VLOOKUP($A357,'全入力（様式2-4）'!$G$17:$BY$1200,BL$1,FALSE))</f>
        <v>0</v>
      </c>
      <c r="BM357" s="54"/>
      <c r="BN357" s="197"/>
      <c r="BO357" s="55"/>
      <c r="BP357" s="54"/>
      <c r="BQ357" s="197"/>
      <c r="BR357" s="55"/>
      <c r="BS357" s="55"/>
      <c r="BT357" s="55"/>
      <c r="BU357" s="146"/>
      <c r="BV357" s="1889"/>
    </row>
    <row r="358" spans="1:74" s="18" customFormat="1" ht="14.25" customHeight="1">
      <c r="A358" s="940">
        <f t="shared" si="400"/>
        <v>116</v>
      </c>
      <c r="B358" s="1">
        <f>'全入力（様式2-4）'!$I$6</f>
        <v>0</v>
      </c>
      <c r="C358" s="35">
        <f>IF(ISERROR(VLOOKUP($A358,'全入力（様式2-4）'!$G$17:$BY$1200,C$1,FALSE)),"",VLOOKUP($A358,'全入力（様式2-4）'!$G$17:$BY$1200,C$1,FALSE))</f>
        <v>0</v>
      </c>
      <c r="D358" s="35">
        <f>IF(ISERROR(VLOOKUP($A358,'全入力（様式2-4）'!$G$17:$BY$1200,D$1,FALSE)),"",VLOOKUP($A358,'全入力（様式2-4）'!$G$17:$BY$1200,D$1,FALSE))</f>
        <v>0</v>
      </c>
      <c r="E358" s="35">
        <f>IF(ISERROR(VLOOKUP($A358,'全入力（様式2-4）'!$G$17:$BY$1200,E$1,FALSE)),"",VLOOKUP($A358,'全入力（様式2-4）'!$G$17:$BY$1200,E$1,FALSE))</f>
        <v>0</v>
      </c>
      <c r="F358" s="35">
        <f>IF(ISERROR(VLOOKUP($A358,'全入力（様式2-4）'!$G$17:$BY$1200,F$1,FALSE)),"",VLOOKUP($A358,'全入力（様式2-4）'!$G$17:$BY$1200,F$1,FALSE))</f>
        <v>0</v>
      </c>
      <c r="G358" s="36" t="str">
        <f>'全入力（様式2-4）'!$P$5&amp;'全入力（様式2-4）'!$R$5&amp;$D358</f>
        <v>0</v>
      </c>
      <c r="H358" s="37" t="str">
        <f t="shared" si="440"/>
        <v/>
      </c>
      <c r="I358" s="38">
        <f>IF(ISERROR(VLOOKUP($A358,'全入力（様式2-4）'!$G$17:$BY$1200,I$1,FALSE)),"",VLOOKUP($A358,'全入力（様式2-4）'!$G$17:$BY$1200,I$1,FALSE))</f>
        <v>0</v>
      </c>
      <c r="J358" s="38" t="str">
        <f>IF(ISERROR(VLOOKUP($A358,'全入力（様式2-4）'!$G$17:$BY$1200,J$1,FALSE)),"",VLOOKUP($A358,'全入力（様式2-4）'!$G$17:$BY$1200,J$1,FALSE))</f>
        <v/>
      </c>
      <c r="K358" s="38">
        <f>IF(ISERROR(VLOOKUP($A358,'全入力（様式2-4）'!$G$17:$BY$1200,K$1,FALSE)),"",VLOOKUP($A358,'全入力（様式2-4）'!$G$17:$BY$1200,K$1,FALSE))</f>
        <v>0</v>
      </c>
      <c r="L358" s="38" t="str">
        <f>IF(ISERROR(VLOOKUP($A358,'全入力（様式2-4）'!$G$17:$BY$1200,L$1,FALSE)),"",VLOOKUP($A358,'全入力（様式2-4）'!$G$17:$BY$1200,L$1,FALSE))</f>
        <v/>
      </c>
      <c r="M358" s="112">
        <f>IF(ISERROR(VLOOKUP($A358,'全入力（様式2-4）'!$G$17:$BY$1200,M$1,FALSE)),"",VLOOKUP($A358,'全入力（様式2-4）'!$G$17:$BY$1200,M$1,FALSE))</f>
        <v>0</v>
      </c>
      <c r="N358" s="112" t="str">
        <f>IF(ISERROR(VLOOKUP($A358,'全入力（様式2-4）'!$G$17:$BY$1200,N$1,FALSE)),"",VLOOKUP($A358,'全入力（様式2-4）'!$G$17:$BY$1200,N$1,FALSE))</f>
        <v/>
      </c>
      <c r="O358" s="112">
        <f>IF(ISERROR(VLOOKUP($A358,'全入力（様式2-4）'!$G$17:$BY$1200,O$1,FALSE)),"",VLOOKUP($A358,'全入力（様式2-4）'!$G$17:$BY$1200,O$1,FALSE))</f>
        <v>0</v>
      </c>
      <c r="P358" s="112" t="str">
        <f>IF(ISERROR(VLOOKUP($A358,'全入力（様式2-4）'!$G$17:$BY$1200,P$1,FALSE)),"",VLOOKUP($A358,'全入力（様式2-4）'!$G$17:$BY$1200,P$1,FALSE))</f>
        <v/>
      </c>
      <c r="Q358" s="176">
        <f>IF(ISERROR(VLOOKUP($A358,'全入力（様式2-4）'!$G$17:$BY$1200,Q$1,FALSE)),"",VLOOKUP($A358,'全入力（様式2-4）'!$G$17:$BY$1200,Q$1,FALSE))</f>
        <v>0</v>
      </c>
      <c r="R358" s="105">
        <f>IF(ISERROR(VLOOKUP($A358,'全入力（様式2-4）'!$G$17:$BY$1200,R$1,FALSE)),"",VLOOKUP($A358,'全入力（様式2-4）'!$G$17:$BY$1200,R$1,FALSE))</f>
        <v>0</v>
      </c>
      <c r="S358" s="105" t="str">
        <f>IF(ISERROR(VLOOKUP($A358,'全入力（様式2-4）'!$G$17:$BY$1200,S$1,FALSE)),"",VLOOKUP($A358,'全入力（様式2-4）'!$G$17:$BY$1200,S$1,FALSE))</f>
        <v/>
      </c>
      <c r="T358" s="105"/>
      <c r="U358" s="516"/>
      <c r="V358" s="105"/>
      <c r="W358" s="538"/>
      <c r="X358" s="538"/>
      <c r="Y358" s="538"/>
      <c r="Z358" s="38">
        <f>IF(ISERROR(VLOOKUP($A358,'全入力（様式2-4）'!$G$17:$BY$1200,Z$1,FALSE)),"",VLOOKUP($A358,'全入力（様式2-4）'!$G$17:$BY$1200,Z$1,FALSE))</f>
        <v>0</v>
      </c>
      <c r="AA358" s="38">
        <f>IF(ISERROR(VLOOKUP($A358,'全入力（様式2-4）'!$G$17:$BY$1200,AA$1,FALSE)),"",VLOOKUP($A358,'全入力（様式2-4）'!$G$17:$BY$1200,AA$1,FALSE))</f>
        <v>0</v>
      </c>
      <c r="AB358" s="38">
        <f>IF(ISERROR(VLOOKUP($A358,'全入力（様式2-4）'!$G$17:$BY$1200,AB$1,FALSE)),"",VLOOKUP($A358,'全入力（様式2-4）'!$G$17:$BY$1200,AB$1,FALSE))</f>
        <v>0</v>
      </c>
      <c r="AC358" s="38">
        <f>IF(ISERROR(VLOOKUP($A358,'全入力（様式2-4）'!$G$17:$BY$1200,AC$1,FALSE)),"",VLOOKUP($A358,'全入力（様式2-4）'!$G$17:$BY$1200,AC$1,FALSE))</f>
        <v>0</v>
      </c>
      <c r="AD358" s="200">
        <f>IF(ISERROR(VLOOKUP($A358,'全入力（様式2-4）'!$G$17:$BY$1200,AD$1,FALSE)),"",VLOOKUP($A358,'全入力（様式2-4）'!$G$17:$BY$1200,AD$1,FALSE))</f>
        <v>0</v>
      </c>
      <c r="AE358" s="112"/>
      <c r="AF358" s="112"/>
      <c r="AG358" s="112"/>
      <c r="AH358" s="317" t="str">
        <f t="shared" si="432"/>
        <v>00</v>
      </c>
      <c r="AI358" s="39" t="str">
        <f>IF(ISERROR(VLOOKUP($G358&amp;AI$8,参照!$P$4:$U$500,5,FALSE)),"",VLOOKUP($G358&amp;AI$8,参照!$P$4:$U$500,5,FALSE))</f>
        <v/>
      </c>
      <c r="AJ358" s="39" t="str">
        <f>IF(ISERROR(VLOOKUP($G358&amp;AJ$8,参照!$P$4:$U$500,5,FALSE)),"",VLOOKUP($G358&amp;AJ$8,参照!$P$4:$U$500,5,FALSE))</f>
        <v/>
      </c>
      <c r="AK358" s="37">
        <v>21</v>
      </c>
      <c r="AL358" s="37">
        <v>84</v>
      </c>
      <c r="AM358" s="37"/>
      <c r="AN358" s="72">
        <f>IF(ISERROR(VLOOKUP($A358,'全入力（様式2-4）'!$G$17:$BY$1200,AN$1,FALSE)),"",VLOOKUP($A358,'全入力（様式2-4）'!$G$17:$BY$1200,AN$1,FALSE))</f>
        <v>0</v>
      </c>
      <c r="AO358" s="78">
        <f>IF(ISERROR(VLOOKUP($A358,'全入力（様式2-4）'!$G$17:$BY$1200,AO$1,FALSE)),"",VLOOKUP($A358,'全入力（様式2-4）'!$G$17:$BY$1200,AO$1,FALSE))</f>
        <v>0</v>
      </c>
      <c r="AP358" s="44">
        <f>IF(ISERROR(VLOOKUP($A358,'全入力（様式2-4）'!$G$17:$BY$1200,AP$1,FALSE)),"",VLOOKUP($A358,'全入力（様式2-4）'!$G$17:$BY$1200,AP$1,FALSE))</f>
        <v>0</v>
      </c>
      <c r="AQ358" s="63" t="str">
        <f>IF(ISERROR(VLOOKUP($G358,参照!$U$4:$W$102,3,FALSE)),"",VLOOKUP($G358,参照!$U$4:$W$102,3,FALSE))</f>
        <v/>
      </c>
      <c r="AR358" s="377" t="str">
        <f t="shared" ref="AR358" si="471">IF($AN358&lt;&gt;0,2/3,"")</f>
        <v/>
      </c>
      <c r="AS358" s="45" t="str">
        <f t="shared" si="434"/>
        <v/>
      </c>
      <c r="AT358" s="45" t="str">
        <f t="shared" si="435"/>
        <v/>
      </c>
      <c r="AU358" s="45"/>
      <c r="AV358" s="45" t="str">
        <f t="shared" si="442"/>
        <v/>
      </c>
      <c r="AW358" s="45" t="str">
        <f t="shared" si="443"/>
        <v/>
      </c>
      <c r="AX358" s="45" t="str">
        <f t="shared" si="436"/>
        <v/>
      </c>
      <c r="AY358" s="45" t="str">
        <f t="shared" si="444"/>
        <v/>
      </c>
      <c r="AZ358" s="46">
        <f t="array" ref="AZ358">SUM(IF('全入力（様式2-4）'!$G$17:$G$1200=$A358,IF('全入力（様式2-4）'!$X$14:$Z$14=$AR358,'全入力（様式2-4）'!$X$17:$Z$1200)))</f>
        <v>0</v>
      </c>
      <c r="BA358" s="47" t="str">
        <f t="shared" si="445"/>
        <v/>
      </c>
      <c r="BB358" s="1890"/>
      <c r="BC358" s="46">
        <f t="shared" si="446"/>
        <v>0</v>
      </c>
      <c r="BD358" s="47" t="str">
        <f t="shared" si="447"/>
        <v/>
      </c>
      <c r="BE358" s="46">
        <f t="array" ref="BE358">SUM(IF('全入力（様式2-4）'!$G$17:$G$1200=$A358,IF('全入力（様式2-4）'!$AL$14:$AN$14=$AR358,'全入力（様式2-4）'!$AL$17:$AN$1200)))</f>
        <v>0</v>
      </c>
      <c r="BF358" s="195">
        <f t="shared" si="437"/>
        <v>0</v>
      </c>
      <c r="BG358" s="47">
        <f t="shared" si="438"/>
        <v>0</v>
      </c>
      <c r="BH358" s="46">
        <f t="array" ref="BH358">SUM(IF('全入力（様式2-4）'!$G$17:$G$1200=$A358,IF('全入力（様式2-4）'!$AQ$14:$AS$14=$AR358,'全入力（様式2-4）'!$AQ$17:$AS$1200)))</f>
        <v>0</v>
      </c>
      <c r="BI358" s="47" t="str">
        <f t="shared" si="448"/>
        <v/>
      </c>
      <c r="BJ358" s="47" t="str">
        <f t="shared" si="449"/>
        <v/>
      </c>
      <c r="BK358" s="150" t="str">
        <f t="shared" si="439"/>
        <v/>
      </c>
      <c r="BL358" s="1890"/>
      <c r="BM358" s="46"/>
      <c r="BN358" s="195"/>
      <c r="BO358" s="47"/>
      <c r="BP358" s="46"/>
      <c r="BQ358" s="195"/>
      <c r="BR358" s="47"/>
      <c r="BS358" s="47"/>
      <c r="BT358" s="47"/>
      <c r="BU358" s="144"/>
      <c r="BV358" s="1890"/>
    </row>
    <row r="359" spans="1:74" s="18" customFormat="1" ht="14.25" customHeight="1" thickBot="1">
      <c r="A359" s="942">
        <f t="shared" si="400"/>
        <v>116</v>
      </c>
      <c r="B359" s="7">
        <f>'全入力（様式2-4）'!$I$6</f>
        <v>0</v>
      </c>
      <c r="C359" s="186">
        <f>IF(ISERROR(VLOOKUP($A359,'全入力（様式2-4）'!$G$17:$BY$1200,C$1,FALSE)),"",VLOOKUP($A359,'全入力（様式2-4）'!$G$17:$BY$1200,C$1,FALSE))</f>
        <v>0</v>
      </c>
      <c r="D359" s="186">
        <f>IF(ISERROR(VLOOKUP($A359,'全入力（様式2-4）'!$G$17:$BY$1200,D$1,FALSE)),"",VLOOKUP($A359,'全入力（様式2-4）'!$G$17:$BY$1200,D$1,FALSE))</f>
        <v>0</v>
      </c>
      <c r="E359" s="186">
        <f>IF(ISERROR(VLOOKUP($A359,'全入力（様式2-4）'!$G$17:$BY$1200,E$1,FALSE)),"",VLOOKUP($A359,'全入力（様式2-4）'!$G$17:$BY$1200,E$1,FALSE))</f>
        <v>0</v>
      </c>
      <c r="F359" s="186">
        <f>IF(ISERROR(VLOOKUP($A359,'全入力（様式2-4）'!$G$17:$BY$1200,F$1,FALSE)),"",VLOOKUP($A359,'全入力（様式2-4）'!$G$17:$BY$1200,F$1,FALSE))</f>
        <v>0</v>
      </c>
      <c r="G359" s="187" t="str">
        <f>'全入力（様式2-4）'!$P$5&amp;'全入力（様式2-4）'!$R$5&amp;$D359</f>
        <v>0</v>
      </c>
      <c r="H359" s="188" t="str">
        <f t="shared" si="440"/>
        <v/>
      </c>
      <c r="I359" s="189">
        <f>IF(ISERROR(VLOOKUP($A359,'全入力（様式2-4）'!$G$17:$BY$1200,I$1,FALSE)),"",VLOOKUP($A359,'全入力（様式2-4）'!$G$17:$BY$1200,I$1,FALSE))</f>
        <v>0</v>
      </c>
      <c r="J359" s="189" t="str">
        <f>IF(ISERROR(VLOOKUP($A359,'全入力（様式2-4）'!$G$17:$BY$1200,J$1,FALSE)),"",VLOOKUP($A359,'全入力（様式2-4）'!$G$17:$BY$1200,J$1,FALSE))</f>
        <v/>
      </c>
      <c r="K359" s="189">
        <f>IF(ISERROR(VLOOKUP($A359,'全入力（様式2-4）'!$G$17:$BY$1200,K$1,FALSE)),"",VLOOKUP($A359,'全入力（様式2-4）'!$G$17:$BY$1200,K$1,FALSE))</f>
        <v>0</v>
      </c>
      <c r="L359" s="189" t="str">
        <f>IF(ISERROR(VLOOKUP($A359,'全入力（様式2-4）'!$G$17:$BY$1200,L$1,FALSE)),"",VLOOKUP($A359,'全入力（様式2-4）'!$G$17:$BY$1200,L$1,FALSE))</f>
        <v/>
      </c>
      <c r="M359" s="190">
        <f>IF(ISERROR(VLOOKUP($A359,'全入力（様式2-4）'!$G$17:$BY$1200,M$1,FALSE)),"",VLOOKUP($A359,'全入力（様式2-4）'!$G$17:$BY$1200,M$1,FALSE))</f>
        <v>0</v>
      </c>
      <c r="N359" s="190" t="str">
        <f>IF(ISERROR(VLOOKUP($A359,'全入力（様式2-4）'!$G$17:$BY$1200,N$1,FALSE)),"",VLOOKUP($A359,'全入力（様式2-4）'!$G$17:$BY$1200,N$1,FALSE))</f>
        <v/>
      </c>
      <c r="O359" s="190">
        <f>IF(ISERROR(VLOOKUP($A359,'全入力（様式2-4）'!$G$17:$BY$1200,O$1,FALSE)),"",VLOOKUP($A359,'全入力（様式2-4）'!$G$17:$BY$1200,O$1,FALSE))</f>
        <v>0</v>
      </c>
      <c r="P359" s="190" t="str">
        <f>IF(ISERROR(VLOOKUP($A359,'全入力（様式2-4）'!$G$17:$BY$1200,P$1,FALSE)),"",VLOOKUP($A359,'全入力（様式2-4）'!$G$17:$BY$1200,P$1,FALSE))</f>
        <v/>
      </c>
      <c r="Q359" s="191">
        <f>IF(ISERROR(VLOOKUP($A359,'全入力（様式2-4）'!$G$17:$BY$1200,Q$1,FALSE)),"",VLOOKUP($A359,'全入力（様式2-4）'!$G$17:$BY$1200,Q$1,FALSE))</f>
        <v>0</v>
      </c>
      <c r="R359" s="192">
        <f>IF(ISERROR(VLOOKUP($A359,'全入力（様式2-4）'!$G$17:$BY$1200,R$1,FALSE)),"",VLOOKUP($A359,'全入力（様式2-4）'!$G$17:$BY$1200,R$1,FALSE))</f>
        <v>0</v>
      </c>
      <c r="S359" s="192" t="str">
        <f>IF(ISERROR(VLOOKUP($A359,'全入力（様式2-4）'!$G$17:$BY$1200,S$1,FALSE)),"",VLOOKUP($A359,'全入力（様式2-4）'!$G$17:$BY$1200,S$1,FALSE))</f>
        <v/>
      </c>
      <c r="T359" s="192"/>
      <c r="U359" s="518"/>
      <c r="V359" s="192"/>
      <c r="W359" s="540"/>
      <c r="X359" s="540"/>
      <c r="Y359" s="540"/>
      <c r="Z359" s="189">
        <f>IF(ISERROR(VLOOKUP($A359,'全入力（様式2-4）'!$G$17:$BY$1200,Z$1,FALSE)),"",VLOOKUP($A359,'全入力（様式2-4）'!$G$17:$BY$1200,Z$1,FALSE))</f>
        <v>0</v>
      </c>
      <c r="AA359" s="189">
        <f>IF(ISERROR(VLOOKUP($A359,'全入力（様式2-4）'!$G$17:$BY$1200,AA$1,FALSE)),"",VLOOKUP($A359,'全入力（様式2-4）'!$G$17:$BY$1200,AA$1,FALSE))</f>
        <v>0</v>
      </c>
      <c r="AB359" s="189">
        <f>IF(ISERROR(VLOOKUP($A359,'全入力（様式2-4）'!$G$17:$BY$1200,AB$1,FALSE)),"",VLOOKUP($A359,'全入力（様式2-4）'!$G$17:$BY$1200,AB$1,FALSE))</f>
        <v>0</v>
      </c>
      <c r="AC359" s="189">
        <f>IF(ISERROR(VLOOKUP($A359,'全入力（様式2-4）'!$G$17:$BY$1200,AC$1,FALSE)),"",VLOOKUP($A359,'全入力（様式2-4）'!$G$17:$BY$1200,AC$1,FALSE))</f>
        <v>0</v>
      </c>
      <c r="AD359" s="202">
        <f>IF(ISERROR(VLOOKUP($A359,'全入力（様式2-4）'!$G$17:$BY$1200,AD$1,FALSE)),"",VLOOKUP($A359,'全入力（様式2-4）'!$G$17:$BY$1200,AD$1,FALSE))</f>
        <v>0</v>
      </c>
      <c r="AE359" s="190"/>
      <c r="AF359" s="190"/>
      <c r="AG359" s="190"/>
      <c r="AH359" s="319" t="str">
        <f t="shared" si="432"/>
        <v>00</v>
      </c>
      <c r="AI359" s="193" t="str">
        <f>IF(ISERROR(VLOOKUP($G359&amp;AI$8,参照!$P$4:$U$500,5,FALSE)),"",VLOOKUP($G359&amp;AI$8,参照!$P$4:$U$500,5,FALSE))</f>
        <v/>
      </c>
      <c r="AJ359" s="193" t="str">
        <f>IF(ISERROR(VLOOKUP($G359&amp;AJ$8,参照!$P$4:$U$500,5,FALSE)),"",VLOOKUP($G359&amp;AJ$8,参照!$P$4:$U$500,5,FALSE))</f>
        <v/>
      </c>
      <c r="AK359" s="188">
        <v>23</v>
      </c>
      <c r="AL359" s="188">
        <v>85</v>
      </c>
      <c r="AM359" s="37"/>
      <c r="AN359" s="74">
        <f>IF(ISERROR(VLOOKUP($A359,'全入力（様式2-4）'!$G$17:$BY$1200,AN$1,FALSE)),"",VLOOKUP($A359,'全入力（様式2-4）'!$G$17:$BY$1200,AN$1,FALSE))</f>
        <v>0</v>
      </c>
      <c r="AO359" s="79">
        <f>IF(ISERROR(VLOOKUP($A359,'全入力（様式2-4）'!$G$17:$BY$1200,AO$1,FALSE)),"",VLOOKUP($A359,'全入力（様式2-4）'!$G$17:$BY$1200,AO$1,FALSE))</f>
        <v>0</v>
      </c>
      <c r="AP359" s="48">
        <f>IF(ISERROR(VLOOKUP($A359,'全入力（様式2-4）'!$G$17:$BY$1200,AP$1,FALSE)),"",VLOOKUP($A359,'全入力（様式2-4）'!$G$17:$BY$1200,AP$1,FALSE))</f>
        <v>0</v>
      </c>
      <c r="AQ359" s="64" t="str">
        <f>IF(ISERROR(VLOOKUP($G359,参照!$U$4:$W$102,3,FALSE)),"",VLOOKUP($G359,参照!$U$4:$W$102,3,FALSE))</f>
        <v/>
      </c>
      <c r="AR359" s="378" t="str">
        <f t="shared" ref="AR359" si="472">IF($AN359&lt;&gt;0,1/3,"")</f>
        <v/>
      </c>
      <c r="AS359" s="49" t="str">
        <f t="shared" si="434"/>
        <v/>
      </c>
      <c r="AT359" s="49" t="str">
        <f t="shared" si="435"/>
        <v/>
      </c>
      <c r="AU359" s="49"/>
      <c r="AV359" s="49" t="str">
        <f t="shared" si="442"/>
        <v/>
      </c>
      <c r="AW359" s="49" t="str">
        <f t="shared" si="443"/>
        <v/>
      </c>
      <c r="AX359" s="49" t="str">
        <f t="shared" si="436"/>
        <v/>
      </c>
      <c r="AY359" s="49" t="str">
        <f t="shared" si="444"/>
        <v/>
      </c>
      <c r="AZ359" s="50">
        <f t="array" ref="AZ359">SUM(IF('全入力（様式2-4）'!$G$17:$G$1200=$A359,IF('全入力（様式2-4）'!$X$14:$Z$14=$AR359,'全入力（様式2-4）'!$X$17:$Z$1200)))</f>
        <v>0</v>
      </c>
      <c r="BA359" s="51" t="str">
        <f t="shared" si="445"/>
        <v/>
      </c>
      <c r="BB359" s="1891"/>
      <c r="BC359" s="50">
        <f t="shared" si="446"/>
        <v>0</v>
      </c>
      <c r="BD359" s="51" t="str">
        <f t="shared" si="447"/>
        <v/>
      </c>
      <c r="BE359" s="50">
        <f t="array" ref="BE359">SUM(IF('全入力（様式2-4）'!$G$17:$G$1200=$A359,IF('全入力（様式2-4）'!$AL$14:$AN$14=$AR359,'全入力（様式2-4）'!$AL$17:$AN$1200)))</f>
        <v>0</v>
      </c>
      <c r="BF359" s="196">
        <f t="shared" si="437"/>
        <v>0</v>
      </c>
      <c r="BG359" s="51">
        <f t="shared" si="438"/>
        <v>0</v>
      </c>
      <c r="BH359" s="50">
        <f t="array" ref="BH359">SUM(IF('全入力（様式2-4）'!$G$17:$G$1200=$A359,IF('全入力（様式2-4）'!$AQ$14:$AS$14=$AR359,'全入力（様式2-4）'!$AQ$17:$AS$1200)))</f>
        <v>0</v>
      </c>
      <c r="BI359" s="51" t="str">
        <f t="shared" si="448"/>
        <v/>
      </c>
      <c r="BJ359" s="51" t="str">
        <f t="shared" si="449"/>
        <v/>
      </c>
      <c r="BK359" s="151" t="str">
        <f t="shared" si="439"/>
        <v/>
      </c>
      <c r="BL359" s="1891"/>
      <c r="BM359" s="50"/>
      <c r="BN359" s="196"/>
      <c r="BO359" s="51"/>
      <c r="BP359" s="50"/>
      <c r="BQ359" s="196"/>
      <c r="BR359" s="51"/>
      <c r="BS359" s="51"/>
      <c r="BT359" s="51"/>
      <c r="BU359" s="145"/>
      <c r="BV359" s="1891"/>
    </row>
    <row r="360" spans="1:74" s="18" customFormat="1" ht="14.25" customHeight="1">
      <c r="A360" s="941">
        <f>A357+1</f>
        <v>117</v>
      </c>
      <c r="B360" s="178">
        <f>'全入力（様式2-4）'!$I$6</f>
        <v>0</v>
      </c>
      <c r="C360" s="177">
        <f>IF(ISERROR(VLOOKUP($A360,'全入力（様式2-4）'!$G$17:$BY$1200,C$1,FALSE)),"",VLOOKUP($A360,'全入力（様式2-4）'!$G$17:$BY$1200,C$1,FALSE))</f>
        <v>0</v>
      </c>
      <c r="D360" s="177">
        <f>IF(ISERROR(VLOOKUP($A360,'全入力（様式2-4）'!$G$17:$BY$1200,D$1,FALSE)),"",VLOOKUP($A360,'全入力（様式2-4）'!$G$17:$BY$1200,D$1,FALSE))</f>
        <v>0</v>
      </c>
      <c r="E360" s="177">
        <f>IF(ISERROR(VLOOKUP($A360,'全入力（様式2-4）'!$G$17:$BY$1200,E$1,FALSE)),"",VLOOKUP($A360,'全入力（様式2-4）'!$G$17:$BY$1200,E$1,FALSE))</f>
        <v>0</v>
      </c>
      <c r="F360" s="177">
        <f>IF(ISERROR(VLOOKUP($A360,'全入力（様式2-4）'!$G$17:$BY$1200,F$1,FALSE)),"",VLOOKUP($A360,'全入力（様式2-4）'!$G$17:$BY$1200,F$1,FALSE))</f>
        <v>0</v>
      </c>
      <c r="G360" s="179" t="str">
        <f>'全入力（様式2-4）'!$P$5&amp;'全入力（様式2-4）'!$R$5&amp;$D360</f>
        <v>0</v>
      </c>
      <c r="H360" s="180" t="str">
        <f t="shared" si="440"/>
        <v/>
      </c>
      <c r="I360" s="181">
        <f>IF(ISERROR(VLOOKUP($A360,'全入力（様式2-4）'!$G$17:$BY$1200,I$1,FALSE)),"",VLOOKUP($A360,'全入力（様式2-4）'!$G$17:$BY$1200,I$1,FALSE))</f>
        <v>0</v>
      </c>
      <c r="J360" s="181" t="str">
        <f>IF(ISERROR(VLOOKUP($A360,'全入力（様式2-4）'!$G$17:$BY$1200,J$1,FALSE)),"",VLOOKUP($A360,'全入力（様式2-4）'!$G$17:$BY$1200,J$1,FALSE))</f>
        <v/>
      </c>
      <c r="K360" s="181">
        <f>IF(ISERROR(VLOOKUP($A360,'全入力（様式2-4）'!$G$17:$BY$1200,K$1,FALSE)),"",VLOOKUP($A360,'全入力（様式2-4）'!$G$17:$BY$1200,K$1,FALSE))</f>
        <v>0</v>
      </c>
      <c r="L360" s="181" t="str">
        <f>IF(ISERROR(VLOOKUP($A360,'全入力（様式2-4）'!$G$17:$BY$1200,L$1,FALSE)),"",VLOOKUP($A360,'全入力（様式2-4）'!$G$17:$BY$1200,L$1,FALSE))</f>
        <v/>
      </c>
      <c r="M360" s="182">
        <f>IF(ISERROR(VLOOKUP($A360,'全入力（様式2-4）'!$G$17:$BY$1200,M$1,FALSE)),"",VLOOKUP($A360,'全入力（様式2-4）'!$G$17:$BY$1200,M$1,FALSE))</f>
        <v>0</v>
      </c>
      <c r="N360" s="182" t="str">
        <f>IF(ISERROR(VLOOKUP($A360,'全入力（様式2-4）'!$G$17:$BY$1200,N$1,FALSE)),"",VLOOKUP($A360,'全入力（様式2-4）'!$G$17:$BY$1200,N$1,FALSE))</f>
        <v/>
      </c>
      <c r="O360" s="182">
        <f>IF(ISERROR(VLOOKUP($A360,'全入力（様式2-4）'!$G$17:$BY$1200,O$1,FALSE)),"",VLOOKUP($A360,'全入力（様式2-4）'!$G$17:$BY$1200,O$1,FALSE))</f>
        <v>0</v>
      </c>
      <c r="P360" s="182" t="str">
        <f>IF(ISERROR(VLOOKUP($A360,'全入力（様式2-4）'!$G$17:$BY$1200,P$1,FALSE)),"",VLOOKUP($A360,'全入力（様式2-4）'!$G$17:$BY$1200,P$1,FALSE))</f>
        <v/>
      </c>
      <c r="Q360" s="183">
        <f>IF(ISERROR(VLOOKUP($A360,'全入力（様式2-4）'!$G$17:$BY$1200,Q$1,FALSE)),"",VLOOKUP($A360,'全入力（様式2-4）'!$G$17:$BY$1200,Q$1,FALSE))</f>
        <v>0</v>
      </c>
      <c r="R360" s="184">
        <f>IF(ISERROR(VLOOKUP($A360,'全入力（様式2-4）'!$G$17:$BY$1200,R$1,FALSE)),"",VLOOKUP($A360,'全入力（様式2-4）'!$G$17:$BY$1200,R$1,FALSE))</f>
        <v>0</v>
      </c>
      <c r="S360" s="184" t="str">
        <f>IF(ISERROR(VLOOKUP($A360,'全入力（様式2-4）'!$G$17:$BY$1200,S$1,FALSE)),"",VLOOKUP($A360,'全入力（様式2-4）'!$G$17:$BY$1200,S$1,FALSE))</f>
        <v/>
      </c>
      <c r="T360" s="184"/>
      <c r="U360" s="517"/>
      <c r="V360" s="537"/>
      <c r="W360" s="539"/>
      <c r="X360" s="539"/>
      <c r="Y360" s="539"/>
      <c r="Z360" s="181">
        <f>IF(ISERROR(VLOOKUP($A360,'全入力（様式2-4）'!$G$17:$BY$1200,Z$1,FALSE)),"",VLOOKUP($A360,'全入力（様式2-4）'!$G$17:$BY$1200,Z$1,FALSE))</f>
        <v>0</v>
      </c>
      <c r="AA360" s="181">
        <f>IF(ISERROR(VLOOKUP($A360,'全入力（様式2-4）'!$G$17:$BY$1200,AA$1,FALSE)),"",VLOOKUP($A360,'全入力（様式2-4）'!$G$17:$BY$1200,AA$1,FALSE))</f>
        <v>0</v>
      </c>
      <c r="AB360" s="181">
        <f>IF(ISERROR(VLOOKUP($A360,'全入力（様式2-4）'!$G$17:$BY$1200,AB$1,FALSE)),"",VLOOKUP($A360,'全入力（様式2-4）'!$G$17:$BY$1200,AB$1,FALSE))</f>
        <v>0</v>
      </c>
      <c r="AC360" s="181">
        <f>IF(ISERROR(VLOOKUP($A360,'全入力（様式2-4）'!$G$17:$BY$1200,AC$1,FALSE)),"",VLOOKUP($A360,'全入力（様式2-4）'!$G$17:$BY$1200,AC$1,FALSE))</f>
        <v>0</v>
      </c>
      <c r="AD360" s="201">
        <f>IF(ISERROR(VLOOKUP($A360,'全入力（様式2-4）'!$G$17:$BY$1200,AD$1,FALSE)),"",VLOOKUP($A360,'全入力（様式2-4）'!$G$17:$BY$1200,AD$1,FALSE))</f>
        <v>0</v>
      </c>
      <c r="AE360" s="182"/>
      <c r="AF360" s="182"/>
      <c r="AG360" s="182"/>
      <c r="AH360" s="318" t="str">
        <f t="shared" si="432"/>
        <v>00</v>
      </c>
      <c r="AI360" s="185" t="str">
        <f>IF(ISERROR(VLOOKUP($G360&amp;AI$8,参照!$P$4:$U$500,5,FALSE)),"",VLOOKUP($G360&amp;AI$8,参照!$P$4:$U$500,5,FALSE))</f>
        <v/>
      </c>
      <c r="AJ360" s="185" t="str">
        <f>IF(ISERROR(VLOOKUP($G360&amp;AJ$8,参照!$P$4:$U$500,5,FALSE)),"",VLOOKUP($G360&amp;AJ$8,参照!$P$4:$U$500,5,FALSE))</f>
        <v/>
      </c>
      <c r="AK360" s="180">
        <v>19</v>
      </c>
      <c r="AL360" s="180">
        <v>83</v>
      </c>
      <c r="AM360" s="37"/>
      <c r="AN360" s="76">
        <f>IF(ISERROR(VLOOKUP($A360,'全入力（様式2-4）'!$G$17:$BY$1200,AN$1,FALSE)),"",VLOOKUP($A360,'全入力（様式2-4）'!$G$17:$BY$1200,AN$1,FALSE))</f>
        <v>0</v>
      </c>
      <c r="AO360" s="77">
        <f>IF(ISERROR(VLOOKUP($A360,'全入力（様式2-4）'!$G$17:$BY$1200,AO$1,FALSE)),"",VLOOKUP($A360,'全入力（様式2-4）'!$G$17:$BY$1200,AO$1,FALSE))</f>
        <v>0</v>
      </c>
      <c r="AP360" s="52">
        <f>IF(ISERROR(VLOOKUP($A360,'全入力（様式2-4）'!$G$17:$BY$1200,AP$1,FALSE)),"",VLOOKUP($A360,'全入力（様式2-4）'!$G$17:$BY$1200,AP$1,FALSE))</f>
        <v>0</v>
      </c>
      <c r="AQ360" s="84" t="str">
        <f>IF(ISERROR(VLOOKUP($G360,参照!$U$4:$W$102,3,FALSE)),"",VLOOKUP($G360,参照!$U$4:$W$102,3,FALSE))</f>
        <v/>
      </c>
      <c r="AR360" s="376" t="str">
        <f t="shared" ref="AR360" si="473">IF($AN360&lt;&gt;0,"満額","")</f>
        <v/>
      </c>
      <c r="AS360" s="53" t="str">
        <f t="shared" si="434"/>
        <v/>
      </c>
      <c r="AT360" s="53" t="str">
        <f t="shared" si="435"/>
        <v/>
      </c>
      <c r="AU360" s="53"/>
      <c r="AV360" s="53" t="str">
        <f t="shared" si="442"/>
        <v/>
      </c>
      <c r="AW360" s="53" t="str">
        <f t="shared" si="443"/>
        <v/>
      </c>
      <c r="AX360" s="53" t="str">
        <f t="shared" si="436"/>
        <v/>
      </c>
      <c r="AY360" s="53" t="str">
        <f t="shared" si="444"/>
        <v/>
      </c>
      <c r="AZ360" s="54">
        <f t="array" ref="AZ360">SUM(IF('全入力（様式2-4）'!$G$17:$G$1200=$A360,IF('全入力（様式2-4）'!$X$14:$Z$14=$AR360,'全入力（様式2-4）'!$X$17:$Z$1200)))</f>
        <v>0</v>
      </c>
      <c r="BA360" s="55" t="str">
        <f t="shared" si="445"/>
        <v/>
      </c>
      <c r="BB360" s="1889">
        <f>IF(ISERROR(VLOOKUP($A360,'全入力（様式2-4）'!$G$17:$BY$1200,BB$1,FALSE)),"",VLOOKUP($A360,'全入力（様式2-4）'!$G$17:$BY$1200,BB$1,FALSE))</f>
        <v>0</v>
      </c>
      <c r="BC360" s="54">
        <f t="shared" si="446"/>
        <v>0</v>
      </c>
      <c r="BD360" s="55" t="str">
        <f t="shared" si="447"/>
        <v/>
      </c>
      <c r="BE360" s="54">
        <f t="array" ref="BE360">SUM(IF('全入力（様式2-4）'!$G$17:$G$1200=$A360,IF('全入力（様式2-4）'!$AL$14:$AN$14=$AR360,'全入力（様式2-4）'!$AL$17:$AN$1200)))</f>
        <v>0</v>
      </c>
      <c r="BF360" s="197">
        <f t="shared" si="437"/>
        <v>0</v>
      </c>
      <c r="BG360" s="55">
        <f t="shared" si="438"/>
        <v>0</v>
      </c>
      <c r="BH360" s="54">
        <f t="array" ref="BH360">SUM(IF('全入力（様式2-4）'!$G$17:$G$1200=$A360,IF('全入力（様式2-4）'!$AQ$14:$AS$14=$AR360,'全入力（様式2-4）'!$AQ$17:$AS$1200)))</f>
        <v>0</v>
      </c>
      <c r="BI360" s="55" t="str">
        <f t="shared" si="448"/>
        <v/>
      </c>
      <c r="BJ360" s="55" t="str">
        <f t="shared" si="449"/>
        <v/>
      </c>
      <c r="BK360" s="152" t="str">
        <f t="shared" si="439"/>
        <v/>
      </c>
      <c r="BL360" s="1889">
        <f>IF(ISERROR(VLOOKUP($A360,'全入力（様式2-4）'!$G$17:$BY$1200,BL$1,FALSE)),"",VLOOKUP($A360,'全入力（様式2-4）'!$G$17:$BY$1200,BL$1,FALSE))</f>
        <v>0</v>
      </c>
      <c r="BM360" s="54"/>
      <c r="BN360" s="197"/>
      <c r="BO360" s="55"/>
      <c r="BP360" s="54"/>
      <c r="BQ360" s="197"/>
      <c r="BR360" s="55"/>
      <c r="BS360" s="55"/>
      <c r="BT360" s="55"/>
      <c r="BU360" s="146"/>
      <c r="BV360" s="1889"/>
    </row>
    <row r="361" spans="1:74" s="18" customFormat="1" ht="14.25" customHeight="1">
      <c r="A361" s="940">
        <f t="shared" si="400"/>
        <v>117</v>
      </c>
      <c r="B361" s="1">
        <f>'全入力（様式2-4）'!$I$6</f>
        <v>0</v>
      </c>
      <c r="C361" s="35">
        <f>IF(ISERROR(VLOOKUP($A361,'全入力（様式2-4）'!$G$17:$BY$1200,C$1,FALSE)),"",VLOOKUP($A361,'全入力（様式2-4）'!$G$17:$BY$1200,C$1,FALSE))</f>
        <v>0</v>
      </c>
      <c r="D361" s="35">
        <f>IF(ISERROR(VLOOKUP($A361,'全入力（様式2-4）'!$G$17:$BY$1200,D$1,FALSE)),"",VLOOKUP($A361,'全入力（様式2-4）'!$G$17:$BY$1200,D$1,FALSE))</f>
        <v>0</v>
      </c>
      <c r="E361" s="35">
        <f>IF(ISERROR(VLOOKUP($A361,'全入力（様式2-4）'!$G$17:$BY$1200,E$1,FALSE)),"",VLOOKUP($A361,'全入力（様式2-4）'!$G$17:$BY$1200,E$1,FALSE))</f>
        <v>0</v>
      </c>
      <c r="F361" s="35">
        <f>IF(ISERROR(VLOOKUP($A361,'全入力（様式2-4）'!$G$17:$BY$1200,F$1,FALSE)),"",VLOOKUP($A361,'全入力（様式2-4）'!$G$17:$BY$1200,F$1,FALSE))</f>
        <v>0</v>
      </c>
      <c r="G361" s="36" t="str">
        <f>'全入力（様式2-4）'!$P$5&amp;'全入力（様式2-4）'!$R$5&amp;$D361</f>
        <v>0</v>
      </c>
      <c r="H361" s="37" t="str">
        <f t="shared" si="440"/>
        <v/>
      </c>
      <c r="I361" s="38">
        <f>IF(ISERROR(VLOOKUP($A361,'全入力（様式2-4）'!$G$17:$BY$1200,I$1,FALSE)),"",VLOOKUP($A361,'全入力（様式2-4）'!$G$17:$BY$1200,I$1,FALSE))</f>
        <v>0</v>
      </c>
      <c r="J361" s="38" t="str">
        <f>IF(ISERROR(VLOOKUP($A361,'全入力（様式2-4）'!$G$17:$BY$1200,J$1,FALSE)),"",VLOOKUP($A361,'全入力（様式2-4）'!$G$17:$BY$1200,J$1,FALSE))</f>
        <v/>
      </c>
      <c r="K361" s="38">
        <f>IF(ISERROR(VLOOKUP($A361,'全入力（様式2-4）'!$G$17:$BY$1200,K$1,FALSE)),"",VLOOKUP($A361,'全入力（様式2-4）'!$G$17:$BY$1200,K$1,FALSE))</f>
        <v>0</v>
      </c>
      <c r="L361" s="38" t="str">
        <f>IF(ISERROR(VLOOKUP($A361,'全入力（様式2-4）'!$G$17:$BY$1200,L$1,FALSE)),"",VLOOKUP($A361,'全入力（様式2-4）'!$G$17:$BY$1200,L$1,FALSE))</f>
        <v/>
      </c>
      <c r="M361" s="112">
        <f>IF(ISERROR(VLOOKUP($A361,'全入力（様式2-4）'!$G$17:$BY$1200,M$1,FALSE)),"",VLOOKUP($A361,'全入力（様式2-4）'!$G$17:$BY$1200,M$1,FALSE))</f>
        <v>0</v>
      </c>
      <c r="N361" s="112" t="str">
        <f>IF(ISERROR(VLOOKUP($A361,'全入力（様式2-4）'!$G$17:$BY$1200,N$1,FALSE)),"",VLOOKUP($A361,'全入力（様式2-4）'!$G$17:$BY$1200,N$1,FALSE))</f>
        <v/>
      </c>
      <c r="O361" s="112">
        <f>IF(ISERROR(VLOOKUP($A361,'全入力（様式2-4）'!$G$17:$BY$1200,O$1,FALSE)),"",VLOOKUP($A361,'全入力（様式2-4）'!$G$17:$BY$1200,O$1,FALSE))</f>
        <v>0</v>
      </c>
      <c r="P361" s="112" t="str">
        <f>IF(ISERROR(VLOOKUP($A361,'全入力（様式2-4）'!$G$17:$BY$1200,P$1,FALSE)),"",VLOOKUP($A361,'全入力（様式2-4）'!$G$17:$BY$1200,P$1,FALSE))</f>
        <v/>
      </c>
      <c r="Q361" s="176">
        <f>IF(ISERROR(VLOOKUP($A361,'全入力（様式2-4）'!$G$17:$BY$1200,Q$1,FALSE)),"",VLOOKUP($A361,'全入力（様式2-4）'!$G$17:$BY$1200,Q$1,FALSE))</f>
        <v>0</v>
      </c>
      <c r="R361" s="105">
        <f>IF(ISERROR(VLOOKUP($A361,'全入力（様式2-4）'!$G$17:$BY$1200,R$1,FALSE)),"",VLOOKUP($A361,'全入力（様式2-4）'!$G$17:$BY$1200,R$1,FALSE))</f>
        <v>0</v>
      </c>
      <c r="S361" s="105" t="str">
        <f>IF(ISERROR(VLOOKUP($A361,'全入力（様式2-4）'!$G$17:$BY$1200,S$1,FALSE)),"",VLOOKUP($A361,'全入力（様式2-4）'!$G$17:$BY$1200,S$1,FALSE))</f>
        <v/>
      </c>
      <c r="T361" s="105"/>
      <c r="U361" s="516"/>
      <c r="V361" s="105"/>
      <c r="W361" s="538"/>
      <c r="X361" s="538"/>
      <c r="Y361" s="538"/>
      <c r="Z361" s="38">
        <f>IF(ISERROR(VLOOKUP($A361,'全入力（様式2-4）'!$G$17:$BY$1200,Z$1,FALSE)),"",VLOOKUP($A361,'全入力（様式2-4）'!$G$17:$BY$1200,Z$1,FALSE))</f>
        <v>0</v>
      </c>
      <c r="AA361" s="38">
        <f>IF(ISERROR(VLOOKUP($A361,'全入力（様式2-4）'!$G$17:$BY$1200,AA$1,FALSE)),"",VLOOKUP($A361,'全入力（様式2-4）'!$G$17:$BY$1200,AA$1,FALSE))</f>
        <v>0</v>
      </c>
      <c r="AB361" s="38">
        <f>IF(ISERROR(VLOOKUP($A361,'全入力（様式2-4）'!$G$17:$BY$1200,AB$1,FALSE)),"",VLOOKUP($A361,'全入力（様式2-4）'!$G$17:$BY$1200,AB$1,FALSE))</f>
        <v>0</v>
      </c>
      <c r="AC361" s="38">
        <f>IF(ISERROR(VLOOKUP($A361,'全入力（様式2-4）'!$G$17:$BY$1200,AC$1,FALSE)),"",VLOOKUP($A361,'全入力（様式2-4）'!$G$17:$BY$1200,AC$1,FALSE))</f>
        <v>0</v>
      </c>
      <c r="AD361" s="200">
        <f>IF(ISERROR(VLOOKUP($A361,'全入力（様式2-4）'!$G$17:$BY$1200,AD$1,FALSE)),"",VLOOKUP($A361,'全入力（様式2-4）'!$G$17:$BY$1200,AD$1,FALSE))</f>
        <v>0</v>
      </c>
      <c r="AE361" s="112"/>
      <c r="AF361" s="112"/>
      <c r="AG361" s="112"/>
      <c r="AH361" s="317" t="str">
        <f t="shared" si="432"/>
        <v>00</v>
      </c>
      <c r="AI361" s="39" t="str">
        <f>IF(ISERROR(VLOOKUP($G361&amp;AI$8,参照!$P$4:$U$500,5,FALSE)),"",VLOOKUP($G361&amp;AI$8,参照!$P$4:$U$500,5,FALSE))</f>
        <v/>
      </c>
      <c r="AJ361" s="39" t="str">
        <f>IF(ISERROR(VLOOKUP($G361&amp;AJ$8,参照!$P$4:$U$500,5,FALSE)),"",VLOOKUP($G361&amp;AJ$8,参照!$P$4:$U$500,5,FALSE))</f>
        <v/>
      </c>
      <c r="AK361" s="37">
        <v>21</v>
      </c>
      <c r="AL361" s="37">
        <v>84</v>
      </c>
      <c r="AM361" s="37"/>
      <c r="AN361" s="72">
        <f>IF(ISERROR(VLOOKUP($A361,'全入力（様式2-4）'!$G$17:$BY$1200,AN$1,FALSE)),"",VLOOKUP($A361,'全入力（様式2-4）'!$G$17:$BY$1200,AN$1,FALSE))</f>
        <v>0</v>
      </c>
      <c r="AO361" s="78">
        <f>IF(ISERROR(VLOOKUP($A361,'全入力（様式2-4）'!$G$17:$BY$1200,AO$1,FALSE)),"",VLOOKUP($A361,'全入力（様式2-4）'!$G$17:$BY$1200,AO$1,FALSE))</f>
        <v>0</v>
      </c>
      <c r="AP361" s="44">
        <f>IF(ISERROR(VLOOKUP($A361,'全入力（様式2-4）'!$G$17:$BY$1200,AP$1,FALSE)),"",VLOOKUP($A361,'全入力（様式2-4）'!$G$17:$BY$1200,AP$1,FALSE))</f>
        <v>0</v>
      </c>
      <c r="AQ361" s="63" t="str">
        <f>IF(ISERROR(VLOOKUP($G361,参照!$U$4:$W$102,3,FALSE)),"",VLOOKUP($G361,参照!$U$4:$W$102,3,FALSE))</f>
        <v/>
      </c>
      <c r="AR361" s="377" t="str">
        <f t="shared" ref="AR361" si="474">IF($AN361&lt;&gt;0,2/3,"")</f>
        <v/>
      </c>
      <c r="AS361" s="45" t="str">
        <f t="shared" si="434"/>
        <v/>
      </c>
      <c r="AT361" s="45" t="str">
        <f t="shared" si="435"/>
        <v/>
      </c>
      <c r="AU361" s="45"/>
      <c r="AV361" s="45" t="str">
        <f t="shared" si="442"/>
        <v/>
      </c>
      <c r="AW361" s="45" t="str">
        <f t="shared" si="443"/>
        <v/>
      </c>
      <c r="AX361" s="45" t="str">
        <f t="shared" si="436"/>
        <v/>
      </c>
      <c r="AY361" s="45" t="str">
        <f t="shared" si="444"/>
        <v/>
      </c>
      <c r="AZ361" s="46">
        <f t="array" ref="AZ361">SUM(IF('全入力（様式2-4）'!$G$17:$G$1200=$A361,IF('全入力（様式2-4）'!$X$14:$Z$14=$AR361,'全入力（様式2-4）'!$X$17:$Z$1200)))</f>
        <v>0</v>
      </c>
      <c r="BA361" s="47" t="str">
        <f t="shared" si="445"/>
        <v/>
      </c>
      <c r="BB361" s="1890"/>
      <c r="BC361" s="46">
        <f t="shared" si="446"/>
        <v>0</v>
      </c>
      <c r="BD361" s="47" t="str">
        <f t="shared" si="447"/>
        <v/>
      </c>
      <c r="BE361" s="46">
        <f t="array" ref="BE361">SUM(IF('全入力（様式2-4）'!$G$17:$G$1200=$A361,IF('全入力（様式2-4）'!$AL$14:$AN$14=$AR361,'全入力（様式2-4）'!$AL$17:$AN$1200)))</f>
        <v>0</v>
      </c>
      <c r="BF361" s="195">
        <f t="shared" si="437"/>
        <v>0</v>
      </c>
      <c r="BG361" s="47">
        <f t="shared" si="438"/>
        <v>0</v>
      </c>
      <c r="BH361" s="46">
        <f t="array" ref="BH361">SUM(IF('全入力（様式2-4）'!$G$17:$G$1200=$A361,IF('全入力（様式2-4）'!$AQ$14:$AS$14=$AR361,'全入力（様式2-4）'!$AQ$17:$AS$1200)))</f>
        <v>0</v>
      </c>
      <c r="BI361" s="47" t="str">
        <f t="shared" si="448"/>
        <v/>
      </c>
      <c r="BJ361" s="47" t="str">
        <f t="shared" si="449"/>
        <v/>
      </c>
      <c r="BK361" s="150" t="str">
        <f t="shared" si="439"/>
        <v/>
      </c>
      <c r="BL361" s="1890"/>
      <c r="BM361" s="46"/>
      <c r="BN361" s="195"/>
      <c r="BO361" s="47"/>
      <c r="BP361" s="46"/>
      <c r="BQ361" s="195"/>
      <c r="BR361" s="47"/>
      <c r="BS361" s="47"/>
      <c r="BT361" s="47"/>
      <c r="BU361" s="144"/>
      <c r="BV361" s="1890"/>
    </row>
    <row r="362" spans="1:74" s="18" customFormat="1" ht="14.25" customHeight="1" thickBot="1">
      <c r="A362" s="942">
        <f t="shared" si="400"/>
        <v>117</v>
      </c>
      <c r="B362" s="7">
        <f>'全入力（様式2-4）'!$I$6</f>
        <v>0</v>
      </c>
      <c r="C362" s="186">
        <f>IF(ISERROR(VLOOKUP($A362,'全入力（様式2-4）'!$G$17:$BY$1200,C$1,FALSE)),"",VLOOKUP($A362,'全入力（様式2-4）'!$G$17:$BY$1200,C$1,FALSE))</f>
        <v>0</v>
      </c>
      <c r="D362" s="186">
        <f>IF(ISERROR(VLOOKUP($A362,'全入力（様式2-4）'!$G$17:$BY$1200,D$1,FALSE)),"",VLOOKUP($A362,'全入力（様式2-4）'!$G$17:$BY$1200,D$1,FALSE))</f>
        <v>0</v>
      </c>
      <c r="E362" s="186">
        <f>IF(ISERROR(VLOOKUP($A362,'全入力（様式2-4）'!$G$17:$BY$1200,E$1,FALSE)),"",VLOOKUP($A362,'全入力（様式2-4）'!$G$17:$BY$1200,E$1,FALSE))</f>
        <v>0</v>
      </c>
      <c r="F362" s="186">
        <f>IF(ISERROR(VLOOKUP($A362,'全入力（様式2-4）'!$G$17:$BY$1200,F$1,FALSE)),"",VLOOKUP($A362,'全入力（様式2-4）'!$G$17:$BY$1200,F$1,FALSE))</f>
        <v>0</v>
      </c>
      <c r="G362" s="187" t="str">
        <f>'全入力（様式2-4）'!$P$5&amp;'全入力（様式2-4）'!$R$5&amp;$D362</f>
        <v>0</v>
      </c>
      <c r="H362" s="188" t="str">
        <f t="shared" si="440"/>
        <v/>
      </c>
      <c r="I362" s="189">
        <f>IF(ISERROR(VLOOKUP($A362,'全入力（様式2-4）'!$G$17:$BY$1200,I$1,FALSE)),"",VLOOKUP($A362,'全入力（様式2-4）'!$G$17:$BY$1200,I$1,FALSE))</f>
        <v>0</v>
      </c>
      <c r="J362" s="189" t="str">
        <f>IF(ISERROR(VLOOKUP($A362,'全入力（様式2-4）'!$G$17:$BY$1200,J$1,FALSE)),"",VLOOKUP($A362,'全入力（様式2-4）'!$G$17:$BY$1200,J$1,FALSE))</f>
        <v/>
      </c>
      <c r="K362" s="189">
        <f>IF(ISERROR(VLOOKUP($A362,'全入力（様式2-4）'!$G$17:$BY$1200,K$1,FALSE)),"",VLOOKUP($A362,'全入力（様式2-4）'!$G$17:$BY$1200,K$1,FALSE))</f>
        <v>0</v>
      </c>
      <c r="L362" s="189" t="str">
        <f>IF(ISERROR(VLOOKUP($A362,'全入力（様式2-4）'!$G$17:$BY$1200,L$1,FALSE)),"",VLOOKUP($A362,'全入力（様式2-4）'!$G$17:$BY$1200,L$1,FALSE))</f>
        <v/>
      </c>
      <c r="M362" s="190">
        <f>IF(ISERROR(VLOOKUP($A362,'全入力（様式2-4）'!$G$17:$BY$1200,M$1,FALSE)),"",VLOOKUP($A362,'全入力（様式2-4）'!$G$17:$BY$1200,M$1,FALSE))</f>
        <v>0</v>
      </c>
      <c r="N362" s="190" t="str">
        <f>IF(ISERROR(VLOOKUP($A362,'全入力（様式2-4）'!$G$17:$BY$1200,N$1,FALSE)),"",VLOOKUP($A362,'全入力（様式2-4）'!$G$17:$BY$1200,N$1,FALSE))</f>
        <v/>
      </c>
      <c r="O362" s="190">
        <f>IF(ISERROR(VLOOKUP($A362,'全入力（様式2-4）'!$G$17:$BY$1200,O$1,FALSE)),"",VLOOKUP($A362,'全入力（様式2-4）'!$G$17:$BY$1200,O$1,FALSE))</f>
        <v>0</v>
      </c>
      <c r="P362" s="190" t="str">
        <f>IF(ISERROR(VLOOKUP($A362,'全入力（様式2-4）'!$G$17:$BY$1200,P$1,FALSE)),"",VLOOKUP($A362,'全入力（様式2-4）'!$G$17:$BY$1200,P$1,FALSE))</f>
        <v/>
      </c>
      <c r="Q362" s="191">
        <f>IF(ISERROR(VLOOKUP($A362,'全入力（様式2-4）'!$G$17:$BY$1200,Q$1,FALSE)),"",VLOOKUP($A362,'全入力（様式2-4）'!$G$17:$BY$1200,Q$1,FALSE))</f>
        <v>0</v>
      </c>
      <c r="R362" s="192">
        <f>IF(ISERROR(VLOOKUP($A362,'全入力（様式2-4）'!$G$17:$BY$1200,R$1,FALSE)),"",VLOOKUP($A362,'全入力（様式2-4）'!$G$17:$BY$1200,R$1,FALSE))</f>
        <v>0</v>
      </c>
      <c r="S362" s="192" t="str">
        <f>IF(ISERROR(VLOOKUP($A362,'全入力（様式2-4）'!$G$17:$BY$1200,S$1,FALSE)),"",VLOOKUP($A362,'全入力（様式2-4）'!$G$17:$BY$1200,S$1,FALSE))</f>
        <v/>
      </c>
      <c r="T362" s="192"/>
      <c r="U362" s="518"/>
      <c r="V362" s="192"/>
      <c r="W362" s="540"/>
      <c r="X362" s="540"/>
      <c r="Y362" s="540"/>
      <c r="Z362" s="189">
        <f>IF(ISERROR(VLOOKUP($A362,'全入力（様式2-4）'!$G$17:$BY$1200,Z$1,FALSE)),"",VLOOKUP($A362,'全入力（様式2-4）'!$G$17:$BY$1200,Z$1,FALSE))</f>
        <v>0</v>
      </c>
      <c r="AA362" s="189">
        <f>IF(ISERROR(VLOOKUP($A362,'全入力（様式2-4）'!$G$17:$BY$1200,AA$1,FALSE)),"",VLOOKUP($A362,'全入力（様式2-4）'!$G$17:$BY$1200,AA$1,FALSE))</f>
        <v>0</v>
      </c>
      <c r="AB362" s="189">
        <f>IF(ISERROR(VLOOKUP($A362,'全入力（様式2-4）'!$G$17:$BY$1200,AB$1,FALSE)),"",VLOOKUP($A362,'全入力（様式2-4）'!$G$17:$BY$1200,AB$1,FALSE))</f>
        <v>0</v>
      </c>
      <c r="AC362" s="189">
        <f>IF(ISERROR(VLOOKUP($A362,'全入力（様式2-4）'!$G$17:$BY$1200,AC$1,FALSE)),"",VLOOKUP($A362,'全入力（様式2-4）'!$G$17:$BY$1200,AC$1,FALSE))</f>
        <v>0</v>
      </c>
      <c r="AD362" s="202">
        <f>IF(ISERROR(VLOOKUP($A362,'全入力（様式2-4）'!$G$17:$BY$1200,AD$1,FALSE)),"",VLOOKUP($A362,'全入力（様式2-4）'!$G$17:$BY$1200,AD$1,FALSE))</f>
        <v>0</v>
      </c>
      <c r="AE362" s="190"/>
      <c r="AF362" s="190"/>
      <c r="AG362" s="190"/>
      <c r="AH362" s="319" t="str">
        <f t="shared" si="432"/>
        <v>00</v>
      </c>
      <c r="AI362" s="193" t="str">
        <f>IF(ISERROR(VLOOKUP($G362&amp;AI$8,参照!$P$4:$U$500,5,FALSE)),"",VLOOKUP($G362&amp;AI$8,参照!$P$4:$U$500,5,FALSE))</f>
        <v/>
      </c>
      <c r="AJ362" s="193" t="str">
        <f>IF(ISERROR(VLOOKUP($G362&amp;AJ$8,参照!$P$4:$U$500,5,FALSE)),"",VLOOKUP($G362&amp;AJ$8,参照!$P$4:$U$500,5,FALSE))</f>
        <v/>
      </c>
      <c r="AK362" s="188">
        <v>23</v>
      </c>
      <c r="AL362" s="188">
        <v>85</v>
      </c>
      <c r="AM362" s="37"/>
      <c r="AN362" s="74">
        <f>IF(ISERROR(VLOOKUP($A362,'全入力（様式2-4）'!$G$17:$BY$1200,AN$1,FALSE)),"",VLOOKUP($A362,'全入力（様式2-4）'!$G$17:$BY$1200,AN$1,FALSE))</f>
        <v>0</v>
      </c>
      <c r="AO362" s="79">
        <f>IF(ISERROR(VLOOKUP($A362,'全入力（様式2-4）'!$G$17:$BY$1200,AO$1,FALSE)),"",VLOOKUP($A362,'全入力（様式2-4）'!$G$17:$BY$1200,AO$1,FALSE))</f>
        <v>0</v>
      </c>
      <c r="AP362" s="48">
        <f>IF(ISERROR(VLOOKUP($A362,'全入力（様式2-4）'!$G$17:$BY$1200,AP$1,FALSE)),"",VLOOKUP($A362,'全入力（様式2-4）'!$G$17:$BY$1200,AP$1,FALSE))</f>
        <v>0</v>
      </c>
      <c r="AQ362" s="64" t="str">
        <f>IF(ISERROR(VLOOKUP($G362,参照!$U$4:$W$102,3,FALSE)),"",VLOOKUP($G362,参照!$U$4:$W$102,3,FALSE))</f>
        <v/>
      </c>
      <c r="AR362" s="378" t="str">
        <f t="shared" ref="AR362" si="475">IF($AN362&lt;&gt;0,1/3,"")</f>
        <v/>
      </c>
      <c r="AS362" s="49" t="str">
        <f t="shared" si="434"/>
        <v/>
      </c>
      <c r="AT362" s="49" t="str">
        <f t="shared" si="435"/>
        <v/>
      </c>
      <c r="AU362" s="49"/>
      <c r="AV362" s="49" t="str">
        <f t="shared" si="442"/>
        <v/>
      </c>
      <c r="AW362" s="49" t="str">
        <f t="shared" si="443"/>
        <v/>
      </c>
      <c r="AX362" s="49" t="str">
        <f t="shared" si="436"/>
        <v/>
      </c>
      <c r="AY362" s="49" t="str">
        <f t="shared" si="444"/>
        <v/>
      </c>
      <c r="AZ362" s="50">
        <f t="array" ref="AZ362">SUM(IF('全入力（様式2-4）'!$G$17:$G$1200=$A362,IF('全入力（様式2-4）'!$X$14:$Z$14=$AR362,'全入力（様式2-4）'!$X$17:$Z$1200)))</f>
        <v>0</v>
      </c>
      <c r="BA362" s="51" t="str">
        <f t="shared" si="445"/>
        <v/>
      </c>
      <c r="BB362" s="1891"/>
      <c r="BC362" s="50">
        <f t="shared" si="446"/>
        <v>0</v>
      </c>
      <c r="BD362" s="51" t="str">
        <f t="shared" si="447"/>
        <v/>
      </c>
      <c r="BE362" s="50">
        <f t="array" ref="BE362">SUM(IF('全入力（様式2-4）'!$G$17:$G$1200=$A362,IF('全入力（様式2-4）'!$AL$14:$AN$14=$AR362,'全入力（様式2-4）'!$AL$17:$AN$1200)))</f>
        <v>0</v>
      </c>
      <c r="BF362" s="196">
        <f t="shared" si="437"/>
        <v>0</v>
      </c>
      <c r="BG362" s="51">
        <f t="shared" si="438"/>
        <v>0</v>
      </c>
      <c r="BH362" s="50">
        <f t="array" ref="BH362">SUM(IF('全入力（様式2-4）'!$G$17:$G$1200=$A362,IF('全入力（様式2-4）'!$AQ$14:$AS$14=$AR362,'全入力（様式2-4）'!$AQ$17:$AS$1200)))</f>
        <v>0</v>
      </c>
      <c r="BI362" s="51" t="str">
        <f t="shared" si="448"/>
        <v/>
      </c>
      <c r="BJ362" s="51" t="str">
        <f t="shared" si="449"/>
        <v/>
      </c>
      <c r="BK362" s="151" t="str">
        <f t="shared" si="439"/>
        <v/>
      </c>
      <c r="BL362" s="1891"/>
      <c r="BM362" s="50"/>
      <c r="BN362" s="196"/>
      <c r="BO362" s="51"/>
      <c r="BP362" s="50"/>
      <c r="BQ362" s="196"/>
      <c r="BR362" s="51"/>
      <c r="BS362" s="51"/>
      <c r="BT362" s="51"/>
      <c r="BU362" s="145"/>
      <c r="BV362" s="1891"/>
    </row>
    <row r="363" spans="1:74" s="18" customFormat="1" ht="14.25" customHeight="1">
      <c r="A363" s="941">
        <f>A360+1</f>
        <v>118</v>
      </c>
      <c r="B363" s="178">
        <f>'全入力（様式2-4）'!$I$6</f>
        <v>0</v>
      </c>
      <c r="C363" s="177">
        <f>IF(ISERROR(VLOOKUP($A363,'全入力（様式2-4）'!$G$17:$BY$1200,C$1,FALSE)),"",VLOOKUP($A363,'全入力（様式2-4）'!$G$17:$BY$1200,C$1,FALSE))</f>
        <v>0</v>
      </c>
      <c r="D363" s="177">
        <f>IF(ISERROR(VLOOKUP($A363,'全入力（様式2-4）'!$G$17:$BY$1200,D$1,FALSE)),"",VLOOKUP($A363,'全入力（様式2-4）'!$G$17:$BY$1200,D$1,FALSE))</f>
        <v>0</v>
      </c>
      <c r="E363" s="177">
        <f>IF(ISERROR(VLOOKUP($A363,'全入力（様式2-4）'!$G$17:$BY$1200,E$1,FALSE)),"",VLOOKUP($A363,'全入力（様式2-4）'!$G$17:$BY$1200,E$1,FALSE))</f>
        <v>0</v>
      </c>
      <c r="F363" s="177">
        <f>IF(ISERROR(VLOOKUP($A363,'全入力（様式2-4）'!$G$17:$BY$1200,F$1,FALSE)),"",VLOOKUP($A363,'全入力（様式2-4）'!$G$17:$BY$1200,F$1,FALSE))</f>
        <v>0</v>
      </c>
      <c r="G363" s="179" t="str">
        <f>'全入力（様式2-4）'!$P$5&amp;'全入力（様式2-4）'!$R$5&amp;$D363</f>
        <v>0</v>
      </c>
      <c r="H363" s="180" t="str">
        <f t="shared" si="440"/>
        <v/>
      </c>
      <c r="I363" s="181">
        <f>IF(ISERROR(VLOOKUP($A363,'全入力（様式2-4）'!$G$17:$BY$1200,I$1,FALSE)),"",VLOOKUP($A363,'全入力（様式2-4）'!$G$17:$BY$1200,I$1,FALSE))</f>
        <v>0</v>
      </c>
      <c r="J363" s="181" t="str">
        <f>IF(ISERROR(VLOOKUP($A363,'全入力（様式2-4）'!$G$17:$BY$1200,J$1,FALSE)),"",VLOOKUP($A363,'全入力（様式2-4）'!$G$17:$BY$1200,J$1,FALSE))</f>
        <v/>
      </c>
      <c r="K363" s="181">
        <f>IF(ISERROR(VLOOKUP($A363,'全入力（様式2-4）'!$G$17:$BY$1200,K$1,FALSE)),"",VLOOKUP($A363,'全入力（様式2-4）'!$G$17:$BY$1200,K$1,FALSE))</f>
        <v>0</v>
      </c>
      <c r="L363" s="181" t="str">
        <f>IF(ISERROR(VLOOKUP($A363,'全入力（様式2-4）'!$G$17:$BY$1200,L$1,FALSE)),"",VLOOKUP($A363,'全入力（様式2-4）'!$G$17:$BY$1200,L$1,FALSE))</f>
        <v/>
      </c>
      <c r="M363" s="182">
        <f>IF(ISERROR(VLOOKUP($A363,'全入力（様式2-4）'!$G$17:$BY$1200,M$1,FALSE)),"",VLOOKUP($A363,'全入力（様式2-4）'!$G$17:$BY$1200,M$1,FALSE))</f>
        <v>0</v>
      </c>
      <c r="N363" s="182" t="str">
        <f>IF(ISERROR(VLOOKUP($A363,'全入力（様式2-4）'!$G$17:$BY$1200,N$1,FALSE)),"",VLOOKUP($A363,'全入力（様式2-4）'!$G$17:$BY$1200,N$1,FALSE))</f>
        <v/>
      </c>
      <c r="O363" s="182">
        <f>IF(ISERROR(VLOOKUP($A363,'全入力（様式2-4）'!$G$17:$BY$1200,O$1,FALSE)),"",VLOOKUP($A363,'全入力（様式2-4）'!$G$17:$BY$1200,O$1,FALSE))</f>
        <v>0</v>
      </c>
      <c r="P363" s="182" t="str">
        <f>IF(ISERROR(VLOOKUP($A363,'全入力（様式2-4）'!$G$17:$BY$1200,P$1,FALSE)),"",VLOOKUP($A363,'全入力（様式2-4）'!$G$17:$BY$1200,P$1,FALSE))</f>
        <v/>
      </c>
      <c r="Q363" s="183">
        <f>IF(ISERROR(VLOOKUP($A363,'全入力（様式2-4）'!$G$17:$BY$1200,Q$1,FALSE)),"",VLOOKUP($A363,'全入力（様式2-4）'!$G$17:$BY$1200,Q$1,FALSE))</f>
        <v>0</v>
      </c>
      <c r="R363" s="184">
        <f>IF(ISERROR(VLOOKUP($A363,'全入力（様式2-4）'!$G$17:$BY$1200,R$1,FALSE)),"",VLOOKUP($A363,'全入力（様式2-4）'!$G$17:$BY$1200,R$1,FALSE))</f>
        <v>0</v>
      </c>
      <c r="S363" s="184" t="str">
        <f>IF(ISERROR(VLOOKUP($A363,'全入力（様式2-4）'!$G$17:$BY$1200,S$1,FALSE)),"",VLOOKUP($A363,'全入力（様式2-4）'!$G$17:$BY$1200,S$1,FALSE))</f>
        <v/>
      </c>
      <c r="T363" s="184"/>
      <c r="U363" s="517"/>
      <c r="V363" s="537"/>
      <c r="W363" s="539"/>
      <c r="X363" s="539"/>
      <c r="Y363" s="539"/>
      <c r="Z363" s="181">
        <f>IF(ISERROR(VLOOKUP($A363,'全入力（様式2-4）'!$G$17:$BY$1200,Z$1,FALSE)),"",VLOOKUP($A363,'全入力（様式2-4）'!$G$17:$BY$1200,Z$1,FALSE))</f>
        <v>0</v>
      </c>
      <c r="AA363" s="181">
        <f>IF(ISERROR(VLOOKUP($A363,'全入力（様式2-4）'!$G$17:$BY$1200,AA$1,FALSE)),"",VLOOKUP($A363,'全入力（様式2-4）'!$G$17:$BY$1200,AA$1,FALSE))</f>
        <v>0</v>
      </c>
      <c r="AB363" s="181">
        <f>IF(ISERROR(VLOOKUP($A363,'全入力（様式2-4）'!$G$17:$BY$1200,AB$1,FALSE)),"",VLOOKUP($A363,'全入力（様式2-4）'!$G$17:$BY$1200,AB$1,FALSE))</f>
        <v>0</v>
      </c>
      <c r="AC363" s="181">
        <f>IF(ISERROR(VLOOKUP($A363,'全入力（様式2-4）'!$G$17:$BY$1200,AC$1,FALSE)),"",VLOOKUP($A363,'全入力（様式2-4）'!$G$17:$BY$1200,AC$1,FALSE))</f>
        <v>0</v>
      </c>
      <c r="AD363" s="201">
        <f>IF(ISERROR(VLOOKUP($A363,'全入力（様式2-4）'!$G$17:$BY$1200,AD$1,FALSE)),"",VLOOKUP($A363,'全入力（様式2-4）'!$G$17:$BY$1200,AD$1,FALSE))</f>
        <v>0</v>
      </c>
      <c r="AE363" s="182"/>
      <c r="AF363" s="182"/>
      <c r="AG363" s="182"/>
      <c r="AH363" s="318" t="str">
        <f t="shared" si="432"/>
        <v>00</v>
      </c>
      <c r="AI363" s="185" t="str">
        <f>IF(ISERROR(VLOOKUP($G363&amp;AI$8,参照!$P$4:$U$500,5,FALSE)),"",VLOOKUP($G363&amp;AI$8,参照!$P$4:$U$500,5,FALSE))</f>
        <v/>
      </c>
      <c r="AJ363" s="185" t="str">
        <f>IF(ISERROR(VLOOKUP($G363&amp;AJ$8,参照!$P$4:$U$500,5,FALSE)),"",VLOOKUP($G363&amp;AJ$8,参照!$P$4:$U$500,5,FALSE))</f>
        <v/>
      </c>
      <c r="AK363" s="180">
        <v>19</v>
      </c>
      <c r="AL363" s="180">
        <v>83</v>
      </c>
      <c r="AM363" s="37"/>
      <c r="AN363" s="76">
        <f>IF(ISERROR(VLOOKUP($A363,'全入力（様式2-4）'!$G$17:$BY$1200,AN$1,FALSE)),"",VLOOKUP($A363,'全入力（様式2-4）'!$G$17:$BY$1200,AN$1,FALSE))</f>
        <v>0</v>
      </c>
      <c r="AO363" s="77">
        <f>IF(ISERROR(VLOOKUP($A363,'全入力（様式2-4）'!$G$17:$BY$1200,AO$1,FALSE)),"",VLOOKUP($A363,'全入力（様式2-4）'!$G$17:$BY$1200,AO$1,FALSE))</f>
        <v>0</v>
      </c>
      <c r="AP363" s="52">
        <f>IF(ISERROR(VLOOKUP($A363,'全入力（様式2-4）'!$G$17:$BY$1200,AP$1,FALSE)),"",VLOOKUP($A363,'全入力（様式2-4）'!$G$17:$BY$1200,AP$1,FALSE))</f>
        <v>0</v>
      </c>
      <c r="AQ363" s="84" t="str">
        <f>IF(ISERROR(VLOOKUP($G363,参照!$U$4:$W$102,3,FALSE)),"",VLOOKUP($G363,参照!$U$4:$W$102,3,FALSE))</f>
        <v/>
      </c>
      <c r="AR363" s="376" t="str">
        <f t="shared" ref="AR363" si="476">IF($AN363&lt;&gt;0,"満額","")</f>
        <v/>
      </c>
      <c r="AS363" s="53" t="str">
        <f t="shared" si="434"/>
        <v/>
      </c>
      <c r="AT363" s="53" t="str">
        <f t="shared" si="435"/>
        <v/>
      </c>
      <c r="AU363" s="53"/>
      <c r="AV363" s="53" t="str">
        <f t="shared" si="442"/>
        <v/>
      </c>
      <c r="AW363" s="53" t="str">
        <f t="shared" si="443"/>
        <v/>
      </c>
      <c r="AX363" s="53" t="str">
        <f t="shared" si="436"/>
        <v/>
      </c>
      <c r="AY363" s="53" t="str">
        <f t="shared" si="444"/>
        <v/>
      </c>
      <c r="AZ363" s="54">
        <f t="array" ref="AZ363">SUM(IF('全入力（様式2-4）'!$G$17:$G$1200=$A363,IF('全入力（様式2-4）'!$X$14:$Z$14=$AR363,'全入力（様式2-4）'!$X$17:$Z$1200)))</f>
        <v>0</v>
      </c>
      <c r="BA363" s="55" t="str">
        <f t="shared" si="445"/>
        <v/>
      </c>
      <c r="BB363" s="1889">
        <f>IF(ISERROR(VLOOKUP($A363,'全入力（様式2-4）'!$G$17:$BY$1200,BB$1,FALSE)),"",VLOOKUP($A363,'全入力（様式2-4）'!$G$17:$BY$1200,BB$1,FALSE))</f>
        <v>0</v>
      </c>
      <c r="BC363" s="54">
        <f t="shared" si="446"/>
        <v>0</v>
      </c>
      <c r="BD363" s="55" t="str">
        <f t="shared" si="447"/>
        <v/>
      </c>
      <c r="BE363" s="54">
        <f t="array" ref="BE363">SUM(IF('全入力（様式2-4）'!$G$17:$G$1200=$A363,IF('全入力（様式2-4）'!$AL$14:$AN$14=$AR363,'全入力（様式2-4）'!$AL$17:$AN$1200)))</f>
        <v>0</v>
      </c>
      <c r="BF363" s="197">
        <f t="shared" si="437"/>
        <v>0</v>
      </c>
      <c r="BG363" s="55">
        <f t="shared" si="438"/>
        <v>0</v>
      </c>
      <c r="BH363" s="54">
        <f t="array" ref="BH363">SUM(IF('全入力（様式2-4）'!$G$17:$G$1200=$A363,IF('全入力（様式2-4）'!$AQ$14:$AS$14=$AR363,'全入力（様式2-4）'!$AQ$17:$AS$1200)))</f>
        <v>0</v>
      </c>
      <c r="BI363" s="55" t="str">
        <f t="shared" si="448"/>
        <v/>
      </c>
      <c r="BJ363" s="55" t="str">
        <f t="shared" si="449"/>
        <v/>
      </c>
      <c r="BK363" s="152" t="str">
        <f t="shared" si="439"/>
        <v/>
      </c>
      <c r="BL363" s="1889">
        <f>IF(ISERROR(VLOOKUP($A363,'全入力（様式2-4）'!$G$17:$BY$1200,BL$1,FALSE)),"",VLOOKUP($A363,'全入力（様式2-4）'!$G$17:$BY$1200,BL$1,FALSE))</f>
        <v>0</v>
      </c>
      <c r="BM363" s="54"/>
      <c r="BN363" s="197"/>
      <c r="BO363" s="55"/>
      <c r="BP363" s="54"/>
      <c r="BQ363" s="197"/>
      <c r="BR363" s="55"/>
      <c r="BS363" s="55"/>
      <c r="BT363" s="55"/>
      <c r="BU363" s="146"/>
      <c r="BV363" s="1889"/>
    </row>
    <row r="364" spans="1:74" s="18" customFormat="1" ht="14.25" customHeight="1">
      <c r="A364" s="940">
        <f t="shared" si="400"/>
        <v>118</v>
      </c>
      <c r="B364" s="1">
        <f>'全入力（様式2-4）'!$I$6</f>
        <v>0</v>
      </c>
      <c r="C364" s="35">
        <f>IF(ISERROR(VLOOKUP($A364,'全入力（様式2-4）'!$G$17:$BY$1200,C$1,FALSE)),"",VLOOKUP($A364,'全入力（様式2-4）'!$G$17:$BY$1200,C$1,FALSE))</f>
        <v>0</v>
      </c>
      <c r="D364" s="35">
        <f>IF(ISERROR(VLOOKUP($A364,'全入力（様式2-4）'!$G$17:$BY$1200,D$1,FALSE)),"",VLOOKUP($A364,'全入力（様式2-4）'!$G$17:$BY$1200,D$1,FALSE))</f>
        <v>0</v>
      </c>
      <c r="E364" s="35">
        <f>IF(ISERROR(VLOOKUP($A364,'全入力（様式2-4）'!$G$17:$BY$1200,E$1,FALSE)),"",VLOOKUP($A364,'全入力（様式2-4）'!$G$17:$BY$1200,E$1,FALSE))</f>
        <v>0</v>
      </c>
      <c r="F364" s="35">
        <f>IF(ISERROR(VLOOKUP($A364,'全入力（様式2-4）'!$G$17:$BY$1200,F$1,FALSE)),"",VLOOKUP($A364,'全入力（様式2-4）'!$G$17:$BY$1200,F$1,FALSE))</f>
        <v>0</v>
      </c>
      <c r="G364" s="36" t="str">
        <f>'全入力（様式2-4）'!$P$5&amp;'全入力（様式2-4）'!$R$5&amp;$D364</f>
        <v>0</v>
      </c>
      <c r="H364" s="37" t="str">
        <f t="shared" si="440"/>
        <v/>
      </c>
      <c r="I364" s="38">
        <f>IF(ISERROR(VLOOKUP($A364,'全入力（様式2-4）'!$G$17:$BY$1200,I$1,FALSE)),"",VLOOKUP($A364,'全入力（様式2-4）'!$G$17:$BY$1200,I$1,FALSE))</f>
        <v>0</v>
      </c>
      <c r="J364" s="38" t="str">
        <f>IF(ISERROR(VLOOKUP($A364,'全入力（様式2-4）'!$G$17:$BY$1200,J$1,FALSE)),"",VLOOKUP($A364,'全入力（様式2-4）'!$G$17:$BY$1200,J$1,FALSE))</f>
        <v/>
      </c>
      <c r="K364" s="38">
        <f>IF(ISERROR(VLOOKUP($A364,'全入力（様式2-4）'!$G$17:$BY$1200,K$1,FALSE)),"",VLOOKUP($A364,'全入力（様式2-4）'!$G$17:$BY$1200,K$1,FALSE))</f>
        <v>0</v>
      </c>
      <c r="L364" s="38" t="str">
        <f>IF(ISERROR(VLOOKUP($A364,'全入力（様式2-4）'!$G$17:$BY$1200,L$1,FALSE)),"",VLOOKUP($A364,'全入力（様式2-4）'!$G$17:$BY$1200,L$1,FALSE))</f>
        <v/>
      </c>
      <c r="M364" s="112">
        <f>IF(ISERROR(VLOOKUP($A364,'全入力（様式2-4）'!$G$17:$BY$1200,M$1,FALSE)),"",VLOOKUP($A364,'全入力（様式2-4）'!$G$17:$BY$1200,M$1,FALSE))</f>
        <v>0</v>
      </c>
      <c r="N364" s="112" t="str">
        <f>IF(ISERROR(VLOOKUP($A364,'全入力（様式2-4）'!$G$17:$BY$1200,N$1,FALSE)),"",VLOOKUP($A364,'全入力（様式2-4）'!$G$17:$BY$1200,N$1,FALSE))</f>
        <v/>
      </c>
      <c r="O364" s="112">
        <f>IF(ISERROR(VLOOKUP($A364,'全入力（様式2-4）'!$G$17:$BY$1200,O$1,FALSE)),"",VLOOKUP($A364,'全入力（様式2-4）'!$G$17:$BY$1200,O$1,FALSE))</f>
        <v>0</v>
      </c>
      <c r="P364" s="112" t="str">
        <f>IF(ISERROR(VLOOKUP($A364,'全入力（様式2-4）'!$G$17:$BY$1200,P$1,FALSE)),"",VLOOKUP($A364,'全入力（様式2-4）'!$G$17:$BY$1200,P$1,FALSE))</f>
        <v/>
      </c>
      <c r="Q364" s="176">
        <f>IF(ISERROR(VLOOKUP($A364,'全入力（様式2-4）'!$G$17:$BY$1200,Q$1,FALSE)),"",VLOOKUP($A364,'全入力（様式2-4）'!$G$17:$BY$1200,Q$1,FALSE))</f>
        <v>0</v>
      </c>
      <c r="R364" s="105">
        <f>IF(ISERROR(VLOOKUP($A364,'全入力（様式2-4）'!$G$17:$BY$1200,R$1,FALSE)),"",VLOOKUP($A364,'全入力（様式2-4）'!$G$17:$BY$1200,R$1,FALSE))</f>
        <v>0</v>
      </c>
      <c r="S364" s="105" t="str">
        <f>IF(ISERROR(VLOOKUP($A364,'全入力（様式2-4）'!$G$17:$BY$1200,S$1,FALSE)),"",VLOOKUP($A364,'全入力（様式2-4）'!$G$17:$BY$1200,S$1,FALSE))</f>
        <v/>
      </c>
      <c r="T364" s="105"/>
      <c r="U364" s="516"/>
      <c r="V364" s="105"/>
      <c r="W364" s="538"/>
      <c r="X364" s="538"/>
      <c r="Y364" s="538"/>
      <c r="Z364" s="38">
        <f>IF(ISERROR(VLOOKUP($A364,'全入力（様式2-4）'!$G$17:$BY$1200,Z$1,FALSE)),"",VLOOKUP($A364,'全入力（様式2-4）'!$G$17:$BY$1200,Z$1,FALSE))</f>
        <v>0</v>
      </c>
      <c r="AA364" s="38">
        <f>IF(ISERROR(VLOOKUP($A364,'全入力（様式2-4）'!$G$17:$BY$1200,AA$1,FALSE)),"",VLOOKUP($A364,'全入力（様式2-4）'!$G$17:$BY$1200,AA$1,FALSE))</f>
        <v>0</v>
      </c>
      <c r="AB364" s="38">
        <f>IF(ISERROR(VLOOKUP($A364,'全入力（様式2-4）'!$G$17:$BY$1200,AB$1,FALSE)),"",VLOOKUP($A364,'全入力（様式2-4）'!$G$17:$BY$1200,AB$1,FALSE))</f>
        <v>0</v>
      </c>
      <c r="AC364" s="38">
        <f>IF(ISERROR(VLOOKUP($A364,'全入力（様式2-4）'!$G$17:$BY$1200,AC$1,FALSE)),"",VLOOKUP($A364,'全入力（様式2-4）'!$G$17:$BY$1200,AC$1,FALSE))</f>
        <v>0</v>
      </c>
      <c r="AD364" s="200">
        <f>IF(ISERROR(VLOOKUP($A364,'全入力（様式2-4）'!$G$17:$BY$1200,AD$1,FALSE)),"",VLOOKUP($A364,'全入力（様式2-4）'!$G$17:$BY$1200,AD$1,FALSE))</f>
        <v>0</v>
      </c>
      <c r="AE364" s="112"/>
      <c r="AF364" s="112"/>
      <c r="AG364" s="112"/>
      <c r="AH364" s="317" t="str">
        <f t="shared" si="432"/>
        <v>00</v>
      </c>
      <c r="AI364" s="39" t="str">
        <f>IF(ISERROR(VLOOKUP($G364&amp;AI$8,参照!$P$4:$U$500,5,FALSE)),"",VLOOKUP($G364&amp;AI$8,参照!$P$4:$U$500,5,FALSE))</f>
        <v/>
      </c>
      <c r="AJ364" s="39" t="str">
        <f>IF(ISERROR(VLOOKUP($G364&amp;AJ$8,参照!$P$4:$U$500,5,FALSE)),"",VLOOKUP($G364&amp;AJ$8,参照!$P$4:$U$500,5,FALSE))</f>
        <v/>
      </c>
      <c r="AK364" s="37">
        <v>21</v>
      </c>
      <c r="AL364" s="37">
        <v>84</v>
      </c>
      <c r="AM364" s="37"/>
      <c r="AN364" s="72">
        <f>IF(ISERROR(VLOOKUP($A364,'全入力（様式2-4）'!$G$17:$BY$1200,AN$1,FALSE)),"",VLOOKUP($A364,'全入力（様式2-4）'!$G$17:$BY$1200,AN$1,FALSE))</f>
        <v>0</v>
      </c>
      <c r="AO364" s="78">
        <f>IF(ISERROR(VLOOKUP($A364,'全入力（様式2-4）'!$G$17:$BY$1200,AO$1,FALSE)),"",VLOOKUP($A364,'全入力（様式2-4）'!$G$17:$BY$1200,AO$1,FALSE))</f>
        <v>0</v>
      </c>
      <c r="AP364" s="44">
        <f>IF(ISERROR(VLOOKUP($A364,'全入力（様式2-4）'!$G$17:$BY$1200,AP$1,FALSE)),"",VLOOKUP($A364,'全入力（様式2-4）'!$G$17:$BY$1200,AP$1,FALSE))</f>
        <v>0</v>
      </c>
      <c r="AQ364" s="63" t="str">
        <f>IF(ISERROR(VLOOKUP($G364,参照!$U$4:$W$102,3,FALSE)),"",VLOOKUP($G364,参照!$U$4:$W$102,3,FALSE))</f>
        <v/>
      </c>
      <c r="AR364" s="377" t="str">
        <f t="shared" ref="AR364" si="477">IF($AN364&lt;&gt;0,2/3,"")</f>
        <v/>
      </c>
      <c r="AS364" s="45" t="str">
        <f t="shared" si="434"/>
        <v/>
      </c>
      <c r="AT364" s="45" t="str">
        <f t="shared" si="435"/>
        <v/>
      </c>
      <c r="AU364" s="45"/>
      <c r="AV364" s="45" t="str">
        <f t="shared" si="442"/>
        <v/>
      </c>
      <c r="AW364" s="45" t="str">
        <f t="shared" si="443"/>
        <v/>
      </c>
      <c r="AX364" s="45" t="str">
        <f t="shared" si="436"/>
        <v/>
      </c>
      <c r="AY364" s="45" t="str">
        <f t="shared" si="444"/>
        <v/>
      </c>
      <c r="AZ364" s="46">
        <f t="array" ref="AZ364">SUM(IF('全入力（様式2-4）'!$G$17:$G$1200=$A364,IF('全入力（様式2-4）'!$X$14:$Z$14=$AR364,'全入力（様式2-4）'!$X$17:$Z$1200)))</f>
        <v>0</v>
      </c>
      <c r="BA364" s="47" t="str">
        <f t="shared" si="445"/>
        <v/>
      </c>
      <c r="BB364" s="1890"/>
      <c r="BC364" s="46">
        <f t="shared" si="446"/>
        <v>0</v>
      </c>
      <c r="BD364" s="47" t="str">
        <f t="shared" si="447"/>
        <v/>
      </c>
      <c r="BE364" s="46">
        <f t="array" ref="BE364">SUM(IF('全入力（様式2-4）'!$G$17:$G$1200=$A364,IF('全入力（様式2-4）'!$AL$14:$AN$14=$AR364,'全入力（様式2-4）'!$AL$17:$AN$1200)))</f>
        <v>0</v>
      </c>
      <c r="BF364" s="195">
        <f t="shared" si="437"/>
        <v>0</v>
      </c>
      <c r="BG364" s="47">
        <f t="shared" si="438"/>
        <v>0</v>
      </c>
      <c r="BH364" s="46">
        <f t="array" ref="BH364">SUM(IF('全入力（様式2-4）'!$G$17:$G$1200=$A364,IF('全入力（様式2-4）'!$AQ$14:$AS$14=$AR364,'全入力（様式2-4）'!$AQ$17:$AS$1200)))</f>
        <v>0</v>
      </c>
      <c r="BI364" s="47" t="str">
        <f t="shared" si="448"/>
        <v/>
      </c>
      <c r="BJ364" s="47" t="str">
        <f t="shared" si="449"/>
        <v/>
      </c>
      <c r="BK364" s="150" t="str">
        <f t="shared" si="439"/>
        <v/>
      </c>
      <c r="BL364" s="1890"/>
      <c r="BM364" s="46"/>
      <c r="BN364" s="195"/>
      <c r="BO364" s="47"/>
      <c r="BP364" s="46"/>
      <c r="BQ364" s="195"/>
      <c r="BR364" s="47"/>
      <c r="BS364" s="47"/>
      <c r="BT364" s="47"/>
      <c r="BU364" s="144"/>
      <c r="BV364" s="1890"/>
    </row>
    <row r="365" spans="1:74" s="18" customFormat="1" ht="14.25" customHeight="1" thickBot="1">
      <c r="A365" s="942">
        <f t="shared" si="400"/>
        <v>118</v>
      </c>
      <c r="B365" s="7">
        <f>'全入力（様式2-4）'!$I$6</f>
        <v>0</v>
      </c>
      <c r="C365" s="186">
        <f>IF(ISERROR(VLOOKUP($A365,'全入力（様式2-4）'!$G$17:$BY$1200,C$1,FALSE)),"",VLOOKUP($A365,'全入力（様式2-4）'!$G$17:$BY$1200,C$1,FALSE))</f>
        <v>0</v>
      </c>
      <c r="D365" s="186">
        <f>IF(ISERROR(VLOOKUP($A365,'全入力（様式2-4）'!$G$17:$BY$1200,D$1,FALSE)),"",VLOOKUP($A365,'全入力（様式2-4）'!$G$17:$BY$1200,D$1,FALSE))</f>
        <v>0</v>
      </c>
      <c r="E365" s="186">
        <f>IF(ISERROR(VLOOKUP($A365,'全入力（様式2-4）'!$G$17:$BY$1200,E$1,FALSE)),"",VLOOKUP($A365,'全入力（様式2-4）'!$G$17:$BY$1200,E$1,FALSE))</f>
        <v>0</v>
      </c>
      <c r="F365" s="186">
        <f>IF(ISERROR(VLOOKUP($A365,'全入力（様式2-4）'!$G$17:$BY$1200,F$1,FALSE)),"",VLOOKUP($A365,'全入力（様式2-4）'!$G$17:$BY$1200,F$1,FALSE))</f>
        <v>0</v>
      </c>
      <c r="G365" s="187" t="str">
        <f>'全入力（様式2-4）'!$P$5&amp;'全入力（様式2-4）'!$R$5&amp;$D365</f>
        <v>0</v>
      </c>
      <c r="H365" s="188" t="str">
        <f t="shared" si="440"/>
        <v/>
      </c>
      <c r="I365" s="189">
        <f>IF(ISERROR(VLOOKUP($A365,'全入力（様式2-4）'!$G$17:$BY$1200,I$1,FALSE)),"",VLOOKUP($A365,'全入力（様式2-4）'!$G$17:$BY$1200,I$1,FALSE))</f>
        <v>0</v>
      </c>
      <c r="J365" s="189" t="str">
        <f>IF(ISERROR(VLOOKUP($A365,'全入力（様式2-4）'!$G$17:$BY$1200,J$1,FALSE)),"",VLOOKUP($A365,'全入力（様式2-4）'!$G$17:$BY$1200,J$1,FALSE))</f>
        <v/>
      </c>
      <c r="K365" s="189">
        <f>IF(ISERROR(VLOOKUP($A365,'全入力（様式2-4）'!$G$17:$BY$1200,K$1,FALSE)),"",VLOOKUP($A365,'全入力（様式2-4）'!$G$17:$BY$1200,K$1,FALSE))</f>
        <v>0</v>
      </c>
      <c r="L365" s="189" t="str">
        <f>IF(ISERROR(VLOOKUP($A365,'全入力（様式2-4）'!$G$17:$BY$1200,L$1,FALSE)),"",VLOOKUP($A365,'全入力（様式2-4）'!$G$17:$BY$1200,L$1,FALSE))</f>
        <v/>
      </c>
      <c r="M365" s="190">
        <f>IF(ISERROR(VLOOKUP($A365,'全入力（様式2-4）'!$G$17:$BY$1200,M$1,FALSE)),"",VLOOKUP($A365,'全入力（様式2-4）'!$G$17:$BY$1200,M$1,FALSE))</f>
        <v>0</v>
      </c>
      <c r="N365" s="190" t="str">
        <f>IF(ISERROR(VLOOKUP($A365,'全入力（様式2-4）'!$G$17:$BY$1200,N$1,FALSE)),"",VLOOKUP($A365,'全入力（様式2-4）'!$G$17:$BY$1200,N$1,FALSE))</f>
        <v/>
      </c>
      <c r="O365" s="190">
        <f>IF(ISERROR(VLOOKUP($A365,'全入力（様式2-4）'!$G$17:$BY$1200,O$1,FALSE)),"",VLOOKUP($A365,'全入力（様式2-4）'!$G$17:$BY$1200,O$1,FALSE))</f>
        <v>0</v>
      </c>
      <c r="P365" s="190" t="str">
        <f>IF(ISERROR(VLOOKUP($A365,'全入力（様式2-4）'!$G$17:$BY$1200,P$1,FALSE)),"",VLOOKUP($A365,'全入力（様式2-4）'!$G$17:$BY$1200,P$1,FALSE))</f>
        <v/>
      </c>
      <c r="Q365" s="191">
        <f>IF(ISERROR(VLOOKUP($A365,'全入力（様式2-4）'!$G$17:$BY$1200,Q$1,FALSE)),"",VLOOKUP($A365,'全入力（様式2-4）'!$G$17:$BY$1200,Q$1,FALSE))</f>
        <v>0</v>
      </c>
      <c r="R365" s="192">
        <f>IF(ISERROR(VLOOKUP($A365,'全入力（様式2-4）'!$G$17:$BY$1200,R$1,FALSE)),"",VLOOKUP($A365,'全入力（様式2-4）'!$G$17:$BY$1200,R$1,FALSE))</f>
        <v>0</v>
      </c>
      <c r="S365" s="192" t="str">
        <f>IF(ISERROR(VLOOKUP($A365,'全入力（様式2-4）'!$G$17:$BY$1200,S$1,FALSE)),"",VLOOKUP($A365,'全入力（様式2-4）'!$G$17:$BY$1200,S$1,FALSE))</f>
        <v/>
      </c>
      <c r="T365" s="192"/>
      <c r="U365" s="518"/>
      <c r="V365" s="192"/>
      <c r="W365" s="540"/>
      <c r="X365" s="540"/>
      <c r="Y365" s="540"/>
      <c r="Z365" s="189">
        <f>IF(ISERROR(VLOOKUP($A365,'全入力（様式2-4）'!$G$17:$BY$1200,Z$1,FALSE)),"",VLOOKUP($A365,'全入力（様式2-4）'!$G$17:$BY$1200,Z$1,FALSE))</f>
        <v>0</v>
      </c>
      <c r="AA365" s="189">
        <f>IF(ISERROR(VLOOKUP($A365,'全入力（様式2-4）'!$G$17:$BY$1200,AA$1,FALSE)),"",VLOOKUP($A365,'全入力（様式2-4）'!$G$17:$BY$1200,AA$1,FALSE))</f>
        <v>0</v>
      </c>
      <c r="AB365" s="189">
        <f>IF(ISERROR(VLOOKUP($A365,'全入力（様式2-4）'!$G$17:$BY$1200,AB$1,FALSE)),"",VLOOKUP($A365,'全入力（様式2-4）'!$G$17:$BY$1200,AB$1,FALSE))</f>
        <v>0</v>
      </c>
      <c r="AC365" s="189">
        <f>IF(ISERROR(VLOOKUP($A365,'全入力（様式2-4）'!$G$17:$BY$1200,AC$1,FALSE)),"",VLOOKUP($A365,'全入力（様式2-4）'!$G$17:$BY$1200,AC$1,FALSE))</f>
        <v>0</v>
      </c>
      <c r="AD365" s="202">
        <f>IF(ISERROR(VLOOKUP($A365,'全入力（様式2-4）'!$G$17:$BY$1200,AD$1,FALSE)),"",VLOOKUP($A365,'全入力（様式2-4）'!$G$17:$BY$1200,AD$1,FALSE))</f>
        <v>0</v>
      </c>
      <c r="AE365" s="190"/>
      <c r="AF365" s="190"/>
      <c r="AG365" s="190"/>
      <c r="AH365" s="319" t="str">
        <f t="shared" si="432"/>
        <v>00</v>
      </c>
      <c r="AI365" s="193" t="str">
        <f>IF(ISERROR(VLOOKUP($G365&amp;AI$8,参照!$P$4:$U$500,5,FALSE)),"",VLOOKUP($G365&amp;AI$8,参照!$P$4:$U$500,5,FALSE))</f>
        <v/>
      </c>
      <c r="AJ365" s="193" t="str">
        <f>IF(ISERROR(VLOOKUP($G365&amp;AJ$8,参照!$P$4:$U$500,5,FALSE)),"",VLOOKUP($G365&amp;AJ$8,参照!$P$4:$U$500,5,FALSE))</f>
        <v/>
      </c>
      <c r="AK365" s="188">
        <v>23</v>
      </c>
      <c r="AL365" s="188">
        <v>85</v>
      </c>
      <c r="AM365" s="37"/>
      <c r="AN365" s="74">
        <f>IF(ISERROR(VLOOKUP($A365,'全入力（様式2-4）'!$G$17:$BY$1200,AN$1,FALSE)),"",VLOOKUP($A365,'全入力（様式2-4）'!$G$17:$BY$1200,AN$1,FALSE))</f>
        <v>0</v>
      </c>
      <c r="AO365" s="79">
        <f>IF(ISERROR(VLOOKUP($A365,'全入力（様式2-4）'!$G$17:$BY$1200,AO$1,FALSE)),"",VLOOKUP($A365,'全入力（様式2-4）'!$G$17:$BY$1200,AO$1,FALSE))</f>
        <v>0</v>
      </c>
      <c r="AP365" s="48">
        <f>IF(ISERROR(VLOOKUP($A365,'全入力（様式2-4）'!$G$17:$BY$1200,AP$1,FALSE)),"",VLOOKUP($A365,'全入力（様式2-4）'!$G$17:$BY$1200,AP$1,FALSE))</f>
        <v>0</v>
      </c>
      <c r="AQ365" s="64" t="str">
        <f>IF(ISERROR(VLOOKUP($G365,参照!$U$4:$W$102,3,FALSE)),"",VLOOKUP($G365,参照!$U$4:$W$102,3,FALSE))</f>
        <v/>
      </c>
      <c r="AR365" s="378" t="str">
        <f t="shared" ref="AR365" si="478">IF($AN365&lt;&gt;0,1/3,"")</f>
        <v/>
      </c>
      <c r="AS365" s="49" t="str">
        <f t="shared" si="434"/>
        <v/>
      </c>
      <c r="AT365" s="49" t="str">
        <f t="shared" si="435"/>
        <v/>
      </c>
      <c r="AU365" s="49"/>
      <c r="AV365" s="49" t="str">
        <f t="shared" si="442"/>
        <v/>
      </c>
      <c r="AW365" s="49" t="str">
        <f t="shared" si="443"/>
        <v/>
      </c>
      <c r="AX365" s="49" t="str">
        <f t="shared" si="436"/>
        <v/>
      </c>
      <c r="AY365" s="49" t="str">
        <f t="shared" si="444"/>
        <v/>
      </c>
      <c r="AZ365" s="50">
        <f t="array" ref="AZ365">SUM(IF('全入力（様式2-4）'!$G$17:$G$1200=$A365,IF('全入力（様式2-4）'!$X$14:$Z$14=$AR365,'全入力（様式2-4）'!$X$17:$Z$1200)))</f>
        <v>0</v>
      </c>
      <c r="BA365" s="51" t="str">
        <f t="shared" si="445"/>
        <v/>
      </c>
      <c r="BB365" s="1891"/>
      <c r="BC365" s="50">
        <f t="shared" si="446"/>
        <v>0</v>
      </c>
      <c r="BD365" s="51" t="str">
        <f t="shared" si="447"/>
        <v/>
      </c>
      <c r="BE365" s="50">
        <f t="array" ref="BE365">SUM(IF('全入力（様式2-4）'!$G$17:$G$1200=$A365,IF('全入力（様式2-4）'!$AL$14:$AN$14=$AR365,'全入力（様式2-4）'!$AL$17:$AN$1200)))</f>
        <v>0</v>
      </c>
      <c r="BF365" s="196">
        <f t="shared" si="437"/>
        <v>0</v>
      </c>
      <c r="BG365" s="51">
        <f t="shared" si="438"/>
        <v>0</v>
      </c>
      <c r="BH365" s="50">
        <f t="array" ref="BH365">SUM(IF('全入力（様式2-4）'!$G$17:$G$1200=$A365,IF('全入力（様式2-4）'!$AQ$14:$AS$14=$AR365,'全入力（様式2-4）'!$AQ$17:$AS$1200)))</f>
        <v>0</v>
      </c>
      <c r="BI365" s="51" t="str">
        <f t="shared" si="448"/>
        <v/>
      </c>
      <c r="BJ365" s="51" t="str">
        <f t="shared" si="449"/>
        <v/>
      </c>
      <c r="BK365" s="151" t="str">
        <f t="shared" si="439"/>
        <v/>
      </c>
      <c r="BL365" s="1891"/>
      <c r="BM365" s="50"/>
      <c r="BN365" s="196"/>
      <c r="BO365" s="51"/>
      <c r="BP365" s="50"/>
      <c r="BQ365" s="196"/>
      <c r="BR365" s="51"/>
      <c r="BS365" s="51"/>
      <c r="BT365" s="51"/>
      <c r="BU365" s="145"/>
      <c r="BV365" s="1891"/>
    </row>
    <row r="366" spans="1:74" s="18" customFormat="1" ht="14.25" customHeight="1">
      <c r="A366" s="941">
        <f>A363+1</f>
        <v>119</v>
      </c>
      <c r="B366" s="178">
        <f>'全入力（様式2-4）'!$I$6</f>
        <v>0</v>
      </c>
      <c r="C366" s="177">
        <f>IF(ISERROR(VLOOKUP($A366,'全入力（様式2-4）'!$G$17:$BY$1200,C$1,FALSE)),"",VLOOKUP($A366,'全入力（様式2-4）'!$G$17:$BY$1200,C$1,FALSE))</f>
        <v>0</v>
      </c>
      <c r="D366" s="177">
        <f>IF(ISERROR(VLOOKUP($A366,'全入力（様式2-4）'!$G$17:$BY$1200,D$1,FALSE)),"",VLOOKUP($A366,'全入力（様式2-4）'!$G$17:$BY$1200,D$1,FALSE))</f>
        <v>0</v>
      </c>
      <c r="E366" s="177">
        <f>IF(ISERROR(VLOOKUP($A366,'全入力（様式2-4）'!$G$17:$BY$1200,E$1,FALSE)),"",VLOOKUP($A366,'全入力（様式2-4）'!$G$17:$BY$1200,E$1,FALSE))</f>
        <v>0</v>
      </c>
      <c r="F366" s="177">
        <f>IF(ISERROR(VLOOKUP($A366,'全入力（様式2-4）'!$G$17:$BY$1200,F$1,FALSE)),"",VLOOKUP($A366,'全入力（様式2-4）'!$G$17:$BY$1200,F$1,FALSE))</f>
        <v>0</v>
      </c>
      <c r="G366" s="179" t="str">
        <f>'全入力（様式2-4）'!$P$5&amp;'全入力（様式2-4）'!$R$5&amp;$D366</f>
        <v>0</v>
      </c>
      <c r="H366" s="180" t="str">
        <f t="shared" si="440"/>
        <v/>
      </c>
      <c r="I366" s="181">
        <f>IF(ISERROR(VLOOKUP($A366,'全入力（様式2-4）'!$G$17:$BY$1200,I$1,FALSE)),"",VLOOKUP($A366,'全入力（様式2-4）'!$G$17:$BY$1200,I$1,FALSE))</f>
        <v>0</v>
      </c>
      <c r="J366" s="181" t="str">
        <f>IF(ISERROR(VLOOKUP($A366,'全入力（様式2-4）'!$G$17:$BY$1200,J$1,FALSE)),"",VLOOKUP($A366,'全入力（様式2-4）'!$G$17:$BY$1200,J$1,FALSE))</f>
        <v/>
      </c>
      <c r="K366" s="181">
        <f>IF(ISERROR(VLOOKUP($A366,'全入力（様式2-4）'!$G$17:$BY$1200,K$1,FALSE)),"",VLOOKUP($A366,'全入力（様式2-4）'!$G$17:$BY$1200,K$1,FALSE))</f>
        <v>0</v>
      </c>
      <c r="L366" s="181" t="str">
        <f>IF(ISERROR(VLOOKUP($A366,'全入力（様式2-4）'!$G$17:$BY$1200,L$1,FALSE)),"",VLOOKUP($A366,'全入力（様式2-4）'!$G$17:$BY$1200,L$1,FALSE))</f>
        <v/>
      </c>
      <c r="M366" s="182">
        <f>IF(ISERROR(VLOOKUP($A366,'全入力（様式2-4）'!$G$17:$BY$1200,M$1,FALSE)),"",VLOOKUP($A366,'全入力（様式2-4）'!$G$17:$BY$1200,M$1,FALSE))</f>
        <v>0</v>
      </c>
      <c r="N366" s="182" t="str">
        <f>IF(ISERROR(VLOOKUP($A366,'全入力（様式2-4）'!$G$17:$BY$1200,N$1,FALSE)),"",VLOOKUP($A366,'全入力（様式2-4）'!$G$17:$BY$1200,N$1,FALSE))</f>
        <v/>
      </c>
      <c r="O366" s="182">
        <f>IF(ISERROR(VLOOKUP($A366,'全入力（様式2-4）'!$G$17:$BY$1200,O$1,FALSE)),"",VLOOKUP($A366,'全入力（様式2-4）'!$G$17:$BY$1200,O$1,FALSE))</f>
        <v>0</v>
      </c>
      <c r="P366" s="182" t="str">
        <f>IF(ISERROR(VLOOKUP($A366,'全入力（様式2-4）'!$G$17:$BY$1200,P$1,FALSE)),"",VLOOKUP($A366,'全入力（様式2-4）'!$G$17:$BY$1200,P$1,FALSE))</f>
        <v/>
      </c>
      <c r="Q366" s="183">
        <f>IF(ISERROR(VLOOKUP($A366,'全入力（様式2-4）'!$G$17:$BY$1200,Q$1,FALSE)),"",VLOOKUP($A366,'全入力（様式2-4）'!$G$17:$BY$1200,Q$1,FALSE))</f>
        <v>0</v>
      </c>
      <c r="R366" s="184">
        <f>IF(ISERROR(VLOOKUP($A366,'全入力（様式2-4）'!$G$17:$BY$1200,R$1,FALSE)),"",VLOOKUP($A366,'全入力（様式2-4）'!$G$17:$BY$1200,R$1,FALSE))</f>
        <v>0</v>
      </c>
      <c r="S366" s="184" t="str">
        <f>IF(ISERROR(VLOOKUP($A366,'全入力（様式2-4）'!$G$17:$BY$1200,S$1,FALSE)),"",VLOOKUP($A366,'全入力（様式2-4）'!$G$17:$BY$1200,S$1,FALSE))</f>
        <v/>
      </c>
      <c r="T366" s="184"/>
      <c r="U366" s="517"/>
      <c r="V366" s="537"/>
      <c r="W366" s="539"/>
      <c r="X366" s="539"/>
      <c r="Y366" s="539"/>
      <c r="Z366" s="181">
        <f>IF(ISERROR(VLOOKUP($A366,'全入力（様式2-4）'!$G$17:$BY$1200,Z$1,FALSE)),"",VLOOKUP($A366,'全入力（様式2-4）'!$G$17:$BY$1200,Z$1,FALSE))</f>
        <v>0</v>
      </c>
      <c r="AA366" s="181">
        <f>IF(ISERROR(VLOOKUP($A366,'全入力（様式2-4）'!$G$17:$BY$1200,AA$1,FALSE)),"",VLOOKUP($A366,'全入力（様式2-4）'!$G$17:$BY$1200,AA$1,FALSE))</f>
        <v>0</v>
      </c>
      <c r="AB366" s="181">
        <f>IF(ISERROR(VLOOKUP($A366,'全入力（様式2-4）'!$G$17:$BY$1200,AB$1,FALSE)),"",VLOOKUP($A366,'全入力（様式2-4）'!$G$17:$BY$1200,AB$1,FALSE))</f>
        <v>0</v>
      </c>
      <c r="AC366" s="181">
        <f>IF(ISERROR(VLOOKUP($A366,'全入力（様式2-4）'!$G$17:$BY$1200,AC$1,FALSE)),"",VLOOKUP($A366,'全入力（様式2-4）'!$G$17:$BY$1200,AC$1,FALSE))</f>
        <v>0</v>
      </c>
      <c r="AD366" s="201">
        <f>IF(ISERROR(VLOOKUP($A366,'全入力（様式2-4）'!$G$17:$BY$1200,AD$1,FALSE)),"",VLOOKUP($A366,'全入力（様式2-4）'!$G$17:$BY$1200,AD$1,FALSE))</f>
        <v>0</v>
      </c>
      <c r="AE366" s="182"/>
      <c r="AF366" s="182"/>
      <c r="AG366" s="182"/>
      <c r="AH366" s="318" t="str">
        <f t="shared" si="432"/>
        <v>00</v>
      </c>
      <c r="AI366" s="185" t="str">
        <f>IF(ISERROR(VLOOKUP($G366&amp;AI$8,参照!$P$4:$U$500,5,FALSE)),"",VLOOKUP($G366&amp;AI$8,参照!$P$4:$U$500,5,FALSE))</f>
        <v/>
      </c>
      <c r="AJ366" s="185" t="str">
        <f>IF(ISERROR(VLOOKUP($G366&amp;AJ$8,参照!$P$4:$U$500,5,FALSE)),"",VLOOKUP($G366&amp;AJ$8,参照!$P$4:$U$500,5,FALSE))</f>
        <v/>
      </c>
      <c r="AK366" s="180">
        <v>19</v>
      </c>
      <c r="AL366" s="180">
        <v>83</v>
      </c>
      <c r="AM366" s="37"/>
      <c r="AN366" s="76">
        <f>IF(ISERROR(VLOOKUP($A366,'全入力（様式2-4）'!$G$17:$BY$1200,AN$1,FALSE)),"",VLOOKUP($A366,'全入力（様式2-4）'!$G$17:$BY$1200,AN$1,FALSE))</f>
        <v>0</v>
      </c>
      <c r="AO366" s="77">
        <f>IF(ISERROR(VLOOKUP($A366,'全入力（様式2-4）'!$G$17:$BY$1200,AO$1,FALSE)),"",VLOOKUP($A366,'全入力（様式2-4）'!$G$17:$BY$1200,AO$1,FALSE))</f>
        <v>0</v>
      </c>
      <c r="AP366" s="52">
        <f>IF(ISERROR(VLOOKUP($A366,'全入力（様式2-4）'!$G$17:$BY$1200,AP$1,FALSE)),"",VLOOKUP($A366,'全入力（様式2-4）'!$G$17:$BY$1200,AP$1,FALSE))</f>
        <v>0</v>
      </c>
      <c r="AQ366" s="84" t="str">
        <f>IF(ISERROR(VLOOKUP($G366,参照!$U$4:$W$102,3,FALSE)),"",VLOOKUP($G366,参照!$U$4:$W$102,3,FALSE))</f>
        <v/>
      </c>
      <c r="AR366" s="376" t="str">
        <f t="shared" ref="AR366" si="479">IF($AN366&lt;&gt;0,"満額","")</f>
        <v/>
      </c>
      <c r="AS366" s="53" t="str">
        <f t="shared" si="434"/>
        <v/>
      </c>
      <c r="AT366" s="53" t="str">
        <f t="shared" si="435"/>
        <v/>
      </c>
      <c r="AU366" s="53"/>
      <c r="AV366" s="53" t="str">
        <f t="shared" si="442"/>
        <v/>
      </c>
      <c r="AW366" s="53" t="str">
        <f t="shared" si="443"/>
        <v/>
      </c>
      <c r="AX366" s="53" t="str">
        <f t="shared" si="436"/>
        <v/>
      </c>
      <c r="AY366" s="53" t="str">
        <f t="shared" si="444"/>
        <v/>
      </c>
      <c r="AZ366" s="54">
        <f t="array" ref="AZ366">SUM(IF('全入力（様式2-4）'!$G$17:$G$1200=$A366,IF('全入力（様式2-4）'!$X$14:$Z$14=$AR366,'全入力（様式2-4）'!$X$17:$Z$1200)))</f>
        <v>0</v>
      </c>
      <c r="BA366" s="55" t="str">
        <f t="shared" si="445"/>
        <v/>
      </c>
      <c r="BB366" s="1889">
        <f>IF(ISERROR(VLOOKUP($A366,'全入力（様式2-4）'!$G$17:$BY$1200,BB$1,FALSE)),"",VLOOKUP($A366,'全入力（様式2-4）'!$G$17:$BY$1200,BB$1,FALSE))</f>
        <v>0</v>
      </c>
      <c r="BC366" s="54">
        <f t="shared" si="446"/>
        <v>0</v>
      </c>
      <c r="BD366" s="55" t="str">
        <f t="shared" si="447"/>
        <v/>
      </c>
      <c r="BE366" s="54">
        <f t="array" ref="BE366">SUM(IF('全入力（様式2-4）'!$G$17:$G$1200=$A366,IF('全入力（様式2-4）'!$AL$14:$AN$14=$AR366,'全入力（様式2-4）'!$AL$17:$AN$1200)))</f>
        <v>0</v>
      </c>
      <c r="BF366" s="197">
        <f t="shared" si="437"/>
        <v>0</v>
      </c>
      <c r="BG366" s="55">
        <f t="shared" si="438"/>
        <v>0</v>
      </c>
      <c r="BH366" s="54">
        <f t="array" ref="BH366">SUM(IF('全入力（様式2-4）'!$G$17:$G$1200=$A366,IF('全入力（様式2-4）'!$AQ$14:$AS$14=$AR366,'全入力（様式2-4）'!$AQ$17:$AS$1200)))</f>
        <v>0</v>
      </c>
      <c r="BI366" s="55" t="str">
        <f t="shared" si="448"/>
        <v/>
      </c>
      <c r="BJ366" s="55" t="str">
        <f t="shared" si="449"/>
        <v/>
      </c>
      <c r="BK366" s="152" t="str">
        <f t="shared" si="439"/>
        <v/>
      </c>
      <c r="BL366" s="1889">
        <f>IF(ISERROR(VLOOKUP($A366,'全入力（様式2-4）'!$G$17:$BY$1200,BL$1,FALSE)),"",VLOOKUP($A366,'全入力（様式2-4）'!$G$17:$BY$1200,BL$1,FALSE))</f>
        <v>0</v>
      </c>
      <c r="BM366" s="54"/>
      <c r="BN366" s="197"/>
      <c r="BO366" s="55"/>
      <c r="BP366" s="54"/>
      <c r="BQ366" s="197"/>
      <c r="BR366" s="55"/>
      <c r="BS366" s="55"/>
      <c r="BT366" s="55"/>
      <c r="BU366" s="146"/>
      <c r="BV366" s="1889"/>
    </row>
    <row r="367" spans="1:74" s="18" customFormat="1" ht="14.25" customHeight="1">
      <c r="A367" s="940">
        <f t="shared" si="400"/>
        <v>119</v>
      </c>
      <c r="B367" s="1">
        <f>'全入力（様式2-4）'!$I$6</f>
        <v>0</v>
      </c>
      <c r="C367" s="35">
        <f>IF(ISERROR(VLOOKUP($A367,'全入力（様式2-4）'!$G$17:$BY$1200,C$1,FALSE)),"",VLOOKUP($A367,'全入力（様式2-4）'!$G$17:$BY$1200,C$1,FALSE))</f>
        <v>0</v>
      </c>
      <c r="D367" s="35">
        <f>IF(ISERROR(VLOOKUP($A367,'全入力（様式2-4）'!$G$17:$BY$1200,D$1,FALSE)),"",VLOOKUP($A367,'全入力（様式2-4）'!$G$17:$BY$1200,D$1,FALSE))</f>
        <v>0</v>
      </c>
      <c r="E367" s="35">
        <f>IF(ISERROR(VLOOKUP($A367,'全入力（様式2-4）'!$G$17:$BY$1200,E$1,FALSE)),"",VLOOKUP($A367,'全入力（様式2-4）'!$G$17:$BY$1200,E$1,FALSE))</f>
        <v>0</v>
      </c>
      <c r="F367" s="35">
        <f>IF(ISERROR(VLOOKUP($A367,'全入力（様式2-4）'!$G$17:$BY$1200,F$1,FALSE)),"",VLOOKUP($A367,'全入力（様式2-4）'!$G$17:$BY$1200,F$1,FALSE))</f>
        <v>0</v>
      </c>
      <c r="G367" s="36" t="str">
        <f>'全入力（様式2-4）'!$P$5&amp;'全入力（様式2-4）'!$R$5&amp;$D367</f>
        <v>0</v>
      </c>
      <c r="H367" s="37" t="str">
        <f t="shared" si="440"/>
        <v/>
      </c>
      <c r="I367" s="38">
        <f>IF(ISERROR(VLOOKUP($A367,'全入力（様式2-4）'!$G$17:$BY$1200,I$1,FALSE)),"",VLOOKUP($A367,'全入力（様式2-4）'!$G$17:$BY$1200,I$1,FALSE))</f>
        <v>0</v>
      </c>
      <c r="J367" s="38" t="str">
        <f>IF(ISERROR(VLOOKUP($A367,'全入力（様式2-4）'!$G$17:$BY$1200,J$1,FALSE)),"",VLOOKUP($A367,'全入力（様式2-4）'!$G$17:$BY$1200,J$1,FALSE))</f>
        <v/>
      </c>
      <c r="K367" s="38">
        <f>IF(ISERROR(VLOOKUP($A367,'全入力（様式2-4）'!$G$17:$BY$1200,K$1,FALSE)),"",VLOOKUP($A367,'全入力（様式2-4）'!$G$17:$BY$1200,K$1,FALSE))</f>
        <v>0</v>
      </c>
      <c r="L367" s="38" t="str">
        <f>IF(ISERROR(VLOOKUP($A367,'全入力（様式2-4）'!$G$17:$BY$1200,L$1,FALSE)),"",VLOOKUP($A367,'全入力（様式2-4）'!$G$17:$BY$1200,L$1,FALSE))</f>
        <v/>
      </c>
      <c r="M367" s="112">
        <f>IF(ISERROR(VLOOKUP($A367,'全入力（様式2-4）'!$G$17:$BY$1200,M$1,FALSE)),"",VLOOKUP($A367,'全入力（様式2-4）'!$G$17:$BY$1200,M$1,FALSE))</f>
        <v>0</v>
      </c>
      <c r="N367" s="112" t="str">
        <f>IF(ISERROR(VLOOKUP($A367,'全入力（様式2-4）'!$G$17:$BY$1200,N$1,FALSE)),"",VLOOKUP($A367,'全入力（様式2-4）'!$G$17:$BY$1200,N$1,FALSE))</f>
        <v/>
      </c>
      <c r="O367" s="112">
        <f>IF(ISERROR(VLOOKUP($A367,'全入力（様式2-4）'!$G$17:$BY$1200,O$1,FALSE)),"",VLOOKUP($A367,'全入力（様式2-4）'!$G$17:$BY$1200,O$1,FALSE))</f>
        <v>0</v>
      </c>
      <c r="P367" s="112" t="str">
        <f>IF(ISERROR(VLOOKUP($A367,'全入力（様式2-4）'!$G$17:$BY$1200,P$1,FALSE)),"",VLOOKUP($A367,'全入力（様式2-4）'!$G$17:$BY$1200,P$1,FALSE))</f>
        <v/>
      </c>
      <c r="Q367" s="176">
        <f>IF(ISERROR(VLOOKUP($A367,'全入力（様式2-4）'!$G$17:$BY$1200,Q$1,FALSE)),"",VLOOKUP($A367,'全入力（様式2-4）'!$G$17:$BY$1200,Q$1,FALSE))</f>
        <v>0</v>
      </c>
      <c r="R367" s="105">
        <f>IF(ISERROR(VLOOKUP($A367,'全入力（様式2-4）'!$G$17:$BY$1200,R$1,FALSE)),"",VLOOKUP($A367,'全入力（様式2-4）'!$G$17:$BY$1200,R$1,FALSE))</f>
        <v>0</v>
      </c>
      <c r="S367" s="105" t="str">
        <f>IF(ISERROR(VLOOKUP($A367,'全入力（様式2-4）'!$G$17:$BY$1200,S$1,FALSE)),"",VLOOKUP($A367,'全入力（様式2-4）'!$G$17:$BY$1200,S$1,FALSE))</f>
        <v/>
      </c>
      <c r="T367" s="105"/>
      <c r="U367" s="516"/>
      <c r="V367" s="105"/>
      <c r="W367" s="538"/>
      <c r="X367" s="538"/>
      <c r="Y367" s="538"/>
      <c r="Z367" s="38">
        <f>IF(ISERROR(VLOOKUP($A367,'全入力（様式2-4）'!$G$17:$BY$1200,Z$1,FALSE)),"",VLOOKUP($A367,'全入力（様式2-4）'!$G$17:$BY$1200,Z$1,FALSE))</f>
        <v>0</v>
      </c>
      <c r="AA367" s="38">
        <f>IF(ISERROR(VLOOKUP($A367,'全入力（様式2-4）'!$G$17:$BY$1200,AA$1,FALSE)),"",VLOOKUP($A367,'全入力（様式2-4）'!$G$17:$BY$1200,AA$1,FALSE))</f>
        <v>0</v>
      </c>
      <c r="AB367" s="38">
        <f>IF(ISERROR(VLOOKUP($A367,'全入力（様式2-4）'!$G$17:$BY$1200,AB$1,FALSE)),"",VLOOKUP($A367,'全入力（様式2-4）'!$G$17:$BY$1200,AB$1,FALSE))</f>
        <v>0</v>
      </c>
      <c r="AC367" s="38">
        <f>IF(ISERROR(VLOOKUP($A367,'全入力（様式2-4）'!$G$17:$BY$1200,AC$1,FALSE)),"",VLOOKUP($A367,'全入力（様式2-4）'!$G$17:$BY$1200,AC$1,FALSE))</f>
        <v>0</v>
      </c>
      <c r="AD367" s="200">
        <f>IF(ISERROR(VLOOKUP($A367,'全入力（様式2-4）'!$G$17:$BY$1200,AD$1,FALSE)),"",VLOOKUP($A367,'全入力（様式2-4）'!$G$17:$BY$1200,AD$1,FALSE))</f>
        <v>0</v>
      </c>
      <c r="AE367" s="112"/>
      <c r="AF367" s="112"/>
      <c r="AG367" s="112"/>
      <c r="AH367" s="317" t="str">
        <f t="shared" si="432"/>
        <v>00</v>
      </c>
      <c r="AI367" s="39" t="str">
        <f>IF(ISERROR(VLOOKUP($G367&amp;AI$8,参照!$P$4:$U$500,5,FALSE)),"",VLOOKUP($G367&amp;AI$8,参照!$P$4:$U$500,5,FALSE))</f>
        <v/>
      </c>
      <c r="AJ367" s="39" t="str">
        <f>IF(ISERROR(VLOOKUP($G367&amp;AJ$8,参照!$P$4:$U$500,5,FALSE)),"",VLOOKUP($G367&amp;AJ$8,参照!$P$4:$U$500,5,FALSE))</f>
        <v/>
      </c>
      <c r="AK367" s="37">
        <v>21</v>
      </c>
      <c r="AL367" s="37">
        <v>84</v>
      </c>
      <c r="AM367" s="37"/>
      <c r="AN367" s="72">
        <f>IF(ISERROR(VLOOKUP($A367,'全入力（様式2-4）'!$G$17:$BY$1200,AN$1,FALSE)),"",VLOOKUP($A367,'全入力（様式2-4）'!$G$17:$BY$1200,AN$1,FALSE))</f>
        <v>0</v>
      </c>
      <c r="AO367" s="78">
        <f>IF(ISERROR(VLOOKUP($A367,'全入力（様式2-4）'!$G$17:$BY$1200,AO$1,FALSE)),"",VLOOKUP($A367,'全入力（様式2-4）'!$G$17:$BY$1200,AO$1,FALSE))</f>
        <v>0</v>
      </c>
      <c r="AP367" s="44">
        <f>IF(ISERROR(VLOOKUP($A367,'全入力（様式2-4）'!$G$17:$BY$1200,AP$1,FALSE)),"",VLOOKUP($A367,'全入力（様式2-4）'!$G$17:$BY$1200,AP$1,FALSE))</f>
        <v>0</v>
      </c>
      <c r="AQ367" s="63" t="str">
        <f>IF(ISERROR(VLOOKUP($G367,参照!$U$4:$W$102,3,FALSE)),"",VLOOKUP($G367,参照!$U$4:$W$102,3,FALSE))</f>
        <v/>
      </c>
      <c r="AR367" s="377" t="str">
        <f t="shared" ref="AR367" si="480">IF($AN367&lt;&gt;0,2/3,"")</f>
        <v/>
      </c>
      <c r="AS367" s="45" t="str">
        <f t="shared" si="434"/>
        <v/>
      </c>
      <c r="AT367" s="45" t="str">
        <f t="shared" si="435"/>
        <v/>
      </c>
      <c r="AU367" s="45"/>
      <c r="AV367" s="45" t="str">
        <f t="shared" si="442"/>
        <v/>
      </c>
      <c r="AW367" s="45" t="str">
        <f t="shared" si="443"/>
        <v/>
      </c>
      <c r="AX367" s="45" t="str">
        <f t="shared" si="436"/>
        <v/>
      </c>
      <c r="AY367" s="45" t="str">
        <f t="shared" si="444"/>
        <v/>
      </c>
      <c r="AZ367" s="46">
        <f t="array" ref="AZ367">SUM(IF('全入力（様式2-4）'!$G$17:$G$1200=$A367,IF('全入力（様式2-4）'!$X$14:$Z$14=$AR367,'全入力（様式2-4）'!$X$17:$Z$1200)))</f>
        <v>0</v>
      </c>
      <c r="BA367" s="47" t="str">
        <f t="shared" si="445"/>
        <v/>
      </c>
      <c r="BB367" s="1890"/>
      <c r="BC367" s="46">
        <f t="shared" si="446"/>
        <v>0</v>
      </c>
      <c r="BD367" s="47" t="str">
        <f t="shared" si="447"/>
        <v/>
      </c>
      <c r="BE367" s="46">
        <f t="array" ref="BE367">SUM(IF('全入力（様式2-4）'!$G$17:$G$1200=$A367,IF('全入力（様式2-4）'!$AL$14:$AN$14=$AR367,'全入力（様式2-4）'!$AL$17:$AN$1200)))</f>
        <v>0</v>
      </c>
      <c r="BF367" s="195">
        <f t="shared" si="437"/>
        <v>0</v>
      </c>
      <c r="BG367" s="47">
        <f t="shared" si="438"/>
        <v>0</v>
      </c>
      <c r="BH367" s="46">
        <f t="array" ref="BH367">SUM(IF('全入力（様式2-4）'!$G$17:$G$1200=$A367,IF('全入力（様式2-4）'!$AQ$14:$AS$14=$AR367,'全入力（様式2-4）'!$AQ$17:$AS$1200)))</f>
        <v>0</v>
      </c>
      <c r="BI367" s="47" t="str">
        <f t="shared" si="448"/>
        <v/>
      </c>
      <c r="BJ367" s="47" t="str">
        <f t="shared" si="449"/>
        <v/>
      </c>
      <c r="BK367" s="150" t="str">
        <f t="shared" si="439"/>
        <v/>
      </c>
      <c r="BL367" s="1890"/>
      <c r="BM367" s="46"/>
      <c r="BN367" s="195"/>
      <c r="BO367" s="47"/>
      <c r="BP367" s="46"/>
      <c r="BQ367" s="195"/>
      <c r="BR367" s="47"/>
      <c r="BS367" s="47"/>
      <c r="BT367" s="47"/>
      <c r="BU367" s="144"/>
      <c r="BV367" s="1890"/>
    </row>
    <row r="368" spans="1:74" s="18" customFormat="1" ht="14.25" customHeight="1" thickBot="1">
      <c r="A368" s="942">
        <f t="shared" ref="A368:A374" si="481">A365+1</f>
        <v>119</v>
      </c>
      <c r="B368" s="7">
        <f>'全入力（様式2-4）'!$I$6</f>
        <v>0</v>
      </c>
      <c r="C368" s="186">
        <f>IF(ISERROR(VLOOKUP($A368,'全入力（様式2-4）'!$G$17:$BY$1200,C$1,FALSE)),"",VLOOKUP($A368,'全入力（様式2-4）'!$G$17:$BY$1200,C$1,FALSE))</f>
        <v>0</v>
      </c>
      <c r="D368" s="186">
        <f>IF(ISERROR(VLOOKUP($A368,'全入力（様式2-4）'!$G$17:$BY$1200,D$1,FALSE)),"",VLOOKUP($A368,'全入力（様式2-4）'!$G$17:$BY$1200,D$1,FALSE))</f>
        <v>0</v>
      </c>
      <c r="E368" s="186">
        <f>IF(ISERROR(VLOOKUP($A368,'全入力（様式2-4）'!$G$17:$BY$1200,E$1,FALSE)),"",VLOOKUP($A368,'全入力（様式2-4）'!$G$17:$BY$1200,E$1,FALSE))</f>
        <v>0</v>
      </c>
      <c r="F368" s="186">
        <f>IF(ISERROR(VLOOKUP($A368,'全入力（様式2-4）'!$G$17:$BY$1200,F$1,FALSE)),"",VLOOKUP($A368,'全入力（様式2-4）'!$G$17:$BY$1200,F$1,FALSE))</f>
        <v>0</v>
      </c>
      <c r="G368" s="187" t="str">
        <f>'全入力（様式2-4）'!$P$5&amp;'全入力（様式2-4）'!$R$5&amp;$D368</f>
        <v>0</v>
      </c>
      <c r="H368" s="188" t="str">
        <f t="shared" si="440"/>
        <v/>
      </c>
      <c r="I368" s="189">
        <f>IF(ISERROR(VLOOKUP($A368,'全入力（様式2-4）'!$G$17:$BY$1200,I$1,FALSE)),"",VLOOKUP($A368,'全入力（様式2-4）'!$G$17:$BY$1200,I$1,FALSE))</f>
        <v>0</v>
      </c>
      <c r="J368" s="189" t="str">
        <f>IF(ISERROR(VLOOKUP($A368,'全入力（様式2-4）'!$G$17:$BY$1200,J$1,FALSE)),"",VLOOKUP($A368,'全入力（様式2-4）'!$G$17:$BY$1200,J$1,FALSE))</f>
        <v/>
      </c>
      <c r="K368" s="189">
        <f>IF(ISERROR(VLOOKUP($A368,'全入力（様式2-4）'!$G$17:$BY$1200,K$1,FALSE)),"",VLOOKUP($A368,'全入力（様式2-4）'!$G$17:$BY$1200,K$1,FALSE))</f>
        <v>0</v>
      </c>
      <c r="L368" s="189" t="str">
        <f>IF(ISERROR(VLOOKUP($A368,'全入力（様式2-4）'!$G$17:$BY$1200,L$1,FALSE)),"",VLOOKUP($A368,'全入力（様式2-4）'!$G$17:$BY$1200,L$1,FALSE))</f>
        <v/>
      </c>
      <c r="M368" s="190">
        <f>IF(ISERROR(VLOOKUP($A368,'全入力（様式2-4）'!$G$17:$BY$1200,M$1,FALSE)),"",VLOOKUP($A368,'全入力（様式2-4）'!$G$17:$BY$1200,M$1,FALSE))</f>
        <v>0</v>
      </c>
      <c r="N368" s="190" t="str">
        <f>IF(ISERROR(VLOOKUP($A368,'全入力（様式2-4）'!$G$17:$BY$1200,N$1,FALSE)),"",VLOOKUP($A368,'全入力（様式2-4）'!$G$17:$BY$1200,N$1,FALSE))</f>
        <v/>
      </c>
      <c r="O368" s="190">
        <f>IF(ISERROR(VLOOKUP($A368,'全入力（様式2-4）'!$G$17:$BY$1200,O$1,FALSE)),"",VLOOKUP($A368,'全入力（様式2-4）'!$G$17:$BY$1200,O$1,FALSE))</f>
        <v>0</v>
      </c>
      <c r="P368" s="190" t="str">
        <f>IF(ISERROR(VLOOKUP($A368,'全入力（様式2-4）'!$G$17:$BY$1200,P$1,FALSE)),"",VLOOKUP($A368,'全入力（様式2-4）'!$G$17:$BY$1200,P$1,FALSE))</f>
        <v/>
      </c>
      <c r="Q368" s="191">
        <f>IF(ISERROR(VLOOKUP($A368,'全入力（様式2-4）'!$G$17:$BY$1200,Q$1,FALSE)),"",VLOOKUP($A368,'全入力（様式2-4）'!$G$17:$BY$1200,Q$1,FALSE))</f>
        <v>0</v>
      </c>
      <c r="R368" s="192">
        <f>IF(ISERROR(VLOOKUP($A368,'全入力（様式2-4）'!$G$17:$BY$1200,R$1,FALSE)),"",VLOOKUP($A368,'全入力（様式2-4）'!$G$17:$BY$1200,R$1,FALSE))</f>
        <v>0</v>
      </c>
      <c r="S368" s="192" t="str">
        <f>IF(ISERROR(VLOOKUP($A368,'全入力（様式2-4）'!$G$17:$BY$1200,S$1,FALSE)),"",VLOOKUP($A368,'全入力（様式2-4）'!$G$17:$BY$1200,S$1,FALSE))</f>
        <v/>
      </c>
      <c r="T368" s="192"/>
      <c r="U368" s="518"/>
      <c r="V368" s="192"/>
      <c r="W368" s="540"/>
      <c r="X368" s="540"/>
      <c r="Y368" s="540"/>
      <c r="Z368" s="189">
        <f>IF(ISERROR(VLOOKUP($A368,'全入力（様式2-4）'!$G$17:$BY$1200,Z$1,FALSE)),"",VLOOKUP($A368,'全入力（様式2-4）'!$G$17:$BY$1200,Z$1,FALSE))</f>
        <v>0</v>
      </c>
      <c r="AA368" s="189">
        <f>IF(ISERROR(VLOOKUP($A368,'全入力（様式2-4）'!$G$17:$BY$1200,AA$1,FALSE)),"",VLOOKUP($A368,'全入力（様式2-4）'!$G$17:$BY$1200,AA$1,FALSE))</f>
        <v>0</v>
      </c>
      <c r="AB368" s="189">
        <f>IF(ISERROR(VLOOKUP($A368,'全入力（様式2-4）'!$G$17:$BY$1200,AB$1,FALSE)),"",VLOOKUP($A368,'全入力（様式2-4）'!$G$17:$BY$1200,AB$1,FALSE))</f>
        <v>0</v>
      </c>
      <c r="AC368" s="189">
        <f>IF(ISERROR(VLOOKUP($A368,'全入力（様式2-4）'!$G$17:$BY$1200,AC$1,FALSE)),"",VLOOKUP($A368,'全入力（様式2-4）'!$G$17:$BY$1200,AC$1,FALSE))</f>
        <v>0</v>
      </c>
      <c r="AD368" s="202">
        <f>IF(ISERROR(VLOOKUP($A368,'全入力（様式2-4）'!$G$17:$BY$1200,AD$1,FALSE)),"",VLOOKUP($A368,'全入力（様式2-4）'!$G$17:$BY$1200,AD$1,FALSE))</f>
        <v>0</v>
      </c>
      <c r="AE368" s="190"/>
      <c r="AF368" s="190"/>
      <c r="AG368" s="190"/>
      <c r="AH368" s="319" t="str">
        <f t="shared" si="432"/>
        <v>00</v>
      </c>
      <c r="AI368" s="193" t="str">
        <f>IF(ISERROR(VLOOKUP($G368&amp;AI$8,参照!$P$4:$U$500,5,FALSE)),"",VLOOKUP($G368&amp;AI$8,参照!$P$4:$U$500,5,FALSE))</f>
        <v/>
      </c>
      <c r="AJ368" s="193" t="str">
        <f>IF(ISERROR(VLOOKUP($G368&amp;AJ$8,参照!$P$4:$U$500,5,FALSE)),"",VLOOKUP($G368&amp;AJ$8,参照!$P$4:$U$500,5,FALSE))</f>
        <v/>
      </c>
      <c r="AK368" s="188">
        <v>23</v>
      </c>
      <c r="AL368" s="188">
        <v>85</v>
      </c>
      <c r="AM368" s="37"/>
      <c r="AN368" s="74">
        <f>IF(ISERROR(VLOOKUP($A368,'全入力（様式2-4）'!$G$17:$BY$1200,AN$1,FALSE)),"",VLOOKUP($A368,'全入力（様式2-4）'!$G$17:$BY$1200,AN$1,FALSE))</f>
        <v>0</v>
      </c>
      <c r="AO368" s="79">
        <f>IF(ISERROR(VLOOKUP($A368,'全入力（様式2-4）'!$G$17:$BY$1200,AO$1,FALSE)),"",VLOOKUP($A368,'全入力（様式2-4）'!$G$17:$BY$1200,AO$1,FALSE))</f>
        <v>0</v>
      </c>
      <c r="AP368" s="48">
        <f>IF(ISERROR(VLOOKUP($A368,'全入力（様式2-4）'!$G$17:$BY$1200,AP$1,FALSE)),"",VLOOKUP($A368,'全入力（様式2-4）'!$G$17:$BY$1200,AP$1,FALSE))</f>
        <v>0</v>
      </c>
      <c r="AQ368" s="64" t="str">
        <f>IF(ISERROR(VLOOKUP($G368,参照!$U$4:$W$102,3,FALSE)),"",VLOOKUP($G368,参照!$U$4:$W$102,3,FALSE))</f>
        <v/>
      </c>
      <c r="AR368" s="378" t="str">
        <f t="shared" ref="AR368" si="482">IF($AN368&lt;&gt;0,1/3,"")</f>
        <v/>
      </c>
      <c r="AS368" s="49" t="str">
        <f t="shared" si="434"/>
        <v/>
      </c>
      <c r="AT368" s="49" t="str">
        <f t="shared" si="435"/>
        <v/>
      </c>
      <c r="AU368" s="49"/>
      <c r="AV368" s="49" t="str">
        <f t="shared" si="442"/>
        <v/>
      </c>
      <c r="AW368" s="49" t="str">
        <f t="shared" si="443"/>
        <v/>
      </c>
      <c r="AX368" s="49" t="str">
        <f t="shared" si="436"/>
        <v/>
      </c>
      <c r="AY368" s="49" t="str">
        <f t="shared" si="444"/>
        <v/>
      </c>
      <c r="AZ368" s="50">
        <f t="array" ref="AZ368">SUM(IF('全入力（様式2-4）'!$G$17:$G$1200=$A368,IF('全入力（様式2-4）'!$X$14:$Z$14=$AR368,'全入力（様式2-4）'!$X$17:$Z$1200)))</f>
        <v>0</v>
      </c>
      <c r="BA368" s="51" t="str">
        <f t="shared" si="445"/>
        <v/>
      </c>
      <c r="BB368" s="1891"/>
      <c r="BC368" s="50">
        <f t="shared" si="446"/>
        <v>0</v>
      </c>
      <c r="BD368" s="51" t="str">
        <f t="shared" si="447"/>
        <v/>
      </c>
      <c r="BE368" s="50">
        <f t="array" ref="BE368">SUM(IF('全入力（様式2-4）'!$G$17:$G$1200=$A368,IF('全入力（様式2-4）'!$AL$14:$AN$14=$AR368,'全入力（様式2-4）'!$AL$17:$AN$1200)))</f>
        <v>0</v>
      </c>
      <c r="BF368" s="196">
        <f t="shared" si="437"/>
        <v>0</v>
      </c>
      <c r="BG368" s="51">
        <f t="shared" si="438"/>
        <v>0</v>
      </c>
      <c r="BH368" s="50">
        <f t="array" ref="BH368">SUM(IF('全入力（様式2-4）'!$G$17:$G$1200=$A368,IF('全入力（様式2-4）'!$AQ$14:$AS$14=$AR368,'全入力（様式2-4）'!$AQ$17:$AS$1200)))</f>
        <v>0</v>
      </c>
      <c r="BI368" s="51" t="str">
        <f t="shared" si="448"/>
        <v/>
      </c>
      <c r="BJ368" s="51" t="str">
        <f t="shared" si="449"/>
        <v/>
      </c>
      <c r="BK368" s="151" t="str">
        <f t="shared" si="439"/>
        <v/>
      </c>
      <c r="BL368" s="1891"/>
      <c r="BM368" s="50"/>
      <c r="BN368" s="196"/>
      <c r="BO368" s="51"/>
      <c r="BP368" s="50"/>
      <c r="BQ368" s="196"/>
      <c r="BR368" s="51"/>
      <c r="BS368" s="51"/>
      <c r="BT368" s="51"/>
      <c r="BU368" s="145"/>
      <c r="BV368" s="1891"/>
    </row>
    <row r="369" spans="1:74" s="18" customFormat="1" ht="14.25" customHeight="1">
      <c r="A369" s="941">
        <f>A366+1</f>
        <v>120</v>
      </c>
      <c r="B369" s="178">
        <f>'全入力（様式2-4）'!$I$6</f>
        <v>0</v>
      </c>
      <c r="C369" s="177">
        <f>IF(ISERROR(VLOOKUP($A369,'全入力（様式2-4）'!$G$17:$BY$1200,C$1,FALSE)),"",VLOOKUP($A369,'全入力（様式2-4）'!$G$17:$BY$1200,C$1,FALSE))</f>
        <v>0</v>
      </c>
      <c r="D369" s="177">
        <f>IF(ISERROR(VLOOKUP($A369,'全入力（様式2-4）'!$G$17:$BY$1200,D$1,FALSE)),"",VLOOKUP($A369,'全入力（様式2-4）'!$G$17:$BY$1200,D$1,FALSE))</f>
        <v>0</v>
      </c>
      <c r="E369" s="177">
        <f>IF(ISERROR(VLOOKUP($A369,'全入力（様式2-4）'!$G$17:$BY$1200,E$1,FALSE)),"",VLOOKUP($A369,'全入力（様式2-4）'!$G$17:$BY$1200,E$1,FALSE))</f>
        <v>0</v>
      </c>
      <c r="F369" s="177">
        <f>IF(ISERROR(VLOOKUP($A369,'全入力（様式2-4）'!$G$17:$BY$1200,F$1,FALSE)),"",VLOOKUP($A369,'全入力（様式2-4）'!$G$17:$BY$1200,F$1,FALSE))</f>
        <v>0</v>
      </c>
      <c r="G369" s="179" t="str">
        <f>'全入力（様式2-4）'!$P$5&amp;'全入力（様式2-4）'!$R$5&amp;$D369</f>
        <v>0</v>
      </c>
      <c r="H369" s="180" t="str">
        <f t="shared" si="440"/>
        <v/>
      </c>
      <c r="I369" s="181">
        <f>IF(ISERROR(VLOOKUP($A369,'全入力（様式2-4）'!$G$17:$BY$1200,I$1,FALSE)),"",VLOOKUP($A369,'全入力（様式2-4）'!$G$17:$BY$1200,I$1,FALSE))</f>
        <v>0</v>
      </c>
      <c r="J369" s="181" t="str">
        <f>IF(ISERROR(VLOOKUP($A369,'全入力（様式2-4）'!$G$17:$BY$1200,J$1,FALSE)),"",VLOOKUP($A369,'全入力（様式2-4）'!$G$17:$BY$1200,J$1,FALSE))</f>
        <v/>
      </c>
      <c r="K369" s="181">
        <f>IF(ISERROR(VLOOKUP($A369,'全入力（様式2-4）'!$G$17:$BY$1200,K$1,FALSE)),"",VLOOKUP($A369,'全入力（様式2-4）'!$G$17:$BY$1200,K$1,FALSE))</f>
        <v>0</v>
      </c>
      <c r="L369" s="181" t="str">
        <f>IF(ISERROR(VLOOKUP($A369,'全入力（様式2-4）'!$G$17:$BY$1200,L$1,FALSE)),"",VLOOKUP($A369,'全入力（様式2-4）'!$G$17:$BY$1200,L$1,FALSE))</f>
        <v/>
      </c>
      <c r="M369" s="182">
        <f>IF(ISERROR(VLOOKUP($A369,'全入力（様式2-4）'!$G$17:$BY$1200,M$1,FALSE)),"",VLOOKUP($A369,'全入力（様式2-4）'!$G$17:$BY$1200,M$1,FALSE))</f>
        <v>0</v>
      </c>
      <c r="N369" s="182" t="str">
        <f>IF(ISERROR(VLOOKUP($A369,'全入力（様式2-4）'!$G$17:$BY$1200,N$1,FALSE)),"",VLOOKUP($A369,'全入力（様式2-4）'!$G$17:$BY$1200,N$1,FALSE))</f>
        <v/>
      </c>
      <c r="O369" s="182">
        <f>IF(ISERROR(VLOOKUP($A369,'全入力（様式2-4）'!$G$17:$BY$1200,O$1,FALSE)),"",VLOOKUP($A369,'全入力（様式2-4）'!$G$17:$BY$1200,O$1,FALSE))</f>
        <v>0</v>
      </c>
      <c r="P369" s="182" t="str">
        <f>IF(ISERROR(VLOOKUP($A369,'全入力（様式2-4）'!$G$17:$BY$1200,P$1,FALSE)),"",VLOOKUP($A369,'全入力（様式2-4）'!$G$17:$BY$1200,P$1,FALSE))</f>
        <v/>
      </c>
      <c r="Q369" s="183">
        <f>IF(ISERROR(VLOOKUP($A369,'全入力（様式2-4）'!$G$17:$BY$1200,Q$1,FALSE)),"",VLOOKUP($A369,'全入力（様式2-4）'!$G$17:$BY$1200,Q$1,FALSE))</f>
        <v>0</v>
      </c>
      <c r="R369" s="184">
        <f>IF(ISERROR(VLOOKUP($A369,'全入力（様式2-4）'!$G$17:$BY$1200,R$1,FALSE)),"",VLOOKUP($A369,'全入力（様式2-4）'!$G$17:$BY$1200,R$1,FALSE))</f>
        <v>0</v>
      </c>
      <c r="S369" s="184" t="str">
        <f>IF(ISERROR(VLOOKUP($A369,'全入力（様式2-4）'!$G$17:$BY$1200,S$1,FALSE)),"",VLOOKUP($A369,'全入力（様式2-4）'!$G$17:$BY$1200,S$1,FALSE))</f>
        <v/>
      </c>
      <c r="T369" s="184"/>
      <c r="U369" s="517"/>
      <c r="V369" s="537"/>
      <c r="W369" s="539"/>
      <c r="X369" s="539"/>
      <c r="Y369" s="539"/>
      <c r="Z369" s="181">
        <f>IF(ISERROR(VLOOKUP($A369,'全入力（様式2-4）'!$G$17:$BY$1200,Z$1,FALSE)),"",VLOOKUP($A369,'全入力（様式2-4）'!$G$17:$BY$1200,Z$1,FALSE))</f>
        <v>0</v>
      </c>
      <c r="AA369" s="181">
        <f>IF(ISERROR(VLOOKUP($A369,'全入力（様式2-4）'!$G$17:$BY$1200,AA$1,FALSE)),"",VLOOKUP($A369,'全入力（様式2-4）'!$G$17:$BY$1200,AA$1,FALSE))</f>
        <v>0</v>
      </c>
      <c r="AB369" s="181">
        <f>IF(ISERROR(VLOOKUP($A369,'全入力（様式2-4）'!$G$17:$BY$1200,AB$1,FALSE)),"",VLOOKUP($A369,'全入力（様式2-4）'!$G$17:$BY$1200,AB$1,FALSE))</f>
        <v>0</v>
      </c>
      <c r="AC369" s="181">
        <f>IF(ISERROR(VLOOKUP($A369,'全入力（様式2-4）'!$G$17:$BY$1200,AC$1,FALSE)),"",VLOOKUP($A369,'全入力（様式2-4）'!$G$17:$BY$1200,AC$1,FALSE))</f>
        <v>0</v>
      </c>
      <c r="AD369" s="201">
        <f>IF(ISERROR(VLOOKUP($A369,'全入力（様式2-4）'!$G$17:$BY$1200,AD$1,FALSE)),"",VLOOKUP($A369,'全入力（様式2-4）'!$G$17:$BY$1200,AD$1,FALSE))</f>
        <v>0</v>
      </c>
      <c r="AE369" s="182"/>
      <c r="AF369" s="182"/>
      <c r="AG369" s="182"/>
      <c r="AH369" s="318" t="str">
        <f t="shared" si="432"/>
        <v>00</v>
      </c>
      <c r="AI369" s="185" t="str">
        <f>IF(ISERROR(VLOOKUP($G369&amp;AI$8,参照!$P$4:$U$500,5,FALSE)),"",VLOOKUP($G369&amp;AI$8,参照!$P$4:$U$500,5,FALSE))</f>
        <v/>
      </c>
      <c r="AJ369" s="185" t="str">
        <f>IF(ISERROR(VLOOKUP($G369&amp;AJ$8,参照!$P$4:$U$500,5,FALSE)),"",VLOOKUP($G369&amp;AJ$8,参照!$P$4:$U$500,5,FALSE))</f>
        <v/>
      </c>
      <c r="AK369" s="180">
        <v>19</v>
      </c>
      <c r="AL369" s="180">
        <v>83</v>
      </c>
      <c r="AM369" s="37"/>
      <c r="AN369" s="76">
        <f>IF(ISERROR(VLOOKUP($A369,'全入力（様式2-4）'!$G$17:$BY$1200,AN$1,FALSE)),"",VLOOKUP($A369,'全入力（様式2-4）'!$G$17:$BY$1200,AN$1,FALSE))</f>
        <v>0</v>
      </c>
      <c r="AO369" s="77">
        <f>IF(ISERROR(VLOOKUP($A369,'全入力（様式2-4）'!$G$17:$BY$1200,AO$1,FALSE)),"",VLOOKUP($A369,'全入力（様式2-4）'!$G$17:$BY$1200,AO$1,FALSE))</f>
        <v>0</v>
      </c>
      <c r="AP369" s="52">
        <f>IF(ISERROR(VLOOKUP($A369,'全入力（様式2-4）'!$G$17:$BY$1200,AP$1,FALSE)),"",VLOOKUP($A369,'全入力（様式2-4）'!$G$17:$BY$1200,AP$1,FALSE))</f>
        <v>0</v>
      </c>
      <c r="AQ369" s="84" t="str">
        <f>IF(ISERROR(VLOOKUP($G369,参照!$U$4:$W$102,3,FALSE)),"",VLOOKUP($G369,参照!$U$4:$W$102,3,FALSE))</f>
        <v/>
      </c>
      <c r="AR369" s="376" t="str">
        <f t="shared" ref="AR369" si="483">IF($AN369&lt;&gt;0,"満額","")</f>
        <v/>
      </c>
      <c r="AS369" s="53" t="str">
        <f t="shared" si="434"/>
        <v/>
      </c>
      <c r="AT369" s="53" t="str">
        <f t="shared" si="435"/>
        <v/>
      </c>
      <c r="AU369" s="53"/>
      <c r="AV369" s="53" t="str">
        <f t="shared" si="442"/>
        <v/>
      </c>
      <c r="AW369" s="53" t="str">
        <f t="shared" si="443"/>
        <v/>
      </c>
      <c r="AX369" s="53" t="str">
        <f t="shared" si="436"/>
        <v/>
      </c>
      <c r="AY369" s="53" t="str">
        <f t="shared" si="444"/>
        <v/>
      </c>
      <c r="AZ369" s="54">
        <f t="array" ref="AZ369">SUM(IF('全入力（様式2-4）'!$G$17:$G$1200=$A369,IF('全入力（様式2-4）'!$X$14:$Z$14=$AR369,'全入力（様式2-4）'!$X$17:$Z$1200)))</f>
        <v>0</v>
      </c>
      <c r="BA369" s="55" t="str">
        <f t="shared" si="445"/>
        <v/>
      </c>
      <c r="BB369" s="1889">
        <f>IF(ISERROR(VLOOKUP($A369,'全入力（様式2-4）'!$G$17:$BY$1200,BB$1,FALSE)),"",VLOOKUP($A369,'全入力（様式2-4）'!$G$17:$BY$1200,BB$1,FALSE))</f>
        <v>0</v>
      </c>
      <c r="BC369" s="54">
        <f t="shared" si="446"/>
        <v>0</v>
      </c>
      <c r="BD369" s="55" t="str">
        <f t="shared" si="447"/>
        <v/>
      </c>
      <c r="BE369" s="54">
        <f t="array" ref="BE369">SUM(IF('全入力（様式2-4）'!$G$17:$G$1200=$A369,IF('全入力（様式2-4）'!$AL$14:$AN$14=$AR369,'全入力（様式2-4）'!$AL$17:$AN$1200)))</f>
        <v>0</v>
      </c>
      <c r="BF369" s="197">
        <f t="shared" si="437"/>
        <v>0</v>
      </c>
      <c r="BG369" s="55">
        <f t="shared" si="438"/>
        <v>0</v>
      </c>
      <c r="BH369" s="54">
        <f t="array" ref="BH369">SUM(IF('全入力（様式2-4）'!$G$17:$G$1200=$A369,IF('全入力（様式2-4）'!$AQ$14:$AS$14=$AR369,'全入力（様式2-4）'!$AQ$17:$AS$1200)))</f>
        <v>0</v>
      </c>
      <c r="BI369" s="55" t="str">
        <f t="shared" si="448"/>
        <v/>
      </c>
      <c r="BJ369" s="55" t="str">
        <f t="shared" si="449"/>
        <v/>
      </c>
      <c r="BK369" s="152" t="str">
        <f t="shared" si="439"/>
        <v/>
      </c>
      <c r="BL369" s="1889">
        <f>IF(ISERROR(VLOOKUP($A369,'全入力（様式2-4）'!$G$17:$BY$1200,BL$1,FALSE)),"",VLOOKUP($A369,'全入力（様式2-4）'!$G$17:$BY$1200,BL$1,FALSE))</f>
        <v>0</v>
      </c>
      <c r="BM369" s="54"/>
      <c r="BN369" s="197"/>
      <c r="BO369" s="55"/>
      <c r="BP369" s="54"/>
      <c r="BQ369" s="197"/>
      <c r="BR369" s="55"/>
      <c r="BS369" s="55"/>
      <c r="BT369" s="55"/>
      <c r="BU369" s="146"/>
      <c r="BV369" s="1889"/>
    </row>
    <row r="370" spans="1:74" s="18" customFormat="1" ht="14.25" customHeight="1">
      <c r="A370" s="940">
        <f t="shared" si="481"/>
        <v>120</v>
      </c>
      <c r="B370" s="1">
        <f>'全入力（様式2-4）'!$I$6</f>
        <v>0</v>
      </c>
      <c r="C370" s="35">
        <f>IF(ISERROR(VLOOKUP($A370,'全入力（様式2-4）'!$G$17:$BY$1200,C$1,FALSE)),"",VLOOKUP($A370,'全入力（様式2-4）'!$G$17:$BY$1200,C$1,FALSE))</f>
        <v>0</v>
      </c>
      <c r="D370" s="35">
        <f>IF(ISERROR(VLOOKUP($A370,'全入力（様式2-4）'!$G$17:$BY$1200,D$1,FALSE)),"",VLOOKUP($A370,'全入力（様式2-4）'!$G$17:$BY$1200,D$1,FALSE))</f>
        <v>0</v>
      </c>
      <c r="E370" s="35">
        <f>IF(ISERROR(VLOOKUP($A370,'全入力（様式2-4）'!$G$17:$BY$1200,E$1,FALSE)),"",VLOOKUP($A370,'全入力（様式2-4）'!$G$17:$BY$1200,E$1,FALSE))</f>
        <v>0</v>
      </c>
      <c r="F370" s="35">
        <f>IF(ISERROR(VLOOKUP($A370,'全入力（様式2-4）'!$G$17:$BY$1200,F$1,FALSE)),"",VLOOKUP($A370,'全入力（様式2-4）'!$G$17:$BY$1200,F$1,FALSE))</f>
        <v>0</v>
      </c>
      <c r="G370" s="36" t="str">
        <f>'全入力（様式2-4）'!$P$5&amp;'全入力（様式2-4）'!$R$5&amp;$D370</f>
        <v>0</v>
      </c>
      <c r="H370" s="37" t="str">
        <f t="shared" si="440"/>
        <v/>
      </c>
      <c r="I370" s="38">
        <f>IF(ISERROR(VLOOKUP($A370,'全入力（様式2-4）'!$G$17:$BY$1200,I$1,FALSE)),"",VLOOKUP($A370,'全入力（様式2-4）'!$G$17:$BY$1200,I$1,FALSE))</f>
        <v>0</v>
      </c>
      <c r="J370" s="38" t="str">
        <f>IF(ISERROR(VLOOKUP($A370,'全入力（様式2-4）'!$G$17:$BY$1200,J$1,FALSE)),"",VLOOKUP($A370,'全入力（様式2-4）'!$G$17:$BY$1200,J$1,FALSE))</f>
        <v/>
      </c>
      <c r="K370" s="38">
        <f>IF(ISERROR(VLOOKUP($A370,'全入力（様式2-4）'!$G$17:$BY$1200,K$1,FALSE)),"",VLOOKUP($A370,'全入力（様式2-4）'!$G$17:$BY$1200,K$1,FALSE))</f>
        <v>0</v>
      </c>
      <c r="L370" s="38" t="str">
        <f>IF(ISERROR(VLOOKUP($A370,'全入力（様式2-4）'!$G$17:$BY$1200,L$1,FALSE)),"",VLOOKUP($A370,'全入力（様式2-4）'!$G$17:$BY$1200,L$1,FALSE))</f>
        <v/>
      </c>
      <c r="M370" s="112">
        <f>IF(ISERROR(VLOOKUP($A370,'全入力（様式2-4）'!$G$17:$BY$1200,M$1,FALSE)),"",VLOOKUP($A370,'全入力（様式2-4）'!$G$17:$BY$1200,M$1,FALSE))</f>
        <v>0</v>
      </c>
      <c r="N370" s="112" t="str">
        <f>IF(ISERROR(VLOOKUP($A370,'全入力（様式2-4）'!$G$17:$BY$1200,N$1,FALSE)),"",VLOOKUP($A370,'全入力（様式2-4）'!$G$17:$BY$1200,N$1,FALSE))</f>
        <v/>
      </c>
      <c r="O370" s="112">
        <f>IF(ISERROR(VLOOKUP($A370,'全入力（様式2-4）'!$G$17:$BY$1200,O$1,FALSE)),"",VLOOKUP($A370,'全入力（様式2-4）'!$G$17:$BY$1200,O$1,FALSE))</f>
        <v>0</v>
      </c>
      <c r="P370" s="112" t="str">
        <f>IF(ISERROR(VLOOKUP($A370,'全入力（様式2-4）'!$G$17:$BY$1200,P$1,FALSE)),"",VLOOKUP($A370,'全入力（様式2-4）'!$G$17:$BY$1200,P$1,FALSE))</f>
        <v/>
      </c>
      <c r="Q370" s="176">
        <f>IF(ISERROR(VLOOKUP($A370,'全入力（様式2-4）'!$G$17:$BY$1200,Q$1,FALSE)),"",VLOOKUP($A370,'全入力（様式2-4）'!$G$17:$BY$1200,Q$1,FALSE))</f>
        <v>0</v>
      </c>
      <c r="R370" s="105">
        <f>IF(ISERROR(VLOOKUP($A370,'全入力（様式2-4）'!$G$17:$BY$1200,R$1,FALSE)),"",VLOOKUP($A370,'全入力（様式2-4）'!$G$17:$BY$1200,R$1,FALSE))</f>
        <v>0</v>
      </c>
      <c r="S370" s="105" t="str">
        <f>IF(ISERROR(VLOOKUP($A370,'全入力（様式2-4）'!$G$17:$BY$1200,S$1,FALSE)),"",VLOOKUP($A370,'全入力（様式2-4）'!$G$17:$BY$1200,S$1,FALSE))</f>
        <v/>
      </c>
      <c r="T370" s="105"/>
      <c r="U370" s="516"/>
      <c r="V370" s="105"/>
      <c r="W370" s="538"/>
      <c r="X370" s="538"/>
      <c r="Y370" s="538"/>
      <c r="Z370" s="38">
        <f>IF(ISERROR(VLOOKUP($A370,'全入力（様式2-4）'!$G$17:$BY$1200,Z$1,FALSE)),"",VLOOKUP($A370,'全入力（様式2-4）'!$G$17:$BY$1200,Z$1,FALSE))</f>
        <v>0</v>
      </c>
      <c r="AA370" s="38">
        <f>IF(ISERROR(VLOOKUP($A370,'全入力（様式2-4）'!$G$17:$BY$1200,AA$1,FALSE)),"",VLOOKUP($A370,'全入力（様式2-4）'!$G$17:$BY$1200,AA$1,FALSE))</f>
        <v>0</v>
      </c>
      <c r="AB370" s="38">
        <f>IF(ISERROR(VLOOKUP($A370,'全入力（様式2-4）'!$G$17:$BY$1200,AB$1,FALSE)),"",VLOOKUP($A370,'全入力（様式2-4）'!$G$17:$BY$1200,AB$1,FALSE))</f>
        <v>0</v>
      </c>
      <c r="AC370" s="38">
        <f>IF(ISERROR(VLOOKUP($A370,'全入力（様式2-4）'!$G$17:$BY$1200,AC$1,FALSE)),"",VLOOKUP($A370,'全入力（様式2-4）'!$G$17:$BY$1200,AC$1,FALSE))</f>
        <v>0</v>
      </c>
      <c r="AD370" s="200">
        <f>IF(ISERROR(VLOOKUP($A370,'全入力（様式2-4）'!$G$17:$BY$1200,AD$1,FALSE)),"",VLOOKUP($A370,'全入力（様式2-4）'!$G$17:$BY$1200,AD$1,FALSE))</f>
        <v>0</v>
      </c>
      <c r="AE370" s="112"/>
      <c r="AF370" s="112"/>
      <c r="AG370" s="112"/>
      <c r="AH370" s="317" t="str">
        <f t="shared" si="432"/>
        <v>00</v>
      </c>
      <c r="AI370" s="39" t="str">
        <f>IF(ISERROR(VLOOKUP($G370&amp;AI$8,参照!$P$4:$U$500,5,FALSE)),"",VLOOKUP($G370&amp;AI$8,参照!$P$4:$U$500,5,FALSE))</f>
        <v/>
      </c>
      <c r="AJ370" s="39" t="str">
        <f>IF(ISERROR(VLOOKUP($G370&amp;AJ$8,参照!$P$4:$U$500,5,FALSE)),"",VLOOKUP($G370&amp;AJ$8,参照!$P$4:$U$500,5,FALSE))</f>
        <v/>
      </c>
      <c r="AK370" s="37">
        <v>21</v>
      </c>
      <c r="AL370" s="37">
        <v>84</v>
      </c>
      <c r="AM370" s="37"/>
      <c r="AN370" s="72">
        <f>IF(ISERROR(VLOOKUP($A370,'全入力（様式2-4）'!$G$17:$BY$1200,AN$1,FALSE)),"",VLOOKUP($A370,'全入力（様式2-4）'!$G$17:$BY$1200,AN$1,FALSE))</f>
        <v>0</v>
      </c>
      <c r="AO370" s="78">
        <f>IF(ISERROR(VLOOKUP($A370,'全入力（様式2-4）'!$G$17:$BY$1200,AO$1,FALSE)),"",VLOOKUP($A370,'全入力（様式2-4）'!$G$17:$BY$1200,AO$1,FALSE))</f>
        <v>0</v>
      </c>
      <c r="AP370" s="44">
        <f>IF(ISERROR(VLOOKUP($A370,'全入力（様式2-4）'!$G$17:$BY$1200,AP$1,FALSE)),"",VLOOKUP($A370,'全入力（様式2-4）'!$G$17:$BY$1200,AP$1,FALSE))</f>
        <v>0</v>
      </c>
      <c r="AQ370" s="63" t="str">
        <f>IF(ISERROR(VLOOKUP($G370,参照!$U$4:$W$102,3,FALSE)),"",VLOOKUP($G370,参照!$U$4:$W$102,3,FALSE))</f>
        <v/>
      </c>
      <c r="AR370" s="377" t="str">
        <f t="shared" ref="AR370" si="484">IF($AN370&lt;&gt;0,2/3,"")</f>
        <v/>
      </c>
      <c r="AS370" s="45" t="str">
        <f t="shared" si="434"/>
        <v/>
      </c>
      <c r="AT370" s="45" t="str">
        <f t="shared" si="435"/>
        <v/>
      </c>
      <c r="AU370" s="45"/>
      <c r="AV370" s="45" t="str">
        <f t="shared" si="442"/>
        <v/>
      </c>
      <c r="AW370" s="45" t="str">
        <f t="shared" si="443"/>
        <v/>
      </c>
      <c r="AX370" s="45" t="str">
        <f t="shared" si="436"/>
        <v/>
      </c>
      <c r="AY370" s="45" t="str">
        <f t="shared" si="444"/>
        <v/>
      </c>
      <c r="AZ370" s="46">
        <f t="array" ref="AZ370">SUM(IF('全入力（様式2-4）'!$G$17:$G$1200=$A370,IF('全入力（様式2-4）'!$X$14:$Z$14=$AR370,'全入力（様式2-4）'!$X$17:$Z$1200)))</f>
        <v>0</v>
      </c>
      <c r="BA370" s="47" t="str">
        <f t="shared" si="445"/>
        <v/>
      </c>
      <c r="BB370" s="1890"/>
      <c r="BC370" s="46">
        <f t="shared" si="446"/>
        <v>0</v>
      </c>
      <c r="BD370" s="47" t="str">
        <f t="shared" si="447"/>
        <v/>
      </c>
      <c r="BE370" s="46">
        <f t="array" ref="BE370">SUM(IF('全入力（様式2-4）'!$G$17:$G$1200=$A370,IF('全入力（様式2-4）'!$AL$14:$AN$14=$AR370,'全入力（様式2-4）'!$AL$17:$AN$1200)))</f>
        <v>0</v>
      </c>
      <c r="BF370" s="195">
        <f t="shared" si="437"/>
        <v>0</v>
      </c>
      <c r="BG370" s="47">
        <f t="shared" si="438"/>
        <v>0</v>
      </c>
      <c r="BH370" s="46">
        <f t="array" ref="BH370">SUM(IF('全入力（様式2-4）'!$G$17:$G$1200=$A370,IF('全入力（様式2-4）'!$AQ$14:$AS$14=$AR370,'全入力（様式2-4）'!$AQ$17:$AS$1200)))</f>
        <v>0</v>
      </c>
      <c r="BI370" s="47" t="str">
        <f t="shared" si="448"/>
        <v/>
      </c>
      <c r="BJ370" s="47" t="str">
        <f t="shared" si="449"/>
        <v/>
      </c>
      <c r="BK370" s="150" t="str">
        <f t="shared" si="439"/>
        <v/>
      </c>
      <c r="BL370" s="1890"/>
      <c r="BM370" s="46"/>
      <c r="BN370" s="195"/>
      <c r="BO370" s="47"/>
      <c r="BP370" s="46"/>
      <c r="BQ370" s="195"/>
      <c r="BR370" s="47"/>
      <c r="BS370" s="47"/>
      <c r="BT370" s="47"/>
      <c r="BU370" s="144"/>
      <c r="BV370" s="1890"/>
    </row>
    <row r="371" spans="1:74" s="18" customFormat="1" ht="14.25" customHeight="1" thickBot="1">
      <c r="A371" s="942">
        <f t="shared" si="481"/>
        <v>120</v>
      </c>
      <c r="B371" s="7">
        <f>'全入力（様式2-4）'!$I$6</f>
        <v>0</v>
      </c>
      <c r="C371" s="186">
        <f>IF(ISERROR(VLOOKUP($A371,'全入力（様式2-4）'!$G$17:$BY$1200,C$1,FALSE)),"",VLOOKUP($A371,'全入力（様式2-4）'!$G$17:$BY$1200,C$1,FALSE))</f>
        <v>0</v>
      </c>
      <c r="D371" s="186">
        <f>IF(ISERROR(VLOOKUP($A371,'全入力（様式2-4）'!$G$17:$BY$1200,D$1,FALSE)),"",VLOOKUP($A371,'全入力（様式2-4）'!$G$17:$BY$1200,D$1,FALSE))</f>
        <v>0</v>
      </c>
      <c r="E371" s="186">
        <f>IF(ISERROR(VLOOKUP($A371,'全入力（様式2-4）'!$G$17:$BY$1200,E$1,FALSE)),"",VLOOKUP($A371,'全入力（様式2-4）'!$G$17:$BY$1200,E$1,FALSE))</f>
        <v>0</v>
      </c>
      <c r="F371" s="186">
        <f>IF(ISERROR(VLOOKUP($A371,'全入力（様式2-4）'!$G$17:$BY$1200,F$1,FALSE)),"",VLOOKUP($A371,'全入力（様式2-4）'!$G$17:$BY$1200,F$1,FALSE))</f>
        <v>0</v>
      </c>
      <c r="G371" s="187" t="str">
        <f>'全入力（様式2-4）'!$P$5&amp;'全入力（様式2-4）'!$R$5&amp;$D371</f>
        <v>0</v>
      </c>
      <c r="H371" s="188" t="str">
        <f t="shared" si="440"/>
        <v/>
      </c>
      <c r="I371" s="189">
        <f>IF(ISERROR(VLOOKUP($A371,'全入力（様式2-4）'!$G$17:$BY$1200,I$1,FALSE)),"",VLOOKUP($A371,'全入力（様式2-4）'!$G$17:$BY$1200,I$1,FALSE))</f>
        <v>0</v>
      </c>
      <c r="J371" s="189" t="str">
        <f>IF(ISERROR(VLOOKUP($A371,'全入力（様式2-4）'!$G$17:$BY$1200,J$1,FALSE)),"",VLOOKUP($A371,'全入力（様式2-4）'!$G$17:$BY$1200,J$1,FALSE))</f>
        <v/>
      </c>
      <c r="K371" s="189">
        <f>IF(ISERROR(VLOOKUP($A371,'全入力（様式2-4）'!$G$17:$BY$1200,K$1,FALSE)),"",VLOOKUP($A371,'全入力（様式2-4）'!$G$17:$BY$1200,K$1,FALSE))</f>
        <v>0</v>
      </c>
      <c r="L371" s="189" t="str">
        <f>IF(ISERROR(VLOOKUP($A371,'全入力（様式2-4）'!$G$17:$BY$1200,L$1,FALSE)),"",VLOOKUP($A371,'全入力（様式2-4）'!$G$17:$BY$1200,L$1,FALSE))</f>
        <v/>
      </c>
      <c r="M371" s="190">
        <f>IF(ISERROR(VLOOKUP($A371,'全入力（様式2-4）'!$G$17:$BY$1200,M$1,FALSE)),"",VLOOKUP($A371,'全入力（様式2-4）'!$G$17:$BY$1200,M$1,FALSE))</f>
        <v>0</v>
      </c>
      <c r="N371" s="190" t="str">
        <f>IF(ISERROR(VLOOKUP($A371,'全入力（様式2-4）'!$G$17:$BY$1200,N$1,FALSE)),"",VLOOKUP($A371,'全入力（様式2-4）'!$G$17:$BY$1200,N$1,FALSE))</f>
        <v/>
      </c>
      <c r="O371" s="190">
        <f>IF(ISERROR(VLOOKUP($A371,'全入力（様式2-4）'!$G$17:$BY$1200,O$1,FALSE)),"",VLOOKUP($A371,'全入力（様式2-4）'!$G$17:$BY$1200,O$1,FALSE))</f>
        <v>0</v>
      </c>
      <c r="P371" s="190" t="str">
        <f>IF(ISERROR(VLOOKUP($A371,'全入力（様式2-4）'!$G$17:$BY$1200,P$1,FALSE)),"",VLOOKUP($A371,'全入力（様式2-4）'!$G$17:$BY$1200,P$1,FALSE))</f>
        <v/>
      </c>
      <c r="Q371" s="191">
        <f>IF(ISERROR(VLOOKUP($A371,'全入力（様式2-4）'!$G$17:$BY$1200,Q$1,FALSE)),"",VLOOKUP($A371,'全入力（様式2-4）'!$G$17:$BY$1200,Q$1,FALSE))</f>
        <v>0</v>
      </c>
      <c r="R371" s="192">
        <f>IF(ISERROR(VLOOKUP($A371,'全入力（様式2-4）'!$G$17:$BY$1200,R$1,FALSE)),"",VLOOKUP($A371,'全入力（様式2-4）'!$G$17:$BY$1200,R$1,FALSE))</f>
        <v>0</v>
      </c>
      <c r="S371" s="192" t="str">
        <f>IF(ISERROR(VLOOKUP($A371,'全入力（様式2-4）'!$G$17:$BY$1200,S$1,FALSE)),"",VLOOKUP($A371,'全入力（様式2-4）'!$G$17:$BY$1200,S$1,FALSE))</f>
        <v/>
      </c>
      <c r="T371" s="192"/>
      <c r="U371" s="518"/>
      <c r="V371" s="192"/>
      <c r="W371" s="540"/>
      <c r="X371" s="540"/>
      <c r="Y371" s="540"/>
      <c r="Z371" s="189">
        <f>IF(ISERROR(VLOOKUP($A371,'全入力（様式2-4）'!$G$17:$BY$1200,Z$1,FALSE)),"",VLOOKUP($A371,'全入力（様式2-4）'!$G$17:$BY$1200,Z$1,FALSE))</f>
        <v>0</v>
      </c>
      <c r="AA371" s="189">
        <f>IF(ISERROR(VLOOKUP($A371,'全入力（様式2-4）'!$G$17:$BY$1200,AA$1,FALSE)),"",VLOOKUP($A371,'全入力（様式2-4）'!$G$17:$BY$1200,AA$1,FALSE))</f>
        <v>0</v>
      </c>
      <c r="AB371" s="189">
        <f>IF(ISERROR(VLOOKUP($A371,'全入力（様式2-4）'!$G$17:$BY$1200,AB$1,FALSE)),"",VLOOKUP($A371,'全入力（様式2-4）'!$G$17:$BY$1200,AB$1,FALSE))</f>
        <v>0</v>
      </c>
      <c r="AC371" s="189">
        <f>IF(ISERROR(VLOOKUP($A371,'全入力（様式2-4）'!$G$17:$BY$1200,AC$1,FALSE)),"",VLOOKUP($A371,'全入力（様式2-4）'!$G$17:$BY$1200,AC$1,FALSE))</f>
        <v>0</v>
      </c>
      <c r="AD371" s="202">
        <f>IF(ISERROR(VLOOKUP($A371,'全入力（様式2-4）'!$G$17:$BY$1200,AD$1,FALSE)),"",VLOOKUP($A371,'全入力（様式2-4）'!$G$17:$BY$1200,AD$1,FALSE))</f>
        <v>0</v>
      </c>
      <c r="AE371" s="190"/>
      <c r="AF371" s="190"/>
      <c r="AG371" s="190"/>
      <c r="AH371" s="319" t="str">
        <f t="shared" si="432"/>
        <v>00</v>
      </c>
      <c r="AI371" s="193" t="str">
        <f>IF(ISERROR(VLOOKUP($G371&amp;AI$8,参照!$P$4:$U$500,5,FALSE)),"",VLOOKUP($G371&amp;AI$8,参照!$P$4:$U$500,5,FALSE))</f>
        <v/>
      </c>
      <c r="AJ371" s="193" t="str">
        <f>IF(ISERROR(VLOOKUP($G371&amp;AJ$8,参照!$P$4:$U$500,5,FALSE)),"",VLOOKUP($G371&amp;AJ$8,参照!$P$4:$U$500,5,FALSE))</f>
        <v/>
      </c>
      <c r="AK371" s="188">
        <v>23</v>
      </c>
      <c r="AL371" s="188">
        <v>85</v>
      </c>
      <c r="AM371" s="37"/>
      <c r="AN371" s="74">
        <f>IF(ISERROR(VLOOKUP($A371,'全入力（様式2-4）'!$G$17:$BY$1200,AN$1,FALSE)),"",VLOOKUP($A371,'全入力（様式2-4）'!$G$17:$BY$1200,AN$1,FALSE))</f>
        <v>0</v>
      </c>
      <c r="AO371" s="79">
        <f>IF(ISERROR(VLOOKUP($A371,'全入力（様式2-4）'!$G$17:$BY$1200,AO$1,FALSE)),"",VLOOKUP($A371,'全入力（様式2-4）'!$G$17:$BY$1200,AO$1,FALSE))</f>
        <v>0</v>
      </c>
      <c r="AP371" s="48">
        <f>IF(ISERROR(VLOOKUP($A371,'全入力（様式2-4）'!$G$17:$BY$1200,AP$1,FALSE)),"",VLOOKUP($A371,'全入力（様式2-4）'!$G$17:$BY$1200,AP$1,FALSE))</f>
        <v>0</v>
      </c>
      <c r="AQ371" s="64" t="str">
        <f>IF(ISERROR(VLOOKUP($G371,参照!$U$4:$W$102,3,FALSE)),"",VLOOKUP($G371,参照!$U$4:$W$102,3,FALSE))</f>
        <v/>
      </c>
      <c r="AR371" s="378" t="str">
        <f t="shared" ref="AR371" si="485">IF($AN371&lt;&gt;0,1/3,"")</f>
        <v/>
      </c>
      <c r="AS371" s="49" t="str">
        <f t="shared" si="434"/>
        <v/>
      </c>
      <c r="AT371" s="49" t="str">
        <f t="shared" si="435"/>
        <v/>
      </c>
      <c r="AU371" s="49"/>
      <c r="AV371" s="49" t="str">
        <f t="shared" si="442"/>
        <v/>
      </c>
      <c r="AW371" s="49" t="str">
        <f t="shared" si="443"/>
        <v/>
      </c>
      <c r="AX371" s="49" t="str">
        <f t="shared" si="436"/>
        <v/>
      </c>
      <c r="AY371" s="49" t="str">
        <f t="shared" si="444"/>
        <v/>
      </c>
      <c r="AZ371" s="50">
        <f t="array" ref="AZ371">SUM(IF('全入力（様式2-4）'!$G$17:$G$1200=$A371,IF('全入力（様式2-4）'!$X$14:$Z$14=$AR371,'全入力（様式2-4）'!$X$17:$Z$1200)))</f>
        <v>0</v>
      </c>
      <c r="BA371" s="51" t="str">
        <f t="shared" si="445"/>
        <v/>
      </c>
      <c r="BB371" s="1891"/>
      <c r="BC371" s="50">
        <f t="shared" si="446"/>
        <v>0</v>
      </c>
      <c r="BD371" s="51" t="str">
        <f t="shared" si="447"/>
        <v/>
      </c>
      <c r="BE371" s="50">
        <f t="array" ref="BE371">SUM(IF('全入力（様式2-4）'!$G$17:$G$1200=$A371,IF('全入力（様式2-4）'!$AL$14:$AN$14=$AR371,'全入力（様式2-4）'!$AL$17:$AN$1200)))</f>
        <v>0</v>
      </c>
      <c r="BF371" s="196">
        <f t="shared" si="437"/>
        <v>0</v>
      </c>
      <c r="BG371" s="51">
        <f t="shared" si="438"/>
        <v>0</v>
      </c>
      <c r="BH371" s="50">
        <f t="array" ref="BH371">SUM(IF('全入力（様式2-4）'!$G$17:$G$1200=$A371,IF('全入力（様式2-4）'!$AQ$14:$AS$14=$AR371,'全入力（様式2-4）'!$AQ$17:$AS$1200)))</f>
        <v>0</v>
      </c>
      <c r="BI371" s="51" t="str">
        <f t="shared" si="448"/>
        <v/>
      </c>
      <c r="BJ371" s="51" t="str">
        <f t="shared" si="449"/>
        <v/>
      </c>
      <c r="BK371" s="151" t="str">
        <f t="shared" si="439"/>
        <v/>
      </c>
      <c r="BL371" s="1891"/>
      <c r="BM371" s="50"/>
      <c r="BN371" s="196"/>
      <c r="BO371" s="51"/>
      <c r="BP371" s="50"/>
      <c r="BQ371" s="196"/>
      <c r="BR371" s="51"/>
      <c r="BS371" s="51"/>
      <c r="BT371" s="51"/>
      <c r="BU371" s="145"/>
      <c r="BV371" s="1891"/>
    </row>
    <row r="372" spans="1:74" s="18" customFormat="1" ht="14.25" customHeight="1">
      <c r="A372" s="941">
        <f>A369+1</f>
        <v>121</v>
      </c>
      <c r="B372" s="178">
        <f>'全入力（様式2-4）'!$I$6</f>
        <v>0</v>
      </c>
      <c r="C372" s="177">
        <f>IF(ISERROR(VLOOKUP($A372,'全入力（様式2-4）'!$G$17:$BY$1200,C$1,FALSE)),"",VLOOKUP($A372,'全入力（様式2-4）'!$G$17:$BY$1200,C$1,FALSE))</f>
        <v>0</v>
      </c>
      <c r="D372" s="177">
        <f>IF(ISERROR(VLOOKUP($A372,'全入力（様式2-4）'!$G$17:$BY$1200,D$1,FALSE)),"",VLOOKUP($A372,'全入力（様式2-4）'!$G$17:$BY$1200,D$1,FALSE))</f>
        <v>0</v>
      </c>
      <c r="E372" s="177">
        <f>IF(ISERROR(VLOOKUP($A372,'全入力（様式2-4）'!$G$17:$BY$1200,E$1,FALSE)),"",VLOOKUP($A372,'全入力（様式2-4）'!$G$17:$BY$1200,E$1,FALSE))</f>
        <v>0</v>
      </c>
      <c r="F372" s="177">
        <f>IF(ISERROR(VLOOKUP($A372,'全入力（様式2-4）'!$G$17:$BY$1200,F$1,FALSE)),"",VLOOKUP($A372,'全入力（様式2-4）'!$G$17:$BY$1200,F$1,FALSE))</f>
        <v>0</v>
      </c>
      <c r="G372" s="179" t="str">
        <f>'全入力（様式2-4）'!$P$5&amp;'全入力（様式2-4）'!$R$5&amp;$D372</f>
        <v>0</v>
      </c>
      <c r="H372" s="180" t="str">
        <f t="shared" si="440"/>
        <v/>
      </c>
      <c r="I372" s="181">
        <f>IF(ISERROR(VLOOKUP($A372,'全入力（様式2-4）'!$G$17:$BY$1200,I$1,FALSE)),"",VLOOKUP($A372,'全入力（様式2-4）'!$G$17:$BY$1200,I$1,FALSE))</f>
        <v>0</v>
      </c>
      <c r="J372" s="181" t="str">
        <f>IF(ISERROR(VLOOKUP($A372,'全入力（様式2-4）'!$G$17:$BY$1200,J$1,FALSE)),"",VLOOKUP($A372,'全入力（様式2-4）'!$G$17:$BY$1200,J$1,FALSE))</f>
        <v/>
      </c>
      <c r="K372" s="181">
        <f>IF(ISERROR(VLOOKUP($A372,'全入力（様式2-4）'!$G$17:$BY$1200,K$1,FALSE)),"",VLOOKUP($A372,'全入力（様式2-4）'!$G$17:$BY$1200,K$1,FALSE))</f>
        <v>0</v>
      </c>
      <c r="L372" s="181" t="str">
        <f>IF(ISERROR(VLOOKUP($A372,'全入力（様式2-4）'!$G$17:$BY$1200,L$1,FALSE)),"",VLOOKUP($A372,'全入力（様式2-4）'!$G$17:$BY$1200,L$1,FALSE))</f>
        <v/>
      </c>
      <c r="M372" s="182">
        <f>IF(ISERROR(VLOOKUP($A372,'全入力（様式2-4）'!$G$17:$BY$1200,M$1,FALSE)),"",VLOOKUP($A372,'全入力（様式2-4）'!$G$17:$BY$1200,M$1,FALSE))</f>
        <v>0</v>
      </c>
      <c r="N372" s="182" t="str">
        <f>IF(ISERROR(VLOOKUP($A372,'全入力（様式2-4）'!$G$17:$BY$1200,N$1,FALSE)),"",VLOOKUP($A372,'全入力（様式2-4）'!$G$17:$BY$1200,N$1,FALSE))</f>
        <v/>
      </c>
      <c r="O372" s="182">
        <f>IF(ISERROR(VLOOKUP($A372,'全入力（様式2-4）'!$G$17:$BY$1200,O$1,FALSE)),"",VLOOKUP($A372,'全入力（様式2-4）'!$G$17:$BY$1200,O$1,FALSE))</f>
        <v>0</v>
      </c>
      <c r="P372" s="182" t="str">
        <f>IF(ISERROR(VLOOKUP($A372,'全入力（様式2-4）'!$G$17:$BY$1200,P$1,FALSE)),"",VLOOKUP($A372,'全入力（様式2-4）'!$G$17:$BY$1200,P$1,FALSE))</f>
        <v/>
      </c>
      <c r="Q372" s="183">
        <f>IF(ISERROR(VLOOKUP($A372,'全入力（様式2-4）'!$G$17:$BY$1200,Q$1,FALSE)),"",VLOOKUP($A372,'全入力（様式2-4）'!$G$17:$BY$1200,Q$1,FALSE))</f>
        <v>0</v>
      </c>
      <c r="R372" s="184">
        <f>IF(ISERROR(VLOOKUP($A372,'全入力（様式2-4）'!$G$17:$BY$1200,R$1,FALSE)),"",VLOOKUP($A372,'全入力（様式2-4）'!$G$17:$BY$1200,R$1,FALSE))</f>
        <v>0</v>
      </c>
      <c r="S372" s="184" t="str">
        <f>IF(ISERROR(VLOOKUP($A372,'全入力（様式2-4）'!$G$17:$BY$1200,S$1,FALSE)),"",VLOOKUP($A372,'全入力（様式2-4）'!$G$17:$BY$1200,S$1,FALSE))</f>
        <v/>
      </c>
      <c r="T372" s="184"/>
      <c r="U372" s="517"/>
      <c r="V372" s="537"/>
      <c r="W372" s="539"/>
      <c r="X372" s="539"/>
      <c r="Y372" s="539"/>
      <c r="Z372" s="181">
        <f>IF(ISERROR(VLOOKUP($A372,'全入力（様式2-4）'!$G$17:$BY$1200,Z$1,FALSE)),"",VLOOKUP($A372,'全入力（様式2-4）'!$G$17:$BY$1200,Z$1,FALSE))</f>
        <v>0</v>
      </c>
      <c r="AA372" s="181">
        <f>IF(ISERROR(VLOOKUP($A372,'全入力（様式2-4）'!$G$17:$BY$1200,AA$1,FALSE)),"",VLOOKUP($A372,'全入力（様式2-4）'!$G$17:$BY$1200,AA$1,FALSE))</f>
        <v>0</v>
      </c>
      <c r="AB372" s="181">
        <f>IF(ISERROR(VLOOKUP($A372,'全入力（様式2-4）'!$G$17:$BY$1200,AB$1,FALSE)),"",VLOOKUP($A372,'全入力（様式2-4）'!$G$17:$BY$1200,AB$1,FALSE))</f>
        <v>0</v>
      </c>
      <c r="AC372" s="181">
        <f>IF(ISERROR(VLOOKUP($A372,'全入力（様式2-4）'!$G$17:$BY$1200,AC$1,FALSE)),"",VLOOKUP($A372,'全入力（様式2-4）'!$G$17:$BY$1200,AC$1,FALSE))</f>
        <v>0</v>
      </c>
      <c r="AD372" s="201">
        <f>IF(ISERROR(VLOOKUP($A372,'全入力（様式2-4）'!$G$17:$BY$1200,AD$1,FALSE)),"",VLOOKUP($A372,'全入力（様式2-4）'!$G$17:$BY$1200,AD$1,FALSE))</f>
        <v>0</v>
      </c>
      <c r="AE372" s="182"/>
      <c r="AF372" s="182"/>
      <c r="AG372" s="182"/>
      <c r="AH372" s="318" t="str">
        <f t="shared" si="432"/>
        <v>00</v>
      </c>
      <c r="AI372" s="185" t="str">
        <f>IF(ISERROR(VLOOKUP($G372&amp;AI$8,参照!$P$4:$U$500,5,FALSE)),"",VLOOKUP($G372&amp;AI$8,参照!$P$4:$U$500,5,FALSE))</f>
        <v/>
      </c>
      <c r="AJ372" s="185" t="str">
        <f>IF(ISERROR(VLOOKUP($G372&amp;AJ$8,参照!$P$4:$U$500,5,FALSE)),"",VLOOKUP($G372&amp;AJ$8,参照!$P$4:$U$500,5,FALSE))</f>
        <v/>
      </c>
      <c r="AK372" s="180">
        <v>19</v>
      </c>
      <c r="AL372" s="180">
        <v>83</v>
      </c>
      <c r="AM372" s="37"/>
      <c r="AN372" s="76">
        <f>IF(ISERROR(VLOOKUP($A372,'全入力（様式2-4）'!$G$17:$BY$1200,AN$1,FALSE)),"",VLOOKUP($A372,'全入力（様式2-4）'!$G$17:$BY$1200,AN$1,FALSE))</f>
        <v>0</v>
      </c>
      <c r="AO372" s="77">
        <f>IF(ISERROR(VLOOKUP($A372,'全入力（様式2-4）'!$G$17:$BY$1200,AO$1,FALSE)),"",VLOOKUP($A372,'全入力（様式2-4）'!$G$17:$BY$1200,AO$1,FALSE))</f>
        <v>0</v>
      </c>
      <c r="AP372" s="52">
        <f>IF(ISERROR(VLOOKUP($A372,'全入力（様式2-4）'!$G$17:$BY$1200,AP$1,FALSE)),"",VLOOKUP($A372,'全入力（様式2-4）'!$G$17:$BY$1200,AP$1,FALSE))</f>
        <v>0</v>
      </c>
      <c r="AQ372" s="84" t="str">
        <f>IF(ISERROR(VLOOKUP($G372,参照!$U$4:$W$102,3,FALSE)),"",VLOOKUP($G372,参照!$U$4:$W$102,3,FALSE))</f>
        <v/>
      </c>
      <c r="AR372" s="376" t="str">
        <f t="shared" ref="AR372" si="486">IF($AN372&lt;&gt;0,"満額","")</f>
        <v/>
      </c>
      <c r="AS372" s="53" t="str">
        <f t="shared" si="434"/>
        <v/>
      </c>
      <c r="AT372" s="53" t="str">
        <f t="shared" si="435"/>
        <v/>
      </c>
      <c r="AU372" s="53"/>
      <c r="AV372" s="53" t="str">
        <f t="shared" si="442"/>
        <v/>
      </c>
      <c r="AW372" s="53" t="str">
        <f t="shared" si="443"/>
        <v/>
      </c>
      <c r="AX372" s="53" t="str">
        <f t="shared" si="436"/>
        <v/>
      </c>
      <c r="AY372" s="53" t="str">
        <f t="shared" si="444"/>
        <v/>
      </c>
      <c r="AZ372" s="54">
        <f t="array" ref="AZ372">SUM(IF('全入力（様式2-4）'!$G$17:$G$1200=$A372,IF('全入力（様式2-4）'!$X$14:$Z$14=$AR372,'全入力（様式2-4）'!$X$17:$Z$1200)))</f>
        <v>0</v>
      </c>
      <c r="BA372" s="55" t="str">
        <f t="shared" si="445"/>
        <v/>
      </c>
      <c r="BB372" s="1889">
        <f>IF(ISERROR(VLOOKUP($A372,'全入力（様式2-4）'!$G$17:$BY$1200,BB$1,FALSE)),"",VLOOKUP($A372,'全入力（様式2-4）'!$G$17:$BY$1200,BB$1,FALSE))</f>
        <v>0</v>
      </c>
      <c r="BC372" s="54">
        <f t="shared" si="446"/>
        <v>0</v>
      </c>
      <c r="BD372" s="55" t="str">
        <f t="shared" si="447"/>
        <v/>
      </c>
      <c r="BE372" s="54">
        <f t="array" ref="BE372">SUM(IF('全入力（様式2-4）'!$G$17:$G$1200=$A372,IF('全入力（様式2-4）'!$AL$14:$AN$14=$AR372,'全入力（様式2-4）'!$AL$17:$AN$1200)))</f>
        <v>0</v>
      </c>
      <c r="BF372" s="197">
        <f t="shared" si="437"/>
        <v>0</v>
      </c>
      <c r="BG372" s="55">
        <f t="shared" si="438"/>
        <v>0</v>
      </c>
      <c r="BH372" s="54">
        <f t="array" ref="BH372">SUM(IF('全入力（様式2-4）'!$G$17:$G$1200=$A372,IF('全入力（様式2-4）'!$AQ$14:$AS$14=$AR372,'全入力（様式2-4）'!$AQ$17:$AS$1200)))</f>
        <v>0</v>
      </c>
      <c r="BI372" s="55" t="str">
        <f t="shared" si="448"/>
        <v/>
      </c>
      <c r="BJ372" s="55" t="str">
        <f t="shared" si="449"/>
        <v/>
      </c>
      <c r="BK372" s="152" t="str">
        <f t="shared" si="439"/>
        <v/>
      </c>
      <c r="BL372" s="1889">
        <f>IF(ISERROR(VLOOKUP($A372,'全入力（様式2-4）'!$G$17:$BY$1200,BL$1,FALSE)),"",VLOOKUP($A372,'全入力（様式2-4）'!$G$17:$BY$1200,BL$1,FALSE))</f>
        <v>0</v>
      </c>
      <c r="BM372" s="54"/>
      <c r="BN372" s="197"/>
      <c r="BO372" s="55"/>
      <c r="BP372" s="54"/>
      <c r="BQ372" s="197"/>
      <c r="BR372" s="55"/>
      <c r="BS372" s="55"/>
      <c r="BT372" s="55"/>
      <c r="BU372" s="146"/>
      <c r="BV372" s="1889"/>
    </row>
    <row r="373" spans="1:74" s="18" customFormat="1" ht="14.25" customHeight="1">
      <c r="A373" s="940">
        <f t="shared" si="481"/>
        <v>121</v>
      </c>
      <c r="B373" s="1">
        <f>'全入力（様式2-4）'!$I$6</f>
        <v>0</v>
      </c>
      <c r="C373" s="35">
        <f>IF(ISERROR(VLOOKUP($A373,'全入力（様式2-4）'!$G$17:$BY$1200,C$1,FALSE)),"",VLOOKUP($A373,'全入力（様式2-4）'!$G$17:$BY$1200,C$1,FALSE))</f>
        <v>0</v>
      </c>
      <c r="D373" s="35">
        <f>IF(ISERROR(VLOOKUP($A373,'全入力（様式2-4）'!$G$17:$BY$1200,D$1,FALSE)),"",VLOOKUP($A373,'全入力（様式2-4）'!$G$17:$BY$1200,D$1,FALSE))</f>
        <v>0</v>
      </c>
      <c r="E373" s="35">
        <f>IF(ISERROR(VLOOKUP($A373,'全入力（様式2-4）'!$G$17:$BY$1200,E$1,FALSE)),"",VLOOKUP($A373,'全入力（様式2-4）'!$G$17:$BY$1200,E$1,FALSE))</f>
        <v>0</v>
      </c>
      <c r="F373" s="35">
        <f>IF(ISERROR(VLOOKUP($A373,'全入力（様式2-4）'!$G$17:$BY$1200,F$1,FALSE)),"",VLOOKUP($A373,'全入力（様式2-4）'!$G$17:$BY$1200,F$1,FALSE))</f>
        <v>0</v>
      </c>
      <c r="G373" s="36" t="str">
        <f>'全入力（様式2-4）'!$P$5&amp;'全入力（様式2-4）'!$R$5&amp;$D373</f>
        <v>0</v>
      </c>
      <c r="H373" s="37" t="str">
        <f t="shared" si="440"/>
        <v/>
      </c>
      <c r="I373" s="38">
        <f>IF(ISERROR(VLOOKUP($A373,'全入力（様式2-4）'!$G$17:$BY$1200,I$1,FALSE)),"",VLOOKUP($A373,'全入力（様式2-4）'!$G$17:$BY$1200,I$1,FALSE))</f>
        <v>0</v>
      </c>
      <c r="J373" s="38" t="str">
        <f>IF(ISERROR(VLOOKUP($A373,'全入力（様式2-4）'!$G$17:$BY$1200,J$1,FALSE)),"",VLOOKUP($A373,'全入力（様式2-4）'!$G$17:$BY$1200,J$1,FALSE))</f>
        <v/>
      </c>
      <c r="K373" s="38">
        <f>IF(ISERROR(VLOOKUP($A373,'全入力（様式2-4）'!$G$17:$BY$1200,K$1,FALSE)),"",VLOOKUP($A373,'全入力（様式2-4）'!$G$17:$BY$1200,K$1,FALSE))</f>
        <v>0</v>
      </c>
      <c r="L373" s="38" t="str">
        <f>IF(ISERROR(VLOOKUP($A373,'全入力（様式2-4）'!$G$17:$BY$1200,L$1,FALSE)),"",VLOOKUP($A373,'全入力（様式2-4）'!$G$17:$BY$1200,L$1,FALSE))</f>
        <v/>
      </c>
      <c r="M373" s="112">
        <f>IF(ISERROR(VLOOKUP($A373,'全入力（様式2-4）'!$G$17:$BY$1200,M$1,FALSE)),"",VLOOKUP($A373,'全入力（様式2-4）'!$G$17:$BY$1200,M$1,FALSE))</f>
        <v>0</v>
      </c>
      <c r="N373" s="112" t="str">
        <f>IF(ISERROR(VLOOKUP($A373,'全入力（様式2-4）'!$G$17:$BY$1200,N$1,FALSE)),"",VLOOKUP($A373,'全入力（様式2-4）'!$G$17:$BY$1200,N$1,FALSE))</f>
        <v/>
      </c>
      <c r="O373" s="112">
        <f>IF(ISERROR(VLOOKUP($A373,'全入力（様式2-4）'!$G$17:$BY$1200,O$1,FALSE)),"",VLOOKUP($A373,'全入力（様式2-4）'!$G$17:$BY$1200,O$1,FALSE))</f>
        <v>0</v>
      </c>
      <c r="P373" s="112" t="str">
        <f>IF(ISERROR(VLOOKUP($A373,'全入力（様式2-4）'!$G$17:$BY$1200,P$1,FALSE)),"",VLOOKUP($A373,'全入力（様式2-4）'!$G$17:$BY$1200,P$1,FALSE))</f>
        <v/>
      </c>
      <c r="Q373" s="176">
        <f>IF(ISERROR(VLOOKUP($A373,'全入力（様式2-4）'!$G$17:$BY$1200,Q$1,FALSE)),"",VLOOKUP($A373,'全入力（様式2-4）'!$G$17:$BY$1200,Q$1,FALSE))</f>
        <v>0</v>
      </c>
      <c r="R373" s="105">
        <f>IF(ISERROR(VLOOKUP($A373,'全入力（様式2-4）'!$G$17:$BY$1200,R$1,FALSE)),"",VLOOKUP($A373,'全入力（様式2-4）'!$G$17:$BY$1200,R$1,FALSE))</f>
        <v>0</v>
      </c>
      <c r="S373" s="105" t="str">
        <f>IF(ISERROR(VLOOKUP($A373,'全入力（様式2-4）'!$G$17:$BY$1200,S$1,FALSE)),"",VLOOKUP($A373,'全入力（様式2-4）'!$G$17:$BY$1200,S$1,FALSE))</f>
        <v/>
      </c>
      <c r="T373" s="105"/>
      <c r="U373" s="516"/>
      <c r="V373" s="105"/>
      <c r="W373" s="538"/>
      <c r="X373" s="538"/>
      <c r="Y373" s="538"/>
      <c r="Z373" s="38">
        <f>IF(ISERROR(VLOOKUP($A373,'全入力（様式2-4）'!$G$17:$BY$1200,Z$1,FALSE)),"",VLOOKUP($A373,'全入力（様式2-4）'!$G$17:$BY$1200,Z$1,FALSE))</f>
        <v>0</v>
      </c>
      <c r="AA373" s="38">
        <f>IF(ISERROR(VLOOKUP($A373,'全入力（様式2-4）'!$G$17:$BY$1200,AA$1,FALSE)),"",VLOOKUP($A373,'全入力（様式2-4）'!$G$17:$BY$1200,AA$1,FALSE))</f>
        <v>0</v>
      </c>
      <c r="AB373" s="38">
        <f>IF(ISERROR(VLOOKUP($A373,'全入力（様式2-4）'!$G$17:$BY$1200,AB$1,FALSE)),"",VLOOKUP($A373,'全入力（様式2-4）'!$G$17:$BY$1200,AB$1,FALSE))</f>
        <v>0</v>
      </c>
      <c r="AC373" s="38">
        <f>IF(ISERROR(VLOOKUP($A373,'全入力（様式2-4）'!$G$17:$BY$1200,AC$1,FALSE)),"",VLOOKUP($A373,'全入力（様式2-4）'!$G$17:$BY$1200,AC$1,FALSE))</f>
        <v>0</v>
      </c>
      <c r="AD373" s="200">
        <f>IF(ISERROR(VLOOKUP($A373,'全入力（様式2-4）'!$G$17:$BY$1200,AD$1,FALSE)),"",VLOOKUP($A373,'全入力（様式2-4）'!$G$17:$BY$1200,AD$1,FALSE))</f>
        <v>0</v>
      </c>
      <c r="AE373" s="112"/>
      <c r="AF373" s="112"/>
      <c r="AG373" s="112"/>
      <c r="AH373" s="317" t="str">
        <f t="shared" si="432"/>
        <v>00</v>
      </c>
      <c r="AI373" s="39" t="str">
        <f>IF(ISERROR(VLOOKUP($G373&amp;AI$8,参照!$P$4:$U$500,5,FALSE)),"",VLOOKUP($G373&amp;AI$8,参照!$P$4:$U$500,5,FALSE))</f>
        <v/>
      </c>
      <c r="AJ373" s="39" t="str">
        <f>IF(ISERROR(VLOOKUP($G373&amp;AJ$8,参照!$P$4:$U$500,5,FALSE)),"",VLOOKUP($G373&amp;AJ$8,参照!$P$4:$U$500,5,FALSE))</f>
        <v/>
      </c>
      <c r="AK373" s="37">
        <v>21</v>
      </c>
      <c r="AL373" s="37">
        <v>84</v>
      </c>
      <c r="AM373" s="37"/>
      <c r="AN373" s="72">
        <f>IF(ISERROR(VLOOKUP($A373,'全入力（様式2-4）'!$G$17:$BY$1200,AN$1,FALSE)),"",VLOOKUP($A373,'全入力（様式2-4）'!$G$17:$BY$1200,AN$1,FALSE))</f>
        <v>0</v>
      </c>
      <c r="AO373" s="78">
        <f>IF(ISERROR(VLOOKUP($A373,'全入力（様式2-4）'!$G$17:$BY$1200,AO$1,FALSE)),"",VLOOKUP($A373,'全入力（様式2-4）'!$G$17:$BY$1200,AO$1,FALSE))</f>
        <v>0</v>
      </c>
      <c r="AP373" s="44">
        <f>IF(ISERROR(VLOOKUP($A373,'全入力（様式2-4）'!$G$17:$BY$1200,AP$1,FALSE)),"",VLOOKUP($A373,'全入力（様式2-4）'!$G$17:$BY$1200,AP$1,FALSE))</f>
        <v>0</v>
      </c>
      <c r="AQ373" s="63" t="str">
        <f>IF(ISERROR(VLOOKUP($G373,参照!$U$4:$W$102,3,FALSE)),"",VLOOKUP($G373,参照!$U$4:$W$102,3,FALSE))</f>
        <v/>
      </c>
      <c r="AR373" s="377" t="str">
        <f t="shared" ref="AR373" si="487">IF($AN373&lt;&gt;0,2/3,"")</f>
        <v/>
      </c>
      <c r="AS373" s="45" t="str">
        <f t="shared" si="434"/>
        <v/>
      </c>
      <c r="AT373" s="45" t="str">
        <f t="shared" si="435"/>
        <v/>
      </c>
      <c r="AU373" s="45"/>
      <c r="AV373" s="45" t="str">
        <f t="shared" si="442"/>
        <v/>
      </c>
      <c r="AW373" s="45" t="str">
        <f t="shared" si="443"/>
        <v/>
      </c>
      <c r="AX373" s="45" t="str">
        <f t="shared" si="436"/>
        <v/>
      </c>
      <c r="AY373" s="45" t="str">
        <f t="shared" si="444"/>
        <v/>
      </c>
      <c r="AZ373" s="46">
        <f t="array" ref="AZ373">SUM(IF('全入力（様式2-4）'!$G$17:$G$1200=$A373,IF('全入力（様式2-4）'!$X$14:$Z$14=$AR373,'全入力（様式2-4）'!$X$17:$Z$1200)))</f>
        <v>0</v>
      </c>
      <c r="BA373" s="47" t="str">
        <f t="shared" si="445"/>
        <v/>
      </c>
      <c r="BB373" s="1890"/>
      <c r="BC373" s="46">
        <f t="shared" si="446"/>
        <v>0</v>
      </c>
      <c r="BD373" s="47" t="str">
        <f t="shared" si="447"/>
        <v/>
      </c>
      <c r="BE373" s="46">
        <f t="array" ref="BE373">SUM(IF('全入力（様式2-4）'!$G$17:$G$1200=$A373,IF('全入力（様式2-4）'!$AL$14:$AN$14=$AR373,'全入力（様式2-4）'!$AL$17:$AN$1200)))</f>
        <v>0</v>
      </c>
      <c r="BF373" s="195">
        <f t="shared" si="437"/>
        <v>0</v>
      </c>
      <c r="BG373" s="47">
        <f t="shared" si="438"/>
        <v>0</v>
      </c>
      <c r="BH373" s="46">
        <f t="array" ref="BH373">SUM(IF('全入力（様式2-4）'!$G$17:$G$1200=$A373,IF('全入力（様式2-4）'!$AQ$14:$AS$14=$AR373,'全入力（様式2-4）'!$AQ$17:$AS$1200)))</f>
        <v>0</v>
      </c>
      <c r="BI373" s="47" t="str">
        <f t="shared" si="448"/>
        <v/>
      </c>
      <c r="BJ373" s="47" t="str">
        <f t="shared" si="449"/>
        <v/>
      </c>
      <c r="BK373" s="150" t="str">
        <f t="shared" si="439"/>
        <v/>
      </c>
      <c r="BL373" s="1890"/>
      <c r="BM373" s="46"/>
      <c r="BN373" s="195"/>
      <c r="BO373" s="47"/>
      <c r="BP373" s="46"/>
      <c r="BQ373" s="195"/>
      <c r="BR373" s="47"/>
      <c r="BS373" s="47"/>
      <c r="BT373" s="47"/>
      <c r="BU373" s="144"/>
      <c r="BV373" s="1890"/>
    </row>
    <row r="374" spans="1:74" s="18" customFormat="1" ht="14.25" customHeight="1" thickBot="1">
      <c r="A374" s="942">
        <f t="shared" si="481"/>
        <v>121</v>
      </c>
      <c r="B374" s="7">
        <f>'全入力（様式2-4）'!$I$6</f>
        <v>0</v>
      </c>
      <c r="C374" s="186">
        <f>IF(ISERROR(VLOOKUP($A374,'全入力（様式2-4）'!$G$17:$BY$1200,C$1,FALSE)),"",VLOOKUP($A374,'全入力（様式2-4）'!$G$17:$BY$1200,C$1,FALSE))</f>
        <v>0</v>
      </c>
      <c r="D374" s="186">
        <f>IF(ISERROR(VLOOKUP($A374,'全入力（様式2-4）'!$G$17:$BY$1200,D$1,FALSE)),"",VLOOKUP($A374,'全入力（様式2-4）'!$G$17:$BY$1200,D$1,FALSE))</f>
        <v>0</v>
      </c>
      <c r="E374" s="186">
        <f>IF(ISERROR(VLOOKUP($A374,'全入力（様式2-4）'!$G$17:$BY$1200,E$1,FALSE)),"",VLOOKUP($A374,'全入力（様式2-4）'!$G$17:$BY$1200,E$1,FALSE))</f>
        <v>0</v>
      </c>
      <c r="F374" s="186">
        <f>IF(ISERROR(VLOOKUP($A374,'全入力（様式2-4）'!$G$17:$BY$1200,F$1,FALSE)),"",VLOOKUP($A374,'全入力（様式2-4）'!$G$17:$BY$1200,F$1,FALSE))</f>
        <v>0</v>
      </c>
      <c r="G374" s="187" t="str">
        <f>'全入力（様式2-4）'!$P$5&amp;'全入力（様式2-4）'!$R$5&amp;$D374</f>
        <v>0</v>
      </c>
      <c r="H374" s="188" t="str">
        <f t="shared" si="440"/>
        <v/>
      </c>
      <c r="I374" s="189">
        <f>IF(ISERROR(VLOOKUP($A374,'全入力（様式2-4）'!$G$17:$BY$1200,I$1,FALSE)),"",VLOOKUP($A374,'全入力（様式2-4）'!$G$17:$BY$1200,I$1,FALSE))</f>
        <v>0</v>
      </c>
      <c r="J374" s="189" t="str">
        <f>IF(ISERROR(VLOOKUP($A374,'全入力（様式2-4）'!$G$17:$BY$1200,J$1,FALSE)),"",VLOOKUP($A374,'全入力（様式2-4）'!$G$17:$BY$1200,J$1,FALSE))</f>
        <v/>
      </c>
      <c r="K374" s="189">
        <f>IF(ISERROR(VLOOKUP($A374,'全入力（様式2-4）'!$G$17:$BY$1200,K$1,FALSE)),"",VLOOKUP($A374,'全入力（様式2-4）'!$G$17:$BY$1200,K$1,FALSE))</f>
        <v>0</v>
      </c>
      <c r="L374" s="189" t="str">
        <f>IF(ISERROR(VLOOKUP($A374,'全入力（様式2-4）'!$G$17:$BY$1200,L$1,FALSE)),"",VLOOKUP($A374,'全入力（様式2-4）'!$G$17:$BY$1200,L$1,FALSE))</f>
        <v/>
      </c>
      <c r="M374" s="190">
        <f>IF(ISERROR(VLOOKUP($A374,'全入力（様式2-4）'!$G$17:$BY$1200,M$1,FALSE)),"",VLOOKUP($A374,'全入力（様式2-4）'!$G$17:$BY$1200,M$1,FALSE))</f>
        <v>0</v>
      </c>
      <c r="N374" s="190" t="str">
        <f>IF(ISERROR(VLOOKUP($A374,'全入力（様式2-4）'!$G$17:$BY$1200,N$1,FALSE)),"",VLOOKUP($A374,'全入力（様式2-4）'!$G$17:$BY$1200,N$1,FALSE))</f>
        <v/>
      </c>
      <c r="O374" s="190">
        <f>IF(ISERROR(VLOOKUP($A374,'全入力（様式2-4）'!$G$17:$BY$1200,O$1,FALSE)),"",VLOOKUP($A374,'全入力（様式2-4）'!$G$17:$BY$1200,O$1,FALSE))</f>
        <v>0</v>
      </c>
      <c r="P374" s="190" t="str">
        <f>IF(ISERROR(VLOOKUP($A374,'全入力（様式2-4）'!$G$17:$BY$1200,P$1,FALSE)),"",VLOOKUP($A374,'全入力（様式2-4）'!$G$17:$BY$1200,P$1,FALSE))</f>
        <v/>
      </c>
      <c r="Q374" s="191">
        <f>IF(ISERROR(VLOOKUP($A374,'全入力（様式2-4）'!$G$17:$BY$1200,Q$1,FALSE)),"",VLOOKUP($A374,'全入力（様式2-4）'!$G$17:$BY$1200,Q$1,FALSE))</f>
        <v>0</v>
      </c>
      <c r="R374" s="192">
        <f>IF(ISERROR(VLOOKUP($A374,'全入力（様式2-4）'!$G$17:$BY$1200,R$1,FALSE)),"",VLOOKUP($A374,'全入力（様式2-4）'!$G$17:$BY$1200,R$1,FALSE))</f>
        <v>0</v>
      </c>
      <c r="S374" s="192" t="str">
        <f>IF(ISERROR(VLOOKUP($A374,'全入力（様式2-4）'!$G$17:$BY$1200,S$1,FALSE)),"",VLOOKUP($A374,'全入力（様式2-4）'!$G$17:$BY$1200,S$1,FALSE))</f>
        <v/>
      </c>
      <c r="T374" s="192"/>
      <c r="U374" s="518"/>
      <c r="V374" s="192"/>
      <c r="W374" s="540"/>
      <c r="X374" s="540"/>
      <c r="Y374" s="540"/>
      <c r="Z374" s="189">
        <f>IF(ISERROR(VLOOKUP($A374,'全入力（様式2-4）'!$G$17:$BY$1200,Z$1,FALSE)),"",VLOOKUP($A374,'全入力（様式2-4）'!$G$17:$BY$1200,Z$1,FALSE))</f>
        <v>0</v>
      </c>
      <c r="AA374" s="189">
        <f>IF(ISERROR(VLOOKUP($A374,'全入力（様式2-4）'!$G$17:$BY$1200,AA$1,FALSE)),"",VLOOKUP($A374,'全入力（様式2-4）'!$G$17:$BY$1200,AA$1,FALSE))</f>
        <v>0</v>
      </c>
      <c r="AB374" s="189">
        <f>IF(ISERROR(VLOOKUP($A374,'全入力（様式2-4）'!$G$17:$BY$1200,AB$1,FALSE)),"",VLOOKUP($A374,'全入力（様式2-4）'!$G$17:$BY$1200,AB$1,FALSE))</f>
        <v>0</v>
      </c>
      <c r="AC374" s="189">
        <f>IF(ISERROR(VLOOKUP($A374,'全入力（様式2-4）'!$G$17:$BY$1200,AC$1,FALSE)),"",VLOOKUP($A374,'全入力（様式2-4）'!$G$17:$BY$1200,AC$1,FALSE))</f>
        <v>0</v>
      </c>
      <c r="AD374" s="202">
        <f>IF(ISERROR(VLOOKUP($A374,'全入力（様式2-4）'!$G$17:$BY$1200,AD$1,FALSE)),"",VLOOKUP($A374,'全入力（様式2-4）'!$G$17:$BY$1200,AD$1,FALSE))</f>
        <v>0</v>
      </c>
      <c r="AE374" s="190"/>
      <c r="AF374" s="190"/>
      <c r="AG374" s="190"/>
      <c r="AH374" s="319" t="str">
        <f t="shared" si="432"/>
        <v>00</v>
      </c>
      <c r="AI374" s="193" t="str">
        <f>IF(ISERROR(VLOOKUP($G374&amp;AI$8,参照!$P$4:$U$500,5,FALSE)),"",VLOOKUP($G374&amp;AI$8,参照!$P$4:$U$500,5,FALSE))</f>
        <v/>
      </c>
      <c r="AJ374" s="193" t="str">
        <f>IF(ISERROR(VLOOKUP($G374&amp;AJ$8,参照!$P$4:$U$500,5,FALSE)),"",VLOOKUP($G374&amp;AJ$8,参照!$P$4:$U$500,5,FALSE))</f>
        <v/>
      </c>
      <c r="AK374" s="188">
        <v>23</v>
      </c>
      <c r="AL374" s="188">
        <v>85</v>
      </c>
      <c r="AM374" s="37"/>
      <c r="AN374" s="74">
        <f>IF(ISERROR(VLOOKUP($A374,'全入力（様式2-4）'!$G$17:$BY$1200,AN$1,FALSE)),"",VLOOKUP($A374,'全入力（様式2-4）'!$G$17:$BY$1200,AN$1,FALSE))</f>
        <v>0</v>
      </c>
      <c r="AO374" s="79">
        <f>IF(ISERROR(VLOOKUP($A374,'全入力（様式2-4）'!$G$17:$BY$1200,AO$1,FALSE)),"",VLOOKUP($A374,'全入力（様式2-4）'!$G$17:$BY$1200,AO$1,FALSE))</f>
        <v>0</v>
      </c>
      <c r="AP374" s="48">
        <f>IF(ISERROR(VLOOKUP($A374,'全入力（様式2-4）'!$G$17:$BY$1200,AP$1,FALSE)),"",VLOOKUP($A374,'全入力（様式2-4）'!$G$17:$BY$1200,AP$1,FALSE))</f>
        <v>0</v>
      </c>
      <c r="AQ374" s="64" t="str">
        <f>IF(ISERROR(VLOOKUP($G374,参照!$U$4:$W$102,3,FALSE)),"",VLOOKUP($G374,参照!$U$4:$W$102,3,FALSE))</f>
        <v/>
      </c>
      <c r="AR374" s="378" t="str">
        <f t="shared" ref="AR374" si="488">IF($AN374&lt;&gt;0,1/3,"")</f>
        <v/>
      </c>
      <c r="AS374" s="49" t="str">
        <f t="shared" si="434"/>
        <v/>
      </c>
      <c r="AT374" s="49" t="str">
        <f t="shared" si="435"/>
        <v/>
      </c>
      <c r="AU374" s="49"/>
      <c r="AV374" s="49" t="str">
        <f t="shared" si="442"/>
        <v/>
      </c>
      <c r="AW374" s="49" t="str">
        <f t="shared" si="443"/>
        <v/>
      </c>
      <c r="AX374" s="49" t="str">
        <f t="shared" si="436"/>
        <v/>
      </c>
      <c r="AY374" s="49" t="str">
        <f t="shared" si="444"/>
        <v/>
      </c>
      <c r="AZ374" s="50">
        <f t="array" ref="AZ374">SUM(IF('全入力（様式2-4）'!$G$17:$G$1200=$A374,IF('全入力（様式2-4）'!$X$14:$Z$14=$AR374,'全入力（様式2-4）'!$X$17:$Z$1200)))</f>
        <v>0</v>
      </c>
      <c r="BA374" s="51" t="str">
        <f t="shared" si="445"/>
        <v/>
      </c>
      <c r="BB374" s="1891"/>
      <c r="BC374" s="50">
        <f t="shared" si="446"/>
        <v>0</v>
      </c>
      <c r="BD374" s="51" t="str">
        <f t="shared" si="447"/>
        <v/>
      </c>
      <c r="BE374" s="50">
        <f t="array" ref="BE374">SUM(IF('全入力（様式2-4）'!$G$17:$G$1200=$A374,IF('全入力（様式2-4）'!$AL$14:$AN$14=$AR374,'全入力（様式2-4）'!$AL$17:$AN$1200)))</f>
        <v>0</v>
      </c>
      <c r="BF374" s="196">
        <f t="shared" si="437"/>
        <v>0</v>
      </c>
      <c r="BG374" s="51">
        <f t="shared" si="438"/>
        <v>0</v>
      </c>
      <c r="BH374" s="50">
        <f t="array" ref="BH374">SUM(IF('全入力（様式2-4）'!$G$17:$G$1200=$A374,IF('全入力（様式2-4）'!$AQ$14:$AS$14=$AR374,'全入力（様式2-4）'!$AQ$17:$AS$1200)))</f>
        <v>0</v>
      </c>
      <c r="BI374" s="51" t="str">
        <f t="shared" si="448"/>
        <v/>
      </c>
      <c r="BJ374" s="51" t="str">
        <f t="shared" si="449"/>
        <v/>
      </c>
      <c r="BK374" s="151" t="str">
        <f t="shared" si="439"/>
        <v/>
      </c>
      <c r="BL374" s="1891"/>
      <c r="BM374" s="50"/>
      <c r="BN374" s="196"/>
      <c r="BO374" s="51"/>
      <c r="BP374" s="50"/>
      <c r="BQ374" s="196"/>
      <c r="BR374" s="51"/>
      <c r="BS374" s="51"/>
      <c r="BT374" s="51"/>
      <c r="BU374" s="145"/>
      <c r="BV374" s="1891"/>
    </row>
    <row r="375" spans="1:74" s="18" customFormat="1" ht="14.25" customHeight="1">
      <c r="A375" s="941">
        <f>A372+1</f>
        <v>122</v>
      </c>
      <c r="B375" s="178">
        <f>'全入力（様式2-4）'!$I$6</f>
        <v>0</v>
      </c>
      <c r="C375" s="177">
        <f>IF(ISERROR(VLOOKUP($A375,'全入力（様式2-4）'!$G$17:$BY$1200,C$1,FALSE)),"",VLOOKUP($A375,'全入力（様式2-4）'!$G$17:$BY$1200,C$1,FALSE))</f>
        <v>0</v>
      </c>
      <c r="D375" s="177">
        <f>IF(ISERROR(VLOOKUP($A375,'全入力（様式2-4）'!$G$17:$BY$1200,D$1,FALSE)),"",VLOOKUP($A375,'全入力（様式2-4）'!$G$17:$BY$1200,D$1,FALSE))</f>
        <v>0</v>
      </c>
      <c r="E375" s="177">
        <f>IF(ISERROR(VLOOKUP($A375,'全入力（様式2-4）'!$G$17:$BY$1200,E$1,FALSE)),"",VLOOKUP($A375,'全入力（様式2-4）'!$G$17:$BY$1200,E$1,FALSE))</f>
        <v>0</v>
      </c>
      <c r="F375" s="177">
        <f>IF(ISERROR(VLOOKUP($A375,'全入力（様式2-4）'!$G$17:$BY$1200,F$1,FALSE)),"",VLOOKUP($A375,'全入力（様式2-4）'!$G$17:$BY$1200,F$1,FALSE))</f>
        <v>0</v>
      </c>
      <c r="G375" s="179" t="str">
        <f>'全入力（様式2-4）'!$P$5&amp;'全入力（様式2-4）'!$R$5&amp;$D375</f>
        <v>0</v>
      </c>
      <c r="H375" s="180" t="str">
        <f t="shared" si="440"/>
        <v/>
      </c>
      <c r="I375" s="181">
        <f>IF(ISERROR(VLOOKUP($A375,'全入力（様式2-4）'!$G$17:$BY$1200,I$1,FALSE)),"",VLOOKUP($A375,'全入力（様式2-4）'!$G$17:$BY$1200,I$1,FALSE))</f>
        <v>0</v>
      </c>
      <c r="J375" s="181" t="str">
        <f>IF(ISERROR(VLOOKUP($A375,'全入力（様式2-4）'!$G$17:$BY$1200,J$1,FALSE)),"",VLOOKUP($A375,'全入力（様式2-4）'!$G$17:$BY$1200,J$1,FALSE))</f>
        <v/>
      </c>
      <c r="K375" s="181">
        <f>IF(ISERROR(VLOOKUP($A375,'全入力（様式2-4）'!$G$17:$BY$1200,K$1,FALSE)),"",VLOOKUP($A375,'全入力（様式2-4）'!$G$17:$BY$1200,K$1,FALSE))</f>
        <v>0</v>
      </c>
      <c r="L375" s="181" t="str">
        <f>IF(ISERROR(VLOOKUP($A375,'全入力（様式2-4）'!$G$17:$BY$1200,L$1,FALSE)),"",VLOOKUP($A375,'全入力（様式2-4）'!$G$17:$BY$1200,L$1,FALSE))</f>
        <v/>
      </c>
      <c r="M375" s="182">
        <f>IF(ISERROR(VLOOKUP($A375,'全入力（様式2-4）'!$G$17:$BY$1200,M$1,FALSE)),"",VLOOKUP($A375,'全入力（様式2-4）'!$G$17:$BY$1200,M$1,FALSE))</f>
        <v>0</v>
      </c>
      <c r="N375" s="182" t="str">
        <f>IF(ISERROR(VLOOKUP($A375,'全入力（様式2-4）'!$G$17:$BY$1200,N$1,FALSE)),"",VLOOKUP($A375,'全入力（様式2-4）'!$G$17:$BY$1200,N$1,FALSE))</f>
        <v/>
      </c>
      <c r="O375" s="182">
        <f>IF(ISERROR(VLOOKUP($A375,'全入力（様式2-4）'!$G$17:$BY$1200,O$1,FALSE)),"",VLOOKUP($A375,'全入力（様式2-4）'!$G$17:$BY$1200,O$1,FALSE))</f>
        <v>0</v>
      </c>
      <c r="P375" s="182" t="str">
        <f>IF(ISERROR(VLOOKUP($A375,'全入力（様式2-4）'!$G$17:$BY$1200,P$1,FALSE)),"",VLOOKUP($A375,'全入力（様式2-4）'!$G$17:$BY$1200,P$1,FALSE))</f>
        <v/>
      </c>
      <c r="Q375" s="183">
        <f>IF(ISERROR(VLOOKUP($A375,'全入力（様式2-4）'!$G$17:$BY$1200,Q$1,FALSE)),"",VLOOKUP($A375,'全入力（様式2-4）'!$G$17:$BY$1200,Q$1,FALSE))</f>
        <v>0</v>
      </c>
      <c r="R375" s="184">
        <f>IF(ISERROR(VLOOKUP($A375,'全入力（様式2-4）'!$G$17:$BY$1200,R$1,FALSE)),"",VLOOKUP($A375,'全入力（様式2-4）'!$G$17:$BY$1200,R$1,FALSE))</f>
        <v>0</v>
      </c>
      <c r="S375" s="184" t="str">
        <f>IF(ISERROR(VLOOKUP($A375,'全入力（様式2-4）'!$G$17:$BY$1200,S$1,FALSE)),"",VLOOKUP($A375,'全入力（様式2-4）'!$G$17:$BY$1200,S$1,FALSE))</f>
        <v/>
      </c>
      <c r="T375" s="184"/>
      <c r="U375" s="517"/>
      <c r="V375" s="537"/>
      <c r="W375" s="539"/>
      <c r="X375" s="539"/>
      <c r="Y375" s="539"/>
      <c r="Z375" s="181">
        <f>IF(ISERROR(VLOOKUP($A375,'全入力（様式2-4）'!$G$17:$BY$1200,Z$1,FALSE)),"",VLOOKUP($A375,'全入力（様式2-4）'!$G$17:$BY$1200,Z$1,FALSE))</f>
        <v>0</v>
      </c>
      <c r="AA375" s="181">
        <f>IF(ISERROR(VLOOKUP($A375,'全入力（様式2-4）'!$G$17:$BY$1200,AA$1,FALSE)),"",VLOOKUP($A375,'全入力（様式2-4）'!$G$17:$BY$1200,AA$1,FALSE))</f>
        <v>0</v>
      </c>
      <c r="AB375" s="181">
        <f>IF(ISERROR(VLOOKUP($A375,'全入力（様式2-4）'!$G$17:$BY$1200,AB$1,FALSE)),"",VLOOKUP($A375,'全入力（様式2-4）'!$G$17:$BY$1200,AB$1,FALSE))</f>
        <v>0</v>
      </c>
      <c r="AC375" s="181">
        <f>IF(ISERROR(VLOOKUP($A375,'全入力（様式2-4）'!$G$17:$BY$1200,AC$1,FALSE)),"",VLOOKUP($A375,'全入力（様式2-4）'!$G$17:$BY$1200,AC$1,FALSE))</f>
        <v>0</v>
      </c>
      <c r="AD375" s="201">
        <f>IF(ISERROR(VLOOKUP($A375,'全入力（様式2-4）'!$G$17:$BY$1200,AD$1,FALSE)),"",VLOOKUP($A375,'全入力（様式2-4）'!$G$17:$BY$1200,AD$1,FALSE))</f>
        <v>0</v>
      </c>
      <c r="AE375" s="182"/>
      <c r="AF375" s="182"/>
      <c r="AG375" s="182"/>
      <c r="AH375" s="318" t="str">
        <f t="shared" si="432"/>
        <v>00</v>
      </c>
      <c r="AI375" s="185" t="str">
        <f>IF(ISERROR(VLOOKUP($G375&amp;AI$8,参照!$P$4:$U$500,5,FALSE)),"",VLOOKUP($G375&amp;AI$8,参照!$P$4:$U$500,5,FALSE))</f>
        <v/>
      </c>
      <c r="AJ375" s="185" t="str">
        <f>IF(ISERROR(VLOOKUP($G375&amp;AJ$8,参照!$P$4:$U$500,5,FALSE)),"",VLOOKUP($G375&amp;AJ$8,参照!$P$4:$U$500,5,FALSE))</f>
        <v/>
      </c>
      <c r="AK375" s="180">
        <v>19</v>
      </c>
      <c r="AL375" s="180">
        <v>83</v>
      </c>
      <c r="AM375" s="37"/>
      <c r="AN375" s="76">
        <f>IF(ISERROR(VLOOKUP($A375,'全入力（様式2-4）'!$G$17:$BY$1200,AN$1,FALSE)),"",VLOOKUP($A375,'全入力（様式2-4）'!$G$17:$BY$1200,AN$1,FALSE))</f>
        <v>0</v>
      </c>
      <c r="AO375" s="77">
        <f>IF(ISERROR(VLOOKUP($A375,'全入力（様式2-4）'!$G$17:$BY$1200,AO$1,FALSE)),"",VLOOKUP($A375,'全入力（様式2-4）'!$G$17:$BY$1200,AO$1,FALSE))</f>
        <v>0</v>
      </c>
      <c r="AP375" s="52">
        <f>IF(ISERROR(VLOOKUP($A375,'全入力（様式2-4）'!$G$17:$BY$1200,AP$1,FALSE)),"",VLOOKUP($A375,'全入力（様式2-4）'!$G$17:$BY$1200,AP$1,FALSE))</f>
        <v>0</v>
      </c>
      <c r="AQ375" s="84" t="str">
        <f>IF(ISERROR(VLOOKUP($G375,参照!$U$4:$W$102,3,FALSE)),"",VLOOKUP($G375,参照!$U$4:$W$102,3,FALSE))</f>
        <v/>
      </c>
      <c r="AR375" s="376" t="str">
        <f t="shared" ref="AR375" si="489">IF($AN375&lt;&gt;0,"満額","")</f>
        <v/>
      </c>
      <c r="AS375" s="53" t="str">
        <f t="shared" si="434"/>
        <v/>
      </c>
      <c r="AT375" s="53" t="str">
        <f t="shared" si="435"/>
        <v/>
      </c>
      <c r="AU375" s="53"/>
      <c r="AV375" s="53" t="str">
        <f t="shared" si="442"/>
        <v/>
      </c>
      <c r="AW375" s="53" t="str">
        <f t="shared" si="443"/>
        <v/>
      </c>
      <c r="AX375" s="53" t="str">
        <f t="shared" si="436"/>
        <v/>
      </c>
      <c r="AY375" s="53" t="str">
        <f t="shared" si="444"/>
        <v/>
      </c>
      <c r="AZ375" s="54">
        <f t="array" ref="AZ375">SUM(IF('全入力（様式2-4）'!$G$17:$G$1200=$A375,IF('全入力（様式2-4）'!$X$14:$Z$14=$AR375,'全入力（様式2-4）'!$X$17:$Z$1200)))</f>
        <v>0</v>
      </c>
      <c r="BA375" s="55" t="str">
        <f t="shared" si="445"/>
        <v/>
      </c>
      <c r="BB375" s="1889">
        <f>IF(ISERROR(VLOOKUP($A375,'全入力（様式2-4）'!$G$17:$BY$1200,BB$1,FALSE)),"",VLOOKUP($A375,'全入力（様式2-4）'!$G$17:$BY$1200,BB$1,FALSE))</f>
        <v>0</v>
      </c>
      <c r="BC375" s="54">
        <f t="shared" si="446"/>
        <v>0</v>
      </c>
      <c r="BD375" s="55" t="str">
        <f t="shared" si="447"/>
        <v/>
      </c>
      <c r="BE375" s="54">
        <f t="array" ref="BE375">SUM(IF('全入力（様式2-4）'!$G$17:$G$1200=$A375,IF('全入力（様式2-4）'!$AL$14:$AN$14=$AR375,'全入力（様式2-4）'!$AL$17:$AN$1200)))</f>
        <v>0</v>
      </c>
      <c r="BF375" s="197">
        <f t="shared" si="437"/>
        <v>0</v>
      </c>
      <c r="BG375" s="55">
        <f t="shared" si="438"/>
        <v>0</v>
      </c>
      <c r="BH375" s="54">
        <f t="array" ref="BH375">SUM(IF('全入力（様式2-4）'!$G$17:$G$1200=$A375,IF('全入力（様式2-4）'!$AQ$14:$AS$14=$AR375,'全入力（様式2-4）'!$AQ$17:$AS$1200)))</f>
        <v>0</v>
      </c>
      <c r="BI375" s="55" t="str">
        <f t="shared" si="448"/>
        <v/>
      </c>
      <c r="BJ375" s="55" t="str">
        <f t="shared" si="449"/>
        <v/>
      </c>
      <c r="BK375" s="152" t="str">
        <f t="shared" si="439"/>
        <v/>
      </c>
      <c r="BL375" s="1889">
        <f>IF(ISERROR(VLOOKUP($A375,'全入力（様式2-4）'!$G$17:$BY$1200,BL$1,FALSE)),"",VLOOKUP($A375,'全入力（様式2-4）'!$G$17:$BY$1200,BL$1,FALSE))</f>
        <v>0</v>
      </c>
      <c r="BM375" s="54"/>
      <c r="BN375" s="197"/>
      <c r="BO375" s="55"/>
      <c r="BP375" s="54"/>
      <c r="BQ375" s="197"/>
      <c r="BR375" s="55"/>
      <c r="BS375" s="55"/>
      <c r="BT375" s="55"/>
      <c r="BU375" s="146"/>
      <c r="BV375" s="1889"/>
    </row>
    <row r="376" spans="1:74" s="18" customFormat="1" ht="14.25" customHeight="1">
      <c r="A376" s="940">
        <f t="shared" ref="A376:A398" si="490">A373+1</f>
        <v>122</v>
      </c>
      <c r="B376" s="1">
        <f>'全入力（様式2-4）'!$I$6</f>
        <v>0</v>
      </c>
      <c r="C376" s="35">
        <f>IF(ISERROR(VLOOKUP($A376,'全入力（様式2-4）'!$G$17:$BY$1200,C$1,FALSE)),"",VLOOKUP($A376,'全入力（様式2-4）'!$G$17:$BY$1200,C$1,FALSE))</f>
        <v>0</v>
      </c>
      <c r="D376" s="35">
        <f>IF(ISERROR(VLOOKUP($A376,'全入力（様式2-4）'!$G$17:$BY$1200,D$1,FALSE)),"",VLOOKUP($A376,'全入力（様式2-4）'!$G$17:$BY$1200,D$1,FALSE))</f>
        <v>0</v>
      </c>
      <c r="E376" s="35">
        <f>IF(ISERROR(VLOOKUP($A376,'全入力（様式2-4）'!$G$17:$BY$1200,E$1,FALSE)),"",VLOOKUP($A376,'全入力（様式2-4）'!$G$17:$BY$1200,E$1,FALSE))</f>
        <v>0</v>
      </c>
      <c r="F376" s="35">
        <f>IF(ISERROR(VLOOKUP($A376,'全入力（様式2-4）'!$G$17:$BY$1200,F$1,FALSE)),"",VLOOKUP($A376,'全入力（様式2-4）'!$G$17:$BY$1200,F$1,FALSE))</f>
        <v>0</v>
      </c>
      <c r="G376" s="36" t="str">
        <f>'全入力（様式2-4）'!$P$5&amp;'全入力（様式2-4）'!$R$5&amp;$D376</f>
        <v>0</v>
      </c>
      <c r="H376" s="37" t="str">
        <f t="shared" si="440"/>
        <v/>
      </c>
      <c r="I376" s="38">
        <f>IF(ISERROR(VLOOKUP($A376,'全入力（様式2-4）'!$G$17:$BY$1200,I$1,FALSE)),"",VLOOKUP($A376,'全入力（様式2-4）'!$G$17:$BY$1200,I$1,FALSE))</f>
        <v>0</v>
      </c>
      <c r="J376" s="38" t="str">
        <f>IF(ISERROR(VLOOKUP($A376,'全入力（様式2-4）'!$G$17:$BY$1200,J$1,FALSE)),"",VLOOKUP($A376,'全入力（様式2-4）'!$G$17:$BY$1200,J$1,FALSE))</f>
        <v/>
      </c>
      <c r="K376" s="38">
        <f>IF(ISERROR(VLOOKUP($A376,'全入力（様式2-4）'!$G$17:$BY$1200,K$1,FALSE)),"",VLOOKUP($A376,'全入力（様式2-4）'!$G$17:$BY$1200,K$1,FALSE))</f>
        <v>0</v>
      </c>
      <c r="L376" s="38" t="str">
        <f>IF(ISERROR(VLOOKUP($A376,'全入力（様式2-4）'!$G$17:$BY$1200,L$1,FALSE)),"",VLOOKUP($A376,'全入力（様式2-4）'!$G$17:$BY$1200,L$1,FALSE))</f>
        <v/>
      </c>
      <c r="M376" s="112">
        <f>IF(ISERROR(VLOOKUP($A376,'全入力（様式2-4）'!$G$17:$BY$1200,M$1,FALSE)),"",VLOOKUP($A376,'全入力（様式2-4）'!$G$17:$BY$1200,M$1,FALSE))</f>
        <v>0</v>
      </c>
      <c r="N376" s="112" t="str">
        <f>IF(ISERROR(VLOOKUP($A376,'全入力（様式2-4）'!$G$17:$BY$1200,N$1,FALSE)),"",VLOOKUP($A376,'全入力（様式2-4）'!$G$17:$BY$1200,N$1,FALSE))</f>
        <v/>
      </c>
      <c r="O376" s="112">
        <f>IF(ISERROR(VLOOKUP($A376,'全入力（様式2-4）'!$G$17:$BY$1200,O$1,FALSE)),"",VLOOKUP($A376,'全入力（様式2-4）'!$G$17:$BY$1200,O$1,FALSE))</f>
        <v>0</v>
      </c>
      <c r="P376" s="112" t="str">
        <f>IF(ISERROR(VLOOKUP($A376,'全入力（様式2-4）'!$G$17:$BY$1200,P$1,FALSE)),"",VLOOKUP($A376,'全入力（様式2-4）'!$G$17:$BY$1200,P$1,FALSE))</f>
        <v/>
      </c>
      <c r="Q376" s="176">
        <f>IF(ISERROR(VLOOKUP($A376,'全入力（様式2-4）'!$G$17:$BY$1200,Q$1,FALSE)),"",VLOOKUP($A376,'全入力（様式2-4）'!$G$17:$BY$1200,Q$1,FALSE))</f>
        <v>0</v>
      </c>
      <c r="R376" s="105">
        <f>IF(ISERROR(VLOOKUP($A376,'全入力（様式2-4）'!$G$17:$BY$1200,R$1,FALSE)),"",VLOOKUP($A376,'全入力（様式2-4）'!$G$17:$BY$1200,R$1,FALSE))</f>
        <v>0</v>
      </c>
      <c r="S376" s="105" t="str">
        <f>IF(ISERROR(VLOOKUP($A376,'全入力（様式2-4）'!$G$17:$BY$1200,S$1,FALSE)),"",VLOOKUP($A376,'全入力（様式2-4）'!$G$17:$BY$1200,S$1,FALSE))</f>
        <v/>
      </c>
      <c r="T376" s="105"/>
      <c r="U376" s="516"/>
      <c r="V376" s="105"/>
      <c r="W376" s="538"/>
      <c r="X376" s="538"/>
      <c r="Y376" s="538"/>
      <c r="Z376" s="38">
        <f>IF(ISERROR(VLOOKUP($A376,'全入力（様式2-4）'!$G$17:$BY$1200,Z$1,FALSE)),"",VLOOKUP($A376,'全入力（様式2-4）'!$G$17:$BY$1200,Z$1,FALSE))</f>
        <v>0</v>
      </c>
      <c r="AA376" s="38">
        <f>IF(ISERROR(VLOOKUP($A376,'全入力（様式2-4）'!$G$17:$BY$1200,AA$1,FALSE)),"",VLOOKUP($A376,'全入力（様式2-4）'!$G$17:$BY$1200,AA$1,FALSE))</f>
        <v>0</v>
      </c>
      <c r="AB376" s="38">
        <f>IF(ISERROR(VLOOKUP($A376,'全入力（様式2-4）'!$G$17:$BY$1200,AB$1,FALSE)),"",VLOOKUP($A376,'全入力（様式2-4）'!$G$17:$BY$1200,AB$1,FALSE))</f>
        <v>0</v>
      </c>
      <c r="AC376" s="38">
        <f>IF(ISERROR(VLOOKUP($A376,'全入力（様式2-4）'!$G$17:$BY$1200,AC$1,FALSE)),"",VLOOKUP($A376,'全入力（様式2-4）'!$G$17:$BY$1200,AC$1,FALSE))</f>
        <v>0</v>
      </c>
      <c r="AD376" s="200">
        <f>IF(ISERROR(VLOOKUP($A376,'全入力（様式2-4）'!$G$17:$BY$1200,AD$1,FALSE)),"",VLOOKUP($A376,'全入力（様式2-4）'!$G$17:$BY$1200,AD$1,FALSE))</f>
        <v>0</v>
      </c>
      <c r="AE376" s="112"/>
      <c r="AF376" s="112"/>
      <c r="AG376" s="112"/>
      <c r="AH376" s="317" t="str">
        <f t="shared" si="432"/>
        <v>00</v>
      </c>
      <c r="AI376" s="39" t="str">
        <f>IF(ISERROR(VLOOKUP($G376&amp;AI$8,参照!$P$4:$U$500,5,FALSE)),"",VLOOKUP($G376&amp;AI$8,参照!$P$4:$U$500,5,FALSE))</f>
        <v/>
      </c>
      <c r="AJ376" s="39" t="str">
        <f>IF(ISERROR(VLOOKUP($G376&amp;AJ$8,参照!$P$4:$U$500,5,FALSE)),"",VLOOKUP($G376&amp;AJ$8,参照!$P$4:$U$500,5,FALSE))</f>
        <v/>
      </c>
      <c r="AK376" s="37">
        <v>21</v>
      </c>
      <c r="AL376" s="37">
        <v>84</v>
      </c>
      <c r="AM376" s="37"/>
      <c r="AN376" s="72">
        <f>IF(ISERROR(VLOOKUP($A376,'全入力（様式2-4）'!$G$17:$BY$1200,AN$1,FALSE)),"",VLOOKUP($A376,'全入力（様式2-4）'!$G$17:$BY$1200,AN$1,FALSE))</f>
        <v>0</v>
      </c>
      <c r="AO376" s="78">
        <f>IF(ISERROR(VLOOKUP($A376,'全入力（様式2-4）'!$G$17:$BY$1200,AO$1,FALSE)),"",VLOOKUP($A376,'全入力（様式2-4）'!$G$17:$BY$1200,AO$1,FALSE))</f>
        <v>0</v>
      </c>
      <c r="AP376" s="44">
        <f>IF(ISERROR(VLOOKUP($A376,'全入力（様式2-4）'!$G$17:$BY$1200,AP$1,FALSE)),"",VLOOKUP($A376,'全入力（様式2-4）'!$G$17:$BY$1200,AP$1,FALSE))</f>
        <v>0</v>
      </c>
      <c r="AQ376" s="63" t="str">
        <f>IF(ISERROR(VLOOKUP($G376,参照!$U$4:$W$102,3,FALSE)),"",VLOOKUP($G376,参照!$U$4:$W$102,3,FALSE))</f>
        <v/>
      </c>
      <c r="AR376" s="377" t="str">
        <f t="shared" ref="AR376" si="491">IF($AN376&lt;&gt;0,2/3,"")</f>
        <v/>
      </c>
      <c r="AS376" s="45" t="str">
        <f t="shared" si="434"/>
        <v/>
      </c>
      <c r="AT376" s="45" t="str">
        <f t="shared" si="435"/>
        <v/>
      </c>
      <c r="AU376" s="45"/>
      <c r="AV376" s="45" t="str">
        <f t="shared" si="442"/>
        <v/>
      </c>
      <c r="AW376" s="45" t="str">
        <f t="shared" si="443"/>
        <v/>
      </c>
      <c r="AX376" s="45" t="str">
        <f t="shared" si="436"/>
        <v/>
      </c>
      <c r="AY376" s="45" t="str">
        <f t="shared" si="444"/>
        <v/>
      </c>
      <c r="AZ376" s="46">
        <f t="array" ref="AZ376">SUM(IF('全入力（様式2-4）'!$G$17:$G$1200=$A376,IF('全入力（様式2-4）'!$X$14:$Z$14=$AR376,'全入力（様式2-4）'!$X$17:$Z$1200)))</f>
        <v>0</v>
      </c>
      <c r="BA376" s="47" t="str">
        <f t="shared" si="445"/>
        <v/>
      </c>
      <c r="BB376" s="1890"/>
      <c r="BC376" s="46">
        <f t="shared" si="446"/>
        <v>0</v>
      </c>
      <c r="BD376" s="47" t="str">
        <f t="shared" si="447"/>
        <v/>
      </c>
      <c r="BE376" s="46">
        <f t="array" ref="BE376">SUM(IF('全入力（様式2-4）'!$G$17:$G$1200=$A376,IF('全入力（様式2-4）'!$AL$14:$AN$14=$AR376,'全入力（様式2-4）'!$AL$17:$AN$1200)))</f>
        <v>0</v>
      </c>
      <c r="BF376" s="195">
        <f t="shared" si="437"/>
        <v>0</v>
      </c>
      <c r="BG376" s="47">
        <f t="shared" si="438"/>
        <v>0</v>
      </c>
      <c r="BH376" s="46">
        <f t="array" ref="BH376">SUM(IF('全入力（様式2-4）'!$G$17:$G$1200=$A376,IF('全入力（様式2-4）'!$AQ$14:$AS$14=$AR376,'全入力（様式2-4）'!$AQ$17:$AS$1200)))</f>
        <v>0</v>
      </c>
      <c r="BI376" s="47" t="str">
        <f t="shared" si="448"/>
        <v/>
      </c>
      <c r="BJ376" s="47" t="str">
        <f t="shared" si="449"/>
        <v/>
      </c>
      <c r="BK376" s="150" t="str">
        <f t="shared" si="439"/>
        <v/>
      </c>
      <c r="BL376" s="1890"/>
      <c r="BM376" s="46"/>
      <c r="BN376" s="195"/>
      <c r="BO376" s="47"/>
      <c r="BP376" s="46"/>
      <c r="BQ376" s="195"/>
      <c r="BR376" s="47"/>
      <c r="BS376" s="47"/>
      <c r="BT376" s="47"/>
      <c r="BU376" s="144"/>
      <c r="BV376" s="1890"/>
    </row>
    <row r="377" spans="1:74" s="18" customFormat="1" ht="14.25" customHeight="1" thickBot="1">
      <c r="A377" s="942">
        <f t="shared" si="490"/>
        <v>122</v>
      </c>
      <c r="B377" s="7">
        <f>'全入力（様式2-4）'!$I$6</f>
        <v>0</v>
      </c>
      <c r="C377" s="186">
        <f>IF(ISERROR(VLOOKUP($A377,'全入力（様式2-4）'!$G$17:$BY$1200,C$1,FALSE)),"",VLOOKUP($A377,'全入力（様式2-4）'!$G$17:$BY$1200,C$1,FALSE))</f>
        <v>0</v>
      </c>
      <c r="D377" s="186">
        <f>IF(ISERROR(VLOOKUP($A377,'全入力（様式2-4）'!$G$17:$BY$1200,D$1,FALSE)),"",VLOOKUP($A377,'全入力（様式2-4）'!$G$17:$BY$1200,D$1,FALSE))</f>
        <v>0</v>
      </c>
      <c r="E377" s="186">
        <f>IF(ISERROR(VLOOKUP($A377,'全入力（様式2-4）'!$G$17:$BY$1200,E$1,FALSE)),"",VLOOKUP($A377,'全入力（様式2-4）'!$G$17:$BY$1200,E$1,FALSE))</f>
        <v>0</v>
      </c>
      <c r="F377" s="186">
        <f>IF(ISERROR(VLOOKUP($A377,'全入力（様式2-4）'!$G$17:$BY$1200,F$1,FALSE)),"",VLOOKUP($A377,'全入力（様式2-4）'!$G$17:$BY$1200,F$1,FALSE))</f>
        <v>0</v>
      </c>
      <c r="G377" s="187" t="str">
        <f>'全入力（様式2-4）'!$P$5&amp;'全入力（様式2-4）'!$R$5&amp;$D377</f>
        <v>0</v>
      </c>
      <c r="H377" s="188" t="str">
        <f t="shared" si="440"/>
        <v/>
      </c>
      <c r="I377" s="189">
        <f>IF(ISERROR(VLOOKUP($A377,'全入力（様式2-4）'!$G$17:$BY$1200,I$1,FALSE)),"",VLOOKUP($A377,'全入力（様式2-4）'!$G$17:$BY$1200,I$1,FALSE))</f>
        <v>0</v>
      </c>
      <c r="J377" s="189" t="str">
        <f>IF(ISERROR(VLOOKUP($A377,'全入力（様式2-4）'!$G$17:$BY$1200,J$1,FALSE)),"",VLOOKUP($A377,'全入力（様式2-4）'!$G$17:$BY$1200,J$1,FALSE))</f>
        <v/>
      </c>
      <c r="K377" s="189">
        <f>IF(ISERROR(VLOOKUP($A377,'全入力（様式2-4）'!$G$17:$BY$1200,K$1,FALSE)),"",VLOOKUP($A377,'全入力（様式2-4）'!$G$17:$BY$1200,K$1,FALSE))</f>
        <v>0</v>
      </c>
      <c r="L377" s="189" t="str">
        <f>IF(ISERROR(VLOOKUP($A377,'全入力（様式2-4）'!$G$17:$BY$1200,L$1,FALSE)),"",VLOOKUP($A377,'全入力（様式2-4）'!$G$17:$BY$1200,L$1,FALSE))</f>
        <v/>
      </c>
      <c r="M377" s="190">
        <f>IF(ISERROR(VLOOKUP($A377,'全入力（様式2-4）'!$G$17:$BY$1200,M$1,FALSE)),"",VLOOKUP($A377,'全入力（様式2-4）'!$G$17:$BY$1200,M$1,FALSE))</f>
        <v>0</v>
      </c>
      <c r="N377" s="190" t="str">
        <f>IF(ISERROR(VLOOKUP($A377,'全入力（様式2-4）'!$G$17:$BY$1200,N$1,FALSE)),"",VLOOKUP($A377,'全入力（様式2-4）'!$G$17:$BY$1200,N$1,FALSE))</f>
        <v/>
      </c>
      <c r="O377" s="190">
        <f>IF(ISERROR(VLOOKUP($A377,'全入力（様式2-4）'!$G$17:$BY$1200,O$1,FALSE)),"",VLOOKUP($A377,'全入力（様式2-4）'!$G$17:$BY$1200,O$1,FALSE))</f>
        <v>0</v>
      </c>
      <c r="P377" s="190" t="str">
        <f>IF(ISERROR(VLOOKUP($A377,'全入力（様式2-4）'!$G$17:$BY$1200,P$1,FALSE)),"",VLOOKUP($A377,'全入力（様式2-4）'!$G$17:$BY$1200,P$1,FALSE))</f>
        <v/>
      </c>
      <c r="Q377" s="191">
        <f>IF(ISERROR(VLOOKUP($A377,'全入力（様式2-4）'!$G$17:$BY$1200,Q$1,FALSE)),"",VLOOKUP($A377,'全入力（様式2-4）'!$G$17:$BY$1200,Q$1,FALSE))</f>
        <v>0</v>
      </c>
      <c r="R377" s="192">
        <f>IF(ISERROR(VLOOKUP($A377,'全入力（様式2-4）'!$G$17:$BY$1200,R$1,FALSE)),"",VLOOKUP($A377,'全入力（様式2-4）'!$G$17:$BY$1200,R$1,FALSE))</f>
        <v>0</v>
      </c>
      <c r="S377" s="192" t="str">
        <f>IF(ISERROR(VLOOKUP($A377,'全入力（様式2-4）'!$G$17:$BY$1200,S$1,FALSE)),"",VLOOKUP($A377,'全入力（様式2-4）'!$G$17:$BY$1200,S$1,FALSE))</f>
        <v/>
      </c>
      <c r="T377" s="192"/>
      <c r="U377" s="518"/>
      <c r="V377" s="192"/>
      <c r="W377" s="540"/>
      <c r="X377" s="540"/>
      <c r="Y377" s="540"/>
      <c r="Z377" s="189">
        <f>IF(ISERROR(VLOOKUP($A377,'全入力（様式2-4）'!$G$17:$BY$1200,Z$1,FALSE)),"",VLOOKUP($A377,'全入力（様式2-4）'!$G$17:$BY$1200,Z$1,FALSE))</f>
        <v>0</v>
      </c>
      <c r="AA377" s="189">
        <f>IF(ISERROR(VLOOKUP($A377,'全入力（様式2-4）'!$G$17:$BY$1200,AA$1,FALSE)),"",VLOOKUP($A377,'全入力（様式2-4）'!$G$17:$BY$1200,AA$1,FALSE))</f>
        <v>0</v>
      </c>
      <c r="AB377" s="189">
        <f>IF(ISERROR(VLOOKUP($A377,'全入力（様式2-4）'!$G$17:$BY$1200,AB$1,FALSE)),"",VLOOKUP($A377,'全入力（様式2-4）'!$G$17:$BY$1200,AB$1,FALSE))</f>
        <v>0</v>
      </c>
      <c r="AC377" s="189">
        <f>IF(ISERROR(VLOOKUP($A377,'全入力（様式2-4）'!$G$17:$BY$1200,AC$1,FALSE)),"",VLOOKUP($A377,'全入力（様式2-4）'!$G$17:$BY$1200,AC$1,FALSE))</f>
        <v>0</v>
      </c>
      <c r="AD377" s="202">
        <f>IF(ISERROR(VLOOKUP($A377,'全入力（様式2-4）'!$G$17:$BY$1200,AD$1,FALSE)),"",VLOOKUP($A377,'全入力（様式2-4）'!$G$17:$BY$1200,AD$1,FALSE))</f>
        <v>0</v>
      </c>
      <c r="AE377" s="190"/>
      <c r="AF377" s="190"/>
      <c r="AG377" s="190"/>
      <c r="AH377" s="319" t="str">
        <f t="shared" si="432"/>
        <v>00</v>
      </c>
      <c r="AI377" s="193" t="str">
        <f>IF(ISERROR(VLOOKUP($G377&amp;AI$8,参照!$P$4:$U$500,5,FALSE)),"",VLOOKUP($G377&amp;AI$8,参照!$P$4:$U$500,5,FALSE))</f>
        <v/>
      </c>
      <c r="AJ377" s="193" t="str">
        <f>IF(ISERROR(VLOOKUP($G377&amp;AJ$8,参照!$P$4:$U$500,5,FALSE)),"",VLOOKUP($G377&amp;AJ$8,参照!$P$4:$U$500,5,FALSE))</f>
        <v/>
      </c>
      <c r="AK377" s="188">
        <v>23</v>
      </c>
      <c r="AL377" s="188">
        <v>85</v>
      </c>
      <c r="AM377" s="37"/>
      <c r="AN377" s="74">
        <f>IF(ISERROR(VLOOKUP($A377,'全入力（様式2-4）'!$G$17:$BY$1200,AN$1,FALSE)),"",VLOOKUP($A377,'全入力（様式2-4）'!$G$17:$BY$1200,AN$1,FALSE))</f>
        <v>0</v>
      </c>
      <c r="AO377" s="79">
        <f>IF(ISERROR(VLOOKUP($A377,'全入力（様式2-4）'!$G$17:$BY$1200,AO$1,FALSE)),"",VLOOKUP($A377,'全入力（様式2-4）'!$G$17:$BY$1200,AO$1,FALSE))</f>
        <v>0</v>
      </c>
      <c r="AP377" s="48">
        <f>IF(ISERROR(VLOOKUP($A377,'全入力（様式2-4）'!$G$17:$BY$1200,AP$1,FALSE)),"",VLOOKUP($A377,'全入力（様式2-4）'!$G$17:$BY$1200,AP$1,FALSE))</f>
        <v>0</v>
      </c>
      <c r="AQ377" s="64" t="str">
        <f>IF(ISERROR(VLOOKUP($G377,参照!$U$4:$W$102,3,FALSE)),"",VLOOKUP($G377,参照!$U$4:$W$102,3,FALSE))</f>
        <v/>
      </c>
      <c r="AR377" s="378" t="str">
        <f t="shared" ref="AR377" si="492">IF($AN377&lt;&gt;0,1/3,"")</f>
        <v/>
      </c>
      <c r="AS377" s="49" t="str">
        <f t="shared" si="434"/>
        <v/>
      </c>
      <c r="AT377" s="49" t="str">
        <f t="shared" si="435"/>
        <v/>
      </c>
      <c r="AU377" s="49"/>
      <c r="AV377" s="49" t="str">
        <f t="shared" si="442"/>
        <v/>
      </c>
      <c r="AW377" s="49" t="str">
        <f t="shared" si="443"/>
        <v/>
      </c>
      <c r="AX377" s="49" t="str">
        <f t="shared" si="436"/>
        <v/>
      </c>
      <c r="AY377" s="49" t="str">
        <f t="shared" si="444"/>
        <v/>
      </c>
      <c r="AZ377" s="50">
        <f t="array" ref="AZ377">SUM(IF('全入力（様式2-4）'!$G$17:$G$1200=$A377,IF('全入力（様式2-4）'!$X$14:$Z$14=$AR377,'全入力（様式2-4）'!$X$17:$Z$1200)))</f>
        <v>0</v>
      </c>
      <c r="BA377" s="51" t="str">
        <f t="shared" si="445"/>
        <v/>
      </c>
      <c r="BB377" s="1891"/>
      <c r="BC377" s="50">
        <f t="shared" si="446"/>
        <v>0</v>
      </c>
      <c r="BD377" s="51" t="str">
        <f t="shared" si="447"/>
        <v/>
      </c>
      <c r="BE377" s="50">
        <f t="array" ref="BE377">SUM(IF('全入力（様式2-4）'!$G$17:$G$1200=$A377,IF('全入力（様式2-4）'!$AL$14:$AN$14=$AR377,'全入力（様式2-4）'!$AL$17:$AN$1200)))</f>
        <v>0</v>
      </c>
      <c r="BF377" s="196">
        <f t="shared" si="437"/>
        <v>0</v>
      </c>
      <c r="BG377" s="51">
        <f t="shared" si="438"/>
        <v>0</v>
      </c>
      <c r="BH377" s="50">
        <f t="array" ref="BH377">SUM(IF('全入力（様式2-4）'!$G$17:$G$1200=$A377,IF('全入力（様式2-4）'!$AQ$14:$AS$14=$AR377,'全入力（様式2-4）'!$AQ$17:$AS$1200)))</f>
        <v>0</v>
      </c>
      <c r="BI377" s="51" t="str">
        <f t="shared" si="448"/>
        <v/>
      </c>
      <c r="BJ377" s="51" t="str">
        <f t="shared" si="449"/>
        <v/>
      </c>
      <c r="BK377" s="151" t="str">
        <f t="shared" si="439"/>
        <v/>
      </c>
      <c r="BL377" s="1891"/>
      <c r="BM377" s="50"/>
      <c r="BN377" s="196"/>
      <c r="BO377" s="51"/>
      <c r="BP377" s="50"/>
      <c r="BQ377" s="196"/>
      <c r="BR377" s="51"/>
      <c r="BS377" s="51"/>
      <c r="BT377" s="51"/>
      <c r="BU377" s="145"/>
      <c r="BV377" s="1891"/>
    </row>
    <row r="378" spans="1:74" s="18" customFormat="1" ht="14.25" customHeight="1">
      <c r="A378" s="941">
        <f>A375+1</f>
        <v>123</v>
      </c>
      <c r="B378" s="178">
        <f>'全入力（様式2-4）'!$I$6</f>
        <v>0</v>
      </c>
      <c r="C378" s="177">
        <f>IF(ISERROR(VLOOKUP($A378,'全入力（様式2-4）'!$G$17:$BY$1200,C$1,FALSE)),"",VLOOKUP($A378,'全入力（様式2-4）'!$G$17:$BY$1200,C$1,FALSE))</f>
        <v>0</v>
      </c>
      <c r="D378" s="177">
        <f>IF(ISERROR(VLOOKUP($A378,'全入力（様式2-4）'!$G$17:$BY$1200,D$1,FALSE)),"",VLOOKUP($A378,'全入力（様式2-4）'!$G$17:$BY$1200,D$1,FALSE))</f>
        <v>0</v>
      </c>
      <c r="E378" s="177">
        <f>IF(ISERROR(VLOOKUP($A378,'全入力（様式2-4）'!$G$17:$BY$1200,E$1,FALSE)),"",VLOOKUP($A378,'全入力（様式2-4）'!$G$17:$BY$1200,E$1,FALSE))</f>
        <v>0</v>
      </c>
      <c r="F378" s="177">
        <f>IF(ISERROR(VLOOKUP($A378,'全入力（様式2-4）'!$G$17:$BY$1200,F$1,FALSE)),"",VLOOKUP($A378,'全入力（様式2-4）'!$G$17:$BY$1200,F$1,FALSE))</f>
        <v>0</v>
      </c>
      <c r="G378" s="179" t="str">
        <f>'全入力（様式2-4）'!$P$5&amp;'全入力（様式2-4）'!$R$5&amp;$D378</f>
        <v>0</v>
      </c>
      <c r="H378" s="180" t="str">
        <f t="shared" si="440"/>
        <v/>
      </c>
      <c r="I378" s="181">
        <f>IF(ISERROR(VLOOKUP($A378,'全入力（様式2-4）'!$G$17:$BY$1200,I$1,FALSE)),"",VLOOKUP($A378,'全入力（様式2-4）'!$G$17:$BY$1200,I$1,FALSE))</f>
        <v>0</v>
      </c>
      <c r="J378" s="181" t="str">
        <f>IF(ISERROR(VLOOKUP($A378,'全入力（様式2-4）'!$G$17:$BY$1200,J$1,FALSE)),"",VLOOKUP($A378,'全入力（様式2-4）'!$G$17:$BY$1200,J$1,FALSE))</f>
        <v/>
      </c>
      <c r="K378" s="181">
        <f>IF(ISERROR(VLOOKUP($A378,'全入力（様式2-4）'!$G$17:$BY$1200,K$1,FALSE)),"",VLOOKUP($A378,'全入力（様式2-4）'!$G$17:$BY$1200,K$1,FALSE))</f>
        <v>0</v>
      </c>
      <c r="L378" s="181" t="str">
        <f>IF(ISERROR(VLOOKUP($A378,'全入力（様式2-4）'!$G$17:$BY$1200,L$1,FALSE)),"",VLOOKUP($A378,'全入力（様式2-4）'!$G$17:$BY$1200,L$1,FALSE))</f>
        <v/>
      </c>
      <c r="M378" s="182">
        <f>IF(ISERROR(VLOOKUP($A378,'全入力（様式2-4）'!$G$17:$BY$1200,M$1,FALSE)),"",VLOOKUP($A378,'全入力（様式2-4）'!$G$17:$BY$1200,M$1,FALSE))</f>
        <v>0</v>
      </c>
      <c r="N378" s="182" t="str">
        <f>IF(ISERROR(VLOOKUP($A378,'全入力（様式2-4）'!$G$17:$BY$1200,N$1,FALSE)),"",VLOOKUP($A378,'全入力（様式2-4）'!$G$17:$BY$1200,N$1,FALSE))</f>
        <v/>
      </c>
      <c r="O378" s="182">
        <f>IF(ISERROR(VLOOKUP($A378,'全入力（様式2-4）'!$G$17:$BY$1200,O$1,FALSE)),"",VLOOKUP($A378,'全入力（様式2-4）'!$G$17:$BY$1200,O$1,FALSE))</f>
        <v>0</v>
      </c>
      <c r="P378" s="182" t="str">
        <f>IF(ISERROR(VLOOKUP($A378,'全入力（様式2-4）'!$G$17:$BY$1200,P$1,FALSE)),"",VLOOKUP($A378,'全入力（様式2-4）'!$G$17:$BY$1200,P$1,FALSE))</f>
        <v/>
      </c>
      <c r="Q378" s="183">
        <f>IF(ISERROR(VLOOKUP($A378,'全入力（様式2-4）'!$G$17:$BY$1200,Q$1,FALSE)),"",VLOOKUP($A378,'全入力（様式2-4）'!$G$17:$BY$1200,Q$1,FALSE))</f>
        <v>0</v>
      </c>
      <c r="R378" s="184">
        <f>IF(ISERROR(VLOOKUP($A378,'全入力（様式2-4）'!$G$17:$BY$1200,R$1,FALSE)),"",VLOOKUP($A378,'全入力（様式2-4）'!$G$17:$BY$1200,R$1,FALSE))</f>
        <v>0</v>
      </c>
      <c r="S378" s="184" t="str">
        <f>IF(ISERROR(VLOOKUP($A378,'全入力（様式2-4）'!$G$17:$BY$1200,S$1,FALSE)),"",VLOOKUP($A378,'全入力（様式2-4）'!$G$17:$BY$1200,S$1,FALSE))</f>
        <v/>
      </c>
      <c r="T378" s="184"/>
      <c r="U378" s="517"/>
      <c r="V378" s="537"/>
      <c r="W378" s="539"/>
      <c r="X378" s="539"/>
      <c r="Y378" s="539"/>
      <c r="Z378" s="181">
        <f>IF(ISERROR(VLOOKUP($A378,'全入力（様式2-4）'!$G$17:$BY$1200,Z$1,FALSE)),"",VLOOKUP($A378,'全入力（様式2-4）'!$G$17:$BY$1200,Z$1,FALSE))</f>
        <v>0</v>
      </c>
      <c r="AA378" s="181">
        <f>IF(ISERROR(VLOOKUP($A378,'全入力（様式2-4）'!$G$17:$BY$1200,AA$1,FALSE)),"",VLOOKUP($A378,'全入力（様式2-4）'!$G$17:$BY$1200,AA$1,FALSE))</f>
        <v>0</v>
      </c>
      <c r="AB378" s="181">
        <f>IF(ISERROR(VLOOKUP($A378,'全入力（様式2-4）'!$G$17:$BY$1200,AB$1,FALSE)),"",VLOOKUP($A378,'全入力（様式2-4）'!$G$17:$BY$1200,AB$1,FALSE))</f>
        <v>0</v>
      </c>
      <c r="AC378" s="181">
        <f>IF(ISERROR(VLOOKUP($A378,'全入力（様式2-4）'!$G$17:$BY$1200,AC$1,FALSE)),"",VLOOKUP($A378,'全入力（様式2-4）'!$G$17:$BY$1200,AC$1,FALSE))</f>
        <v>0</v>
      </c>
      <c r="AD378" s="201">
        <f>IF(ISERROR(VLOOKUP($A378,'全入力（様式2-4）'!$G$17:$BY$1200,AD$1,FALSE)),"",VLOOKUP($A378,'全入力（様式2-4）'!$G$17:$BY$1200,AD$1,FALSE))</f>
        <v>0</v>
      </c>
      <c r="AE378" s="182"/>
      <c r="AF378" s="182"/>
      <c r="AG378" s="182"/>
      <c r="AH378" s="318" t="str">
        <f t="shared" si="432"/>
        <v>00</v>
      </c>
      <c r="AI378" s="185" t="str">
        <f>IF(ISERROR(VLOOKUP($G378&amp;AI$8,参照!$P$4:$U$500,5,FALSE)),"",VLOOKUP($G378&amp;AI$8,参照!$P$4:$U$500,5,FALSE))</f>
        <v/>
      </c>
      <c r="AJ378" s="185" t="str">
        <f>IF(ISERROR(VLOOKUP($G378&amp;AJ$8,参照!$P$4:$U$500,5,FALSE)),"",VLOOKUP($G378&amp;AJ$8,参照!$P$4:$U$500,5,FALSE))</f>
        <v/>
      </c>
      <c r="AK378" s="180">
        <v>19</v>
      </c>
      <c r="AL378" s="180">
        <v>83</v>
      </c>
      <c r="AM378" s="37"/>
      <c r="AN378" s="76">
        <f>IF(ISERROR(VLOOKUP($A378,'全入力（様式2-4）'!$G$17:$BY$1200,AN$1,FALSE)),"",VLOOKUP($A378,'全入力（様式2-4）'!$G$17:$BY$1200,AN$1,FALSE))</f>
        <v>0</v>
      </c>
      <c r="AO378" s="77">
        <f>IF(ISERROR(VLOOKUP($A378,'全入力（様式2-4）'!$G$17:$BY$1200,AO$1,FALSE)),"",VLOOKUP($A378,'全入力（様式2-4）'!$G$17:$BY$1200,AO$1,FALSE))</f>
        <v>0</v>
      </c>
      <c r="AP378" s="52">
        <f>IF(ISERROR(VLOOKUP($A378,'全入力（様式2-4）'!$G$17:$BY$1200,AP$1,FALSE)),"",VLOOKUP($A378,'全入力（様式2-4）'!$G$17:$BY$1200,AP$1,FALSE))</f>
        <v>0</v>
      </c>
      <c r="AQ378" s="84" t="str">
        <f>IF(ISERROR(VLOOKUP($G378,参照!$U$4:$W$102,3,FALSE)),"",VLOOKUP($G378,参照!$U$4:$W$102,3,FALSE))</f>
        <v/>
      </c>
      <c r="AR378" s="376" t="str">
        <f t="shared" ref="AR378" si="493">IF($AN378&lt;&gt;0,"満額","")</f>
        <v/>
      </c>
      <c r="AS378" s="53" t="str">
        <f t="shared" si="434"/>
        <v/>
      </c>
      <c r="AT378" s="53" t="str">
        <f t="shared" si="435"/>
        <v/>
      </c>
      <c r="AU378" s="53"/>
      <c r="AV378" s="53" t="str">
        <f t="shared" si="442"/>
        <v/>
      </c>
      <c r="AW378" s="53" t="str">
        <f t="shared" si="443"/>
        <v/>
      </c>
      <c r="AX378" s="53" t="str">
        <f t="shared" si="436"/>
        <v/>
      </c>
      <c r="AY378" s="53" t="str">
        <f t="shared" si="444"/>
        <v/>
      </c>
      <c r="AZ378" s="54">
        <f t="array" ref="AZ378">SUM(IF('全入力（様式2-4）'!$G$17:$G$1200=$A378,IF('全入力（様式2-4）'!$X$14:$Z$14=$AR378,'全入力（様式2-4）'!$X$17:$Z$1200)))</f>
        <v>0</v>
      </c>
      <c r="BA378" s="55" t="str">
        <f t="shared" si="445"/>
        <v/>
      </c>
      <c r="BB378" s="1889">
        <f>IF(ISERROR(VLOOKUP($A378,'全入力（様式2-4）'!$G$17:$BY$1200,BB$1,FALSE)),"",VLOOKUP($A378,'全入力（様式2-4）'!$G$17:$BY$1200,BB$1,FALSE))</f>
        <v>0</v>
      </c>
      <c r="BC378" s="54">
        <f t="shared" si="446"/>
        <v>0</v>
      </c>
      <c r="BD378" s="55" t="str">
        <f t="shared" si="447"/>
        <v/>
      </c>
      <c r="BE378" s="54">
        <f t="array" ref="BE378">SUM(IF('全入力（様式2-4）'!$G$17:$G$1200=$A378,IF('全入力（様式2-4）'!$AL$14:$AN$14=$AR378,'全入力（様式2-4）'!$AL$17:$AN$1200)))</f>
        <v>0</v>
      </c>
      <c r="BF378" s="197">
        <f t="shared" si="437"/>
        <v>0</v>
      </c>
      <c r="BG378" s="55">
        <f t="shared" si="438"/>
        <v>0</v>
      </c>
      <c r="BH378" s="54">
        <f t="array" ref="BH378">SUM(IF('全入力（様式2-4）'!$G$17:$G$1200=$A378,IF('全入力（様式2-4）'!$AQ$14:$AS$14=$AR378,'全入力（様式2-4）'!$AQ$17:$AS$1200)))</f>
        <v>0</v>
      </c>
      <c r="BI378" s="55" t="str">
        <f t="shared" si="448"/>
        <v/>
      </c>
      <c r="BJ378" s="55" t="str">
        <f t="shared" si="449"/>
        <v/>
      </c>
      <c r="BK378" s="152" t="str">
        <f t="shared" si="439"/>
        <v/>
      </c>
      <c r="BL378" s="1889">
        <f>IF(ISERROR(VLOOKUP($A378,'全入力（様式2-4）'!$G$17:$BY$1200,BL$1,FALSE)),"",VLOOKUP($A378,'全入力（様式2-4）'!$G$17:$BY$1200,BL$1,FALSE))</f>
        <v>0</v>
      </c>
      <c r="BM378" s="54"/>
      <c r="BN378" s="197"/>
      <c r="BO378" s="55"/>
      <c r="BP378" s="54"/>
      <c r="BQ378" s="197"/>
      <c r="BR378" s="55"/>
      <c r="BS378" s="55"/>
      <c r="BT378" s="55"/>
      <c r="BU378" s="146"/>
      <c r="BV378" s="1889"/>
    </row>
    <row r="379" spans="1:74" s="18" customFormat="1" ht="14.25" customHeight="1">
      <c r="A379" s="940">
        <f t="shared" si="490"/>
        <v>123</v>
      </c>
      <c r="B379" s="1">
        <f>'全入力（様式2-4）'!$I$6</f>
        <v>0</v>
      </c>
      <c r="C379" s="35">
        <f>IF(ISERROR(VLOOKUP($A379,'全入力（様式2-4）'!$G$17:$BY$1200,C$1,FALSE)),"",VLOOKUP($A379,'全入力（様式2-4）'!$G$17:$BY$1200,C$1,FALSE))</f>
        <v>0</v>
      </c>
      <c r="D379" s="35">
        <f>IF(ISERROR(VLOOKUP($A379,'全入力（様式2-4）'!$G$17:$BY$1200,D$1,FALSE)),"",VLOOKUP($A379,'全入力（様式2-4）'!$G$17:$BY$1200,D$1,FALSE))</f>
        <v>0</v>
      </c>
      <c r="E379" s="35">
        <f>IF(ISERROR(VLOOKUP($A379,'全入力（様式2-4）'!$G$17:$BY$1200,E$1,FALSE)),"",VLOOKUP($A379,'全入力（様式2-4）'!$G$17:$BY$1200,E$1,FALSE))</f>
        <v>0</v>
      </c>
      <c r="F379" s="35">
        <f>IF(ISERROR(VLOOKUP($A379,'全入力（様式2-4）'!$G$17:$BY$1200,F$1,FALSE)),"",VLOOKUP($A379,'全入力（様式2-4）'!$G$17:$BY$1200,F$1,FALSE))</f>
        <v>0</v>
      </c>
      <c r="G379" s="36" t="str">
        <f>'全入力（様式2-4）'!$P$5&amp;'全入力（様式2-4）'!$R$5&amp;$D379</f>
        <v>0</v>
      </c>
      <c r="H379" s="37" t="str">
        <f t="shared" si="440"/>
        <v/>
      </c>
      <c r="I379" s="38">
        <f>IF(ISERROR(VLOOKUP($A379,'全入力（様式2-4）'!$G$17:$BY$1200,I$1,FALSE)),"",VLOOKUP($A379,'全入力（様式2-4）'!$G$17:$BY$1200,I$1,FALSE))</f>
        <v>0</v>
      </c>
      <c r="J379" s="38" t="str">
        <f>IF(ISERROR(VLOOKUP($A379,'全入力（様式2-4）'!$G$17:$BY$1200,J$1,FALSE)),"",VLOOKUP($A379,'全入力（様式2-4）'!$G$17:$BY$1200,J$1,FALSE))</f>
        <v/>
      </c>
      <c r="K379" s="38">
        <f>IF(ISERROR(VLOOKUP($A379,'全入力（様式2-4）'!$G$17:$BY$1200,K$1,FALSE)),"",VLOOKUP($A379,'全入力（様式2-4）'!$G$17:$BY$1200,K$1,FALSE))</f>
        <v>0</v>
      </c>
      <c r="L379" s="38" t="str">
        <f>IF(ISERROR(VLOOKUP($A379,'全入力（様式2-4）'!$G$17:$BY$1200,L$1,FALSE)),"",VLOOKUP($A379,'全入力（様式2-4）'!$G$17:$BY$1200,L$1,FALSE))</f>
        <v/>
      </c>
      <c r="M379" s="112">
        <f>IF(ISERROR(VLOOKUP($A379,'全入力（様式2-4）'!$G$17:$BY$1200,M$1,FALSE)),"",VLOOKUP($A379,'全入力（様式2-4）'!$G$17:$BY$1200,M$1,FALSE))</f>
        <v>0</v>
      </c>
      <c r="N379" s="112" t="str">
        <f>IF(ISERROR(VLOOKUP($A379,'全入力（様式2-4）'!$G$17:$BY$1200,N$1,FALSE)),"",VLOOKUP($A379,'全入力（様式2-4）'!$G$17:$BY$1200,N$1,FALSE))</f>
        <v/>
      </c>
      <c r="O379" s="112">
        <f>IF(ISERROR(VLOOKUP($A379,'全入力（様式2-4）'!$G$17:$BY$1200,O$1,FALSE)),"",VLOOKUP($A379,'全入力（様式2-4）'!$G$17:$BY$1200,O$1,FALSE))</f>
        <v>0</v>
      </c>
      <c r="P379" s="112" t="str">
        <f>IF(ISERROR(VLOOKUP($A379,'全入力（様式2-4）'!$G$17:$BY$1200,P$1,FALSE)),"",VLOOKUP($A379,'全入力（様式2-4）'!$G$17:$BY$1200,P$1,FALSE))</f>
        <v/>
      </c>
      <c r="Q379" s="176">
        <f>IF(ISERROR(VLOOKUP($A379,'全入力（様式2-4）'!$G$17:$BY$1200,Q$1,FALSE)),"",VLOOKUP($A379,'全入力（様式2-4）'!$G$17:$BY$1200,Q$1,FALSE))</f>
        <v>0</v>
      </c>
      <c r="R379" s="105">
        <f>IF(ISERROR(VLOOKUP($A379,'全入力（様式2-4）'!$G$17:$BY$1200,R$1,FALSE)),"",VLOOKUP($A379,'全入力（様式2-4）'!$G$17:$BY$1200,R$1,FALSE))</f>
        <v>0</v>
      </c>
      <c r="S379" s="105" t="str">
        <f>IF(ISERROR(VLOOKUP($A379,'全入力（様式2-4）'!$G$17:$BY$1200,S$1,FALSE)),"",VLOOKUP($A379,'全入力（様式2-4）'!$G$17:$BY$1200,S$1,FALSE))</f>
        <v/>
      </c>
      <c r="T379" s="105"/>
      <c r="U379" s="516"/>
      <c r="V379" s="105"/>
      <c r="W379" s="538"/>
      <c r="X379" s="538"/>
      <c r="Y379" s="538"/>
      <c r="Z379" s="38">
        <f>IF(ISERROR(VLOOKUP($A379,'全入力（様式2-4）'!$G$17:$BY$1200,Z$1,FALSE)),"",VLOOKUP($A379,'全入力（様式2-4）'!$G$17:$BY$1200,Z$1,FALSE))</f>
        <v>0</v>
      </c>
      <c r="AA379" s="38">
        <f>IF(ISERROR(VLOOKUP($A379,'全入力（様式2-4）'!$G$17:$BY$1200,AA$1,FALSE)),"",VLOOKUP($A379,'全入力（様式2-4）'!$G$17:$BY$1200,AA$1,FALSE))</f>
        <v>0</v>
      </c>
      <c r="AB379" s="38">
        <f>IF(ISERROR(VLOOKUP($A379,'全入力（様式2-4）'!$G$17:$BY$1200,AB$1,FALSE)),"",VLOOKUP($A379,'全入力（様式2-4）'!$G$17:$BY$1200,AB$1,FALSE))</f>
        <v>0</v>
      </c>
      <c r="AC379" s="38">
        <f>IF(ISERROR(VLOOKUP($A379,'全入力（様式2-4）'!$G$17:$BY$1200,AC$1,FALSE)),"",VLOOKUP($A379,'全入力（様式2-4）'!$G$17:$BY$1200,AC$1,FALSE))</f>
        <v>0</v>
      </c>
      <c r="AD379" s="200">
        <f>IF(ISERROR(VLOOKUP($A379,'全入力（様式2-4）'!$G$17:$BY$1200,AD$1,FALSE)),"",VLOOKUP($A379,'全入力（様式2-4）'!$G$17:$BY$1200,AD$1,FALSE))</f>
        <v>0</v>
      </c>
      <c r="AE379" s="112"/>
      <c r="AF379" s="112"/>
      <c r="AG379" s="112"/>
      <c r="AH379" s="317" t="str">
        <f t="shared" si="432"/>
        <v>00</v>
      </c>
      <c r="AI379" s="39" t="str">
        <f>IF(ISERROR(VLOOKUP($G379&amp;AI$8,参照!$P$4:$U$500,5,FALSE)),"",VLOOKUP($G379&amp;AI$8,参照!$P$4:$U$500,5,FALSE))</f>
        <v/>
      </c>
      <c r="AJ379" s="39" t="str">
        <f>IF(ISERROR(VLOOKUP($G379&amp;AJ$8,参照!$P$4:$U$500,5,FALSE)),"",VLOOKUP($G379&amp;AJ$8,参照!$P$4:$U$500,5,FALSE))</f>
        <v/>
      </c>
      <c r="AK379" s="37">
        <v>21</v>
      </c>
      <c r="AL379" s="37">
        <v>84</v>
      </c>
      <c r="AM379" s="37"/>
      <c r="AN379" s="72">
        <f>IF(ISERROR(VLOOKUP($A379,'全入力（様式2-4）'!$G$17:$BY$1200,AN$1,FALSE)),"",VLOOKUP($A379,'全入力（様式2-4）'!$G$17:$BY$1200,AN$1,FALSE))</f>
        <v>0</v>
      </c>
      <c r="AO379" s="78">
        <f>IF(ISERROR(VLOOKUP($A379,'全入力（様式2-4）'!$G$17:$BY$1200,AO$1,FALSE)),"",VLOOKUP($A379,'全入力（様式2-4）'!$G$17:$BY$1200,AO$1,FALSE))</f>
        <v>0</v>
      </c>
      <c r="AP379" s="44">
        <f>IF(ISERROR(VLOOKUP($A379,'全入力（様式2-4）'!$G$17:$BY$1200,AP$1,FALSE)),"",VLOOKUP($A379,'全入力（様式2-4）'!$G$17:$BY$1200,AP$1,FALSE))</f>
        <v>0</v>
      </c>
      <c r="AQ379" s="63" t="str">
        <f>IF(ISERROR(VLOOKUP($G379,参照!$U$4:$W$102,3,FALSE)),"",VLOOKUP($G379,参照!$U$4:$W$102,3,FALSE))</f>
        <v/>
      </c>
      <c r="AR379" s="377" t="str">
        <f t="shared" ref="AR379" si="494">IF($AN379&lt;&gt;0,2/3,"")</f>
        <v/>
      </c>
      <c r="AS379" s="45" t="str">
        <f t="shared" si="434"/>
        <v/>
      </c>
      <c r="AT379" s="45" t="str">
        <f t="shared" si="435"/>
        <v/>
      </c>
      <c r="AU379" s="45"/>
      <c r="AV379" s="45" t="str">
        <f t="shared" si="442"/>
        <v/>
      </c>
      <c r="AW379" s="45" t="str">
        <f t="shared" si="443"/>
        <v/>
      </c>
      <c r="AX379" s="45" t="str">
        <f t="shared" si="436"/>
        <v/>
      </c>
      <c r="AY379" s="45" t="str">
        <f t="shared" si="444"/>
        <v/>
      </c>
      <c r="AZ379" s="46">
        <f t="array" ref="AZ379">SUM(IF('全入力（様式2-4）'!$G$17:$G$1200=$A379,IF('全入力（様式2-4）'!$X$14:$Z$14=$AR379,'全入力（様式2-4）'!$X$17:$Z$1200)))</f>
        <v>0</v>
      </c>
      <c r="BA379" s="47" t="str">
        <f t="shared" si="445"/>
        <v/>
      </c>
      <c r="BB379" s="1890"/>
      <c r="BC379" s="46">
        <f t="shared" si="446"/>
        <v>0</v>
      </c>
      <c r="BD379" s="47" t="str">
        <f t="shared" si="447"/>
        <v/>
      </c>
      <c r="BE379" s="46">
        <f t="array" ref="BE379">SUM(IF('全入力（様式2-4）'!$G$17:$G$1200=$A379,IF('全入力（様式2-4）'!$AL$14:$AN$14=$AR379,'全入力（様式2-4）'!$AL$17:$AN$1200)))</f>
        <v>0</v>
      </c>
      <c r="BF379" s="195">
        <f t="shared" si="437"/>
        <v>0</v>
      </c>
      <c r="BG379" s="47">
        <f t="shared" si="438"/>
        <v>0</v>
      </c>
      <c r="BH379" s="46">
        <f t="array" ref="BH379">SUM(IF('全入力（様式2-4）'!$G$17:$G$1200=$A379,IF('全入力（様式2-4）'!$AQ$14:$AS$14=$AR379,'全入力（様式2-4）'!$AQ$17:$AS$1200)))</f>
        <v>0</v>
      </c>
      <c r="BI379" s="47" t="str">
        <f t="shared" si="448"/>
        <v/>
      </c>
      <c r="BJ379" s="47" t="str">
        <f t="shared" si="449"/>
        <v/>
      </c>
      <c r="BK379" s="150" t="str">
        <f t="shared" si="439"/>
        <v/>
      </c>
      <c r="BL379" s="1890"/>
      <c r="BM379" s="46"/>
      <c r="BN379" s="195"/>
      <c r="BO379" s="47"/>
      <c r="BP379" s="46"/>
      <c r="BQ379" s="195"/>
      <c r="BR379" s="47"/>
      <c r="BS379" s="47"/>
      <c r="BT379" s="47"/>
      <c r="BU379" s="144"/>
      <c r="BV379" s="1890"/>
    </row>
    <row r="380" spans="1:74" s="18" customFormat="1" ht="14.25" customHeight="1" thickBot="1">
      <c r="A380" s="942">
        <f t="shared" si="490"/>
        <v>123</v>
      </c>
      <c r="B380" s="7">
        <f>'全入力（様式2-4）'!$I$6</f>
        <v>0</v>
      </c>
      <c r="C380" s="186">
        <f>IF(ISERROR(VLOOKUP($A380,'全入力（様式2-4）'!$G$17:$BY$1200,C$1,FALSE)),"",VLOOKUP($A380,'全入力（様式2-4）'!$G$17:$BY$1200,C$1,FALSE))</f>
        <v>0</v>
      </c>
      <c r="D380" s="186">
        <f>IF(ISERROR(VLOOKUP($A380,'全入力（様式2-4）'!$G$17:$BY$1200,D$1,FALSE)),"",VLOOKUP($A380,'全入力（様式2-4）'!$G$17:$BY$1200,D$1,FALSE))</f>
        <v>0</v>
      </c>
      <c r="E380" s="186">
        <f>IF(ISERROR(VLOOKUP($A380,'全入力（様式2-4）'!$G$17:$BY$1200,E$1,FALSE)),"",VLOOKUP($A380,'全入力（様式2-4）'!$G$17:$BY$1200,E$1,FALSE))</f>
        <v>0</v>
      </c>
      <c r="F380" s="186">
        <f>IF(ISERROR(VLOOKUP($A380,'全入力（様式2-4）'!$G$17:$BY$1200,F$1,FALSE)),"",VLOOKUP($A380,'全入力（様式2-4）'!$G$17:$BY$1200,F$1,FALSE))</f>
        <v>0</v>
      </c>
      <c r="G380" s="187" t="str">
        <f>'全入力（様式2-4）'!$P$5&amp;'全入力（様式2-4）'!$R$5&amp;$D380</f>
        <v>0</v>
      </c>
      <c r="H380" s="188" t="str">
        <f t="shared" si="440"/>
        <v/>
      </c>
      <c r="I380" s="189">
        <f>IF(ISERROR(VLOOKUP($A380,'全入力（様式2-4）'!$G$17:$BY$1200,I$1,FALSE)),"",VLOOKUP($A380,'全入力（様式2-4）'!$G$17:$BY$1200,I$1,FALSE))</f>
        <v>0</v>
      </c>
      <c r="J380" s="189" t="str">
        <f>IF(ISERROR(VLOOKUP($A380,'全入力（様式2-4）'!$G$17:$BY$1200,J$1,FALSE)),"",VLOOKUP($A380,'全入力（様式2-4）'!$G$17:$BY$1200,J$1,FALSE))</f>
        <v/>
      </c>
      <c r="K380" s="189">
        <f>IF(ISERROR(VLOOKUP($A380,'全入力（様式2-4）'!$G$17:$BY$1200,K$1,FALSE)),"",VLOOKUP($A380,'全入力（様式2-4）'!$G$17:$BY$1200,K$1,FALSE))</f>
        <v>0</v>
      </c>
      <c r="L380" s="189" t="str">
        <f>IF(ISERROR(VLOOKUP($A380,'全入力（様式2-4）'!$G$17:$BY$1200,L$1,FALSE)),"",VLOOKUP($A380,'全入力（様式2-4）'!$G$17:$BY$1200,L$1,FALSE))</f>
        <v/>
      </c>
      <c r="M380" s="190">
        <f>IF(ISERROR(VLOOKUP($A380,'全入力（様式2-4）'!$G$17:$BY$1200,M$1,FALSE)),"",VLOOKUP($A380,'全入力（様式2-4）'!$G$17:$BY$1200,M$1,FALSE))</f>
        <v>0</v>
      </c>
      <c r="N380" s="190" t="str">
        <f>IF(ISERROR(VLOOKUP($A380,'全入力（様式2-4）'!$G$17:$BY$1200,N$1,FALSE)),"",VLOOKUP($A380,'全入力（様式2-4）'!$G$17:$BY$1200,N$1,FALSE))</f>
        <v/>
      </c>
      <c r="O380" s="190">
        <f>IF(ISERROR(VLOOKUP($A380,'全入力（様式2-4）'!$G$17:$BY$1200,O$1,FALSE)),"",VLOOKUP($A380,'全入力（様式2-4）'!$G$17:$BY$1200,O$1,FALSE))</f>
        <v>0</v>
      </c>
      <c r="P380" s="190" t="str">
        <f>IF(ISERROR(VLOOKUP($A380,'全入力（様式2-4）'!$G$17:$BY$1200,P$1,FALSE)),"",VLOOKUP($A380,'全入力（様式2-4）'!$G$17:$BY$1200,P$1,FALSE))</f>
        <v/>
      </c>
      <c r="Q380" s="191">
        <f>IF(ISERROR(VLOOKUP($A380,'全入力（様式2-4）'!$G$17:$BY$1200,Q$1,FALSE)),"",VLOOKUP($A380,'全入力（様式2-4）'!$G$17:$BY$1200,Q$1,FALSE))</f>
        <v>0</v>
      </c>
      <c r="R380" s="192">
        <f>IF(ISERROR(VLOOKUP($A380,'全入力（様式2-4）'!$G$17:$BY$1200,R$1,FALSE)),"",VLOOKUP($A380,'全入力（様式2-4）'!$G$17:$BY$1200,R$1,FALSE))</f>
        <v>0</v>
      </c>
      <c r="S380" s="192" t="str">
        <f>IF(ISERROR(VLOOKUP($A380,'全入力（様式2-4）'!$G$17:$BY$1200,S$1,FALSE)),"",VLOOKUP($A380,'全入力（様式2-4）'!$G$17:$BY$1200,S$1,FALSE))</f>
        <v/>
      </c>
      <c r="T380" s="192"/>
      <c r="U380" s="518"/>
      <c r="V380" s="192"/>
      <c r="W380" s="540"/>
      <c r="X380" s="540"/>
      <c r="Y380" s="540"/>
      <c r="Z380" s="189">
        <f>IF(ISERROR(VLOOKUP($A380,'全入力（様式2-4）'!$G$17:$BY$1200,Z$1,FALSE)),"",VLOOKUP($A380,'全入力（様式2-4）'!$G$17:$BY$1200,Z$1,FALSE))</f>
        <v>0</v>
      </c>
      <c r="AA380" s="189">
        <f>IF(ISERROR(VLOOKUP($A380,'全入力（様式2-4）'!$G$17:$BY$1200,AA$1,FALSE)),"",VLOOKUP($A380,'全入力（様式2-4）'!$G$17:$BY$1200,AA$1,FALSE))</f>
        <v>0</v>
      </c>
      <c r="AB380" s="189">
        <f>IF(ISERROR(VLOOKUP($A380,'全入力（様式2-4）'!$G$17:$BY$1200,AB$1,FALSE)),"",VLOOKUP($A380,'全入力（様式2-4）'!$G$17:$BY$1200,AB$1,FALSE))</f>
        <v>0</v>
      </c>
      <c r="AC380" s="189">
        <f>IF(ISERROR(VLOOKUP($A380,'全入力（様式2-4）'!$G$17:$BY$1200,AC$1,FALSE)),"",VLOOKUP($A380,'全入力（様式2-4）'!$G$17:$BY$1200,AC$1,FALSE))</f>
        <v>0</v>
      </c>
      <c r="AD380" s="202">
        <f>IF(ISERROR(VLOOKUP($A380,'全入力（様式2-4）'!$G$17:$BY$1200,AD$1,FALSE)),"",VLOOKUP($A380,'全入力（様式2-4）'!$G$17:$BY$1200,AD$1,FALSE))</f>
        <v>0</v>
      </c>
      <c r="AE380" s="190"/>
      <c r="AF380" s="190"/>
      <c r="AG380" s="190"/>
      <c r="AH380" s="319" t="str">
        <f t="shared" si="432"/>
        <v>00</v>
      </c>
      <c r="AI380" s="193" t="str">
        <f>IF(ISERROR(VLOOKUP($G380&amp;AI$8,参照!$P$4:$U$500,5,FALSE)),"",VLOOKUP($G380&amp;AI$8,参照!$P$4:$U$500,5,FALSE))</f>
        <v/>
      </c>
      <c r="AJ380" s="193" t="str">
        <f>IF(ISERROR(VLOOKUP($G380&amp;AJ$8,参照!$P$4:$U$500,5,FALSE)),"",VLOOKUP($G380&amp;AJ$8,参照!$P$4:$U$500,5,FALSE))</f>
        <v/>
      </c>
      <c r="AK380" s="188">
        <v>23</v>
      </c>
      <c r="AL380" s="188">
        <v>85</v>
      </c>
      <c r="AM380" s="37"/>
      <c r="AN380" s="74">
        <f>IF(ISERROR(VLOOKUP($A380,'全入力（様式2-4）'!$G$17:$BY$1200,AN$1,FALSE)),"",VLOOKUP($A380,'全入力（様式2-4）'!$G$17:$BY$1200,AN$1,FALSE))</f>
        <v>0</v>
      </c>
      <c r="AO380" s="79">
        <f>IF(ISERROR(VLOOKUP($A380,'全入力（様式2-4）'!$G$17:$BY$1200,AO$1,FALSE)),"",VLOOKUP($A380,'全入力（様式2-4）'!$G$17:$BY$1200,AO$1,FALSE))</f>
        <v>0</v>
      </c>
      <c r="AP380" s="48">
        <f>IF(ISERROR(VLOOKUP($A380,'全入力（様式2-4）'!$G$17:$BY$1200,AP$1,FALSE)),"",VLOOKUP($A380,'全入力（様式2-4）'!$G$17:$BY$1200,AP$1,FALSE))</f>
        <v>0</v>
      </c>
      <c r="AQ380" s="64" t="str">
        <f>IF(ISERROR(VLOOKUP($G380,参照!$U$4:$W$102,3,FALSE)),"",VLOOKUP($G380,参照!$U$4:$W$102,3,FALSE))</f>
        <v/>
      </c>
      <c r="AR380" s="378" t="str">
        <f t="shared" ref="AR380" si="495">IF($AN380&lt;&gt;0,1/3,"")</f>
        <v/>
      </c>
      <c r="AS380" s="49" t="str">
        <f t="shared" si="434"/>
        <v/>
      </c>
      <c r="AT380" s="49" t="str">
        <f t="shared" si="435"/>
        <v/>
      </c>
      <c r="AU380" s="49"/>
      <c r="AV380" s="49" t="str">
        <f t="shared" si="442"/>
        <v/>
      </c>
      <c r="AW380" s="49" t="str">
        <f t="shared" si="443"/>
        <v/>
      </c>
      <c r="AX380" s="49" t="str">
        <f t="shared" si="436"/>
        <v/>
      </c>
      <c r="AY380" s="49" t="str">
        <f t="shared" si="444"/>
        <v/>
      </c>
      <c r="AZ380" s="50">
        <f t="array" ref="AZ380">SUM(IF('全入力（様式2-4）'!$G$17:$G$1200=$A380,IF('全入力（様式2-4）'!$X$14:$Z$14=$AR380,'全入力（様式2-4）'!$X$17:$Z$1200)))</f>
        <v>0</v>
      </c>
      <c r="BA380" s="51" t="str">
        <f t="shared" si="445"/>
        <v/>
      </c>
      <c r="BB380" s="1891"/>
      <c r="BC380" s="50">
        <f t="shared" si="446"/>
        <v>0</v>
      </c>
      <c r="BD380" s="51" t="str">
        <f t="shared" si="447"/>
        <v/>
      </c>
      <c r="BE380" s="50">
        <f t="array" ref="BE380">SUM(IF('全入力（様式2-4）'!$G$17:$G$1200=$A380,IF('全入力（様式2-4）'!$AL$14:$AN$14=$AR380,'全入力（様式2-4）'!$AL$17:$AN$1200)))</f>
        <v>0</v>
      </c>
      <c r="BF380" s="196">
        <f t="shared" si="437"/>
        <v>0</v>
      </c>
      <c r="BG380" s="51">
        <f t="shared" si="438"/>
        <v>0</v>
      </c>
      <c r="BH380" s="50">
        <f t="array" ref="BH380">SUM(IF('全入力（様式2-4）'!$G$17:$G$1200=$A380,IF('全入力（様式2-4）'!$AQ$14:$AS$14=$AR380,'全入力（様式2-4）'!$AQ$17:$AS$1200)))</f>
        <v>0</v>
      </c>
      <c r="BI380" s="51" t="str">
        <f t="shared" si="448"/>
        <v/>
      </c>
      <c r="BJ380" s="51" t="str">
        <f t="shared" si="449"/>
        <v/>
      </c>
      <c r="BK380" s="151" t="str">
        <f t="shared" si="439"/>
        <v/>
      </c>
      <c r="BL380" s="1891"/>
      <c r="BM380" s="50"/>
      <c r="BN380" s="196"/>
      <c r="BO380" s="51"/>
      <c r="BP380" s="50"/>
      <c r="BQ380" s="196"/>
      <c r="BR380" s="51"/>
      <c r="BS380" s="51"/>
      <c r="BT380" s="51"/>
      <c r="BU380" s="145"/>
      <c r="BV380" s="1891"/>
    </row>
    <row r="381" spans="1:74" s="18" customFormat="1" ht="14.25" customHeight="1">
      <c r="A381" s="941">
        <f>A378+1</f>
        <v>124</v>
      </c>
      <c r="B381" s="178">
        <f>'全入力（様式2-4）'!$I$6</f>
        <v>0</v>
      </c>
      <c r="C381" s="177">
        <f>IF(ISERROR(VLOOKUP($A381,'全入力（様式2-4）'!$G$17:$BY$1200,C$1,FALSE)),"",VLOOKUP($A381,'全入力（様式2-4）'!$G$17:$BY$1200,C$1,FALSE))</f>
        <v>0</v>
      </c>
      <c r="D381" s="177">
        <f>IF(ISERROR(VLOOKUP($A381,'全入力（様式2-4）'!$G$17:$BY$1200,D$1,FALSE)),"",VLOOKUP($A381,'全入力（様式2-4）'!$G$17:$BY$1200,D$1,FALSE))</f>
        <v>0</v>
      </c>
      <c r="E381" s="177">
        <f>IF(ISERROR(VLOOKUP($A381,'全入力（様式2-4）'!$G$17:$BY$1200,E$1,FALSE)),"",VLOOKUP($A381,'全入力（様式2-4）'!$G$17:$BY$1200,E$1,FALSE))</f>
        <v>0</v>
      </c>
      <c r="F381" s="177">
        <f>IF(ISERROR(VLOOKUP($A381,'全入力（様式2-4）'!$G$17:$BY$1200,F$1,FALSE)),"",VLOOKUP($A381,'全入力（様式2-4）'!$G$17:$BY$1200,F$1,FALSE))</f>
        <v>0</v>
      </c>
      <c r="G381" s="179" t="str">
        <f>'全入力（様式2-4）'!$P$5&amp;'全入力（様式2-4）'!$R$5&amp;$D381</f>
        <v>0</v>
      </c>
      <c r="H381" s="180" t="str">
        <f t="shared" si="440"/>
        <v/>
      </c>
      <c r="I381" s="181">
        <f>IF(ISERROR(VLOOKUP($A381,'全入力（様式2-4）'!$G$17:$BY$1200,I$1,FALSE)),"",VLOOKUP($A381,'全入力（様式2-4）'!$G$17:$BY$1200,I$1,FALSE))</f>
        <v>0</v>
      </c>
      <c r="J381" s="181" t="str">
        <f>IF(ISERROR(VLOOKUP($A381,'全入力（様式2-4）'!$G$17:$BY$1200,J$1,FALSE)),"",VLOOKUP($A381,'全入力（様式2-4）'!$G$17:$BY$1200,J$1,FALSE))</f>
        <v/>
      </c>
      <c r="K381" s="181">
        <f>IF(ISERROR(VLOOKUP($A381,'全入力（様式2-4）'!$G$17:$BY$1200,K$1,FALSE)),"",VLOOKUP($A381,'全入力（様式2-4）'!$G$17:$BY$1200,K$1,FALSE))</f>
        <v>0</v>
      </c>
      <c r="L381" s="181" t="str">
        <f>IF(ISERROR(VLOOKUP($A381,'全入力（様式2-4）'!$G$17:$BY$1200,L$1,FALSE)),"",VLOOKUP($A381,'全入力（様式2-4）'!$G$17:$BY$1200,L$1,FALSE))</f>
        <v/>
      </c>
      <c r="M381" s="182">
        <f>IF(ISERROR(VLOOKUP($A381,'全入力（様式2-4）'!$G$17:$BY$1200,M$1,FALSE)),"",VLOOKUP($A381,'全入力（様式2-4）'!$G$17:$BY$1200,M$1,FALSE))</f>
        <v>0</v>
      </c>
      <c r="N381" s="182" t="str">
        <f>IF(ISERROR(VLOOKUP($A381,'全入力（様式2-4）'!$G$17:$BY$1200,N$1,FALSE)),"",VLOOKUP($A381,'全入力（様式2-4）'!$G$17:$BY$1200,N$1,FALSE))</f>
        <v/>
      </c>
      <c r="O381" s="182">
        <f>IF(ISERROR(VLOOKUP($A381,'全入力（様式2-4）'!$G$17:$BY$1200,O$1,FALSE)),"",VLOOKUP($A381,'全入力（様式2-4）'!$G$17:$BY$1200,O$1,FALSE))</f>
        <v>0</v>
      </c>
      <c r="P381" s="182" t="str">
        <f>IF(ISERROR(VLOOKUP($A381,'全入力（様式2-4）'!$G$17:$BY$1200,P$1,FALSE)),"",VLOOKUP($A381,'全入力（様式2-4）'!$G$17:$BY$1200,P$1,FALSE))</f>
        <v/>
      </c>
      <c r="Q381" s="183">
        <f>IF(ISERROR(VLOOKUP($A381,'全入力（様式2-4）'!$G$17:$BY$1200,Q$1,FALSE)),"",VLOOKUP($A381,'全入力（様式2-4）'!$G$17:$BY$1200,Q$1,FALSE))</f>
        <v>0</v>
      </c>
      <c r="R381" s="184">
        <f>IF(ISERROR(VLOOKUP($A381,'全入力（様式2-4）'!$G$17:$BY$1200,R$1,FALSE)),"",VLOOKUP($A381,'全入力（様式2-4）'!$G$17:$BY$1200,R$1,FALSE))</f>
        <v>0</v>
      </c>
      <c r="S381" s="184" t="str">
        <f>IF(ISERROR(VLOOKUP($A381,'全入力（様式2-4）'!$G$17:$BY$1200,S$1,FALSE)),"",VLOOKUP($A381,'全入力（様式2-4）'!$G$17:$BY$1200,S$1,FALSE))</f>
        <v/>
      </c>
      <c r="T381" s="184"/>
      <c r="U381" s="517"/>
      <c r="V381" s="537"/>
      <c r="W381" s="539"/>
      <c r="X381" s="539"/>
      <c r="Y381" s="539"/>
      <c r="Z381" s="181">
        <f>IF(ISERROR(VLOOKUP($A381,'全入力（様式2-4）'!$G$17:$BY$1200,Z$1,FALSE)),"",VLOOKUP($A381,'全入力（様式2-4）'!$G$17:$BY$1200,Z$1,FALSE))</f>
        <v>0</v>
      </c>
      <c r="AA381" s="181">
        <f>IF(ISERROR(VLOOKUP($A381,'全入力（様式2-4）'!$G$17:$BY$1200,AA$1,FALSE)),"",VLOOKUP($A381,'全入力（様式2-4）'!$G$17:$BY$1200,AA$1,FALSE))</f>
        <v>0</v>
      </c>
      <c r="AB381" s="181">
        <f>IF(ISERROR(VLOOKUP($A381,'全入力（様式2-4）'!$G$17:$BY$1200,AB$1,FALSE)),"",VLOOKUP($A381,'全入力（様式2-4）'!$G$17:$BY$1200,AB$1,FALSE))</f>
        <v>0</v>
      </c>
      <c r="AC381" s="181">
        <f>IF(ISERROR(VLOOKUP($A381,'全入力（様式2-4）'!$G$17:$BY$1200,AC$1,FALSE)),"",VLOOKUP($A381,'全入力（様式2-4）'!$G$17:$BY$1200,AC$1,FALSE))</f>
        <v>0</v>
      </c>
      <c r="AD381" s="201">
        <f>IF(ISERROR(VLOOKUP($A381,'全入力（様式2-4）'!$G$17:$BY$1200,AD$1,FALSE)),"",VLOOKUP($A381,'全入力（様式2-4）'!$G$17:$BY$1200,AD$1,FALSE))</f>
        <v>0</v>
      </c>
      <c r="AE381" s="182"/>
      <c r="AF381" s="182"/>
      <c r="AG381" s="182"/>
      <c r="AH381" s="318" t="str">
        <f t="shared" si="432"/>
        <v>00</v>
      </c>
      <c r="AI381" s="185" t="str">
        <f>IF(ISERROR(VLOOKUP($G381&amp;AI$8,参照!$P$4:$U$500,5,FALSE)),"",VLOOKUP($G381&amp;AI$8,参照!$P$4:$U$500,5,FALSE))</f>
        <v/>
      </c>
      <c r="AJ381" s="185" t="str">
        <f>IF(ISERROR(VLOOKUP($G381&amp;AJ$8,参照!$P$4:$U$500,5,FALSE)),"",VLOOKUP($G381&amp;AJ$8,参照!$P$4:$U$500,5,FALSE))</f>
        <v/>
      </c>
      <c r="AK381" s="180">
        <v>19</v>
      </c>
      <c r="AL381" s="180">
        <v>83</v>
      </c>
      <c r="AM381" s="37"/>
      <c r="AN381" s="76">
        <f>IF(ISERROR(VLOOKUP($A381,'全入力（様式2-4）'!$G$17:$BY$1200,AN$1,FALSE)),"",VLOOKUP($A381,'全入力（様式2-4）'!$G$17:$BY$1200,AN$1,FALSE))</f>
        <v>0</v>
      </c>
      <c r="AO381" s="77">
        <f>IF(ISERROR(VLOOKUP($A381,'全入力（様式2-4）'!$G$17:$BY$1200,AO$1,FALSE)),"",VLOOKUP($A381,'全入力（様式2-4）'!$G$17:$BY$1200,AO$1,FALSE))</f>
        <v>0</v>
      </c>
      <c r="AP381" s="52">
        <f>IF(ISERROR(VLOOKUP($A381,'全入力（様式2-4）'!$G$17:$BY$1200,AP$1,FALSE)),"",VLOOKUP($A381,'全入力（様式2-4）'!$G$17:$BY$1200,AP$1,FALSE))</f>
        <v>0</v>
      </c>
      <c r="AQ381" s="84" t="str">
        <f>IF(ISERROR(VLOOKUP($G381,参照!$U$4:$W$102,3,FALSE)),"",VLOOKUP($G381,参照!$U$4:$W$102,3,FALSE))</f>
        <v/>
      </c>
      <c r="AR381" s="376" t="str">
        <f t="shared" ref="AR381" si="496">IF($AN381&lt;&gt;0,"満額","")</f>
        <v/>
      </c>
      <c r="AS381" s="53" t="str">
        <f t="shared" si="434"/>
        <v/>
      </c>
      <c r="AT381" s="53" t="str">
        <f t="shared" si="435"/>
        <v/>
      </c>
      <c r="AU381" s="53"/>
      <c r="AV381" s="53" t="str">
        <f t="shared" si="442"/>
        <v/>
      </c>
      <c r="AW381" s="53" t="str">
        <f t="shared" si="443"/>
        <v/>
      </c>
      <c r="AX381" s="53" t="str">
        <f t="shared" si="436"/>
        <v/>
      </c>
      <c r="AY381" s="53" t="str">
        <f t="shared" si="444"/>
        <v/>
      </c>
      <c r="AZ381" s="54">
        <f t="array" ref="AZ381">SUM(IF('全入力（様式2-4）'!$G$17:$G$1200=$A381,IF('全入力（様式2-4）'!$X$14:$Z$14=$AR381,'全入力（様式2-4）'!$X$17:$Z$1200)))</f>
        <v>0</v>
      </c>
      <c r="BA381" s="55" t="str">
        <f t="shared" si="445"/>
        <v/>
      </c>
      <c r="BB381" s="1889">
        <f>IF(ISERROR(VLOOKUP($A381,'全入力（様式2-4）'!$G$17:$BY$1200,BB$1,FALSE)),"",VLOOKUP($A381,'全入力（様式2-4）'!$G$17:$BY$1200,BB$1,FALSE))</f>
        <v>0</v>
      </c>
      <c r="BC381" s="54">
        <f t="shared" si="446"/>
        <v>0</v>
      </c>
      <c r="BD381" s="55" t="str">
        <f t="shared" si="447"/>
        <v/>
      </c>
      <c r="BE381" s="54">
        <f t="array" ref="BE381">SUM(IF('全入力（様式2-4）'!$G$17:$G$1200=$A381,IF('全入力（様式2-4）'!$AL$14:$AN$14=$AR381,'全入力（様式2-4）'!$AL$17:$AN$1200)))</f>
        <v>0</v>
      </c>
      <c r="BF381" s="197">
        <f t="shared" si="437"/>
        <v>0</v>
      </c>
      <c r="BG381" s="55">
        <f t="shared" si="438"/>
        <v>0</v>
      </c>
      <c r="BH381" s="54">
        <f t="array" ref="BH381">SUM(IF('全入力（様式2-4）'!$G$17:$G$1200=$A381,IF('全入力（様式2-4）'!$AQ$14:$AS$14=$AR381,'全入力（様式2-4）'!$AQ$17:$AS$1200)))</f>
        <v>0</v>
      </c>
      <c r="BI381" s="55" t="str">
        <f t="shared" si="448"/>
        <v/>
      </c>
      <c r="BJ381" s="55" t="str">
        <f t="shared" si="449"/>
        <v/>
      </c>
      <c r="BK381" s="152" t="str">
        <f t="shared" si="439"/>
        <v/>
      </c>
      <c r="BL381" s="1889">
        <f>IF(ISERROR(VLOOKUP($A381,'全入力（様式2-4）'!$G$17:$BY$1200,BL$1,FALSE)),"",VLOOKUP($A381,'全入力（様式2-4）'!$G$17:$BY$1200,BL$1,FALSE))</f>
        <v>0</v>
      </c>
      <c r="BM381" s="54"/>
      <c r="BN381" s="197"/>
      <c r="BO381" s="55"/>
      <c r="BP381" s="54"/>
      <c r="BQ381" s="197"/>
      <c r="BR381" s="55"/>
      <c r="BS381" s="55"/>
      <c r="BT381" s="55"/>
      <c r="BU381" s="146"/>
      <c r="BV381" s="1889"/>
    </row>
    <row r="382" spans="1:74" s="18" customFormat="1" ht="14.25" customHeight="1">
      <c r="A382" s="940">
        <f t="shared" si="490"/>
        <v>124</v>
      </c>
      <c r="B382" s="1">
        <f>'全入力（様式2-4）'!$I$6</f>
        <v>0</v>
      </c>
      <c r="C382" s="35">
        <f>IF(ISERROR(VLOOKUP($A382,'全入力（様式2-4）'!$G$17:$BY$1200,C$1,FALSE)),"",VLOOKUP($A382,'全入力（様式2-4）'!$G$17:$BY$1200,C$1,FALSE))</f>
        <v>0</v>
      </c>
      <c r="D382" s="35">
        <f>IF(ISERROR(VLOOKUP($A382,'全入力（様式2-4）'!$G$17:$BY$1200,D$1,FALSE)),"",VLOOKUP($A382,'全入力（様式2-4）'!$G$17:$BY$1200,D$1,FALSE))</f>
        <v>0</v>
      </c>
      <c r="E382" s="35">
        <f>IF(ISERROR(VLOOKUP($A382,'全入力（様式2-4）'!$G$17:$BY$1200,E$1,FALSE)),"",VLOOKUP($A382,'全入力（様式2-4）'!$G$17:$BY$1200,E$1,FALSE))</f>
        <v>0</v>
      </c>
      <c r="F382" s="35">
        <f>IF(ISERROR(VLOOKUP($A382,'全入力（様式2-4）'!$G$17:$BY$1200,F$1,FALSE)),"",VLOOKUP($A382,'全入力（様式2-4）'!$G$17:$BY$1200,F$1,FALSE))</f>
        <v>0</v>
      </c>
      <c r="G382" s="36" t="str">
        <f>'全入力（様式2-4）'!$P$5&amp;'全入力（様式2-4）'!$R$5&amp;$D382</f>
        <v>0</v>
      </c>
      <c r="H382" s="37" t="str">
        <f t="shared" si="440"/>
        <v/>
      </c>
      <c r="I382" s="38">
        <f>IF(ISERROR(VLOOKUP($A382,'全入力（様式2-4）'!$G$17:$BY$1200,I$1,FALSE)),"",VLOOKUP($A382,'全入力（様式2-4）'!$G$17:$BY$1200,I$1,FALSE))</f>
        <v>0</v>
      </c>
      <c r="J382" s="38" t="str">
        <f>IF(ISERROR(VLOOKUP($A382,'全入力（様式2-4）'!$G$17:$BY$1200,J$1,FALSE)),"",VLOOKUP($A382,'全入力（様式2-4）'!$G$17:$BY$1200,J$1,FALSE))</f>
        <v/>
      </c>
      <c r="K382" s="38">
        <f>IF(ISERROR(VLOOKUP($A382,'全入力（様式2-4）'!$G$17:$BY$1200,K$1,FALSE)),"",VLOOKUP($A382,'全入力（様式2-4）'!$G$17:$BY$1200,K$1,FALSE))</f>
        <v>0</v>
      </c>
      <c r="L382" s="38" t="str">
        <f>IF(ISERROR(VLOOKUP($A382,'全入力（様式2-4）'!$G$17:$BY$1200,L$1,FALSE)),"",VLOOKUP($A382,'全入力（様式2-4）'!$G$17:$BY$1200,L$1,FALSE))</f>
        <v/>
      </c>
      <c r="M382" s="112">
        <f>IF(ISERROR(VLOOKUP($A382,'全入力（様式2-4）'!$G$17:$BY$1200,M$1,FALSE)),"",VLOOKUP($A382,'全入力（様式2-4）'!$G$17:$BY$1200,M$1,FALSE))</f>
        <v>0</v>
      </c>
      <c r="N382" s="112" t="str">
        <f>IF(ISERROR(VLOOKUP($A382,'全入力（様式2-4）'!$G$17:$BY$1200,N$1,FALSE)),"",VLOOKUP($A382,'全入力（様式2-4）'!$G$17:$BY$1200,N$1,FALSE))</f>
        <v/>
      </c>
      <c r="O382" s="112">
        <f>IF(ISERROR(VLOOKUP($A382,'全入力（様式2-4）'!$G$17:$BY$1200,O$1,FALSE)),"",VLOOKUP($A382,'全入力（様式2-4）'!$G$17:$BY$1200,O$1,FALSE))</f>
        <v>0</v>
      </c>
      <c r="P382" s="112" t="str">
        <f>IF(ISERROR(VLOOKUP($A382,'全入力（様式2-4）'!$G$17:$BY$1200,P$1,FALSE)),"",VLOOKUP($A382,'全入力（様式2-4）'!$G$17:$BY$1200,P$1,FALSE))</f>
        <v/>
      </c>
      <c r="Q382" s="176">
        <f>IF(ISERROR(VLOOKUP($A382,'全入力（様式2-4）'!$G$17:$BY$1200,Q$1,FALSE)),"",VLOOKUP($A382,'全入力（様式2-4）'!$G$17:$BY$1200,Q$1,FALSE))</f>
        <v>0</v>
      </c>
      <c r="R382" s="105">
        <f>IF(ISERROR(VLOOKUP($A382,'全入力（様式2-4）'!$G$17:$BY$1200,R$1,FALSE)),"",VLOOKUP($A382,'全入力（様式2-4）'!$G$17:$BY$1200,R$1,FALSE))</f>
        <v>0</v>
      </c>
      <c r="S382" s="105" t="str">
        <f>IF(ISERROR(VLOOKUP($A382,'全入力（様式2-4）'!$G$17:$BY$1200,S$1,FALSE)),"",VLOOKUP($A382,'全入力（様式2-4）'!$G$17:$BY$1200,S$1,FALSE))</f>
        <v/>
      </c>
      <c r="T382" s="105"/>
      <c r="U382" s="516"/>
      <c r="V382" s="105"/>
      <c r="W382" s="538"/>
      <c r="X382" s="538"/>
      <c r="Y382" s="538"/>
      <c r="Z382" s="38">
        <f>IF(ISERROR(VLOOKUP($A382,'全入力（様式2-4）'!$G$17:$BY$1200,Z$1,FALSE)),"",VLOOKUP($A382,'全入力（様式2-4）'!$G$17:$BY$1200,Z$1,FALSE))</f>
        <v>0</v>
      </c>
      <c r="AA382" s="38">
        <f>IF(ISERROR(VLOOKUP($A382,'全入力（様式2-4）'!$G$17:$BY$1200,AA$1,FALSE)),"",VLOOKUP($A382,'全入力（様式2-4）'!$G$17:$BY$1200,AA$1,FALSE))</f>
        <v>0</v>
      </c>
      <c r="AB382" s="38">
        <f>IF(ISERROR(VLOOKUP($A382,'全入力（様式2-4）'!$G$17:$BY$1200,AB$1,FALSE)),"",VLOOKUP($A382,'全入力（様式2-4）'!$G$17:$BY$1200,AB$1,FALSE))</f>
        <v>0</v>
      </c>
      <c r="AC382" s="38">
        <f>IF(ISERROR(VLOOKUP($A382,'全入力（様式2-4）'!$G$17:$BY$1200,AC$1,FALSE)),"",VLOOKUP($A382,'全入力（様式2-4）'!$G$17:$BY$1200,AC$1,FALSE))</f>
        <v>0</v>
      </c>
      <c r="AD382" s="200">
        <f>IF(ISERROR(VLOOKUP($A382,'全入力（様式2-4）'!$G$17:$BY$1200,AD$1,FALSE)),"",VLOOKUP($A382,'全入力（様式2-4）'!$G$17:$BY$1200,AD$1,FALSE))</f>
        <v>0</v>
      </c>
      <c r="AE382" s="112"/>
      <c r="AF382" s="112"/>
      <c r="AG382" s="112"/>
      <c r="AH382" s="317" t="str">
        <f t="shared" si="432"/>
        <v>00</v>
      </c>
      <c r="AI382" s="39" t="str">
        <f>IF(ISERROR(VLOOKUP($G382&amp;AI$8,参照!$P$4:$U$500,5,FALSE)),"",VLOOKUP($G382&amp;AI$8,参照!$P$4:$U$500,5,FALSE))</f>
        <v/>
      </c>
      <c r="AJ382" s="39" t="str">
        <f>IF(ISERROR(VLOOKUP($G382&amp;AJ$8,参照!$P$4:$U$500,5,FALSE)),"",VLOOKUP($G382&amp;AJ$8,参照!$P$4:$U$500,5,FALSE))</f>
        <v/>
      </c>
      <c r="AK382" s="37">
        <v>21</v>
      </c>
      <c r="AL382" s="37">
        <v>84</v>
      </c>
      <c r="AM382" s="37"/>
      <c r="AN382" s="72">
        <f>IF(ISERROR(VLOOKUP($A382,'全入力（様式2-4）'!$G$17:$BY$1200,AN$1,FALSE)),"",VLOOKUP($A382,'全入力（様式2-4）'!$G$17:$BY$1200,AN$1,FALSE))</f>
        <v>0</v>
      </c>
      <c r="AO382" s="78">
        <f>IF(ISERROR(VLOOKUP($A382,'全入力（様式2-4）'!$G$17:$BY$1200,AO$1,FALSE)),"",VLOOKUP($A382,'全入力（様式2-4）'!$G$17:$BY$1200,AO$1,FALSE))</f>
        <v>0</v>
      </c>
      <c r="AP382" s="44">
        <f>IF(ISERROR(VLOOKUP($A382,'全入力（様式2-4）'!$G$17:$BY$1200,AP$1,FALSE)),"",VLOOKUP($A382,'全入力（様式2-4）'!$G$17:$BY$1200,AP$1,FALSE))</f>
        <v>0</v>
      </c>
      <c r="AQ382" s="63" t="str">
        <f>IF(ISERROR(VLOOKUP($G382,参照!$U$4:$W$102,3,FALSE)),"",VLOOKUP($G382,参照!$U$4:$W$102,3,FALSE))</f>
        <v/>
      </c>
      <c r="AR382" s="377" t="str">
        <f t="shared" ref="AR382" si="497">IF($AN382&lt;&gt;0,2/3,"")</f>
        <v/>
      </c>
      <c r="AS382" s="45" t="str">
        <f t="shared" si="434"/>
        <v/>
      </c>
      <c r="AT382" s="45" t="str">
        <f t="shared" si="435"/>
        <v/>
      </c>
      <c r="AU382" s="45"/>
      <c r="AV382" s="45" t="str">
        <f t="shared" si="442"/>
        <v/>
      </c>
      <c r="AW382" s="45" t="str">
        <f t="shared" si="443"/>
        <v/>
      </c>
      <c r="AX382" s="45" t="str">
        <f t="shared" si="436"/>
        <v/>
      </c>
      <c r="AY382" s="45" t="str">
        <f t="shared" si="444"/>
        <v/>
      </c>
      <c r="AZ382" s="46">
        <f t="array" ref="AZ382">SUM(IF('全入力（様式2-4）'!$G$17:$G$1200=$A382,IF('全入力（様式2-4）'!$X$14:$Z$14=$AR382,'全入力（様式2-4）'!$X$17:$Z$1200)))</f>
        <v>0</v>
      </c>
      <c r="BA382" s="47" t="str">
        <f t="shared" si="445"/>
        <v/>
      </c>
      <c r="BB382" s="1890"/>
      <c r="BC382" s="46">
        <f t="shared" si="446"/>
        <v>0</v>
      </c>
      <c r="BD382" s="47" t="str">
        <f t="shared" si="447"/>
        <v/>
      </c>
      <c r="BE382" s="46">
        <f t="array" ref="BE382">SUM(IF('全入力（様式2-4）'!$G$17:$G$1200=$A382,IF('全入力（様式2-4）'!$AL$14:$AN$14=$AR382,'全入力（様式2-4）'!$AL$17:$AN$1200)))</f>
        <v>0</v>
      </c>
      <c r="BF382" s="195">
        <f t="shared" si="437"/>
        <v>0</v>
      </c>
      <c r="BG382" s="47">
        <f t="shared" si="438"/>
        <v>0</v>
      </c>
      <c r="BH382" s="46">
        <f t="array" ref="BH382">SUM(IF('全入力（様式2-4）'!$G$17:$G$1200=$A382,IF('全入力（様式2-4）'!$AQ$14:$AS$14=$AR382,'全入力（様式2-4）'!$AQ$17:$AS$1200)))</f>
        <v>0</v>
      </c>
      <c r="BI382" s="47" t="str">
        <f t="shared" si="448"/>
        <v/>
      </c>
      <c r="BJ382" s="47" t="str">
        <f t="shared" si="449"/>
        <v/>
      </c>
      <c r="BK382" s="150" t="str">
        <f t="shared" si="439"/>
        <v/>
      </c>
      <c r="BL382" s="1890"/>
      <c r="BM382" s="46"/>
      <c r="BN382" s="195"/>
      <c r="BO382" s="47"/>
      <c r="BP382" s="46"/>
      <c r="BQ382" s="195"/>
      <c r="BR382" s="47"/>
      <c r="BS382" s="47"/>
      <c r="BT382" s="47"/>
      <c r="BU382" s="144"/>
      <c r="BV382" s="1890"/>
    </row>
    <row r="383" spans="1:74" s="18" customFormat="1" ht="14.25" customHeight="1" thickBot="1">
      <c r="A383" s="942">
        <f t="shared" si="490"/>
        <v>124</v>
      </c>
      <c r="B383" s="7">
        <f>'全入力（様式2-4）'!$I$6</f>
        <v>0</v>
      </c>
      <c r="C383" s="186">
        <f>IF(ISERROR(VLOOKUP($A383,'全入力（様式2-4）'!$G$17:$BY$1200,C$1,FALSE)),"",VLOOKUP($A383,'全入力（様式2-4）'!$G$17:$BY$1200,C$1,FALSE))</f>
        <v>0</v>
      </c>
      <c r="D383" s="186">
        <f>IF(ISERROR(VLOOKUP($A383,'全入力（様式2-4）'!$G$17:$BY$1200,D$1,FALSE)),"",VLOOKUP($A383,'全入力（様式2-4）'!$G$17:$BY$1200,D$1,FALSE))</f>
        <v>0</v>
      </c>
      <c r="E383" s="186">
        <f>IF(ISERROR(VLOOKUP($A383,'全入力（様式2-4）'!$G$17:$BY$1200,E$1,FALSE)),"",VLOOKUP($A383,'全入力（様式2-4）'!$G$17:$BY$1200,E$1,FALSE))</f>
        <v>0</v>
      </c>
      <c r="F383" s="186">
        <f>IF(ISERROR(VLOOKUP($A383,'全入力（様式2-4）'!$G$17:$BY$1200,F$1,FALSE)),"",VLOOKUP($A383,'全入力（様式2-4）'!$G$17:$BY$1200,F$1,FALSE))</f>
        <v>0</v>
      </c>
      <c r="G383" s="187" t="str">
        <f>'全入力（様式2-4）'!$P$5&amp;'全入力（様式2-4）'!$R$5&amp;$D383</f>
        <v>0</v>
      </c>
      <c r="H383" s="188" t="str">
        <f t="shared" si="440"/>
        <v/>
      </c>
      <c r="I383" s="189">
        <f>IF(ISERROR(VLOOKUP($A383,'全入力（様式2-4）'!$G$17:$BY$1200,I$1,FALSE)),"",VLOOKUP($A383,'全入力（様式2-4）'!$G$17:$BY$1200,I$1,FALSE))</f>
        <v>0</v>
      </c>
      <c r="J383" s="189" t="str">
        <f>IF(ISERROR(VLOOKUP($A383,'全入力（様式2-4）'!$G$17:$BY$1200,J$1,FALSE)),"",VLOOKUP($A383,'全入力（様式2-4）'!$G$17:$BY$1200,J$1,FALSE))</f>
        <v/>
      </c>
      <c r="K383" s="189">
        <f>IF(ISERROR(VLOOKUP($A383,'全入力（様式2-4）'!$G$17:$BY$1200,K$1,FALSE)),"",VLOOKUP($A383,'全入力（様式2-4）'!$G$17:$BY$1200,K$1,FALSE))</f>
        <v>0</v>
      </c>
      <c r="L383" s="189" t="str">
        <f>IF(ISERROR(VLOOKUP($A383,'全入力（様式2-4）'!$G$17:$BY$1200,L$1,FALSE)),"",VLOOKUP($A383,'全入力（様式2-4）'!$G$17:$BY$1200,L$1,FALSE))</f>
        <v/>
      </c>
      <c r="M383" s="190">
        <f>IF(ISERROR(VLOOKUP($A383,'全入力（様式2-4）'!$G$17:$BY$1200,M$1,FALSE)),"",VLOOKUP($A383,'全入力（様式2-4）'!$G$17:$BY$1200,M$1,FALSE))</f>
        <v>0</v>
      </c>
      <c r="N383" s="190" t="str">
        <f>IF(ISERROR(VLOOKUP($A383,'全入力（様式2-4）'!$G$17:$BY$1200,N$1,FALSE)),"",VLOOKUP($A383,'全入力（様式2-4）'!$G$17:$BY$1200,N$1,FALSE))</f>
        <v/>
      </c>
      <c r="O383" s="190">
        <f>IF(ISERROR(VLOOKUP($A383,'全入力（様式2-4）'!$G$17:$BY$1200,O$1,FALSE)),"",VLOOKUP($A383,'全入力（様式2-4）'!$G$17:$BY$1200,O$1,FALSE))</f>
        <v>0</v>
      </c>
      <c r="P383" s="190" t="str">
        <f>IF(ISERROR(VLOOKUP($A383,'全入力（様式2-4）'!$G$17:$BY$1200,P$1,FALSE)),"",VLOOKUP($A383,'全入力（様式2-4）'!$G$17:$BY$1200,P$1,FALSE))</f>
        <v/>
      </c>
      <c r="Q383" s="191">
        <f>IF(ISERROR(VLOOKUP($A383,'全入力（様式2-4）'!$G$17:$BY$1200,Q$1,FALSE)),"",VLOOKUP($A383,'全入力（様式2-4）'!$G$17:$BY$1200,Q$1,FALSE))</f>
        <v>0</v>
      </c>
      <c r="R383" s="192">
        <f>IF(ISERROR(VLOOKUP($A383,'全入力（様式2-4）'!$G$17:$BY$1200,R$1,FALSE)),"",VLOOKUP($A383,'全入力（様式2-4）'!$G$17:$BY$1200,R$1,FALSE))</f>
        <v>0</v>
      </c>
      <c r="S383" s="192" t="str">
        <f>IF(ISERROR(VLOOKUP($A383,'全入力（様式2-4）'!$G$17:$BY$1200,S$1,FALSE)),"",VLOOKUP($A383,'全入力（様式2-4）'!$G$17:$BY$1200,S$1,FALSE))</f>
        <v/>
      </c>
      <c r="T383" s="192"/>
      <c r="U383" s="518"/>
      <c r="V383" s="192"/>
      <c r="W383" s="540"/>
      <c r="X383" s="540"/>
      <c r="Y383" s="540"/>
      <c r="Z383" s="189">
        <f>IF(ISERROR(VLOOKUP($A383,'全入力（様式2-4）'!$G$17:$BY$1200,Z$1,FALSE)),"",VLOOKUP($A383,'全入力（様式2-4）'!$G$17:$BY$1200,Z$1,FALSE))</f>
        <v>0</v>
      </c>
      <c r="AA383" s="189">
        <f>IF(ISERROR(VLOOKUP($A383,'全入力（様式2-4）'!$G$17:$BY$1200,AA$1,FALSE)),"",VLOOKUP($A383,'全入力（様式2-4）'!$G$17:$BY$1200,AA$1,FALSE))</f>
        <v>0</v>
      </c>
      <c r="AB383" s="189">
        <f>IF(ISERROR(VLOOKUP($A383,'全入力（様式2-4）'!$G$17:$BY$1200,AB$1,FALSE)),"",VLOOKUP($A383,'全入力（様式2-4）'!$G$17:$BY$1200,AB$1,FALSE))</f>
        <v>0</v>
      </c>
      <c r="AC383" s="189">
        <f>IF(ISERROR(VLOOKUP($A383,'全入力（様式2-4）'!$G$17:$BY$1200,AC$1,FALSE)),"",VLOOKUP($A383,'全入力（様式2-4）'!$G$17:$BY$1200,AC$1,FALSE))</f>
        <v>0</v>
      </c>
      <c r="AD383" s="202">
        <f>IF(ISERROR(VLOOKUP($A383,'全入力（様式2-4）'!$G$17:$BY$1200,AD$1,FALSE)),"",VLOOKUP($A383,'全入力（様式2-4）'!$G$17:$BY$1200,AD$1,FALSE))</f>
        <v>0</v>
      </c>
      <c r="AE383" s="190"/>
      <c r="AF383" s="190"/>
      <c r="AG383" s="190"/>
      <c r="AH383" s="319" t="str">
        <f t="shared" si="432"/>
        <v>00</v>
      </c>
      <c r="AI383" s="193" t="str">
        <f>IF(ISERROR(VLOOKUP($G383&amp;AI$8,参照!$P$4:$U$500,5,FALSE)),"",VLOOKUP($G383&amp;AI$8,参照!$P$4:$U$500,5,FALSE))</f>
        <v/>
      </c>
      <c r="AJ383" s="193" t="str">
        <f>IF(ISERROR(VLOOKUP($G383&amp;AJ$8,参照!$P$4:$U$500,5,FALSE)),"",VLOOKUP($G383&amp;AJ$8,参照!$P$4:$U$500,5,FALSE))</f>
        <v/>
      </c>
      <c r="AK383" s="188">
        <v>23</v>
      </c>
      <c r="AL383" s="188">
        <v>85</v>
      </c>
      <c r="AM383" s="37"/>
      <c r="AN383" s="74">
        <f>IF(ISERROR(VLOOKUP($A383,'全入力（様式2-4）'!$G$17:$BY$1200,AN$1,FALSE)),"",VLOOKUP($A383,'全入力（様式2-4）'!$G$17:$BY$1200,AN$1,FALSE))</f>
        <v>0</v>
      </c>
      <c r="AO383" s="79">
        <f>IF(ISERROR(VLOOKUP($A383,'全入力（様式2-4）'!$G$17:$BY$1200,AO$1,FALSE)),"",VLOOKUP($A383,'全入力（様式2-4）'!$G$17:$BY$1200,AO$1,FALSE))</f>
        <v>0</v>
      </c>
      <c r="AP383" s="48">
        <f>IF(ISERROR(VLOOKUP($A383,'全入力（様式2-4）'!$G$17:$BY$1200,AP$1,FALSE)),"",VLOOKUP($A383,'全入力（様式2-4）'!$G$17:$BY$1200,AP$1,FALSE))</f>
        <v>0</v>
      </c>
      <c r="AQ383" s="64" t="str">
        <f>IF(ISERROR(VLOOKUP($G383,参照!$U$4:$W$102,3,FALSE)),"",VLOOKUP($G383,参照!$U$4:$W$102,3,FALSE))</f>
        <v/>
      </c>
      <c r="AR383" s="378" t="str">
        <f t="shared" ref="AR383" si="498">IF($AN383&lt;&gt;0,1/3,"")</f>
        <v/>
      </c>
      <c r="AS383" s="49" t="str">
        <f t="shared" si="434"/>
        <v/>
      </c>
      <c r="AT383" s="49" t="str">
        <f t="shared" si="435"/>
        <v/>
      </c>
      <c r="AU383" s="49"/>
      <c r="AV383" s="49" t="str">
        <f t="shared" si="442"/>
        <v/>
      </c>
      <c r="AW383" s="49" t="str">
        <f t="shared" si="443"/>
        <v/>
      </c>
      <c r="AX383" s="49" t="str">
        <f t="shared" si="436"/>
        <v/>
      </c>
      <c r="AY383" s="49" t="str">
        <f t="shared" si="444"/>
        <v/>
      </c>
      <c r="AZ383" s="50">
        <f t="array" ref="AZ383">SUM(IF('全入力（様式2-4）'!$G$17:$G$1200=$A383,IF('全入力（様式2-4）'!$X$14:$Z$14=$AR383,'全入力（様式2-4）'!$X$17:$Z$1200)))</f>
        <v>0</v>
      </c>
      <c r="BA383" s="51" t="str">
        <f t="shared" si="445"/>
        <v/>
      </c>
      <c r="BB383" s="1891"/>
      <c r="BC383" s="50">
        <f t="shared" si="446"/>
        <v>0</v>
      </c>
      <c r="BD383" s="51" t="str">
        <f t="shared" si="447"/>
        <v/>
      </c>
      <c r="BE383" s="50">
        <f t="array" ref="BE383">SUM(IF('全入力（様式2-4）'!$G$17:$G$1200=$A383,IF('全入力（様式2-4）'!$AL$14:$AN$14=$AR383,'全入力（様式2-4）'!$AL$17:$AN$1200)))</f>
        <v>0</v>
      </c>
      <c r="BF383" s="196">
        <f t="shared" si="437"/>
        <v>0</v>
      </c>
      <c r="BG383" s="51">
        <f t="shared" si="438"/>
        <v>0</v>
      </c>
      <c r="BH383" s="50">
        <f t="array" ref="BH383">SUM(IF('全入力（様式2-4）'!$G$17:$G$1200=$A383,IF('全入力（様式2-4）'!$AQ$14:$AS$14=$AR383,'全入力（様式2-4）'!$AQ$17:$AS$1200)))</f>
        <v>0</v>
      </c>
      <c r="BI383" s="51" t="str">
        <f t="shared" si="448"/>
        <v/>
      </c>
      <c r="BJ383" s="51" t="str">
        <f t="shared" si="449"/>
        <v/>
      </c>
      <c r="BK383" s="151" t="str">
        <f t="shared" si="439"/>
        <v/>
      </c>
      <c r="BL383" s="1891"/>
      <c r="BM383" s="50"/>
      <c r="BN383" s="196"/>
      <c r="BO383" s="51"/>
      <c r="BP383" s="50"/>
      <c r="BQ383" s="196"/>
      <c r="BR383" s="51"/>
      <c r="BS383" s="51"/>
      <c r="BT383" s="51"/>
      <c r="BU383" s="145"/>
      <c r="BV383" s="1891"/>
    </row>
    <row r="384" spans="1:74" s="18" customFormat="1" ht="14.25" customHeight="1">
      <c r="A384" s="941">
        <f>A381+1</f>
        <v>125</v>
      </c>
      <c r="B384" s="178">
        <f>'全入力（様式2-4）'!$I$6</f>
        <v>0</v>
      </c>
      <c r="C384" s="177">
        <f>IF(ISERROR(VLOOKUP($A384,'全入力（様式2-4）'!$G$17:$BY$1200,C$1,FALSE)),"",VLOOKUP($A384,'全入力（様式2-4）'!$G$17:$BY$1200,C$1,FALSE))</f>
        <v>0</v>
      </c>
      <c r="D384" s="177">
        <f>IF(ISERROR(VLOOKUP($A384,'全入力（様式2-4）'!$G$17:$BY$1200,D$1,FALSE)),"",VLOOKUP($A384,'全入力（様式2-4）'!$G$17:$BY$1200,D$1,FALSE))</f>
        <v>0</v>
      </c>
      <c r="E384" s="177">
        <f>IF(ISERROR(VLOOKUP($A384,'全入力（様式2-4）'!$G$17:$BY$1200,E$1,FALSE)),"",VLOOKUP($A384,'全入力（様式2-4）'!$G$17:$BY$1200,E$1,FALSE))</f>
        <v>0</v>
      </c>
      <c r="F384" s="177">
        <f>IF(ISERROR(VLOOKUP($A384,'全入力（様式2-4）'!$G$17:$BY$1200,F$1,FALSE)),"",VLOOKUP($A384,'全入力（様式2-4）'!$G$17:$BY$1200,F$1,FALSE))</f>
        <v>0</v>
      </c>
      <c r="G384" s="179" t="str">
        <f>'全入力（様式2-4）'!$P$5&amp;'全入力（様式2-4）'!$R$5&amp;$D384</f>
        <v>0</v>
      </c>
      <c r="H384" s="180" t="str">
        <f t="shared" si="440"/>
        <v/>
      </c>
      <c r="I384" s="181">
        <f>IF(ISERROR(VLOOKUP($A384,'全入力（様式2-4）'!$G$17:$BY$1200,I$1,FALSE)),"",VLOOKUP($A384,'全入力（様式2-4）'!$G$17:$BY$1200,I$1,FALSE))</f>
        <v>0</v>
      </c>
      <c r="J384" s="181" t="str">
        <f>IF(ISERROR(VLOOKUP($A384,'全入力（様式2-4）'!$G$17:$BY$1200,J$1,FALSE)),"",VLOOKUP($A384,'全入力（様式2-4）'!$G$17:$BY$1200,J$1,FALSE))</f>
        <v/>
      </c>
      <c r="K384" s="181">
        <f>IF(ISERROR(VLOOKUP($A384,'全入力（様式2-4）'!$G$17:$BY$1200,K$1,FALSE)),"",VLOOKUP($A384,'全入力（様式2-4）'!$G$17:$BY$1200,K$1,FALSE))</f>
        <v>0</v>
      </c>
      <c r="L384" s="181" t="str">
        <f>IF(ISERROR(VLOOKUP($A384,'全入力（様式2-4）'!$G$17:$BY$1200,L$1,FALSE)),"",VLOOKUP($A384,'全入力（様式2-4）'!$G$17:$BY$1200,L$1,FALSE))</f>
        <v/>
      </c>
      <c r="M384" s="182">
        <f>IF(ISERROR(VLOOKUP($A384,'全入力（様式2-4）'!$G$17:$BY$1200,M$1,FALSE)),"",VLOOKUP($A384,'全入力（様式2-4）'!$G$17:$BY$1200,M$1,FALSE))</f>
        <v>0</v>
      </c>
      <c r="N384" s="182" t="str">
        <f>IF(ISERROR(VLOOKUP($A384,'全入力（様式2-4）'!$G$17:$BY$1200,N$1,FALSE)),"",VLOOKUP($A384,'全入力（様式2-4）'!$G$17:$BY$1200,N$1,FALSE))</f>
        <v/>
      </c>
      <c r="O384" s="182">
        <f>IF(ISERROR(VLOOKUP($A384,'全入力（様式2-4）'!$G$17:$BY$1200,O$1,FALSE)),"",VLOOKUP($A384,'全入力（様式2-4）'!$G$17:$BY$1200,O$1,FALSE))</f>
        <v>0</v>
      </c>
      <c r="P384" s="182" t="str">
        <f>IF(ISERROR(VLOOKUP($A384,'全入力（様式2-4）'!$G$17:$BY$1200,P$1,FALSE)),"",VLOOKUP($A384,'全入力（様式2-4）'!$G$17:$BY$1200,P$1,FALSE))</f>
        <v/>
      </c>
      <c r="Q384" s="183">
        <f>IF(ISERROR(VLOOKUP($A384,'全入力（様式2-4）'!$G$17:$BY$1200,Q$1,FALSE)),"",VLOOKUP($A384,'全入力（様式2-4）'!$G$17:$BY$1200,Q$1,FALSE))</f>
        <v>0</v>
      </c>
      <c r="R384" s="184">
        <f>IF(ISERROR(VLOOKUP($A384,'全入力（様式2-4）'!$G$17:$BY$1200,R$1,FALSE)),"",VLOOKUP($A384,'全入力（様式2-4）'!$G$17:$BY$1200,R$1,FALSE))</f>
        <v>0</v>
      </c>
      <c r="S384" s="184" t="str">
        <f>IF(ISERROR(VLOOKUP($A384,'全入力（様式2-4）'!$G$17:$BY$1200,S$1,FALSE)),"",VLOOKUP($A384,'全入力（様式2-4）'!$G$17:$BY$1200,S$1,FALSE))</f>
        <v/>
      </c>
      <c r="T384" s="184"/>
      <c r="U384" s="517"/>
      <c r="V384" s="537"/>
      <c r="W384" s="539"/>
      <c r="X384" s="539"/>
      <c r="Y384" s="539"/>
      <c r="Z384" s="181">
        <f>IF(ISERROR(VLOOKUP($A384,'全入力（様式2-4）'!$G$17:$BY$1200,Z$1,FALSE)),"",VLOOKUP($A384,'全入力（様式2-4）'!$G$17:$BY$1200,Z$1,FALSE))</f>
        <v>0</v>
      </c>
      <c r="AA384" s="181">
        <f>IF(ISERROR(VLOOKUP($A384,'全入力（様式2-4）'!$G$17:$BY$1200,AA$1,FALSE)),"",VLOOKUP($A384,'全入力（様式2-4）'!$G$17:$BY$1200,AA$1,FALSE))</f>
        <v>0</v>
      </c>
      <c r="AB384" s="181">
        <f>IF(ISERROR(VLOOKUP($A384,'全入力（様式2-4）'!$G$17:$BY$1200,AB$1,FALSE)),"",VLOOKUP($A384,'全入力（様式2-4）'!$G$17:$BY$1200,AB$1,FALSE))</f>
        <v>0</v>
      </c>
      <c r="AC384" s="181">
        <f>IF(ISERROR(VLOOKUP($A384,'全入力（様式2-4）'!$G$17:$BY$1200,AC$1,FALSE)),"",VLOOKUP($A384,'全入力（様式2-4）'!$G$17:$BY$1200,AC$1,FALSE))</f>
        <v>0</v>
      </c>
      <c r="AD384" s="201">
        <f>IF(ISERROR(VLOOKUP($A384,'全入力（様式2-4）'!$G$17:$BY$1200,AD$1,FALSE)),"",VLOOKUP($A384,'全入力（様式2-4）'!$G$17:$BY$1200,AD$1,FALSE))</f>
        <v>0</v>
      </c>
      <c r="AE384" s="182"/>
      <c r="AF384" s="182"/>
      <c r="AG384" s="182"/>
      <c r="AH384" s="318" t="str">
        <f t="shared" si="432"/>
        <v>00</v>
      </c>
      <c r="AI384" s="185" t="str">
        <f>IF(ISERROR(VLOOKUP($G384&amp;AI$8,参照!$P$4:$U$500,5,FALSE)),"",VLOOKUP($G384&amp;AI$8,参照!$P$4:$U$500,5,FALSE))</f>
        <v/>
      </c>
      <c r="AJ384" s="185" t="str">
        <f>IF(ISERROR(VLOOKUP($G384&amp;AJ$8,参照!$P$4:$U$500,5,FALSE)),"",VLOOKUP($G384&amp;AJ$8,参照!$P$4:$U$500,5,FALSE))</f>
        <v/>
      </c>
      <c r="AK384" s="180">
        <v>19</v>
      </c>
      <c r="AL384" s="180">
        <v>83</v>
      </c>
      <c r="AM384" s="37"/>
      <c r="AN384" s="76">
        <f>IF(ISERROR(VLOOKUP($A384,'全入力（様式2-4）'!$G$17:$BY$1200,AN$1,FALSE)),"",VLOOKUP($A384,'全入力（様式2-4）'!$G$17:$BY$1200,AN$1,FALSE))</f>
        <v>0</v>
      </c>
      <c r="AO384" s="77">
        <f>IF(ISERROR(VLOOKUP($A384,'全入力（様式2-4）'!$G$17:$BY$1200,AO$1,FALSE)),"",VLOOKUP($A384,'全入力（様式2-4）'!$G$17:$BY$1200,AO$1,FALSE))</f>
        <v>0</v>
      </c>
      <c r="AP384" s="52">
        <f>IF(ISERROR(VLOOKUP($A384,'全入力（様式2-4）'!$G$17:$BY$1200,AP$1,FALSE)),"",VLOOKUP($A384,'全入力（様式2-4）'!$G$17:$BY$1200,AP$1,FALSE))</f>
        <v>0</v>
      </c>
      <c r="AQ384" s="84" t="str">
        <f>IF(ISERROR(VLOOKUP($G384,参照!$U$4:$W$102,3,FALSE)),"",VLOOKUP($G384,参照!$U$4:$W$102,3,FALSE))</f>
        <v/>
      </c>
      <c r="AR384" s="376" t="str">
        <f t="shared" ref="AR384" si="499">IF($AN384&lt;&gt;0,"満額","")</f>
        <v/>
      </c>
      <c r="AS384" s="53" t="str">
        <f t="shared" si="434"/>
        <v/>
      </c>
      <c r="AT384" s="53" t="str">
        <f t="shared" si="435"/>
        <v/>
      </c>
      <c r="AU384" s="53"/>
      <c r="AV384" s="53" t="str">
        <f t="shared" si="442"/>
        <v/>
      </c>
      <c r="AW384" s="53" t="str">
        <f t="shared" si="443"/>
        <v/>
      </c>
      <c r="AX384" s="53" t="str">
        <f t="shared" si="436"/>
        <v/>
      </c>
      <c r="AY384" s="53" t="str">
        <f t="shared" si="444"/>
        <v/>
      </c>
      <c r="AZ384" s="54">
        <f t="array" ref="AZ384">SUM(IF('全入力（様式2-4）'!$G$17:$G$1200=$A384,IF('全入力（様式2-4）'!$X$14:$Z$14=$AR384,'全入力（様式2-4）'!$X$17:$Z$1200)))</f>
        <v>0</v>
      </c>
      <c r="BA384" s="55" t="str">
        <f t="shared" si="445"/>
        <v/>
      </c>
      <c r="BB384" s="1889">
        <f>IF(ISERROR(VLOOKUP($A384,'全入力（様式2-4）'!$G$17:$BY$1200,BB$1,FALSE)),"",VLOOKUP($A384,'全入力（様式2-4）'!$G$17:$BY$1200,BB$1,FALSE))</f>
        <v>0</v>
      </c>
      <c r="BC384" s="54">
        <f t="shared" si="446"/>
        <v>0</v>
      </c>
      <c r="BD384" s="55" t="str">
        <f t="shared" si="447"/>
        <v/>
      </c>
      <c r="BE384" s="54">
        <f t="array" ref="BE384">SUM(IF('全入力（様式2-4）'!$G$17:$G$1200=$A384,IF('全入力（様式2-4）'!$AL$14:$AN$14=$AR384,'全入力（様式2-4）'!$AL$17:$AN$1200)))</f>
        <v>0</v>
      </c>
      <c r="BF384" s="197">
        <f t="shared" si="437"/>
        <v>0</v>
      </c>
      <c r="BG384" s="55">
        <f t="shared" si="438"/>
        <v>0</v>
      </c>
      <c r="BH384" s="54">
        <f t="array" ref="BH384">SUM(IF('全入力（様式2-4）'!$G$17:$G$1200=$A384,IF('全入力（様式2-4）'!$AQ$14:$AS$14=$AR384,'全入力（様式2-4）'!$AQ$17:$AS$1200)))</f>
        <v>0</v>
      </c>
      <c r="BI384" s="55" t="str">
        <f t="shared" si="448"/>
        <v/>
      </c>
      <c r="BJ384" s="55" t="str">
        <f t="shared" si="449"/>
        <v/>
      </c>
      <c r="BK384" s="152" t="str">
        <f t="shared" si="439"/>
        <v/>
      </c>
      <c r="BL384" s="1889">
        <f>IF(ISERROR(VLOOKUP($A384,'全入力（様式2-4）'!$G$17:$BY$1200,BL$1,FALSE)),"",VLOOKUP($A384,'全入力（様式2-4）'!$G$17:$BY$1200,BL$1,FALSE))</f>
        <v>0</v>
      </c>
      <c r="BM384" s="54"/>
      <c r="BN384" s="197"/>
      <c r="BO384" s="55"/>
      <c r="BP384" s="54"/>
      <c r="BQ384" s="197"/>
      <c r="BR384" s="55"/>
      <c r="BS384" s="55"/>
      <c r="BT384" s="55"/>
      <c r="BU384" s="146"/>
      <c r="BV384" s="1889"/>
    </row>
    <row r="385" spans="1:74" s="18" customFormat="1" ht="14.25" customHeight="1">
      <c r="A385" s="940">
        <f t="shared" si="490"/>
        <v>125</v>
      </c>
      <c r="B385" s="1">
        <f>'全入力（様式2-4）'!$I$6</f>
        <v>0</v>
      </c>
      <c r="C385" s="35">
        <f>IF(ISERROR(VLOOKUP($A385,'全入力（様式2-4）'!$G$17:$BY$1200,C$1,FALSE)),"",VLOOKUP($A385,'全入力（様式2-4）'!$G$17:$BY$1200,C$1,FALSE))</f>
        <v>0</v>
      </c>
      <c r="D385" s="35">
        <f>IF(ISERROR(VLOOKUP($A385,'全入力（様式2-4）'!$G$17:$BY$1200,D$1,FALSE)),"",VLOOKUP($A385,'全入力（様式2-4）'!$G$17:$BY$1200,D$1,FALSE))</f>
        <v>0</v>
      </c>
      <c r="E385" s="35">
        <f>IF(ISERROR(VLOOKUP($A385,'全入力（様式2-4）'!$G$17:$BY$1200,E$1,FALSE)),"",VLOOKUP($A385,'全入力（様式2-4）'!$G$17:$BY$1200,E$1,FALSE))</f>
        <v>0</v>
      </c>
      <c r="F385" s="35">
        <f>IF(ISERROR(VLOOKUP($A385,'全入力（様式2-4）'!$G$17:$BY$1200,F$1,FALSE)),"",VLOOKUP($A385,'全入力（様式2-4）'!$G$17:$BY$1200,F$1,FALSE))</f>
        <v>0</v>
      </c>
      <c r="G385" s="36" t="str">
        <f>'全入力（様式2-4）'!$P$5&amp;'全入力（様式2-4）'!$R$5&amp;$D385</f>
        <v>0</v>
      </c>
      <c r="H385" s="37" t="str">
        <f t="shared" si="440"/>
        <v/>
      </c>
      <c r="I385" s="38">
        <f>IF(ISERROR(VLOOKUP($A385,'全入力（様式2-4）'!$G$17:$BY$1200,I$1,FALSE)),"",VLOOKUP($A385,'全入力（様式2-4）'!$G$17:$BY$1200,I$1,FALSE))</f>
        <v>0</v>
      </c>
      <c r="J385" s="38" t="str">
        <f>IF(ISERROR(VLOOKUP($A385,'全入力（様式2-4）'!$G$17:$BY$1200,J$1,FALSE)),"",VLOOKUP($A385,'全入力（様式2-4）'!$G$17:$BY$1200,J$1,FALSE))</f>
        <v/>
      </c>
      <c r="K385" s="38">
        <f>IF(ISERROR(VLOOKUP($A385,'全入力（様式2-4）'!$G$17:$BY$1200,K$1,FALSE)),"",VLOOKUP($A385,'全入力（様式2-4）'!$G$17:$BY$1200,K$1,FALSE))</f>
        <v>0</v>
      </c>
      <c r="L385" s="38" t="str">
        <f>IF(ISERROR(VLOOKUP($A385,'全入力（様式2-4）'!$G$17:$BY$1200,L$1,FALSE)),"",VLOOKUP($A385,'全入力（様式2-4）'!$G$17:$BY$1200,L$1,FALSE))</f>
        <v/>
      </c>
      <c r="M385" s="112">
        <f>IF(ISERROR(VLOOKUP($A385,'全入力（様式2-4）'!$G$17:$BY$1200,M$1,FALSE)),"",VLOOKUP($A385,'全入力（様式2-4）'!$G$17:$BY$1200,M$1,FALSE))</f>
        <v>0</v>
      </c>
      <c r="N385" s="112" t="str">
        <f>IF(ISERROR(VLOOKUP($A385,'全入力（様式2-4）'!$G$17:$BY$1200,N$1,FALSE)),"",VLOOKUP($A385,'全入力（様式2-4）'!$G$17:$BY$1200,N$1,FALSE))</f>
        <v/>
      </c>
      <c r="O385" s="112">
        <f>IF(ISERROR(VLOOKUP($A385,'全入力（様式2-4）'!$G$17:$BY$1200,O$1,FALSE)),"",VLOOKUP($A385,'全入力（様式2-4）'!$G$17:$BY$1200,O$1,FALSE))</f>
        <v>0</v>
      </c>
      <c r="P385" s="112" t="str">
        <f>IF(ISERROR(VLOOKUP($A385,'全入力（様式2-4）'!$G$17:$BY$1200,P$1,FALSE)),"",VLOOKUP($A385,'全入力（様式2-4）'!$G$17:$BY$1200,P$1,FALSE))</f>
        <v/>
      </c>
      <c r="Q385" s="176">
        <f>IF(ISERROR(VLOOKUP($A385,'全入力（様式2-4）'!$G$17:$BY$1200,Q$1,FALSE)),"",VLOOKUP($A385,'全入力（様式2-4）'!$G$17:$BY$1200,Q$1,FALSE))</f>
        <v>0</v>
      </c>
      <c r="R385" s="105">
        <f>IF(ISERROR(VLOOKUP($A385,'全入力（様式2-4）'!$G$17:$BY$1200,R$1,FALSE)),"",VLOOKUP($A385,'全入力（様式2-4）'!$G$17:$BY$1200,R$1,FALSE))</f>
        <v>0</v>
      </c>
      <c r="S385" s="105" t="str">
        <f>IF(ISERROR(VLOOKUP($A385,'全入力（様式2-4）'!$G$17:$BY$1200,S$1,FALSE)),"",VLOOKUP($A385,'全入力（様式2-4）'!$G$17:$BY$1200,S$1,FALSE))</f>
        <v/>
      </c>
      <c r="T385" s="105"/>
      <c r="U385" s="516"/>
      <c r="V385" s="105"/>
      <c r="W385" s="538"/>
      <c r="X385" s="538"/>
      <c r="Y385" s="538"/>
      <c r="Z385" s="38">
        <f>IF(ISERROR(VLOOKUP($A385,'全入力（様式2-4）'!$G$17:$BY$1200,Z$1,FALSE)),"",VLOOKUP($A385,'全入力（様式2-4）'!$G$17:$BY$1200,Z$1,FALSE))</f>
        <v>0</v>
      </c>
      <c r="AA385" s="38">
        <f>IF(ISERROR(VLOOKUP($A385,'全入力（様式2-4）'!$G$17:$BY$1200,AA$1,FALSE)),"",VLOOKUP($A385,'全入力（様式2-4）'!$G$17:$BY$1200,AA$1,FALSE))</f>
        <v>0</v>
      </c>
      <c r="AB385" s="38">
        <f>IF(ISERROR(VLOOKUP($A385,'全入力（様式2-4）'!$G$17:$BY$1200,AB$1,FALSE)),"",VLOOKUP($A385,'全入力（様式2-4）'!$G$17:$BY$1200,AB$1,FALSE))</f>
        <v>0</v>
      </c>
      <c r="AC385" s="38">
        <f>IF(ISERROR(VLOOKUP($A385,'全入力（様式2-4）'!$G$17:$BY$1200,AC$1,FALSE)),"",VLOOKUP($A385,'全入力（様式2-4）'!$G$17:$BY$1200,AC$1,FALSE))</f>
        <v>0</v>
      </c>
      <c r="AD385" s="200">
        <f>IF(ISERROR(VLOOKUP($A385,'全入力（様式2-4）'!$G$17:$BY$1200,AD$1,FALSE)),"",VLOOKUP($A385,'全入力（様式2-4）'!$G$17:$BY$1200,AD$1,FALSE))</f>
        <v>0</v>
      </c>
      <c r="AE385" s="112"/>
      <c r="AF385" s="112"/>
      <c r="AG385" s="112"/>
      <c r="AH385" s="317" t="str">
        <f t="shared" si="432"/>
        <v>00</v>
      </c>
      <c r="AI385" s="39" t="str">
        <f>IF(ISERROR(VLOOKUP($G385&amp;AI$8,参照!$P$4:$U$500,5,FALSE)),"",VLOOKUP($G385&amp;AI$8,参照!$P$4:$U$500,5,FALSE))</f>
        <v/>
      </c>
      <c r="AJ385" s="39" t="str">
        <f>IF(ISERROR(VLOOKUP($G385&amp;AJ$8,参照!$P$4:$U$500,5,FALSE)),"",VLOOKUP($G385&amp;AJ$8,参照!$P$4:$U$500,5,FALSE))</f>
        <v/>
      </c>
      <c r="AK385" s="37">
        <v>21</v>
      </c>
      <c r="AL385" s="37">
        <v>84</v>
      </c>
      <c r="AM385" s="37"/>
      <c r="AN385" s="72">
        <f>IF(ISERROR(VLOOKUP($A385,'全入力（様式2-4）'!$G$17:$BY$1200,AN$1,FALSE)),"",VLOOKUP($A385,'全入力（様式2-4）'!$G$17:$BY$1200,AN$1,FALSE))</f>
        <v>0</v>
      </c>
      <c r="AO385" s="78">
        <f>IF(ISERROR(VLOOKUP($A385,'全入力（様式2-4）'!$G$17:$BY$1200,AO$1,FALSE)),"",VLOOKUP($A385,'全入力（様式2-4）'!$G$17:$BY$1200,AO$1,FALSE))</f>
        <v>0</v>
      </c>
      <c r="AP385" s="44">
        <f>IF(ISERROR(VLOOKUP($A385,'全入力（様式2-4）'!$G$17:$BY$1200,AP$1,FALSE)),"",VLOOKUP($A385,'全入力（様式2-4）'!$G$17:$BY$1200,AP$1,FALSE))</f>
        <v>0</v>
      </c>
      <c r="AQ385" s="63" t="str">
        <f>IF(ISERROR(VLOOKUP($G385,参照!$U$4:$W$102,3,FALSE)),"",VLOOKUP($G385,参照!$U$4:$W$102,3,FALSE))</f>
        <v/>
      </c>
      <c r="AR385" s="377" t="str">
        <f t="shared" ref="AR385" si="500">IF($AN385&lt;&gt;0,2/3,"")</f>
        <v/>
      </c>
      <c r="AS385" s="45" t="str">
        <f t="shared" si="434"/>
        <v/>
      </c>
      <c r="AT385" s="45" t="str">
        <f t="shared" si="435"/>
        <v/>
      </c>
      <c r="AU385" s="45"/>
      <c r="AV385" s="45" t="str">
        <f t="shared" si="442"/>
        <v/>
      </c>
      <c r="AW385" s="45" t="str">
        <f t="shared" si="443"/>
        <v/>
      </c>
      <c r="AX385" s="45" t="str">
        <f t="shared" si="436"/>
        <v/>
      </c>
      <c r="AY385" s="45" t="str">
        <f t="shared" si="444"/>
        <v/>
      </c>
      <c r="AZ385" s="46">
        <f t="array" ref="AZ385">SUM(IF('全入力（様式2-4）'!$G$17:$G$1200=$A385,IF('全入力（様式2-4）'!$X$14:$Z$14=$AR385,'全入力（様式2-4）'!$X$17:$Z$1200)))</f>
        <v>0</v>
      </c>
      <c r="BA385" s="47" t="str">
        <f t="shared" si="445"/>
        <v/>
      </c>
      <c r="BB385" s="1890"/>
      <c r="BC385" s="46">
        <f t="shared" si="446"/>
        <v>0</v>
      </c>
      <c r="BD385" s="47" t="str">
        <f t="shared" si="447"/>
        <v/>
      </c>
      <c r="BE385" s="46">
        <f t="array" ref="BE385">SUM(IF('全入力（様式2-4）'!$G$17:$G$1200=$A385,IF('全入力（様式2-4）'!$AL$14:$AN$14=$AR385,'全入力（様式2-4）'!$AL$17:$AN$1200)))</f>
        <v>0</v>
      </c>
      <c r="BF385" s="195">
        <f t="shared" si="437"/>
        <v>0</v>
      </c>
      <c r="BG385" s="47">
        <f t="shared" si="438"/>
        <v>0</v>
      </c>
      <c r="BH385" s="46">
        <f t="array" ref="BH385">SUM(IF('全入力（様式2-4）'!$G$17:$G$1200=$A385,IF('全入力（様式2-4）'!$AQ$14:$AS$14=$AR385,'全入力（様式2-4）'!$AQ$17:$AS$1200)))</f>
        <v>0</v>
      </c>
      <c r="BI385" s="47" t="str">
        <f t="shared" si="448"/>
        <v/>
      </c>
      <c r="BJ385" s="47" t="str">
        <f t="shared" si="449"/>
        <v/>
      </c>
      <c r="BK385" s="150" t="str">
        <f t="shared" si="439"/>
        <v/>
      </c>
      <c r="BL385" s="1890"/>
      <c r="BM385" s="46"/>
      <c r="BN385" s="195"/>
      <c r="BO385" s="47"/>
      <c r="BP385" s="46"/>
      <c r="BQ385" s="195"/>
      <c r="BR385" s="47"/>
      <c r="BS385" s="47"/>
      <c r="BT385" s="47"/>
      <c r="BU385" s="144"/>
      <c r="BV385" s="1890"/>
    </row>
    <row r="386" spans="1:74" s="18" customFormat="1" ht="14.25" customHeight="1" thickBot="1">
      <c r="A386" s="942">
        <f t="shared" si="490"/>
        <v>125</v>
      </c>
      <c r="B386" s="7">
        <f>'全入力（様式2-4）'!$I$6</f>
        <v>0</v>
      </c>
      <c r="C386" s="186">
        <f>IF(ISERROR(VLOOKUP($A386,'全入力（様式2-4）'!$G$17:$BY$1200,C$1,FALSE)),"",VLOOKUP($A386,'全入力（様式2-4）'!$G$17:$BY$1200,C$1,FALSE))</f>
        <v>0</v>
      </c>
      <c r="D386" s="186">
        <f>IF(ISERROR(VLOOKUP($A386,'全入力（様式2-4）'!$G$17:$BY$1200,D$1,FALSE)),"",VLOOKUP($A386,'全入力（様式2-4）'!$G$17:$BY$1200,D$1,FALSE))</f>
        <v>0</v>
      </c>
      <c r="E386" s="186">
        <f>IF(ISERROR(VLOOKUP($A386,'全入力（様式2-4）'!$G$17:$BY$1200,E$1,FALSE)),"",VLOOKUP($A386,'全入力（様式2-4）'!$G$17:$BY$1200,E$1,FALSE))</f>
        <v>0</v>
      </c>
      <c r="F386" s="186">
        <f>IF(ISERROR(VLOOKUP($A386,'全入力（様式2-4）'!$G$17:$BY$1200,F$1,FALSE)),"",VLOOKUP($A386,'全入力（様式2-4）'!$G$17:$BY$1200,F$1,FALSE))</f>
        <v>0</v>
      </c>
      <c r="G386" s="187" t="str">
        <f>'全入力（様式2-4）'!$P$5&amp;'全入力（様式2-4）'!$R$5&amp;$D386</f>
        <v>0</v>
      </c>
      <c r="H386" s="188" t="str">
        <f t="shared" si="440"/>
        <v/>
      </c>
      <c r="I386" s="189">
        <f>IF(ISERROR(VLOOKUP($A386,'全入力（様式2-4）'!$G$17:$BY$1200,I$1,FALSE)),"",VLOOKUP($A386,'全入力（様式2-4）'!$G$17:$BY$1200,I$1,FALSE))</f>
        <v>0</v>
      </c>
      <c r="J386" s="189" t="str">
        <f>IF(ISERROR(VLOOKUP($A386,'全入力（様式2-4）'!$G$17:$BY$1200,J$1,FALSE)),"",VLOOKUP($A386,'全入力（様式2-4）'!$G$17:$BY$1200,J$1,FALSE))</f>
        <v/>
      </c>
      <c r="K386" s="189">
        <f>IF(ISERROR(VLOOKUP($A386,'全入力（様式2-4）'!$G$17:$BY$1200,K$1,FALSE)),"",VLOOKUP($A386,'全入力（様式2-4）'!$G$17:$BY$1200,K$1,FALSE))</f>
        <v>0</v>
      </c>
      <c r="L386" s="189" t="str">
        <f>IF(ISERROR(VLOOKUP($A386,'全入力（様式2-4）'!$G$17:$BY$1200,L$1,FALSE)),"",VLOOKUP($A386,'全入力（様式2-4）'!$G$17:$BY$1200,L$1,FALSE))</f>
        <v/>
      </c>
      <c r="M386" s="190">
        <f>IF(ISERROR(VLOOKUP($A386,'全入力（様式2-4）'!$G$17:$BY$1200,M$1,FALSE)),"",VLOOKUP($A386,'全入力（様式2-4）'!$G$17:$BY$1200,M$1,FALSE))</f>
        <v>0</v>
      </c>
      <c r="N386" s="190" t="str">
        <f>IF(ISERROR(VLOOKUP($A386,'全入力（様式2-4）'!$G$17:$BY$1200,N$1,FALSE)),"",VLOOKUP($A386,'全入力（様式2-4）'!$G$17:$BY$1200,N$1,FALSE))</f>
        <v/>
      </c>
      <c r="O386" s="190">
        <f>IF(ISERROR(VLOOKUP($A386,'全入力（様式2-4）'!$G$17:$BY$1200,O$1,FALSE)),"",VLOOKUP($A386,'全入力（様式2-4）'!$G$17:$BY$1200,O$1,FALSE))</f>
        <v>0</v>
      </c>
      <c r="P386" s="190" t="str">
        <f>IF(ISERROR(VLOOKUP($A386,'全入力（様式2-4）'!$G$17:$BY$1200,P$1,FALSE)),"",VLOOKUP($A386,'全入力（様式2-4）'!$G$17:$BY$1200,P$1,FALSE))</f>
        <v/>
      </c>
      <c r="Q386" s="191">
        <f>IF(ISERROR(VLOOKUP($A386,'全入力（様式2-4）'!$G$17:$BY$1200,Q$1,FALSE)),"",VLOOKUP($A386,'全入力（様式2-4）'!$G$17:$BY$1200,Q$1,FALSE))</f>
        <v>0</v>
      </c>
      <c r="R386" s="192">
        <f>IF(ISERROR(VLOOKUP($A386,'全入力（様式2-4）'!$G$17:$BY$1200,R$1,FALSE)),"",VLOOKUP($A386,'全入力（様式2-4）'!$G$17:$BY$1200,R$1,FALSE))</f>
        <v>0</v>
      </c>
      <c r="S386" s="192" t="str">
        <f>IF(ISERROR(VLOOKUP($A386,'全入力（様式2-4）'!$G$17:$BY$1200,S$1,FALSE)),"",VLOOKUP($A386,'全入力（様式2-4）'!$G$17:$BY$1200,S$1,FALSE))</f>
        <v/>
      </c>
      <c r="T386" s="192"/>
      <c r="U386" s="518"/>
      <c r="V386" s="192"/>
      <c r="W386" s="540"/>
      <c r="X386" s="540"/>
      <c r="Y386" s="540"/>
      <c r="Z386" s="189">
        <f>IF(ISERROR(VLOOKUP($A386,'全入力（様式2-4）'!$G$17:$BY$1200,Z$1,FALSE)),"",VLOOKUP($A386,'全入力（様式2-4）'!$G$17:$BY$1200,Z$1,FALSE))</f>
        <v>0</v>
      </c>
      <c r="AA386" s="189">
        <f>IF(ISERROR(VLOOKUP($A386,'全入力（様式2-4）'!$G$17:$BY$1200,AA$1,FALSE)),"",VLOOKUP($A386,'全入力（様式2-4）'!$G$17:$BY$1200,AA$1,FALSE))</f>
        <v>0</v>
      </c>
      <c r="AB386" s="189">
        <f>IF(ISERROR(VLOOKUP($A386,'全入力（様式2-4）'!$G$17:$BY$1200,AB$1,FALSE)),"",VLOOKUP($A386,'全入力（様式2-4）'!$G$17:$BY$1200,AB$1,FALSE))</f>
        <v>0</v>
      </c>
      <c r="AC386" s="189">
        <f>IF(ISERROR(VLOOKUP($A386,'全入力（様式2-4）'!$G$17:$BY$1200,AC$1,FALSE)),"",VLOOKUP($A386,'全入力（様式2-4）'!$G$17:$BY$1200,AC$1,FALSE))</f>
        <v>0</v>
      </c>
      <c r="AD386" s="202">
        <f>IF(ISERROR(VLOOKUP($A386,'全入力（様式2-4）'!$G$17:$BY$1200,AD$1,FALSE)),"",VLOOKUP($A386,'全入力（様式2-4）'!$G$17:$BY$1200,AD$1,FALSE))</f>
        <v>0</v>
      </c>
      <c r="AE386" s="190"/>
      <c r="AF386" s="190"/>
      <c r="AG386" s="190"/>
      <c r="AH386" s="319" t="str">
        <f t="shared" si="432"/>
        <v>00</v>
      </c>
      <c r="AI386" s="193" t="str">
        <f>IF(ISERROR(VLOOKUP($G386&amp;AI$8,参照!$P$4:$U$500,5,FALSE)),"",VLOOKUP($G386&amp;AI$8,参照!$P$4:$U$500,5,FALSE))</f>
        <v/>
      </c>
      <c r="AJ386" s="193" t="str">
        <f>IF(ISERROR(VLOOKUP($G386&amp;AJ$8,参照!$P$4:$U$500,5,FALSE)),"",VLOOKUP($G386&amp;AJ$8,参照!$P$4:$U$500,5,FALSE))</f>
        <v/>
      </c>
      <c r="AK386" s="188">
        <v>23</v>
      </c>
      <c r="AL386" s="188">
        <v>85</v>
      </c>
      <c r="AM386" s="37"/>
      <c r="AN386" s="74">
        <f>IF(ISERROR(VLOOKUP($A386,'全入力（様式2-4）'!$G$17:$BY$1200,AN$1,FALSE)),"",VLOOKUP($A386,'全入力（様式2-4）'!$G$17:$BY$1200,AN$1,FALSE))</f>
        <v>0</v>
      </c>
      <c r="AO386" s="79">
        <f>IF(ISERROR(VLOOKUP($A386,'全入力（様式2-4）'!$G$17:$BY$1200,AO$1,FALSE)),"",VLOOKUP($A386,'全入力（様式2-4）'!$G$17:$BY$1200,AO$1,FALSE))</f>
        <v>0</v>
      </c>
      <c r="AP386" s="48">
        <f>IF(ISERROR(VLOOKUP($A386,'全入力（様式2-4）'!$G$17:$BY$1200,AP$1,FALSE)),"",VLOOKUP($A386,'全入力（様式2-4）'!$G$17:$BY$1200,AP$1,FALSE))</f>
        <v>0</v>
      </c>
      <c r="AQ386" s="64" t="str">
        <f>IF(ISERROR(VLOOKUP($G386,参照!$U$4:$W$102,3,FALSE)),"",VLOOKUP($G386,参照!$U$4:$W$102,3,FALSE))</f>
        <v/>
      </c>
      <c r="AR386" s="378" t="str">
        <f t="shared" ref="AR386" si="501">IF($AN386&lt;&gt;0,1/3,"")</f>
        <v/>
      </c>
      <c r="AS386" s="49" t="str">
        <f t="shared" si="434"/>
        <v/>
      </c>
      <c r="AT386" s="49" t="str">
        <f t="shared" si="435"/>
        <v/>
      </c>
      <c r="AU386" s="49"/>
      <c r="AV386" s="49" t="str">
        <f t="shared" si="442"/>
        <v/>
      </c>
      <c r="AW386" s="49" t="str">
        <f t="shared" si="443"/>
        <v/>
      </c>
      <c r="AX386" s="49" t="str">
        <f t="shared" si="436"/>
        <v/>
      </c>
      <c r="AY386" s="49" t="str">
        <f t="shared" si="444"/>
        <v/>
      </c>
      <c r="AZ386" s="50">
        <f t="array" ref="AZ386">SUM(IF('全入力（様式2-4）'!$G$17:$G$1200=$A386,IF('全入力（様式2-4）'!$X$14:$Z$14=$AR386,'全入力（様式2-4）'!$X$17:$Z$1200)))</f>
        <v>0</v>
      </c>
      <c r="BA386" s="51" t="str">
        <f t="shared" si="445"/>
        <v/>
      </c>
      <c r="BB386" s="1891"/>
      <c r="BC386" s="50">
        <f t="shared" si="446"/>
        <v>0</v>
      </c>
      <c r="BD386" s="51" t="str">
        <f t="shared" si="447"/>
        <v/>
      </c>
      <c r="BE386" s="50">
        <f t="array" ref="BE386">SUM(IF('全入力（様式2-4）'!$G$17:$G$1200=$A386,IF('全入力（様式2-4）'!$AL$14:$AN$14=$AR386,'全入力（様式2-4）'!$AL$17:$AN$1200)))</f>
        <v>0</v>
      </c>
      <c r="BF386" s="196">
        <f t="shared" si="437"/>
        <v>0</v>
      </c>
      <c r="BG386" s="51">
        <f t="shared" si="438"/>
        <v>0</v>
      </c>
      <c r="BH386" s="50">
        <f t="array" ref="BH386">SUM(IF('全入力（様式2-4）'!$G$17:$G$1200=$A386,IF('全入力（様式2-4）'!$AQ$14:$AS$14=$AR386,'全入力（様式2-4）'!$AQ$17:$AS$1200)))</f>
        <v>0</v>
      </c>
      <c r="BI386" s="51" t="str">
        <f t="shared" si="448"/>
        <v/>
      </c>
      <c r="BJ386" s="51" t="str">
        <f t="shared" si="449"/>
        <v/>
      </c>
      <c r="BK386" s="151" t="str">
        <f t="shared" si="439"/>
        <v/>
      </c>
      <c r="BL386" s="1891"/>
      <c r="BM386" s="50"/>
      <c r="BN386" s="196"/>
      <c r="BO386" s="51"/>
      <c r="BP386" s="50"/>
      <c r="BQ386" s="196"/>
      <c r="BR386" s="51"/>
      <c r="BS386" s="51"/>
      <c r="BT386" s="51"/>
      <c r="BU386" s="145"/>
      <c r="BV386" s="1891"/>
    </row>
    <row r="387" spans="1:74" s="18" customFormat="1" ht="14.25" customHeight="1">
      <c r="A387" s="941">
        <f>A384+1</f>
        <v>126</v>
      </c>
      <c r="B387" s="178">
        <f>'全入力（様式2-4）'!$I$6</f>
        <v>0</v>
      </c>
      <c r="C387" s="177">
        <f>IF(ISERROR(VLOOKUP($A387,'全入力（様式2-4）'!$G$17:$BY$1200,C$1,FALSE)),"",VLOOKUP($A387,'全入力（様式2-4）'!$G$17:$BY$1200,C$1,FALSE))</f>
        <v>0</v>
      </c>
      <c r="D387" s="177">
        <f>IF(ISERROR(VLOOKUP($A387,'全入力（様式2-4）'!$G$17:$BY$1200,D$1,FALSE)),"",VLOOKUP($A387,'全入力（様式2-4）'!$G$17:$BY$1200,D$1,FALSE))</f>
        <v>0</v>
      </c>
      <c r="E387" s="177">
        <f>IF(ISERROR(VLOOKUP($A387,'全入力（様式2-4）'!$G$17:$BY$1200,E$1,FALSE)),"",VLOOKUP($A387,'全入力（様式2-4）'!$G$17:$BY$1200,E$1,FALSE))</f>
        <v>0</v>
      </c>
      <c r="F387" s="177">
        <f>IF(ISERROR(VLOOKUP($A387,'全入力（様式2-4）'!$G$17:$BY$1200,F$1,FALSE)),"",VLOOKUP($A387,'全入力（様式2-4）'!$G$17:$BY$1200,F$1,FALSE))</f>
        <v>0</v>
      </c>
      <c r="G387" s="179" t="str">
        <f>'全入力（様式2-4）'!$P$5&amp;'全入力（様式2-4）'!$R$5&amp;$D387</f>
        <v>0</v>
      </c>
      <c r="H387" s="180" t="str">
        <f t="shared" si="440"/>
        <v/>
      </c>
      <c r="I387" s="181">
        <f>IF(ISERROR(VLOOKUP($A387,'全入力（様式2-4）'!$G$17:$BY$1200,I$1,FALSE)),"",VLOOKUP($A387,'全入力（様式2-4）'!$G$17:$BY$1200,I$1,FALSE))</f>
        <v>0</v>
      </c>
      <c r="J387" s="181" t="str">
        <f>IF(ISERROR(VLOOKUP($A387,'全入力（様式2-4）'!$G$17:$BY$1200,J$1,FALSE)),"",VLOOKUP($A387,'全入力（様式2-4）'!$G$17:$BY$1200,J$1,FALSE))</f>
        <v/>
      </c>
      <c r="K387" s="181">
        <f>IF(ISERROR(VLOOKUP($A387,'全入力（様式2-4）'!$G$17:$BY$1200,K$1,FALSE)),"",VLOOKUP($A387,'全入力（様式2-4）'!$G$17:$BY$1200,K$1,FALSE))</f>
        <v>0</v>
      </c>
      <c r="L387" s="181" t="str">
        <f>IF(ISERROR(VLOOKUP($A387,'全入力（様式2-4）'!$G$17:$BY$1200,L$1,FALSE)),"",VLOOKUP($A387,'全入力（様式2-4）'!$G$17:$BY$1200,L$1,FALSE))</f>
        <v/>
      </c>
      <c r="M387" s="182">
        <f>IF(ISERROR(VLOOKUP($A387,'全入力（様式2-4）'!$G$17:$BY$1200,M$1,FALSE)),"",VLOOKUP($A387,'全入力（様式2-4）'!$G$17:$BY$1200,M$1,FALSE))</f>
        <v>0</v>
      </c>
      <c r="N387" s="182" t="str">
        <f>IF(ISERROR(VLOOKUP($A387,'全入力（様式2-4）'!$G$17:$BY$1200,N$1,FALSE)),"",VLOOKUP($A387,'全入力（様式2-4）'!$G$17:$BY$1200,N$1,FALSE))</f>
        <v/>
      </c>
      <c r="O387" s="182">
        <f>IF(ISERROR(VLOOKUP($A387,'全入力（様式2-4）'!$G$17:$BY$1200,O$1,FALSE)),"",VLOOKUP($A387,'全入力（様式2-4）'!$G$17:$BY$1200,O$1,FALSE))</f>
        <v>0</v>
      </c>
      <c r="P387" s="182" t="str">
        <f>IF(ISERROR(VLOOKUP($A387,'全入力（様式2-4）'!$G$17:$BY$1200,P$1,FALSE)),"",VLOOKUP($A387,'全入力（様式2-4）'!$G$17:$BY$1200,P$1,FALSE))</f>
        <v/>
      </c>
      <c r="Q387" s="183">
        <f>IF(ISERROR(VLOOKUP($A387,'全入力（様式2-4）'!$G$17:$BY$1200,Q$1,FALSE)),"",VLOOKUP($A387,'全入力（様式2-4）'!$G$17:$BY$1200,Q$1,FALSE))</f>
        <v>0</v>
      </c>
      <c r="R387" s="184">
        <f>IF(ISERROR(VLOOKUP($A387,'全入力（様式2-4）'!$G$17:$BY$1200,R$1,FALSE)),"",VLOOKUP($A387,'全入力（様式2-4）'!$G$17:$BY$1200,R$1,FALSE))</f>
        <v>0</v>
      </c>
      <c r="S387" s="184" t="str">
        <f>IF(ISERROR(VLOOKUP($A387,'全入力（様式2-4）'!$G$17:$BY$1200,S$1,FALSE)),"",VLOOKUP($A387,'全入力（様式2-4）'!$G$17:$BY$1200,S$1,FALSE))</f>
        <v/>
      </c>
      <c r="T387" s="184"/>
      <c r="U387" s="517"/>
      <c r="V387" s="537"/>
      <c r="W387" s="539"/>
      <c r="X387" s="539"/>
      <c r="Y387" s="539"/>
      <c r="Z387" s="181">
        <f>IF(ISERROR(VLOOKUP($A387,'全入力（様式2-4）'!$G$17:$BY$1200,Z$1,FALSE)),"",VLOOKUP($A387,'全入力（様式2-4）'!$G$17:$BY$1200,Z$1,FALSE))</f>
        <v>0</v>
      </c>
      <c r="AA387" s="181">
        <f>IF(ISERROR(VLOOKUP($A387,'全入力（様式2-4）'!$G$17:$BY$1200,AA$1,FALSE)),"",VLOOKUP($A387,'全入力（様式2-4）'!$G$17:$BY$1200,AA$1,FALSE))</f>
        <v>0</v>
      </c>
      <c r="AB387" s="181">
        <f>IF(ISERROR(VLOOKUP($A387,'全入力（様式2-4）'!$G$17:$BY$1200,AB$1,FALSE)),"",VLOOKUP($A387,'全入力（様式2-4）'!$G$17:$BY$1200,AB$1,FALSE))</f>
        <v>0</v>
      </c>
      <c r="AC387" s="181">
        <f>IF(ISERROR(VLOOKUP($A387,'全入力（様式2-4）'!$G$17:$BY$1200,AC$1,FALSE)),"",VLOOKUP($A387,'全入力（様式2-4）'!$G$17:$BY$1200,AC$1,FALSE))</f>
        <v>0</v>
      </c>
      <c r="AD387" s="201">
        <f>IF(ISERROR(VLOOKUP($A387,'全入力（様式2-4）'!$G$17:$BY$1200,AD$1,FALSE)),"",VLOOKUP($A387,'全入力（様式2-4）'!$G$17:$BY$1200,AD$1,FALSE))</f>
        <v>0</v>
      </c>
      <c r="AE387" s="182"/>
      <c r="AF387" s="182"/>
      <c r="AG387" s="182"/>
      <c r="AH387" s="318" t="str">
        <f t="shared" si="432"/>
        <v>00</v>
      </c>
      <c r="AI387" s="185" t="str">
        <f>IF(ISERROR(VLOOKUP($G387&amp;AI$8,参照!$P$4:$U$500,5,FALSE)),"",VLOOKUP($G387&amp;AI$8,参照!$P$4:$U$500,5,FALSE))</f>
        <v/>
      </c>
      <c r="AJ387" s="185" t="str">
        <f>IF(ISERROR(VLOOKUP($G387&amp;AJ$8,参照!$P$4:$U$500,5,FALSE)),"",VLOOKUP($G387&amp;AJ$8,参照!$P$4:$U$500,5,FALSE))</f>
        <v/>
      </c>
      <c r="AK387" s="180">
        <v>19</v>
      </c>
      <c r="AL387" s="180">
        <v>83</v>
      </c>
      <c r="AM387" s="37"/>
      <c r="AN387" s="76">
        <f>IF(ISERROR(VLOOKUP($A387,'全入力（様式2-4）'!$G$17:$BY$1200,AN$1,FALSE)),"",VLOOKUP($A387,'全入力（様式2-4）'!$G$17:$BY$1200,AN$1,FALSE))</f>
        <v>0</v>
      </c>
      <c r="AO387" s="77">
        <f>IF(ISERROR(VLOOKUP($A387,'全入力（様式2-4）'!$G$17:$BY$1200,AO$1,FALSE)),"",VLOOKUP($A387,'全入力（様式2-4）'!$G$17:$BY$1200,AO$1,FALSE))</f>
        <v>0</v>
      </c>
      <c r="AP387" s="52">
        <f>IF(ISERROR(VLOOKUP($A387,'全入力（様式2-4）'!$G$17:$BY$1200,AP$1,FALSE)),"",VLOOKUP($A387,'全入力（様式2-4）'!$G$17:$BY$1200,AP$1,FALSE))</f>
        <v>0</v>
      </c>
      <c r="AQ387" s="84" t="str">
        <f>IF(ISERROR(VLOOKUP($G387,参照!$U$4:$W$102,3,FALSE)),"",VLOOKUP($G387,参照!$U$4:$W$102,3,FALSE))</f>
        <v/>
      </c>
      <c r="AR387" s="376" t="str">
        <f t="shared" ref="AR387" si="502">IF($AN387&lt;&gt;0,"満額","")</f>
        <v/>
      </c>
      <c r="AS387" s="53" t="str">
        <f t="shared" si="434"/>
        <v/>
      </c>
      <c r="AT387" s="53" t="str">
        <f t="shared" si="435"/>
        <v/>
      </c>
      <c r="AU387" s="53"/>
      <c r="AV387" s="53" t="str">
        <f t="shared" si="442"/>
        <v/>
      </c>
      <c r="AW387" s="53" t="str">
        <f t="shared" si="443"/>
        <v/>
      </c>
      <c r="AX387" s="53" t="str">
        <f t="shared" si="436"/>
        <v/>
      </c>
      <c r="AY387" s="53" t="str">
        <f t="shared" si="444"/>
        <v/>
      </c>
      <c r="AZ387" s="54">
        <f t="array" ref="AZ387">SUM(IF('全入力（様式2-4）'!$G$17:$G$1200=$A387,IF('全入力（様式2-4）'!$X$14:$Z$14=$AR387,'全入力（様式2-4）'!$X$17:$Z$1200)))</f>
        <v>0</v>
      </c>
      <c r="BA387" s="55" t="str">
        <f t="shared" si="445"/>
        <v/>
      </c>
      <c r="BB387" s="1889">
        <f>IF(ISERROR(VLOOKUP($A387,'全入力（様式2-4）'!$G$17:$BY$1200,BB$1,FALSE)),"",VLOOKUP($A387,'全入力（様式2-4）'!$G$17:$BY$1200,BB$1,FALSE))</f>
        <v>0</v>
      </c>
      <c r="BC387" s="54">
        <f t="shared" si="446"/>
        <v>0</v>
      </c>
      <c r="BD387" s="55" t="str">
        <f t="shared" si="447"/>
        <v/>
      </c>
      <c r="BE387" s="54">
        <f t="array" ref="BE387">SUM(IF('全入力（様式2-4）'!$G$17:$G$1200=$A387,IF('全入力（様式2-4）'!$AL$14:$AN$14=$AR387,'全入力（様式2-4）'!$AL$17:$AN$1200)))</f>
        <v>0</v>
      </c>
      <c r="BF387" s="197">
        <f t="shared" si="437"/>
        <v>0</v>
      </c>
      <c r="BG387" s="55">
        <f t="shared" si="438"/>
        <v>0</v>
      </c>
      <c r="BH387" s="54">
        <f t="array" ref="BH387">SUM(IF('全入力（様式2-4）'!$G$17:$G$1200=$A387,IF('全入力（様式2-4）'!$AQ$14:$AS$14=$AR387,'全入力（様式2-4）'!$AQ$17:$AS$1200)))</f>
        <v>0</v>
      </c>
      <c r="BI387" s="55" t="str">
        <f t="shared" si="448"/>
        <v/>
      </c>
      <c r="BJ387" s="55" t="str">
        <f t="shared" si="449"/>
        <v/>
      </c>
      <c r="BK387" s="152" t="str">
        <f t="shared" si="439"/>
        <v/>
      </c>
      <c r="BL387" s="1889">
        <f>IF(ISERROR(VLOOKUP($A387,'全入力（様式2-4）'!$G$17:$BY$1200,BL$1,FALSE)),"",VLOOKUP($A387,'全入力（様式2-4）'!$G$17:$BY$1200,BL$1,FALSE))</f>
        <v>0</v>
      </c>
      <c r="BM387" s="54"/>
      <c r="BN387" s="197"/>
      <c r="BO387" s="55"/>
      <c r="BP387" s="54"/>
      <c r="BQ387" s="197"/>
      <c r="BR387" s="55"/>
      <c r="BS387" s="55"/>
      <c r="BT387" s="55"/>
      <c r="BU387" s="146"/>
      <c r="BV387" s="1889"/>
    </row>
    <row r="388" spans="1:74" s="18" customFormat="1" ht="14.25" customHeight="1">
      <c r="A388" s="940">
        <f t="shared" si="490"/>
        <v>126</v>
      </c>
      <c r="B388" s="1">
        <f>'全入力（様式2-4）'!$I$6</f>
        <v>0</v>
      </c>
      <c r="C388" s="35">
        <f>IF(ISERROR(VLOOKUP($A388,'全入力（様式2-4）'!$G$17:$BY$1200,C$1,FALSE)),"",VLOOKUP($A388,'全入力（様式2-4）'!$G$17:$BY$1200,C$1,FALSE))</f>
        <v>0</v>
      </c>
      <c r="D388" s="35">
        <f>IF(ISERROR(VLOOKUP($A388,'全入力（様式2-4）'!$G$17:$BY$1200,D$1,FALSE)),"",VLOOKUP($A388,'全入力（様式2-4）'!$G$17:$BY$1200,D$1,FALSE))</f>
        <v>0</v>
      </c>
      <c r="E388" s="35">
        <f>IF(ISERROR(VLOOKUP($A388,'全入力（様式2-4）'!$G$17:$BY$1200,E$1,FALSE)),"",VLOOKUP($A388,'全入力（様式2-4）'!$G$17:$BY$1200,E$1,FALSE))</f>
        <v>0</v>
      </c>
      <c r="F388" s="35">
        <f>IF(ISERROR(VLOOKUP($A388,'全入力（様式2-4）'!$G$17:$BY$1200,F$1,FALSE)),"",VLOOKUP($A388,'全入力（様式2-4）'!$G$17:$BY$1200,F$1,FALSE))</f>
        <v>0</v>
      </c>
      <c r="G388" s="36" t="str">
        <f>'全入力（様式2-4）'!$P$5&amp;'全入力（様式2-4）'!$R$5&amp;$D388</f>
        <v>0</v>
      </c>
      <c r="H388" s="37" t="str">
        <f t="shared" si="440"/>
        <v/>
      </c>
      <c r="I388" s="38">
        <f>IF(ISERROR(VLOOKUP($A388,'全入力（様式2-4）'!$G$17:$BY$1200,I$1,FALSE)),"",VLOOKUP($A388,'全入力（様式2-4）'!$G$17:$BY$1200,I$1,FALSE))</f>
        <v>0</v>
      </c>
      <c r="J388" s="38" t="str">
        <f>IF(ISERROR(VLOOKUP($A388,'全入力（様式2-4）'!$G$17:$BY$1200,J$1,FALSE)),"",VLOOKUP($A388,'全入力（様式2-4）'!$G$17:$BY$1200,J$1,FALSE))</f>
        <v/>
      </c>
      <c r="K388" s="38">
        <f>IF(ISERROR(VLOOKUP($A388,'全入力（様式2-4）'!$G$17:$BY$1200,K$1,FALSE)),"",VLOOKUP($A388,'全入力（様式2-4）'!$G$17:$BY$1200,K$1,FALSE))</f>
        <v>0</v>
      </c>
      <c r="L388" s="38" t="str">
        <f>IF(ISERROR(VLOOKUP($A388,'全入力（様式2-4）'!$G$17:$BY$1200,L$1,FALSE)),"",VLOOKUP($A388,'全入力（様式2-4）'!$G$17:$BY$1200,L$1,FALSE))</f>
        <v/>
      </c>
      <c r="M388" s="112">
        <f>IF(ISERROR(VLOOKUP($A388,'全入力（様式2-4）'!$G$17:$BY$1200,M$1,FALSE)),"",VLOOKUP($A388,'全入力（様式2-4）'!$G$17:$BY$1200,M$1,FALSE))</f>
        <v>0</v>
      </c>
      <c r="N388" s="112" t="str">
        <f>IF(ISERROR(VLOOKUP($A388,'全入力（様式2-4）'!$G$17:$BY$1200,N$1,FALSE)),"",VLOOKUP($A388,'全入力（様式2-4）'!$G$17:$BY$1200,N$1,FALSE))</f>
        <v/>
      </c>
      <c r="O388" s="112">
        <f>IF(ISERROR(VLOOKUP($A388,'全入力（様式2-4）'!$G$17:$BY$1200,O$1,FALSE)),"",VLOOKUP($A388,'全入力（様式2-4）'!$G$17:$BY$1200,O$1,FALSE))</f>
        <v>0</v>
      </c>
      <c r="P388" s="112" t="str">
        <f>IF(ISERROR(VLOOKUP($A388,'全入力（様式2-4）'!$G$17:$BY$1200,P$1,FALSE)),"",VLOOKUP($A388,'全入力（様式2-4）'!$G$17:$BY$1200,P$1,FALSE))</f>
        <v/>
      </c>
      <c r="Q388" s="176">
        <f>IF(ISERROR(VLOOKUP($A388,'全入力（様式2-4）'!$G$17:$BY$1200,Q$1,FALSE)),"",VLOOKUP($A388,'全入力（様式2-4）'!$G$17:$BY$1200,Q$1,FALSE))</f>
        <v>0</v>
      </c>
      <c r="R388" s="105">
        <f>IF(ISERROR(VLOOKUP($A388,'全入力（様式2-4）'!$G$17:$BY$1200,R$1,FALSE)),"",VLOOKUP($A388,'全入力（様式2-4）'!$G$17:$BY$1200,R$1,FALSE))</f>
        <v>0</v>
      </c>
      <c r="S388" s="105" t="str">
        <f>IF(ISERROR(VLOOKUP($A388,'全入力（様式2-4）'!$G$17:$BY$1200,S$1,FALSE)),"",VLOOKUP($A388,'全入力（様式2-4）'!$G$17:$BY$1200,S$1,FALSE))</f>
        <v/>
      </c>
      <c r="T388" s="105"/>
      <c r="U388" s="516"/>
      <c r="V388" s="105"/>
      <c r="W388" s="538"/>
      <c r="X388" s="538"/>
      <c r="Y388" s="538"/>
      <c r="Z388" s="38">
        <f>IF(ISERROR(VLOOKUP($A388,'全入力（様式2-4）'!$G$17:$BY$1200,Z$1,FALSE)),"",VLOOKUP($A388,'全入力（様式2-4）'!$G$17:$BY$1200,Z$1,FALSE))</f>
        <v>0</v>
      </c>
      <c r="AA388" s="38">
        <f>IF(ISERROR(VLOOKUP($A388,'全入力（様式2-4）'!$G$17:$BY$1200,AA$1,FALSE)),"",VLOOKUP($A388,'全入力（様式2-4）'!$G$17:$BY$1200,AA$1,FALSE))</f>
        <v>0</v>
      </c>
      <c r="AB388" s="38">
        <f>IF(ISERROR(VLOOKUP($A388,'全入力（様式2-4）'!$G$17:$BY$1200,AB$1,FALSE)),"",VLOOKUP($A388,'全入力（様式2-4）'!$G$17:$BY$1200,AB$1,FALSE))</f>
        <v>0</v>
      </c>
      <c r="AC388" s="38">
        <f>IF(ISERROR(VLOOKUP($A388,'全入力（様式2-4）'!$G$17:$BY$1200,AC$1,FALSE)),"",VLOOKUP($A388,'全入力（様式2-4）'!$G$17:$BY$1200,AC$1,FALSE))</f>
        <v>0</v>
      </c>
      <c r="AD388" s="200">
        <f>IF(ISERROR(VLOOKUP($A388,'全入力（様式2-4）'!$G$17:$BY$1200,AD$1,FALSE)),"",VLOOKUP($A388,'全入力（様式2-4）'!$G$17:$BY$1200,AD$1,FALSE))</f>
        <v>0</v>
      </c>
      <c r="AE388" s="112"/>
      <c r="AF388" s="112"/>
      <c r="AG388" s="112"/>
      <c r="AH388" s="317" t="str">
        <f t="shared" si="432"/>
        <v>00</v>
      </c>
      <c r="AI388" s="39" t="str">
        <f>IF(ISERROR(VLOOKUP($G388&amp;AI$8,参照!$P$4:$U$500,5,FALSE)),"",VLOOKUP($G388&amp;AI$8,参照!$P$4:$U$500,5,FALSE))</f>
        <v/>
      </c>
      <c r="AJ388" s="39" t="str">
        <f>IF(ISERROR(VLOOKUP($G388&amp;AJ$8,参照!$P$4:$U$500,5,FALSE)),"",VLOOKUP($G388&amp;AJ$8,参照!$P$4:$U$500,5,FALSE))</f>
        <v/>
      </c>
      <c r="AK388" s="37">
        <v>21</v>
      </c>
      <c r="AL388" s="37">
        <v>84</v>
      </c>
      <c r="AM388" s="37"/>
      <c r="AN388" s="72">
        <f>IF(ISERROR(VLOOKUP($A388,'全入力（様式2-4）'!$G$17:$BY$1200,AN$1,FALSE)),"",VLOOKUP($A388,'全入力（様式2-4）'!$G$17:$BY$1200,AN$1,FALSE))</f>
        <v>0</v>
      </c>
      <c r="AO388" s="78">
        <f>IF(ISERROR(VLOOKUP($A388,'全入力（様式2-4）'!$G$17:$BY$1200,AO$1,FALSE)),"",VLOOKUP($A388,'全入力（様式2-4）'!$G$17:$BY$1200,AO$1,FALSE))</f>
        <v>0</v>
      </c>
      <c r="AP388" s="44">
        <f>IF(ISERROR(VLOOKUP($A388,'全入力（様式2-4）'!$G$17:$BY$1200,AP$1,FALSE)),"",VLOOKUP($A388,'全入力（様式2-4）'!$G$17:$BY$1200,AP$1,FALSE))</f>
        <v>0</v>
      </c>
      <c r="AQ388" s="63" t="str">
        <f>IF(ISERROR(VLOOKUP($G388,参照!$U$4:$W$102,3,FALSE)),"",VLOOKUP($G388,参照!$U$4:$W$102,3,FALSE))</f>
        <v/>
      </c>
      <c r="AR388" s="377" t="str">
        <f t="shared" ref="AR388" si="503">IF($AN388&lt;&gt;0,2/3,"")</f>
        <v/>
      </c>
      <c r="AS388" s="45" t="str">
        <f t="shared" si="434"/>
        <v/>
      </c>
      <c r="AT388" s="45" t="str">
        <f t="shared" si="435"/>
        <v/>
      </c>
      <c r="AU388" s="45"/>
      <c r="AV388" s="45" t="str">
        <f t="shared" si="442"/>
        <v/>
      </c>
      <c r="AW388" s="45" t="str">
        <f t="shared" si="443"/>
        <v/>
      </c>
      <c r="AX388" s="45" t="str">
        <f t="shared" si="436"/>
        <v/>
      </c>
      <c r="AY388" s="45" t="str">
        <f t="shared" si="444"/>
        <v/>
      </c>
      <c r="AZ388" s="46">
        <f t="array" ref="AZ388">SUM(IF('全入力（様式2-4）'!$G$17:$G$1200=$A388,IF('全入力（様式2-4）'!$X$14:$Z$14=$AR388,'全入力（様式2-4）'!$X$17:$Z$1200)))</f>
        <v>0</v>
      </c>
      <c r="BA388" s="47" t="str">
        <f t="shared" si="445"/>
        <v/>
      </c>
      <c r="BB388" s="1890"/>
      <c r="BC388" s="46">
        <f t="shared" si="446"/>
        <v>0</v>
      </c>
      <c r="BD388" s="47" t="str">
        <f t="shared" si="447"/>
        <v/>
      </c>
      <c r="BE388" s="46">
        <f t="array" ref="BE388">SUM(IF('全入力（様式2-4）'!$G$17:$G$1200=$A388,IF('全入力（様式2-4）'!$AL$14:$AN$14=$AR388,'全入力（様式2-4）'!$AL$17:$AN$1200)))</f>
        <v>0</v>
      </c>
      <c r="BF388" s="195">
        <f t="shared" si="437"/>
        <v>0</v>
      </c>
      <c r="BG388" s="47">
        <f t="shared" si="438"/>
        <v>0</v>
      </c>
      <c r="BH388" s="46">
        <f t="array" ref="BH388">SUM(IF('全入力（様式2-4）'!$G$17:$G$1200=$A388,IF('全入力（様式2-4）'!$AQ$14:$AS$14=$AR388,'全入力（様式2-4）'!$AQ$17:$AS$1200)))</f>
        <v>0</v>
      </c>
      <c r="BI388" s="47" t="str">
        <f t="shared" si="448"/>
        <v/>
      </c>
      <c r="BJ388" s="47" t="str">
        <f t="shared" si="449"/>
        <v/>
      </c>
      <c r="BK388" s="150" t="str">
        <f t="shared" si="439"/>
        <v/>
      </c>
      <c r="BL388" s="1890"/>
      <c r="BM388" s="46"/>
      <c r="BN388" s="195"/>
      <c r="BO388" s="47"/>
      <c r="BP388" s="46"/>
      <c r="BQ388" s="195"/>
      <c r="BR388" s="47"/>
      <c r="BS388" s="47"/>
      <c r="BT388" s="47"/>
      <c r="BU388" s="144"/>
      <c r="BV388" s="1890"/>
    </row>
    <row r="389" spans="1:74" s="18" customFormat="1" ht="14.25" customHeight="1" thickBot="1">
      <c r="A389" s="942">
        <f t="shared" si="490"/>
        <v>126</v>
      </c>
      <c r="B389" s="7">
        <f>'全入力（様式2-4）'!$I$6</f>
        <v>0</v>
      </c>
      <c r="C389" s="186">
        <f>IF(ISERROR(VLOOKUP($A389,'全入力（様式2-4）'!$G$17:$BY$1200,C$1,FALSE)),"",VLOOKUP($A389,'全入力（様式2-4）'!$G$17:$BY$1200,C$1,FALSE))</f>
        <v>0</v>
      </c>
      <c r="D389" s="186">
        <f>IF(ISERROR(VLOOKUP($A389,'全入力（様式2-4）'!$G$17:$BY$1200,D$1,FALSE)),"",VLOOKUP($A389,'全入力（様式2-4）'!$G$17:$BY$1200,D$1,FALSE))</f>
        <v>0</v>
      </c>
      <c r="E389" s="186">
        <f>IF(ISERROR(VLOOKUP($A389,'全入力（様式2-4）'!$G$17:$BY$1200,E$1,FALSE)),"",VLOOKUP($A389,'全入力（様式2-4）'!$G$17:$BY$1200,E$1,FALSE))</f>
        <v>0</v>
      </c>
      <c r="F389" s="186">
        <f>IF(ISERROR(VLOOKUP($A389,'全入力（様式2-4）'!$G$17:$BY$1200,F$1,FALSE)),"",VLOOKUP($A389,'全入力（様式2-4）'!$G$17:$BY$1200,F$1,FALSE))</f>
        <v>0</v>
      </c>
      <c r="G389" s="187" t="str">
        <f>'全入力（様式2-4）'!$P$5&amp;'全入力（様式2-4）'!$R$5&amp;$D389</f>
        <v>0</v>
      </c>
      <c r="H389" s="188" t="str">
        <f t="shared" si="440"/>
        <v/>
      </c>
      <c r="I389" s="189">
        <f>IF(ISERROR(VLOOKUP($A389,'全入力（様式2-4）'!$G$17:$BY$1200,I$1,FALSE)),"",VLOOKUP($A389,'全入力（様式2-4）'!$G$17:$BY$1200,I$1,FALSE))</f>
        <v>0</v>
      </c>
      <c r="J389" s="189" t="str">
        <f>IF(ISERROR(VLOOKUP($A389,'全入力（様式2-4）'!$G$17:$BY$1200,J$1,FALSE)),"",VLOOKUP($A389,'全入力（様式2-4）'!$G$17:$BY$1200,J$1,FALSE))</f>
        <v/>
      </c>
      <c r="K389" s="189">
        <f>IF(ISERROR(VLOOKUP($A389,'全入力（様式2-4）'!$G$17:$BY$1200,K$1,FALSE)),"",VLOOKUP($A389,'全入力（様式2-4）'!$G$17:$BY$1200,K$1,FALSE))</f>
        <v>0</v>
      </c>
      <c r="L389" s="189" t="str">
        <f>IF(ISERROR(VLOOKUP($A389,'全入力（様式2-4）'!$G$17:$BY$1200,L$1,FALSE)),"",VLOOKUP($A389,'全入力（様式2-4）'!$G$17:$BY$1200,L$1,FALSE))</f>
        <v/>
      </c>
      <c r="M389" s="190">
        <f>IF(ISERROR(VLOOKUP($A389,'全入力（様式2-4）'!$G$17:$BY$1200,M$1,FALSE)),"",VLOOKUP($A389,'全入力（様式2-4）'!$G$17:$BY$1200,M$1,FALSE))</f>
        <v>0</v>
      </c>
      <c r="N389" s="190" t="str">
        <f>IF(ISERROR(VLOOKUP($A389,'全入力（様式2-4）'!$G$17:$BY$1200,N$1,FALSE)),"",VLOOKUP($A389,'全入力（様式2-4）'!$G$17:$BY$1200,N$1,FALSE))</f>
        <v/>
      </c>
      <c r="O389" s="190">
        <f>IF(ISERROR(VLOOKUP($A389,'全入力（様式2-4）'!$G$17:$BY$1200,O$1,FALSE)),"",VLOOKUP($A389,'全入力（様式2-4）'!$G$17:$BY$1200,O$1,FALSE))</f>
        <v>0</v>
      </c>
      <c r="P389" s="190" t="str">
        <f>IF(ISERROR(VLOOKUP($A389,'全入力（様式2-4）'!$G$17:$BY$1200,P$1,FALSE)),"",VLOOKUP($A389,'全入力（様式2-4）'!$G$17:$BY$1200,P$1,FALSE))</f>
        <v/>
      </c>
      <c r="Q389" s="191">
        <f>IF(ISERROR(VLOOKUP($A389,'全入力（様式2-4）'!$G$17:$BY$1200,Q$1,FALSE)),"",VLOOKUP($A389,'全入力（様式2-4）'!$G$17:$BY$1200,Q$1,FALSE))</f>
        <v>0</v>
      </c>
      <c r="R389" s="192">
        <f>IF(ISERROR(VLOOKUP($A389,'全入力（様式2-4）'!$G$17:$BY$1200,R$1,FALSE)),"",VLOOKUP($A389,'全入力（様式2-4）'!$G$17:$BY$1200,R$1,FALSE))</f>
        <v>0</v>
      </c>
      <c r="S389" s="192" t="str">
        <f>IF(ISERROR(VLOOKUP($A389,'全入力（様式2-4）'!$G$17:$BY$1200,S$1,FALSE)),"",VLOOKUP($A389,'全入力（様式2-4）'!$G$17:$BY$1200,S$1,FALSE))</f>
        <v/>
      </c>
      <c r="T389" s="192"/>
      <c r="U389" s="518"/>
      <c r="V389" s="192"/>
      <c r="W389" s="540"/>
      <c r="X389" s="540"/>
      <c r="Y389" s="540"/>
      <c r="Z389" s="189">
        <f>IF(ISERROR(VLOOKUP($A389,'全入力（様式2-4）'!$G$17:$BY$1200,Z$1,FALSE)),"",VLOOKUP($A389,'全入力（様式2-4）'!$G$17:$BY$1200,Z$1,FALSE))</f>
        <v>0</v>
      </c>
      <c r="AA389" s="189">
        <f>IF(ISERROR(VLOOKUP($A389,'全入力（様式2-4）'!$G$17:$BY$1200,AA$1,FALSE)),"",VLOOKUP($A389,'全入力（様式2-4）'!$G$17:$BY$1200,AA$1,FALSE))</f>
        <v>0</v>
      </c>
      <c r="AB389" s="189">
        <f>IF(ISERROR(VLOOKUP($A389,'全入力（様式2-4）'!$G$17:$BY$1200,AB$1,FALSE)),"",VLOOKUP($A389,'全入力（様式2-4）'!$G$17:$BY$1200,AB$1,FALSE))</f>
        <v>0</v>
      </c>
      <c r="AC389" s="189">
        <f>IF(ISERROR(VLOOKUP($A389,'全入力（様式2-4）'!$G$17:$BY$1200,AC$1,FALSE)),"",VLOOKUP($A389,'全入力（様式2-4）'!$G$17:$BY$1200,AC$1,FALSE))</f>
        <v>0</v>
      </c>
      <c r="AD389" s="202">
        <f>IF(ISERROR(VLOOKUP($A389,'全入力（様式2-4）'!$G$17:$BY$1200,AD$1,FALSE)),"",VLOOKUP($A389,'全入力（様式2-4）'!$G$17:$BY$1200,AD$1,FALSE))</f>
        <v>0</v>
      </c>
      <c r="AE389" s="190"/>
      <c r="AF389" s="190"/>
      <c r="AG389" s="190"/>
      <c r="AH389" s="319" t="str">
        <f t="shared" si="432"/>
        <v>00</v>
      </c>
      <c r="AI389" s="193" t="str">
        <f>IF(ISERROR(VLOOKUP($G389&amp;AI$8,参照!$P$4:$U$500,5,FALSE)),"",VLOOKUP($G389&amp;AI$8,参照!$P$4:$U$500,5,FALSE))</f>
        <v/>
      </c>
      <c r="AJ389" s="193" t="str">
        <f>IF(ISERROR(VLOOKUP($G389&amp;AJ$8,参照!$P$4:$U$500,5,FALSE)),"",VLOOKUP($G389&amp;AJ$8,参照!$P$4:$U$500,5,FALSE))</f>
        <v/>
      </c>
      <c r="AK389" s="188">
        <v>23</v>
      </c>
      <c r="AL389" s="188">
        <v>85</v>
      </c>
      <c r="AM389" s="37"/>
      <c r="AN389" s="74">
        <f>IF(ISERROR(VLOOKUP($A389,'全入力（様式2-4）'!$G$17:$BY$1200,AN$1,FALSE)),"",VLOOKUP($A389,'全入力（様式2-4）'!$G$17:$BY$1200,AN$1,FALSE))</f>
        <v>0</v>
      </c>
      <c r="AO389" s="79">
        <f>IF(ISERROR(VLOOKUP($A389,'全入力（様式2-4）'!$G$17:$BY$1200,AO$1,FALSE)),"",VLOOKUP($A389,'全入力（様式2-4）'!$G$17:$BY$1200,AO$1,FALSE))</f>
        <v>0</v>
      </c>
      <c r="AP389" s="48">
        <f>IF(ISERROR(VLOOKUP($A389,'全入力（様式2-4）'!$G$17:$BY$1200,AP$1,FALSE)),"",VLOOKUP($A389,'全入力（様式2-4）'!$G$17:$BY$1200,AP$1,FALSE))</f>
        <v>0</v>
      </c>
      <c r="AQ389" s="64" t="str">
        <f>IF(ISERROR(VLOOKUP($G389,参照!$U$4:$W$102,3,FALSE)),"",VLOOKUP($G389,参照!$U$4:$W$102,3,FALSE))</f>
        <v/>
      </c>
      <c r="AR389" s="378" t="str">
        <f t="shared" ref="AR389" si="504">IF($AN389&lt;&gt;0,1/3,"")</f>
        <v/>
      </c>
      <c r="AS389" s="49" t="str">
        <f t="shared" si="434"/>
        <v/>
      </c>
      <c r="AT389" s="49" t="str">
        <f t="shared" si="435"/>
        <v/>
      </c>
      <c r="AU389" s="49"/>
      <c r="AV389" s="49" t="str">
        <f t="shared" si="442"/>
        <v/>
      </c>
      <c r="AW389" s="49" t="str">
        <f t="shared" si="443"/>
        <v/>
      </c>
      <c r="AX389" s="49" t="str">
        <f t="shared" si="436"/>
        <v/>
      </c>
      <c r="AY389" s="49" t="str">
        <f t="shared" si="444"/>
        <v/>
      </c>
      <c r="AZ389" s="50">
        <f t="array" ref="AZ389">SUM(IF('全入力（様式2-4）'!$G$17:$G$1200=$A389,IF('全入力（様式2-4）'!$X$14:$Z$14=$AR389,'全入力（様式2-4）'!$X$17:$Z$1200)))</f>
        <v>0</v>
      </c>
      <c r="BA389" s="51" t="str">
        <f t="shared" si="445"/>
        <v/>
      </c>
      <c r="BB389" s="1891"/>
      <c r="BC389" s="50">
        <f t="shared" si="446"/>
        <v>0</v>
      </c>
      <c r="BD389" s="51" t="str">
        <f t="shared" si="447"/>
        <v/>
      </c>
      <c r="BE389" s="50">
        <f t="array" ref="BE389">SUM(IF('全入力（様式2-4）'!$G$17:$G$1200=$A389,IF('全入力（様式2-4）'!$AL$14:$AN$14=$AR389,'全入力（様式2-4）'!$AL$17:$AN$1200)))</f>
        <v>0</v>
      </c>
      <c r="BF389" s="196">
        <f t="shared" si="437"/>
        <v>0</v>
      </c>
      <c r="BG389" s="51">
        <f t="shared" si="438"/>
        <v>0</v>
      </c>
      <c r="BH389" s="50">
        <f t="array" ref="BH389">SUM(IF('全入力（様式2-4）'!$G$17:$G$1200=$A389,IF('全入力（様式2-4）'!$AQ$14:$AS$14=$AR389,'全入力（様式2-4）'!$AQ$17:$AS$1200)))</f>
        <v>0</v>
      </c>
      <c r="BI389" s="51" t="str">
        <f t="shared" si="448"/>
        <v/>
      </c>
      <c r="BJ389" s="51" t="str">
        <f t="shared" si="449"/>
        <v/>
      </c>
      <c r="BK389" s="151" t="str">
        <f t="shared" si="439"/>
        <v/>
      </c>
      <c r="BL389" s="1891"/>
      <c r="BM389" s="50"/>
      <c r="BN389" s="196"/>
      <c r="BO389" s="51"/>
      <c r="BP389" s="50"/>
      <c r="BQ389" s="196"/>
      <c r="BR389" s="51"/>
      <c r="BS389" s="51"/>
      <c r="BT389" s="51"/>
      <c r="BU389" s="145"/>
      <c r="BV389" s="1891"/>
    </row>
    <row r="390" spans="1:74" s="18" customFormat="1" ht="14.25" customHeight="1">
      <c r="A390" s="941">
        <f>A387+1</f>
        <v>127</v>
      </c>
      <c r="B390" s="178">
        <f>'全入力（様式2-4）'!$I$6</f>
        <v>0</v>
      </c>
      <c r="C390" s="177">
        <f>IF(ISERROR(VLOOKUP($A390,'全入力（様式2-4）'!$G$17:$BY$1200,C$1,FALSE)),"",VLOOKUP($A390,'全入力（様式2-4）'!$G$17:$BY$1200,C$1,FALSE))</f>
        <v>0</v>
      </c>
      <c r="D390" s="177">
        <f>IF(ISERROR(VLOOKUP($A390,'全入力（様式2-4）'!$G$17:$BY$1200,D$1,FALSE)),"",VLOOKUP($A390,'全入力（様式2-4）'!$G$17:$BY$1200,D$1,FALSE))</f>
        <v>0</v>
      </c>
      <c r="E390" s="177">
        <f>IF(ISERROR(VLOOKUP($A390,'全入力（様式2-4）'!$G$17:$BY$1200,E$1,FALSE)),"",VLOOKUP($A390,'全入力（様式2-4）'!$G$17:$BY$1200,E$1,FALSE))</f>
        <v>0</v>
      </c>
      <c r="F390" s="177">
        <f>IF(ISERROR(VLOOKUP($A390,'全入力（様式2-4）'!$G$17:$BY$1200,F$1,FALSE)),"",VLOOKUP($A390,'全入力（様式2-4）'!$G$17:$BY$1200,F$1,FALSE))</f>
        <v>0</v>
      </c>
      <c r="G390" s="179" t="str">
        <f>'全入力（様式2-4）'!$P$5&amp;'全入力（様式2-4）'!$R$5&amp;$D390</f>
        <v>0</v>
      </c>
      <c r="H390" s="180" t="str">
        <f t="shared" si="440"/>
        <v/>
      </c>
      <c r="I390" s="181">
        <f>IF(ISERROR(VLOOKUP($A390,'全入力（様式2-4）'!$G$17:$BY$1200,I$1,FALSE)),"",VLOOKUP($A390,'全入力（様式2-4）'!$G$17:$BY$1200,I$1,FALSE))</f>
        <v>0</v>
      </c>
      <c r="J390" s="181" t="str">
        <f>IF(ISERROR(VLOOKUP($A390,'全入力（様式2-4）'!$G$17:$BY$1200,J$1,FALSE)),"",VLOOKUP($A390,'全入力（様式2-4）'!$G$17:$BY$1200,J$1,FALSE))</f>
        <v/>
      </c>
      <c r="K390" s="181">
        <f>IF(ISERROR(VLOOKUP($A390,'全入力（様式2-4）'!$G$17:$BY$1200,K$1,FALSE)),"",VLOOKUP($A390,'全入力（様式2-4）'!$G$17:$BY$1200,K$1,FALSE))</f>
        <v>0</v>
      </c>
      <c r="L390" s="181" t="str">
        <f>IF(ISERROR(VLOOKUP($A390,'全入力（様式2-4）'!$G$17:$BY$1200,L$1,FALSE)),"",VLOOKUP($A390,'全入力（様式2-4）'!$G$17:$BY$1200,L$1,FALSE))</f>
        <v/>
      </c>
      <c r="M390" s="182">
        <f>IF(ISERROR(VLOOKUP($A390,'全入力（様式2-4）'!$G$17:$BY$1200,M$1,FALSE)),"",VLOOKUP($A390,'全入力（様式2-4）'!$G$17:$BY$1200,M$1,FALSE))</f>
        <v>0</v>
      </c>
      <c r="N390" s="182" t="str">
        <f>IF(ISERROR(VLOOKUP($A390,'全入力（様式2-4）'!$G$17:$BY$1200,N$1,FALSE)),"",VLOOKUP($A390,'全入力（様式2-4）'!$G$17:$BY$1200,N$1,FALSE))</f>
        <v/>
      </c>
      <c r="O390" s="182">
        <f>IF(ISERROR(VLOOKUP($A390,'全入力（様式2-4）'!$G$17:$BY$1200,O$1,FALSE)),"",VLOOKUP($A390,'全入力（様式2-4）'!$G$17:$BY$1200,O$1,FALSE))</f>
        <v>0</v>
      </c>
      <c r="P390" s="182" t="str">
        <f>IF(ISERROR(VLOOKUP($A390,'全入力（様式2-4）'!$G$17:$BY$1200,P$1,FALSE)),"",VLOOKUP($A390,'全入力（様式2-4）'!$G$17:$BY$1200,P$1,FALSE))</f>
        <v/>
      </c>
      <c r="Q390" s="183">
        <f>IF(ISERROR(VLOOKUP($A390,'全入力（様式2-4）'!$G$17:$BY$1200,Q$1,FALSE)),"",VLOOKUP($A390,'全入力（様式2-4）'!$G$17:$BY$1200,Q$1,FALSE))</f>
        <v>0</v>
      </c>
      <c r="R390" s="184">
        <f>IF(ISERROR(VLOOKUP($A390,'全入力（様式2-4）'!$G$17:$BY$1200,R$1,FALSE)),"",VLOOKUP($A390,'全入力（様式2-4）'!$G$17:$BY$1200,R$1,FALSE))</f>
        <v>0</v>
      </c>
      <c r="S390" s="184" t="str">
        <f>IF(ISERROR(VLOOKUP($A390,'全入力（様式2-4）'!$G$17:$BY$1200,S$1,FALSE)),"",VLOOKUP($A390,'全入力（様式2-4）'!$G$17:$BY$1200,S$1,FALSE))</f>
        <v/>
      </c>
      <c r="T390" s="184"/>
      <c r="U390" s="517"/>
      <c r="V390" s="537"/>
      <c r="W390" s="539"/>
      <c r="X390" s="539"/>
      <c r="Y390" s="539"/>
      <c r="Z390" s="181">
        <f>IF(ISERROR(VLOOKUP($A390,'全入力（様式2-4）'!$G$17:$BY$1200,Z$1,FALSE)),"",VLOOKUP($A390,'全入力（様式2-4）'!$G$17:$BY$1200,Z$1,FALSE))</f>
        <v>0</v>
      </c>
      <c r="AA390" s="181">
        <f>IF(ISERROR(VLOOKUP($A390,'全入力（様式2-4）'!$G$17:$BY$1200,AA$1,FALSE)),"",VLOOKUP($A390,'全入力（様式2-4）'!$G$17:$BY$1200,AA$1,FALSE))</f>
        <v>0</v>
      </c>
      <c r="AB390" s="181">
        <f>IF(ISERROR(VLOOKUP($A390,'全入力（様式2-4）'!$G$17:$BY$1200,AB$1,FALSE)),"",VLOOKUP($A390,'全入力（様式2-4）'!$G$17:$BY$1200,AB$1,FALSE))</f>
        <v>0</v>
      </c>
      <c r="AC390" s="181">
        <f>IF(ISERROR(VLOOKUP($A390,'全入力（様式2-4）'!$G$17:$BY$1200,AC$1,FALSE)),"",VLOOKUP($A390,'全入力（様式2-4）'!$G$17:$BY$1200,AC$1,FALSE))</f>
        <v>0</v>
      </c>
      <c r="AD390" s="201">
        <f>IF(ISERROR(VLOOKUP($A390,'全入力（様式2-4）'!$G$17:$BY$1200,AD$1,FALSE)),"",VLOOKUP($A390,'全入力（様式2-4）'!$G$17:$BY$1200,AD$1,FALSE))</f>
        <v>0</v>
      </c>
      <c r="AE390" s="182"/>
      <c r="AF390" s="182"/>
      <c r="AG390" s="182"/>
      <c r="AH390" s="318" t="str">
        <f t="shared" si="432"/>
        <v>00</v>
      </c>
      <c r="AI390" s="185" t="str">
        <f>IF(ISERROR(VLOOKUP($G390&amp;AI$8,参照!$P$4:$U$500,5,FALSE)),"",VLOOKUP($G390&amp;AI$8,参照!$P$4:$U$500,5,FALSE))</f>
        <v/>
      </c>
      <c r="AJ390" s="185" t="str">
        <f>IF(ISERROR(VLOOKUP($G390&amp;AJ$8,参照!$P$4:$U$500,5,FALSE)),"",VLOOKUP($G390&amp;AJ$8,参照!$P$4:$U$500,5,FALSE))</f>
        <v/>
      </c>
      <c r="AK390" s="180">
        <v>19</v>
      </c>
      <c r="AL390" s="180">
        <v>83</v>
      </c>
      <c r="AM390" s="37"/>
      <c r="AN390" s="76">
        <f>IF(ISERROR(VLOOKUP($A390,'全入力（様式2-4）'!$G$17:$BY$1200,AN$1,FALSE)),"",VLOOKUP($A390,'全入力（様式2-4）'!$G$17:$BY$1200,AN$1,FALSE))</f>
        <v>0</v>
      </c>
      <c r="AO390" s="77">
        <f>IF(ISERROR(VLOOKUP($A390,'全入力（様式2-4）'!$G$17:$BY$1200,AO$1,FALSE)),"",VLOOKUP($A390,'全入力（様式2-4）'!$G$17:$BY$1200,AO$1,FALSE))</f>
        <v>0</v>
      </c>
      <c r="AP390" s="52">
        <f>IF(ISERROR(VLOOKUP($A390,'全入力（様式2-4）'!$G$17:$BY$1200,AP$1,FALSE)),"",VLOOKUP($A390,'全入力（様式2-4）'!$G$17:$BY$1200,AP$1,FALSE))</f>
        <v>0</v>
      </c>
      <c r="AQ390" s="84" t="str">
        <f>IF(ISERROR(VLOOKUP($G390,参照!$U$4:$W$102,3,FALSE)),"",VLOOKUP($G390,参照!$U$4:$W$102,3,FALSE))</f>
        <v/>
      </c>
      <c r="AR390" s="376" t="str">
        <f t="shared" ref="AR390" si="505">IF($AN390&lt;&gt;0,"満額","")</f>
        <v/>
      </c>
      <c r="AS390" s="53" t="str">
        <f t="shared" si="434"/>
        <v/>
      </c>
      <c r="AT390" s="53" t="str">
        <f t="shared" si="435"/>
        <v/>
      </c>
      <c r="AU390" s="53"/>
      <c r="AV390" s="53" t="str">
        <f t="shared" si="442"/>
        <v/>
      </c>
      <c r="AW390" s="53" t="str">
        <f t="shared" si="443"/>
        <v/>
      </c>
      <c r="AX390" s="53" t="str">
        <f t="shared" si="436"/>
        <v/>
      </c>
      <c r="AY390" s="53" t="str">
        <f t="shared" si="444"/>
        <v/>
      </c>
      <c r="AZ390" s="54">
        <f t="array" ref="AZ390">SUM(IF('全入力（様式2-4）'!$G$17:$G$1200=$A390,IF('全入力（様式2-4）'!$X$14:$Z$14=$AR390,'全入力（様式2-4）'!$X$17:$Z$1200)))</f>
        <v>0</v>
      </c>
      <c r="BA390" s="55" t="str">
        <f t="shared" si="445"/>
        <v/>
      </c>
      <c r="BB390" s="1889">
        <f>IF(ISERROR(VLOOKUP($A390,'全入力（様式2-4）'!$G$17:$BY$1200,BB$1,FALSE)),"",VLOOKUP($A390,'全入力（様式2-4）'!$G$17:$BY$1200,BB$1,FALSE))</f>
        <v>0</v>
      </c>
      <c r="BC390" s="54">
        <f t="shared" si="446"/>
        <v>0</v>
      </c>
      <c r="BD390" s="55" t="str">
        <f t="shared" si="447"/>
        <v/>
      </c>
      <c r="BE390" s="54">
        <f t="array" ref="BE390">SUM(IF('全入力（様式2-4）'!$G$17:$G$1200=$A390,IF('全入力（様式2-4）'!$AL$14:$AN$14=$AR390,'全入力（様式2-4）'!$AL$17:$AN$1200)))</f>
        <v>0</v>
      </c>
      <c r="BF390" s="197">
        <f t="shared" si="437"/>
        <v>0</v>
      </c>
      <c r="BG390" s="55">
        <f t="shared" si="438"/>
        <v>0</v>
      </c>
      <c r="BH390" s="54">
        <f t="array" ref="BH390">SUM(IF('全入力（様式2-4）'!$G$17:$G$1200=$A390,IF('全入力（様式2-4）'!$AQ$14:$AS$14=$AR390,'全入力（様式2-4）'!$AQ$17:$AS$1200)))</f>
        <v>0</v>
      </c>
      <c r="BI390" s="55" t="str">
        <f t="shared" si="448"/>
        <v/>
      </c>
      <c r="BJ390" s="55" t="str">
        <f t="shared" si="449"/>
        <v/>
      </c>
      <c r="BK390" s="152" t="str">
        <f t="shared" si="439"/>
        <v/>
      </c>
      <c r="BL390" s="1889">
        <f>IF(ISERROR(VLOOKUP($A390,'全入力（様式2-4）'!$G$17:$BY$1200,BL$1,FALSE)),"",VLOOKUP($A390,'全入力（様式2-4）'!$G$17:$BY$1200,BL$1,FALSE))</f>
        <v>0</v>
      </c>
      <c r="BM390" s="54"/>
      <c r="BN390" s="197"/>
      <c r="BO390" s="55"/>
      <c r="BP390" s="54"/>
      <c r="BQ390" s="197"/>
      <c r="BR390" s="55"/>
      <c r="BS390" s="55"/>
      <c r="BT390" s="55"/>
      <c r="BU390" s="146"/>
      <c r="BV390" s="1889"/>
    </row>
    <row r="391" spans="1:74" s="18" customFormat="1" ht="14.25" customHeight="1">
      <c r="A391" s="940">
        <f t="shared" si="490"/>
        <v>127</v>
      </c>
      <c r="B391" s="1">
        <f>'全入力（様式2-4）'!$I$6</f>
        <v>0</v>
      </c>
      <c r="C391" s="35">
        <f>IF(ISERROR(VLOOKUP($A391,'全入力（様式2-4）'!$G$17:$BY$1200,C$1,FALSE)),"",VLOOKUP($A391,'全入力（様式2-4）'!$G$17:$BY$1200,C$1,FALSE))</f>
        <v>0</v>
      </c>
      <c r="D391" s="35">
        <f>IF(ISERROR(VLOOKUP($A391,'全入力（様式2-4）'!$G$17:$BY$1200,D$1,FALSE)),"",VLOOKUP($A391,'全入力（様式2-4）'!$G$17:$BY$1200,D$1,FALSE))</f>
        <v>0</v>
      </c>
      <c r="E391" s="35">
        <f>IF(ISERROR(VLOOKUP($A391,'全入力（様式2-4）'!$G$17:$BY$1200,E$1,FALSE)),"",VLOOKUP($A391,'全入力（様式2-4）'!$G$17:$BY$1200,E$1,FALSE))</f>
        <v>0</v>
      </c>
      <c r="F391" s="35">
        <f>IF(ISERROR(VLOOKUP($A391,'全入力（様式2-4）'!$G$17:$BY$1200,F$1,FALSE)),"",VLOOKUP($A391,'全入力（様式2-4）'!$G$17:$BY$1200,F$1,FALSE))</f>
        <v>0</v>
      </c>
      <c r="G391" s="36" t="str">
        <f>'全入力（様式2-4）'!$P$5&amp;'全入力（様式2-4）'!$R$5&amp;$D391</f>
        <v>0</v>
      </c>
      <c r="H391" s="37" t="str">
        <f t="shared" si="440"/>
        <v/>
      </c>
      <c r="I391" s="38">
        <f>IF(ISERROR(VLOOKUP($A391,'全入力（様式2-4）'!$G$17:$BY$1200,I$1,FALSE)),"",VLOOKUP($A391,'全入力（様式2-4）'!$G$17:$BY$1200,I$1,FALSE))</f>
        <v>0</v>
      </c>
      <c r="J391" s="38" t="str">
        <f>IF(ISERROR(VLOOKUP($A391,'全入力（様式2-4）'!$G$17:$BY$1200,J$1,FALSE)),"",VLOOKUP($A391,'全入力（様式2-4）'!$G$17:$BY$1200,J$1,FALSE))</f>
        <v/>
      </c>
      <c r="K391" s="38">
        <f>IF(ISERROR(VLOOKUP($A391,'全入力（様式2-4）'!$G$17:$BY$1200,K$1,FALSE)),"",VLOOKUP($A391,'全入力（様式2-4）'!$G$17:$BY$1200,K$1,FALSE))</f>
        <v>0</v>
      </c>
      <c r="L391" s="38" t="str">
        <f>IF(ISERROR(VLOOKUP($A391,'全入力（様式2-4）'!$G$17:$BY$1200,L$1,FALSE)),"",VLOOKUP($A391,'全入力（様式2-4）'!$G$17:$BY$1200,L$1,FALSE))</f>
        <v/>
      </c>
      <c r="M391" s="112">
        <f>IF(ISERROR(VLOOKUP($A391,'全入力（様式2-4）'!$G$17:$BY$1200,M$1,FALSE)),"",VLOOKUP($A391,'全入力（様式2-4）'!$G$17:$BY$1200,M$1,FALSE))</f>
        <v>0</v>
      </c>
      <c r="N391" s="112" t="str">
        <f>IF(ISERROR(VLOOKUP($A391,'全入力（様式2-4）'!$G$17:$BY$1200,N$1,FALSE)),"",VLOOKUP($A391,'全入力（様式2-4）'!$G$17:$BY$1200,N$1,FALSE))</f>
        <v/>
      </c>
      <c r="O391" s="112">
        <f>IF(ISERROR(VLOOKUP($A391,'全入力（様式2-4）'!$G$17:$BY$1200,O$1,FALSE)),"",VLOOKUP($A391,'全入力（様式2-4）'!$G$17:$BY$1200,O$1,FALSE))</f>
        <v>0</v>
      </c>
      <c r="P391" s="112" t="str">
        <f>IF(ISERROR(VLOOKUP($A391,'全入力（様式2-4）'!$G$17:$BY$1200,P$1,FALSE)),"",VLOOKUP($A391,'全入力（様式2-4）'!$G$17:$BY$1200,P$1,FALSE))</f>
        <v/>
      </c>
      <c r="Q391" s="176">
        <f>IF(ISERROR(VLOOKUP($A391,'全入力（様式2-4）'!$G$17:$BY$1200,Q$1,FALSE)),"",VLOOKUP($A391,'全入力（様式2-4）'!$G$17:$BY$1200,Q$1,FALSE))</f>
        <v>0</v>
      </c>
      <c r="R391" s="105">
        <f>IF(ISERROR(VLOOKUP($A391,'全入力（様式2-4）'!$G$17:$BY$1200,R$1,FALSE)),"",VLOOKUP($A391,'全入力（様式2-4）'!$G$17:$BY$1200,R$1,FALSE))</f>
        <v>0</v>
      </c>
      <c r="S391" s="105" t="str">
        <f>IF(ISERROR(VLOOKUP($A391,'全入力（様式2-4）'!$G$17:$BY$1200,S$1,FALSE)),"",VLOOKUP($A391,'全入力（様式2-4）'!$G$17:$BY$1200,S$1,FALSE))</f>
        <v/>
      </c>
      <c r="T391" s="105"/>
      <c r="U391" s="516"/>
      <c r="V391" s="105"/>
      <c r="W391" s="538"/>
      <c r="X391" s="538"/>
      <c r="Y391" s="538"/>
      <c r="Z391" s="38">
        <f>IF(ISERROR(VLOOKUP($A391,'全入力（様式2-4）'!$G$17:$BY$1200,Z$1,FALSE)),"",VLOOKUP($A391,'全入力（様式2-4）'!$G$17:$BY$1200,Z$1,FALSE))</f>
        <v>0</v>
      </c>
      <c r="AA391" s="38">
        <f>IF(ISERROR(VLOOKUP($A391,'全入力（様式2-4）'!$G$17:$BY$1200,AA$1,FALSE)),"",VLOOKUP($A391,'全入力（様式2-4）'!$G$17:$BY$1200,AA$1,FALSE))</f>
        <v>0</v>
      </c>
      <c r="AB391" s="38">
        <f>IF(ISERROR(VLOOKUP($A391,'全入力（様式2-4）'!$G$17:$BY$1200,AB$1,FALSE)),"",VLOOKUP($A391,'全入力（様式2-4）'!$G$17:$BY$1200,AB$1,FALSE))</f>
        <v>0</v>
      </c>
      <c r="AC391" s="38">
        <f>IF(ISERROR(VLOOKUP($A391,'全入力（様式2-4）'!$G$17:$BY$1200,AC$1,FALSE)),"",VLOOKUP($A391,'全入力（様式2-4）'!$G$17:$BY$1200,AC$1,FALSE))</f>
        <v>0</v>
      </c>
      <c r="AD391" s="200">
        <f>IF(ISERROR(VLOOKUP($A391,'全入力（様式2-4）'!$G$17:$BY$1200,AD$1,FALSE)),"",VLOOKUP($A391,'全入力（様式2-4）'!$G$17:$BY$1200,AD$1,FALSE))</f>
        <v>0</v>
      </c>
      <c r="AE391" s="112"/>
      <c r="AF391" s="112"/>
      <c r="AG391" s="112"/>
      <c r="AH391" s="317" t="str">
        <f t="shared" si="432"/>
        <v>00</v>
      </c>
      <c r="AI391" s="39" t="str">
        <f>IF(ISERROR(VLOOKUP($G391&amp;AI$8,参照!$P$4:$U$500,5,FALSE)),"",VLOOKUP($G391&amp;AI$8,参照!$P$4:$U$500,5,FALSE))</f>
        <v/>
      </c>
      <c r="AJ391" s="39" t="str">
        <f>IF(ISERROR(VLOOKUP($G391&amp;AJ$8,参照!$P$4:$U$500,5,FALSE)),"",VLOOKUP($G391&amp;AJ$8,参照!$P$4:$U$500,5,FALSE))</f>
        <v/>
      </c>
      <c r="AK391" s="37">
        <v>21</v>
      </c>
      <c r="AL391" s="37">
        <v>84</v>
      </c>
      <c r="AM391" s="37"/>
      <c r="AN391" s="72">
        <f>IF(ISERROR(VLOOKUP($A391,'全入力（様式2-4）'!$G$17:$BY$1200,AN$1,FALSE)),"",VLOOKUP($A391,'全入力（様式2-4）'!$G$17:$BY$1200,AN$1,FALSE))</f>
        <v>0</v>
      </c>
      <c r="AO391" s="78">
        <f>IF(ISERROR(VLOOKUP($A391,'全入力（様式2-4）'!$G$17:$BY$1200,AO$1,FALSE)),"",VLOOKUP($A391,'全入力（様式2-4）'!$G$17:$BY$1200,AO$1,FALSE))</f>
        <v>0</v>
      </c>
      <c r="AP391" s="44">
        <f>IF(ISERROR(VLOOKUP($A391,'全入力（様式2-4）'!$G$17:$BY$1200,AP$1,FALSE)),"",VLOOKUP($A391,'全入力（様式2-4）'!$G$17:$BY$1200,AP$1,FALSE))</f>
        <v>0</v>
      </c>
      <c r="AQ391" s="63" t="str">
        <f>IF(ISERROR(VLOOKUP($G391,参照!$U$4:$W$102,3,FALSE)),"",VLOOKUP($G391,参照!$U$4:$W$102,3,FALSE))</f>
        <v/>
      </c>
      <c r="AR391" s="377" t="str">
        <f t="shared" ref="AR391" si="506">IF($AN391&lt;&gt;0,2/3,"")</f>
        <v/>
      </c>
      <c r="AS391" s="45" t="str">
        <f t="shared" si="434"/>
        <v/>
      </c>
      <c r="AT391" s="45" t="str">
        <f t="shared" si="435"/>
        <v/>
      </c>
      <c r="AU391" s="45"/>
      <c r="AV391" s="45" t="str">
        <f t="shared" si="442"/>
        <v/>
      </c>
      <c r="AW391" s="45" t="str">
        <f t="shared" si="443"/>
        <v/>
      </c>
      <c r="AX391" s="45" t="str">
        <f t="shared" si="436"/>
        <v/>
      </c>
      <c r="AY391" s="45" t="str">
        <f t="shared" si="444"/>
        <v/>
      </c>
      <c r="AZ391" s="46">
        <f t="array" ref="AZ391">SUM(IF('全入力（様式2-4）'!$G$17:$G$1200=$A391,IF('全入力（様式2-4）'!$X$14:$Z$14=$AR391,'全入力（様式2-4）'!$X$17:$Z$1200)))</f>
        <v>0</v>
      </c>
      <c r="BA391" s="47" t="str">
        <f t="shared" si="445"/>
        <v/>
      </c>
      <c r="BB391" s="1890"/>
      <c r="BC391" s="46">
        <f t="shared" si="446"/>
        <v>0</v>
      </c>
      <c r="BD391" s="47" t="str">
        <f t="shared" si="447"/>
        <v/>
      </c>
      <c r="BE391" s="46">
        <f t="array" ref="BE391">SUM(IF('全入力（様式2-4）'!$G$17:$G$1200=$A391,IF('全入力（様式2-4）'!$AL$14:$AN$14=$AR391,'全入力（様式2-4）'!$AL$17:$AN$1200)))</f>
        <v>0</v>
      </c>
      <c r="BF391" s="195">
        <f t="shared" si="437"/>
        <v>0</v>
      </c>
      <c r="BG391" s="47">
        <f t="shared" si="438"/>
        <v>0</v>
      </c>
      <c r="BH391" s="46">
        <f t="array" ref="BH391">SUM(IF('全入力（様式2-4）'!$G$17:$G$1200=$A391,IF('全入力（様式2-4）'!$AQ$14:$AS$14=$AR391,'全入力（様式2-4）'!$AQ$17:$AS$1200)))</f>
        <v>0</v>
      </c>
      <c r="BI391" s="47" t="str">
        <f t="shared" si="448"/>
        <v/>
      </c>
      <c r="BJ391" s="47" t="str">
        <f t="shared" si="449"/>
        <v/>
      </c>
      <c r="BK391" s="150" t="str">
        <f t="shared" si="439"/>
        <v/>
      </c>
      <c r="BL391" s="1890"/>
      <c r="BM391" s="46"/>
      <c r="BN391" s="195"/>
      <c r="BO391" s="47"/>
      <c r="BP391" s="46"/>
      <c r="BQ391" s="195"/>
      <c r="BR391" s="47"/>
      <c r="BS391" s="47"/>
      <c r="BT391" s="47"/>
      <c r="BU391" s="144"/>
      <c r="BV391" s="1890"/>
    </row>
    <row r="392" spans="1:74" s="18" customFormat="1" ht="14.25" customHeight="1" thickBot="1">
      <c r="A392" s="942">
        <f t="shared" si="490"/>
        <v>127</v>
      </c>
      <c r="B392" s="7">
        <f>'全入力（様式2-4）'!$I$6</f>
        <v>0</v>
      </c>
      <c r="C392" s="186">
        <f>IF(ISERROR(VLOOKUP($A392,'全入力（様式2-4）'!$G$17:$BY$1200,C$1,FALSE)),"",VLOOKUP($A392,'全入力（様式2-4）'!$G$17:$BY$1200,C$1,FALSE))</f>
        <v>0</v>
      </c>
      <c r="D392" s="186">
        <f>IF(ISERROR(VLOOKUP($A392,'全入力（様式2-4）'!$G$17:$BY$1200,D$1,FALSE)),"",VLOOKUP($A392,'全入力（様式2-4）'!$G$17:$BY$1200,D$1,FALSE))</f>
        <v>0</v>
      </c>
      <c r="E392" s="186">
        <f>IF(ISERROR(VLOOKUP($A392,'全入力（様式2-4）'!$G$17:$BY$1200,E$1,FALSE)),"",VLOOKUP($A392,'全入力（様式2-4）'!$G$17:$BY$1200,E$1,FALSE))</f>
        <v>0</v>
      </c>
      <c r="F392" s="186">
        <f>IF(ISERROR(VLOOKUP($A392,'全入力（様式2-4）'!$G$17:$BY$1200,F$1,FALSE)),"",VLOOKUP($A392,'全入力（様式2-4）'!$G$17:$BY$1200,F$1,FALSE))</f>
        <v>0</v>
      </c>
      <c r="G392" s="187" t="str">
        <f>'全入力（様式2-4）'!$P$5&amp;'全入力（様式2-4）'!$R$5&amp;$D392</f>
        <v>0</v>
      </c>
      <c r="H392" s="188" t="str">
        <f t="shared" si="440"/>
        <v/>
      </c>
      <c r="I392" s="189">
        <f>IF(ISERROR(VLOOKUP($A392,'全入力（様式2-4）'!$G$17:$BY$1200,I$1,FALSE)),"",VLOOKUP($A392,'全入力（様式2-4）'!$G$17:$BY$1200,I$1,FALSE))</f>
        <v>0</v>
      </c>
      <c r="J392" s="189" t="str">
        <f>IF(ISERROR(VLOOKUP($A392,'全入力（様式2-4）'!$G$17:$BY$1200,J$1,FALSE)),"",VLOOKUP($A392,'全入力（様式2-4）'!$G$17:$BY$1200,J$1,FALSE))</f>
        <v/>
      </c>
      <c r="K392" s="189">
        <f>IF(ISERROR(VLOOKUP($A392,'全入力（様式2-4）'!$G$17:$BY$1200,K$1,FALSE)),"",VLOOKUP($A392,'全入力（様式2-4）'!$G$17:$BY$1200,K$1,FALSE))</f>
        <v>0</v>
      </c>
      <c r="L392" s="189" t="str">
        <f>IF(ISERROR(VLOOKUP($A392,'全入力（様式2-4）'!$G$17:$BY$1200,L$1,FALSE)),"",VLOOKUP($A392,'全入力（様式2-4）'!$G$17:$BY$1200,L$1,FALSE))</f>
        <v/>
      </c>
      <c r="M392" s="190">
        <f>IF(ISERROR(VLOOKUP($A392,'全入力（様式2-4）'!$G$17:$BY$1200,M$1,FALSE)),"",VLOOKUP($A392,'全入力（様式2-4）'!$G$17:$BY$1200,M$1,FALSE))</f>
        <v>0</v>
      </c>
      <c r="N392" s="190" t="str">
        <f>IF(ISERROR(VLOOKUP($A392,'全入力（様式2-4）'!$G$17:$BY$1200,N$1,FALSE)),"",VLOOKUP($A392,'全入力（様式2-4）'!$G$17:$BY$1200,N$1,FALSE))</f>
        <v/>
      </c>
      <c r="O392" s="190">
        <f>IF(ISERROR(VLOOKUP($A392,'全入力（様式2-4）'!$G$17:$BY$1200,O$1,FALSE)),"",VLOOKUP($A392,'全入力（様式2-4）'!$G$17:$BY$1200,O$1,FALSE))</f>
        <v>0</v>
      </c>
      <c r="P392" s="190" t="str">
        <f>IF(ISERROR(VLOOKUP($A392,'全入力（様式2-4）'!$G$17:$BY$1200,P$1,FALSE)),"",VLOOKUP($A392,'全入力（様式2-4）'!$G$17:$BY$1200,P$1,FALSE))</f>
        <v/>
      </c>
      <c r="Q392" s="191">
        <f>IF(ISERROR(VLOOKUP($A392,'全入力（様式2-4）'!$G$17:$BY$1200,Q$1,FALSE)),"",VLOOKUP($A392,'全入力（様式2-4）'!$G$17:$BY$1200,Q$1,FALSE))</f>
        <v>0</v>
      </c>
      <c r="R392" s="192">
        <f>IF(ISERROR(VLOOKUP($A392,'全入力（様式2-4）'!$G$17:$BY$1200,R$1,FALSE)),"",VLOOKUP($A392,'全入力（様式2-4）'!$G$17:$BY$1200,R$1,FALSE))</f>
        <v>0</v>
      </c>
      <c r="S392" s="192" t="str">
        <f>IF(ISERROR(VLOOKUP($A392,'全入力（様式2-4）'!$G$17:$BY$1200,S$1,FALSE)),"",VLOOKUP($A392,'全入力（様式2-4）'!$G$17:$BY$1200,S$1,FALSE))</f>
        <v/>
      </c>
      <c r="T392" s="192"/>
      <c r="U392" s="518"/>
      <c r="V392" s="192"/>
      <c r="W392" s="540"/>
      <c r="X392" s="540"/>
      <c r="Y392" s="540"/>
      <c r="Z392" s="189">
        <f>IF(ISERROR(VLOOKUP($A392,'全入力（様式2-4）'!$G$17:$BY$1200,Z$1,FALSE)),"",VLOOKUP($A392,'全入力（様式2-4）'!$G$17:$BY$1200,Z$1,FALSE))</f>
        <v>0</v>
      </c>
      <c r="AA392" s="189">
        <f>IF(ISERROR(VLOOKUP($A392,'全入力（様式2-4）'!$G$17:$BY$1200,AA$1,FALSE)),"",VLOOKUP($A392,'全入力（様式2-4）'!$G$17:$BY$1200,AA$1,FALSE))</f>
        <v>0</v>
      </c>
      <c r="AB392" s="189">
        <f>IF(ISERROR(VLOOKUP($A392,'全入力（様式2-4）'!$G$17:$BY$1200,AB$1,FALSE)),"",VLOOKUP($A392,'全入力（様式2-4）'!$G$17:$BY$1200,AB$1,FALSE))</f>
        <v>0</v>
      </c>
      <c r="AC392" s="189">
        <f>IF(ISERROR(VLOOKUP($A392,'全入力（様式2-4）'!$G$17:$BY$1200,AC$1,FALSE)),"",VLOOKUP($A392,'全入力（様式2-4）'!$G$17:$BY$1200,AC$1,FALSE))</f>
        <v>0</v>
      </c>
      <c r="AD392" s="202">
        <f>IF(ISERROR(VLOOKUP($A392,'全入力（様式2-4）'!$G$17:$BY$1200,AD$1,FALSE)),"",VLOOKUP($A392,'全入力（様式2-4）'!$G$17:$BY$1200,AD$1,FALSE))</f>
        <v>0</v>
      </c>
      <c r="AE392" s="190"/>
      <c r="AF392" s="190"/>
      <c r="AG392" s="190"/>
      <c r="AH392" s="319" t="str">
        <f t="shared" si="432"/>
        <v>00</v>
      </c>
      <c r="AI392" s="193" t="str">
        <f>IF(ISERROR(VLOOKUP($G392&amp;AI$8,参照!$P$4:$U$500,5,FALSE)),"",VLOOKUP($G392&amp;AI$8,参照!$P$4:$U$500,5,FALSE))</f>
        <v/>
      </c>
      <c r="AJ392" s="193" t="str">
        <f>IF(ISERROR(VLOOKUP($G392&amp;AJ$8,参照!$P$4:$U$500,5,FALSE)),"",VLOOKUP($G392&amp;AJ$8,参照!$P$4:$U$500,5,FALSE))</f>
        <v/>
      </c>
      <c r="AK392" s="188">
        <v>23</v>
      </c>
      <c r="AL392" s="188">
        <v>85</v>
      </c>
      <c r="AM392" s="37"/>
      <c r="AN392" s="74">
        <f>IF(ISERROR(VLOOKUP($A392,'全入力（様式2-4）'!$G$17:$BY$1200,AN$1,FALSE)),"",VLOOKUP($A392,'全入力（様式2-4）'!$G$17:$BY$1200,AN$1,FALSE))</f>
        <v>0</v>
      </c>
      <c r="AO392" s="79">
        <f>IF(ISERROR(VLOOKUP($A392,'全入力（様式2-4）'!$G$17:$BY$1200,AO$1,FALSE)),"",VLOOKUP($A392,'全入力（様式2-4）'!$G$17:$BY$1200,AO$1,FALSE))</f>
        <v>0</v>
      </c>
      <c r="AP392" s="48">
        <f>IF(ISERROR(VLOOKUP($A392,'全入力（様式2-4）'!$G$17:$BY$1200,AP$1,FALSE)),"",VLOOKUP($A392,'全入力（様式2-4）'!$G$17:$BY$1200,AP$1,FALSE))</f>
        <v>0</v>
      </c>
      <c r="AQ392" s="64" t="str">
        <f>IF(ISERROR(VLOOKUP($G392,参照!$U$4:$W$102,3,FALSE)),"",VLOOKUP($G392,参照!$U$4:$W$102,3,FALSE))</f>
        <v/>
      </c>
      <c r="AR392" s="378" t="str">
        <f t="shared" ref="AR392" si="507">IF($AN392&lt;&gt;0,1/3,"")</f>
        <v/>
      </c>
      <c r="AS392" s="49" t="str">
        <f t="shared" si="434"/>
        <v/>
      </c>
      <c r="AT392" s="49" t="str">
        <f t="shared" si="435"/>
        <v/>
      </c>
      <c r="AU392" s="49"/>
      <c r="AV392" s="49" t="str">
        <f t="shared" si="442"/>
        <v/>
      </c>
      <c r="AW392" s="49" t="str">
        <f t="shared" si="443"/>
        <v/>
      </c>
      <c r="AX392" s="49" t="str">
        <f t="shared" si="436"/>
        <v/>
      </c>
      <c r="AY392" s="49" t="str">
        <f t="shared" si="444"/>
        <v/>
      </c>
      <c r="AZ392" s="50">
        <f t="array" ref="AZ392">SUM(IF('全入力（様式2-4）'!$G$17:$G$1200=$A392,IF('全入力（様式2-4）'!$X$14:$Z$14=$AR392,'全入力（様式2-4）'!$X$17:$Z$1200)))</f>
        <v>0</v>
      </c>
      <c r="BA392" s="51" t="str">
        <f t="shared" si="445"/>
        <v/>
      </c>
      <c r="BB392" s="1891"/>
      <c r="BC392" s="50">
        <f t="shared" si="446"/>
        <v>0</v>
      </c>
      <c r="BD392" s="51" t="str">
        <f t="shared" si="447"/>
        <v/>
      </c>
      <c r="BE392" s="50">
        <f t="array" ref="BE392">SUM(IF('全入力（様式2-4）'!$G$17:$G$1200=$A392,IF('全入力（様式2-4）'!$AL$14:$AN$14=$AR392,'全入力（様式2-4）'!$AL$17:$AN$1200)))</f>
        <v>0</v>
      </c>
      <c r="BF392" s="196">
        <f t="shared" si="437"/>
        <v>0</v>
      </c>
      <c r="BG392" s="51">
        <f t="shared" si="438"/>
        <v>0</v>
      </c>
      <c r="BH392" s="50">
        <f t="array" ref="BH392">SUM(IF('全入力（様式2-4）'!$G$17:$G$1200=$A392,IF('全入力（様式2-4）'!$AQ$14:$AS$14=$AR392,'全入力（様式2-4）'!$AQ$17:$AS$1200)))</f>
        <v>0</v>
      </c>
      <c r="BI392" s="51" t="str">
        <f t="shared" si="448"/>
        <v/>
      </c>
      <c r="BJ392" s="51" t="str">
        <f t="shared" si="449"/>
        <v/>
      </c>
      <c r="BK392" s="151" t="str">
        <f t="shared" si="439"/>
        <v/>
      </c>
      <c r="BL392" s="1891"/>
      <c r="BM392" s="50"/>
      <c r="BN392" s="196"/>
      <c r="BO392" s="51"/>
      <c r="BP392" s="50"/>
      <c r="BQ392" s="196"/>
      <c r="BR392" s="51"/>
      <c r="BS392" s="51"/>
      <c r="BT392" s="51"/>
      <c r="BU392" s="145"/>
      <c r="BV392" s="1891"/>
    </row>
    <row r="393" spans="1:74" s="18" customFormat="1" ht="14.25" customHeight="1">
      <c r="A393" s="941">
        <f>A390+1</f>
        <v>128</v>
      </c>
      <c r="B393" s="178">
        <f>'全入力（様式2-4）'!$I$6</f>
        <v>0</v>
      </c>
      <c r="C393" s="177">
        <f>IF(ISERROR(VLOOKUP($A393,'全入力（様式2-4）'!$G$17:$BY$1200,C$1,FALSE)),"",VLOOKUP($A393,'全入力（様式2-4）'!$G$17:$BY$1200,C$1,FALSE))</f>
        <v>0</v>
      </c>
      <c r="D393" s="177">
        <f>IF(ISERROR(VLOOKUP($A393,'全入力（様式2-4）'!$G$17:$BY$1200,D$1,FALSE)),"",VLOOKUP($A393,'全入力（様式2-4）'!$G$17:$BY$1200,D$1,FALSE))</f>
        <v>0</v>
      </c>
      <c r="E393" s="177">
        <f>IF(ISERROR(VLOOKUP($A393,'全入力（様式2-4）'!$G$17:$BY$1200,E$1,FALSE)),"",VLOOKUP($A393,'全入力（様式2-4）'!$G$17:$BY$1200,E$1,FALSE))</f>
        <v>0</v>
      </c>
      <c r="F393" s="177">
        <f>IF(ISERROR(VLOOKUP($A393,'全入力（様式2-4）'!$G$17:$BY$1200,F$1,FALSE)),"",VLOOKUP($A393,'全入力（様式2-4）'!$G$17:$BY$1200,F$1,FALSE))</f>
        <v>0</v>
      </c>
      <c r="G393" s="179" t="str">
        <f>'全入力（様式2-4）'!$P$5&amp;'全入力（様式2-4）'!$R$5&amp;$D393</f>
        <v>0</v>
      </c>
      <c r="H393" s="180" t="str">
        <f t="shared" si="440"/>
        <v/>
      </c>
      <c r="I393" s="181">
        <f>IF(ISERROR(VLOOKUP($A393,'全入力（様式2-4）'!$G$17:$BY$1200,I$1,FALSE)),"",VLOOKUP($A393,'全入力（様式2-4）'!$G$17:$BY$1200,I$1,FALSE))</f>
        <v>0</v>
      </c>
      <c r="J393" s="181" t="str">
        <f>IF(ISERROR(VLOOKUP($A393,'全入力（様式2-4）'!$G$17:$BY$1200,J$1,FALSE)),"",VLOOKUP($A393,'全入力（様式2-4）'!$G$17:$BY$1200,J$1,FALSE))</f>
        <v/>
      </c>
      <c r="K393" s="181">
        <f>IF(ISERROR(VLOOKUP($A393,'全入力（様式2-4）'!$G$17:$BY$1200,K$1,FALSE)),"",VLOOKUP($A393,'全入力（様式2-4）'!$G$17:$BY$1200,K$1,FALSE))</f>
        <v>0</v>
      </c>
      <c r="L393" s="181" t="str">
        <f>IF(ISERROR(VLOOKUP($A393,'全入力（様式2-4）'!$G$17:$BY$1200,L$1,FALSE)),"",VLOOKUP($A393,'全入力（様式2-4）'!$G$17:$BY$1200,L$1,FALSE))</f>
        <v/>
      </c>
      <c r="M393" s="182">
        <f>IF(ISERROR(VLOOKUP($A393,'全入力（様式2-4）'!$G$17:$BY$1200,M$1,FALSE)),"",VLOOKUP($A393,'全入力（様式2-4）'!$G$17:$BY$1200,M$1,FALSE))</f>
        <v>0</v>
      </c>
      <c r="N393" s="182" t="str">
        <f>IF(ISERROR(VLOOKUP($A393,'全入力（様式2-4）'!$G$17:$BY$1200,N$1,FALSE)),"",VLOOKUP($A393,'全入力（様式2-4）'!$G$17:$BY$1200,N$1,FALSE))</f>
        <v/>
      </c>
      <c r="O393" s="182">
        <f>IF(ISERROR(VLOOKUP($A393,'全入力（様式2-4）'!$G$17:$BY$1200,O$1,FALSE)),"",VLOOKUP($A393,'全入力（様式2-4）'!$G$17:$BY$1200,O$1,FALSE))</f>
        <v>0</v>
      </c>
      <c r="P393" s="182" t="str">
        <f>IF(ISERROR(VLOOKUP($A393,'全入力（様式2-4）'!$G$17:$BY$1200,P$1,FALSE)),"",VLOOKUP($A393,'全入力（様式2-4）'!$G$17:$BY$1200,P$1,FALSE))</f>
        <v/>
      </c>
      <c r="Q393" s="183">
        <f>IF(ISERROR(VLOOKUP($A393,'全入力（様式2-4）'!$G$17:$BY$1200,Q$1,FALSE)),"",VLOOKUP($A393,'全入力（様式2-4）'!$G$17:$BY$1200,Q$1,FALSE))</f>
        <v>0</v>
      </c>
      <c r="R393" s="184">
        <f>IF(ISERROR(VLOOKUP($A393,'全入力（様式2-4）'!$G$17:$BY$1200,R$1,FALSE)),"",VLOOKUP($A393,'全入力（様式2-4）'!$G$17:$BY$1200,R$1,FALSE))</f>
        <v>0</v>
      </c>
      <c r="S393" s="184" t="str">
        <f>IF(ISERROR(VLOOKUP($A393,'全入力（様式2-4）'!$G$17:$BY$1200,S$1,FALSE)),"",VLOOKUP($A393,'全入力（様式2-4）'!$G$17:$BY$1200,S$1,FALSE))</f>
        <v/>
      </c>
      <c r="T393" s="184"/>
      <c r="U393" s="517"/>
      <c r="V393" s="537"/>
      <c r="W393" s="539"/>
      <c r="X393" s="539"/>
      <c r="Y393" s="539"/>
      <c r="Z393" s="181">
        <f>IF(ISERROR(VLOOKUP($A393,'全入力（様式2-4）'!$G$17:$BY$1200,Z$1,FALSE)),"",VLOOKUP($A393,'全入力（様式2-4）'!$G$17:$BY$1200,Z$1,FALSE))</f>
        <v>0</v>
      </c>
      <c r="AA393" s="181">
        <f>IF(ISERROR(VLOOKUP($A393,'全入力（様式2-4）'!$G$17:$BY$1200,AA$1,FALSE)),"",VLOOKUP($A393,'全入力（様式2-4）'!$G$17:$BY$1200,AA$1,FALSE))</f>
        <v>0</v>
      </c>
      <c r="AB393" s="181">
        <f>IF(ISERROR(VLOOKUP($A393,'全入力（様式2-4）'!$G$17:$BY$1200,AB$1,FALSE)),"",VLOOKUP($A393,'全入力（様式2-4）'!$G$17:$BY$1200,AB$1,FALSE))</f>
        <v>0</v>
      </c>
      <c r="AC393" s="181">
        <f>IF(ISERROR(VLOOKUP($A393,'全入力（様式2-4）'!$G$17:$BY$1200,AC$1,FALSE)),"",VLOOKUP($A393,'全入力（様式2-4）'!$G$17:$BY$1200,AC$1,FALSE))</f>
        <v>0</v>
      </c>
      <c r="AD393" s="201">
        <f>IF(ISERROR(VLOOKUP($A393,'全入力（様式2-4）'!$G$17:$BY$1200,AD$1,FALSE)),"",VLOOKUP($A393,'全入力（様式2-4）'!$G$17:$BY$1200,AD$1,FALSE))</f>
        <v>0</v>
      </c>
      <c r="AE393" s="182"/>
      <c r="AF393" s="182"/>
      <c r="AG393" s="182"/>
      <c r="AH393" s="318" t="str">
        <f t="shared" si="432"/>
        <v>00</v>
      </c>
      <c r="AI393" s="185" t="str">
        <f>IF(ISERROR(VLOOKUP($G393&amp;AI$8,参照!$P$4:$U$500,5,FALSE)),"",VLOOKUP($G393&amp;AI$8,参照!$P$4:$U$500,5,FALSE))</f>
        <v/>
      </c>
      <c r="AJ393" s="185" t="str">
        <f>IF(ISERROR(VLOOKUP($G393&amp;AJ$8,参照!$P$4:$U$500,5,FALSE)),"",VLOOKUP($G393&amp;AJ$8,参照!$P$4:$U$500,5,FALSE))</f>
        <v/>
      </c>
      <c r="AK393" s="180">
        <v>19</v>
      </c>
      <c r="AL393" s="180">
        <v>83</v>
      </c>
      <c r="AM393" s="37"/>
      <c r="AN393" s="76">
        <f>IF(ISERROR(VLOOKUP($A393,'全入力（様式2-4）'!$G$17:$BY$1200,AN$1,FALSE)),"",VLOOKUP($A393,'全入力（様式2-4）'!$G$17:$BY$1200,AN$1,FALSE))</f>
        <v>0</v>
      </c>
      <c r="AO393" s="77">
        <f>IF(ISERROR(VLOOKUP($A393,'全入力（様式2-4）'!$G$17:$BY$1200,AO$1,FALSE)),"",VLOOKUP($A393,'全入力（様式2-4）'!$G$17:$BY$1200,AO$1,FALSE))</f>
        <v>0</v>
      </c>
      <c r="AP393" s="52">
        <f>IF(ISERROR(VLOOKUP($A393,'全入力（様式2-4）'!$G$17:$BY$1200,AP$1,FALSE)),"",VLOOKUP($A393,'全入力（様式2-4）'!$G$17:$BY$1200,AP$1,FALSE))</f>
        <v>0</v>
      </c>
      <c r="AQ393" s="84" t="str">
        <f>IF(ISERROR(VLOOKUP($G393,参照!$U$4:$W$102,3,FALSE)),"",VLOOKUP($G393,参照!$U$4:$W$102,3,FALSE))</f>
        <v/>
      </c>
      <c r="AR393" s="376" t="str">
        <f t="shared" ref="AR393" si="508">IF($AN393&lt;&gt;0,"満額","")</f>
        <v/>
      </c>
      <c r="AS393" s="53" t="str">
        <f t="shared" si="434"/>
        <v/>
      </c>
      <c r="AT393" s="53" t="str">
        <f t="shared" si="435"/>
        <v/>
      </c>
      <c r="AU393" s="53"/>
      <c r="AV393" s="53" t="str">
        <f t="shared" si="442"/>
        <v/>
      </c>
      <c r="AW393" s="53" t="str">
        <f t="shared" si="443"/>
        <v/>
      </c>
      <c r="AX393" s="53" t="str">
        <f t="shared" si="436"/>
        <v/>
      </c>
      <c r="AY393" s="53" t="str">
        <f t="shared" si="444"/>
        <v/>
      </c>
      <c r="AZ393" s="54">
        <f t="array" ref="AZ393">SUM(IF('全入力（様式2-4）'!$G$17:$G$1200=$A393,IF('全入力（様式2-4）'!$X$14:$Z$14=$AR393,'全入力（様式2-4）'!$X$17:$Z$1200)))</f>
        <v>0</v>
      </c>
      <c r="BA393" s="55" t="str">
        <f t="shared" si="445"/>
        <v/>
      </c>
      <c r="BB393" s="1889">
        <f>IF(ISERROR(VLOOKUP($A393,'全入力（様式2-4）'!$G$17:$BY$1200,BB$1,FALSE)),"",VLOOKUP($A393,'全入力（様式2-4）'!$G$17:$BY$1200,BB$1,FALSE))</f>
        <v>0</v>
      </c>
      <c r="BC393" s="54">
        <f t="shared" si="446"/>
        <v>0</v>
      </c>
      <c r="BD393" s="55" t="str">
        <f t="shared" si="447"/>
        <v/>
      </c>
      <c r="BE393" s="54">
        <f t="array" ref="BE393">SUM(IF('全入力（様式2-4）'!$G$17:$G$1200=$A393,IF('全入力（様式2-4）'!$AL$14:$AN$14=$AR393,'全入力（様式2-4）'!$AL$17:$AN$1200)))</f>
        <v>0</v>
      </c>
      <c r="BF393" s="197">
        <f t="shared" si="437"/>
        <v>0</v>
      </c>
      <c r="BG393" s="55">
        <f t="shared" si="438"/>
        <v>0</v>
      </c>
      <c r="BH393" s="54">
        <f t="array" ref="BH393">SUM(IF('全入力（様式2-4）'!$G$17:$G$1200=$A393,IF('全入力（様式2-4）'!$AQ$14:$AS$14=$AR393,'全入力（様式2-4）'!$AQ$17:$AS$1200)))</f>
        <v>0</v>
      </c>
      <c r="BI393" s="55" t="str">
        <f t="shared" si="448"/>
        <v/>
      </c>
      <c r="BJ393" s="55" t="str">
        <f t="shared" si="449"/>
        <v/>
      </c>
      <c r="BK393" s="152" t="str">
        <f t="shared" si="439"/>
        <v/>
      </c>
      <c r="BL393" s="1889">
        <f>IF(ISERROR(VLOOKUP($A393,'全入力（様式2-4）'!$G$17:$BY$1200,BL$1,FALSE)),"",VLOOKUP($A393,'全入力（様式2-4）'!$G$17:$BY$1200,BL$1,FALSE))</f>
        <v>0</v>
      </c>
      <c r="BM393" s="54"/>
      <c r="BN393" s="197"/>
      <c r="BO393" s="55"/>
      <c r="BP393" s="54"/>
      <c r="BQ393" s="197"/>
      <c r="BR393" s="55"/>
      <c r="BS393" s="55"/>
      <c r="BT393" s="55"/>
      <c r="BU393" s="146"/>
      <c r="BV393" s="1889"/>
    </row>
    <row r="394" spans="1:74" s="18" customFormat="1" ht="14.25" customHeight="1">
      <c r="A394" s="940">
        <f t="shared" si="490"/>
        <v>128</v>
      </c>
      <c r="B394" s="1">
        <f>'全入力（様式2-4）'!$I$6</f>
        <v>0</v>
      </c>
      <c r="C394" s="35">
        <f>IF(ISERROR(VLOOKUP($A394,'全入力（様式2-4）'!$G$17:$BY$1200,C$1,FALSE)),"",VLOOKUP($A394,'全入力（様式2-4）'!$G$17:$BY$1200,C$1,FALSE))</f>
        <v>0</v>
      </c>
      <c r="D394" s="35">
        <f>IF(ISERROR(VLOOKUP($A394,'全入力（様式2-4）'!$G$17:$BY$1200,D$1,FALSE)),"",VLOOKUP($A394,'全入力（様式2-4）'!$G$17:$BY$1200,D$1,FALSE))</f>
        <v>0</v>
      </c>
      <c r="E394" s="35">
        <f>IF(ISERROR(VLOOKUP($A394,'全入力（様式2-4）'!$G$17:$BY$1200,E$1,FALSE)),"",VLOOKUP($A394,'全入力（様式2-4）'!$G$17:$BY$1200,E$1,FALSE))</f>
        <v>0</v>
      </c>
      <c r="F394" s="35">
        <f>IF(ISERROR(VLOOKUP($A394,'全入力（様式2-4）'!$G$17:$BY$1200,F$1,FALSE)),"",VLOOKUP($A394,'全入力（様式2-4）'!$G$17:$BY$1200,F$1,FALSE))</f>
        <v>0</v>
      </c>
      <c r="G394" s="36" t="str">
        <f>'全入力（様式2-4）'!$P$5&amp;'全入力（様式2-4）'!$R$5&amp;$D394</f>
        <v>0</v>
      </c>
      <c r="H394" s="37" t="str">
        <f t="shared" si="440"/>
        <v/>
      </c>
      <c r="I394" s="38">
        <f>IF(ISERROR(VLOOKUP($A394,'全入力（様式2-4）'!$G$17:$BY$1200,I$1,FALSE)),"",VLOOKUP($A394,'全入力（様式2-4）'!$G$17:$BY$1200,I$1,FALSE))</f>
        <v>0</v>
      </c>
      <c r="J394" s="38" t="str">
        <f>IF(ISERROR(VLOOKUP($A394,'全入力（様式2-4）'!$G$17:$BY$1200,J$1,FALSE)),"",VLOOKUP($A394,'全入力（様式2-4）'!$G$17:$BY$1200,J$1,FALSE))</f>
        <v/>
      </c>
      <c r="K394" s="38">
        <f>IF(ISERROR(VLOOKUP($A394,'全入力（様式2-4）'!$G$17:$BY$1200,K$1,FALSE)),"",VLOOKUP($A394,'全入力（様式2-4）'!$G$17:$BY$1200,K$1,FALSE))</f>
        <v>0</v>
      </c>
      <c r="L394" s="38" t="str">
        <f>IF(ISERROR(VLOOKUP($A394,'全入力（様式2-4）'!$G$17:$BY$1200,L$1,FALSE)),"",VLOOKUP($A394,'全入力（様式2-4）'!$G$17:$BY$1200,L$1,FALSE))</f>
        <v/>
      </c>
      <c r="M394" s="112">
        <f>IF(ISERROR(VLOOKUP($A394,'全入力（様式2-4）'!$G$17:$BY$1200,M$1,FALSE)),"",VLOOKUP($A394,'全入力（様式2-4）'!$G$17:$BY$1200,M$1,FALSE))</f>
        <v>0</v>
      </c>
      <c r="N394" s="112" t="str">
        <f>IF(ISERROR(VLOOKUP($A394,'全入力（様式2-4）'!$G$17:$BY$1200,N$1,FALSE)),"",VLOOKUP($A394,'全入力（様式2-4）'!$G$17:$BY$1200,N$1,FALSE))</f>
        <v/>
      </c>
      <c r="O394" s="112">
        <f>IF(ISERROR(VLOOKUP($A394,'全入力（様式2-4）'!$G$17:$BY$1200,O$1,FALSE)),"",VLOOKUP($A394,'全入力（様式2-4）'!$G$17:$BY$1200,O$1,FALSE))</f>
        <v>0</v>
      </c>
      <c r="P394" s="112" t="str">
        <f>IF(ISERROR(VLOOKUP($A394,'全入力（様式2-4）'!$G$17:$BY$1200,P$1,FALSE)),"",VLOOKUP($A394,'全入力（様式2-4）'!$G$17:$BY$1200,P$1,FALSE))</f>
        <v/>
      </c>
      <c r="Q394" s="176">
        <f>IF(ISERROR(VLOOKUP($A394,'全入力（様式2-4）'!$G$17:$BY$1200,Q$1,FALSE)),"",VLOOKUP($A394,'全入力（様式2-4）'!$G$17:$BY$1200,Q$1,FALSE))</f>
        <v>0</v>
      </c>
      <c r="R394" s="105">
        <f>IF(ISERROR(VLOOKUP($A394,'全入力（様式2-4）'!$G$17:$BY$1200,R$1,FALSE)),"",VLOOKUP($A394,'全入力（様式2-4）'!$G$17:$BY$1200,R$1,FALSE))</f>
        <v>0</v>
      </c>
      <c r="S394" s="105" t="str">
        <f>IF(ISERROR(VLOOKUP($A394,'全入力（様式2-4）'!$G$17:$BY$1200,S$1,FALSE)),"",VLOOKUP($A394,'全入力（様式2-4）'!$G$17:$BY$1200,S$1,FALSE))</f>
        <v/>
      </c>
      <c r="T394" s="105"/>
      <c r="U394" s="516"/>
      <c r="V394" s="105"/>
      <c r="W394" s="538"/>
      <c r="X394" s="538"/>
      <c r="Y394" s="538"/>
      <c r="Z394" s="38">
        <f>IF(ISERROR(VLOOKUP($A394,'全入力（様式2-4）'!$G$17:$BY$1200,Z$1,FALSE)),"",VLOOKUP($A394,'全入力（様式2-4）'!$G$17:$BY$1200,Z$1,FALSE))</f>
        <v>0</v>
      </c>
      <c r="AA394" s="38">
        <f>IF(ISERROR(VLOOKUP($A394,'全入力（様式2-4）'!$G$17:$BY$1200,AA$1,FALSE)),"",VLOOKUP($A394,'全入力（様式2-4）'!$G$17:$BY$1200,AA$1,FALSE))</f>
        <v>0</v>
      </c>
      <c r="AB394" s="38">
        <f>IF(ISERROR(VLOOKUP($A394,'全入力（様式2-4）'!$G$17:$BY$1200,AB$1,FALSE)),"",VLOOKUP($A394,'全入力（様式2-4）'!$G$17:$BY$1200,AB$1,FALSE))</f>
        <v>0</v>
      </c>
      <c r="AC394" s="38">
        <f>IF(ISERROR(VLOOKUP($A394,'全入力（様式2-4）'!$G$17:$BY$1200,AC$1,FALSE)),"",VLOOKUP($A394,'全入力（様式2-4）'!$G$17:$BY$1200,AC$1,FALSE))</f>
        <v>0</v>
      </c>
      <c r="AD394" s="200">
        <f>IF(ISERROR(VLOOKUP($A394,'全入力（様式2-4）'!$G$17:$BY$1200,AD$1,FALSE)),"",VLOOKUP($A394,'全入力（様式2-4）'!$G$17:$BY$1200,AD$1,FALSE))</f>
        <v>0</v>
      </c>
      <c r="AE394" s="112"/>
      <c r="AF394" s="112"/>
      <c r="AG394" s="112"/>
      <c r="AH394" s="317" t="str">
        <f t="shared" si="432"/>
        <v>00</v>
      </c>
      <c r="AI394" s="39" t="str">
        <f>IF(ISERROR(VLOOKUP($G394&amp;AI$8,参照!$P$4:$U$500,5,FALSE)),"",VLOOKUP($G394&amp;AI$8,参照!$P$4:$U$500,5,FALSE))</f>
        <v/>
      </c>
      <c r="AJ394" s="39" t="str">
        <f>IF(ISERROR(VLOOKUP($G394&amp;AJ$8,参照!$P$4:$U$500,5,FALSE)),"",VLOOKUP($G394&amp;AJ$8,参照!$P$4:$U$500,5,FALSE))</f>
        <v/>
      </c>
      <c r="AK394" s="37">
        <v>21</v>
      </c>
      <c r="AL394" s="37">
        <v>84</v>
      </c>
      <c r="AM394" s="37"/>
      <c r="AN394" s="72">
        <f>IF(ISERROR(VLOOKUP($A394,'全入力（様式2-4）'!$G$17:$BY$1200,AN$1,FALSE)),"",VLOOKUP($A394,'全入力（様式2-4）'!$G$17:$BY$1200,AN$1,FALSE))</f>
        <v>0</v>
      </c>
      <c r="AO394" s="78">
        <f>IF(ISERROR(VLOOKUP($A394,'全入力（様式2-4）'!$G$17:$BY$1200,AO$1,FALSE)),"",VLOOKUP($A394,'全入力（様式2-4）'!$G$17:$BY$1200,AO$1,FALSE))</f>
        <v>0</v>
      </c>
      <c r="AP394" s="44">
        <f>IF(ISERROR(VLOOKUP($A394,'全入力（様式2-4）'!$G$17:$BY$1200,AP$1,FALSE)),"",VLOOKUP($A394,'全入力（様式2-4）'!$G$17:$BY$1200,AP$1,FALSE))</f>
        <v>0</v>
      </c>
      <c r="AQ394" s="63" t="str">
        <f>IF(ISERROR(VLOOKUP($G394,参照!$U$4:$W$102,3,FALSE)),"",VLOOKUP($G394,参照!$U$4:$W$102,3,FALSE))</f>
        <v/>
      </c>
      <c r="AR394" s="377" t="str">
        <f t="shared" ref="AR394" si="509">IF($AN394&lt;&gt;0,2/3,"")</f>
        <v/>
      </c>
      <c r="AS394" s="45" t="str">
        <f t="shared" si="434"/>
        <v/>
      </c>
      <c r="AT394" s="45" t="str">
        <f t="shared" si="435"/>
        <v/>
      </c>
      <c r="AU394" s="45"/>
      <c r="AV394" s="45" t="str">
        <f t="shared" si="442"/>
        <v/>
      </c>
      <c r="AW394" s="45" t="str">
        <f t="shared" si="443"/>
        <v/>
      </c>
      <c r="AX394" s="45" t="str">
        <f t="shared" si="436"/>
        <v/>
      </c>
      <c r="AY394" s="45" t="str">
        <f t="shared" si="444"/>
        <v/>
      </c>
      <c r="AZ394" s="46">
        <f t="array" ref="AZ394">SUM(IF('全入力（様式2-4）'!$G$17:$G$1200=$A394,IF('全入力（様式2-4）'!$X$14:$Z$14=$AR394,'全入力（様式2-4）'!$X$17:$Z$1200)))</f>
        <v>0</v>
      </c>
      <c r="BA394" s="47" t="str">
        <f t="shared" si="445"/>
        <v/>
      </c>
      <c r="BB394" s="1890"/>
      <c r="BC394" s="46">
        <f t="shared" si="446"/>
        <v>0</v>
      </c>
      <c r="BD394" s="47" t="str">
        <f t="shared" si="447"/>
        <v/>
      </c>
      <c r="BE394" s="46">
        <f t="array" ref="BE394">SUM(IF('全入力（様式2-4）'!$G$17:$G$1200=$A394,IF('全入力（様式2-4）'!$AL$14:$AN$14=$AR394,'全入力（様式2-4）'!$AL$17:$AN$1200)))</f>
        <v>0</v>
      </c>
      <c r="BF394" s="195">
        <f t="shared" si="437"/>
        <v>0</v>
      </c>
      <c r="BG394" s="47">
        <f t="shared" si="438"/>
        <v>0</v>
      </c>
      <c r="BH394" s="46">
        <f t="array" ref="BH394">SUM(IF('全入力（様式2-4）'!$G$17:$G$1200=$A394,IF('全入力（様式2-4）'!$AQ$14:$AS$14=$AR394,'全入力（様式2-4）'!$AQ$17:$AS$1200)))</f>
        <v>0</v>
      </c>
      <c r="BI394" s="47" t="str">
        <f t="shared" si="448"/>
        <v/>
      </c>
      <c r="BJ394" s="47" t="str">
        <f t="shared" si="449"/>
        <v/>
      </c>
      <c r="BK394" s="150" t="str">
        <f t="shared" si="439"/>
        <v/>
      </c>
      <c r="BL394" s="1890"/>
      <c r="BM394" s="46"/>
      <c r="BN394" s="195"/>
      <c r="BO394" s="47"/>
      <c r="BP394" s="46"/>
      <c r="BQ394" s="195"/>
      <c r="BR394" s="47"/>
      <c r="BS394" s="47"/>
      <c r="BT394" s="47"/>
      <c r="BU394" s="144"/>
      <c r="BV394" s="1890"/>
    </row>
    <row r="395" spans="1:74" s="18" customFormat="1" ht="14.25" customHeight="1" thickBot="1">
      <c r="A395" s="942">
        <f t="shared" si="490"/>
        <v>128</v>
      </c>
      <c r="B395" s="7">
        <f>'全入力（様式2-4）'!$I$6</f>
        <v>0</v>
      </c>
      <c r="C395" s="186">
        <f>IF(ISERROR(VLOOKUP($A395,'全入力（様式2-4）'!$G$17:$BY$1200,C$1,FALSE)),"",VLOOKUP($A395,'全入力（様式2-4）'!$G$17:$BY$1200,C$1,FALSE))</f>
        <v>0</v>
      </c>
      <c r="D395" s="186">
        <f>IF(ISERROR(VLOOKUP($A395,'全入力（様式2-4）'!$G$17:$BY$1200,D$1,FALSE)),"",VLOOKUP($A395,'全入力（様式2-4）'!$G$17:$BY$1200,D$1,FALSE))</f>
        <v>0</v>
      </c>
      <c r="E395" s="186">
        <f>IF(ISERROR(VLOOKUP($A395,'全入力（様式2-4）'!$G$17:$BY$1200,E$1,FALSE)),"",VLOOKUP($A395,'全入力（様式2-4）'!$G$17:$BY$1200,E$1,FALSE))</f>
        <v>0</v>
      </c>
      <c r="F395" s="186">
        <f>IF(ISERROR(VLOOKUP($A395,'全入力（様式2-4）'!$G$17:$BY$1200,F$1,FALSE)),"",VLOOKUP($A395,'全入力（様式2-4）'!$G$17:$BY$1200,F$1,FALSE))</f>
        <v>0</v>
      </c>
      <c r="G395" s="187" t="str">
        <f>'全入力（様式2-4）'!$P$5&amp;'全入力（様式2-4）'!$R$5&amp;$D395</f>
        <v>0</v>
      </c>
      <c r="H395" s="188" t="str">
        <f t="shared" si="440"/>
        <v/>
      </c>
      <c r="I395" s="189">
        <f>IF(ISERROR(VLOOKUP($A395,'全入力（様式2-4）'!$G$17:$BY$1200,I$1,FALSE)),"",VLOOKUP($A395,'全入力（様式2-4）'!$G$17:$BY$1200,I$1,FALSE))</f>
        <v>0</v>
      </c>
      <c r="J395" s="189" t="str">
        <f>IF(ISERROR(VLOOKUP($A395,'全入力（様式2-4）'!$G$17:$BY$1200,J$1,FALSE)),"",VLOOKUP($A395,'全入力（様式2-4）'!$G$17:$BY$1200,J$1,FALSE))</f>
        <v/>
      </c>
      <c r="K395" s="189">
        <f>IF(ISERROR(VLOOKUP($A395,'全入力（様式2-4）'!$G$17:$BY$1200,K$1,FALSE)),"",VLOOKUP($A395,'全入力（様式2-4）'!$G$17:$BY$1200,K$1,FALSE))</f>
        <v>0</v>
      </c>
      <c r="L395" s="189" t="str">
        <f>IF(ISERROR(VLOOKUP($A395,'全入力（様式2-4）'!$G$17:$BY$1200,L$1,FALSE)),"",VLOOKUP($A395,'全入力（様式2-4）'!$G$17:$BY$1200,L$1,FALSE))</f>
        <v/>
      </c>
      <c r="M395" s="190">
        <f>IF(ISERROR(VLOOKUP($A395,'全入力（様式2-4）'!$G$17:$BY$1200,M$1,FALSE)),"",VLOOKUP($A395,'全入力（様式2-4）'!$G$17:$BY$1200,M$1,FALSE))</f>
        <v>0</v>
      </c>
      <c r="N395" s="190" t="str">
        <f>IF(ISERROR(VLOOKUP($A395,'全入力（様式2-4）'!$G$17:$BY$1200,N$1,FALSE)),"",VLOOKUP($A395,'全入力（様式2-4）'!$G$17:$BY$1200,N$1,FALSE))</f>
        <v/>
      </c>
      <c r="O395" s="190">
        <f>IF(ISERROR(VLOOKUP($A395,'全入力（様式2-4）'!$G$17:$BY$1200,O$1,FALSE)),"",VLOOKUP($A395,'全入力（様式2-4）'!$G$17:$BY$1200,O$1,FALSE))</f>
        <v>0</v>
      </c>
      <c r="P395" s="190" t="str">
        <f>IF(ISERROR(VLOOKUP($A395,'全入力（様式2-4）'!$G$17:$BY$1200,P$1,FALSE)),"",VLOOKUP($A395,'全入力（様式2-4）'!$G$17:$BY$1200,P$1,FALSE))</f>
        <v/>
      </c>
      <c r="Q395" s="191">
        <f>IF(ISERROR(VLOOKUP($A395,'全入力（様式2-4）'!$G$17:$BY$1200,Q$1,FALSE)),"",VLOOKUP($A395,'全入力（様式2-4）'!$G$17:$BY$1200,Q$1,FALSE))</f>
        <v>0</v>
      </c>
      <c r="R395" s="192">
        <f>IF(ISERROR(VLOOKUP($A395,'全入力（様式2-4）'!$G$17:$BY$1200,R$1,FALSE)),"",VLOOKUP($A395,'全入力（様式2-4）'!$G$17:$BY$1200,R$1,FALSE))</f>
        <v>0</v>
      </c>
      <c r="S395" s="192" t="str">
        <f>IF(ISERROR(VLOOKUP($A395,'全入力（様式2-4）'!$G$17:$BY$1200,S$1,FALSE)),"",VLOOKUP($A395,'全入力（様式2-4）'!$G$17:$BY$1200,S$1,FALSE))</f>
        <v/>
      </c>
      <c r="T395" s="192"/>
      <c r="U395" s="518"/>
      <c r="V395" s="192"/>
      <c r="W395" s="540"/>
      <c r="X395" s="540"/>
      <c r="Y395" s="540"/>
      <c r="Z395" s="189">
        <f>IF(ISERROR(VLOOKUP($A395,'全入力（様式2-4）'!$G$17:$BY$1200,Z$1,FALSE)),"",VLOOKUP($A395,'全入力（様式2-4）'!$G$17:$BY$1200,Z$1,FALSE))</f>
        <v>0</v>
      </c>
      <c r="AA395" s="189">
        <f>IF(ISERROR(VLOOKUP($A395,'全入力（様式2-4）'!$G$17:$BY$1200,AA$1,FALSE)),"",VLOOKUP($A395,'全入力（様式2-4）'!$G$17:$BY$1200,AA$1,FALSE))</f>
        <v>0</v>
      </c>
      <c r="AB395" s="189">
        <f>IF(ISERROR(VLOOKUP($A395,'全入力（様式2-4）'!$G$17:$BY$1200,AB$1,FALSE)),"",VLOOKUP($A395,'全入力（様式2-4）'!$G$17:$BY$1200,AB$1,FALSE))</f>
        <v>0</v>
      </c>
      <c r="AC395" s="189">
        <f>IF(ISERROR(VLOOKUP($A395,'全入力（様式2-4）'!$G$17:$BY$1200,AC$1,FALSE)),"",VLOOKUP($A395,'全入力（様式2-4）'!$G$17:$BY$1200,AC$1,FALSE))</f>
        <v>0</v>
      </c>
      <c r="AD395" s="202">
        <f>IF(ISERROR(VLOOKUP($A395,'全入力（様式2-4）'!$G$17:$BY$1200,AD$1,FALSE)),"",VLOOKUP($A395,'全入力（様式2-4）'!$G$17:$BY$1200,AD$1,FALSE))</f>
        <v>0</v>
      </c>
      <c r="AE395" s="190"/>
      <c r="AF395" s="190"/>
      <c r="AG395" s="190"/>
      <c r="AH395" s="319" t="str">
        <f t="shared" si="432"/>
        <v>00</v>
      </c>
      <c r="AI395" s="193" t="str">
        <f>IF(ISERROR(VLOOKUP($G395&amp;AI$8,参照!$P$4:$U$500,5,FALSE)),"",VLOOKUP($G395&amp;AI$8,参照!$P$4:$U$500,5,FALSE))</f>
        <v/>
      </c>
      <c r="AJ395" s="193" t="str">
        <f>IF(ISERROR(VLOOKUP($G395&amp;AJ$8,参照!$P$4:$U$500,5,FALSE)),"",VLOOKUP($G395&amp;AJ$8,参照!$P$4:$U$500,5,FALSE))</f>
        <v/>
      </c>
      <c r="AK395" s="188">
        <v>23</v>
      </c>
      <c r="AL395" s="188">
        <v>85</v>
      </c>
      <c r="AM395" s="37"/>
      <c r="AN395" s="74">
        <f>IF(ISERROR(VLOOKUP($A395,'全入力（様式2-4）'!$G$17:$BY$1200,AN$1,FALSE)),"",VLOOKUP($A395,'全入力（様式2-4）'!$G$17:$BY$1200,AN$1,FALSE))</f>
        <v>0</v>
      </c>
      <c r="AO395" s="79">
        <f>IF(ISERROR(VLOOKUP($A395,'全入力（様式2-4）'!$G$17:$BY$1200,AO$1,FALSE)),"",VLOOKUP($A395,'全入力（様式2-4）'!$G$17:$BY$1200,AO$1,FALSE))</f>
        <v>0</v>
      </c>
      <c r="AP395" s="48">
        <f>IF(ISERROR(VLOOKUP($A395,'全入力（様式2-4）'!$G$17:$BY$1200,AP$1,FALSE)),"",VLOOKUP($A395,'全入力（様式2-4）'!$G$17:$BY$1200,AP$1,FALSE))</f>
        <v>0</v>
      </c>
      <c r="AQ395" s="64" t="str">
        <f>IF(ISERROR(VLOOKUP($G395,参照!$U$4:$W$102,3,FALSE)),"",VLOOKUP($G395,参照!$U$4:$W$102,3,FALSE))</f>
        <v/>
      </c>
      <c r="AR395" s="378" t="str">
        <f t="shared" ref="AR395" si="510">IF($AN395&lt;&gt;0,1/3,"")</f>
        <v/>
      </c>
      <c r="AS395" s="49" t="str">
        <f t="shared" si="434"/>
        <v/>
      </c>
      <c r="AT395" s="49" t="str">
        <f t="shared" si="435"/>
        <v/>
      </c>
      <c r="AU395" s="49"/>
      <c r="AV395" s="49" t="str">
        <f t="shared" si="442"/>
        <v/>
      </c>
      <c r="AW395" s="49" t="str">
        <f t="shared" si="443"/>
        <v/>
      </c>
      <c r="AX395" s="49" t="str">
        <f t="shared" si="436"/>
        <v/>
      </c>
      <c r="AY395" s="49" t="str">
        <f t="shared" si="444"/>
        <v/>
      </c>
      <c r="AZ395" s="50">
        <f t="array" ref="AZ395">SUM(IF('全入力（様式2-4）'!$G$17:$G$1200=$A395,IF('全入力（様式2-4）'!$X$14:$Z$14=$AR395,'全入力（様式2-4）'!$X$17:$Z$1200)))</f>
        <v>0</v>
      </c>
      <c r="BA395" s="51" t="str">
        <f t="shared" si="445"/>
        <v/>
      </c>
      <c r="BB395" s="1891"/>
      <c r="BC395" s="50">
        <f t="shared" si="446"/>
        <v>0</v>
      </c>
      <c r="BD395" s="51" t="str">
        <f t="shared" si="447"/>
        <v/>
      </c>
      <c r="BE395" s="50">
        <f t="array" ref="BE395">SUM(IF('全入力（様式2-4）'!$G$17:$G$1200=$A395,IF('全入力（様式2-4）'!$AL$14:$AN$14=$AR395,'全入力（様式2-4）'!$AL$17:$AN$1200)))</f>
        <v>0</v>
      </c>
      <c r="BF395" s="196">
        <f t="shared" si="437"/>
        <v>0</v>
      </c>
      <c r="BG395" s="51">
        <f t="shared" si="438"/>
        <v>0</v>
      </c>
      <c r="BH395" s="50">
        <f t="array" ref="BH395">SUM(IF('全入力（様式2-4）'!$G$17:$G$1200=$A395,IF('全入力（様式2-4）'!$AQ$14:$AS$14=$AR395,'全入力（様式2-4）'!$AQ$17:$AS$1200)))</f>
        <v>0</v>
      </c>
      <c r="BI395" s="51" t="str">
        <f t="shared" si="448"/>
        <v/>
      </c>
      <c r="BJ395" s="51" t="str">
        <f t="shared" si="449"/>
        <v/>
      </c>
      <c r="BK395" s="151" t="str">
        <f t="shared" si="439"/>
        <v/>
      </c>
      <c r="BL395" s="1891"/>
      <c r="BM395" s="50"/>
      <c r="BN395" s="196"/>
      <c r="BO395" s="51"/>
      <c r="BP395" s="50"/>
      <c r="BQ395" s="196"/>
      <c r="BR395" s="51"/>
      <c r="BS395" s="51"/>
      <c r="BT395" s="51"/>
      <c r="BU395" s="145"/>
      <c r="BV395" s="1891"/>
    </row>
    <row r="396" spans="1:74" s="18" customFormat="1" ht="14.25" customHeight="1">
      <c r="A396" s="941">
        <f>A393+1</f>
        <v>129</v>
      </c>
      <c r="B396" s="178">
        <f>'全入力（様式2-4）'!$I$6</f>
        <v>0</v>
      </c>
      <c r="C396" s="177">
        <f>IF(ISERROR(VLOOKUP($A396,'全入力（様式2-4）'!$G$17:$BY$1200,C$1,FALSE)),"",VLOOKUP($A396,'全入力（様式2-4）'!$G$17:$BY$1200,C$1,FALSE))</f>
        <v>0</v>
      </c>
      <c r="D396" s="177">
        <f>IF(ISERROR(VLOOKUP($A396,'全入力（様式2-4）'!$G$17:$BY$1200,D$1,FALSE)),"",VLOOKUP($A396,'全入力（様式2-4）'!$G$17:$BY$1200,D$1,FALSE))</f>
        <v>0</v>
      </c>
      <c r="E396" s="177">
        <f>IF(ISERROR(VLOOKUP($A396,'全入力（様式2-4）'!$G$17:$BY$1200,E$1,FALSE)),"",VLOOKUP($A396,'全入力（様式2-4）'!$G$17:$BY$1200,E$1,FALSE))</f>
        <v>0</v>
      </c>
      <c r="F396" s="177">
        <f>IF(ISERROR(VLOOKUP($A396,'全入力（様式2-4）'!$G$17:$BY$1200,F$1,FALSE)),"",VLOOKUP($A396,'全入力（様式2-4）'!$G$17:$BY$1200,F$1,FALSE))</f>
        <v>0</v>
      </c>
      <c r="G396" s="179" t="str">
        <f>'全入力（様式2-4）'!$P$5&amp;'全入力（様式2-4）'!$R$5&amp;$D396</f>
        <v>0</v>
      </c>
      <c r="H396" s="180" t="str">
        <f t="shared" si="440"/>
        <v/>
      </c>
      <c r="I396" s="181">
        <f>IF(ISERROR(VLOOKUP($A396,'全入力（様式2-4）'!$G$17:$BY$1200,I$1,FALSE)),"",VLOOKUP($A396,'全入力（様式2-4）'!$G$17:$BY$1200,I$1,FALSE))</f>
        <v>0</v>
      </c>
      <c r="J396" s="181" t="str">
        <f>IF(ISERROR(VLOOKUP($A396,'全入力（様式2-4）'!$G$17:$BY$1200,J$1,FALSE)),"",VLOOKUP($A396,'全入力（様式2-4）'!$G$17:$BY$1200,J$1,FALSE))</f>
        <v/>
      </c>
      <c r="K396" s="181">
        <f>IF(ISERROR(VLOOKUP($A396,'全入力（様式2-4）'!$G$17:$BY$1200,K$1,FALSE)),"",VLOOKUP($A396,'全入力（様式2-4）'!$G$17:$BY$1200,K$1,FALSE))</f>
        <v>0</v>
      </c>
      <c r="L396" s="181" t="str">
        <f>IF(ISERROR(VLOOKUP($A396,'全入力（様式2-4）'!$G$17:$BY$1200,L$1,FALSE)),"",VLOOKUP($A396,'全入力（様式2-4）'!$G$17:$BY$1200,L$1,FALSE))</f>
        <v/>
      </c>
      <c r="M396" s="182">
        <f>IF(ISERROR(VLOOKUP($A396,'全入力（様式2-4）'!$G$17:$BY$1200,M$1,FALSE)),"",VLOOKUP($A396,'全入力（様式2-4）'!$G$17:$BY$1200,M$1,FALSE))</f>
        <v>0</v>
      </c>
      <c r="N396" s="182" t="str">
        <f>IF(ISERROR(VLOOKUP($A396,'全入力（様式2-4）'!$G$17:$BY$1200,N$1,FALSE)),"",VLOOKUP($A396,'全入力（様式2-4）'!$G$17:$BY$1200,N$1,FALSE))</f>
        <v/>
      </c>
      <c r="O396" s="182">
        <f>IF(ISERROR(VLOOKUP($A396,'全入力（様式2-4）'!$G$17:$BY$1200,O$1,FALSE)),"",VLOOKUP($A396,'全入力（様式2-4）'!$G$17:$BY$1200,O$1,FALSE))</f>
        <v>0</v>
      </c>
      <c r="P396" s="182" t="str">
        <f>IF(ISERROR(VLOOKUP($A396,'全入力（様式2-4）'!$G$17:$BY$1200,P$1,FALSE)),"",VLOOKUP($A396,'全入力（様式2-4）'!$G$17:$BY$1200,P$1,FALSE))</f>
        <v/>
      </c>
      <c r="Q396" s="183">
        <f>IF(ISERROR(VLOOKUP($A396,'全入力（様式2-4）'!$G$17:$BY$1200,Q$1,FALSE)),"",VLOOKUP($A396,'全入力（様式2-4）'!$G$17:$BY$1200,Q$1,FALSE))</f>
        <v>0</v>
      </c>
      <c r="R396" s="184">
        <f>IF(ISERROR(VLOOKUP($A396,'全入力（様式2-4）'!$G$17:$BY$1200,R$1,FALSE)),"",VLOOKUP($A396,'全入力（様式2-4）'!$G$17:$BY$1200,R$1,FALSE))</f>
        <v>0</v>
      </c>
      <c r="S396" s="184" t="str">
        <f>IF(ISERROR(VLOOKUP($A396,'全入力（様式2-4）'!$G$17:$BY$1200,S$1,FALSE)),"",VLOOKUP($A396,'全入力（様式2-4）'!$G$17:$BY$1200,S$1,FALSE))</f>
        <v/>
      </c>
      <c r="T396" s="184"/>
      <c r="U396" s="517"/>
      <c r="V396" s="537"/>
      <c r="W396" s="539"/>
      <c r="X396" s="539"/>
      <c r="Y396" s="539"/>
      <c r="Z396" s="181">
        <f>IF(ISERROR(VLOOKUP($A396,'全入力（様式2-4）'!$G$17:$BY$1200,Z$1,FALSE)),"",VLOOKUP($A396,'全入力（様式2-4）'!$G$17:$BY$1200,Z$1,FALSE))</f>
        <v>0</v>
      </c>
      <c r="AA396" s="181">
        <f>IF(ISERROR(VLOOKUP($A396,'全入力（様式2-4）'!$G$17:$BY$1200,AA$1,FALSE)),"",VLOOKUP($A396,'全入力（様式2-4）'!$G$17:$BY$1200,AA$1,FALSE))</f>
        <v>0</v>
      </c>
      <c r="AB396" s="181">
        <f>IF(ISERROR(VLOOKUP($A396,'全入力（様式2-4）'!$G$17:$BY$1200,AB$1,FALSE)),"",VLOOKUP($A396,'全入力（様式2-4）'!$G$17:$BY$1200,AB$1,FALSE))</f>
        <v>0</v>
      </c>
      <c r="AC396" s="181">
        <f>IF(ISERROR(VLOOKUP($A396,'全入力（様式2-4）'!$G$17:$BY$1200,AC$1,FALSE)),"",VLOOKUP($A396,'全入力（様式2-4）'!$G$17:$BY$1200,AC$1,FALSE))</f>
        <v>0</v>
      </c>
      <c r="AD396" s="201">
        <f>IF(ISERROR(VLOOKUP($A396,'全入力（様式2-4）'!$G$17:$BY$1200,AD$1,FALSE)),"",VLOOKUP($A396,'全入力（様式2-4）'!$G$17:$BY$1200,AD$1,FALSE))</f>
        <v>0</v>
      </c>
      <c r="AE396" s="182"/>
      <c r="AF396" s="182"/>
      <c r="AG396" s="182"/>
      <c r="AH396" s="318" t="str">
        <f t="shared" si="432"/>
        <v>00</v>
      </c>
      <c r="AI396" s="185" t="str">
        <f>IF(ISERROR(VLOOKUP($G396&amp;AI$8,参照!$P$4:$U$500,5,FALSE)),"",VLOOKUP($G396&amp;AI$8,参照!$P$4:$U$500,5,FALSE))</f>
        <v/>
      </c>
      <c r="AJ396" s="185" t="str">
        <f>IF(ISERROR(VLOOKUP($G396&amp;AJ$8,参照!$P$4:$U$500,5,FALSE)),"",VLOOKUP($G396&amp;AJ$8,参照!$P$4:$U$500,5,FALSE))</f>
        <v/>
      </c>
      <c r="AK396" s="180">
        <v>19</v>
      </c>
      <c r="AL396" s="180">
        <v>83</v>
      </c>
      <c r="AM396" s="37"/>
      <c r="AN396" s="76">
        <f>IF(ISERROR(VLOOKUP($A396,'全入力（様式2-4）'!$G$17:$BY$1200,AN$1,FALSE)),"",VLOOKUP($A396,'全入力（様式2-4）'!$G$17:$BY$1200,AN$1,FALSE))</f>
        <v>0</v>
      </c>
      <c r="AO396" s="77">
        <f>IF(ISERROR(VLOOKUP($A396,'全入力（様式2-4）'!$G$17:$BY$1200,AO$1,FALSE)),"",VLOOKUP($A396,'全入力（様式2-4）'!$G$17:$BY$1200,AO$1,FALSE))</f>
        <v>0</v>
      </c>
      <c r="AP396" s="52">
        <f>IF(ISERROR(VLOOKUP($A396,'全入力（様式2-4）'!$G$17:$BY$1200,AP$1,FALSE)),"",VLOOKUP($A396,'全入力（様式2-4）'!$G$17:$BY$1200,AP$1,FALSE))</f>
        <v>0</v>
      </c>
      <c r="AQ396" s="84" t="str">
        <f>IF(ISERROR(VLOOKUP($G396,参照!$U$4:$W$102,3,FALSE)),"",VLOOKUP($G396,参照!$U$4:$W$102,3,FALSE))</f>
        <v/>
      </c>
      <c r="AR396" s="376" t="str">
        <f t="shared" ref="AR396" si="511">IF($AN396&lt;&gt;0,"満額","")</f>
        <v/>
      </c>
      <c r="AS396" s="53" t="str">
        <f t="shared" si="434"/>
        <v/>
      </c>
      <c r="AT396" s="53" t="str">
        <f t="shared" si="435"/>
        <v/>
      </c>
      <c r="AU396" s="53"/>
      <c r="AV396" s="53" t="str">
        <f t="shared" si="442"/>
        <v/>
      </c>
      <c r="AW396" s="53" t="str">
        <f t="shared" si="443"/>
        <v/>
      </c>
      <c r="AX396" s="53" t="str">
        <f t="shared" si="436"/>
        <v/>
      </c>
      <c r="AY396" s="53" t="str">
        <f t="shared" si="444"/>
        <v/>
      </c>
      <c r="AZ396" s="54">
        <f t="array" ref="AZ396">SUM(IF('全入力（様式2-4）'!$G$17:$G$1200=$A396,IF('全入力（様式2-4）'!$X$14:$Z$14=$AR396,'全入力（様式2-4）'!$X$17:$Z$1200)))</f>
        <v>0</v>
      </c>
      <c r="BA396" s="55" t="str">
        <f t="shared" si="445"/>
        <v/>
      </c>
      <c r="BB396" s="1889">
        <f>IF(ISERROR(VLOOKUP($A396,'全入力（様式2-4）'!$G$17:$BY$1200,BB$1,FALSE)),"",VLOOKUP($A396,'全入力（様式2-4）'!$G$17:$BY$1200,BB$1,FALSE))</f>
        <v>0</v>
      </c>
      <c r="BC396" s="54">
        <f t="shared" si="446"/>
        <v>0</v>
      </c>
      <c r="BD396" s="55" t="str">
        <f t="shared" si="447"/>
        <v/>
      </c>
      <c r="BE396" s="54">
        <f t="array" ref="BE396">SUM(IF('全入力（様式2-4）'!$G$17:$G$1200=$A396,IF('全入力（様式2-4）'!$AL$14:$AN$14=$AR396,'全入力（様式2-4）'!$AL$17:$AN$1200)))</f>
        <v>0</v>
      </c>
      <c r="BF396" s="197">
        <f t="shared" si="437"/>
        <v>0</v>
      </c>
      <c r="BG396" s="55">
        <f t="shared" si="438"/>
        <v>0</v>
      </c>
      <c r="BH396" s="54">
        <f t="array" ref="BH396">SUM(IF('全入力（様式2-4）'!$G$17:$G$1200=$A396,IF('全入力（様式2-4）'!$AQ$14:$AS$14=$AR396,'全入力（様式2-4）'!$AQ$17:$AS$1200)))</f>
        <v>0</v>
      </c>
      <c r="BI396" s="55" t="str">
        <f t="shared" si="448"/>
        <v/>
      </c>
      <c r="BJ396" s="55" t="str">
        <f t="shared" si="449"/>
        <v/>
      </c>
      <c r="BK396" s="152" t="str">
        <f t="shared" si="439"/>
        <v/>
      </c>
      <c r="BL396" s="1889">
        <f>IF(ISERROR(VLOOKUP($A396,'全入力（様式2-4）'!$G$17:$BY$1200,BL$1,FALSE)),"",VLOOKUP($A396,'全入力（様式2-4）'!$G$17:$BY$1200,BL$1,FALSE))</f>
        <v>0</v>
      </c>
      <c r="BM396" s="54"/>
      <c r="BN396" s="197"/>
      <c r="BO396" s="55"/>
      <c r="BP396" s="54"/>
      <c r="BQ396" s="197"/>
      <c r="BR396" s="55"/>
      <c r="BS396" s="55"/>
      <c r="BT396" s="55"/>
      <c r="BU396" s="146"/>
      <c r="BV396" s="1889"/>
    </row>
    <row r="397" spans="1:74" s="18" customFormat="1" ht="14.25" customHeight="1">
      <c r="A397" s="940">
        <f t="shared" si="490"/>
        <v>129</v>
      </c>
      <c r="B397" s="1">
        <f>'全入力（様式2-4）'!$I$6</f>
        <v>0</v>
      </c>
      <c r="C397" s="35">
        <f>IF(ISERROR(VLOOKUP($A397,'全入力（様式2-4）'!$G$17:$BY$1200,C$1,FALSE)),"",VLOOKUP($A397,'全入力（様式2-4）'!$G$17:$BY$1200,C$1,FALSE))</f>
        <v>0</v>
      </c>
      <c r="D397" s="35">
        <f>IF(ISERROR(VLOOKUP($A397,'全入力（様式2-4）'!$G$17:$BY$1200,D$1,FALSE)),"",VLOOKUP($A397,'全入力（様式2-4）'!$G$17:$BY$1200,D$1,FALSE))</f>
        <v>0</v>
      </c>
      <c r="E397" s="35">
        <f>IF(ISERROR(VLOOKUP($A397,'全入力（様式2-4）'!$G$17:$BY$1200,E$1,FALSE)),"",VLOOKUP($A397,'全入力（様式2-4）'!$G$17:$BY$1200,E$1,FALSE))</f>
        <v>0</v>
      </c>
      <c r="F397" s="35">
        <f>IF(ISERROR(VLOOKUP($A397,'全入力（様式2-4）'!$G$17:$BY$1200,F$1,FALSE)),"",VLOOKUP($A397,'全入力（様式2-4）'!$G$17:$BY$1200,F$1,FALSE))</f>
        <v>0</v>
      </c>
      <c r="G397" s="36" t="str">
        <f>'全入力（様式2-4）'!$P$5&amp;'全入力（様式2-4）'!$R$5&amp;$D397</f>
        <v>0</v>
      </c>
      <c r="H397" s="37" t="str">
        <f t="shared" si="440"/>
        <v/>
      </c>
      <c r="I397" s="38">
        <f>IF(ISERROR(VLOOKUP($A397,'全入力（様式2-4）'!$G$17:$BY$1200,I$1,FALSE)),"",VLOOKUP($A397,'全入力（様式2-4）'!$G$17:$BY$1200,I$1,FALSE))</f>
        <v>0</v>
      </c>
      <c r="J397" s="38" t="str">
        <f>IF(ISERROR(VLOOKUP($A397,'全入力（様式2-4）'!$G$17:$BY$1200,J$1,FALSE)),"",VLOOKUP($A397,'全入力（様式2-4）'!$G$17:$BY$1200,J$1,FALSE))</f>
        <v/>
      </c>
      <c r="K397" s="38">
        <f>IF(ISERROR(VLOOKUP($A397,'全入力（様式2-4）'!$G$17:$BY$1200,K$1,FALSE)),"",VLOOKUP($A397,'全入力（様式2-4）'!$G$17:$BY$1200,K$1,FALSE))</f>
        <v>0</v>
      </c>
      <c r="L397" s="38" t="str">
        <f>IF(ISERROR(VLOOKUP($A397,'全入力（様式2-4）'!$G$17:$BY$1200,L$1,FALSE)),"",VLOOKUP($A397,'全入力（様式2-4）'!$G$17:$BY$1200,L$1,FALSE))</f>
        <v/>
      </c>
      <c r="M397" s="112">
        <f>IF(ISERROR(VLOOKUP($A397,'全入力（様式2-4）'!$G$17:$BY$1200,M$1,FALSE)),"",VLOOKUP($A397,'全入力（様式2-4）'!$G$17:$BY$1200,M$1,FALSE))</f>
        <v>0</v>
      </c>
      <c r="N397" s="112" t="str">
        <f>IF(ISERROR(VLOOKUP($A397,'全入力（様式2-4）'!$G$17:$BY$1200,N$1,FALSE)),"",VLOOKUP($A397,'全入力（様式2-4）'!$G$17:$BY$1200,N$1,FALSE))</f>
        <v/>
      </c>
      <c r="O397" s="112">
        <f>IF(ISERROR(VLOOKUP($A397,'全入力（様式2-4）'!$G$17:$BY$1200,O$1,FALSE)),"",VLOOKUP($A397,'全入力（様式2-4）'!$G$17:$BY$1200,O$1,FALSE))</f>
        <v>0</v>
      </c>
      <c r="P397" s="112" t="str">
        <f>IF(ISERROR(VLOOKUP($A397,'全入力（様式2-4）'!$G$17:$BY$1200,P$1,FALSE)),"",VLOOKUP($A397,'全入力（様式2-4）'!$G$17:$BY$1200,P$1,FALSE))</f>
        <v/>
      </c>
      <c r="Q397" s="176">
        <f>IF(ISERROR(VLOOKUP($A397,'全入力（様式2-4）'!$G$17:$BY$1200,Q$1,FALSE)),"",VLOOKUP($A397,'全入力（様式2-4）'!$G$17:$BY$1200,Q$1,FALSE))</f>
        <v>0</v>
      </c>
      <c r="R397" s="105">
        <f>IF(ISERROR(VLOOKUP($A397,'全入力（様式2-4）'!$G$17:$BY$1200,R$1,FALSE)),"",VLOOKUP($A397,'全入力（様式2-4）'!$G$17:$BY$1200,R$1,FALSE))</f>
        <v>0</v>
      </c>
      <c r="S397" s="105" t="str">
        <f>IF(ISERROR(VLOOKUP($A397,'全入力（様式2-4）'!$G$17:$BY$1200,S$1,FALSE)),"",VLOOKUP($A397,'全入力（様式2-4）'!$G$17:$BY$1200,S$1,FALSE))</f>
        <v/>
      </c>
      <c r="T397" s="105"/>
      <c r="U397" s="516"/>
      <c r="V397" s="105"/>
      <c r="W397" s="538"/>
      <c r="X397" s="538"/>
      <c r="Y397" s="538"/>
      <c r="Z397" s="38">
        <f>IF(ISERROR(VLOOKUP($A397,'全入力（様式2-4）'!$G$17:$BY$1200,Z$1,FALSE)),"",VLOOKUP($A397,'全入力（様式2-4）'!$G$17:$BY$1200,Z$1,FALSE))</f>
        <v>0</v>
      </c>
      <c r="AA397" s="38">
        <f>IF(ISERROR(VLOOKUP($A397,'全入力（様式2-4）'!$G$17:$BY$1200,AA$1,FALSE)),"",VLOOKUP($A397,'全入力（様式2-4）'!$G$17:$BY$1200,AA$1,FALSE))</f>
        <v>0</v>
      </c>
      <c r="AB397" s="38">
        <f>IF(ISERROR(VLOOKUP($A397,'全入力（様式2-4）'!$G$17:$BY$1200,AB$1,FALSE)),"",VLOOKUP($A397,'全入力（様式2-4）'!$G$17:$BY$1200,AB$1,FALSE))</f>
        <v>0</v>
      </c>
      <c r="AC397" s="38">
        <f>IF(ISERROR(VLOOKUP($A397,'全入力（様式2-4）'!$G$17:$BY$1200,AC$1,FALSE)),"",VLOOKUP($A397,'全入力（様式2-4）'!$G$17:$BY$1200,AC$1,FALSE))</f>
        <v>0</v>
      </c>
      <c r="AD397" s="200">
        <f>IF(ISERROR(VLOOKUP($A397,'全入力（様式2-4）'!$G$17:$BY$1200,AD$1,FALSE)),"",VLOOKUP($A397,'全入力（様式2-4）'!$G$17:$BY$1200,AD$1,FALSE))</f>
        <v>0</v>
      </c>
      <c r="AE397" s="112"/>
      <c r="AF397" s="112"/>
      <c r="AG397" s="112"/>
      <c r="AH397" s="317" t="str">
        <f t="shared" si="432"/>
        <v>00</v>
      </c>
      <c r="AI397" s="39" t="str">
        <f>IF(ISERROR(VLOOKUP($G397&amp;AI$8,参照!$P$4:$U$500,5,FALSE)),"",VLOOKUP($G397&amp;AI$8,参照!$P$4:$U$500,5,FALSE))</f>
        <v/>
      </c>
      <c r="AJ397" s="39" t="str">
        <f>IF(ISERROR(VLOOKUP($G397&amp;AJ$8,参照!$P$4:$U$500,5,FALSE)),"",VLOOKUP($G397&amp;AJ$8,参照!$P$4:$U$500,5,FALSE))</f>
        <v/>
      </c>
      <c r="AK397" s="37">
        <v>21</v>
      </c>
      <c r="AL397" s="37">
        <v>84</v>
      </c>
      <c r="AM397" s="37"/>
      <c r="AN397" s="72">
        <f>IF(ISERROR(VLOOKUP($A397,'全入力（様式2-4）'!$G$17:$BY$1200,AN$1,FALSE)),"",VLOOKUP($A397,'全入力（様式2-4）'!$G$17:$BY$1200,AN$1,FALSE))</f>
        <v>0</v>
      </c>
      <c r="AO397" s="78">
        <f>IF(ISERROR(VLOOKUP($A397,'全入力（様式2-4）'!$G$17:$BY$1200,AO$1,FALSE)),"",VLOOKUP($A397,'全入力（様式2-4）'!$G$17:$BY$1200,AO$1,FALSE))</f>
        <v>0</v>
      </c>
      <c r="AP397" s="44">
        <f>IF(ISERROR(VLOOKUP($A397,'全入力（様式2-4）'!$G$17:$BY$1200,AP$1,FALSE)),"",VLOOKUP($A397,'全入力（様式2-4）'!$G$17:$BY$1200,AP$1,FALSE))</f>
        <v>0</v>
      </c>
      <c r="AQ397" s="63" t="str">
        <f>IF(ISERROR(VLOOKUP($G397,参照!$U$4:$W$102,3,FALSE)),"",VLOOKUP($G397,参照!$U$4:$W$102,3,FALSE))</f>
        <v/>
      </c>
      <c r="AR397" s="377" t="str">
        <f t="shared" ref="AR397" si="512">IF($AN397&lt;&gt;0,2/3,"")</f>
        <v/>
      </c>
      <c r="AS397" s="45" t="str">
        <f t="shared" si="434"/>
        <v/>
      </c>
      <c r="AT397" s="45" t="str">
        <f t="shared" si="435"/>
        <v/>
      </c>
      <c r="AU397" s="45"/>
      <c r="AV397" s="45" t="str">
        <f t="shared" si="442"/>
        <v/>
      </c>
      <c r="AW397" s="45" t="str">
        <f t="shared" si="443"/>
        <v/>
      </c>
      <c r="AX397" s="45" t="str">
        <f t="shared" si="436"/>
        <v/>
      </c>
      <c r="AY397" s="45" t="str">
        <f t="shared" si="444"/>
        <v/>
      </c>
      <c r="AZ397" s="46">
        <f t="array" ref="AZ397">SUM(IF('全入力（様式2-4）'!$G$17:$G$1200=$A397,IF('全入力（様式2-4）'!$X$14:$Z$14=$AR397,'全入力（様式2-4）'!$X$17:$Z$1200)))</f>
        <v>0</v>
      </c>
      <c r="BA397" s="47" t="str">
        <f t="shared" si="445"/>
        <v/>
      </c>
      <c r="BB397" s="1890"/>
      <c r="BC397" s="46">
        <f t="shared" si="446"/>
        <v>0</v>
      </c>
      <c r="BD397" s="47" t="str">
        <f t="shared" si="447"/>
        <v/>
      </c>
      <c r="BE397" s="46">
        <f t="array" ref="BE397">SUM(IF('全入力（様式2-4）'!$G$17:$G$1200=$A397,IF('全入力（様式2-4）'!$AL$14:$AN$14=$AR397,'全入力（様式2-4）'!$AL$17:$AN$1200)))</f>
        <v>0</v>
      </c>
      <c r="BF397" s="195">
        <f t="shared" si="437"/>
        <v>0</v>
      </c>
      <c r="BG397" s="47">
        <f t="shared" si="438"/>
        <v>0</v>
      </c>
      <c r="BH397" s="46">
        <f t="array" ref="BH397">SUM(IF('全入力（様式2-4）'!$G$17:$G$1200=$A397,IF('全入力（様式2-4）'!$AQ$14:$AS$14=$AR397,'全入力（様式2-4）'!$AQ$17:$AS$1200)))</f>
        <v>0</v>
      </c>
      <c r="BI397" s="47" t="str">
        <f t="shared" si="448"/>
        <v/>
      </c>
      <c r="BJ397" s="47" t="str">
        <f t="shared" si="449"/>
        <v/>
      </c>
      <c r="BK397" s="150" t="str">
        <f t="shared" si="439"/>
        <v/>
      </c>
      <c r="BL397" s="1890"/>
      <c r="BM397" s="46"/>
      <c r="BN397" s="195"/>
      <c r="BO397" s="47"/>
      <c r="BP397" s="46"/>
      <c r="BQ397" s="195"/>
      <c r="BR397" s="47"/>
      <c r="BS397" s="47"/>
      <c r="BT397" s="47"/>
      <c r="BU397" s="144"/>
      <c r="BV397" s="1890"/>
    </row>
    <row r="398" spans="1:74" s="18" customFormat="1" ht="14.25" customHeight="1" thickBot="1">
      <c r="A398" s="942">
        <f t="shared" si="490"/>
        <v>129</v>
      </c>
      <c r="B398" s="7">
        <f>'全入力（様式2-4）'!$I$6</f>
        <v>0</v>
      </c>
      <c r="C398" s="186">
        <f>IF(ISERROR(VLOOKUP($A398,'全入力（様式2-4）'!$G$17:$BY$1200,C$1,FALSE)),"",VLOOKUP($A398,'全入力（様式2-4）'!$G$17:$BY$1200,C$1,FALSE))</f>
        <v>0</v>
      </c>
      <c r="D398" s="186">
        <f>IF(ISERROR(VLOOKUP($A398,'全入力（様式2-4）'!$G$17:$BY$1200,D$1,FALSE)),"",VLOOKUP($A398,'全入力（様式2-4）'!$G$17:$BY$1200,D$1,FALSE))</f>
        <v>0</v>
      </c>
      <c r="E398" s="186">
        <f>IF(ISERROR(VLOOKUP($A398,'全入力（様式2-4）'!$G$17:$BY$1200,E$1,FALSE)),"",VLOOKUP($A398,'全入力（様式2-4）'!$G$17:$BY$1200,E$1,FALSE))</f>
        <v>0</v>
      </c>
      <c r="F398" s="186">
        <f>IF(ISERROR(VLOOKUP($A398,'全入力（様式2-4）'!$G$17:$BY$1200,F$1,FALSE)),"",VLOOKUP($A398,'全入力（様式2-4）'!$G$17:$BY$1200,F$1,FALSE))</f>
        <v>0</v>
      </c>
      <c r="G398" s="187" t="str">
        <f>'全入力（様式2-4）'!$P$5&amp;'全入力（様式2-4）'!$R$5&amp;$D398</f>
        <v>0</v>
      </c>
      <c r="H398" s="188" t="str">
        <f t="shared" si="440"/>
        <v/>
      </c>
      <c r="I398" s="189">
        <f>IF(ISERROR(VLOOKUP($A398,'全入力（様式2-4）'!$G$17:$BY$1200,I$1,FALSE)),"",VLOOKUP($A398,'全入力（様式2-4）'!$G$17:$BY$1200,I$1,FALSE))</f>
        <v>0</v>
      </c>
      <c r="J398" s="189" t="str">
        <f>IF(ISERROR(VLOOKUP($A398,'全入力（様式2-4）'!$G$17:$BY$1200,J$1,FALSE)),"",VLOOKUP($A398,'全入力（様式2-4）'!$G$17:$BY$1200,J$1,FALSE))</f>
        <v/>
      </c>
      <c r="K398" s="189">
        <f>IF(ISERROR(VLOOKUP($A398,'全入力（様式2-4）'!$G$17:$BY$1200,K$1,FALSE)),"",VLOOKUP($A398,'全入力（様式2-4）'!$G$17:$BY$1200,K$1,FALSE))</f>
        <v>0</v>
      </c>
      <c r="L398" s="189" t="str">
        <f>IF(ISERROR(VLOOKUP($A398,'全入力（様式2-4）'!$G$17:$BY$1200,L$1,FALSE)),"",VLOOKUP($A398,'全入力（様式2-4）'!$G$17:$BY$1200,L$1,FALSE))</f>
        <v/>
      </c>
      <c r="M398" s="190">
        <f>IF(ISERROR(VLOOKUP($A398,'全入力（様式2-4）'!$G$17:$BY$1200,M$1,FALSE)),"",VLOOKUP($A398,'全入力（様式2-4）'!$G$17:$BY$1200,M$1,FALSE))</f>
        <v>0</v>
      </c>
      <c r="N398" s="190" t="str">
        <f>IF(ISERROR(VLOOKUP($A398,'全入力（様式2-4）'!$G$17:$BY$1200,N$1,FALSE)),"",VLOOKUP($A398,'全入力（様式2-4）'!$G$17:$BY$1200,N$1,FALSE))</f>
        <v/>
      </c>
      <c r="O398" s="190">
        <f>IF(ISERROR(VLOOKUP($A398,'全入力（様式2-4）'!$G$17:$BY$1200,O$1,FALSE)),"",VLOOKUP($A398,'全入力（様式2-4）'!$G$17:$BY$1200,O$1,FALSE))</f>
        <v>0</v>
      </c>
      <c r="P398" s="190" t="str">
        <f>IF(ISERROR(VLOOKUP($A398,'全入力（様式2-4）'!$G$17:$BY$1200,P$1,FALSE)),"",VLOOKUP($A398,'全入力（様式2-4）'!$G$17:$BY$1200,P$1,FALSE))</f>
        <v/>
      </c>
      <c r="Q398" s="191">
        <f>IF(ISERROR(VLOOKUP($A398,'全入力（様式2-4）'!$G$17:$BY$1200,Q$1,FALSE)),"",VLOOKUP($A398,'全入力（様式2-4）'!$G$17:$BY$1200,Q$1,FALSE))</f>
        <v>0</v>
      </c>
      <c r="R398" s="192">
        <f>IF(ISERROR(VLOOKUP($A398,'全入力（様式2-4）'!$G$17:$BY$1200,R$1,FALSE)),"",VLOOKUP($A398,'全入力（様式2-4）'!$G$17:$BY$1200,R$1,FALSE))</f>
        <v>0</v>
      </c>
      <c r="S398" s="192" t="str">
        <f>IF(ISERROR(VLOOKUP($A398,'全入力（様式2-4）'!$G$17:$BY$1200,S$1,FALSE)),"",VLOOKUP($A398,'全入力（様式2-4）'!$G$17:$BY$1200,S$1,FALSE))</f>
        <v/>
      </c>
      <c r="T398" s="192"/>
      <c r="U398" s="518"/>
      <c r="V398" s="192"/>
      <c r="W398" s="540"/>
      <c r="X398" s="540"/>
      <c r="Y398" s="540"/>
      <c r="Z398" s="189">
        <f>IF(ISERROR(VLOOKUP($A398,'全入力（様式2-4）'!$G$17:$BY$1200,Z$1,FALSE)),"",VLOOKUP($A398,'全入力（様式2-4）'!$G$17:$BY$1200,Z$1,FALSE))</f>
        <v>0</v>
      </c>
      <c r="AA398" s="189">
        <f>IF(ISERROR(VLOOKUP($A398,'全入力（様式2-4）'!$G$17:$BY$1200,AA$1,FALSE)),"",VLOOKUP($A398,'全入力（様式2-4）'!$G$17:$BY$1200,AA$1,FALSE))</f>
        <v>0</v>
      </c>
      <c r="AB398" s="189">
        <f>IF(ISERROR(VLOOKUP($A398,'全入力（様式2-4）'!$G$17:$BY$1200,AB$1,FALSE)),"",VLOOKUP($A398,'全入力（様式2-4）'!$G$17:$BY$1200,AB$1,FALSE))</f>
        <v>0</v>
      </c>
      <c r="AC398" s="189">
        <f>IF(ISERROR(VLOOKUP($A398,'全入力（様式2-4）'!$G$17:$BY$1200,AC$1,FALSE)),"",VLOOKUP($A398,'全入力（様式2-4）'!$G$17:$BY$1200,AC$1,FALSE))</f>
        <v>0</v>
      </c>
      <c r="AD398" s="202">
        <f>IF(ISERROR(VLOOKUP($A398,'全入力（様式2-4）'!$G$17:$BY$1200,AD$1,FALSE)),"",VLOOKUP($A398,'全入力（様式2-4）'!$G$17:$BY$1200,AD$1,FALSE))</f>
        <v>0</v>
      </c>
      <c r="AE398" s="190"/>
      <c r="AF398" s="190"/>
      <c r="AG398" s="190"/>
      <c r="AH398" s="319" t="str">
        <f t="shared" si="432"/>
        <v>00</v>
      </c>
      <c r="AI398" s="193" t="str">
        <f>IF(ISERROR(VLOOKUP($G398&amp;AI$8,参照!$P$4:$U$500,5,FALSE)),"",VLOOKUP($G398&amp;AI$8,参照!$P$4:$U$500,5,FALSE))</f>
        <v/>
      </c>
      <c r="AJ398" s="193" t="str">
        <f>IF(ISERROR(VLOOKUP($G398&amp;AJ$8,参照!$P$4:$U$500,5,FALSE)),"",VLOOKUP($G398&amp;AJ$8,参照!$P$4:$U$500,5,FALSE))</f>
        <v/>
      </c>
      <c r="AK398" s="188">
        <v>23</v>
      </c>
      <c r="AL398" s="188">
        <v>85</v>
      </c>
      <c r="AM398" s="37"/>
      <c r="AN398" s="74">
        <f>IF(ISERROR(VLOOKUP($A398,'全入力（様式2-4）'!$G$17:$BY$1200,AN$1,FALSE)),"",VLOOKUP($A398,'全入力（様式2-4）'!$G$17:$BY$1200,AN$1,FALSE))</f>
        <v>0</v>
      </c>
      <c r="AO398" s="79">
        <f>IF(ISERROR(VLOOKUP($A398,'全入力（様式2-4）'!$G$17:$BY$1200,AO$1,FALSE)),"",VLOOKUP($A398,'全入力（様式2-4）'!$G$17:$BY$1200,AO$1,FALSE))</f>
        <v>0</v>
      </c>
      <c r="AP398" s="48">
        <f>IF(ISERROR(VLOOKUP($A398,'全入力（様式2-4）'!$G$17:$BY$1200,AP$1,FALSE)),"",VLOOKUP($A398,'全入力（様式2-4）'!$G$17:$BY$1200,AP$1,FALSE))</f>
        <v>0</v>
      </c>
      <c r="AQ398" s="64" t="str">
        <f>IF(ISERROR(VLOOKUP($G398,参照!$U$4:$W$102,3,FALSE)),"",VLOOKUP($G398,参照!$U$4:$W$102,3,FALSE))</f>
        <v/>
      </c>
      <c r="AR398" s="378" t="str">
        <f t="shared" ref="AR398" si="513">IF($AN398&lt;&gt;0,1/3,"")</f>
        <v/>
      </c>
      <c r="AS398" s="49" t="str">
        <f t="shared" si="434"/>
        <v/>
      </c>
      <c r="AT398" s="49" t="str">
        <f t="shared" si="435"/>
        <v/>
      </c>
      <c r="AU398" s="49"/>
      <c r="AV398" s="49" t="str">
        <f t="shared" si="442"/>
        <v/>
      </c>
      <c r="AW398" s="49" t="str">
        <f t="shared" si="443"/>
        <v/>
      </c>
      <c r="AX398" s="49" t="str">
        <f t="shared" si="436"/>
        <v/>
      </c>
      <c r="AY398" s="49" t="str">
        <f t="shared" si="444"/>
        <v/>
      </c>
      <c r="AZ398" s="50">
        <f t="array" ref="AZ398">SUM(IF('全入力（様式2-4）'!$G$17:$G$1200=$A398,IF('全入力（様式2-4）'!$X$14:$Z$14=$AR398,'全入力（様式2-4）'!$X$17:$Z$1200)))</f>
        <v>0</v>
      </c>
      <c r="BA398" s="51" t="str">
        <f t="shared" si="445"/>
        <v/>
      </c>
      <c r="BB398" s="1891"/>
      <c r="BC398" s="50">
        <f t="shared" si="446"/>
        <v>0</v>
      </c>
      <c r="BD398" s="51" t="str">
        <f t="shared" si="447"/>
        <v/>
      </c>
      <c r="BE398" s="50">
        <f t="array" ref="BE398">SUM(IF('全入力（様式2-4）'!$G$17:$G$1200=$A398,IF('全入力（様式2-4）'!$AL$14:$AN$14=$AR398,'全入力（様式2-4）'!$AL$17:$AN$1200)))</f>
        <v>0</v>
      </c>
      <c r="BF398" s="196">
        <f t="shared" si="437"/>
        <v>0</v>
      </c>
      <c r="BG398" s="51">
        <f t="shared" si="438"/>
        <v>0</v>
      </c>
      <c r="BH398" s="50">
        <f t="array" ref="BH398">SUM(IF('全入力（様式2-4）'!$G$17:$G$1200=$A398,IF('全入力（様式2-4）'!$AQ$14:$AS$14=$AR398,'全入力（様式2-4）'!$AQ$17:$AS$1200)))</f>
        <v>0</v>
      </c>
      <c r="BI398" s="51" t="str">
        <f t="shared" si="448"/>
        <v/>
      </c>
      <c r="BJ398" s="51" t="str">
        <f t="shared" si="449"/>
        <v/>
      </c>
      <c r="BK398" s="151" t="str">
        <f t="shared" si="439"/>
        <v/>
      </c>
      <c r="BL398" s="1891"/>
      <c r="BM398" s="50"/>
      <c r="BN398" s="196"/>
      <c r="BO398" s="51"/>
      <c r="BP398" s="50"/>
      <c r="BQ398" s="196"/>
      <c r="BR398" s="51"/>
      <c r="BS398" s="51"/>
      <c r="BT398" s="51"/>
      <c r="BU398" s="145"/>
      <c r="BV398" s="1891"/>
    </row>
    <row r="399" spans="1:74" s="18" customFormat="1" ht="14.25" customHeight="1">
      <c r="A399" s="941">
        <f>A396+1</f>
        <v>130</v>
      </c>
      <c r="B399" s="178">
        <f>'全入力（様式2-4）'!$I$6</f>
        <v>0</v>
      </c>
      <c r="C399" s="177">
        <f>IF(ISERROR(VLOOKUP($A399,'全入力（様式2-4）'!$G$17:$BY$1200,C$1,FALSE)),"",VLOOKUP($A399,'全入力（様式2-4）'!$G$17:$BY$1200,C$1,FALSE))</f>
        <v>0</v>
      </c>
      <c r="D399" s="177">
        <f>IF(ISERROR(VLOOKUP($A399,'全入力（様式2-4）'!$G$17:$BY$1200,D$1,FALSE)),"",VLOOKUP($A399,'全入力（様式2-4）'!$G$17:$BY$1200,D$1,FALSE))</f>
        <v>0</v>
      </c>
      <c r="E399" s="177">
        <f>IF(ISERROR(VLOOKUP($A399,'全入力（様式2-4）'!$G$17:$BY$1200,E$1,FALSE)),"",VLOOKUP($A399,'全入力（様式2-4）'!$G$17:$BY$1200,E$1,FALSE))</f>
        <v>0</v>
      </c>
      <c r="F399" s="177">
        <f>IF(ISERROR(VLOOKUP($A399,'全入力（様式2-4）'!$G$17:$BY$1200,F$1,FALSE)),"",VLOOKUP($A399,'全入力（様式2-4）'!$G$17:$BY$1200,F$1,FALSE))</f>
        <v>0</v>
      </c>
      <c r="G399" s="179" t="str">
        <f>'全入力（様式2-4）'!$P$5&amp;'全入力（様式2-4）'!$R$5&amp;$D399</f>
        <v>0</v>
      </c>
      <c r="H399" s="180" t="str">
        <f t="shared" si="440"/>
        <v/>
      </c>
      <c r="I399" s="181">
        <f>IF(ISERROR(VLOOKUP($A399,'全入力（様式2-4）'!$G$17:$BY$1200,I$1,FALSE)),"",VLOOKUP($A399,'全入力（様式2-4）'!$G$17:$BY$1200,I$1,FALSE))</f>
        <v>0</v>
      </c>
      <c r="J399" s="181" t="str">
        <f>IF(ISERROR(VLOOKUP($A399,'全入力（様式2-4）'!$G$17:$BY$1200,J$1,FALSE)),"",VLOOKUP($A399,'全入力（様式2-4）'!$G$17:$BY$1200,J$1,FALSE))</f>
        <v/>
      </c>
      <c r="K399" s="181">
        <f>IF(ISERROR(VLOOKUP($A399,'全入力（様式2-4）'!$G$17:$BY$1200,K$1,FALSE)),"",VLOOKUP($A399,'全入力（様式2-4）'!$G$17:$BY$1200,K$1,FALSE))</f>
        <v>0</v>
      </c>
      <c r="L399" s="181" t="str">
        <f>IF(ISERROR(VLOOKUP($A399,'全入力（様式2-4）'!$G$17:$BY$1200,L$1,FALSE)),"",VLOOKUP($A399,'全入力（様式2-4）'!$G$17:$BY$1200,L$1,FALSE))</f>
        <v/>
      </c>
      <c r="M399" s="182">
        <f>IF(ISERROR(VLOOKUP($A399,'全入力（様式2-4）'!$G$17:$BY$1200,M$1,FALSE)),"",VLOOKUP($A399,'全入力（様式2-4）'!$G$17:$BY$1200,M$1,FALSE))</f>
        <v>0</v>
      </c>
      <c r="N399" s="182" t="str">
        <f>IF(ISERROR(VLOOKUP($A399,'全入力（様式2-4）'!$G$17:$BY$1200,N$1,FALSE)),"",VLOOKUP($A399,'全入力（様式2-4）'!$G$17:$BY$1200,N$1,FALSE))</f>
        <v/>
      </c>
      <c r="O399" s="182">
        <f>IF(ISERROR(VLOOKUP($A399,'全入力（様式2-4）'!$G$17:$BY$1200,O$1,FALSE)),"",VLOOKUP($A399,'全入力（様式2-4）'!$G$17:$BY$1200,O$1,FALSE))</f>
        <v>0</v>
      </c>
      <c r="P399" s="182" t="str">
        <f>IF(ISERROR(VLOOKUP($A399,'全入力（様式2-4）'!$G$17:$BY$1200,P$1,FALSE)),"",VLOOKUP($A399,'全入力（様式2-4）'!$G$17:$BY$1200,P$1,FALSE))</f>
        <v/>
      </c>
      <c r="Q399" s="183">
        <f>IF(ISERROR(VLOOKUP($A399,'全入力（様式2-4）'!$G$17:$BY$1200,Q$1,FALSE)),"",VLOOKUP($A399,'全入力（様式2-4）'!$G$17:$BY$1200,Q$1,FALSE))</f>
        <v>0</v>
      </c>
      <c r="R399" s="184">
        <f>IF(ISERROR(VLOOKUP($A399,'全入力（様式2-4）'!$G$17:$BY$1200,R$1,FALSE)),"",VLOOKUP($A399,'全入力（様式2-4）'!$G$17:$BY$1200,R$1,FALSE))</f>
        <v>0</v>
      </c>
      <c r="S399" s="184" t="str">
        <f>IF(ISERROR(VLOOKUP($A399,'全入力（様式2-4）'!$G$17:$BY$1200,S$1,FALSE)),"",VLOOKUP($A399,'全入力（様式2-4）'!$G$17:$BY$1200,S$1,FALSE))</f>
        <v/>
      </c>
      <c r="T399" s="184"/>
      <c r="U399" s="517"/>
      <c r="V399" s="537"/>
      <c r="W399" s="539"/>
      <c r="X399" s="539"/>
      <c r="Y399" s="539"/>
      <c r="Z399" s="181">
        <f>IF(ISERROR(VLOOKUP($A399,'全入力（様式2-4）'!$G$17:$BY$1200,Z$1,FALSE)),"",VLOOKUP($A399,'全入力（様式2-4）'!$G$17:$BY$1200,Z$1,FALSE))</f>
        <v>0</v>
      </c>
      <c r="AA399" s="181">
        <f>IF(ISERROR(VLOOKUP($A399,'全入力（様式2-4）'!$G$17:$BY$1200,AA$1,FALSE)),"",VLOOKUP($A399,'全入力（様式2-4）'!$G$17:$BY$1200,AA$1,FALSE))</f>
        <v>0</v>
      </c>
      <c r="AB399" s="181">
        <f>IF(ISERROR(VLOOKUP($A399,'全入力（様式2-4）'!$G$17:$BY$1200,AB$1,FALSE)),"",VLOOKUP($A399,'全入力（様式2-4）'!$G$17:$BY$1200,AB$1,FALSE))</f>
        <v>0</v>
      </c>
      <c r="AC399" s="181">
        <f>IF(ISERROR(VLOOKUP($A399,'全入力（様式2-4）'!$G$17:$BY$1200,AC$1,FALSE)),"",VLOOKUP($A399,'全入力（様式2-4）'!$G$17:$BY$1200,AC$1,FALSE))</f>
        <v>0</v>
      </c>
      <c r="AD399" s="201">
        <f>IF(ISERROR(VLOOKUP($A399,'全入力（様式2-4）'!$G$17:$BY$1200,AD$1,FALSE)),"",VLOOKUP($A399,'全入力（様式2-4）'!$G$17:$BY$1200,AD$1,FALSE))</f>
        <v>0</v>
      </c>
      <c r="AE399" s="182"/>
      <c r="AF399" s="182"/>
      <c r="AG399" s="182"/>
      <c r="AH399" s="318" t="str">
        <f t="shared" ref="AH399:AH462" si="514">AN399&amp;D399</f>
        <v>00</v>
      </c>
      <c r="AI399" s="185" t="str">
        <f>IF(ISERROR(VLOOKUP($G399&amp;AI$8,参照!$P$4:$U$500,5,FALSE)),"",VLOOKUP($G399&amp;AI$8,参照!$P$4:$U$500,5,FALSE))</f>
        <v/>
      </c>
      <c r="AJ399" s="185" t="str">
        <f>IF(ISERROR(VLOOKUP($G399&amp;AJ$8,参照!$P$4:$U$500,5,FALSE)),"",VLOOKUP($G399&amp;AJ$8,参照!$P$4:$U$500,5,FALSE))</f>
        <v/>
      </c>
      <c r="AK399" s="180">
        <v>19</v>
      </c>
      <c r="AL399" s="180">
        <v>83</v>
      </c>
      <c r="AM399" s="37"/>
      <c r="AN399" s="76">
        <f>IF(ISERROR(VLOOKUP($A399,'全入力（様式2-4）'!$G$17:$BY$1200,AN$1,FALSE)),"",VLOOKUP($A399,'全入力（様式2-4）'!$G$17:$BY$1200,AN$1,FALSE))</f>
        <v>0</v>
      </c>
      <c r="AO399" s="77">
        <f>IF(ISERROR(VLOOKUP($A399,'全入力（様式2-4）'!$G$17:$BY$1200,AO$1,FALSE)),"",VLOOKUP($A399,'全入力（様式2-4）'!$G$17:$BY$1200,AO$1,FALSE))</f>
        <v>0</v>
      </c>
      <c r="AP399" s="52">
        <f>IF(ISERROR(VLOOKUP($A399,'全入力（様式2-4）'!$G$17:$BY$1200,AP$1,FALSE)),"",VLOOKUP($A399,'全入力（様式2-4）'!$G$17:$BY$1200,AP$1,FALSE))</f>
        <v>0</v>
      </c>
      <c r="AQ399" s="84" t="str">
        <f>IF(ISERROR(VLOOKUP($G399,参照!$U$4:$W$102,3,FALSE)),"",VLOOKUP($G399,参照!$U$4:$W$102,3,FALSE))</f>
        <v/>
      </c>
      <c r="AR399" s="376" t="str">
        <f t="shared" ref="AR399" si="515">IF($AN399&lt;&gt;0,"満額","")</f>
        <v/>
      </c>
      <c r="AS399" s="53" t="str">
        <f t="shared" ref="AS399:AS462" si="516">IF(ISERROR(ROUNDUP(AI399*H399,-2)),"",ROUNDUP(AI399*H399,-2))</f>
        <v/>
      </c>
      <c r="AT399" s="53" t="str">
        <f t="shared" ref="AT399:AT462" si="517">IF(OR(J399=0,J399=""),"",IF(ISERROR(IF($AN399&lt;&gt;0,MIN(J399,AI399),"")*H399),"",IF($AN399&lt;&gt;0,MIN(J399,AI399),"")*H399))</f>
        <v/>
      </c>
      <c r="AU399" s="53"/>
      <c r="AV399" s="53" t="str">
        <f t="shared" si="442"/>
        <v/>
      </c>
      <c r="AW399" s="53" t="str">
        <f t="shared" si="443"/>
        <v/>
      </c>
      <c r="AX399" s="53" t="str">
        <f t="shared" ref="AX399:AX462" si="518">IF(AD399=6,AW399,IF(ISERROR(IF($AN399&lt;&gt;0,MIN(AA399,$AI399/2),"")*$H399),"",IF($AN399&lt;&gt;0,MIN(AA399,$AI399/2),"")*$H399))</f>
        <v/>
      </c>
      <c r="AY399" s="53" t="str">
        <f t="shared" si="444"/>
        <v/>
      </c>
      <c r="AZ399" s="54">
        <f t="array" ref="AZ399">SUM(IF('全入力（様式2-4）'!$G$17:$G$1200=$A399,IF('全入力（様式2-4）'!$X$14:$Z$14=$AR399,'全入力（様式2-4）'!$X$17:$Z$1200)))</f>
        <v>0</v>
      </c>
      <c r="BA399" s="55" t="str">
        <f t="shared" si="445"/>
        <v/>
      </c>
      <c r="BB399" s="1889">
        <f>IF(ISERROR(VLOOKUP($A399,'全入力（様式2-4）'!$G$17:$BY$1200,BB$1,FALSE)),"",VLOOKUP($A399,'全入力（様式2-4）'!$G$17:$BY$1200,BB$1,FALSE))</f>
        <v>0</v>
      </c>
      <c r="BC399" s="54">
        <f t="shared" si="446"/>
        <v>0</v>
      </c>
      <c r="BD399" s="55" t="str">
        <f t="shared" si="447"/>
        <v/>
      </c>
      <c r="BE399" s="54">
        <f t="array" ref="BE399">SUM(IF('全入力（様式2-4）'!$G$17:$G$1200=$A399,IF('全入力（様式2-4）'!$AL$14:$AN$14=$AR399,'全入力（様式2-4）'!$AL$17:$AN$1200)))</f>
        <v>0</v>
      </c>
      <c r="BF399" s="197">
        <f t="shared" ref="BF399:BF462" si="519">IF(ISERROR(Q399*BE399),"",Q399*BE399)</f>
        <v>0</v>
      </c>
      <c r="BG399" s="55">
        <f t="shared" ref="BG399:BG462" si="520">IF(ISERROR(ROUNDUP(N399*H399,-2)*BE399),0,ROUNDUP(N399*H399,-2)*BE399)</f>
        <v>0</v>
      </c>
      <c r="BH399" s="54">
        <f t="array" ref="BH399">SUM(IF('全入力（様式2-4）'!$G$17:$G$1200=$A399,IF('全入力（様式2-4）'!$AQ$14:$AS$14=$AR399,'全入力（様式2-4）'!$AQ$17:$AS$1200)))</f>
        <v>0</v>
      </c>
      <c r="BI399" s="55" t="str">
        <f t="shared" si="448"/>
        <v/>
      </c>
      <c r="BJ399" s="55" t="str">
        <f t="shared" si="449"/>
        <v/>
      </c>
      <c r="BK399" s="152" t="str">
        <f t="shared" ref="BK399:BK462" si="521">IF(ISERROR(BJ399-BD399),"",BJ399-BD399)</f>
        <v/>
      </c>
      <c r="BL399" s="1889">
        <f>IF(ISERROR(VLOOKUP($A399,'全入力（様式2-4）'!$G$17:$BY$1200,BL$1,FALSE)),"",VLOOKUP($A399,'全入力（様式2-4）'!$G$17:$BY$1200,BL$1,FALSE))</f>
        <v>0</v>
      </c>
      <c r="BM399" s="54"/>
      <c r="BN399" s="197"/>
      <c r="BO399" s="55"/>
      <c r="BP399" s="54"/>
      <c r="BQ399" s="197"/>
      <c r="BR399" s="55"/>
      <c r="BS399" s="55"/>
      <c r="BT399" s="55"/>
      <c r="BU399" s="146"/>
      <c r="BV399" s="1889"/>
    </row>
    <row r="400" spans="1:74" s="18" customFormat="1" ht="14.25" customHeight="1">
      <c r="A400" s="940">
        <f t="shared" ref="A400:A463" si="522">A397+1</f>
        <v>130</v>
      </c>
      <c r="B400" s="1">
        <f>'全入力（様式2-4）'!$I$6</f>
        <v>0</v>
      </c>
      <c r="C400" s="35">
        <f>IF(ISERROR(VLOOKUP($A400,'全入力（様式2-4）'!$G$17:$BY$1200,C$1,FALSE)),"",VLOOKUP($A400,'全入力（様式2-4）'!$G$17:$BY$1200,C$1,FALSE))</f>
        <v>0</v>
      </c>
      <c r="D400" s="35">
        <f>IF(ISERROR(VLOOKUP($A400,'全入力（様式2-4）'!$G$17:$BY$1200,D$1,FALSE)),"",VLOOKUP($A400,'全入力（様式2-4）'!$G$17:$BY$1200,D$1,FALSE))</f>
        <v>0</v>
      </c>
      <c r="E400" s="35">
        <f>IF(ISERROR(VLOOKUP($A400,'全入力（様式2-4）'!$G$17:$BY$1200,E$1,FALSE)),"",VLOOKUP($A400,'全入力（様式2-4）'!$G$17:$BY$1200,E$1,FALSE))</f>
        <v>0</v>
      </c>
      <c r="F400" s="35">
        <f>IF(ISERROR(VLOOKUP($A400,'全入力（様式2-4）'!$G$17:$BY$1200,F$1,FALSE)),"",VLOOKUP($A400,'全入力（様式2-4）'!$G$17:$BY$1200,F$1,FALSE))</f>
        <v>0</v>
      </c>
      <c r="G400" s="36" t="str">
        <f>'全入力（様式2-4）'!$P$5&amp;'全入力（様式2-4）'!$R$5&amp;$D400</f>
        <v>0</v>
      </c>
      <c r="H400" s="37" t="str">
        <f t="shared" ref="H400:H463" si="523">IF(AR400="満額",3/3,IF(AR400=2/3,2/3,IF(AR400=1/3,1/3,"")))</f>
        <v/>
      </c>
      <c r="I400" s="38">
        <f>IF(ISERROR(VLOOKUP($A400,'全入力（様式2-4）'!$G$17:$BY$1200,I$1,FALSE)),"",VLOOKUP($A400,'全入力（様式2-4）'!$G$17:$BY$1200,I$1,FALSE))</f>
        <v>0</v>
      </c>
      <c r="J400" s="38" t="str">
        <f>IF(ISERROR(VLOOKUP($A400,'全入力（様式2-4）'!$G$17:$BY$1200,J$1,FALSE)),"",VLOOKUP($A400,'全入力（様式2-4）'!$G$17:$BY$1200,J$1,FALSE))</f>
        <v/>
      </c>
      <c r="K400" s="38">
        <f>IF(ISERROR(VLOOKUP($A400,'全入力（様式2-4）'!$G$17:$BY$1200,K$1,FALSE)),"",VLOOKUP($A400,'全入力（様式2-4）'!$G$17:$BY$1200,K$1,FALSE))</f>
        <v>0</v>
      </c>
      <c r="L400" s="38" t="str">
        <f>IF(ISERROR(VLOOKUP($A400,'全入力（様式2-4）'!$G$17:$BY$1200,L$1,FALSE)),"",VLOOKUP($A400,'全入力（様式2-4）'!$G$17:$BY$1200,L$1,FALSE))</f>
        <v/>
      </c>
      <c r="M400" s="112">
        <f>IF(ISERROR(VLOOKUP($A400,'全入力（様式2-4）'!$G$17:$BY$1200,M$1,FALSE)),"",VLOOKUP($A400,'全入力（様式2-4）'!$G$17:$BY$1200,M$1,FALSE))</f>
        <v>0</v>
      </c>
      <c r="N400" s="112" t="str">
        <f>IF(ISERROR(VLOOKUP($A400,'全入力（様式2-4）'!$G$17:$BY$1200,N$1,FALSE)),"",VLOOKUP($A400,'全入力（様式2-4）'!$G$17:$BY$1200,N$1,FALSE))</f>
        <v/>
      </c>
      <c r="O400" s="112">
        <f>IF(ISERROR(VLOOKUP($A400,'全入力（様式2-4）'!$G$17:$BY$1200,O$1,FALSE)),"",VLOOKUP($A400,'全入力（様式2-4）'!$G$17:$BY$1200,O$1,FALSE))</f>
        <v>0</v>
      </c>
      <c r="P400" s="112" t="str">
        <f>IF(ISERROR(VLOOKUP($A400,'全入力（様式2-4）'!$G$17:$BY$1200,P$1,FALSE)),"",VLOOKUP($A400,'全入力（様式2-4）'!$G$17:$BY$1200,P$1,FALSE))</f>
        <v/>
      </c>
      <c r="Q400" s="176">
        <f>IF(ISERROR(VLOOKUP($A400,'全入力（様式2-4）'!$G$17:$BY$1200,Q$1,FALSE)),"",VLOOKUP($A400,'全入力（様式2-4）'!$G$17:$BY$1200,Q$1,FALSE))</f>
        <v>0</v>
      </c>
      <c r="R400" s="105">
        <f>IF(ISERROR(VLOOKUP($A400,'全入力（様式2-4）'!$G$17:$BY$1200,R$1,FALSE)),"",VLOOKUP($A400,'全入力（様式2-4）'!$G$17:$BY$1200,R$1,FALSE))</f>
        <v>0</v>
      </c>
      <c r="S400" s="105" t="str">
        <f>IF(ISERROR(VLOOKUP($A400,'全入力（様式2-4）'!$G$17:$BY$1200,S$1,FALSE)),"",VLOOKUP($A400,'全入力（様式2-4）'!$G$17:$BY$1200,S$1,FALSE))</f>
        <v/>
      </c>
      <c r="T400" s="105"/>
      <c r="U400" s="516"/>
      <c r="V400" s="105"/>
      <c r="W400" s="538"/>
      <c r="X400" s="538"/>
      <c r="Y400" s="538"/>
      <c r="Z400" s="38">
        <f>IF(ISERROR(VLOOKUP($A400,'全入力（様式2-4）'!$G$17:$BY$1200,Z$1,FALSE)),"",VLOOKUP($A400,'全入力（様式2-4）'!$G$17:$BY$1200,Z$1,FALSE))</f>
        <v>0</v>
      </c>
      <c r="AA400" s="38">
        <f>IF(ISERROR(VLOOKUP($A400,'全入力（様式2-4）'!$G$17:$BY$1200,AA$1,FALSE)),"",VLOOKUP($A400,'全入力（様式2-4）'!$G$17:$BY$1200,AA$1,FALSE))</f>
        <v>0</v>
      </c>
      <c r="AB400" s="38">
        <f>IF(ISERROR(VLOOKUP($A400,'全入力（様式2-4）'!$G$17:$BY$1200,AB$1,FALSE)),"",VLOOKUP($A400,'全入力（様式2-4）'!$G$17:$BY$1200,AB$1,FALSE))</f>
        <v>0</v>
      </c>
      <c r="AC400" s="38">
        <f>IF(ISERROR(VLOOKUP($A400,'全入力（様式2-4）'!$G$17:$BY$1200,AC$1,FALSE)),"",VLOOKUP($A400,'全入力（様式2-4）'!$G$17:$BY$1200,AC$1,FALSE))</f>
        <v>0</v>
      </c>
      <c r="AD400" s="200">
        <f>IF(ISERROR(VLOOKUP($A400,'全入力（様式2-4）'!$G$17:$BY$1200,AD$1,FALSE)),"",VLOOKUP($A400,'全入力（様式2-4）'!$G$17:$BY$1200,AD$1,FALSE))</f>
        <v>0</v>
      </c>
      <c r="AE400" s="112"/>
      <c r="AF400" s="112"/>
      <c r="AG400" s="112"/>
      <c r="AH400" s="317" t="str">
        <f t="shared" si="514"/>
        <v>00</v>
      </c>
      <c r="AI400" s="39" t="str">
        <f>IF(ISERROR(VLOOKUP($G400&amp;AI$8,参照!$P$4:$U$500,5,FALSE)),"",VLOOKUP($G400&amp;AI$8,参照!$P$4:$U$500,5,FALSE))</f>
        <v/>
      </c>
      <c r="AJ400" s="39" t="str">
        <f>IF(ISERROR(VLOOKUP($G400&amp;AJ$8,参照!$P$4:$U$500,5,FALSE)),"",VLOOKUP($G400&amp;AJ$8,参照!$P$4:$U$500,5,FALSE))</f>
        <v/>
      </c>
      <c r="AK400" s="37">
        <v>21</v>
      </c>
      <c r="AL400" s="37">
        <v>84</v>
      </c>
      <c r="AM400" s="37"/>
      <c r="AN400" s="72">
        <f>IF(ISERROR(VLOOKUP($A400,'全入力（様式2-4）'!$G$17:$BY$1200,AN$1,FALSE)),"",VLOOKUP($A400,'全入力（様式2-4）'!$G$17:$BY$1200,AN$1,FALSE))</f>
        <v>0</v>
      </c>
      <c r="AO400" s="78">
        <f>IF(ISERROR(VLOOKUP($A400,'全入力（様式2-4）'!$G$17:$BY$1200,AO$1,FALSE)),"",VLOOKUP($A400,'全入力（様式2-4）'!$G$17:$BY$1200,AO$1,FALSE))</f>
        <v>0</v>
      </c>
      <c r="AP400" s="44">
        <f>IF(ISERROR(VLOOKUP($A400,'全入力（様式2-4）'!$G$17:$BY$1200,AP$1,FALSE)),"",VLOOKUP($A400,'全入力（様式2-4）'!$G$17:$BY$1200,AP$1,FALSE))</f>
        <v>0</v>
      </c>
      <c r="AQ400" s="63" t="str">
        <f>IF(ISERROR(VLOOKUP($G400,参照!$U$4:$W$102,3,FALSE)),"",VLOOKUP($G400,参照!$U$4:$W$102,3,FALSE))</f>
        <v/>
      </c>
      <c r="AR400" s="377" t="str">
        <f t="shared" ref="AR400" si="524">IF($AN400&lt;&gt;0,2/3,"")</f>
        <v/>
      </c>
      <c r="AS400" s="45" t="str">
        <f t="shared" si="516"/>
        <v/>
      </c>
      <c r="AT400" s="45" t="str">
        <f t="shared" si="517"/>
        <v/>
      </c>
      <c r="AU400" s="45"/>
      <c r="AV400" s="45" t="str">
        <f t="shared" ref="AV400:AV463" si="525">IF(ISERROR(ROUNDUP(AT400/2,-2)),"",ROUNDUP(AT400/2,-2))</f>
        <v/>
      </c>
      <c r="AW400" s="45" t="str">
        <f t="shared" ref="AW400:AW463" si="526">IF(ISERROR(AT400-AV400),"",AT400-AV400)</f>
        <v/>
      </c>
      <c r="AX400" s="45" t="str">
        <f t="shared" si="518"/>
        <v/>
      </c>
      <c r="AY400" s="45" t="str">
        <f t="shared" ref="AY400:AY463" si="527">IF(ISERROR($AP400-AT400),"",$AP400-AT400)</f>
        <v/>
      </c>
      <c r="AZ400" s="46">
        <f t="array" ref="AZ400">SUM(IF('全入力（様式2-4）'!$G$17:$G$1200=$A400,IF('全入力（様式2-4）'!$X$14:$Z$14=$AR400,'全入力（様式2-4）'!$X$17:$Z$1200)))</f>
        <v>0</v>
      </c>
      <c r="BA400" s="47" t="str">
        <f t="shared" ref="BA400:BA463" si="528">IF(ISERROR(ROUNDUP(AT400,-2)*AZ400),"",ROUNDUP(AT400,-2)*AZ400)</f>
        <v/>
      </c>
      <c r="BB400" s="1890"/>
      <c r="BC400" s="46">
        <f t="shared" ref="BC400:BC463" si="529">AZ400</f>
        <v>0</v>
      </c>
      <c r="BD400" s="47" t="str">
        <f t="shared" ref="BD400:BD463" si="530">BA400</f>
        <v/>
      </c>
      <c r="BE400" s="46">
        <f t="array" ref="BE400">SUM(IF('全入力（様式2-4）'!$G$17:$G$1200=$A400,IF('全入力（様式2-4）'!$AL$14:$AN$14=$AR400,'全入力（様式2-4）'!$AL$17:$AN$1200)))</f>
        <v>0</v>
      </c>
      <c r="BF400" s="195">
        <f t="shared" si="519"/>
        <v>0</v>
      </c>
      <c r="BG400" s="47">
        <f t="shared" si="520"/>
        <v>0</v>
      </c>
      <c r="BH400" s="46">
        <f t="array" ref="BH400">SUM(IF('全入力（様式2-4）'!$G$17:$G$1200=$A400,IF('全入力（様式2-4）'!$AQ$14:$AS$14=$AR400,'全入力（様式2-4）'!$AQ$17:$AS$1200)))</f>
        <v>0</v>
      </c>
      <c r="BI400" s="47" t="str">
        <f t="shared" ref="BI400:BI463" si="531">IF(ISERROR(ROUNDUP(AW400,-2)*BH400),"",ROUNDUP(AW400,-2)*BH400)</f>
        <v/>
      </c>
      <c r="BJ400" s="47" t="str">
        <f t="shared" ref="BJ400:BJ463" si="532">IF(ISERROR(BG400+BI400),"",BG400+BI400)</f>
        <v/>
      </c>
      <c r="BK400" s="150" t="str">
        <f t="shared" si="521"/>
        <v/>
      </c>
      <c r="BL400" s="1890"/>
      <c r="BM400" s="46"/>
      <c r="BN400" s="195"/>
      <c r="BO400" s="47"/>
      <c r="BP400" s="46"/>
      <c r="BQ400" s="195"/>
      <c r="BR400" s="47"/>
      <c r="BS400" s="47"/>
      <c r="BT400" s="47"/>
      <c r="BU400" s="144"/>
      <c r="BV400" s="1890"/>
    </row>
    <row r="401" spans="1:74" s="18" customFormat="1" ht="14.25" customHeight="1" thickBot="1">
      <c r="A401" s="942">
        <f t="shared" si="522"/>
        <v>130</v>
      </c>
      <c r="B401" s="7">
        <f>'全入力（様式2-4）'!$I$6</f>
        <v>0</v>
      </c>
      <c r="C401" s="186">
        <f>IF(ISERROR(VLOOKUP($A401,'全入力（様式2-4）'!$G$17:$BY$1200,C$1,FALSE)),"",VLOOKUP($A401,'全入力（様式2-4）'!$G$17:$BY$1200,C$1,FALSE))</f>
        <v>0</v>
      </c>
      <c r="D401" s="186">
        <f>IF(ISERROR(VLOOKUP($A401,'全入力（様式2-4）'!$G$17:$BY$1200,D$1,FALSE)),"",VLOOKUP($A401,'全入力（様式2-4）'!$G$17:$BY$1200,D$1,FALSE))</f>
        <v>0</v>
      </c>
      <c r="E401" s="186">
        <f>IF(ISERROR(VLOOKUP($A401,'全入力（様式2-4）'!$G$17:$BY$1200,E$1,FALSE)),"",VLOOKUP($A401,'全入力（様式2-4）'!$G$17:$BY$1200,E$1,FALSE))</f>
        <v>0</v>
      </c>
      <c r="F401" s="186">
        <f>IF(ISERROR(VLOOKUP($A401,'全入力（様式2-4）'!$G$17:$BY$1200,F$1,FALSE)),"",VLOOKUP($A401,'全入力（様式2-4）'!$G$17:$BY$1200,F$1,FALSE))</f>
        <v>0</v>
      </c>
      <c r="G401" s="187" t="str">
        <f>'全入力（様式2-4）'!$P$5&amp;'全入力（様式2-4）'!$R$5&amp;$D401</f>
        <v>0</v>
      </c>
      <c r="H401" s="188" t="str">
        <f t="shared" si="523"/>
        <v/>
      </c>
      <c r="I401" s="189">
        <f>IF(ISERROR(VLOOKUP($A401,'全入力（様式2-4）'!$G$17:$BY$1200,I$1,FALSE)),"",VLOOKUP($A401,'全入力（様式2-4）'!$G$17:$BY$1200,I$1,FALSE))</f>
        <v>0</v>
      </c>
      <c r="J401" s="189" t="str">
        <f>IF(ISERROR(VLOOKUP($A401,'全入力（様式2-4）'!$G$17:$BY$1200,J$1,FALSE)),"",VLOOKUP($A401,'全入力（様式2-4）'!$G$17:$BY$1200,J$1,FALSE))</f>
        <v/>
      </c>
      <c r="K401" s="189">
        <f>IF(ISERROR(VLOOKUP($A401,'全入力（様式2-4）'!$G$17:$BY$1200,K$1,FALSE)),"",VLOOKUP($A401,'全入力（様式2-4）'!$G$17:$BY$1200,K$1,FALSE))</f>
        <v>0</v>
      </c>
      <c r="L401" s="189" t="str">
        <f>IF(ISERROR(VLOOKUP($A401,'全入力（様式2-4）'!$G$17:$BY$1200,L$1,FALSE)),"",VLOOKUP($A401,'全入力（様式2-4）'!$G$17:$BY$1200,L$1,FALSE))</f>
        <v/>
      </c>
      <c r="M401" s="190">
        <f>IF(ISERROR(VLOOKUP($A401,'全入力（様式2-4）'!$G$17:$BY$1200,M$1,FALSE)),"",VLOOKUP($A401,'全入力（様式2-4）'!$G$17:$BY$1200,M$1,FALSE))</f>
        <v>0</v>
      </c>
      <c r="N401" s="190" t="str">
        <f>IF(ISERROR(VLOOKUP($A401,'全入力（様式2-4）'!$G$17:$BY$1200,N$1,FALSE)),"",VLOOKUP($A401,'全入力（様式2-4）'!$G$17:$BY$1200,N$1,FALSE))</f>
        <v/>
      </c>
      <c r="O401" s="190">
        <f>IF(ISERROR(VLOOKUP($A401,'全入力（様式2-4）'!$G$17:$BY$1200,O$1,FALSE)),"",VLOOKUP($A401,'全入力（様式2-4）'!$G$17:$BY$1200,O$1,FALSE))</f>
        <v>0</v>
      </c>
      <c r="P401" s="190" t="str">
        <f>IF(ISERROR(VLOOKUP($A401,'全入力（様式2-4）'!$G$17:$BY$1200,P$1,FALSE)),"",VLOOKUP($A401,'全入力（様式2-4）'!$G$17:$BY$1200,P$1,FALSE))</f>
        <v/>
      </c>
      <c r="Q401" s="191">
        <f>IF(ISERROR(VLOOKUP($A401,'全入力（様式2-4）'!$G$17:$BY$1200,Q$1,FALSE)),"",VLOOKUP($A401,'全入力（様式2-4）'!$G$17:$BY$1200,Q$1,FALSE))</f>
        <v>0</v>
      </c>
      <c r="R401" s="192">
        <f>IF(ISERROR(VLOOKUP($A401,'全入力（様式2-4）'!$G$17:$BY$1200,R$1,FALSE)),"",VLOOKUP($A401,'全入力（様式2-4）'!$G$17:$BY$1200,R$1,FALSE))</f>
        <v>0</v>
      </c>
      <c r="S401" s="192" t="str">
        <f>IF(ISERROR(VLOOKUP($A401,'全入力（様式2-4）'!$G$17:$BY$1200,S$1,FALSE)),"",VLOOKUP($A401,'全入力（様式2-4）'!$G$17:$BY$1200,S$1,FALSE))</f>
        <v/>
      </c>
      <c r="T401" s="192"/>
      <c r="U401" s="518"/>
      <c r="V401" s="192"/>
      <c r="W401" s="540"/>
      <c r="X401" s="540"/>
      <c r="Y401" s="540"/>
      <c r="Z401" s="189">
        <f>IF(ISERROR(VLOOKUP($A401,'全入力（様式2-4）'!$G$17:$BY$1200,Z$1,FALSE)),"",VLOOKUP($A401,'全入力（様式2-4）'!$G$17:$BY$1200,Z$1,FALSE))</f>
        <v>0</v>
      </c>
      <c r="AA401" s="189">
        <f>IF(ISERROR(VLOOKUP($A401,'全入力（様式2-4）'!$G$17:$BY$1200,AA$1,FALSE)),"",VLOOKUP($A401,'全入力（様式2-4）'!$G$17:$BY$1200,AA$1,FALSE))</f>
        <v>0</v>
      </c>
      <c r="AB401" s="189">
        <f>IF(ISERROR(VLOOKUP($A401,'全入力（様式2-4）'!$G$17:$BY$1200,AB$1,FALSE)),"",VLOOKUP($A401,'全入力（様式2-4）'!$G$17:$BY$1200,AB$1,FALSE))</f>
        <v>0</v>
      </c>
      <c r="AC401" s="189">
        <f>IF(ISERROR(VLOOKUP($A401,'全入力（様式2-4）'!$G$17:$BY$1200,AC$1,FALSE)),"",VLOOKUP($A401,'全入力（様式2-4）'!$G$17:$BY$1200,AC$1,FALSE))</f>
        <v>0</v>
      </c>
      <c r="AD401" s="202">
        <f>IF(ISERROR(VLOOKUP($A401,'全入力（様式2-4）'!$G$17:$BY$1200,AD$1,FALSE)),"",VLOOKUP($A401,'全入力（様式2-4）'!$G$17:$BY$1200,AD$1,FALSE))</f>
        <v>0</v>
      </c>
      <c r="AE401" s="190"/>
      <c r="AF401" s="190"/>
      <c r="AG401" s="190"/>
      <c r="AH401" s="319" t="str">
        <f t="shared" si="514"/>
        <v>00</v>
      </c>
      <c r="AI401" s="193" t="str">
        <f>IF(ISERROR(VLOOKUP($G401&amp;AI$8,参照!$P$4:$U$500,5,FALSE)),"",VLOOKUP($G401&amp;AI$8,参照!$P$4:$U$500,5,FALSE))</f>
        <v/>
      </c>
      <c r="AJ401" s="193" t="str">
        <f>IF(ISERROR(VLOOKUP($G401&amp;AJ$8,参照!$P$4:$U$500,5,FALSE)),"",VLOOKUP($G401&amp;AJ$8,参照!$P$4:$U$500,5,FALSE))</f>
        <v/>
      </c>
      <c r="AK401" s="188">
        <v>23</v>
      </c>
      <c r="AL401" s="188">
        <v>85</v>
      </c>
      <c r="AM401" s="37"/>
      <c r="AN401" s="74">
        <f>IF(ISERROR(VLOOKUP($A401,'全入力（様式2-4）'!$G$17:$BY$1200,AN$1,FALSE)),"",VLOOKUP($A401,'全入力（様式2-4）'!$G$17:$BY$1200,AN$1,FALSE))</f>
        <v>0</v>
      </c>
      <c r="AO401" s="79">
        <f>IF(ISERROR(VLOOKUP($A401,'全入力（様式2-4）'!$G$17:$BY$1200,AO$1,FALSE)),"",VLOOKUP($A401,'全入力（様式2-4）'!$G$17:$BY$1200,AO$1,FALSE))</f>
        <v>0</v>
      </c>
      <c r="AP401" s="48">
        <f>IF(ISERROR(VLOOKUP($A401,'全入力（様式2-4）'!$G$17:$BY$1200,AP$1,FALSE)),"",VLOOKUP($A401,'全入力（様式2-4）'!$G$17:$BY$1200,AP$1,FALSE))</f>
        <v>0</v>
      </c>
      <c r="AQ401" s="64" t="str">
        <f>IF(ISERROR(VLOOKUP($G401,参照!$U$4:$W$102,3,FALSE)),"",VLOOKUP($G401,参照!$U$4:$W$102,3,FALSE))</f>
        <v/>
      </c>
      <c r="AR401" s="378" t="str">
        <f t="shared" ref="AR401" si="533">IF($AN401&lt;&gt;0,1/3,"")</f>
        <v/>
      </c>
      <c r="AS401" s="49" t="str">
        <f t="shared" si="516"/>
        <v/>
      </c>
      <c r="AT401" s="49" t="str">
        <f t="shared" si="517"/>
        <v/>
      </c>
      <c r="AU401" s="49"/>
      <c r="AV401" s="49" t="str">
        <f t="shared" si="525"/>
        <v/>
      </c>
      <c r="AW401" s="49" t="str">
        <f t="shared" si="526"/>
        <v/>
      </c>
      <c r="AX401" s="49" t="str">
        <f t="shared" si="518"/>
        <v/>
      </c>
      <c r="AY401" s="49" t="str">
        <f t="shared" si="527"/>
        <v/>
      </c>
      <c r="AZ401" s="50">
        <f t="array" ref="AZ401">SUM(IF('全入力（様式2-4）'!$G$17:$G$1200=$A401,IF('全入力（様式2-4）'!$X$14:$Z$14=$AR401,'全入力（様式2-4）'!$X$17:$Z$1200)))</f>
        <v>0</v>
      </c>
      <c r="BA401" s="51" t="str">
        <f t="shared" si="528"/>
        <v/>
      </c>
      <c r="BB401" s="1891"/>
      <c r="BC401" s="50">
        <f t="shared" si="529"/>
        <v>0</v>
      </c>
      <c r="BD401" s="51" t="str">
        <f t="shared" si="530"/>
        <v/>
      </c>
      <c r="BE401" s="50">
        <f t="array" ref="BE401">SUM(IF('全入力（様式2-4）'!$G$17:$G$1200=$A401,IF('全入力（様式2-4）'!$AL$14:$AN$14=$AR401,'全入力（様式2-4）'!$AL$17:$AN$1200)))</f>
        <v>0</v>
      </c>
      <c r="BF401" s="196">
        <f t="shared" si="519"/>
        <v>0</v>
      </c>
      <c r="BG401" s="51">
        <f t="shared" si="520"/>
        <v>0</v>
      </c>
      <c r="BH401" s="50">
        <f t="array" ref="BH401">SUM(IF('全入力（様式2-4）'!$G$17:$G$1200=$A401,IF('全入力（様式2-4）'!$AQ$14:$AS$14=$AR401,'全入力（様式2-4）'!$AQ$17:$AS$1200)))</f>
        <v>0</v>
      </c>
      <c r="BI401" s="51" t="str">
        <f t="shared" si="531"/>
        <v/>
      </c>
      <c r="BJ401" s="51" t="str">
        <f t="shared" si="532"/>
        <v/>
      </c>
      <c r="BK401" s="151" t="str">
        <f t="shared" si="521"/>
        <v/>
      </c>
      <c r="BL401" s="1891"/>
      <c r="BM401" s="50"/>
      <c r="BN401" s="196"/>
      <c r="BO401" s="51"/>
      <c r="BP401" s="50"/>
      <c r="BQ401" s="196"/>
      <c r="BR401" s="51"/>
      <c r="BS401" s="51"/>
      <c r="BT401" s="51"/>
      <c r="BU401" s="145"/>
      <c r="BV401" s="1891"/>
    </row>
    <row r="402" spans="1:74" s="18" customFormat="1" ht="14.25" customHeight="1">
      <c r="A402" s="941">
        <f>A399+1</f>
        <v>131</v>
      </c>
      <c r="B402" s="178">
        <f>'全入力（様式2-4）'!$I$6</f>
        <v>0</v>
      </c>
      <c r="C402" s="177">
        <f>IF(ISERROR(VLOOKUP($A402,'全入力（様式2-4）'!$G$17:$BY$1200,C$1,FALSE)),"",VLOOKUP($A402,'全入力（様式2-4）'!$G$17:$BY$1200,C$1,FALSE))</f>
        <v>0</v>
      </c>
      <c r="D402" s="177">
        <f>IF(ISERROR(VLOOKUP($A402,'全入力（様式2-4）'!$G$17:$BY$1200,D$1,FALSE)),"",VLOOKUP($A402,'全入力（様式2-4）'!$G$17:$BY$1200,D$1,FALSE))</f>
        <v>0</v>
      </c>
      <c r="E402" s="177">
        <f>IF(ISERROR(VLOOKUP($A402,'全入力（様式2-4）'!$G$17:$BY$1200,E$1,FALSE)),"",VLOOKUP($A402,'全入力（様式2-4）'!$G$17:$BY$1200,E$1,FALSE))</f>
        <v>0</v>
      </c>
      <c r="F402" s="177">
        <f>IF(ISERROR(VLOOKUP($A402,'全入力（様式2-4）'!$G$17:$BY$1200,F$1,FALSE)),"",VLOOKUP($A402,'全入力（様式2-4）'!$G$17:$BY$1200,F$1,FALSE))</f>
        <v>0</v>
      </c>
      <c r="G402" s="179" t="str">
        <f>'全入力（様式2-4）'!$P$5&amp;'全入力（様式2-4）'!$R$5&amp;$D402</f>
        <v>0</v>
      </c>
      <c r="H402" s="180" t="str">
        <f t="shared" si="523"/>
        <v/>
      </c>
      <c r="I402" s="181">
        <f>IF(ISERROR(VLOOKUP($A402,'全入力（様式2-4）'!$G$17:$BY$1200,I$1,FALSE)),"",VLOOKUP($A402,'全入力（様式2-4）'!$G$17:$BY$1200,I$1,FALSE))</f>
        <v>0</v>
      </c>
      <c r="J402" s="181" t="str">
        <f>IF(ISERROR(VLOOKUP($A402,'全入力（様式2-4）'!$G$17:$BY$1200,J$1,FALSE)),"",VLOOKUP($A402,'全入力（様式2-4）'!$G$17:$BY$1200,J$1,FALSE))</f>
        <v/>
      </c>
      <c r="K402" s="181">
        <f>IF(ISERROR(VLOOKUP($A402,'全入力（様式2-4）'!$G$17:$BY$1200,K$1,FALSE)),"",VLOOKUP($A402,'全入力（様式2-4）'!$G$17:$BY$1200,K$1,FALSE))</f>
        <v>0</v>
      </c>
      <c r="L402" s="181" t="str">
        <f>IF(ISERROR(VLOOKUP($A402,'全入力（様式2-4）'!$G$17:$BY$1200,L$1,FALSE)),"",VLOOKUP($A402,'全入力（様式2-4）'!$G$17:$BY$1200,L$1,FALSE))</f>
        <v/>
      </c>
      <c r="M402" s="182">
        <f>IF(ISERROR(VLOOKUP($A402,'全入力（様式2-4）'!$G$17:$BY$1200,M$1,FALSE)),"",VLOOKUP($A402,'全入力（様式2-4）'!$G$17:$BY$1200,M$1,FALSE))</f>
        <v>0</v>
      </c>
      <c r="N402" s="182" t="str">
        <f>IF(ISERROR(VLOOKUP($A402,'全入力（様式2-4）'!$G$17:$BY$1200,N$1,FALSE)),"",VLOOKUP($A402,'全入力（様式2-4）'!$G$17:$BY$1200,N$1,FALSE))</f>
        <v/>
      </c>
      <c r="O402" s="182">
        <f>IF(ISERROR(VLOOKUP($A402,'全入力（様式2-4）'!$G$17:$BY$1200,O$1,FALSE)),"",VLOOKUP($A402,'全入力（様式2-4）'!$G$17:$BY$1200,O$1,FALSE))</f>
        <v>0</v>
      </c>
      <c r="P402" s="182" t="str">
        <f>IF(ISERROR(VLOOKUP($A402,'全入力（様式2-4）'!$G$17:$BY$1200,P$1,FALSE)),"",VLOOKUP($A402,'全入力（様式2-4）'!$G$17:$BY$1200,P$1,FALSE))</f>
        <v/>
      </c>
      <c r="Q402" s="183">
        <f>IF(ISERROR(VLOOKUP($A402,'全入力（様式2-4）'!$G$17:$BY$1200,Q$1,FALSE)),"",VLOOKUP($A402,'全入力（様式2-4）'!$G$17:$BY$1200,Q$1,FALSE))</f>
        <v>0</v>
      </c>
      <c r="R402" s="184">
        <f>IF(ISERROR(VLOOKUP($A402,'全入力（様式2-4）'!$G$17:$BY$1200,R$1,FALSE)),"",VLOOKUP($A402,'全入力（様式2-4）'!$G$17:$BY$1200,R$1,FALSE))</f>
        <v>0</v>
      </c>
      <c r="S402" s="184" t="str">
        <f>IF(ISERROR(VLOOKUP($A402,'全入力（様式2-4）'!$G$17:$BY$1200,S$1,FALSE)),"",VLOOKUP($A402,'全入力（様式2-4）'!$G$17:$BY$1200,S$1,FALSE))</f>
        <v/>
      </c>
      <c r="T402" s="184"/>
      <c r="U402" s="517"/>
      <c r="V402" s="537"/>
      <c r="W402" s="539"/>
      <c r="X402" s="539"/>
      <c r="Y402" s="539"/>
      <c r="Z402" s="181">
        <f>IF(ISERROR(VLOOKUP($A402,'全入力（様式2-4）'!$G$17:$BY$1200,Z$1,FALSE)),"",VLOOKUP($A402,'全入力（様式2-4）'!$G$17:$BY$1200,Z$1,FALSE))</f>
        <v>0</v>
      </c>
      <c r="AA402" s="181">
        <f>IF(ISERROR(VLOOKUP($A402,'全入力（様式2-4）'!$G$17:$BY$1200,AA$1,FALSE)),"",VLOOKUP($A402,'全入力（様式2-4）'!$G$17:$BY$1200,AA$1,FALSE))</f>
        <v>0</v>
      </c>
      <c r="AB402" s="181">
        <f>IF(ISERROR(VLOOKUP($A402,'全入力（様式2-4）'!$G$17:$BY$1200,AB$1,FALSE)),"",VLOOKUP($A402,'全入力（様式2-4）'!$G$17:$BY$1200,AB$1,FALSE))</f>
        <v>0</v>
      </c>
      <c r="AC402" s="181">
        <f>IF(ISERROR(VLOOKUP($A402,'全入力（様式2-4）'!$G$17:$BY$1200,AC$1,FALSE)),"",VLOOKUP($A402,'全入力（様式2-4）'!$G$17:$BY$1200,AC$1,FALSE))</f>
        <v>0</v>
      </c>
      <c r="AD402" s="201">
        <f>IF(ISERROR(VLOOKUP($A402,'全入力（様式2-4）'!$G$17:$BY$1200,AD$1,FALSE)),"",VLOOKUP($A402,'全入力（様式2-4）'!$G$17:$BY$1200,AD$1,FALSE))</f>
        <v>0</v>
      </c>
      <c r="AE402" s="182"/>
      <c r="AF402" s="182"/>
      <c r="AG402" s="182"/>
      <c r="AH402" s="318" t="str">
        <f t="shared" si="514"/>
        <v>00</v>
      </c>
      <c r="AI402" s="185" t="str">
        <f>IF(ISERROR(VLOOKUP($G402&amp;AI$8,参照!$P$4:$U$500,5,FALSE)),"",VLOOKUP($G402&amp;AI$8,参照!$P$4:$U$500,5,FALSE))</f>
        <v/>
      </c>
      <c r="AJ402" s="185" t="str">
        <f>IF(ISERROR(VLOOKUP($G402&amp;AJ$8,参照!$P$4:$U$500,5,FALSE)),"",VLOOKUP($G402&amp;AJ$8,参照!$P$4:$U$500,5,FALSE))</f>
        <v/>
      </c>
      <c r="AK402" s="180">
        <v>19</v>
      </c>
      <c r="AL402" s="180">
        <v>83</v>
      </c>
      <c r="AM402" s="37"/>
      <c r="AN402" s="76">
        <f>IF(ISERROR(VLOOKUP($A402,'全入力（様式2-4）'!$G$17:$BY$1200,AN$1,FALSE)),"",VLOOKUP($A402,'全入力（様式2-4）'!$G$17:$BY$1200,AN$1,FALSE))</f>
        <v>0</v>
      </c>
      <c r="AO402" s="77">
        <f>IF(ISERROR(VLOOKUP($A402,'全入力（様式2-4）'!$G$17:$BY$1200,AO$1,FALSE)),"",VLOOKUP($A402,'全入力（様式2-4）'!$G$17:$BY$1200,AO$1,FALSE))</f>
        <v>0</v>
      </c>
      <c r="AP402" s="52">
        <f>IF(ISERROR(VLOOKUP($A402,'全入力（様式2-4）'!$G$17:$BY$1200,AP$1,FALSE)),"",VLOOKUP($A402,'全入力（様式2-4）'!$G$17:$BY$1200,AP$1,FALSE))</f>
        <v>0</v>
      </c>
      <c r="AQ402" s="84" t="str">
        <f>IF(ISERROR(VLOOKUP($G402,参照!$U$4:$W$102,3,FALSE)),"",VLOOKUP($G402,参照!$U$4:$W$102,3,FALSE))</f>
        <v/>
      </c>
      <c r="AR402" s="376" t="str">
        <f t="shared" ref="AR402" si="534">IF($AN402&lt;&gt;0,"満額","")</f>
        <v/>
      </c>
      <c r="AS402" s="53" t="str">
        <f t="shared" si="516"/>
        <v/>
      </c>
      <c r="AT402" s="53" t="str">
        <f t="shared" si="517"/>
        <v/>
      </c>
      <c r="AU402" s="53"/>
      <c r="AV402" s="53" t="str">
        <f t="shared" si="525"/>
        <v/>
      </c>
      <c r="AW402" s="53" t="str">
        <f t="shared" si="526"/>
        <v/>
      </c>
      <c r="AX402" s="53" t="str">
        <f t="shared" si="518"/>
        <v/>
      </c>
      <c r="AY402" s="53" t="str">
        <f t="shared" si="527"/>
        <v/>
      </c>
      <c r="AZ402" s="54">
        <f t="array" ref="AZ402">SUM(IF('全入力（様式2-4）'!$G$17:$G$1200=$A402,IF('全入力（様式2-4）'!$X$14:$Z$14=$AR402,'全入力（様式2-4）'!$X$17:$Z$1200)))</f>
        <v>0</v>
      </c>
      <c r="BA402" s="55" t="str">
        <f t="shared" si="528"/>
        <v/>
      </c>
      <c r="BB402" s="1889">
        <f>IF(ISERROR(VLOOKUP($A402,'全入力（様式2-4）'!$G$17:$BY$1200,BB$1,FALSE)),"",VLOOKUP($A402,'全入力（様式2-4）'!$G$17:$BY$1200,BB$1,FALSE))</f>
        <v>0</v>
      </c>
      <c r="BC402" s="54">
        <f t="shared" si="529"/>
        <v>0</v>
      </c>
      <c r="BD402" s="55" t="str">
        <f t="shared" si="530"/>
        <v/>
      </c>
      <c r="BE402" s="54">
        <f t="array" ref="BE402">SUM(IF('全入力（様式2-4）'!$G$17:$G$1200=$A402,IF('全入力（様式2-4）'!$AL$14:$AN$14=$AR402,'全入力（様式2-4）'!$AL$17:$AN$1200)))</f>
        <v>0</v>
      </c>
      <c r="BF402" s="197">
        <f t="shared" si="519"/>
        <v>0</v>
      </c>
      <c r="BG402" s="55">
        <f t="shared" si="520"/>
        <v>0</v>
      </c>
      <c r="BH402" s="54">
        <f t="array" ref="BH402">SUM(IF('全入力（様式2-4）'!$G$17:$G$1200=$A402,IF('全入力（様式2-4）'!$AQ$14:$AS$14=$AR402,'全入力（様式2-4）'!$AQ$17:$AS$1200)))</f>
        <v>0</v>
      </c>
      <c r="BI402" s="55" t="str">
        <f t="shared" si="531"/>
        <v/>
      </c>
      <c r="BJ402" s="55" t="str">
        <f t="shared" si="532"/>
        <v/>
      </c>
      <c r="BK402" s="152" t="str">
        <f t="shared" si="521"/>
        <v/>
      </c>
      <c r="BL402" s="1889">
        <f>IF(ISERROR(VLOOKUP($A402,'全入力（様式2-4）'!$G$17:$BY$1200,BL$1,FALSE)),"",VLOOKUP($A402,'全入力（様式2-4）'!$G$17:$BY$1200,BL$1,FALSE))</f>
        <v>0</v>
      </c>
      <c r="BM402" s="54"/>
      <c r="BN402" s="197"/>
      <c r="BO402" s="55"/>
      <c r="BP402" s="54"/>
      <c r="BQ402" s="197"/>
      <c r="BR402" s="55"/>
      <c r="BS402" s="55"/>
      <c r="BT402" s="55"/>
      <c r="BU402" s="146"/>
      <c r="BV402" s="1889"/>
    </row>
    <row r="403" spans="1:74" s="18" customFormat="1" ht="14.25" customHeight="1">
      <c r="A403" s="940">
        <f t="shared" si="522"/>
        <v>131</v>
      </c>
      <c r="B403" s="1">
        <f>'全入力（様式2-4）'!$I$6</f>
        <v>0</v>
      </c>
      <c r="C403" s="35">
        <f>IF(ISERROR(VLOOKUP($A403,'全入力（様式2-4）'!$G$17:$BY$1200,C$1,FALSE)),"",VLOOKUP($A403,'全入力（様式2-4）'!$G$17:$BY$1200,C$1,FALSE))</f>
        <v>0</v>
      </c>
      <c r="D403" s="35">
        <f>IF(ISERROR(VLOOKUP($A403,'全入力（様式2-4）'!$G$17:$BY$1200,D$1,FALSE)),"",VLOOKUP($A403,'全入力（様式2-4）'!$G$17:$BY$1200,D$1,FALSE))</f>
        <v>0</v>
      </c>
      <c r="E403" s="35">
        <f>IF(ISERROR(VLOOKUP($A403,'全入力（様式2-4）'!$G$17:$BY$1200,E$1,FALSE)),"",VLOOKUP($A403,'全入力（様式2-4）'!$G$17:$BY$1200,E$1,FALSE))</f>
        <v>0</v>
      </c>
      <c r="F403" s="35">
        <f>IF(ISERROR(VLOOKUP($A403,'全入力（様式2-4）'!$G$17:$BY$1200,F$1,FALSE)),"",VLOOKUP($A403,'全入力（様式2-4）'!$G$17:$BY$1200,F$1,FALSE))</f>
        <v>0</v>
      </c>
      <c r="G403" s="36" t="str">
        <f>'全入力（様式2-4）'!$P$5&amp;'全入力（様式2-4）'!$R$5&amp;$D403</f>
        <v>0</v>
      </c>
      <c r="H403" s="37" t="str">
        <f t="shared" si="523"/>
        <v/>
      </c>
      <c r="I403" s="38">
        <f>IF(ISERROR(VLOOKUP($A403,'全入力（様式2-4）'!$G$17:$BY$1200,I$1,FALSE)),"",VLOOKUP($A403,'全入力（様式2-4）'!$G$17:$BY$1200,I$1,FALSE))</f>
        <v>0</v>
      </c>
      <c r="J403" s="38" t="str">
        <f>IF(ISERROR(VLOOKUP($A403,'全入力（様式2-4）'!$G$17:$BY$1200,J$1,FALSE)),"",VLOOKUP($A403,'全入力（様式2-4）'!$G$17:$BY$1200,J$1,FALSE))</f>
        <v/>
      </c>
      <c r="K403" s="38">
        <f>IF(ISERROR(VLOOKUP($A403,'全入力（様式2-4）'!$G$17:$BY$1200,K$1,FALSE)),"",VLOOKUP($A403,'全入力（様式2-4）'!$G$17:$BY$1200,K$1,FALSE))</f>
        <v>0</v>
      </c>
      <c r="L403" s="38" t="str">
        <f>IF(ISERROR(VLOOKUP($A403,'全入力（様式2-4）'!$G$17:$BY$1200,L$1,FALSE)),"",VLOOKUP($A403,'全入力（様式2-4）'!$G$17:$BY$1200,L$1,FALSE))</f>
        <v/>
      </c>
      <c r="M403" s="112">
        <f>IF(ISERROR(VLOOKUP($A403,'全入力（様式2-4）'!$G$17:$BY$1200,M$1,FALSE)),"",VLOOKUP($A403,'全入力（様式2-4）'!$G$17:$BY$1200,M$1,FALSE))</f>
        <v>0</v>
      </c>
      <c r="N403" s="112" t="str">
        <f>IF(ISERROR(VLOOKUP($A403,'全入力（様式2-4）'!$G$17:$BY$1200,N$1,FALSE)),"",VLOOKUP($A403,'全入力（様式2-4）'!$G$17:$BY$1200,N$1,FALSE))</f>
        <v/>
      </c>
      <c r="O403" s="112">
        <f>IF(ISERROR(VLOOKUP($A403,'全入力（様式2-4）'!$G$17:$BY$1200,O$1,FALSE)),"",VLOOKUP($A403,'全入力（様式2-4）'!$G$17:$BY$1200,O$1,FALSE))</f>
        <v>0</v>
      </c>
      <c r="P403" s="112" t="str">
        <f>IF(ISERROR(VLOOKUP($A403,'全入力（様式2-4）'!$G$17:$BY$1200,P$1,FALSE)),"",VLOOKUP($A403,'全入力（様式2-4）'!$G$17:$BY$1200,P$1,FALSE))</f>
        <v/>
      </c>
      <c r="Q403" s="176">
        <f>IF(ISERROR(VLOOKUP($A403,'全入力（様式2-4）'!$G$17:$BY$1200,Q$1,FALSE)),"",VLOOKUP($A403,'全入力（様式2-4）'!$G$17:$BY$1200,Q$1,FALSE))</f>
        <v>0</v>
      </c>
      <c r="R403" s="105">
        <f>IF(ISERROR(VLOOKUP($A403,'全入力（様式2-4）'!$G$17:$BY$1200,R$1,FALSE)),"",VLOOKUP($A403,'全入力（様式2-4）'!$G$17:$BY$1200,R$1,FALSE))</f>
        <v>0</v>
      </c>
      <c r="S403" s="105" t="str">
        <f>IF(ISERROR(VLOOKUP($A403,'全入力（様式2-4）'!$G$17:$BY$1200,S$1,FALSE)),"",VLOOKUP($A403,'全入力（様式2-4）'!$G$17:$BY$1200,S$1,FALSE))</f>
        <v/>
      </c>
      <c r="T403" s="105"/>
      <c r="U403" s="516"/>
      <c r="V403" s="105"/>
      <c r="W403" s="538"/>
      <c r="X403" s="538"/>
      <c r="Y403" s="538"/>
      <c r="Z403" s="38">
        <f>IF(ISERROR(VLOOKUP($A403,'全入力（様式2-4）'!$G$17:$BY$1200,Z$1,FALSE)),"",VLOOKUP($A403,'全入力（様式2-4）'!$G$17:$BY$1200,Z$1,FALSE))</f>
        <v>0</v>
      </c>
      <c r="AA403" s="38">
        <f>IF(ISERROR(VLOOKUP($A403,'全入力（様式2-4）'!$G$17:$BY$1200,AA$1,FALSE)),"",VLOOKUP($A403,'全入力（様式2-4）'!$G$17:$BY$1200,AA$1,FALSE))</f>
        <v>0</v>
      </c>
      <c r="AB403" s="38">
        <f>IF(ISERROR(VLOOKUP($A403,'全入力（様式2-4）'!$G$17:$BY$1200,AB$1,FALSE)),"",VLOOKUP($A403,'全入力（様式2-4）'!$G$17:$BY$1200,AB$1,FALSE))</f>
        <v>0</v>
      </c>
      <c r="AC403" s="38">
        <f>IF(ISERROR(VLOOKUP($A403,'全入力（様式2-4）'!$G$17:$BY$1200,AC$1,FALSE)),"",VLOOKUP($A403,'全入力（様式2-4）'!$G$17:$BY$1200,AC$1,FALSE))</f>
        <v>0</v>
      </c>
      <c r="AD403" s="200">
        <f>IF(ISERROR(VLOOKUP($A403,'全入力（様式2-4）'!$G$17:$BY$1200,AD$1,FALSE)),"",VLOOKUP($A403,'全入力（様式2-4）'!$G$17:$BY$1200,AD$1,FALSE))</f>
        <v>0</v>
      </c>
      <c r="AE403" s="112"/>
      <c r="AF403" s="112"/>
      <c r="AG403" s="112"/>
      <c r="AH403" s="317" t="str">
        <f t="shared" si="514"/>
        <v>00</v>
      </c>
      <c r="AI403" s="39" t="str">
        <f>IF(ISERROR(VLOOKUP($G403&amp;AI$8,参照!$P$4:$U$500,5,FALSE)),"",VLOOKUP($G403&amp;AI$8,参照!$P$4:$U$500,5,FALSE))</f>
        <v/>
      </c>
      <c r="AJ403" s="39" t="str">
        <f>IF(ISERROR(VLOOKUP($G403&amp;AJ$8,参照!$P$4:$U$500,5,FALSE)),"",VLOOKUP($G403&amp;AJ$8,参照!$P$4:$U$500,5,FALSE))</f>
        <v/>
      </c>
      <c r="AK403" s="37">
        <v>21</v>
      </c>
      <c r="AL403" s="37">
        <v>84</v>
      </c>
      <c r="AM403" s="37"/>
      <c r="AN403" s="72">
        <f>IF(ISERROR(VLOOKUP($A403,'全入力（様式2-4）'!$G$17:$BY$1200,AN$1,FALSE)),"",VLOOKUP($A403,'全入力（様式2-4）'!$G$17:$BY$1200,AN$1,FALSE))</f>
        <v>0</v>
      </c>
      <c r="AO403" s="78">
        <f>IF(ISERROR(VLOOKUP($A403,'全入力（様式2-4）'!$G$17:$BY$1200,AO$1,FALSE)),"",VLOOKUP($A403,'全入力（様式2-4）'!$G$17:$BY$1200,AO$1,FALSE))</f>
        <v>0</v>
      </c>
      <c r="AP403" s="44">
        <f>IF(ISERROR(VLOOKUP($A403,'全入力（様式2-4）'!$G$17:$BY$1200,AP$1,FALSE)),"",VLOOKUP($A403,'全入力（様式2-4）'!$G$17:$BY$1200,AP$1,FALSE))</f>
        <v>0</v>
      </c>
      <c r="AQ403" s="63" t="str">
        <f>IF(ISERROR(VLOOKUP($G403,参照!$U$4:$W$102,3,FALSE)),"",VLOOKUP($G403,参照!$U$4:$W$102,3,FALSE))</f>
        <v/>
      </c>
      <c r="AR403" s="377" t="str">
        <f t="shared" ref="AR403" si="535">IF($AN403&lt;&gt;0,2/3,"")</f>
        <v/>
      </c>
      <c r="AS403" s="45" t="str">
        <f t="shared" si="516"/>
        <v/>
      </c>
      <c r="AT403" s="45" t="str">
        <f t="shared" si="517"/>
        <v/>
      </c>
      <c r="AU403" s="45"/>
      <c r="AV403" s="45" t="str">
        <f t="shared" si="525"/>
        <v/>
      </c>
      <c r="AW403" s="45" t="str">
        <f t="shared" si="526"/>
        <v/>
      </c>
      <c r="AX403" s="45" t="str">
        <f t="shared" si="518"/>
        <v/>
      </c>
      <c r="AY403" s="45" t="str">
        <f t="shared" si="527"/>
        <v/>
      </c>
      <c r="AZ403" s="46">
        <f t="array" ref="AZ403">SUM(IF('全入力（様式2-4）'!$G$17:$G$1200=$A403,IF('全入力（様式2-4）'!$X$14:$Z$14=$AR403,'全入力（様式2-4）'!$X$17:$Z$1200)))</f>
        <v>0</v>
      </c>
      <c r="BA403" s="47" t="str">
        <f t="shared" si="528"/>
        <v/>
      </c>
      <c r="BB403" s="1890"/>
      <c r="BC403" s="46">
        <f t="shared" si="529"/>
        <v>0</v>
      </c>
      <c r="BD403" s="47" t="str">
        <f t="shared" si="530"/>
        <v/>
      </c>
      <c r="BE403" s="46">
        <f t="array" ref="BE403">SUM(IF('全入力（様式2-4）'!$G$17:$G$1200=$A403,IF('全入力（様式2-4）'!$AL$14:$AN$14=$AR403,'全入力（様式2-4）'!$AL$17:$AN$1200)))</f>
        <v>0</v>
      </c>
      <c r="BF403" s="195">
        <f t="shared" si="519"/>
        <v>0</v>
      </c>
      <c r="BG403" s="47">
        <f t="shared" si="520"/>
        <v>0</v>
      </c>
      <c r="BH403" s="46">
        <f t="array" ref="BH403">SUM(IF('全入力（様式2-4）'!$G$17:$G$1200=$A403,IF('全入力（様式2-4）'!$AQ$14:$AS$14=$AR403,'全入力（様式2-4）'!$AQ$17:$AS$1200)))</f>
        <v>0</v>
      </c>
      <c r="BI403" s="47" t="str">
        <f t="shared" si="531"/>
        <v/>
      </c>
      <c r="BJ403" s="47" t="str">
        <f t="shared" si="532"/>
        <v/>
      </c>
      <c r="BK403" s="150" t="str">
        <f t="shared" si="521"/>
        <v/>
      </c>
      <c r="BL403" s="1890"/>
      <c r="BM403" s="46"/>
      <c r="BN403" s="195"/>
      <c r="BO403" s="47"/>
      <c r="BP403" s="46"/>
      <c r="BQ403" s="195"/>
      <c r="BR403" s="47"/>
      <c r="BS403" s="47"/>
      <c r="BT403" s="47"/>
      <c r="BU403" s="144"/>
      <c r="BV403" s="1890"/>
    </row>
    <row r="404" spans="1:74" s="18" customFormat="1" ht="14.25" customHeight="1" thickBot="1">
      <c r="A404" s="942">
        <f t="shared" si="522"/>
        <v>131</v>
      </c>
      <c r="B404" s="7">
        <f>'全入力（様式2-4）'!$I$6</f>
        <v>0</v>
      </c>
      <c r="C404" s="186">
        <f>IF(ISERROR(VLOOKUP($A404,'全入力（様式2-4）'!$G$17:$BY$1200,C$1,FALSE)),"",VLOOKUP($A404,'全入力（様式2-4）'!$G$17:$BY$1200,C$1,FALSE))</f>
        <v>0</v>
      </c>
      <c r="D404" s="186">
        <f>IF(ISERROR(VLOOKUP($A404,'全入力（様式2-4）'!$G$17:$BY$1200,D$1,FALSE)),"",VLOOKUP($A404,'全入力（様式2-4）'!$G$17:$BY$1200,D$1,FALSE))</f>
        <v>0</v>
      </c>
      <c r="E404" s="186">
        <f>IF(ISERROR(VLOOKUP($A404,'全入力（様式2-4）'!$G$17:$BY$1200,E$1,FALSE)),"",VLOOKUP($A404,'全入力（様式2-4）'!$G$17:$BY$1200,E$1,FALSE))</f>
        <v>0</v>
      </c>
      <c r="F404" s="186">
        <f>IF(ISERROR(VLOOKUP($A404,'全入力（様式2-4）'!$G$17:$BY$1200,F$1,FALSE)),"",VLOOKUP($A404,'全入力（様式2-4）'!$G$17:$BY$1200,F$1,FALSE))</f>
        <v>0</v>
      </c>
      <c r="G404" s="187" t="str">
        <f>'全入力（様式2-4）'!$P$5&amp;'全入力（様式2-4）'!$R$5&amp;$D404</f>
        <v>0</v>
      </c>
      <c r="H404" s="188" t="str">
        <f t="shared" si="523"/>
        <v/>
      </c>
      <c r="I404" s="189">
        <f>IF(ISERROR(VLOOKUP($A404,'全入力（様式2-4）'!$G$17:$BY$1200,I$1,FALSE)),"",VLOOKUP($A404,'全入力（様式2-4）'!$G$17:$BY$1200,I$1,FALSE))</f>
        <v>0</v>
      </c>
      <c r="J404" s="189" t="str">
        <f>IF(ISERROR(VLOOKUP($A404,'全入力（様式2-4）'!$G$17:$BY$1200,J$1,FALSE)),"",VLOOKUP($A404,'全入力（様式2-4）'!$G$17:$BY$1200,J$1,FALSE))</f>
        <v/>
      </c>
      <c r="K404" s="189">
        <f>IF(ISERROR(VLOOKUP($A404,'全入力（様式2-4）'!$G$17:$BY$1200,K$1,FALSE)),"",VLOOKUP($A404,'全入力（様式2-4）'!$G$17:$BY$1200,K$1,FALSE))</f>
        <v>0</v>
      </c>
      <c r="L404" s="189" t="str">
        <f>IF(ISERROR(VLOOKUP($A404,'全入力（様式2-4）'!$G$17:$BY$1200,L$1,FALSE)),"",VLOOKUP($A404,'全入力（様式2-4）'!$G$17:$BY$1200,L$1,FALSE))</f>
        <v/>
      </c>
      <c r="M404" s="190">
        <f>IF(ISERROR(VLOOKUP($A404,'全入力（様式2-4）'!$G$17:$BY$1200,M$1,FALSE)),"",VLOOKUP($A404,'全入力（様式2-4）'!$G$17:$BY$1200,M$1,FALSE))</f>
        <v>0</v>
      </c>
      <c r="N404" s="190" t="str">
        <f>IF(ISERROR(VLOOKUP($A404,'全入力（様式2-4）'!$G$17:$BY$1200,N$1,FALSE)),"",VLOOKUP($A404,'全入力（様式2-4）'!$G$17:$BY$1200,N$1,FALSE))</f>
        <v/>
      </c>
      <c r="O404" s="190">
        <f>IF(ISERROR(VLOOKUP($A404,'全入力（様式2-4）'!$G$17:$BY$1200,O$1,FALSE)),"",VLOOKUP($A404,'全入力（様式2-4）'!$G$17:$BY$1200,O$1,FALSE))</f>
        <v>0</v>
      </c>
      <c r="P404" s="190" t="str">
        <f>IF(ISERROR(VLOOKUP($A404,'全入力（様式2-4）'!$G$17:$BY$1200,P$1,FALSE)),"",VLOOKUP($A404,'全入力（様式2-4）'!$G$17:$BY$1200,P$1,FALSE))</f>
        <v/>
      </c>
      <c r="Q404" s="191">
        <f>IF(ISERROR(VLOOKUP($A404,'全入力（様式2-4）'!$G$17:$BY$1200,Q$1,FALSE)),"",VLOOKUP($A404,'全入力（様式2-4）'!$G$17:$BY$1200,Q$1,FALSE))</f>
        <v>0</v>
      </c>
      <c r="R404" s="192">
        <f>IF(ISERROR(VLOOKUP($A404,'全入力（様式2-4）'!$G$17:$BY$1200,R$1,FALSE)),"",VLOOKUP($A404,'全入力（様式2-4）'!$G$17:$BY$1200,R$1,FALSE))</f>
        <v>0</v>
      </c>
      <c r="S404" s="192" t="str">
        <f>IF(ISERROR(VLOOKUP($A404,'全入力（様式2-4）'!$G$17:$BY$1200,S$1,FALSE)),"",VLOOKUP($A404,'全入力（様式2-4）'!$G$17:$BY$1200,S$1,FALSE))</f>
        <v/>
      </c>
      <c r="T404" s="192"/>
      <c r="U404" s="518"/>
      <c r="V404" s="192"/>
      <c r="W404" s="540"/>
      <c r="X404" s="540"/>
      <c r="Y404" s="540"/>
      <c r="Z404" s="189">
        <f>IF(ISERROR(VLOOKUP($A404,'全入力（様式2-4）'!$G$17:$BY$1200,Z$1,FALSE)),"",VLOOKUP($A404,'全入力（様式2-4）'!$G$17:$BY$1200,Z$1,FALSE))</f>
        <v>0</v>
      </c>
      <c r="AA404" s="189">
        <f>IF(ISERROR(VLOOKUP($A404,'全入力（様式2-4）'!$G$17:$BY$1200,AA$1,FALSE)),"",VLOOKUP($A404,'全入力（様式2-4）'!$G$17:$BY$1200,AA$1,FALSE))</f>
        <v>0</v>
      </c>
      <c r="AB404" s="189">
        <f>IF(ISERROR(VLOOKUP($A404,'全入力（様式2-4）'!$G$17:$BY$1200,AB$1,FALSE)),"",VLOOKUP($A404,'全入力（様式2-4）'!$G$17:$BY$1200,AB$1,FALSE))</f>
        <v>0</v>
      </c>
      <c r="AC404" s="189">
        <f>IF(ISERROR(VLOOKUP($A404,'全入力（様式2-4）'!$G$17:$BY$1200,AC$1,FALSE)),"",VLOOKUP($A404,'全入力（様式2-4）'!$G$17:$BY$1200,AC$1,FALSE))</f>
        <v>0</v>
      </c>
      <c r="AD404" s="202">
        <f>IF(ISERROR(VLOOKUP($A404,'全入力（様式2-4）'!$G$17:$BY$1200,AD$1,FALSE)),"",VLOOKUP($A404,'全入力（様式2-4）'!$G$17:$BY$1200,AD$1,FALSE))</f>
        <v>0</v>
      </c>
      <c r="AE404" s="190"/>
      <c r="AF404" s="190"/>
      <c r="AG404" s="190"/>
      <c r="AH404" s="319" t="str">
        <f t="shared" si="514"/>
        <v>00</v>
      </c>
      <c r="AI404" s="193" t="str">
        <f>IF(ISERROR(VLOOKUP($G404&amp;AI$8,参照!$P$4:$U$500,5,FALSE)),"",VLOOKUP($G404&amp;AI$8,参照!$P$4:$U$500,5,FALSE))</f>
        <v/>
      </c>
      <c r="AJ404" s="193" t="str">
        <f>IF(ISERROR(VLOOKUP($G404&amp;AJ$8,参照!$P$4:$U$500,5,FALSE)),"",VLOOKUP($G404&amp;AJ$8,参照!$P$4:$U$500,5,FALSE))</f>
        <v/>
      </c>
      <c r="AK404" s="188">
        <v>23</v>
      </c>
      <c r="AL404" s="188">
        <v>85</v>
      </c>
      <c r="AM404" s="37"/>
      <c r="AN404" s="74">
        <f>IF(ISERROR(VLOOKUP($A404,'全入力（様式2-4）'!$G$17:$BY$1200,AN$1,FALSE)),"",VLOOKUP($A404,'全入力（様式2-4）'!$G$17:$BY$1200,AN$1,FALSE))</f>
        <v>0</v>
      </c>
      <c r="AO404" s="79">
        <f>IF(ISERROR(VLOOKUP($A404,'全入力（様式2-4）'!$G$17:$BY$1200,AO$1,FALSE)),"",VLOOKUP($A404,'全入力（様式2-4）'!$G$17:$BY$1200,AO$1,FALSE))</f>
        <v>0</v>
      </c>
      <c r="AP404" s="48">
        <f>IF(ISERROR(VLOOKUP($A404,'全入力（様式2-4）'!$G$17:$BY$1200,AP$1,FALSE)),"",VLOOKUP($A404,'全入力（様式2-4）'!$G$17:$BY$1200,AP$1,FALSE))</f>
        <v>0</v>
      </c>
      <c r="AQ404" s="64" t="str">
        <f>IF(ISERROR(VLOOKUP($G404,参照!$U$4:$W$102,3,FALSE)),"",VLOOKUP($G404,参照!$U$4:$W$102,3,FALSE))</f>
        <v/>
      </c>
      <c r="AR404" s="378" t="str">
        <f t="shared" ref="AR404" si="536">IF($AN404&lt;&gt;0,1/3,"")</f>
        <v/>
      </c>
      <c r="AS404" s="49" t="str">
        <f t="shared" si="516"/>
        <v/>
      </c>
      <c r="AT404" s="49" t="str">
        <f t="shared" si="517"/>
        <v/>
      </c>
      <c r="AU404" s="49"/>
      <c r="AV404" s="49" t="str">
        <f t="shared" si="525"/>
        <v/>
      </c>
      <c r="AW404" s="49" t="str">
        <f t="shared" si="526"/>
        <v/>
      </c>
      <c r="AX404" s="49" t="str">
        <f t="shared" si="518"/>
        <v/>
      </c>
      <c r="AY404" s="49" t="str">
        <f t="shared" si="527"/>
        <v/>
      </c>
      <c r="AZ404" s="50">
        <f t="array" ref="AZ404">SUM(IF('全入力（様式2-4）'!$G$17:$G$1200=$A404,IF('全入力（様式2-4）'!$X$14:$Z$14=$AR404,'全入力（様式2-4）'!$X$17:$Z$1200)))</f>
        <v>0</v>
      </c>
      <c r="BA404" s="51" t="str">
        <f t="shared" si="528"/>
        <v/>
      </c>
      <c r="BB404" s="1891"/>
      <c r="BC404" s="50">
        <f t="shared" si="529"/>
        <v>0</v>
      </c>
      <c r="BD404" s="51" t="str">
        <f t="shared" si="530"/>
        <v/>
      </c>
      <c r="BE404" s="50">
        <f t="array" ref="BE404">SUM(IF('全入力（様式2-4）'!$G$17:$G$1200=$A404,IF('全入力（様式2-4）'!$AL$14:$AN$14=$AR404,'全入力（様式2-4）'!$AL$17:$AN$1200)))</f>
        <v>0</v>
      </c>
      <c r="BF404" s="196">
        <f t="shared" si="519"/>
        <v>0</v>
      </c>
      <c r="BG404" s="51">
        <f t="shared" si="520"/>
        <v>0</v>
      </c>
      <c r="BH404" s="50">
        <f t="array" ref="BH404">SUM(IF('全入力（様式2-4）'!$G$17:$G$1200=$A404,IF('全入力（様式2-4）'!$AQ$14:$AS$14=$AR404,'全入力（様式2-4）'!$AQ$17:$AS$1200)))</f>
        <v>0</v>
      </c>
      <c r="BI404" s="51" t="str">
        <f t="shared" si="531"/>
        <v/>
      </c>
      <c r="BJ404" s="51" t="str">
        <f t="shared" si="532"/>
        <v/>
      </c>
      <c r="BK404" s="151" t="str">
        <f t="shared" si="521"/>
        <v/>
      </c>
      <c r="BL404" s="1891"/>
      <c r="BM404" s="50"/>
      <c r="BN404" s="196"/>
      <c r="BO404" s="51"/>
      <c r="BP404" s="50"/>
      <c r="BQ404" s="196"/>
      <c r="BR404" s="51"/>
      <c r="BS404" s="51"/>
      <c r="BT404" s="51"/>
      <c r="BU404" s="145"/>
      <c r="BV404" s="1891"/>
    </row>
    <row r="405" spans="1:74" s="18" customFormat="1" ht="14.25" customHeight="1">
      <c r="A405" s="941">
        <f>A402+1</f>
        <v>132</v>
      </c>
      <c r="B405" s="178">
        <f>'全入力（様式2-4）'!$I$6</f>
        <v>0</v>
      </c>
      <c r="C405" s="177">
        <f>IF(ISERROR(VLOOKUP($A405,'全入力（様式2-4）'!$G$17:$BY$1200,C$1,FALSE)),"",VLOOKUP($A405,'全入力（様式2-4）'!$G$17:$BY$1200,C$1,FALSE))</f>
        <v>0</v>
      </c>
      <c r="D405" s="177">
        <f>IF(ISERROR(VLOOKUP($A405,'全入力（様式2-4）'!$G$17:$BY$1200,D$1,FALSE)),"",VLOOKUP($A405,'全入力（様式2-4）'!$G$17:$BY$1200,D$1,FALSE))</f>
        <v>0</v>
      </c>
      <c r="E405" s="177">
        <f>IF(ISERROR(VLOOKUP($A405,'全入力（様式2-4）'!$G$17:$BY$1200,E$1,FALSE)),"",VLOOKUP($A405,'全入力（様式2-4）'!$G$17:$BY$1200,E$1,FALSE))</f>
        <v>0</v>
      </c>
      <c r="F405" s="177">
        <f>IF(ISERROR(VLOOKUP($A405,'全入力（様式2-4）'!$G$17:$BY$1200,F$1,FALSE)),"",VLOOKUP($A405,'全入力（様式2-4）'!$G$17:$BY$1200,F$1,FALSE))</f>
        <v>0</v>
      </c>
      <c r="G405" s="179" t="str">
        <f>'全入力（様式2-4）'!$P$5&amp;'全入力（様式2-4）'!$R$5&amp;$D405</f>
        <v>0</v>
      </c>
      <c r="H405" s="180" t="str">
        <f t="shared" si="523"/>
        <v/>
      </c>
      <c r="I405" s="181">
        <f>IF(ISERROR(VLOOKUP($A405,'全入力（様式2-4）'!$G$17:$BY$1200,I$1,FALSE)),"",VLOOKUP($A405,'全入力（様式2-4）'!$G$17:$BY$1200,I$1,FALSE))</f>
        <v>0</v>
      </c>
      <c r="J405" s="181" t="str">
        <f>IF(ISERROR(VLOOKUP($A405,'全入力（様式2-4）'!$G$17:$BY$1200,J$1,FALSE)),"",VLOOKUP($A405,'全入力（様式2-4）'!$G$17:$BY$1200,J$1,FALSE))</f>
        <v/>
      </c>
      <c r="K405" s="181">
        <f>IF(ISERROR(VLOOKUP($A405,'全入力（様式2-4）'!$G$17:$BY$1200,K$1,FALSE)),"",VLOOKUP($A405,'全入力（様式2-4）'!$G$17:$BY$1200,K$1,FALSE))</f>
        <v>0</v>
      </c>
      <c r="L405" s="181" t="str">
        <f>IF(ISERROR(VLOOKUP($A405,'全入力（様式2-4）'!$G$17:$BY$1200,L$1,FALSE)),"",VLOOKUP($A405,'全入力（様式2-4）'!$G$17:$BY$1200,L$1,FALSE))</f>
        <v/>
      </c>
      <c r="M405" s="182">
        <f>IF(ISERROR(VLOOKUP($A405,'全入力（様式2-4）'!$G$17:$BY$1200,M$1,FALSE)),"",VLOOKUP($A405,'全入力（様式2-4）'!$G$17:$BY$1200,M$1,FALSE))</f>
        <v>0</v>
      </c>
      <c r="N405" s="182" t="str">
        <f>IF(ISERROR(VLOOKUP($A405,'全入力（様式2-4）'!$G$17:$BY$1200,N$1,FALSE)),"",VLOOKUP($A405,'全入力（様式2-4）'!$G$17:$BY$1200,N$1,FALSE))</f>
        <v/>
      </c>
      <c r="O405" s="182">
        <f>IF(ISERROR(VLOOKUP($A405,'全入力（様式2-4）'!$G$17:$BY$1200,O$1,FALSE)),"",VLOOKUP($A405,'全入力（様式2-4）'!$G$17:$BY$1200,O$1,FALSE))</f>
        <v>0</v>
      </c>
      <c r="P405" s="182" t="str">
        <f>IF(ISERROR(VLOOKUP($A405,'全入力（様式2-4）'!$G$17:$BY$1200,P$1,FALSE)),"",VLOOKUP($A405,'全入力（様式2-4）'!$G$17:$BY$1200,P$1,FALSE))</f>
        <v/>
      </c>
      <c r="Q405" s="183">
        <f>IF(ISERROR(VLOOKUP($A405,'全入力（様式2-4）'!$G$17:$BY$1200,Q$1,FALSE)),"",VLOOKUP($A405,'全入力（様式2-4）'!$G$17:$BY$1200,Q$1,FALSE))</f>
        <v>0</v>
      </c>
      <c r="R405" s="184">
        <f>IF(ISERROR(VLOOKUP($A405,'全入力（様式2-4）'!$G$17:$BY$1200,R$1,FALSE)),"",VLOOKUP($A405,'全入力（様式2-4）'!$G$17:$BY$1200,R$1,FALSE))</f>
        <v>0</v>
      </c>
      <c r="S405" s="184" t="str">
        <f>IF(ISERROR(VLOOKUP($A405,'全入力（様式2-4）'!$G$17:$BY$1200,S$1,FALSE)),"",VLOOKUP($A405,'全入力（様式2-4）'!$G$17:$BY$1200,S$1,FALSE))</f>
        <v/>
      </c>
      <c r="T405" s="184"/>
      <c r="U405" s="517"/>
      <c r="V405" s="537"/>
      <c r="W405" s="539"/>
      <c r="X405" s="539"/>
      <c r="Y405" s="539"/>
      <c r="Z405" s="181">
        <f>IF(ISERROR(VLOOKUP($A405,'全入力（様式2-4）'!$G$17:$BY$1200,Z$1,FALSE)),"",VLOOKUP($A405,'全入力（様式2-4）'!$G$17:$BY$1200,Z$1,FALSE))</f>
        <v>0</v>
      </c>
      <c r="AA405" s="181">
        <f>IF(ISERROR(VLOOKUP($A405,'全入力（様式2-4）'!$G$17:$BY$1200,AA$1,FALSE)),"",VLOOKUP($A405,'全入力（様式2-4）'!$G$17:$BY$1200,AA$1,FALSE))</f>
        <v>0</v>
      </c>
      <c r="AB405" s="181">
        <f>IF(ISERROR(VLOOKUP($A405,'全入力（様式2-4）'!$G$17:$BY$1200,AB$1,FALSE)),"",VLOOKUP($A405,'全入力（様式2-4）'!$G$17:$BY$1200,AB$1,FALSE))</f>
        <v>0</v>
      </c>
      <c r="AC405" s="181">
        <f>IF(ISERROR(VLOOKUP($A405,'全入力（様式2-4）'!$G$17:$BY$1200,AC$1,FALSE)),"",VLOOKUP($A405,'全入力（様式2-4）'!$G$17:$BY$1200,AC$1,FALSE))</f>
        <v>0</v>
      </c>
      <c r="AD405" s="201">
        <f>IF(ISERROR(VLOOKUP($A405,'全入力（様式2-4）'!$G$17:$BY$1200,AD$1,FALSE)),"",VLOOKUP($A405,'全入力（様式2-4）'!$G$17:$BY$1200,AD$1,FALSE))</f>
        <v>0</v>
      </c>
      <c r="AE405" s="182"/>
      <c r="AF405" s="182"/>
      <c r="AG405" s="182"/>
      <c r="AH405" s="318" t="str">
        <f t="shared" si="514"/>
        <v>00</v>
      </c>
      <c r="AI405" s="185" t="str">
        <f>IF(ISERROR(VLOOKUP($G405&amp;AI$8,参照!$P$4:$U$500,5,FALSE)),"",VLOOKUP($G405&amp;AI$8,参照!$P$4:$U$500,5,FALSE))</f>
        <v/>
      </c>
      <c r="AJ405" s="185" t="str">
        <f>IF(ISERROR(VLOOKUP($G405&amp;AJ$8,参照!$P$4:$U$500,5,FALSE)),"",VLOOKUP($G405&amp;AJ$8,参照!$P$4:$U$500,5,FALSE))</f>
        <v/>
      </c>
      <c r="AK405" s="180">
        <v>19</v>
      </c>
      <c r="AL405" s="180">
        <v>83</v>
      </c>
      <c r="AM405" s="37"/>
      <c r="AN405" s="76">
        <f>IF(ISERROR(VLOOKUP($A405,'全入力（様式2-4）'!$G$17:$BY$1200,AN$1,FALSE)),"",VLOOKUP($A405,'全入力（様式2-4）'!$G$17:$BY$1200,AN$1,FALSE))</f>
        <v>0</v>
      </c>
      <c r="AO405" s="77">
        <f>IF(ISERROR(VLOOKUP($A405,'全入力（様式2-4）'!$G$17:$BY$1200,AO$1,FALSE)),"",VLOOKUP($A405,'全入力（様式2-4）'!$G$17:$BY$1200,AO$1,FALSE))</f>
        <v>0</v>
      </c>
      <c r="AP405" s="52">
        <f>IF(ISERROR(VLOOKUP($A405,'全入力（様式2-4）'!$G$17:$BY$1200,AP$1,FALSE)),"",VLOOKUP($A405,'全入力（様式2-4）'!$G$17:$BY$1200,AP$1,FALSE))</f>
        <v>0</v>
      </c>
      <c r="AQ405" s="84" t="str">
        <f>IF(ISERROR(VLOOKUP($G405,参照!$U$4:$W$102,3,FALSE)),"",VLOOKUP($G405,参照!$U$4:$W$102,3,FALSE))</f>
        <v/>
      </c>
      <c r="AR405" s="376" t="str">
        <f t="shared" ref="AR405" si="537">IF($AN405&lt;&gt;0,"満額","")</f>
        <v/>
      </c>
      <c r="AS405" s="53" t="str">
        <f t="shared" si="516"/>
        <v/>
      </c>
      <c r="AT405" s="53" t="str">
        <f t="shared" si="517"/>
        <v/>
      </c>
      <c r="AU405" s="53"/>
      <c r="AV405" s="53" t="str">
        <f t="shared" si="525"/>
        <v/>
      </c>
      <c r="AW405" s="53" t="str">
        <f t="shared" si="526"/>
        <v/>
      </c>
      <c r="AX405" s="53" t="str">
        <f t="shared" si="518"/>
        <v/>
      </c>
      <c r="AY405" s="53" t="str">
        <f t="shared" si="527"/>
        <v/>
      </c>
      <c r="AZ405" s="54">
        <f t="array" ref="AZ405">SUM(IF('全入力（様式2-4）'!$G$17:$G$1200=$A405,IF('全入力（様式2-4）'!$X$14:$Z$14=$AR405,'全入力（様式2-4）'!$X$17:$Z$1200)))</f>
        <v>0</v>
      </c>
      <c r="BA405" s="55" t="str">
        <f t="shared" si="528"/>
        <v/>
      </c>
      <c r="BB405" s="1889">
        <f>IF(ISERROR(VLOOKUP($A405,'全入力（様式2-4）'!$G$17:$BY$1200,BB$1,FALSE)),"",VLOOKUP($A405,'全入力（様式2-4）'!$G$17:$BY$1200,BB$1,FALSE))</f>
        <v>0</v>
      </c>
      <c r="BC405" s="54">
        <f t="shared" si="529"/>
        <v>0</v>
      </c>
      <c r="BD405" s="55" t="str">
        <f t="shared" si="530"/>
        <v/>
      </c>
      <c r="BE405" s="54">
        <f t="array" ref="BE405">SUM(IF('全入力（様式2-4）'!$G$17:$G$1200=$A405,IF('全入力（様式2-4）'!$AL$14:$AN$14=$AR405,'全入力（様式2-4）'!$AL$17:$AN$1200)))</f>
        <v>0</v>
      </c>
      <c r="BF405" s="197">
        <f t="shared" si="519"/>
        <v>0</v>
      </c>
      <c r="BG405" s="55">
        <f t="shared" si="520"/>
        <v>0</v>
      </c>
      <c r="BH405" s="54">
        <f t="array" ref="BH405">SUM(IF('全入力（様式2-4）'!$G$17:$G$1200=$A405,IF('全入力（様式2-4）'!$AQ$14:$AS$14=$AR405,'全入力（様式2-4）'!$AQ$17:$AS$1200)))</f>
        <v>0</v>
      </c>
      <c r="BI405" s="55" t="str">
        <f t="shared" si="531"/>
        <v/>
      </c>
      <c r="BJ405" s="55" t="str">
        <f t="shared" si="532"/>
        <v/>
      </c>
      <c r="BK405" s="152" t="str">
        <f t="shared" si="521"/>
        <v/>
      </c>
      <c r="BL405" s="1889">
        <f>IF(ISERROR(VLOOKUP($A405,'全入力（様式2-4）'!$G$17:$BY$1200,BL$1,FALSE)),"",VLOOKUP($A405,'全入力（様式2-4）'!$G$17:$BY$1200,BL$1,FALSE))</f>
        <v>0</v>
      </c>
      <c r="BM405" s="54"/>
      <c r="BN405" s="197"/>
      <c r="BO405" s="55"/>
      <c r="BP405" s="54"/>
      <c r="BQ405" s="197"/>
      <c r="BR405" s="55"/>
      <c r="BS405" s="55"/>
      <c r="BT405" s="55"/>
      <c r="BU405" s="146"/>
      <c r="BV405" s="1889"/>
    </row>
    <row r="406" spans="1:74" s="18" customFormat="1" ht="14.25" customHeight="1">
      <c r="A406" s="940">
        <f t="shared" si="522"/>
        <v>132</v>
      </c>
      <c r="B406" s="1">
        <f>'全入力（様式2-4）'!$I$6</f>
        <v>0</v>
      </c>
      <c r="C406" s="35">
        <f>IF(ISERROR(VLOOKUP($A406,'全入力（様式2-4）'!$G$17:$BY$1200,C$1,FALSE)),"",VLOOKUP($A406,'全入力（様式2-4）'!$G$17:$BY$1200,C$1,FALSE))</f>
        <v>0</v>
      </c>
      <c r="D406" s="35">
        <f>IF(ISERROR(VLOOKUP($A406,'全入力（様式2-4）'!$G$17:$BY$1200,D$1,FALSE)),"",VLOOKUP($A406,'全入力（様式2-4）'!$G$17:$BY$1200,D$1,FALSE))</f>
        <v>0</v>
      </c>
      <c r="E406" s="35">
        <f>IF(ISERROR(VLOOKUP($A406,'全入力（様式2-4）'!$G$17:$BY$1200,E$1,FALSE)),"",VLOOKUP($A406,'全入力（様式2-4）'!$G$17:$BY$1200,E$1,FALSE))</f>
        <v>0</v>
      </c>
      <c r="F406" s="35">
        <f>IF(ISERROR(VLOOKUP($A406,'全入力（様式2-4）'!$G$17:$BY$1200,F$1,FALSE)),"",VLOOKUP($A406,'全入力（様式2-4）'!$G$17:$BY$1200,F$1,FALSE))</f>
        <v>0</v>
      </c>
      <c r="G406" s="36" t="str">
        <f>'全入力（様式2-4）'!$P$5&amp;'全入力（様式2-4）'!$R$5&amp;$D406</f>
        <v>0</v>
      </c>
      <c r="H406" s="37" t="str">
        <f t="shared" si="523"/>
        <v/>
      </c>
      <c r="I406" s="38">
        <f>IF(ISERROR(VLOOKUP($A406,'全入力（様式2-4）'!$G$17:$BY$1200,I$1,FALSE)),"",VLOOKUP($A406,'全入力（様式2-4）'!$G$17:$BY$1200,I$1,FALSE))</f>
        <v>0</v>
      </c>
      <c r="J406" s="38" t="str">
        <f>IF(ISERROR(VLOOKUP($A406,'全入力（様式2-4）'!$G$17:$BY$1200,J$1,FALSE)),"",VLOOKUP($A406,'全入力（様式2-4）'!$G$17:$BY$1200,J$1,FALSE))</f>
        <v/>
      </c>
      <c r="K406" s="38">
        <f>IF(ISERROR(VLOOKUP($A406,'全入力（様式2-4）'!$G$17:$BY$1200,K$1,FALSE)),"",VLOOKUP($A406,'全入力（様式2-4）'!$G$17:$BY$1200,K$1,FALSE))</f>
        <v>0</v>
      </c>
      <c r="L406" s="38" t="str">
        <f>IF(ISERROR(VLOOKUP($A406,'全入力（様式2-4）'!$G$17:$BY$1200,L$1,FALSE)),"",VLOOKUP($A406,'全入力（様式2-4）'!$G$17:$BY$1200,L$1,FALSE))</f>
        <v/>
      </c>
      <c r="M406" s="112">
        <f>IF(ISERROR(VLOOKUP($A406,'全入力（様式2-4）'!$G$17:$BY$1200,M$1,FALSE)),"",VLOOKUP($A406,'全入力（様式2-4）'!$G$17:$BY$1200,M$1,FALSE))</f>
        <v>0</v>
      </c>
      <c r="N406" s="112" t="str">
        <f>IF(ISERROR(VLOOKUP($A406,'全入力（様式2-4）'!$G$17:$BY$1200,N$1,FALSE)),"",VLOOKUP($A406,'全入力（様式2-4）'!$G$17:$BY$1200,N$1,FALSE))</f>
        <v/>
      </c>
      <c r="O406" s="112">
        <f>IF(ISERROR(VLOOKUP($A406,'全入力（様式2-4）'!$G$17:$BY$1200,O$1,FALSE)),"",VLOOKUP($A406,'全入力（様式2-4）'!$G$17:$BY$1200,O$1,FALSE))</f>
        <v>0</v>
      </c>
      <c r="P406" s="112" t="str">
        <f>IF(ISERROR(VLOOKUP($A406,'全入力（様式2-4）'!$G$17:$BY$1200,P$1,FALSE)),"",VLOOKUP($A406,'全入力（様式2-4）'!$G$17:$BY$1200,P$1,FALSE))</f>
        <v/>
      </c>
      <c r="Q406" s="176">
        <f>IF(ISERROR(VLOOKUP($A406,'全入力（様式2-4）'!$G$17:$BY$1200,Q$1,FALSE)),"",VLOOKUP($A406,'全入力（様式2-4）'!$G$17:$BY$1200,Q$1,FALSE))</f>
        <v>0</v>
      </c>
      <c r="R406" s="105">
        <f>IF(ISERROR(VLOOKUP($A406,'全入力（様式2-4）'!$G$17:$BY$1200,R$1,FALSE)),"",VLOOKUP($A406,'全入力（様式2-4）'!$G$17:$BY$1200,R$1,FALSE))</f>
        <v>0</v>
      </c>
      <c r="S406" s="105" t="str">
        <f>IF(ISERROR(VLOOKUP($A406,'全入力（様式2-4）'!$G$17:$BY$1200,S$1,FALSE)),"",VLOOKUP($A406,'全入力（様式2-4）'!$G$17:$BY$1200,S$1,FALSE))</f>
        <v/>
      </c>
      <c r="T406" s="105"/>
      <c r="U406" s="516"/>
      <c r="V406" s="105"/>
      <c r="W406" s="538"/>
      <c r="X406" s="538"/>
      <c r="Y406" s="538"/>
      <c r="Z406" s="38">
        <f>IF(ISERROR(VLOOKUP($A406,'全入力（様式2-4）'!$G$17:$BY$1200,Z$1,FALSE)),"",VLOOKUP($A406,'全入力（様式2-4）'!$G$17:$BY$1200,Z$1,FALSE))</f>
        <v>0</v>
      </c>
      <c r="AA406" s="38">
        <f>IF(ISERROR(VLOOKUP($A406,'全入力（様式2-4）'!$G$17:$BY$1200,AA$1,FALSE)),"",VLOOKUP($A406,'全入力（様式2-4）'!$G$17:$BY$1200,AA$1,FALSE))</f>
        <v>0</v>
      </c>
      <c r="AB406" s="38">
        <f>IF(ISERROR(VLOOKUP($A406,'全入力（様式2-4）'!$G$17:$BY$1200,AB$1,FALSE)),"",VLOOKUP($A406,'全入力（様式2-4）'!$G$17:$BY$1200,AB$1,FALSE))</f>
        <v>0</v>
      </c>
      <c r="AC406" s="38">
        <f>IF(ISERROR(VLOOKUP($A406,'全入力（様式2-4）'!$G$17:$BY$1200,AC$1,FALSE)),"",VLOOKUP($A406,'全入力（様式2-4）'!$G$17:$BY$1200,AC$1,FALSE))</f>
        <v>0</v>
      </c>
      <c r="AD406" s="200">
        <f>IF(ISERROR(VLOOKUP($A406,'全入力（様式2-4）'!$G$17:$BY$1200,AD$1,FALSE)),"",VLOOKUP($A406,'全入力（様式2-4）'!$G$17:$BY$1200,AD$1,FALSE))</f>
        <v>0</v>
      </c>
      <c r="AE406" s="112"/>
      <c r="AF406" s="112"/>
      <c r="AG406" s="112"/>
      <c r="AH406" s="317" t="str">
        <f t="shared" si="514"/>
        <v>00</v>
      </c>
      <c r="AI406" s="39" t="str">
        <f>IF(ISERROR(VLOOKUP($G406&amp;AI$8,参照!$P$4:$U$500,5,FALSE)),"",VLOOKUP($G406&amp;AI$8,参照!$P$4:$U$500,5,FALSE))</f>
        <v/>
      </c>
      <c r="AJ406" s="39" t="str">
        <f>IF(ISERROR(VLOOKUP($G406&amp;AJ$8,参照!$P$4:$U$500,5,FALSE)),"",VLOOKUP($G406&amp;AJ$8,参照!$P$4:$U$500,5,FALSE))</f>
        <v/>
      </c>
      <c r="AK406" s="37">
        <v>21</v>
      </c>
      <c r="AL406" s="37">
        <v>84</v>
      </c>
      <c r="AM406" s="37"/>
      <c r="AN406" s="72">
        <f>IF(ISERROR(VLOOKUP($A406,'全入力（様式2-4）'!$G$17:$BY$1200,AN$1,FALSE)),"",VLOOKUP($A406,'全入力（様式2-4）'!$G$17:$BY$1200,AN$1,FALSE))</f>
        <v>0</v>
      </c>
      <c r="AO406" s="78">
        <f>IF(ISERROR(VLOOKUP($A406,'全入力（様式2-4）'!$G$17:$BY$1200,AO$1,FALSE)),"",VLOOKUP($A406,'全入力（様式2-4）'!$G$17:$BY$1200,AO$1,FALSE))</f>
        <v>0</v>
      </c>
      <c r="AP406" s="44">
        <f>IF(ISERROR(VLOOKUP($A406,'全入力（様式2-4）'!$G$17:$BY$1200,AP$1,FALSE)),"",VLOOKUP($A406,'全入力（様式2-4）'!$G$17:$BY$1200,AP$1,FALSE))</f>
        <v>0</v>
      </c>
      <c r="AQ406" s="63" t="str">
        <f>IF(ISERROR(VLOOKUP($G406,参照!$U$4:$W$102,3,FALSE)),"",VLOOKUP($G406,参照!$U$4:$W$102,3,FALSE))</f>
        <v/>
      </c>
      <c r="AR406" s="377" t="str">
        <f t="shared" ref="AR406" si="538">IF($AN406&lt;&gt;0,2/3,"")</f>
        <v/>
      </c>
      <c r="AS406" s="45" t="str">
        <f t="shared" si="516"/>
        <v/>
      </c>
      <c r="AT406" s="45" t="str">
        <f t="shared" si="517"/>
        <v/>
      </c>
      <c r="AU406" s="45"/>
      <c r="AV406" s="45" t="str">
        <f t="shared" si="525"/>
        <v/>
      </c>
      <c r="AW406" s="45" t="str">
        <f t="shared" si="526"/>
        <v/>
      </c>
      <c r="AX406" s="45" t="str">
        <f t="shared" si="518"/>
        <v/>
      </c>
      <c r="AY406" s="45" t="str">
        <f t="shared" si="527"/>
        <v/>
      </c>
      <c r="AZ406" s="46">
        <f t="array" ref="AZ406">SUM(IF('全入力（様式2-4）'!$G$17:$G$1200=$A406,IF('全入力（様式2-4）'!$X$14:$Z$14=$AR406,'全入力（様式2-4）'!$X$17:$Z$1200)))</f>
        <v>0</v>
      </c>
      <c r="BA406" s="47" t="str">
        <f t="shared" si="528"/>
        <v/>
      </c>
      <c r="BB406" s="1890"/>
      <c r="BC406" s="46">
        <f t="shared" si="529"/>
        <v>0</v>
      </c>
      <c r="BD406" s="47" t="str">
        <f t="shared" si="530"/>
        <v/>
      </c>
      <c r="BE406" s="46">
        <f t="array" ref="BE406">SUM(IF('全入力（様式2-4）'!$G$17:$G$1200=$A406,IF('全入力（様式2-4）'!$AL$14:$AN$14=$AR406,'全入力（様式2-4）'!$AL$17:$AN$1200)))</f>
        <v>0</v>
      </c>
      <c r="BF406" s="195">
        <f t="shared" si="519"/>
        <v>0</v>
      </c>
      <c r="BG406" s="47">
        <f t="shared" si="520"/>
        <v>0</v>
      </c>
      <c r="BH406" s="46">
        <f t="array" ref="BH406">SUM(IF('全入力（様式2-4）'!$G$17:$G$1200=$A406,IF('全入力（様式2-4）'!$AQ$14:$AS$14=$AR406,'全入力（様式2-4）'!$AQ$17:$AS$1200)))</f>
        <v>0</v>
      </c>
      <c r="BI406" s="47" t="str">
        <f t="shared" si="531"/>
        <v/>
      </c>
      <c r="BJ406" s="47" t="str">
        <f t="shared" si="532"/>
        <v/>
      </c>
      <c r="BK406" s="150" t="str">
        <f t="shared" si="521"/>
        <v/>
      </c>
      <c r="BL406" s="1890"/>
      <c r="BM406" s="46"/>
      <c r="BN406" s="195"/>
      <c r="BO406" s="47"/>
      <c r="BP406" s="46"/>
      <c r="BQ406" s="195"/>
      <c r="BR406" s="47"/>
      <c r="BS406" s="47"/>
      <c r="BT406" s="47"/>
      <c r="BU406" s="144"/>
      <c r="BV406" s="1890"/>
    </row>
    <row r="407" spans="1:74" s="18" customFormat="1" ht="14.25" customHeight="1" thickBot="1">
      <c r="A407" s="942">
        <f t="shared" si="522"/>
        <v>132</v>
      </c>
      <c r="B407" s="7">
        <f>'全入力（様式2-4）'!$I$6</f>
        <v>0</v>
      </c>
      <c r="C407" s="186">
        <f>IF(ISERROR(VLOOKUP($A407,'全入力（様式2-4）'!$G$17:$BY$1200,C$1,FALSE)),"",VLOOKUP($A407,'全入力（様式2-4）'!$G$17:$BY$1200,C$1,FALSE))</f>
        <v>0</v>
      </c>
      <c r="D407" s="186">
        <f>IF(ISERROR(VLOOKUP($A407,'全入力（様式2-4）'!$G$17:$BY$1200,D$1,FALSE)),"",VLOOKUP($A407,'全入力（様式2-4）'!$G$17:$BY$1200,D$1,FALSE))</f>
        <v>0</v>
      </c>
      <c r="E407" s="186">
        <f>IF(ISERROR(VLOOKUP($A407,'全入力（様式2-4）'!$G$17:$BY$1200,E$1,FALSE)),"",VLOOKUP($A407,'全入力（様式2-4）'!$G$17:$BY$1200,E$1,FALSE))</f>
        <v>0</v>
      </c>
      <c r="F407" s="186">
        <f>IF(ISERROR(VLOOKUP($A407,'全入力（様式2-4）'!$G$17:$BY$1200,F$1,FALSE)),"",VLOOKUP($A407,'全入力（様式2-4）'!$G$17:$BY$1200,F$1,FALSE))</f>
        <v>0</v>
      </c>
      <c r="G407" s="187" t="str">
        <f>'全入力（様式2-4）'!$P$5&amp;'全入力（様式2-4）'!$R$5&amp;$D407</f>
        <v>0</v>
      </c>
      <c r="H407" s="188" t="str">
        <f t="shared" si="523"/>
        <v/>
      </c>
      <c r="I407" s="189">
        <f>IF(ISERROR(VLOOKUP($A407,'全入力（様式2-4）'!$G$17:$BY$1200,I$1,FALSE)),"",VLOOKUP($A407,'全入力（様式2-4）'!$G$17:$BY$1200,I$1,FALSE))</f>
        <v>0</v>
      </c>
      <c r="J407" s="189" t="str">
        <f>IF(ISERROR(VLOOKUP($A407,'全入力（様式2-4）'!$G$17:$BY$1200,J$1,FALSE)),"",VLOOKUP($A407,'全入力（様式2-4）'!$G$17:$BY$1200,J$1,FALSE))</f>
        <v/>
      </c>
      <c r="K407" s="189">
        <f>IF(ISERROR(VLOOKUP($A407,'全入力（様式2-4）'!$G$17:$BY$1200,K$1,FALSE)),"",VLOOKUP($A407,'全入力（様式2-4）'!$G$17:$BY$1200,K$1,FALSE))</f>
        <v>0</v>
      </c>
      <c r="L407" s="189" t="str">
        <f>IF(ISERROR(VLOOKUP($A407,'全入力（様式2-4）'!$G$17:$BY$1200,L$1,FALSE)),"",VLOOKUP($A407,'全入力（様式2-4）'!$G$17:$BY$1200,L$1,FALSE))</f>
        <v/>
      </c>
      <c r="M407" s="190">
        <f>IF(ISERROR(VLOOKUP($A407,'全入力（様式2-4）'!$G$17:$BY$1200,M$1,FALSE)),"",VLOOKUP($A407,'全入力（様式2-4）'!$G$17:$BY$1200,M$1,FALSE))</f>
        <v>0</v>
      </c>
      <c r="N407" s="190" t="str">
        <f>IF(ISERROR(VLOOKUP($A407,'全入力（様式2-4）'!$G$17:$BY$1200,N$1,FALSE)),"",VLOOKUP($A407,'全入力（様式2-4）'!$G$17:$BY$1200,N$1,FALSE))</f>
        <v/>
      </c>
      <c r="O407" s="190">
        <f>IF(ISERROR(VLOOKUP($A407,'全入力（様式2-4）'!$G$17:$BY$1200,O$1,FALSE)),"",VLOOKUP($A407,'全入力（様式2-4）'!$G$17:$BY$1200,O$1,FALSE))</f>
        <v>0</v>
      </c>
      <c r="P407" s="190" t="str">
        <f>IF(ISERROR(VLOOKUP($A407,'全入力（様式2-4）'!$G$17:$BY$1200,P$1,FALSE)),"",VLOOKUP($A407,'全入力（様式2-4）'!$G$17:$BY$1200,P$1,FALSE))</f>
        <v/>
      </c>
      <c r="Q407" s="191">
        <f>IF(ISERROR(VLOOKUP($A407,'全入力（様式2-4）'!$G$17:$BY$1200,Q$1,FALSE)),"",VLOOKUP($A407,'全入力（様式2-4）'!$G$17:$BY$1200,Q$1,FALSE))</f>
        <v>0</v>
      </c>
      <c r="R407" s="192">
        <f>IF(ISERROR(VLOOKUP($A407,'全入力（様式2-4）'!$G$17:$BY$1200,R$1,FALSE)),"",VLOOKUP($A407,'全入力（様式2-4）'!$G$17:$BY$1200,R$1,FALSE))</f>
        <v>0</v>
      </c>
      <c r="S407" s="192" t="str">
        <f>IF(ISERROR(VLOOKUP($A407,'全入力（様式2-4）'!$G$17:$BY$1200,S$1,FALSE)),"",VLOOKUP($A407,'全入力（様式2-4）'!$G$17:$BY$1200,S$1,FALSE))</f>
        <v/>
      </c>
      <c r="T407" s="192"/>
      <c r="U407" s="518"/>
      <c r="V407" s="192"/>
      <c r="W407" s="540"/>
      <c r="X407" s="540"/>
      <c r="Y407" s="540"/>
      <c r="Z407" s="189">
        <f>IF(ISERROR(VLOOKUP($A407,'全入力（様式2-4）'!$G$17:$BY$1200,Z$1,FALSE)),"",VLOOKUP($A407,'全入力（様式2-4）'!$G$17:$BY$1200,Z$1,FALSE))</f>
        <v>0</v>
      </c>
      <c r="AA407" s="189">
        <f>IF(ISERROR(VLOOKUP($A407,'全入力（様式2-4）'!$G$17:$BY$1200,AA$1,FALSE)),"",VLOOKUP($A407,'全入力（様式2-4）'!$G$17:$BY$1200,AA$1,FALSE))</f>
        <v>0</v>
      </c>
      <c r="AB407" s="189">
        <f>IF(ISERROR(VLOOKUP($A407,'全入力（様式2-4）'!$G$17:$BY$1200,AB$1,FALSE)),"",VLOOKUP($A407,'全入力（様式2-4）'!$G$17:$BY$1200,AB$1,FALSE))</f>
        <v>0</v>
      </c>
      <c r="AC407" s="189">
        <f>IF(ISERROR(VLOOKUP($A407,'全入力（様式2-4）'!$G$17:$BY$1200,AC$1,FALSE)),"",VLOOKUP($A407,'全入力（様式2-4）'!$G$17:$BY$1200,AC$1,FALSE))</f>
        <v>0</v>
      </c>
      <c r="AD407" s="202">
        <f>IF(ISERROR(VLOOKUP($A407,'全入力（様式2-4）'!$G$17:$BY$1200,AD$1,FALSE)),"",VLOOKUP($A407,'全入力（様式2-4）'!$G$17:$BY$1200,AD$1,FALSE))</f>
        <v>0</v>
      </c>
      <c r="AE407" s="190"/>
      <c r="AF407" s="190"/>
      <c r="AG407" s="190"/>
      <c r="AH407" s="319" t="str">
        <f t="shared" si="514"/>
        <v>00</v>
      </c>
      <c r="AI407" s="193" t="str">
        <f>IF(ISERROR(VLOOKUP($G407&amp;AI$8,参照!$P$4:$U$500,5,FALSE)),"",VLOOKUP($G407&amp;AI$8,参照!$P$4:$U$500,5,FALSE))</f>
        <v/>
      </c>
      <c r="AJ407" s="193" t="str">
        <f>IF(ISERROR(VLOOKUP($G407&amp;AJ$8,参照!$P$4:$U$500,5,FALSE)),"",VLOOKUP($G407&amp;AJ$8,参照!$P$4:$U$500,5,FALSE))</f>
        <v/>
      </c>
      <c r="AK407" s="188">
        <v>23</v>
      </c>
      <c r="AL407" s="188">
        <v>85</v>
      </c>
      <c r="AM407" s="37"/>
      <c r="AN407" s="74">
        <f>IF(ISERROR(VLOOKUP($A407,'全入力（様式2-4）'!$G$17:$BY$1200,AN$1,FALSE)),"",VLOOKUP($A407,'全入力（様式2-4）'!$G$17:$BY$1200,AN$1,FALSE))</f>
        <v>0</v>
      </c>
      <c r="AO407" s="79">
        <f>IF(ISERROR(VLOOKUP($A407,'全入力（様式2-4）'!$G$17:$BY$1200,AO$1,FALSE)),"",VLOOKUP($A407,'全入力（様式2-4）'!$G$17:$BY$1200,AO$1,FALSE))</f>
        <v>0</v>
      </c>
      <c r="AP407" s="48">
        <f>IF(ISERROR(VLOOKUP($A407,'全入力（様式2-4）'!$G$17:$BY$1200,AP$1,FALSE)),"",VLOOKUP($A407,'全入力（様式2-4）'!$G$17:$BY$1200,AP$1,FALSE))</f>
        <v>0</v>
      </c>
      <c r="AQ407" s="64" t="str">
        <f>IF(ISERROR(VLOOKUP($G407,参照!$U$4:$W$102,3,FALSE)),"",VLOOKUP($G407,参照!$U$4:$W$102,3,FALSE))</f>
        <v/>
      </c>
      <c r="AR407" s="378" t="str">
        <f t="shared" ref="AR407" si="539">IF($AN407&lt;&gt;0,1/3,"")</f>
        <v/>
      </c>
      <c r="AS407" s="49" t="str">
        <f t="shared" si="516"/>
        <v/>
      </c>
      <c r="AT407" s="49" t="str">
        <f t="shared" si="517"/>
        <v/>
      </c>
      <c r="AU407" s="49"/>
      <c r="AV407" s="49" t="str">
        <f t="shared" si="525"/>
        <v/>
      </c>
      <c r="AW407" s="49" t="str">
        <f t="shared" si="526"/>
        <v/>
      </c>
      <c r="AX407" s="49" t="str">
        <f t="shared" si="518"/>
        <v/>
      </c>
      <c r="AY407" s="49" t="str">
        <f t="shared" si="527"/>
        <v/>
      </c>
      <c r="AZ407" s="50">
        <f t="array" ref="AZ407">SUM(IF('全入力（様式2-4）'!$G$17:$G$1200=$A407,IF('全入力（様式2-4）'!$X$14:$Z$14=$AR407,'全入力（様式2-4）'!$X$17:$Z$1200)))</f>
        <v>0</v>
      </c>
      <c r="BA407" s="51" t="str">
        <f t="shared" si="528"/>
        <v/>
      </c>
      <c r="BB407" s="1891"/>
      <c r="BC407" s="50">
        <f t="shared" si="529"/>
        <v>0</v>
      </c>
      <c r="BD407" s="51" t="str">
        <f t="shared" si="530"/>
        <v/>
      </c>
      <c r="BE407" s="50">
        <f t="array" ref="BE407">SUM(IF('全入力（様式2-4）'!$G$17:$G$1200=$A407,IF('全入力（様式2-4）'!$AL$14:$AN$14=$AR407,'全入力（様式2-4）'!$AL$17:$AN$1200)))</f>
        <v>0</v>
      </c>
      <c r="BF407" s="196">
        <f t="shared" si="519"/>
        <v>0</v>
      </c>
      <c r="BG407" s="51">
        <f t="shared" si="520"/>
        <v>0</v>
      </c>
      <c r="BH407" s="50">
        <f t="array" ref="BH407">SUM(IF('全入力（様式2-4）'!$G$17:$G$1200=$A407,IF('全入力（様式2-4）'!$AQ$14:$AS$14=$AR407,'全入力（様式2-4）'!$AQ$17:$AS$1200)))</f>
        <v>0</v>
      </c>
      <c r="BI407" s="51" t="str">
        <f t="shared" si="531"/>
        <v/>
      </c>
      <c r="BJ407" s="51" t="str">
        <f t="shared" si="532"/>
        <v/>
      </c>
      <c r="BK407" s="151" t="str">
        <f t="shared" si="521"/>
        <v/>
      </c>
      <c r="BL407" s="1891"/>
      <c r="BM407" s="50"/>
      <c r="BN407" s="196"/>
      <c r="BO407" s="51"/>
      <c r="BP407" s="50"/>
      <c r="BQ407" s="196"/>
      <c r="BR407" s="51"/>
      <c r="BS407" s="51"/>
      <c r="BT407" s="51"/>
      <c r="BU407" s="145"/>
      <c r="BV407" s="1891"/>
    </row>
    <row r="408" spans="1:74" s="18" customFormat="1" ht="14.25" customHeight="1">
      <c r="A408" s="941">
        <f>A405+1</f>
        <v>133</v>
      </c>
      <c r="B408" s="178">
        <f>'全入力（様式2-4）'!$I$6</f>
        <v>0</v>
      </c>
      <c r="C408" s="177">
        <f>IF(ISERROR(VLOOKUP($A408,'全入力（様式2-4）'!$G$17:$BY$1200,C$1,FALSE)),"",VLOOKUP($A408,'全入力（様式2-4）'!$G$17:$BY$1200,C$1,FALSE))</f>
        <v>0</v>
      </c>
      <c r="D408" s="177">
        <f>IF(ISERROR(VLOOKUP($A408,'全入力（様式2-4）'!$G$17:$BY$1200,D$1,FALSE)),"",VLOOKUP($A408,'全入力（様式2-4）'!$G$17:$BY$1200,D$1,FALSE))</f>
        <v>0</v>
      </c>
      <c r="E408" s="177">
        <f>IF(ISERROR(VLOOKUP($A408,'全入力（様式2-4）'!$G$17:$BY$1200,E$1,FALSE)),"",VLOOKUP($A408,'全入力（様式2-4）'!$G$17:$BY$1200,E$1,FALSE))</f>
        <v>0</v>
      </c>
      <c r="F408" s="177">
        <f>IF(ISERROR(VLOOKUP($A408,'全入力（様式2-4）'!$G$17:$BY$1200,F$1,FALSE)),"",VLOOKUP($A408,'全入力（様式2-4）'!$G$17:$BY$1200,F$1,FALSE))</f>
        <v>0</v>
      </c>
      <c r="G408" s="179" t="str">
        <f>'全入力（様式2-4）'!$P$5&amp;'全入力（様式2-4）'!$R$5&amp;$D408</f>
        <v>0</v>
      </c>
      <c r="H408" s="180" t="str">
        <f t="shared" si="523"/>
        <v/>
      </c>
      <c r="I408" s="181">
        <f>IF(ISERROR(VLOOKUP($A408,'全入力（様式2-4）'!$G$17:$BY$1200,I$1,FALSE)),"",VLOOKUP($A408,'全入力（様式2-4）'!$G$17:$BY$1200,I$1,FALSE))</f>
        <v>0</v>
      </c>
      <c r="J408" s="181" t="str">
        <f>IF(ISERROR(VLOOKUP($A408,'全入力（様式2-4）'!$G$17:$BY$1200,J$1,FALSE)),"",VLOOKUP($A408,'全入力（様式2-4）'!$G$17:$BY$1200,J$1,FALSE))</f>
        <v/>
      </c>
      <c r="K408" s="181">
        <f>IF(ISERROR(VLOOKUP($A408,'全入力（様式2-4）'!$G$17:$BY$1200,K$1,FALSE)),"",VLOOKUP($A408,'全入力（様式2-4）'!$G$17:$BY$1200,K$1,FALSE))</f>
        <v>0</v>
      </c>
      <c r="L408" s="181" t="str">
        <f>IF(ISERROR(VLOOKUP($A408,'全入力（様式2-4）'!$G$17:$BY$1200,L$1,FALSE)),"",VLOOKUP($A408,'全入力（様式2-4）'!$G$17:$BY$1200,L$1,FALSE))</f>
        <v/>
      </c>
      <c r="M408" s="182">
        <f>IF(ISERROR(VLOOKUP($A408,'全入力（様式2-4）'!$G$17:$BY$1200,M$1,FALSE)),"",VLOOKUP($A408,'全入力（様式2-4）'!$G$17:$BY$1200,M$1,FALSE))</f>
        <v>0</v>
      </c>
      <c r="N408" s="182" t="str">
        <f>IF(ISERROR(VLOOKUP($A408,'全入力（様式2-4）'!$G$17:$BY$1200,N$1,FALSE)),"",VLOOKUP($A408,'全入力（様式2-4）'!$G$17:$BY$1200,N$1,FALSE))</f>
        <v/>
      </c>
      <c r="O408" s="182">
        <f>IF(ISERROR(VLOOKUP($A408,'全入力（様式2-4）'!$G$17:$BY$1200,O$1,FALSE)),"",VLOOKUP($A408,'全入力（様式2-4）'!$G$17:$BY$1200,O$1,FALSE))</f>
        <v>0</v>
      </c>
      <c r="P408" s="182" t="str">
        <f>IF(ISERROR(VLOOKUP($A408,'全入力（様式2-4）'!$G$17:$BY$1200,P$1,FALSE)),"",VLOOKUP($A408,'全入力（様式2-4）'!$G$17:$BY$1200,P$1,FALSE))</f>
        <v/>
      </c>
      <c r="Q408" s="183">
        <f>IF(ISERROR(VLOOKUP($A408,'全入力（様式2-4）'!$G$17:$BY$1200,Q$1,FALSE)),"",VLOOKUP($A408,'全入力（様式2-4）'!$G$17:$BY$1200,Q$1,FALSE))</f>
        <v>0</v>
      </c>
      <c r="R408" s="184">
        <f>IF(ISERROR(VLOOKUP($A408,'全入力（様式2-4）'!$G$17:$BY$1200,R$1,FALSE)),"",VLOOKUP($A408,'全入力（様式2-4）'!$G$17:$BY$1200,R$1,FALSE))</f>
        <v>0</v>
      </c>
      <c r="S408" s="184" t="str">
        <f>IF(ISERROR(VLOOKUP($A408,'全入力（様式2-4）'!$G$17:$BY$1200,S$1,FALSE)),"",VLOOKUP($A408,'全入力（様式2-4）'!$G$17:$BY$1200,S$1,FALSE))</f>
        <v/>
      </c>
      <c r="T408" s="184"/>
      <c r="U408" s="517"/>
      <c r="V408" s="537"/>
      <c r="W408" s="539"/>
      <c r="X408" s="539"/>
      <c r="Y408" s="539"/>
      <c r="Z408" s="181">
        <f>IF(ISERROR(VLOOKUP($A408,'全入力（様式2-4）'!$G$17:$BY$1200,Z$1,FALSE)),"",VLOOKUP($A408,'全入力（様式2-4）'!$G$17:$BY$1200,Z$1,FALSE))</f>
        <v>0</v>
      </c>
      <c r="AA408" s="181">
        <f>IF(ISERROR(VLOOKUP($A408,'全入力（様式2-4）'!$G$17:$BY$1200,AA$1,FALSE)),"",VLOOKUP($A408,'全入力（様式2-4）'!$G$17:$BY$1200,AA$1,FALSE))</f>
        <v>0</v>
      </c>
      <c r="AB408" s="181">
        <f>IF(ISERROR(VLOOKUP($A408,'全入力（様式2-4）'!$G$17:$BY$1200,AB$1,FALSE)),"",VLOOKUP($A408,'全入力（様式2-4）'!$G$17:$BY$1200,AB$1,FALSE))</f>
        <v>0</v>
      </c>
      <c r="AC408" s="181">
        <f>IF(ISERROR(VLOOKUP($A408,'全入力（様式2-4）'!$G$17:$BY$1200,AC$1,FALSE)),"",VLOOKUP($A408,'全入力（様式2-4）'!$G$17:$BY$1200,AC$1,FALSE))</f>
        <v>0</v>
      </c>
      <c r="AD408" s="201">
        <f>IF(ISERROR(VLOOKUP($A408,'全入力（様式2-4）'!$G$17:$BY$1200,AD$1,FALSE)),"",VLOOKUP($A408,'全入力（様式2-4）'!$G$17:$BY$1200,AD$1,FALSE))</f>
        <v>0</v>
      </c>
      <c r="AE408" s="182"/>
      <c r="AF408" s="182"/>
      <c r="AG408" s="182"/>
      <c r="AH408" s="318" t="str">
        <f t="shared" si="514"/>
        <v>00</v>
      </c>
      <c r="AI408" s="185" t="str">
        <f>IF(ISERROR(VLOOKUP($G408&amp;AI$8,参照!$P$4:$U$500,5,FALSE)),"",VLOOKUP($G408&amp;AI$8,参照!$P$4:$U$500,5,FALSE))</f>
        <v/>
      </c>
      <c r="AJ408" s="185" t="str">
        <f>IF(ISERROR(VLOOKUP($G408&amp;AJ$8,参照!$P$4:$U$500,5,FALSE)),"",VLOOKUP($G408&amp;AJ$8,参照!$P$4:$U$500,5,FALSE))</f>
        <v/>
      </c>
      <c r="AK408" s="180">
        <v>19</v>
      </c>
      <c r="AL408" s="180">
        <v>83</v>
      </c>
      <c r="AM408" s="37"/>
      <c r="AN408" s="76">
        <f>IF(ISERROR(VLOOKUP($A408,'全入力（様式2-4）'!$G$17:$BY$1200,AN$1,FALSE)),"",VLOOKUP($A408,'全入力（様式2-4）'!$G$17:$BY$1200,AN$1,FALSE))</f>
        <v>0</v>
      </c>
      <c r="AO408" s="77">
        <f>IF(ISERROR(VLOOKUP($A408,'全入力（様式2-4）'!$G$17:$BY$1200,AO$1,FALSE)),"",VLOOKUP($A408,'全入力（様式2-4）'!$G$17:$BY$1200,AO$1,FALSE))</f>
        <v>0</v>
      </c>
      <c r="AP408" s="52">
        <f>IF(ISERROR(VLOOKUP($A408,'全入力（様式2-4）'!$G$17:$BY$1200,AP$1,FALSE)),"",VLOOKUP($A408,'全入力（様式2-4）'!$G$17:$BY$1200,AP$1,FALSE))</f>
        <v>0</v>
      </c>
      <c r="AQ408" s="84" t="str">
        <f>IF(ISERROR(VLOOKUP($G408,参照!$U$4:$W$102,3,FALSE)),"",VLOOKUP($G408,参照!$U$4:$W$102,3,FALSE))</f>
        <v/>
      </c>
      <c r="AR408" s="376" t="str">
        <f t="shared" ref="AR408" si="540">IF($AN408&lt;&gt;0,"満額","")</f>
        <v/>
      </c>
      <c r="AS408" s="53" t="str">
        <f t="shared" si="516"/>
        <v/>
      </c>
      <c r="AT408" s="53" t="str">
        <f t="shared" si="517"/>
        <v/>
      </c>
      <c r="AU408" s="53"/>
      <c r="AV408" s="53" t="str">
        <f t="shared" si="525"/>
        <v/>
      </c>
      <c r="AW408" s="53" t="str">
        <f t="shared" si="526"/>
        <v/>
      </c>
      <c r="AX408" s="53" t="str">
        <f t="shared" si="518"/>
        <v/>
      </c>
      <c r="AY408" s="53" t="str">
        <f t="shared" si="527"/>
        <v/>
      </c>
      <c r="AZ408" s="54">
        <f t="array" ref="AZ408">SUM(IF('全入力（様式2-4）'!$G$17:$G$1200=$A408,IF('全入力（様式2-4）'!$X$14:$Z$14=$AR408,'全入力（様式2-4）'!$X$17:$Z$1200)))</f>
        <v>0</v>
      </c>
      <c r="BA408" s="55" t="str">
        <f t="shared" si="528"/>
        <v/>
      </c>
      <c r="BB408" s="1889">
        <f>IF(ISERROR(VLOOKUP($A408,'全入力（様式2-4）'!$G$17:$BY$1200,BB$1,FALSE)),"",VLOOKUP($A408,'全入力（様式2-4）'!$G$17:$BY$1200,BB$1,FALSE))</f>
        <v>0</v>
      </c>
      <c r="BC408" s="54">
        <f t="shared" si="529"/>
        <v>0</v>
      </c>
      <c r="BD408" s="55" t="str">
        <f t="shared" si="530"/>
        <v/>
      </c>
      <c r="BE408" s="54">
        <f t="array" ref="BE408">SUM(IF('全入力（様式2-4）'!$G$17:$G$1200=$A408,IF('全入力（様式2-4）'!$AL$14:$AN$14=$AR408,'全入力（様式2-4）'!$AL$17:$AN$1200)))</f>
        <v>0</v>
      </c>
      <c r="BF408" s="197">
        <f t="shared" si="519"/>
        <v>0</v>
      </c>
      <c r="BG408" s="55">
        <f t="shared" si="520"/>
        <v>0</v>
      </c>
      <c r="BH408" s="54">
        <f t="array" ref="BH408">SUM(IF('全入力（様式2-4）'!$G$17:$G$1200=$A408,IF('全入力（様式2-4）'!$AQ$14:$AS$14=$AR408,'全入力（様式2-4）'!$AQ$17:$AS$1200)))</f>
        <v>0</v>
      </c>
      <c r="BI408" s="55" t="str">
        <f t="shared" si="531"/>
        <v/>
      </c>
      <c r="BJ408" s="55" t="str">
        <f t="shared" si="532"/>
        <v/>
      </c>
      <c r="BK408" s="152" t="str">
        <f t="shared" si="521"/>
        <v/>
      </c>
      <c r="BL408" s="1889">
        <f>IF(ISERROR(VLOOKUP($A408,'全入力（様式2-4）'!$G$17:$BY$1200,BL$1,FALSE)),"",VLOOKUP($A408,'全入力（様式2-4）'!$G$17:$BY$1200,BL$1,FALSE))</f>
        <v>0</v>
      </c>
      <c r="BM408" s="54"/>
      <c r="BN408" s="197"/>
      <c r="BO408" s="55"/>
      <c r="BP408" s="54"/>
      <c r="BQ408" s="197"/>
      <c r="BR408" s="55"/>
      <c r="BS408" s="55"/>
      <c r="BT408" s="55"/>
      <c r="BU408" s="146"/>
      <c r="BV408" s="1889"/>
    </row>
    <row r="409" spans="1:74" s="18" customFormat="1" ht="14.25" customHeight="1">
      <c r="A409" s="940">
        <f t="shared" si="522"/>
        <v>133</v>
      </c>
      <c r="B409" s="1">
        <f>'全入力（様式2-4）'!$I$6</f>
        <v>0</v>
      </c>
      <c r="C409" s="35">
        <f>IF(ISERROR(VLOOKUP($A409,'全入力（様式2-4）'!$G$17:$BY$1200,C$1,FALSE)),"",VLOOKUP($A409,'全入力（様式2-4）'!$G$17:$BY$1200,C$1,FALSE))</f>
        <v>0</v>
      </c>
      <c r="D409" s="35">
        <f>IF(ISERROR(VLOOKUP($A409,'全入力（様式2-4）'!$G$17:$BY$1200,D$1,FALSE)),"",VLOOKUP($A409,'全入力（様式2-4）'!$G$17:$BY$1200,D$1,FALSE))</f>
        <v>0</v>
      </c>
      <c r="E409" s="35">
        <f>IF(ISERROR(VLOOKUP($A409,'全入力（様式2-4）'!$G$17:$BY$1200,E$1,FALSE)),"",VLOOKUP($A409,'全入力（様式2-4）'!$G$17:$BY$1200,E$1,FALSE))</f>
        <v>0</v>
      </c>
      <c r="F409" s="35">
        <f>IF(ISERROR(VLOOKUP($A409,'全入力（様式2-4）'!$G$17:$BY$1200,F$1,FALSE)),"",VLOOKUP($A409,'全入力（様式2-4）'!$G$17:$BY$1200,F$1,FALSE))</f>
        <v>0</v>
      </c>
      <c r="G409" s="36" t="str">
        <f>'全入力（様式2-4）'!$P$5&amp;'全入力（様式2-4）'!$R$5&amp;$D409</f>
        <v>0</v>
      </c>
      <c r="H409" s="37" t="str">
        <f t="shared" si="523"/>
        <v/>
      </c>
      <c r="I409" s="38">
        <f>IF(ISERROR(VLOOKUP($A409,'全入力（様式2-4）'!$G$17:$BY$1200,I$1,FALSE)),"",VLOOKUP($A409,'全入力（様式2-4）'!$G$17:$BY$1200,I$1,FALSE))</f>
        <v>0</v>
      </c>
      <c r="J409" s="38" t="str">
        <f>IF(ISERROR(VLOOKUP($A409,'全入力（様式2-4）'!$G$17:$BY$1200,J$1,FALSE)),"",VLOOKUP($A409,'全入力（様式2-4）'!$G$17:$BY$1200,J$1,FALSE))</f>
        <v/>
      </c>
      <c r="K409" s="38">
        <f>IF(ISERROR(VLOOKUP($A409,'全入力（様式2-4）'!$G$17:$BY$1200,K$1,FALSE)),"",VLOOKUP($A409,'全入力（様式2-4）'!$G$17:$BY$1200,K$1,FALSE))</f>
        <v>0</v>
      </c>
      <c r="L409" s="38" t="str">
        <f>IF(ISERROR(VLOOKUP($A409,'全入力（様式2-4）'!$G$17:$BY$1200,L$1,FALSE)),"",VLOOKUP($A409,'全入力（様式2-4）'!$G$17:$BY$1200,L$1,FALSE))</f>
        <v/>
      </c>
      <c r="M409" s="112">
        <f>IF(ISERROR(VLOOKUP($A409,'全入力（様式2-4）'!$G$17:$BY$1200,M$1,FALSE)),"",VLOOKUP($A409,'全入力（様式2-4）'!$G$17:$BY$1200,M$1,FALSE))</f>
        <v>0</v>
      </c>
      <c r="N409" s="112" t="str">
        <f>IF(ISERROR(VLOOKUP($A409,'全入力（様式2-4）'!$G$17:$BY$1200,N$1,FALSE)),"",VLOOKUP($A409,'全入力（様式2-4）'!$G$17:$BY$1200,N$1,FALSE))</f>
        <v/>
      </c>
      <c r="O409" s="112">
        <f>IF(ISERROR(VLOOKUP($A409,'全入力（様式2-4）'!$G$17:$BY$1200,O$1,FALSE)),"",VLOOKUP($A409,'全入力（様式2-4）'!$G$17:$BY$1200,O$1,FALSE))</f>
        <v>0</v>
      </c>
      <c r="P409" s="112" t="str">
        <f>IF(ISERROR(VLOOKUP($A409,'全入力（様式2-4）'!$G$17:$BY$1200,P$1,FALSE)),"",VLOOKUP($A409,'全入力（様式2-4）'!$G$17:$BY$1200,P$1,FALSE))</f>
        <v/>
      </c>
      <c r="Q409" s="176">
        <f>IF(ISERROR(VLOOKUP($A409,'全入力（様式2-4）'!$G$17:$BY$1200,Q$1,FALSE)),"",VLOOKUP($A409,'全入力（様式2-4）'!$G$17:$BY$1200,Q$1,FALSE))</f>
        <v>0</v>
      </c>
      <c r="R409" s="105">
        <f>IF(ISERROR(VLOOKUP($A409,'全入力（様式2-4）'!$G$17:$BY$1200,R$1,FALSE)),"",VLOOKUP($A409,'全入力（様式2-4）'!$G$17:$BY$1200,R$1,FALSE))</f>
        <v>0</v>
      </c>
      <c r="S409" s="105" t="str">
        <f>IF(ISERROR(VLOOKUP($A409,'全入力（様式2-4）'!$G$17:$BY$1200,S$1,FALSE)),"",VLOOKUP($A409,'全入力（様式2-4）'!$G$17:$BY$1200,S$1,FALSE))</f>
        <v/>
      </c>
      <c r="T409" s="105"/>
      <c r="U409" s="516"/>
      <c r="V409" s="105"/>
      <c r="W409" s="538"/>
      <c r="X409" s="538"/>
      <c r="Y409" s="538"/>
      <c r="Z409" s="38">
        <f>IF(ISERROR(VLOOKUP($A409,'全入力（様式2-4）'!$G$17:$BY$1200,Z$1,FALSE)),"",VLOOKUP($A409,'全入力（様式2-4）'!$G$17:$BY$1200,Z$1,FALSE))</f>
        <v>0</v>
      </c>
      <c r="AA409" s="38">
        <f>IF(ISERROR(VLOOKUP($A409,'全入力（様式2-4）'!$G$17:$BY$1200,AA$1,FALSE)),"",VLOOKUP($A409,'全入力（様式2-4）'!$G$17:$BY$1200,AA$1,FALSE))</f>
        <v>0</v>
      </c>
      <c r="AB409" s="38">
        <f>IF(ISERROR(VLOOKUP($A409,'全入力（様式2-4）'!$G$17:$BY$1200,AB$1,FALSE)),"",VLOOKUP($A409,'全入力（様式2-4）'!$G$17:$BY$1200,AB$1,FALSE))</f>
        <v>0</v>
      </c>
      <c r="AC409" s="38">
        <f>IF(ISERROR(VLOOKUP($A409,'全入力（様式2-4）'!$G$17:$BY$1200,AC$1,FALSE)),"",VLOOKUP($A409,'全入力（様式2-4）'!$G$17:$BY$1200,AC$1,FALSE))</f>
        <v>0</v>
      </c>
      <c r="AD409" s="200">
        <f>IF(ISERROR(VLOOKUP($A409,'全入力（様式2-4）'!$G$17:$BY$1200,AD$1,FALSE)),"",VLOOKUP($A409,'全入力（様式2-4）'!$G$17:$BY$1200,AD$1,FALSE))</f>
        <v>0</v>
      </c>
      <c r="AE409" s="112"/>
      <c r="AF409" s="112"/>
      <c r="AG409" s="112"/>
      <c r="AH409" s="317" t="str">
        <f t="shared" si="514"/>
        <v>00</v>
      </c>
      <c r="AI409" s="39" t="str">
        <f>IF(ISERROR(VLOOKUP($G409&amp;AI$8,参照!$P$4:$U$500,5,FALSE)),"",VLOOKUP($G409&amp;AI$8,参照!$P$4:$U$500,5,FALSE))</f>
        <v/>
      </c>
      <c r="AJ409" s="39" t="str">
        <f>IF(ISERROR(VLOOKUP($G409&amp;AJ$8,参照!$P$4:$U$500,5,FALSE)),"",VLOOKUP($G409&amp;AJ$8,参照!$P$4:$U$500,5,FALSE))</f>
        <v/>
      </c>
      <c r="AK409" s="37">
        <v>21</v>
      </c>
      <c r="AL409" s="37">
        <v>84</v>
      </c>
      <c r="AM409" s="37"/>
      <c r="AN409" s="72">
        <f>IF(ISERROR(VLOOKUP($A409,'全入力（様式2-4）'!$G$17:$BY$1200,AN$1,FALSE)),"",VLOOKUP($A409,'全入力（様式2-4）'!$G$17:$BY$1200,AN$1,FALSE))</f>
        <v>0</v>
      </c>
      <c r="AO409" s="78">
        <f>IF(ISERROR(VLOOKUP($A409,'全入力（様式2-4）'!$G$17:$BY$1200,AO$1,FALSE)),"",VLOOKUP($A409,'全入力（様式2-4）'!$G$17:$BY$1200,AO$1,FALSE))</f>
        <v>0</v>
      </c>
      <c r="AP409" s="44">
        <f>IF(ISERROR(VLOOKUP($A409,'全入力（様式2-4）'!$G$17:$BY$1200,AP$1,FALSE)),"",VLOOKUP($A409,'全入力（様式2-4）'!$G$17:$BY$1200,AP$1,FALSE))</f>
        <v>0</v>
      </c>
      <c r="AQ409" s="63" t="str">
        <f>IF(ISERROR(VLOOKUP($G409,参照!$U$4:$W$102,3,FALSE)),"",VLOOKUP($G409,参照!$U$4:$W$102,3,FALSE))</f>
        <v/>
      </c>
      <c r="AR409" s="377" t="str">
        <f t="shared" ref="AR409" si="541">IF($AN409&lt;&gt;0,2/3,"")</f>
        <v/>
      </c>
      <c r="AS409" s="45" t="str">
        <f t="shared" si="516"/>
        <v/>
      </c>
      <c r="AT409" s="45" t="str">
        <f t="shared" si="517"/>
        <v/>
      </c>
      <c r="AU409" s="45"/>
      <c r="AV409" s="45" t="str">
        <f t="shared" si="525"/>
        <v/>
      </c>
      <c r="AW409" s="45" t="str">
        <f t="shared" si="526"/>
        <v/>
      </c>
      <c r="AX409" s="45" t="str">
        <f t="shared" si="518"/>
        <v/>
      </c>
      <c r="AY409" s="45" t="str">
        <f t="shared" si="527"/>
        <v/>
      </c>
      <c r="AZ409" s="46">
        <f t="array" ref="AZ409">SUM(IF('全入力（様式2-4）'!$G$17:$G$1200=$A409,IF('全入力（様式2-4）'!$X$14:$Z$14=$AR409,'全入力（様式2-4）'!$X$17:$Z$1200)))</f>
        <v>0</v>
      </c>
      <c r="BA409" s="47" t="str">
        <f t="shared" si="528"/>
        <v/>
      </c>
      <c r="BB409" s="1890"/>
      <c r="BC409" s="46">
        <f t="shared" si="529"/>
        <v>0</v>
      </c>
      <c r="BD409" s="47" t="str">
        <f t="shared" si="530"/>
        <v/>
      </c>
      <c r="BE409" s="46">
        <f t="array" ref="BE409">SUM(IF('全入力（様式2-4）'!$G$17:$G$1200=$A409,IF('全入力（様式2-4）'!$AL$14:$AN$14=$AR409,'全入力（様式2-4）'!$AL$17:$AN$1200)))</f>
        <v>0</v>
      </c>
      <c r="BF409" s="195">
        <f t="shared" si="519"/>
        <v>0</v>
      </c>
      <c r="BG409" s="47">
        <f t="shared" si="520"/>
        <v>0</v>
      </c>
      <c r="BH409" s="46">
        <f t="array" ref="BH409">SUM(IF('全入力（様式2-4）'!$G$17:$G$1200=$A409,IF('全入力（様式2-4）'!$AQ$14:$AS$14=$AR409,'全入力（様式2-4）'!$AQ$17:$AS$1200)))</f>
        <v>0</v>
      </c>
      <c r="BI409" s="47" t="str">
        <f t="shared" si="531"/>
        <v/>
      </c>
      <c r="BJ409" s="47" t="str">
        <f t="shared" si="532"/>
        <v/>
      </c>
      <c r="BK409" s="150" t="str">
        <f t="shared" si="521"/>
        <v/>
      </c>
      <c r="BL409" s="1890"/>
      <c r="BM409" s="46"/>
      <c r="BN409" s="195"/>
      <c r="BO409" s="47"/>
      <c r="BP409" s="46"/>
      <c r="BQ409" s="195"/>
      <c r="BR409" s="47"/>
      <c r="BS409" s="47"/>
      <c r="BT409" s="47"/>
      <c r="BU409" s="144"/>
      <c r="BV409" s="1890"/>
    </row>
    <row r="410" spans="1:74" s="18" customFormat="1" ht="14.25" customHeight="1" thickBot="1">
      <c r="A410" s="942">
        <f t="shared" si="522"/>
        <v>133</v>
      </c>
      <c r="B410" s="7">
        <f>'全入力（様式2-4）'!$I$6</f>
        <v>0</v>
      </c>
      <c r="C410" s="186">
        <f>IF(ISERROR(VLOOKUP($A410,'全入力（様式2-4）'!$G$17:$BY$1200,C$1,FALSE)),"",VLOOKUP($A410,'全入力（様式2-4）'!$G$17:$BY$1200,C$1,FALSE))</f>
        <v>0</v>
      </c>
      <c r="D410" s="186">
        <f>IF(ISERROR(VLOOKUP($A410,'全入力（様式2-4）'!$G$17:$BY$1200,D$1,FALSE)),"",VLOOKUP($A410,'全入力（様式2-4）'!$G$17:$BY$1200,D$1,FALSE))</f>
        <v>0</v>
      </c>
      <c r="E410" s="186">
        <f>IF(ISERROR(VLOOKUP($A410,'全入力（様式2-4）'!$G$17:$BY$1200,E$1,FALSE)),"",VLOOKUP($A410,'全入力（様式2-4）'!$G$17:$BY$1200,E$1,FALSE))</f>
        <v>0</v>
      </c>
      <c r="F410" s="186">
        <f>IF(ISERROR(VLOOKUP($A410,'全入力（様式2-4）'!$G$17:$BY$1200,F$1,FALSE)),"",VLOOKUP($A410,'全入力（様式2-4）'!$G$17:$BY$1200,F$1,FALSE))</f>
        <v>0</v>
      </c>
      <c r="G410" s="187" t="str">
        <f>'全入力（様式2-4）'!$P$5&amp;'全入力（様式2-4）'!$R$5&amp;$D410</f>
        <v>0</v>
      </c>
      <c r="H410" s="188" t="str">
        <f t="shared" si="523"/>
        <v/>
      </c>
      <c r="I410" s="189">
        <f>IF(ISERROR(VLOOKUP($A410,'全入力（様式2-4）'!$G$17:$BY$1200,I$1,FALSE)),"",VLOOKUP($A410,'全入力（様式2-4）'!$G$17:$BY$1200,I$1,FALSE))</f>
        <v>0</v>
      </c>
      <c r="J410" s="189" t="str">
        <f>IF(ISERROR(VLOOKUP($A410,'全入力（様式2-4）'!$G$17:$BY$1200,J$1,FALSE)),"",VLOOKUP($A410,'全入力（様式2-4）'!$G$17:$BY$1200,J$1,FALSE))</f>
        <v/>
      </c>
      <c r="K410" s="189">
        <f>IF(ISERROR(VLOOKUP($A410,'全入力（様式2-4）'!$G$17:$BY$1200,K$1,FALSE)),"",VLOOKUP($A410,'全入力（様式2-4）'!$G$17:$BY$1200,K$1,FALSE))</f>
        <v>0</v>
      </c>
      <c r="L410" s="189" t="str">
        <f>IF(ISERROR(VLOOKUP($A410,'全入力（様式2-4）'!$G$17:$BY$1200,L$1,FALSE)),"",VLOOKUP($A410,'全入力（様式2-4）'!$G$17:$BY$1200,L$1,FALSE))</f>
        <v/>
      </c>
      <c r="M410" s="190">
        <f>IF(ISERROR(VLOOKUP($A410,'全入力（様式2-4）'!$G$17:$BY$1200,M$1,FALSE)),"",VLOOKUP($A410,'全入力（様式2-4）'!$G$17:$BY$1200,M$1,FALSE))</f>
        <v>0</v>
      </c>
      <c r="N410" s="190" t="str">
        <f>IF(ISERROR(VLOOKUP($A410,'全入力（様式2-4）'!$G$17:$BY$1200,N$1,FALSE)),"",VLOOKUP($A410,'全入力（様式2-4）'!$G$17:$BY$1200,N$1,FALSE))</f>
        <v/>
      </c>
      <c r="O410" s="190">
        <f>IF(ISERROR(VLOOKUP($A410,'全入力（様式2-4）'!$G$17:$BY$1200,O$1,FALSE)),"",VLOOKUP($A410,'全入力（様式2-4）'!$G$17:$BY$1200,O$1,FALSE))</f>
        <v>0</v>
      </c>
      <c r="P410" s="190" t="str">
        <f>IF(ISERROR(VLOOKUP($A410,'全入力（様式2-4）'!$G$17:$BY$1200,P$1,FALSE)),"",VLOOKUP($A410,'全入力（様式2-4）'!$G$17:$BY$1200,P$1,FALSE))</f>
        <v/>
      </c>
      <c r="Q410" s="191">
        <f>IF(ISERROR(VLOOKUP($A410,'全入力（様式2-4）'!$G$17:$BY$1200,Q$1,FALSE)),"",VLOOKUP($A410,'全入力（様式2-4）'!$G$17:$BY$1200,Q$1,FALSE))</f>
        <v>0</v>
      </c>
      <c r="R410" s="192">
        <f>IF(ISERROR(VLOOKUP($A410,'全入力（様式2-4）'!$G$17:$BY$1200,R$1,FALSE)),"",VLOOKUP($A410,'全入力（様式2-4）'!$G$17:$BY$1200,R$1,FALSE))</f>
        <v>0</v>
      </c>
      <c r="S410" s="192" t="str">
        <f>IF(ISERROR(VLOOKUP($A410,'全入力（様式2-4）'!$G$17:$BY$1200,S$1,FALSE)),"",VLOOKUP($A410,'全入力（様式2-4）'!$G$17:$BY$1200,S$1,FALSE))</f>
        <v/>
      </c>
      <c r="T410" s="192"/>
      <c r="U410" s="518"/>
      <c r="V410" s="192"/>
      <c r="W410" s="540"/>
      <c r="X410" s="540"/>
      <c r="Y410" s="540"/>
      <c r="Z410" s="189">
        <f>IF(ISERROR(VLOOKUP($A410,'全入力（様式2-4）'!$G$17:$BY$1200,Z$1,FALSE)),"",VLOOKUP($A410,'全入力（様式2-4）'!$G$17:$BY$1200,Z$1,FALSE))</f>
        <v>0</v>
      </c>
      <c r="AA410" s="189">
        <f>IF(ISERROR(VLOOKUP($A410,'全入力（様式2-4）'!$G$17:$BY$1200,AA$1,FALSE)),"",VLOOKUP($A410,'全入力（様式2-4）'!$G$17:$BY$1200,AA$1,FALSE))</f>
        <v>0</v>
      </c>
      <c r="AB410" s="189">
        <f>IF(ISERROR(VLOOKUP($A410,'全入力（様式2-4）'!$G$17:$BY$1200,AB$1,FALSE)),"",VLOOKUP($A410,'全入力（様式2-4）'!$G$17:$BY$1200,AB$1,FALSE))</f>
        <v>0</v>
      </c>
      <c r="AC410" s="189">
        <f>IF(ISERROR(VLOOKUP($A410,'全入力（様式2-4）'!$G$17:$BY$1200,AC$1,FALSE)),"",VLOOKUP($A410,'全入力（様式2-4）'!$G$17:$BY$1200,AC$1,FALSE))</f>
        <v>0</v>
      </c>
      <c r="AD410" s="202">
        <f>IF(ISERROR(VLOOKUP($A410,'全入力（様式2-4）'!$G$17:$BY$1200,AD$1,FALSE)),"",VLOOKUP($A410,'全入力（様式2-4）'!$G$17:$BY$1200,AD$1,FALSE))</f>
        <v>0</v>
      </c>
      <c r="AE410" s="190"/>
      <c r="AF410" s="190"/>
      <c r="AG410" s="190"/>
      <c r="AH410" s="319" t="str">
        <f t="shared" si="514"/>
        <v>00</v>
      </c>
      <c r="AI410" s="193" t="str">
        <f>IF(ISERROR(VLOOKUP($G410&amp;AI$8,参照!$P$4:$U$500,5,FALSE)),"",VLOOKUP($G410&amp;AI$8,参照!$P$4:$U$500,5,FALSE))</f>
        <v/>
      </c>
      <c r="AJ410" s="193" t="str">
        <f>IF(ISERROR(VLOOKUP($G410&amp;AJ$8,参照!$P$4:$U$500,5,FALSE)),"",VLOOKUP($G410&amp;AJ$8,参照!$P$4:$U$500,5,FALSE))</f>
        <v/>
      </c>
      <c r="AK410" s="188">
        <v>23</v>
      </c>
      <c r="AL410" s="188">
        <v>85</v>
      </c>
      <c r="AM410" s="37"/>
      <c r="AN410" s="74">
        <f>IF(ISERROR(VLOOKUP($A410,'全入力（様式2-4）'!$G$17:$BY$1200,AN$1,FALSE)),"",VLOOKUP($A410,'全入力（様式2-4）'!$G$17:$BY$1200,AN$1,FALSE))</f>
        <v>0</v>
      </c>
      <c r="AO410" s="79">
        <f>IF(ISERROR(VLOOKUP($A410,'全入力（様式2-4）'!$G$17:$BY$1200,AO$1,FALSE)),"",VLOOKUP($A410,'全入力（様式2-4）'!$G$17:$BY$1200,AO$1,FALSE))</f>
        <v>0</v>
      </c>
      <c r="AP410" s="48">
        <f>IF(ISERROR(VLOOKUP($A410,'全入力（様式2-4）'!$G$17:$BY$1200,AP$1,FALSE)),"",VLOOKUP($A410,'全入力（様式2-4）'!$G$17:$BY$1200,AP$1,FALSE))</f>
        <v>0</v>
      </c>
      <c r="AQ410" s="64" t="str">
        <f>IF(ISERROR(VLOOKUP($G410,参照!$U$4:$W$102,3,FALSE)),"",VLOOKUP($G410,参照!$U$4:$W$102,3,FALSE))</f>
        <v/>
      </c>
      <c r="AR410" s="378" t="str">
        <f t="shared" ref="AR410" si="542">IF($AN410&lt;&gt;0,1/3,"")</f>
        <v/>
      </c>
      <c r="AS410" s="49" t="str">
        <f t="shared" si="516"/>
        <v/>
      </c>
      <c r="AT410" s="49" t="str">
        <f t="shared" si="517"/>
        <v/>
      </c>
      <c r="AU410" s="49"/>
      <c r="AV410" s="49" t="str">
        <f t="shared" si="525"/>
        <v/>
      </c>
      <c r="AW410" s="49" t="str">
        <f t="shared" si="526"/>
        <v/>
      </c>
      <c r="AX410" s="49" t="str">
        <f t="shared" si="518"/>
        <v/>
      </c>
      <c r="AY410" s="49" t="str">
        <f t="shared" si="527"/>
        <v/>
      </c>
      <c r="AZ410" s="50">
        <f t="array" ref="AZ410">SUM(IF('全入力（様式2-4）'!$G$17:$G$1200=$A410,IF('全入力（様式2-4）'!$X$14:$Z$14=$AR410,'全入力（様式2-4）'!$X$17:$Z$1200)))</f>
        <v>0</v>
      </c>
      <c r="BA410" s="51" t="str">
        <f t="shared" si="528"/>
        <v/>
      </c>
      <c r="BB410" s="1891"/>
      <c r="BC410" s="50">
        <f t="shared" si="529"/>
        <v>0</v>
      </c>
      <c r="BD410" s="51" t="str">
        <f t="shared" si="530"/>
        <v/>
      </c>
      <c r="BE410" s="50">
        <f t="array" ref="BE410">SUM(IF('全入力（様式2-4）'!$G$17:$G$1200=$A410,IF('全入力（様式2-4）'!$AL$14:$AN$14=$AR410,'全入力（様式2-4）'!$AL$17:$AN$1200)))</f>
        <v>0</v>
      </c>
      <c r="BF410" s="196">
        <f t="shared" si="519"/>
        <v>0</v>
      </c>
      <c r="BG410" s="51">
        <f t="shared" si="520"/>
        <v>0</v>
      </c>
      <c r="BH410" s="50">
        <f t="array" ref="BH410">SUM(IF('全入力（様式2-4）'!$G$17:$G$1200=$A410,IF('全入力（様式2-4）'!$AQ$14:$AS$14=$AR410,'全入力（様式2-4）'!$AQ$17:$AS$1200)))</f>
        <v>0</v>
      </c>
      <c r="BI410" s="51" t="str">
        <f t="shared" si="531"/>
        <v/>
      </c>
      <c r="BJ410" s="51" t="str">
        <f t="shared" si="532"/>
        <v/>
      </c>
      <c r="BK410" s="151" t="str">
        <f t="shared" si="521"/>
        <v/>
      </c>
      <c r="BL410" s="1891"/>
      <c r="BM410" s="50"/>
      <c r="BN410" s="196"/>
      <c r="BO410" s="51"/>
      <c r="BP410" s="50"/>
      <c r="BQ410" s="196"/>
      <c r="BR410" s="51"/>
      <c r="BS410" s="51"/>
      <c r="BT410" s="51"/>
      <c r="BU410" s="145"/>
      <c r="BV410" s="1891"/>
    </row>
    <row r="411" spans="1:74" s="18" customFormat="1" ht="14.25" customHeight="1">
      <c r="A411" s="941">
        <f>A408+1</f>
        <v>134</v>
      </c>
      <c r="B411" s="178">
        <f>'全入力（様式2-4）'!$I$6</f>
        <v>0</v>
      </c>
      <c r="C411" s="177">
        <f>IF(ISERROR(VLOOKUP($A411,'全入力（様式2-4）'!$G$17:$BY$1200,C$1,FALSE)),"",VLOOKUP($A411,'全入力（様式2-4）'!$G$17:$BY$1200,C$1,FALSE))</f>
        <v>0</v>
      </c>
      <c r="D411" s="177">
        <f>IF(ISERROR(VLOOKUP($A411,'全入力（様式2-4）'!$G$17:$BY$1200,D$1,FALSE)),"",VLOOKUP($A411,'全入力（様式2-4）'!$G$17:$BY$1200,D$1,FALSE))</f>
        <v>0</v>
      </c>
      <c r="E411" s="177">
        <f>IF(ISERROR(VLOOKUP($A411,'全入力（様式2-4）'!$G$17:$BY$1200,E$1,FALSE)),"",VLOOKUP($A411,'全入力（様式2-4）'!$G$17:$BY$1200,E$1,FALSE))</f>
        <v>0</v>
      </c>
      <c r="F411" s="177">
        <f>IF(ISERROR(VLOOKUP($A411,'全入力（様式2-4）'!$G$17:$BY$1200,F$1,FALSE)),"",VLOOKUP($A411,'全入力（様式2-4）'!$G$17:$BY$1200,F$1,FALSE))</f>
        <v>0</v>
      </c>
      <c r="G411" s="179" t="str">
        <f>'全入力（様式2-4）'!$P$5&amp;'全入力（様式2-4）'!$R$5&amp;$D411</f>
        <v>0</v>
      </c>
      <c r="H411" s="180" t="str">
        <f t="shared" si="523"/>
        <v/>
      </c>
      <c r="I411" s="181">
        <f>IF(ISERROR(VLOOKUP($A411,'全入力（様式2-4）'!$G$17:$BY$1200,I$1,FALSE)),"",VLOOKUP($A411,'全入力（様式2-4）'!$G$17:$BY$1200,I$1,FALSE))</f>
        <v>0</v>
      </c>
      <c r="J411" s="181" t="str">
        <f>IF(ISERROR(VLOOKUP($A411,'全入力（様式2-4）'!$G$17:$BY$1200,J$1,FALSE)),"",VLOOKUP($A411,'全入力（様式2-4）'!$G$17:$BY$1200,J$1,FALSE))</f>
        <v/>
      </c>
      <c r="K411" s="181">
        <f>IF(ISERROR(VLOOKUP($A411,'全入力（様式2-4）'!$G$17:$BY$1200,K$1,FALSE)),"",VLOOKUP($A411,'全入力（様式2-4）'!$G$17:$BY$1200,K$1,FALSE))</f>
        <v>0</v>
      </c>
      <c r="L411" s="181" t="str">
        <f>IF(ISERROR(VLOOKUP($A411,'全入力（様式2-4）'!$G$17:$BY$1200,L$1,FALSE)),"",VLOOKUP($A411,'全入力（様式2-4）'!$G$17:$BY$1200,L$1,FALSE))</f>
        <v/>
      </c>
      <c r="M411" s="182">
        <f>IF(ISERROR(VLOOKUP($A411,'全入力（様式2-4）'!$G$17:$BY$1200,M$1,FALSE)),"",VLOOKUP($A411,'全入力（様式2-4）'!$G$17:$BY$1200,M$1,FALSE))</f>
        <v>0</v>
      </c>
      <c r="N411" s="182" t="str">
        <f>IF(ISERROR(VLOOKUP($A411,'全入力（様式2-4）'!$G$17:$BY$1200,N$1,FALSE)),"",VLOOKUP($A411,'全入力（様式2-4）'!$G$17:$BY$1200,N$1,FALSE))</f>
        <v/>
      </c>
      <c r="O411" s="182">
        <f>IF(ISERROR(VLOOKUP($A411,'全入力（様式2-4）'!$G$17:$BY$1200,O$1,FALSE)),"",VLOOKUP($A411,'全入力（様式2-4）'!$G$17:$BY$1200,O$1,FALSE))</f>
        <v>0</v>
      </c>
      <c r="P411" s="182" t="str">
        <f>IF(ISERROR(VLOOKUP($A411,'全入力（様式2-4）'!$G$17:$BY$1200,P$1,FALSE)),"",VLOOKUP($A411,'全入力（様式2-4）'!$G$17:$BY$1200,P$1,FALSE))</f>
        <v/>
      </c>
      <c r="Q411" s="183">
        <f>IF(ISERROR(VLOOKUP($A411,'全入力（様式2-4）'!$G$17:$BY$1200,Q$1,FALSE)),"",VLOOKUP($A411,'全入力（様式2-4）'!$G$17:$BY$1200,Q$1,FALSE))</f>
        <v>0</v>
      </c>
      <c r="R411" s="184">
        <f>IF(ISERROR(VLOOKUP($A411,'全入力（様式2-4）'!$G$17:$BY$1200,R$1,FALSE)),"",VLOOKUP($A411,'全入力（様式2-4）'!$G$17:$BY$1200,R$1,FALSE))</f>
        <v>0</v>
      </c>
      <c r="S411" s="184" t="str">
        <f>IF(ISERROR(VLOOKUP($A411,'全入力（様式2-4）'!$G$17:$BY$1200,S$1,FALSE)),"",VLOOKUP($A411,'全入力（様式2-4）'!$G$17:$BY$1200,S$1,FALSE))</f>
        <v/>
      </c>
      <c r="T411" s="184"/>
      <c r="U411" s="517"/>
      <c r="V411" s="537"/>
      <c r="W411" s="539"/>
      <c r="X411" s="539"/>
      <c r="Y411" s="539"/>
      <c r="Z411" s="181">
        <f>IF(ISERROR(VLOOKUP($A411,'全入力（様式2-4）'!$G$17:$BY$1200,Z$1,FALSE)),"",VLOOKUP($A411,'全入力（様式2-4）'!$G$17:$BY$1200,Z$1,FALSE))</f>
        <v>0</v>
      </c>
      <c r="AA411" s="181">
        <f>IF(ISERROR(VLOOKUP($A411,'全入力（様式2-4）'!$G$17:$BY$1200,AA$1,FALSE)),"",VLOOKUP($A411,'全入力（様式2-4）'!$G$17:$BY$1200,AA$1,FALSE))</f>
        <v>0</v>
      </c>
      <c r="AB411" s="181">
        <f>IF(ISERROR(VLOOKUP($A411,'全入力（様式2-4）'!$G$17:$BY$1200,AB$1,FALSE)),"",VLOOKUP($A411,'全入力（様式2-4）'!$G$17:$BY$1200,AB$1,FALSE))</f>
        <v>0</v>
      </c>
      <c r="AC411" s="181">
        <f>IF(ISERROR(VLOOKUP($A411,'全入力（様式2-4）'!$G$17:$BY$1200,AC$1,FALSE)),"",VLOOKUP($A411,'全入力（様式2-4）'!$G$17:$BY$1200,AC$1,FALSE))</f>
        <v>0</v>
      </c>
      <c r="AD411" s="201">
        <f>IF(ISERROR(VLOOKUP($A411,'全入力（様式2-4）'!$G$17:$BY$1200,AD$1,FALSE)),"",VLOOKUP($A411,'全入力（様式2-4）'!$G$17:$BY$1200,AD$1,FALSE))</f>
        <v>0</v>
      </c>
      <c r="AE411" s="182"/>
      <c r="AF411" s="182"/>
      <c r="AG411" s="182"/>
      <c r="AH411" s="318" t="str">
        <f t="shared" si="514"/>
        <v>00</v>
      </c>
      <c r="AI411" s="185" t="str">
        <f>IF(ISERROR(VLOOKUP($G411&amp;AI$8,参照!$P$4:$U$500,5,FALSE)),"",VLOOKUP($G411&amp;AI$8,参照!$P$4:$U$500,5,FALSE))</f>
        <v/>
      </c>
      <c r="AJ411" s="185" t="str">
        <f>IF(ISERROR(VLOOKUP($G411&amp;AJ$8,参照!$P$4:$U$500,5,FALSE)),"",VLOOKUP($G411&amp;AJ$8,参照!$P$4:$U$500,5,FALSE))</f>
        <v/>
      </c>
      <c r="AK411" s="180">
        <v>19</v>
      </c>
      <c r="AL411" s="180">
        <v>83</v>
      </c>
      <c r="AM411" s="37"/>
      <c r="AN411" s="76">
        <f>IF(ISERROR(VLOOKUP($A411,'全入力（様式2-4）'!$G$17:$BY$1200,AN$1,FALSE)),"",VLOOKUP($A411,'全入力（様式2-4）'!$G$17:$BY$1200,AN$1,FALSE))</f>
        <v>0</v>
      </c>
      <c r="AO411" s="77">
        <f>IF(ISERROR(VLOOKUP($A411,'全入力（様式2-4）'!$G$17:$BY$1200,AO$1,FALSE)),"",VLOOKUP($A411,'全入力（様式2-4）'!$G$17:$BY$1200,AO$1,FALSE))</f>
        <v>0</v>
      </c>
      <c r="AP411" s="52">
        <f>IF(ISERROR(VLOOKUP($A411,'全入力（様式2-4）'!$G$17:$BY$1200,AP$1,FALSE)),"",VLOOKUP($A411,'全入力（様式2-4）'!$G$17:$BY$1200,AP$1,FALSE))</f>
        <v>0</v>
      </c>
      <c r="AQ411" s="84" t="str">
        <f>IF(ISERROR(VLOOKUP($G411,参照!$U$4:$W$102,3,FALSE)),"",VLOOKUP($G411,参照!$U$4:$W$102,3,FALSE))</f>
        <v/>
      </c>
      <c r="AR411" s="376" t="str">
        <f t="shared" ref="AR411" si="543">IF($AN411&lt;&gt;0,"満額","")</f>
        <v/>
      </c>
      <c r="AS411" s="53" t="str">
        <f t="shared" si="516"/>
        <v/>
      </c>
      <c r="AT411" s="53" t="str">
        <f t="shared" si="517"/>
        <v/>
      </c>
      <c r="AU411" s="53"/>
      <c r="AV411" s="53" t="str">
        <f t="shared" si="525"/>
        <v/>
      </c>
      <c r="AW411" s="53" t="str">
        <f t="shared" si="526"/>
        <v/>
      </c>
      <c r="AX411" s="53" t="str">
        <f t="shared" si="518"/>
        <v/>
      </c>
      <c r="AY411" s="53" t="str">
        <f t="shared" si="527"/>
        <v/>
      </c>
      <c r="AZ411" s="54">
        <f t="array" ref="AZ411">SUM(IF('全入力（様式2-4）'!$G$17:$G$1200=$A411,IF('全入力（様式2-4）'!$X$14:$Z$14=$AR411,'全入力（様式2-4）'!$X$17:$Z$1200)))</f>
        <v>0</v>
      </c>
      <c r="BA411" s="55" t="str">
        <f t="shared" si="528"/>
        <v/>
      </c>
      <c r="BB411" s="1889">
        <f>IF(ISERROR(VLOOKUP($A411,'全入力（様式2-4）'!$G$17:$BY$1200,BB$1,FALSE)),"",VLOOKUP($A411,'全入力（様式2-4）'!$G$17:$BY$1200,BB$1,FALSE))</f>
        <v>0</v>
      </c>
      <c r="BC411" s="54">
        <f t="shared" si="529"/>
        <v>0</v>
      </c>
      <c r="BD411" s="55" t="str">
        <f t="shared" si="530"/>
        <v/>
      </c>
      <c r="BE411" s="54">
        <f t="array" ref="BE411">SUM(IF('全入力（様式2-4）'!$G$17:$G$1200=$A411,IF('全入力（様式2-4）'!$AL$14:$AN$14=$AR411,'全入力（様式2-4）'!$AL$17:$AN$1200)))</f>
        <v>0</v>
      </c>
      <c r="BF411" s="197">
        <f t="shared" si="519"/>
        <v>0</v>
      </c>
      <c r="BG411" s="55">
        <f t="shared" si="520"/>
        <v>0</v>
      </c>
      <c r="BH411" s="54">
        <f t="array" ref="BH411">SUM(IF('全入力（様式2-4）'!$G$17:$G$1200=$A411,IF('全入力（様式2-4）'!$AQ$14:$AS$14=$AR411,'全入力（様式2-4）'!$AQ$17:$AS$1200)))</f>
        <v>0</v>
      </c>
      <c r="BI411" s="55" t="str">
        <f t="shared" si="531"/>
        <v/>
      </c>
      <c r="BJ411" s="55" t="str">
        <f t="shared" si="532"/>
        <v/>
      </c>
      <c r="BK411" s="152" t="str">
        <f t="shared" si="521"/>
        <v/>
      </c>
      <c r="BL411" s="1889">
        <f>IF(ISERROR(VLOOKUP($A411,'全入力（様式2-4）'!$G$17:$BY$1200,BL$1,FALSE)),"",VLOOKUP($A411,'全入力（様式2-4）'!$G$17:$BY$1200,BL$1,FALSE))</f>
        <v>0</v>
      </c>
      <c r="BM411" s="54"/>
      <c r="BN411" s="197"/>
      <c r="BO411" s="55"/>
      <c r="BP411" s="54"/>
      <c r="BQ411" s="197"/>
      <c r="BR411" s="55"/>
      <c r="BS411" s="55"/>
      <c r="BT411" s="55"/>
      <c r="BU411" s="146"/>
      <c r="BV411" s="1889"/>
    </row>
    <row r="412" spans="1:74" s="18" customFormat="1" ht="14.25" customHeight="1">
      <c r="A412" s="940">
        <f t="shared" si="522"/>
        <v>134</v>
      </c>
      <c r="B412" s="1">
        <f>'全入力（様式2-4）'!$I$6</f>
        <v>0</v>
      </c>
      <c r="C412" s="35">
        <f>IF(ISERROR(VLOOKUP($A412,'全入力（様式2-4）'!$G$17:$BY$1200,C$1,FALSE)),"",VLOOKUP($A412,'全入力（様式2-4）'!$G$17:$BY$1200,C$1,FALSE))</f>
        <v>0</v>
      </c>
      <c r="D412" s="35">
        <f>IF(ISERROR(VLOOKUP($A412,'全入力（様式2-4）'!$G$17:$BY$1200,D$1,FALSE)),"",VLOOKUP($A412,'全入力（様式2-4）'!$G$17:$BY$1200,D$1,FALSE))</f>
        <v>0</v>
      </c>
      <c r="E412" s="35">
        <f>IF(ISERROR(VLOOKUP($A412,'全入力（様式2-4）'!$G$17:$BY$1200,E$1,FALSE)),"",VLOOKUP($A412,'全入力（様式2-4）'!$G$17:$BY$1200,E$1,FALSE))</f>
        <v>0</v>
      </c>
      <c r="F412" s="35">
        <f>IF(ISERROR(VLOOKUP($A412,'全入力（様式2-4）'!$G$17:$BY$1200,F$1,FALSE)),"",VLOOKUP($A412,'全入力（様式2-4）'!$G$17:$BY$1200,F$1,FALSE))</f>
        <v>0</v>
      </c>
      <c r="G412" s="36" t="str">
        <f>'全入力（様式2-4）'!$P$5&amp;'全入力（様式2-4）'!$R$5&amp;$D412</f>
        <v>0</v>
      </c>
      <c r="H412" s="37" t="str">
        <f t="shared" si="523"/>
        <v/>
      </c>
      <c r="I412" s="38">
        <f>IF(ISERROR(VLOOKUP($A412,'全入力（様式2-4）'!$G$17:$BY$1200,I$1,FALSE)),"",VLOOKUP($A412,'全入力（様式2-4）'!$G$17:$BY$1200,I$1,FALSE))</f>
        <v>0</v>
      </c>
      <c r="J412" s="38" t="str">
        <f>IF(ISERROR(VLOOKUP($A412,'全入力（様式2-4）'!$G$17:$BY$1200,J$1,FALSE)),"",VLOOKUP($A412,'全入力（様式2-4）'!$G$17:$BY$1200,J$1,FALSE))</f>
        <v/>
      </c>
      <c r="K412" s="38">
        <f>IF(ISERROR(VLOOKUP($A412,'全入力（様式2-4）'!$G$17:$BY$1200,K$1,FALSE)),"",VLOOKUP($A412,'全入力（様式2-4）'!$G$17:$BY$1200,K$1,FALSE))</f>
        <v>0</v>
      </c>
      <c r="L412" s="38" t="str">
        <f>IF(ISERROR(VLOOKUP($A412,'全入力（様式2-4）'!$G$17:$BY$1200,L$1,FALSE)),"",VLOOKUP($A412,'全入力（様式2-4）'!$G$17:$BY$1200,L$1,FALSE))</f>
        <v/>
      </c>
      <c r="M412" s="112">
        <f>IF(ISERROR(VLOOKUP($A412,'全入力（様式2-4）'!$G$17:$BY$1200,M$1,FALSE)),"",VLOOKUP($A412,'全入力（様式2-4）'!$G$17:$BY$1200,M$1,FALSE))</f>
        <v>0</v>
      </c>
      <c r="N412" s="112" t="str">
        <f>IF(ISERROR(VLOOKUP($A412,'全入力（様式2-4）'!$G$17:$BY$1200,N$1,FALSE)),"",VLOOKUP($A412,'全入力（様式2-4）'!$G$17:$BY$1200,N$1,FALSE))</f>
        <v/>
      </c>
      <c r="O412" s="112">
        <f>IF(ISERROR(VLOOKUP($A412,'全入力（様式2-4）'!$G$17:$BY$1200,O$1,FALSE)),"",VLOOKUP($A412,'全入力（様式2-4）'!$G$17:$BY$1200,O$1,FALSE))</f>
        <v>0</v>
      </c>
      <c r="P412" s="112" t="str">
        <f>IF(ISERROR(VLOOKUP($A412,'全入力（様式2-4）'!$G$17:$BY$1200,P$1,FALSE)),"",VLOOKUP($A412,'全入力（様式2-4）'!$G$17:$BY$1200,P$1,FALSE))</f>
        <v/>
      </c>
      <c r="Q412" s="176">
        <f>IF(ISERROR(VLOOKUP($A412,'全入力（様式2-4）'!$G$17:$BY$1200,Q$1,FALSE)),"",VLOOKUP($A412,'全入力（様式2-4）'!$G$17:$BY$1200,Q$1,FALSE))</f>
        <v>0</v>
      </c>
      <c r="R412" s="105">
        <f>IF(ISERROR(VLOOKUP($A412,'全入力（様式2-4）'!$G$17:$BY$1200,R$1,FALSE)),"",VLOOKUP($A412,'全入力（様式2-4）'!$G$17:$BY$1200,R$1,FALSE))</f>
        <v>0</v>
      </c>
      <c r="S412" s="105" t="str">
        <f>IF(ISERROR(VLOOKUP($A412,'全入力（様式2-4）'!$G$17:$BY$1200,S$1,FALSE)),"",VLOOKUP($A412,'全入力（様式2-4）'!$G$17:$BY$1200,S$1,FALSE))</f>
        <v/>
      </c>
      <c r="T412" s="105"/>
      <c r="U412" s="516"/>
      <c r="V412" s="105"/>
      <c r="W412" s="538"/>
      <c r="X412" s="538"/>
      <c r="Y412" s="538"/>
      <c r="Z412" s="38">
        <f>IF(ISERROR(VLOOKUP($A412,'全入力（様式2-4）'!$G$17:$BY$1200,Z$1,FALSE)),"",VLOOKUP($A412,'全入力（様式2-4）'!$G$17:$BY$1200,Z$1,FALSE))</f>
        <v>0</v>
      </c>
      <c r="AA412" s="38">
        <f>IF(ISERROR(VLOOKUP($A412,'全入力（様式2-4）'!$G$17:$BY$1200,AA$1,FALSE)),"",VLOOKUP($A412,'全入力（様式2-4）'!$G$17:$BY$1200,AA$1,FALSE))</f>
        <v>0</v>
      </c>
      <c r="AB412" s="38">
        <f>IF(ISERROR(VLOOKUP($A412,'全入力（様式2-4）'!$G$17:$BY$1200,AB$1,FALSE)),"",VLOOKUP($A412,'全入力（様式2-4）'!$G$17:$BY$1200,AB$1,FALSE))</f>
        <v>0</v>
      </c>
      <c r="AC412" s="38">
        <f>IF(ISERROR(VLOOKUP($A412,'全入力（様式2-4）'!$G$17:$BY$1200,AC$1,FALSE)),"",VLOOKUP($A412,'全入力（様式2-4）'!$G$17:$BY$1200,AC$1,FALSE))</f>
        <v>0</v>
      </c>
      <c r="AD412" s="200">
        <f>IF(ISERROR(VLOOKUP($A412,'全入力（様式2-4）'!$G$17:$BY$1200,AD$1,FALSE)),"",VLOOKUP($A412,'全入力（様式2-4）'!$G$17:$BY$1200,AD$1,FALSE))</f>
        <v>0</v>
      </c>
      <c r="AE412" s="112"/>
      <c r="AF412" s="112"/>
      <c r="AG412" s="112"/>
      <c r="AH412" s="317" t="str">
        <f t="shared" si="514"/>
        <v>00</v>
      </c>
      <c r="AI412" s="39" t="str">
        <f>IF(ISERROR(VLOOKUP($G412&amp;AI$8,参照!$P$4:$U$500,5,FALSE)),"",VLOOKUP($G412&amp;AI$8,参照!$P$4:$U$500,5,FALSE))</f>
        <v/>
      </c>
      <c r="AJ412" s="39" t="str">
        <f>IF(ISERROR(VLOOKUP($G412&amp;AJ$8,参照!$P$4:$U$500,5,FALSE)),"",VLOOKUP($G412&amp;AJ$8,参照!$P$4:$U$500,5,FALSE))</f>
        <v/>
      </c>
      <c r="AK412" s="37">
        <v>21</v>
      </c>
      <c r="AL412" s="37">
        <v>84</v>
      </c>
      <c r="AM412" s="37"/>
      <c r="AN412" s="72">
        <f>IF(ISERROR(VLOOKUP($A412,'全入力（様式2-4）'!$G$17:$BY$1200,AN$1,FALSE)),"",VLOOKUP($A412,'全入力（様式2-4）'!$G$17:$BY$1200,AN$1,FALSE))</f>
        <v>0</v>
      </c>
      <c r="AO412" s="78">
        <f>IF(ISERROR(VLOOKUP($A412,'全入力（様式2-4）'!$G$17:$BY$1200,AO$1,FALSE)),"",VLOOKUP($A412,'全入力（様式2-4）'!$G$17:$BY$1200,AO$1,FALSE))</f>
        <v>0</v>
      </c>
      <c r="AP412" s="44">
        <f>IF(ISERROR(VLOOKUP($A412,'全入力（様式2-4）'!$G$17:$BY$1200,AP$1,FALSE)),"",VLOOKUP($A412,'全入力（様式2-4）'!$G$17:$BY$1200,AP$1,FALSE))</f>
        <v>0</v>
      </c>
      <c r="AQ412" s="63" t="str">
        <f>IF(ISERROR(VLOOKUP($G412,参照!$U$4:$W$102,3,FALSE)),"",VLOOKUP($G412,参照!$U$4:$W$102,3,FALSE))</f>
        <v/>
      </c>
      <c r="AR412" s="377" t="str">
        <f t="shared" ref="AR412" si="544">IF($AN412&lt;&gt;0,2/3,"")</f>
        <v/>
      </c>
      <c r="AS412" s="45" t="str">
        <f t="shared" si="516"/>
        <v/>
      </c>
      <c r="AT412" s="45" t="str">
        <f t="shared" si="517"/>
        <v/>
      </c>
      <c r="AU412" s="45"/>
      <c r="AV412" s="45" t="str">
        <f t="shared" si="525"/>
        <v/>
      </c>
      <c r="AW412" s="45" t="str">
        <f t="shared" si="526"/>
        <v/>
      </c>
      <c r="AX412" s="45" t="str">
        <f t="shared" si="518"/>
        <v/>
      </c>
      <c r="AY412" s="45" t="str">
        <f t="shared" si="527"/>
        <v/>
      </c>
      <c r="AZ412" s="46">
        <f t="array" ref="AZ412">SUM(IF('全入力（様式2-4）'!$G$17:$G$1200=$A412,IF('全入力（様式2-4）'!$X$14:$Z$14=$AR412,'全入力（様式2-4）'!$X$17:$Z$1200)))</f>
        <v>0</v>
      </c>
      <c r="BA412" s="47" t="str">
        <f t="shared" si="528"/>
        <v/>
      </c>
      <c r="BB412" s="1890"/>
      <c r="BC412" s="46">
        <f t="shared" si="529"/>
        <v>0</v>
      </c>
      <c r="BD412" s="47" t="str">
        <f t="shared" si="530"/>
        <v/>
      </c>
      <c r="BE412" s="46">
        <f t="array" ref="BE412">SUM(IF('全入力（様式2-4）'!$G$17:$G$1200=$A412,IF('全入力（様式2-4）'!$AL$14:$AN$14=$AR412,'全入力（様式2-4）'!$AL$17:$AN$1200)))</f>
        <v>0</v>
      </c>
      <c r="BF412" s="195">
        <f t="shared" si="519"/>
        <v>0</v>
      </c>
      <c r="BG412" s="47">
        <f t="shared" si="520"/>
        <v>0</v>
      </c>
      <c r="BH412" s="46">
        <f t="array" ref="BH412">SUM(IF('全入力（様式2-4）'!$G$17:$G$1200=$A412,IF('全入力（様式2-4）'!$AQ$14:$AS$14=$AR412,'全入力（様式2-4）'!$AQ$17:$AS$1200)))</f>
        <v>0</v>
      </c>
      <c r="BI412" s="47" t="str">
        <f t="shared" si="531"/>
        <v/>
      </c>
      <c r="BJ412" s="47" t="str">
        <f t="shared" si="532"/>
        <v/>
      </c>
      <c r="BK412" s="150" t="str">
        <f t="shared" si="521"/>
        <v/>
      </c>
      <c r="BL412" s="1890"/>
      <c r="BM412" s="46"/>
      <c r="BN412" s="195"/>
      <c r="BO412" s="47"/>
      <c r="BP412" s="46"/>
      <c r="BQ412" s="195"/>
      <c r="BR412" s="47"/>
      <c r="BS412" s="47"/>
      <c r="BT412" s="47"/>
      <c r="BU412" s="144"/>
      <c r="BV412" s="1890"/>
    </row>
    <row r="413" spans="1:74" s="18" customFormat="1" ht="14.25" customHeight="1" thickBot="1">
      <c r="A413" s="942">
        <f t="shared" si="522"/>
        <v>134</v>
      </c>
      <c r="B413" s="7">
        <f>'全入力（様式2-4）'!$I$6</f>
        <v>0</v>
      </c>
      <c r="C413" s="186">
        <f>IF(ISERROR(VLOOKUP($A413,'全入力（様式2-4）'!$G$17:$BY$1200,C$1,FALSE)),"",VLOOKUP($A413,'全入力（様式2-4）'!$G$17:$BY$1200,C$1,FALSE))</f>
        <v>0</v>
      </c>
      <c r="D413" s="186">
        <f>IF(ISERROR(VLOOKUP($A413,'全入力（様式2-4）'!$G$17:$BY$1200,D$1,FALSE)),"",VLOOKUP($A413,'全入力（様式2-4）'!$G$17:$BY$1200,D$1,FALSE))</f>
        <v>0</v>
      </c>
      <c r="E413" s="186">
        <f>IF(ISERROR(VLOOKUP($A413,'全入力（様式2-4）'!$G$17:$BY$1200,E$1,FALSE)),"",VLOOKUP($A413,'全入力（様式2-4）'!$G$17:$BY$1200,E$1,FALSE))</f>
        <v>0</v>
      </c>
      <c r="F413" s="186">
        <f>IF(ISERROR(VLOOKUP($A413,'全入力（様式2-4）'!$G$17:$BY$1200,F$1,FALSE)),"",VLOOKUP($A413,'全入力（様式2-4）'!$G$17:$BY$1200,F$1,FALSE))</f>
        <v>0</v>
      </c>
      <c r="G413" s="187" t="str">
        <f>'全入力（様式2-4）'!$P$5&amp;'全入力（様式2-4）'!$R$5&amp;$D413</f>
        <v>0</v>
      </c>
      <c r="H413" s="188" t="str">
        <f t="shared" si="523"/>
        <v/>
      </c>
      <c r="I413" s="189">
        <f>IF(ISERROR(VLOOKUP($A413,'全入力（様式2-4）'!$G$17:$BY$1200,I$1,FALSE)),"",VLOOKUP($A413,'全入力（様式2-4）'!$G$17:$BY$1200,I$1,FALSE))</f>
        <v>0</v>
      </c>
      <c r="J413" s="189" t="str">
        <f>IF(ISERROR(VLOOKUP($A413,'全入力（様式2-4）'!$G$17:$BY$1200,J$1,FALSE)),"",VLOOKUP($A413,'全入力（様式2-4）'!$G$17:$BY$1200,J$1,FALSE))</f>
        <v/>
      </c>
      <c r="K413" s="189">
        <f>IF(ISERROR(VLOOKUP($A413,'全入力（様式2-4）'!$G$17:$BY$1200,K$1,FALSE)),"",VLOOKUP($A413,'全入力（様式2-4）'!$G$17:$BY$1200,K$1,FALSE))</f>
        <v>0</v>
      </c>
      <c r="L413" s="189" t="str">
        <f>IF(ISERROR(VLOOKUP($A413,'全入力（様式2-4）'!$G$17:$BY$1200,L$1,FALSE)),"",VLOOKUP($A413,'全入力（様式2-4）'!$G$17:$BY$1200,L$1,FALSE))</f>
        <v/>
      </c>
      <c r="M413" s="190">
        <f>IF(ISERROR(VLOOKUP($A413,'全入力（様式2-4）'!$G$17:$BY$1200,M$1,FALSE)),"",VLOOKUP($A413,'全入力（様式2-4）'!$G$17:$BY$1200,M$1,FALSE))</f>
        <v>0</v>
      </c>
      <c r="N413" s="190" t="str">
        <f>IF(ISERROR(VLOOKUP($A413,'全入力（様式2-4）'!$G$17:$BY$1200,N$1,FALSE)),"",VLOOKUP($A413,'全入力（様式2-4）'!$G$17:$BY$1200,N$1,FALSE))</f>
        <v/>
      </c>
      <c r="O413" s="190">
        <f>IF(ISERROR(VLOOKUP($A413,'全入力（様式2-4）'!$G$17:$BY$1200,O$1,FALSE)),"",VLOOKUP($A413,'全入力（様式2-4）'!$G$17:$BY$1200,O$1,FALSE))</f>
        <v>0</v>
      </c>
      <c r="P413" s="190" t="str">
        <f>IF(ISERROR(VLOOKUP($A413,'全入力（様式2-4）'!$G$17:$BY$1200,P$1,FALSE)),"",VLOOKUP($A413,'全入力（様式2-4）'!$G$17:$BY$1200,P$1,FALSE))</f>
        <v/>
      </c>
      <c r="Q413" s="191">
        <f>IF(ISERROR(VLOOKUP($A413,'全入力（様式2-4）'!$G$17:$BY$1200,Q$1,FALSE)),"",VLOOKUP($A413,'全入力（様式2-4）'!$G$17:$BY$1200,Q$1,FALSE))</f>
        <v>0</v>
      </c>
      <c r="R413" s="192">
        <f>IF(ISERROR(VLOOKUP($A413,'全入力（様式2-4）'!$G$17:$BY$1200,R$1,FALSE)),"",VLOOKUP($A413,'全入力（様式2-4）'!$G$17:$BY$1200,R$1,FALSE))</f>
        <v>0</v>
      </c>
      <c r="S413" s="192" t="str">
        <f>IF(ISERROR(VLOOKUP($A413,'全入力（様式2-4）'!$G$17:$BY$1200,S$1,FALSE)),"",VLOOKUP($A413,'全入力（様式2-4）'!$G$17:$BY$1200,S$1,FALSE))</f>
        <v/>
      </c>
      <c r="T413" s="192"/>
      <c r="U413" s="518"/>
      <c r="V413" s="192"/>
      <c r="W413" s="540"/>
      <c r="X413" s="540"/>
      <c r="Y413" s="540"/>
      <c r="Z413" s="189">
        <f>IF(ISERROR(VLOOKUP($A413,'全入力（様式2-4）'!$G$17:$BY$1200,Z$1,FALSE)),"",VLOOKUP($A413,'全入力（様式2-4）'!$G$17:$BY$1200,Z$1,FALSE))</f>
        <v>0</v>
      </c>
      <c r="AA413" s="189">
        <f>IF(ISERROR(VLOOKUP($A413,'全入力（様式2-4）'!$G$17:$BY$1200,AA$1,FALSE)),"",VLOOKUP($A413,'全入力（様式2-4）'!$G$17:$BY$1200,AA$1,FALSE))</f>
        <v>0</v>
      </c>
      <c r="AB413" s="189">
        <f>IF(ISERROR(VLOOKUP($A413,'全入力（様式2-4）'!$G$17:$BY$1200,AB$1,FALSE)),"",VLOOKUP($A413,'全入力（様式2-4）'!$G$17:$BY$1200,AB$1,FALSE))</f>
        <v>0</v>
      </c>
      <c r="AC413" s="189">
        <f>IF(ISERROR(VLOOKUP($A413,'全入力（様式2-4）'!$G$17:$BY$1200,AC$1,FALSE)),"",VLOOKUP($A413,'全入力（様式2-4）'!$G$17:$BY$1200,AC$1,FALSE))</f>
        <v>0</v>
      </c>
      <c r="AD413" s="202">
        <f>IF(ISERROR(VLOOKUP($A413,'全入力（様式2-4）'!$G$17:$BY$1200,AD$1,FALSE)),"",VLOOKUP($A413,'全入力（様式2-4）'!$G$17:$BY$1200,AD$1,FALSE))</f>
        <v>0</v>
      </c>
      <c r="AE413" s="190"/>
      <c r="AF413" s="190"/>
      <c r="AG413" s="190"/>
      <c r="AH413" s="319" t="str">
        <f t="shared" si="514"/>
        <v>00</v>
      </c>
      <c r="AI413" s="193" t="str">
        <f>IF(ISERROR(VLOOKUP($G413&amp;AI$8,参照!$P$4:$U$500,5,FALSE)),"",VLOOKUP($G413&amp;AI$8,参照!$P$4:$U$500,5,FALSE))</f>
        <v/>
      </c>
      <c r="AJ413" s="193" t="str">
        <f>IF(ISERROR(VLOOKUP($G413&amp;AJ$8,参照!$P$4:$U$500,5,FALSE)),"",VLOOKUP($G413&amp;AJ$8,参照!$P$4:$U$500,5,FALSE))</f>
        <v/>
      </c>
      <c r="AK413" s="188">
        <v>23</v>
      </c>
      <c r="AL413" s="188">
        <v>85</v>
      </c>
      <c r="AM413" s="37"/>
      <c r="AN413" s="74">
        <f>IF(ISERROR(VLOOKUP($A413,'全入力（様式2-4）'!$G$17:$BY$1200,AN$1,FALSE)),"",VLOOKUP($A413,'全入力（様式2-4）'!$G$17:$BY$1200,AN$1,FALSE))</f>
        <v>0</v>
      </c>
      <c r="AO413" s="79">
        <f>IF(ISERROR(VLOOKUP($A413,'全入力（様式2-4）'!$G$17:$BY$1200,AO$1,FALSE)),"",VLOOKUP($A413,'全入力（様式2-4）'!$G$17:$BY$1200,AO$1,FALSE))</f>
        <v>0</v>
      </c>
      <c r="AP413" s="48">
        <f>IF(ISERROR(VLOOKUP($A413,'全入力（様式2-4）'!$G$17:$BY$1200,AP$1,FALSE)),"",VLOOKUP($A413,'全入力（様式2-4）'!$G$17:$BY$1200,AP$1,FALSE))</f>
        <v>0</v>
      </c>
      <c r="AQ413" s="64" t="str">
        <f>IF(ISERROR(VLOOKUP($G413,参照!$U$4:$W$102,3,FALSE)),"",VLOOKUP($G413,参照!$U$4:$W$102,3,FALSE))</f>
        <v/>
      </c>
      <c r="AR413" s="378" t="str">
        <f t="shared" ref="AR413" si="545">IF($AN413&lt;&gt;0,1/3,"")</f>
        <v/>
      </c>
      <c r="AS413" s="49" t="str">
        <f t="shared" si="516"/>
        <v/>
      </c>
      <c r="AT413" s="49" t="str">
        <f t="shared" si="517"/>
        <v/>
      </c>
      <c r="AU413" s="49"/>
      <c r="AV413" s="49" t="str">
        <f t="shared" si="525"/>
        <v/>
      </c>
      <c r="AW413" s="49" t="str">
        <f t="shared" si="526"/>
        <v/>
      </c>
      <c r="AX413" s="49" t="str">
        <f t="shared" si="518"/>
        <v/>
      </c>
      <c r="AY413" s="49" t="str">
        <f t="shared" si="527"/>
        <v/>
      </c>
      <c r="AZ413" s="50">
        <f t="array" ref="AZ413">SUM(IF('全入力（様式2-4）'!$G$17:$G$1200=$A413,IF('全入力（様式2-4）'!$X$14:$Z$14=$AR413,'全入力（様式2-4）'!$X$17:$Z$1200)))</f>
        <v>0</v>
      </c>
      <c r="BA413" s="51" t="str">
        <f t="shared" si="528"/>
        <v/>
      </c>
      <c r="BB413" s="1891"/>
      <c r="BC413" s="50">
        <f t="shared" si="529"/>
        <v>0</v>
      </c>
      <c r="BD413" s="51" t="str">
        <f t="shared" si="530"/>
        <v/>
      </c>
      <c r="BE413" s="50">
        <f t="array" ref="BE413">SUM(IF('全入力（様式2-4）'!$G$17:$G$1200=$A413,IF('全入力（様式2-4）'!$AL$14:$AN$14=$AR413,'全入力（様式2-4）'!$AL$17:$AN$1200)))</f>
        <v>0</v>
      </c>
      <c r="BF413" s="196">
        <f t="shared" si="519"/>
        <v>0</v>
      </c>
      <c r="BG413" s="51">
        <f t="shared" si="520"/>
        <v>0</v>
      </c>
      <c r="BH413" s="50">
        <f t="array" ref="BH413">SUM(IF('全入力（様式2-4）'!$G$17:$G$1200=$A413,IF('全入力（様式2-4）'!$AQ$14:$AS$14=$AR413,'全入力（様式2-4）'!$AQ$17:$AS$1200)))</f>
        <v>0</v>
      </c>
      <c r="BI413" s="51" t="str">
        <f t="shared" si="531"/>
        <v/>
      </c>
      <c r="BJ413" s="51" t="str">
        <f t="shared" si="532"/>
        <v/>
      </c>
      <c r="BK413" s="151" t="str">
        <f t="shared" si="521"/>
        <v/>
      </c>
      <c r="BL413" s="1891"/>
      <c r="BM413" s="50"/>
      <c r="BN413" s="196"/>
      <c r="BO413" s="51"/>
      <c r="BP413" s="50"/>
      <c r="BQ413" s="196"/>
      <c r="BR413" s="51"/>
      <c r="BS413" s="51"/>
      <c r="BT413" s="51"/>
      <c r="BU413" s="145"/>
      <c r="BV413" s="1891"/>
    </row>
    <row r="414" spans="1:74" s="18" customFormat="1" ht="14.25" customHeight="1">
      <c r="A414" s="941">
        <f>A411+1</f>
        <v>135</v>
      </c>
      <c r="B414" s="178">
        <f>'全入力（様式2-4）'!$I$6</f>
        <v>0</v>
      </c>
      <c r="C414" s="177">
        <f>IF(ISERROR(VLOOKUP($A414,'全入力（様式2-4）'!$G$17:$BY$1200,C$1,FALSE)),"",VLOOKUP($A414,'全入力（様式2-4）'!$G$17:$BY$1200,C$1,FALSE))</f>
        <v>0</v>
      </c>
      <c r="D414" s="177">
        <f>IF(ISERROR(VLOOKUP($A414,'全入力（様式2-4）'!$G$17:$BY$1200,D$1,FALSE)),"",VLOOKUP($A414,'全入力（様式2-4）'!$G$17:$BY$1200,D$1,FALSE))</f>
        <v>0</v>
      </c>
      <c r="E414" s="177">
        <f>IF(ISERROR(VLOOKUP($A414,'全入力（様式2-4）'!$G$17:$BY$1200,E$1,FALSE)),"",VLOOKUP($A414,'全入力（様式2-4）'!$G$17:$BY$1200,E$1,FALSE))</f>
        <v>0</v>
      </c>
      <c r="F414" s="177">
        <f>IF(ISERROR(VLOOKUP($A414,'全入力（様式2-4）'!$G$17:$BY$1200,F$1,FALSE)),"",VLOOKUP($A414,'全入力（様式2-4）'!$G$17:$BY$1200,F$1,FALSE))</f>
        <v>0</v>
      </c>
      <c r="G414" s="179" t="str">
        <f>'全入力（様式2-4）'!$P$5&amp;'全入力（様式2-4）'!$R$5&amp;$D414</f>
        <v>0</v>
      </c>
      <c r="H414" s="180" t="str">
        <f t="shared" si="523"/>
        <v/>
      </c>
      <c r="I414" s="181">
        <f>IF(ISERROR(VLOOKUP($A414,'全入力（様式2-4）'!$G$17:$BY$1200,I$1,FALSE)),"",VLOOKUP($A414,'全入力（様式2-4）'!$G$17:$BY$1200,I$1,FALSE))</f>
        <v>0</v>
      </c>
      <c r="J414" s="181" t="str">
        <f>IF(ISERROR(VLOOKUP($A414,'全入力（様式2-4）'!$G$17:$BY$1200,J$1,FALSE)),"",VLOOKUP($A414,'全入力（様式2-4）'!$G$17:$BY$1200,J$1,FALSE))</f>
        <v/>
      </c>
      <c r="K414" s="181">
        <f>IF(ISERROR(VLOOKUP($A414,'全入力（様式2-4）'!$G$17:$BY$1200,K$1,FALSE)),"",VLOOKUP($A414,'全入力（様式2-4）'!$G$17:$BY$1200,K$1,FALSE))</f>
        <v>0</v>
      </c>
      <c r="L414" s="181" t="str">
        <f>IF(ISERROR(VLOOKUP($A414,'全入力（様式2-4）'!$G$17:$BY$1200,L$1,FALSE)),"",VLOOKUP($A414,'全入力（様式2-4）'!$G$17:$BY$1200,L$1,FALSE))</f>
        <v/>
      </c>
      <c r="M414" s="182">
        <f>IF(ISERROR(VLOOKUP($A414,'全入力（様式2-4）'!$G$17:$BY$1200,M$1,FALSE)),"",VLOOKUP($A414,'全入力（様式2-4）'!$G$17:$BY$1200,M$1,FALSE))</f>
        <v>0</v>
      </c>
      <c r="N414" s="182" t="str">
        <f>IF(ISERROR(VLOOKUP($A414,'全入力（様式2-4）'!$G$17:$BY$1200,N$1,FALSE)),"",VLOOKUP($A414,'全入力（様式2-4）'!$G$17:$BY$1200,N$1,FALSE))</f>
        <v/>
      </c>
      <c r="O414" s="182">
        <f>IF(ISERROR(VLOOKUP($A414,'全入力（様式2-4）'!$G$17:$BY$1200,O$1,FALSE)),"",VLOOKUP($A414,'全入力（様式2-4）'!$G$17:$BY$1200,O$1,FALSE))</f>
        <v>0</v>
      </c>
      <c r="P414" s="182" t="str">
        <f>IF(ISERROR(VLOOKUP($A414,'全入力（様式2-4）'!$G$17:$BY$1200,P$1,FALSE)),"",VLOOKUP($A414,'全入力（様式2-4）'!$G$17:$BY$1200,P$1,FALSE))</f>
        <v/>
      </c>
      <c r="Q414" s="183">
        <f>IF(ISERROR(VLOOKUP($A414,'全入力（様式2-4）'!$G$17:$BY$1200,Q$1,FALSE)),"",VLOOKUP($A414,'全入力（様式2-4）'!$G$17:$BY$1200,Q$1,FALSE))</f>
        <v>0</v>
      </c>
      <c r="R414" s="184">
        <f>IF(ISERROR(VLOOKUP($A414,'全入力（様式2-4）'!$G$17:$BY$1200,R$1,FALSE)),"",VLOOKUP($A414,'全入力（様式2-4）'!$G$17:$BY$1200,R$1,FALSE))</f>
        <v>0</v>
      </c>
      <c r="S414" s="184" t="str">
        <f>IF(ISERROR(VLOOKUP($A414,'全入力（様式2-4）'!$G$17:$BY$1200,S$1,FALSE)),"",VLOOKUP($A414,'全入力（様式2-4）'!$G$17:$BY$1200,S$1,FALSE))</f>
        <v/>
      </c>
      <c r="T414" s="184"/>
      <c r="U414" s="517"/>
      <c r="V414" s="537"/>
      <c r="W414" s="539"/>
      <c r="X414" s="539"/>
      <c r="Y414" s="539"/>
      <c r="Z414" s="181">
        <f>IF(ISERROR(VLOOKUP($A414,'全入力（様式2-4）'!$G$17:$BY$1200,Z$1,FALSE)),"",VLOOKUP($A414,'全入力（様式2-4）'!$G$17:$BY$1200,Z$1,FALSE))</f>
        <v>0</v>
      </c>
      <c r="AA414" s="181">
        <f>IF(ISERROR(VLOOKUP($A414,'全入力（様式2-4）'!$G$17:$BY$1200,AA$1,FALSE)),"",VLOOKUP($A414,'全入力（様式2-4）'!$G$17:$BY$1200,AA$1,FALSE))</f>
        <v>0</v>
      </c>
      <c r="AB414" s="181">
        <f>IF(ISERROR(VLOOKUP($A414,'全入力（様式2-4）'!$G$17:$BY$1200,AB$1,FALSE)),"",VLOOKUP($A414,'全入力（様式2-4）'!$G$17:$BY$1200,AB$1,FALSE))</f>
        <v>0</v>
      </c>
      <c r="AC414" s="181">
        <f>IF(ISERROR(VLOOKUP($A414,'全入力（様式2-4）'!$G$17:$BY$1200,AC$1,FALSE)),"",VLOOKUP($A414,'全入力（様式2-4）'!$G$17:$BY$1200,AC$1,FALSE))</f>
        <v>0</v>
      </c>
      <c r="AD414" s="201">
        <f>IF(ISERROR(VLOOKUP($A414,'全入力（様式2-4）'!$G$17:$BY$1200,AD$1,FALSE)),"",VLOOKUP($A414,'全入力（様式2-4）'!$G$17:$BY$1200,AD$1,FALSE))</f>
        <v>0</v>
      </c>
      <c r="AE414" s="182"/>
      <c r="AF414" s="182"/>
      <c r="AG414" s="182"/>
      <c r="AH414" s="318" t="str">
        <f t="shared" si="514"/>
        <v>00</v>
      </c>
      <c r="AI414" s="185" t="str">
        <f>IF(ISERROR(VLOOKUP($G414&amp;AI$8,参照!$P$4:$U$500,5,FALSE)),"",VLOOKUP($G414&amp;AI$8,参照!$P$4:$U$500,5,FALSE))</f>
        <v/>
      </c>
      <c r="AJ414" s="185" t="str">
        <f>IF(ISERROR(VLOOKUP($G414&amp;AJ$8,参照!$P$4:$U$500,5,FALSE)),"",VLOOKUP($G414&amp;AJ$8,参照!$P$4:$U$500,5,FALSE))</f>
        <v/>
      </c>
      <c r="AK414" s="180">
        <v>19</v>
      </c>
      <c r="AL414" s="180">
        <v>83</v>
      </c>
      <c r="AM414" s="37"/>
      <c r="AN414" s="76">
        <f>IF(ISERROR(VLOOKUP($A414,'全入力（様式2-4）'!$G$17:$BY$1200,AN$1,FALSE)),"",VLOOKUP($A414,'全入力（様式2-4）'!$G$17:$BY$1200,AN$1,FALSE))</f>
        <v>0</v>
      </c>
      <c r="AO414" s="77">
        <f>IF(ISERROR(VLOOKUP($A414,'全入力（様式2-4）'!$G$17:$BY$1200,AO$1,FALSE)),"",VLOOKUP($A414,'全入力（様式2-4）'!$G$17:$BY$1200,AO$1,FALSE))</f>
        <v>0</v>
      </c>
      <c r="AP414" s="52">
        <f>IF(ISERROR(VLOOKUP($A414,'全入力（様式2-4）'!$G$17:$BY$1200,AP$1,FALSE)),"",VLOOKUP($A414,'全入力（様式2-4）'!$G$17:$BY$1200,AP$1,FALSE))</f>
        <v>0</v>
      </c>
      <c r="AQ414" s="84" t="str">
        <f>IF(ISERROR(VLOOKUP($G414,参照!$U$4:$W$102,3,FALSE)),"",VLOOKUP($G414,参照!$U$4:$W$102,3,FALSE))</f>
        <v/>
      </c>
      <c r="AR414" s="376" t="str">
        <f t="shared" ref="AR414" si="546">IF($AN414&lt;&gt;0,"満額","")</f>
        <v/>
      </c>
      <c r="AS414" s="53" t="str">
        <f t="shared" si="516"/>
        <v/>
      </c>
      <c r="AT414" s="53" t="str">
        <f t="shared" si="517"/>
        <v/>
      </c>
      <c r="AU414" s="53"/>
      <c r="AV414" s="53" t="str">
        <f t="shared" si="525"/>
        <v/>
      </c>
      <c r="AW414" s="53" t="str">
        <f t="shared" si="526"/>
        <v/>
      </c>
      <c r="AX414" s="53" t="str">
        <f t="shared" si="518"/>
        <v/>
      </c>
      <c r="AY414" s="53" t="str">
        <f t="shared" si="527"/>
        <v/>
      </c>
      <c r="AZ414" s="54">
        <f t="array" ref="AZ414">SUM(IF('全入力（様式2-4）'!$G$17:$G$1200=$A414,IF('全入力（様式2-4）'!$X$14:$Z$14=$AR414,'全入力（様式2-4）'!$X$17:$Z$1200)))</f>
        <v>0</v>
      </c>
      <c r="BA414" s="55" t="str">
        <f t="shared" si="528"/>
        <v/>
      </c>
      <c r="BB414" s="1889">
        <f>IF(ISERROR(VLOOKUP($A414,'全入力（様式2-4）'!$G$17:$BY$1200,BB$1,FALSE)),"",VLOOKUP($A414,'全入力（様式2-4）'!$G$17:$BY$1200,BB$1,FALSE))</f>
        <v>0</v>
      </c>
      <c r="BC414" s="54">
        <f t="shared" si="529"/>
        <v>0</v>
      </c>
      <c r="BD414" s="55" t="str">
        <f t="shared" si="530"/>
        <v/>
      </c>
      <c r="BE414" s="54">
        <f t="array" ref="BE414">SUM(IF('全入力（様式2-4）'!$G$17:$G$1200=$A414,IF('全入力（様式2-4）'!$AL$14:$AN$14=$AR414,'全入力（様式2-4）'!$AL$17:$AN$1200)))</f>
        <v>0</v>
      </c>
      <c r="BF414" s="197">
        <f t="shared" si="519"/>
        <v>0</v>
      </c>
      <c r="BG414" s="55">
        <f t="shared" si="520"/>
        <v>0</v>
      </c>
      <c r="BH414" s="54">
        <f t="array" ref="BH414">SUM(IF('全入力（様式2-4）'!$G$17:$G$1200=$A414,IF('全入力（様式2-4）'!$AQ$14:$AS$14=$AR414,'全入力（様式2-4）'!$AQ$17:$AS$1200)))</f>
        <v>0</v>
      </c>
      <c r="BI414" s="55" t="str">
        <f t="shared" si="531"/>
        <v/>
      </c>
      <c r="BJ414" s="55" t="str">
        <f t="shared" si="532"/>
        <v/>
      </c>
      <c r="BK414" s="152" t="str">
        <f t="shared" si="521"/>
        <v/>
      </c>
      <c r="BL414" s="1889">
        <f>IF(ISERROR(VLOOKUP($A414,'全入力（様式2-4）'!$G$17:$BY$1200,BL$1,FALSE)),"",VLOOKUP($A414,'全入力（様式2-4）'!$G$17:$BY$1200,BL$1,FALSE))</f>
        <v>0</v>
      </c>
      <c r="BM414" s="54"/>
      <c r="BN414" s="197"/>
      <c r="BO414" s="55"/>
      <c r="BP414" s="54"/>
      <c r="BQ414" s="197"/>
      <c r="BR414" s="55"/>
      <c r="BS414" s="55"/>
      <c r="BT414" s="55"/>
      <c r="BU414" s="146"/>
      <c r="BV414" s="1889"/>
    </row>
    <row r="415" spans="1:74" s="18" customFormat="1" ht="14.25" customHeight="1">
      <c r="A415" s="940">
        <f t="shared" si="522"/>
        <v>135</v>
      </c>
      <c r="B415" s="1">
        <f>'全入力（様式2-4）'!$I$6</f>
        <v>0</v>
      </c>
      <c r="C415" s="35">
        <f>IF(ISERROR(VLOOKUP($A415,'全入力（様式2-4）'!$G$17:$BY$1200,C$1,FALSE)),"",VLOOKUP($A415,'全入力（様式2-4）'!$G$17:$BY$1200,C$1,FALSE))</f>
        <v>0</v>
      </c>
      <c r="D415" s="35">
        <f>IF(ISERROR(VLOOKUP($A415,'全入力（様式2-4）'!$G$17:$BY$1200,D$1,FALSE)),"",VLOOKUP($A415,'全入力（様式2-4）'!$G$17:$BY$1200,D$1,FALSE))</f>
        <v>0</v>
      </c>
      <c r="E415" s="35">
        <f>IF(ISERROR(VLOOKUP($A415,'全入力（様式2-4）'!$G$17:$BY$1200,E$1,FALSE)),"",VLOOKUP($A415,'全入力（様式2-4）'!$G$17:$BY$1200,E$1,FALSE))</f>
        <v>0</v>
      </c>
      <c r="F415" s="35">
        <f>IF(ISERROR(VLOOKUP($A415,'全入力（様式2-4）'!$G$17:$BY$1200,F$1,FALSE)),"",VLOOKUP($A415,'全入力（様式2-4）'!$G$17:$BY$1200,F$1,FALSE))</f>
        <v>0</v>
      </c>
      <c r="G415" s="36" t="str">
        <f>'全入力（様式2-4）'!$P$5&amp;'全入力（様式2-4）'!$R$5&amp;$D415</f>
        <v>0</v>
      </c>
      <c r="H415" s="37" t="str">
        <f t="shared" si="523"/>
        <v/>
      </c>
      <c r="I415" s="38">
        <f>IF(ISERROR(VLOOKUP($A415,'全入力（様式2-4）'!$G$17:$BY$1200,I$1,FALSE)),"",VLOOKUP($A415,'全入力（様式2-4）'!$G$17:$BY$1200,I$1,FALSE))</f>
        <v>0</v>
      </c>
      <c r="J415" s="38" t="str">
        <f>IF(ISERROR(VLOOKUP($A415,'全入力（様式2-4）'!$G$17:$BY$1200,J$1,FALSE)),"",VLOOKUP($A415,'全入力（様式2-4）'!$G$17:$BY$1200,J$1,FALSE))</f>
        <v/>
      </c>
      <c r="K415" s="38">
        <f>IF(ISERROR(VLOOKUP($A415,'全入力（様式2-4）'!$G$17:$BY$1200,K$1,FALSE)),"",VLOOKUP($A415,'全入力（様式2-4）'!$G$17:$BY$1200,K$1,FALSE))</f>
        <v>0</v>
      </c>
      <c r="L415" s="38" t="str">
        <f>IF(ISERROR(VLOOKUP($A415,'全入力（様式2-4）'!$G$17:$BY$1200,L$1,FALSE)),"",VLOOKUP($A415,'全入力（様式2-4）'!$G$17:$BY$1200,L$1,FALSE))</f>
        <v/>
      </c>
      <c r="M415" s="112">
        <f>IF(ISERROR(VLOOKUP($A415,'全入力（様式2-4）'!$G$17:$BY$1200,M$1,FALSE)),"",VLOOKUP($A415,'全入力（様式2-4）'!$G$17:$BY$1200,M$1,FALSE))</f>
        <v>0</v>
      </c>
      <c r="N415" s="112" t="str">
        <f>IF(ISERROR(VLOOKUP($A415,'全入力（様式2-4）'!$G$17:$BY$1200,N$1,FALSE)),"",VLOOKUP($A415,'全入力（様式2-4）'!$G$17:$BY$1200,N$1,FALSE))</f>
        <v/>
      </c>
      <c r="O415" s="112">
        <f>IF(ISERROR(VLOOKUP($A415,'全入力（様式2-4）'!$G$17:$BY$1200,O$1,FALSE)),"",VLOOKUP($A415,'全入力（様式2-4）'!$G$17:$BY$1200,O$1,FALSE))</f>
        <v>0</v>
      </c>
      <c r="P415" s="112" t="str">
        <f>IF(ISERROR(VLOOKUP($A415,'全入力（様式2-4）'!$G$17:$BY$1200,P$1,FALSE)),"",VLOOKUP($A415,'全入力（様式2-4）'!$G$17:$BY$1200,P$1,FALSE))</f>
        <v/>
      </c>
      <c r="Q415" s="176">
        <f>IF(ISERROR(VLOOKUP($A415,'全入力（様式2-4）'!$G$17:$BY$1200,Q$1,FALSE)),"",VLOOKUP($A415,'全入力（様式2-4）'!$G$17:$BY$1200,Q$1,FALSE))</f>
        <v>0</v>
      </c>
      <c r="R415" s="105">
        <f>IF(ISERROR(VLOOKUP($A415,'全入力（様式2-4）'!$G$17:$BY$1200,R$1,FALSE)),"",VLOOKUP($A415,'全入力（様式2-4）'!$G$17:$BY$1200,R$1,FALSE))</f>
        <v>0</v>
      </c>
      <c r="S415" s="105" t="str">
        <f>IF(ISERROR(VLOOKUP($A415,'全入力（様式2-4）'!$G$17:$BY$1200,S$1,FALSE)),"",VLOOKUP($A415,'全入力（様式2-4）'!$G$17:$BY$1200,S$1,FALSE))</f>
        <v/>
      </c>
      <c r="T415" s="105"/>
      <c r="U415" s="516"/>
      <c r="V415" s="105"/>
      <c r="W415" s="538"/>
      <c r="X415" s="538"/>
      <c r="Y415" s="538"/>
      <c r="Z415" s="38">
        <f>IF(ISERROR(VLOOKUP($A415,'全入力（様式2-4）'!$G$17:$BY$1200,Z$1,FALSE)),"",VLOOKUP($A415,'全入力（様式2-4）'!$G$17:$BY$1200,Z$1,FALSE))</f>
        <v>0</v>
      </c>
      <c r="AA415" s="38">
        <f>IF(ISERROR(VLOOKUP($A415,'全入力（様式2-4）'!$G$17:$BY$1200,AA$1,FALSE)),"",VLOOKUP($A415,'全入力（様式2-4）'!$G$17:$BY$1200,AA$1,FALSE))</f>
        <v>0</v>
      </c>
      <c r="AB415" s="38">
        <f>IF(ISERROR(VLOOKUP($A415,'全入力（様式2-4）'!$G$17:$BY$1200,AB$1,FALSE)),"",VLOOKUP($A415,'全入力（様式2-4）'!$G$17:$BY$1200,AB$1,FALSE))</f>
        <v>0</v>
      </c>
      <c r="AC415" s="38">
        <f>IF(ISERROR(VLOOKUP($A415,'全入力（様式2-4）'!$G$17:$BY$1200,AC$1,FALSE)),"",VLOOKUP($A415,'全入力（様式2-4）'!$G$17:$BY$1200,AC$1,FALSE))</f>
        <v>0</v>
      </c>
      <c r="AD415" s="200">
        <f>IF(ISERROR(VLOOKUP($A415,'全入力（様式2-4）'!$G$17:$BY$1200,AD$1,FALSE)),"",VLOOKUP($A415,'全入力（様式2-4）'!$G$17:$BY$1200,AD$1,FALSE))</f>
        <v>0</v>
      </c>
      <c r="AE415" s="112"/>
      <c r="AF415" s="112"/>
      <c r="AG415" s="112"/>
      <c r="AH415" s="317" t="str">
        <f t="shared" si="514"/>
        <v>00</v>
      </c>
      <c r="AI415" s="39" t="str">
        <f>IF(ISERROR(VLOOKUP($G415&amp;AI$8,参照!$P$4:$U$500,5,FALSE)),"",VLOOKUP($G415&amp;AI$8,参照!$P$4:$U$500,5,FALSE))</f>
        <v/>
      </c>
      <c r="AJ415" s="39" t="str">
        <f>IF(ISERROR(VLOOKUP($G415&amp;AJ$8,参照!$P$4:$U$500,5,FALSE)),"",VLOOKUP($G415&amp;AJ$8,参照!$P$4:$U$500,5,FALSE))</f>
        <v/>
      </c>
      <c r="AK415" s="37">
        <v>21</v>
      </c>
      <c r="AL415" s="37">
        <v>84</v>
      </c>
      <c r="AM415" s="37"/>
      <c r="AN415" s="72">
        <f>IF(ISERROR(VLOOKUP($A415,'全入力（様式2-4）'!$G$17:$BY$1200,AN$1,FALSE)),"",VLOOKUP($A415,'全入力（様式2-4）'!$G$17:$BY$1200,AN$1,FALSE))</f>
        <v>0</v>
      </c>
      <c r="AO415" s="78">
        <f>IF(ISERROR(VLOOKUP($A415,'全入力（様式2-4）'!$G$17:$BY$1200,AO$1,FALSE)),"",VLOOKUP($A415,'全入力（様式2-4）'!$G$17:$BY$1200,AO$1,FALSE))</f>
        <v>0</v>
      </c>
      <c r="AP415" s="44">
        <f>IF(ISERROR(VLOOKUP($A415,'全入力（様式2-4）'!$G$17:$BY$1200,AP$1,FALSE)),"",VLOOKUP($A415,'全入力（様式2-4）'!$G$17:$BY$1200,AP$1,FALSE))</f>
        <v>0</v>
      </c>
      <c r="AQ415" s="63" t="str">
        <f>IF(ISERROR(VLOOKUP($G415,参照!$U$4:$W$102,3,FALSE)),"",VLOOKUP($G415,参照!$U$4:$W$102,3,FALSE))</f>
        <v/>
      </c>
      <c r="AR415" s="377" t="str">
        <f t="shared" ref="AR415" si="547">IF($AN415&lt;&gt;0,2/3,"")</f>
        <v/>
      </c>
      <c r="AS415" s="45" t="str">
        <f t="shared" si="516"/>
        <v/>
      </c>
      <c r="AT415" s="45" t="str">
        <f t="shared" si="517"/>
        <v/>
      </c>
      <c r="AU415" s="45"/>
      <c r="AV415" s="45" t="str">
        <f t="shared" si="525"/>
        <v/>
      </c>
      <c r="AW415" s="45" t="str">
        <f t="shared" si="526"/>
        <v/>
      </c>
      <c r="AX415" s="45" t="str">
        <f t="shared" si="518"/>
        <v/>
      </c>
      <c r="AY415" s="45" t="str">
        <f t="shared" si="527"/>
        <v/>
      </c>
      <c r="AZ415" s="46">
        <f t="array" ref="AZ415">SUM(IF('全入力（様式2-4）'!$G$17:$G$1200=$A415,IF('全入力（様式2-4）'!$X$14:$Z$14=$AR415,'全入力（様式2-4）'!$X$17:$Z$1200)))</f>
        <v>0</v>
      </c>
      <c r="BA415" s="47" t="str">
        <f t="shared" si="528"/>
        <v/>
      </c>
      <c r="BB415" s="1890"/>
      <c r="BC415" s="46">
        <f t="shared" si="529"/>
        <v>0</v>
      </c>
      <c r="BD415" s="47" t="str">
        <f t="shared" si="530"/>
        <v/>
      </c>
      <c r="BE415" s="46">
        <f t="array" ref="BE415">SUM(IF('全入力（様式2-4）'!$G$17:$G$1200=$A415,IF('全入力（様式2-4）'!$AL$14:$AN$14=$AR415,'全入力（様式2-4）'!$AL$17:$AN$1200)))</f>
        <v>0</v>
      </c>
      <c r="BF415" s="195">
        <f t="shared" si="519"/>
        <v>0</v>
      </c>
      <c r="BG415" s="47">
        <f t="shared" si="520"/>
        <v>0</v>
      </c>
      <c r="BH415" s="46">
        <f t="array" ref="BH415">SUM(IF('全入力（様式2-4）'!$G$17:$G$1200=$A415,IF('全入力（様式2-4）'!$AQ$14:$AS$14=$AR415,'全入力（様式2-4）'!$AQ$17:$AS$1200)))</f>
        <v>0</v>
      </c>
      <c r="BI415" s="47" t="str">
        <f t="shared" si="531"/>
        <v/>
      </c>
      <c r="BJ415" s="47" t="str">
        <f t="shared" si="532"/>
        <v/>
      </c>
      <c r="BK415" s="150" t="str">
        <f t="shared" si="521"/>
        <v/>
      </c>
      <c r="BL415" s="1890"/>
      <c r="BM415" s="46"/>
      <c r="BN415" s="195"/>
      <c r="BO415" s="47"/>
      <c r="BP415" s="46"/>
      <c r="BQ415" s="195"/>
      <c r="BR415" s="47"/>
      <c r="BS415" s="47"/>
      <c r="BT415" s="47"/>
      <c r="BU415" s="144"/>
      <c r="BV415" s="1890"/>
    </row>
    <row r="416" spans="1:74" s="18" customFormat="1" ht="14.25" customHeight="1" thickBot="1">
      <c r="A416" s="942">
        <f t="shared" si="522"/>
        <v>135</v>
      </c>
      <c r="B416" s="7">
        <f>'全入力（様式2-4）'!$I$6</f>
        <v>0</v>
      </c>
      <c r="C416" s="186">
        <f>IF(ISERROR(VLOOKUP($A416,'全入力（様式2-4）'!$G$17:$BY$1200,C$1,FALSE)),"",VLOOKUP($A416,'全入力（様式2-4）'!$G$17:$BY$1200,C$1,FALSE))</f>
        <v>0</v>
      </c>
      <c r="D416" s="186">
        <f>IF(ISERROR(VLOOKUP($A416,'全入力（様式2-4）'!$G$17:$BY$1200,D$1,FALSE)),"",VLOOKUP($A416,'全入力（様式2-4）'!$G$17:$BY$1200,D$1,FALSE))</f>
        <v>0</v>
      </c>
      <c r="E416" s="186">
        <f>IF(ISERROR(VLOOKUP($A416,'全入力（様式2-4）'!$G$17:$BY$1200,E$1,FALSE)),"",VLOOKUP($A416,'全入力（様式2-4）'!$G$17:$BY$1200,E$1,FALSE))</f>
        <v>0</v>
      </c>
      <c r="F416" s="186">
        <f>IF(ISERROR(VLOOKUP($A416,'全入力（様式2-4）'!$G$17:$BY$1200,F$1,FALSE)),"",VLOOKUP($A416,'全入力（様式2-4）'!$G$17:$BY$1200,F$1,FALSE))</f>
        <v>0</v>
      </c>
      <c r="G416" s="187" t="str">
        <f>'全入力（様式2-4）'!$P$5&amp;'全入力（様式2-4）'!$R$5&amp;$D416</f>
        <v>0</v>
      </c>
      <c r="H416" s="188" t="str">
        <f t="shared" si="523"/>
        <v/>
      </c>
      <c r="I416" s="189">
        <f>IF(ISERROR(VLOOKUP($A416,'全入力（様式2-4）'!$G$17:$BY$1200,I$1,FALSE)),"",VLOOKUP($A416,'全入力（様式2-4）'!$G$17:$BY$1200,I$1,FALSE))</f>
        <v>0</v>
      </c>
      <c r="J416" s="189" t="str">
        <f>IF(ISERROR(VLOOKUP($A416,'全入力（様式2-4）'!$G$17:$BY$1200,J$1,FALSE)),"",VLOOKUP($A416,'全入力（様式2-4）'!$G$17:$BY$1200,J$1,FALSE))</f>
        <v/>
      </c>
      <c r="K416" s="189">
        <f>IF(ISERROR(VLOOKUP($A416,'全入力（様式2-4）'!$G$17:$BY$1200,K$1,FALSE)),"",VLOOKUP($A416,'全入力（様式2-4）'!$G$17:$BY$1200,K$1,FALSE))</f>
        <v>0</v>
      </c>
      <c r="L416" s="189" t="str">
        <f>IF(ISERROR(VLOOKUP($A416,'全入力（様式2-4）'!$G$17:$BY$1200,L$1,FALSE)),"",VLOOKUP($A416,'全入力（様式2-4）'!$G$17:$BY$1200,L$1,FALSE))</f>
        <v/>
      </c>
      <c r="M416" s="190">
        <f>IF(ISERROR(VLOOKUP($A416,'全入力（様式2-4）'!$G$17:$BY$1200,M$1,FALSE)),"",VLOOKUP($A416,'全入力（様式2-4）'!$G$17:$BY$1200,M$1,FALSE))</f>
        <v>0</v>
      </c>
      <c r="N416" s="190" t="str">
        <f>IF(ISERROR(VLOOKUP($A416,'全入力（様式2-4）'!$G$17:$BY$1200,N$1,FALSE)),"",VLOOKUP($A416,'全入力（様式2-4）'!$G$17:$BY$1200,N$1,FALSE))</f>
        <v/>
      </c>
      <c r="O416" s="190">
        <f>IF(ISERROR(VLOOKUP($A416,'全入力（様式2-4）'!$G$17:$BY$1200,O$1,FALSE)),"",VLOOKUP($A416,'全入力（様式2-4）'!$G$17:$BY$1200,O$1,FALSE))</f>
        <v>0</v>
      </c>
      <c r="P416" s="190" t="str">
        <f>IF(ISERROR(VLOOKUP($A416,'全入力（様式2-4）'!$G$17:$BY$1200,P$1,FALSE)),"",VLOOKUP($A416,'全入力（様式2-4）'!$G$17:$BY$1200,P$1,FALSE))</f>
        <v/>
      </c>
      <c r="Q416" s="191">
        <f>IF(ISERROR(VLOOKUP($A416,'全入力（様式2-4）'!$G$17:$BY$1200,Q$1,FALSE)),"",VLOOKUP($A416,'全入力（様式2-4）'!$G$17:$BY$1200,Q$1,FALSE))</f>
        <v>0</v>
      </c>
      <c r="R416" s="192">
        <f>IF(ISERROR(VLOOKUP($A416,'全入力（様式2-4）'!$G$17:$BY$1200,R$1,FALSE)),"",VLOOKUP($A416,'全入力（様式2-4）'!$G$17:$BY$1200,R$1,FALSE))</f>
        <v>0</v>
      </c>
      <c r="S416" s="192" t="str">
        <f>IF(ISERROR(VLOOKUP($A416,'全入力（様式2-4）'!$G$17:$BY$1200,S$1,FALSE)),"",VLOOKUP($A416,'全入力（様式2-4）'!$G$17:$BY$1200,S$1,FALSE))</f>
        <v/>
      </c>
      <c r="T416" s="192"/>
      <c r="U416" s="518"/>
      <c r="V416" s="192"/>
      <c r="W416" s="540"/>
      <c r="X416" s="540"/>
      <c r="Y416" s="540"/>
      <c r="Z416" s="189">
        <f>IF(ISERROR(VLOOKUP($A416,'全入力（様式2-4）'!$G$17:$BY$1200,Z$1,FALSE)),"",VLOOKUP($A416,'全入力（様式2-4）'!$G$17:$BY$1200,Z$1,FALSE))</f>
        <v>0</v>
      </c>
      <c r="AA416" s="189">
        <f>IF(ISERROR(VLOOKUP($A416,'全入力（様式2-4）'!$G$17:$BY$1200,AA$1,FALSE)),"",VLOOKUP($A416,'全入力（様式2-4）'!$G$17:$BY$1200,AA$1,FALSE))</f>
        <v>0</v>
      </c>
      <c r="AB416" s="189">
        <f>IF(ISERROR(VLOOKUP($A416,'全入力（様式2-4）'!$G$17:$BY$1200,AB$1,FALSE)),"",VLOOKUP($A416,'全入力（様式2-4）'!$G$17:$BY$1200,AB$1,FALSE))</f>
        <v>0</v>
      </c>
      <c r="AC416" s="189">
        <f>IF(ISERROR(VLOOKUP($A416,'全入力（様式2-4）'!$G$17:$BY$1200,AC$1,FALSE)),"",VLOOKUP($A416,'全入力（様式2-4）'!$G$17:$BY$1200,AC$1,FALSE))</f>
        <v>0</v>
      </c>
      <c r="AD416" s="202">
        <f>IF(ISERROR(VLOOKUP($A416,'全入力（様式2-4）'!$G$17:$BY$1200,AD$1,FALSE)),"",VLOOKUP($A416,'全入力（様式2-4）'!$G$17:$BY$1200,AD$1,FALSE))</f>
        <v>0</v>
      </c>
      <c r="AE416" s="190"/>
      <c r="AF416" s="190"/>
      <c r="AG416" s="190"/>
      <c r="AH416" s="319" t="str">
        <f t="shared" si="514"/>
        <v>00</v>
      </c>
      <c r="AI416" s="193" t="str">
        <f>IF(ISERROR(VLOOKUP($G416&amp;AI$8,参照!$P$4:$U$500,5,FALSE)),"",VLOOKUP($G416&amp;AI$8,参照!$P$4:$U$500,5,FALSE))</f>
        <v/>
      </c>
      <c r="AJ416" s="193" t="str">
        <f>IF(ISERROR(VLOOKUP($G416&amp;AJ$8,参照!$P$4:$U$500,5,FALSE)),"",VLOOKUP($G416&amp;AJ$8,参照!$P$4:$U$500,5,FALSE))</f>
        <v/>
      </c>
      <c r="AK416" s="188">
        <v>23</v>
      </c>
      <c r="AL416" s="188">
        <v>85</v>
      </c>
      <c r="AM416" s="37"/>
      <c r="AN416" s="74">
        <f>IF(ISERROR(VLOOKUP($A416,'全入力（様式2-4）'!$G$17:$BY$1200,AN$1,FALSE)),"",VLOOKUP($A416,'全入力（様式2-4）'!$G$17:$BY$1200,AN$1,FALSE))</f>
        <v>0</v>
      </c>
      <c r="AO416" s="79">
        <f>IF(ISERROR(VLOOKUP($A416,'全入力（様式2-4）'!$G$17:$BY$1200,AO$1,FALSE)),"",VLOOKUP($A416,'全入力（様式2-4）'!$G$17:$BY$1200,AO$1,FALSE))</f>
        <v>0</v>
      </c>
      <c r="AP416" s="48">
        <f>IF(ISERROR(VLOOKUP($A416,'全入力（様式2-4）'!$G$17:$BY$1200,AP$1,FALSE)),"",VLOOKUP($A416,'全入力（様式2-4）'!$G$17:$BY$1200,AP$1,FALSE))</f>
        <v>0</v>
      </c>
      <c r="AQ416" s="64" t="str">
        <f>IF(ISERROR(VLOOKUP($G416,参照!$U$4:$W$102,3,FALSE)),"",VLOOKUP($G416,参照!$U$4:$W$102,3,FALSE))</f>
        <v/>
      </c>
      <c r="AR416" s="378" t="str">
        <f t="shared" ref="AR416" si="548">IF($AN416&lt;&gt;0,1/3,"")</f>
        <v/>
      </c>
      <c r="AS416" s="49" t="str">
        <f t="shared" si="516"/>
        <v/>
      </c>
      <c r="AT416" s="49" t="str">
        <f t="shared" si="517"/>
        <v/>
      </c>
      <c r="AU416" s="49"/>
      <c r="AV416" s="49" t="str">
        <f t="shared" si="525"/>
        <v/>
      </c>
      <c r="AW416" s="49" t="str">
        <f t="shared" si="526"/>
        <v/>
      </c>
      <c r="AX416" s="49" t="str">
        <f t="shared" si="518"/>
        <v/>
      </c>
      <c r="AY416" s="49" t="str">
        <f t="shared" si="527"/>
        <v/>
      </c>
      <c r="AZ416" s="50">
        <f t="array" ref="AZ416">SUM(IF('全入力（様式2-4）'!$G$17:$G$1200=$A416,IF('全入力（様式2-4）'!$X$14:$Z$14=$AR416,'全入力（様式2-4）'!$X$17:$Z$1200)))</f>
        <v>0</v>
      </c>
      <c r="BA416" s="51" t="str">
        <f t="shared" si="528"/>
        <v/>
      </c>
      <c r="BB416" s="1891"/>
      <c r="BC416" s="50">
        <f t="shared" si="529"/>
        <v>0</v>
      </c>
      <c r="BD416" s="51" t="str">
        <f t="shared" si="530"/>
        <v/>
      </c>
      <c r="BE416" s="50">
        <f t="array" ref="BE416">SUM(IF('全入力（様式2-4）'!$G$17:$G$1200=$A416,IF('全入力（様式2-4）'!$AL$14:$AN$14=$AR416,'全入力（様式2-4）'!$AL$17:$AN$1200)))</f>
        <v>0</v>
      </c>
      <c r="BF416" s="196">
        <f t="shared" si="519"/>
        <v>0</v>
      </c>
      <c r="BG416" s="51">
        <f t="shared" si="520"/>
        <v>0</v>
      </c>
      <c r="BH416" s="50">
        <f t="array" ref="BH416">SUM(IF('全入力（様式2-4）'!$G$17:$G$1200=$A416,IF('全入力（様式2-4）'!$AQ$14:$AS$14=$AR416,'全入力（様式2-4）'!$AQ$17:$AS$1200)))</f>
        <v>0</v>
      </c>
      <c r="BI416" s="51" t="str">
        <f t="shared" si="531"/>
        <v/>
      </c>
      <c r="BJ416" s="51" t="str">
        <f t="shared" si="532"/>
        <v/>
      </c>
      <c r="BK416" s="151" t="str">
        <f t="shared" si="521"/>
        <v/>
      </c>
      <c r="BL416" s="1891"/>
      <c r="BM416" s="50"/>
      <c r="BN416" s="196"/>
      <c r="BO416" s="51"/>
      <c r="BP416" s="50"/>
      <c r="BQ416" s="196"/>
      <c r="BR416" s="51"/>
      <c r="BS416" s="51"/>
      <c r="BT416" s="51"/>
      <c r="BU416" s="145"/>
      <c r="BV416" s="1891"/>
    </row>
    <row r="417" spans="1:74" s="18" customFormat="1" ht="14.25" customHeight="1">
      <c r="A417" s="941">
        <f>A414+1</f>
        <v>136</v>
      </c>
      <c r="B417" s="178">
        <f>'全入力（様式2-4）'!$I$6</f>
        <v>0</v>
      </c>
      <c r="C417" s="177">
        <f>IF(ISERROR(VLOOKUP($A417,'全入力（様式2-4）'!$G$17:$BY$1200,C$1,FALSE)),"",VLOOKUP($A417,'全入力（様式2-4）'!$G$17:$BY$1200,C$1,FALSE))</f>
        <v>0</v>
      </c>
      <c r="D417" s="177">
        <f>IF(ISERROR(VLOOKUP($A417,'全入力（様式2-4）'!$G$17:$BY$1200,D$1,FALSE)),"",VLOOKUP($A417,'全入力（様式2-4）'!$G$17:$BY$1200,D$1,FALSE))</f>
        <v>0</v>
      </c>
      <c r="E417" s="177">
        <f>IF(ISERROR(VLOOKUP($A417,'全入力（様式2-4）'!$G$17:$BY$1200,E$1,FALSE)),"",VLOOKUP($A417,'全入力（様式2-4）'!$G$17:$BY$1200,E$1,FALSE))</f>
        <v>0</v>
      </c>
      <c r="F417" s="177">
        <f>IF(ISERROR(VLOOKUP($A417,'全入力（様式2-4）'!$G$17:$BY$1200,F$1,FALSE)),"",VLOOKUP($A417,'全入力（様式2-4）'!$G$17:$BY$1200,F$1,FALSE))</f>
        <v>0</v>
      </c>
      <c r="G417" s="179" t="str">
        <f>'全入力（様式2-4）'!$P$5&amp;'全入力（様式2-4）'!$R$5&amp;$D417</f>
        <v>0</v>
      </c>
      <c r="H417" s="180" t="str">
        <f t="shared" si="523"/>
        <v/>
      </c>
      <c r="I417" s="181">
        <f>IF(ISERROR(VLOOKUP($A417,'全入力（様式2-4）'!$G$17:$BY$1200,I$1,FALSE)),"",VLOOKUP($A417,'全入力（様式2-4）'!$G$17:$BY$1200,I$1,FALSE))</f>
        <v>0</v>
      </c>
      <c r="J417" s="181" t="str">
        <f>IF(ISERROR(VLOOKUP($A417,'全入力（様式2-4）'!$G$17:$BY$1200,J$1,FALSE)),"",VLOOKUP($A417,'全入力（様式2-4）'!$G$17:$BY$1200,J$1,FALSE))</f>
        <v/>
      </c>
      <c r="K417" s="181">
        <f>IF(ISERROR(VLOOKUP($A417,'全入力（様式2-4）'!$G$17:$BY$1200,K$1,FALSE)),"",VLOOKUP($A417,'全入力（様式2-4）'!$G$17:$BY$1200,K$1,FALSE))</f>
        <v>0</v>
      </c>
      <c r="L417" s="181" t="str">
        <f>IF(ISERROR(VLOOKUP($A417,'全入力（様式2-4）'!$G$17:$BY$1200,L$1,FALSE)),"",VLOOKUP($A417,'全入力（様式2-4）'!$G$17:$BY$1200,L$1,FALSE))</f>
        <v/>
      </c>
      <c r="M417" s="182">
        <f>IF(ISERROR(VLOOKUP($A417,'全入力（様式2-4）'!$G$17:$BY$1200,M$1,FALSE)),"",VLOOKUP($A417,'全入力（様式2-4）'!$G$17:$BY$1200,M$1,FALSE))</f>
        <v>0</v>
      </c>
      <c r="N417" s="182" t="str">
        <f>IF(ISERROR(VLOOKUP($A417,'全入力（様式2-4）'!$G$17:$BY$1200,N$1,FALSE)),"",VLOOKUP($A417,'全入力（様式2-4）'!$G$17:$BY$1200,N$1,FALSE))</f>
        <v/>
      </c>
      <c r="O417" s="182">
        <f>IF(ISERROR(VLOOKUP($A417,'全入力（様式2-4）'!$G$17:$BY$1200,O$1,FALSE)),"",VLOOKUP($A417,'全入力（様式2-4）'!$G$17:$BY$1200,O$1,FALSE))</f>
        <v>0</v>
      </c>
      <c r="P417" s="182" t="str">
        <f>IF(ISERROR(VLOOKUP($A417,'全入力（様式2-4）'!$G$17:$BY$1200,P$1,FALSE)),"",VLOOKUP($A417,'全入力（様式2-4）'!$G$17:$BY$1200,P$1,FALSE))</f>
        <v/>
      </c>
      <c r="Q417" s="183">
        <f>IF(ISERROR(VLOOKUP($A417,'全入力（様式2-4）'!$G$17:$BY$1200,Q$1,FALSE)),"",VLOOKUP($A417,'全入力（様式2-4）'!$G$17:$BY$1200,Q$1,FALSE))</f>
        <v>0</v>
      </c>
      <c r="R417" s="184">
        <f>IF(ISERROR(VLOOKUP($A417,'全入力（様式2-4）'!$G$17:$BY$1200,R$1,FALSE)),"",VLOOKUP($A417,'全入力（様式2-4）'!$G$17:$BY$1200,R$1,FALSE))</f>
        <v>0</v>
      </c>
      <c r="S417" s="184" t="str">
        <f>IF(ISERROR(VLOOKUP($A417,'全入力（様式2-4）'!$G$17:$BY$1200,S$1,FALSE)),"",VLOOKUP($A417,'全入力（様式2-4）'!$G$17:$BY$1200,S$1,FALSE))</f>
        <v/>
      </c>
      <c r="T417" s="184"/>
      <c r="U417" s="517"/>
      <c r="V417" s="537"/>
      <c r="W417" s="539"/>
      <c r="X417" s="539"/>
      <c r="Y417" s="539"/>
      <c r="Z417" s="181">
        <f>IF(ISERROR(VLOOKUP($A417,'全入力（様式2-4）'!$G$17:$BY$1200,Z$1,FALSE)),"",VLOOKUP($A417,'全入力（様式2-4）'!$G$17:$BY$1200,Z$1,FALSE))</f>
        <v>0</v>
      </c>
      <c r="AA417" s="181">
        <f>IF(ISERROR(VLOOKUP($A417,'全入力（様式2-4）'!$G$17:$BY$1200,AA$1,FALSE)),"",VLOOKUP($A417,'全入力（様式2-4）'!$G$17:$BY$1200,AA$1,FALSE))</f>
        <v>0</v>
      </c>
      <c r="AB417" s="181">
        <f>IF(ISERROR(VLOOKUP($A417,'全入力（様式2-4）'!$G$17:$BY$1200,AB$1,FALSE)),"",VLOOKUP($A417,'全入力（様式2-4）'!$G$17:$BY$1200,AB$1,FALSE))</f>
        <v>0</v>
      </c>
      <c r="AC417" s="181">
        <f>IF(ISERROR(VLOOKUP($A417,'全入力（様式2-4）'!$G$17:$BY$1200,AC$1,FALSE)),"",VLOOKUP($A417,'全入力（様式2-4）'!$G$17:$BY$1200,AC$1,FALSE))</f>
        <v>0</v>
      </c>
      <c r="AD417" s="201">
        <f>IF(ISERROR(VLOOKUP($A417,'全入力（様式2-4）'!$G$17:$BY$1200,AD$1,FALSE)),"",VLOOKUP($A417,'全入力（様式2-4）'!$G$17:$BY$1200,AD$1,FALSE))</f>
        <v>0</v>
      </c>
      <c r="AE417" s="182"/>
      <c r="AF417" s="182"/>
      <c r="AG417" s="182"/>
      <c r="AH417" s="318" t="str">
        <f t="shared" si="514"/>
        <v>00</v>
      </c>
      <c r="AI417" s="185" t="str">
        <f>IF(ISERROR(VLOOKUP($G417&amp;AI$8,参照!$P$4:$U$500,5,FALSE)),"",VLOOKUP($G417&amp;AI$8,参照!$P$4:$U$500,5,FALSE))</f>
        <v/>
      </c>
      <c r="AJ417" s="185" t="str">
        <f>IF(ISERROR(VLOOKUP($G417&amp;AJ$8,参照!$P$4:$U$500,5,FALSE)),"",VLOOKUP($G417&amp;AJ$8,参照!$P$4:$U$500,5,FALSE))</f>
        <v/>
      </c>
      <c r="AK417" s="180">
        <v>19</v>
      </c>
      <c r="AL417" s="180">
        <v>83</v>
      </c>
      <c r="AM417" s="37"/>
      <c r="AN417" s="76">
        <f>IF(ISERROR(VLOOKUP($A417,'全入力（様式2-4）'!$G$17:$BY$1200,AN$1,FALSE)),"",VLOOKUP($A417,'全入力（様式2-4）'!$G$17:$BY$1200,AN$1,FALSE))</f>
        <v>0</v>
      </c>
      <c r="AO417" s="77">
        <f>IF(ISERROR(VLOOKUP($A417,'全入力（様式2-4）'!$G$17:$BY$1200,AO$1,FALSE)),"",VLOOKUP($A417,'全入力（様式2-4）'!$G$17:$BY$1200,AO$1,FALSE))</f>
        <v>0</v>
      </c>
      <c r="AP417" s="52">
        <f>IF(ISERROR(VLOOKUP($A417,'全入力（様式2-4）'!$G$17:$BY$1200,AP$1,FALSE)),"",VLOOKUP($A417,'全入力（様式2-4）'!$G$17:$BY$1200,AP$1,FALSE))</f>
        <v>0</v>
      </c>
      <c r="AQ417" s="84" t="str">
        <f>IF(ISERROR(VLOOKUP($G417,参照!$U$4:$W$102,3,FALSE)),"",VLOOKUP($G417,参照!$U$4:$W$102,3,FALSE))</f>
        <v/>
      </c>
      <c r="AR417" s="376" t="str">
        <f t="shared" ref="AR417" si="549">IF($AN417&lt;&gt;0,"満額","")</f>
        <v/>
      </c>
      <c r="AS417" s="53" t="str">
        <f t="shared" si="516"/>
        <v/>
      </c>
      <c r="AT417" s="53" t="str">
        <f t="shared" si="517"/>
        <v/>
      </c>
      <c r="AU417" s="53"/>
      <c r="AV417" s="53" t="str">
        <f t="shared" si="525"/>
        <v/>
      </c>
      <c r="AW417" s="53" t="str">
        <f t="shared" si="526"/>
        <v/>
      </c>
      <c r="AX417" s="53" t="str">
        <f t="shared" si="518"/>
        <v/>
      </c>
      <c r="AY417" s="53" t="str">
        <f t="shared" si="527"/>
        <v/>
      </c>
      <c r="AZ417" s="54">
        <f t="array" ref="AZ417">SUM(IF('全入力（様式2-4）'!$G$17:$G$1200=$A417,IF('全入力（様式2-4）'!$X$14:$Z$14=$AR417,'全入力（様式2-4）'!$X$17:$Z$1200)))</f>
        <v>0</v>
      </c>
      <c r="BA417" s="55" t="str">
        <f t="shared" si="528"/>
        <v/>
      </c>
      <c r="BB417" s="1889">
        <f>IF(ISERROR(VLOOKUP($A417,'全入力（様式2-4）'!$G$17:$BY$1200,BB$1,FALSE)),"",VLOOKUP($A417,'全入力（様式2-4）'!$G$17:$BY$1200,BB$1,FALSE))</f>
        <v>0</v>
      </c>
      <c r="BC417" s="54">
        <f t="shared" si="529"/>
        <v>0</v>
      </c>
      <c r="BD417" s="55" t="str">
        <f t="shared" si="530"/>
        <v/>
      </c>
      <c r="BE417" s="54">
        <f t="array" ref="BE417">SUM(IF('全入力（様式2-4）'!$G$17:$G$1200=$A417,IF('全入力（様式2-4）'!$AL$14:$AN$14=$AR417,'全入力（様式2-4）'!$AL$17:$AN$1200)))</f>
        <v>0</v>
      </c>
      <c r="BF417" s="197">
        <f t="shared" si="519"/>
        <v>0</v>
      </c>
      <c r="BG417" s="55">
        <f t="shared" si="520"/>
        <v>0</v>
      </c>
      <c r="BH417" s="54">
        <f t="array" ref="BH417">SUM(IF('全入力（様式2-4）'!$G$17:$G$1200=$A417,IF('全入力（様式2-4）'!$AQ$14:$AS$14=$AR417,'全入力（様式2-4）'!$AQ$17:$AS$1200)))</f>
        <v>0</v>
      </c>
      <c r="BI417" s="55" t="str">
        <f t="shared" si="531"/>
        <v/>
      </c>
      <c r="BJ417" s="55" t="str">
        <f t="shared" si="532"/>
        <v/>
      </c>
      <c r="BK417" s="152" t="str">
        <f t="shared" si="521"/>
        <v/>
      </c>
      <c r="BL417" s="1889">
        <f>IF(ISERROR(VLOOKUP($A417,'全入力（様式2-4）'!$G$17:$BY$1200,BL$1,FALSE)),"",VLOOKUP($A417,'全入力（様式2-4）'!$G$17:$BY$1200,BL$1,FALSE))</f>
        <v>0</v>
      </c>
      <c r="BM417" s="54"/>
      <c r="BN417" s="197"/>
      <c r="BO417" s="55"/>
      <c r="BP417" s="54"/>
      <c r="BQ417" s="197"/>
      <c r="BR417" s="55"/>
      <c r="BS417" s="55"/>
      <c r="BT417" s="55"/>
      <c r="BU417" s="146"/>
      <c r="BV417" s="1889"/>
    </row>
    <row r="418" spans="1:74" s="18" customFormat="1" ht="14.25" customHeight="1">
      <c r="A418" s="940">
        <f t="shared" si="522"/>
        <v>136</v>
      </c>
      <c r="B418" s="1">
        <f>'全入力（様式2-4）'!$I$6</f>
        <v>0</v>
      </c>
      <c r="C418" s="35">
        <f>IF(ISERROR(VLOOKUP($A418,'全入力（様式2-4）'!$G$17:$BY$1200,C$1,FALSE)),"",VLOOKUP($A418,'全入力（様式2-4）'!$G$17:$BY$1200,C$1,FALSE))</f>
        <v>0</v>
      </c>
      <c r="D418" s="35">
        <f>IF(ISERROR(VLOOKUP($A418,'全入力（様式2-4）'!$G$17:$BY$1200,D$1,FALSE)),"",VLOOKUP($A418,'全入力（様式2-4）'!$G$17:$BY$1200,D$1,FALSE))</f>
        <v>0</v>
      </c>
      <c r="E418" s="35">
        <f>IF(ISERROR(VLOOKUP($A418,'全入力（様式2-4）'!$G$17:$BY$1200,E$1,FALSE)),"",VLOOKUP($A418,'全入力（様式2-4）'!$G$17:$BY$1200,E$1,FALSE))</f>
        <v>0</v>
      </c>
      <c r="F418" s="35">
        <f>IF(ISERROR(VLOOKUP($A418,'全入力（様式2-4）'!$G$17:$BY$1200,F$1,FALSE)),"",VLOOKUP($A418,'全入力（様式2-4）'!$G$17:$BY$1200,F$1,FALSE))</f>
        <v>0</v>
      </c>
      <c r="G418" s="36" t="str">
        <f>'全入力（様式2-4）'!$P$5&amp;'全入力（様式2-4）'!$R$5&amp;$D418</f>
        <v>0</v>
      </c>
      <c r="H418" s="37" t="str">
        <f t="shared" si="523"/>
        <v/>
      </c>
      <c r="I418" s="38">
        <f>IF(ISERROR(VLOOKUP($A418,'全入力（様式2-4）'!$G$17:$BY$1200,I$1,FALSE)),"",VLOOKUP($A418,'全入力（様式2-4）'!$G$17:$BY$1200,I$1,FALSE))</f>
        <v>0</v>
      </c>
      <c r="J418" s="38" t="str">
        <f>IF(ISERROR(VLOOKUP($A418,'全入力（様式2-4）'!$G$17:$BY$1200,J$1,FALSE)),"",VLOOKUP($A418,'全入力（様式2-4）'!$G$17:$BY$1200,J$1,FALSE))</f>
        <v/>
      </c>
      <c r="K418" s="38">
        <f>IF(ISERROR(VLOOKUP($A418,'全入力（様式2-4）'!$G$17:$BY$1200,K$1,FALSE)),"",VLOOKUP($A418,'全入力（様式2-4）'!$G$17:$BY$1200,K$1,FALSE))</f>
        <v>0</v>
      </c>
      <c r="L418" s="38" t="str">
        <f>IF(ISERROR(VLOOKUP($A418,'全入力（様式2-4）'!$G$17:$BY$1200,L$1,FALSE)),"",VLOOKUP($A418,'全入力（様式2-4）'!$G$17:$BY$1200,L$1,FALSE))</f>
        <v/>
      </c>
      <c r="M418" s="112">
        <f>IF(ISERROR(VLOOKUP($A418,'全入力（様式2-4）'!$G$17:$BY$1200,M$1,FALSE)),"",VLOOKUP($A418,'全入力（様式2-4）'!$G$17:$BY$1200,M$1,FALSE))</f>
        <v>0</v>
      </c>
      <c r="N418" s="112" t="str">
        <f>IF(ISERROR(VLOOKUP($A418,'全入力（様式2-4）'!$G$17:$BY$1200,N$1,FALSE)),"",VLOOKUP($A418,'全入力（様式2-4）'!$G$17:$BY$1200,N$1,FALSE))</f>
        <v/>
      </c>
      <c r="O418" s="112">
        <f>IF(ISERROR(VLOOKUP($A418,'全入力（様式2-4）'!$G$17:$BY$1200,O$1,FALSE)),"",VLOOKUP($A418,'全入力（様式2-4）'!$G$17:$BY$1200,O$1,FALSE))</f>
        <v>0</v>
      </c>
      <c r="P418" s="112" t="str">
        <f>IF(ISERROR(VLOOKUP($A418,'全入力（様式2-4）'!$G$17:$BY$1200,P$1,FALSE)),"",VLOOKUP($A418,'全入力（様式2-4）'!$G$17:$BY$1200,P$1,FALSE))</f>
        <v/>
      </c>
      <c r="Q418" s="176">
        <f>IF(ISERROR(VLOOKUP($A418,'全入力（様式2-4）'!$G$17:$BY$1200,Q$1,FALSE)),"",VLOOKUP($A418,'全入力（様式2-4）'!$G$17:$BY$1200,Q$1,FALSE))</f>
        <v>0</v>
      </c>
      <c r="R418" s="105">
        <f>IF(ISERROR(VLOOKUP($A418,'全入力（様式2-4）'!$G$17:$BY$1200,R$1,FALSE)),"",VLOOKUP($A418,'全入力（様式2-4）'!$G$17:$BY$1200,R$1,FALSE))</f>
        <v>0</v>
      </c>
      <c r="S418" s="105" t="str">
        <f>IF(ISERROR(VLOOKUP($A418,'全入力（様式2-4）'!$G$17:$BY$1200,S$1,FALSE)),"",VLOOKUP($A418,'全入力（様式2-4）'!$G$17:$BY$1200,S$1,FALSE))</f>
        <v/>
      </c>
      <c r="T418" s="105"/>
      <c r="U418" s="516"/>
      <c r="V418" s="105"/>
      <c r="W418" s="538"/>
      <c r="X418" s="538"/>
      <c r="Y418" s="538"/>
      <c r="Z418" s="38">
        <f>IF(ISERROR(VLOOKUP($A418,'全入力（様式2-4）'!$G$17:$BY$1200,Z$1,FALSE)),"",VLOOKUP($A418,'全入力（様式2-4）'!$G$17:$BY$1200,Z$1,FALSE))</f>
        <v>0</v>
      </c>
      <c r="AA418" s="38">
        <f>IF(ISERROR(VLOOKUP($A418,'全入力（様式2-4）'!$G$17:$BY$1200,AA$1,FALSE)),"",VLOOKUP($A418,'全入力（様式2-4）'!$G$17:$BY$1200,AA$1,FALSE))</f>
        <v>0</v>
      </c>
      <c r="AB418" s="38">
        <f>IF(ISERROR(VLOOKUP($A418,'全入力（様式2-4）'!$G$17:$BY$1200,AB$1,FALSE)),"",VLOOKUP($A418,'全入力（様式2-4）'!$G$17:$BY$1200,AB$1,FALSE))</f>
        <v>0</v>
      </c>
      <c r="AC418" s="38">
        <f>IF(ISERROR(VLOOKUP($A418,'全入力（様式2-4）'!$G$17:$BY$1200,AC$1,FALSE)),"",VLOOKUP($A418,'全入力（様式2-4）'!$G$17:$BY$1200,AC$1,FALSE))</f>
        <v>0</v>
      </c>
      <c r="AD418" s="200">
        <f>IF(ISERROR(VLOOKUP($A418,'全入力（様式2-4）'!$G$17:$BY$1200,AD$1,FALSE)),"",VLOOKUP($A418,'全入力（様式2-4）'!$G$17:$BY$1200,AD$1,FALSE))</f>
        <v>0</v>
      </c>
      <c r="AE418" s="112"/>
      <c r="AF418" s="112"/>
      <c r="AG418" s="112"/>
      <c r="AH418" s="317" t="str">
        <f t="shared" si="514"/>
        <v>00</v>
      </c>
      <c r="AI418" s="39" t="str">
        <f>IF(ISERROR(VLOOKUP($G418&amp;AI$8,参照!$P$4:$U$500,5,FALSE)),"",VLOOKUP($G418&amp;AI$8,参照!$P$4:$U$500,5,FALSE))</f>
        <v/>
      </c>
      <c r="AJ418" s="39" t="str">
        <f>IF(ISERROR(VLOOKUP($G418&amp;AJ$8,参照!$P$4:$U$500,5,FALSE)),"",VLOOKUP($G418&amp;AJ$8,参照!$P$4:$U$500,5,FALSE))</f>
        <v/>
      </c>
      <c r="AK418" s="37">
        <v>21</v>
      </c>
      <c r="AL418" s="37">
        <v>84</v>
      </c>
      <c r="AM418" s="37"/>
      <c r="AN418" s="72">
        <f>IF(ISERROR(VLOOKUP($A418,'全入力（様式2-4）'!$G$17:$BY$1200,AN$1,FALSE)),"",VLOOKUP($A418,'全入力（様式2-4）'!$G$17:$BY$1200,AN$1,FALSE))</f>
        <v>0</v>
      </c>
      <c r="AO418" s="78">
        <f>IF(ISERROR(VLOOKUP($A418,'全入力（様式2-4）'!$G$17:$BY$1200,AO$1,FALSE)),"",VLOOKUP($A418,'全入力（様式2-4）'!$G$17:$BY$1200,AO$1,FALSE))</f>
        <v>0</v>
      </c>
      <c r="AP418" s="44">
        <f>IF(ISERROR(VLOOKUP($A418,'全入力（様式2-4）'!$G$17:$BY$1200,AP$1,FALSE)),"",VLOOKUP($A418,'全入力（様式2-4）'!$G$17:$BY$1200,AP$1,FALSE))</f>
        <v>0</v>
      </c>
      <c r="AQ418" s="63" t="str">
        <f>IF(ISERROR(VLOOKUP($G418,参照!$U$4:$W$102,3,FALSE)),"",VLOOKUP($G418,参照!$U$4:$W$102,3,FALSE))</f>
        <v/>
      </c>
      <c r="AR418" s="377" t="str">
        <f t="shared" ref="AR418" si="550">IF($AN418&lt;&gt;0,2/3,"")</f>
        <v/>
      </c>
      <c r="AS418" s="45" t="str">
        <f t="shared" si="516"/>
        <v/>
      </c>
      <c r="AT418" s="45" t="str">
        <f t="shared" si="517"/>
        <v/>
      </c>
      <c r="AU418" s="45"/>
      <c r="AV418" s="45" t="str">
        <f t="shared" si="525"/>
        <v/>
      </c>
      <c r="AW418" s="45" t="str">
        <f t="shared" si="526"/>
        <v/>
      </c>
      <c r="AX418" s="45" t="str">
        <f t="shared" si="518"/>
        <v/>
      </c>
      <c r="AY418" s="45" t="str">
        <f t="shared" si="527"/>
        <v/>
      </c>
      <c r="AZ418" s="46">
        <f t="array" ref="AZ418">SUM(IF('全入力（様式2-4）'!$G$17:$G$1200=$A418,IF('全入力（様式2-4）'!$X$14:$Z$14=$AR418,'全入力（様式2-4）'!$X$17:$Z$1200)))</f>
        <v>0</v>
      </c>
      <c r="BA418" s="47" t="str">
        <f t="shared" si="528"/>
        <v/>
      </c>
      <c r="BB418" s="1890"/>
      <c r="BC418" s="46">
        <f t="shared" si="529"/>
        <v>0</v>
      </c>
      <c r="BD418" s="47" t="str">
        <f t="shared" si="530"/>
        <v/>
      </c>
      <c r="BE418" s="46">
        <f t="array" ref="BE418">SUM(IF('全入力（様式2-4）'!$G$17:$G$1200=$A418,IF('全入力（様式2-4）'!$AL$14:$AN$14=$AR418,'全入力（様式2-4）'!$AL$17:$AN$1200)))</f>
        <v>0</v>
      </c>
      <c r="BF418" s="195">
        <f t="shared" si="519"/>
        <v>0</v>
      </c>
      <c r="BG418" s="47">
        <f t="shared" si="520"/>
        <v>0</v>
      </c>
      <c r="BH418" s="46">
        <f t="array" ref="BH418">SUM(IF('全入力（様式2-4）'!$G$17:$G$1200=$A418,IF('全入力（様式2-4）'!$AQ$14:$AS$14=$AR418,'全入力（様式2-4）'!$AQ$17:$AS$1200)))</f>
        <v>0</v>
      </c>
      <c r="BI418" s="47" t="str">
        <f t="shared" si="531"/>
        <v/>
      </c>
      <c r="BJ418" s="47" t="str">
        <f t="shared" si="532"/>
        <v/>
      </c>
      <c r="BK418" s="150" t="str">
        <f t="shared" si="521"/>
        <v/>
      </c>
      <c r="BL418" s="1890"/>
      <c r="BM418" s="46"/>
      <c r="BN418" s="195"/>
      <c r="BO418" s="47"/>
      <c r="BP418" s="46"/>
      <c r="BQ418" s="195"/>
      <c r="BR418" s="47"/>
      <c r="BS418" s="47"/>
      <c r="BT418" s="47"/>
      <c r="BU418" s="144"/>
      <c r="BV418" s="1890"/>
    </row>
    <row r="419" spans="1:74" s="18" customFormat="1" ht="14.25" customHeight="1" thickBot="1">
      <c r="A419" s="942">
        <f t="shared" si="522"/>
        <v>136</v>
      </c>
      <c r="B419" s="7">
        <f>'全入力（様式2-4）'!$I$6</f>
        <v>0</v>
      </c>
      <c r="C419" s="186">
        <f>IF(ISERROR(VLOOKUP($A419,'全入力（様式2-4）'!$G$17:$BY$1200,C$1,FALSE)),"",VLOOKUP($A419,'全入力（様式2-4）'!$G$17:$BY$1200,C$1,FALSE))</f>
        <v>0</v>
      </c>
      <c r="D419" s="186">
        <f>IF(ISERROR(VLOOKUP($A419,'全入力（様式2-4）'!$G$17:$BY$1200,D$1,FALSE)),"",VLOOKUP($A419,'全入力（様式2-4）'!$G$17:$BY$1200,D$1,FALSE))</f>
        <v>0</v>
      </c>
      <c r="E419" s="186">
        <f>IF(ISERROR(VLOOKUP($A419,'全入力（様式2-4）'!$G$17:$BY$1200,E$1,FALSE)),"",VLOOKUP($A419,'全入力（様式2-4）'!$G$17:$BY$1200,E$1,FALSE))</f>
        <v>0</v>
      </c>
      <c r="F419" s="186">
        <f>IF(ISERROR(VLOOKUP($A419,'全入力（様式2-4）'!$G$17:$BY$1200,F$1,FALSE)),"",VLOOKUP($A419,'全入力（様式2-4）'!$G$17:$BY$1200,F$1,FALSE))</f>
        <v>0</v>
      </c>
      <c r="G419" s="187" t="str">
        <f>'全入力（様式2-4）'!$P$5&amp;'全入力（様式2-4）'!$R$5&amp;$D419</f>
        <v>0</v>
      </c>
      <c r="H419" s="188" t="str">
        <f t="shared" si="523"/>
        <v/>
      </c>
      <c r="I419" s="189">
        <f>IF(ISERROR(VLOOKUP($A419,'全入力（様式2-4）'!$G$17:$BY$1200,I$1,FALSE)),"",VLOOKUP($A419,'全入力（様式2-4）'!$G$17:$BY$1200,I$1,FALSE))</f>
        <v>0</v>
      </c>
      <c r="J419" s="189" t="str">
        <f>IF(ISERROR(VLOOKUP($A419,'全入力（様式2-4）'!$G$17:$BY$1200,J$1,FALSE)),"",VLOOKUP($A419,'全入力（様式2-4）'!$G$17:$BY$1200,J$1,FALSE))</f>
        <v/>
      </c>
      <c r="K419" s="189">
        <f>IF(ISERROR(VLOOKUP($A419,'全入力（様式2-4）'!$G$17:$BY$1200,K$1,FALSE)),"",VLOOKUP($A419,'全入力（様式2-4）'!$G$17:$BY$1200,K$1,FALSE))</f>
        <v>0</v>
      </c>
      <c r="L419" s="189" t="str">
        <f>IF(ISERROR(VLOOKUP($A419,'全入力（様式2-4）'!$G$17:$BY$1200,L$1,FALSE)),"",VLOOKUP($A419,'全入力（様式2-4）'!$G$17:$BY$1200,L$1,FALSE))</f>
        <v/>
      </c>
      <c r="M419" s="190">
        <f>IF(ISERROR(VLOOKUP($A419,'全入力（様式2-4）'!$G$17:$BY$1200,M$1,FALSE)),"",VLOOKUP($A419,'全入力（様式2-4）'!$G$17:$BY$1200,M$1,FALSE))</f>
        <v>0</v>
      </c>
      <c r="N419" s="190" t="str">
        <f>IF(ISERROR(VLOOKUP($A419,'全入力（様式2-4）'!$G$17:$BY$1200,N$1,FALSE)),"",VLOOKUP($A419,'全入力（様式2-4）'!$G$17:$BY$1200,N$1,FALSE))</f>
        <v/>
      </c>
      <c r="O419" s="190">
        <f>IF(ISERROR(VLOOKUP($A419,'全入力（様式2-4）'!$G$17:$BY$1200,O$1,FALSE)),"",VLOOKUP($A419,'全入力（様式2-4）'!$G$17:$BY$1200,O$1,FALSE))</f>
        <v>0</v>
      </c>
      <c r="P419" s="190" t="str">
        <f>IF(ISERROR(VLOOKUP($A419,'全入力（様式2-4）'!$G$17:$BY$1200,P$1,FALSE)),"",VLOOKUP($A419,'全入力（様式2-4）'!$G$17:$BY$1200,P$1,FALSE))</f>
        <v/>
      </c>
      <c r="Q419" s="191">
        <f>IF(ISERROR(VLOOKUP($A419,'全入力（様式2-4）'!$G$17:$BY$1200,Q$1,FALSE)),"",VLOOKUP($A419,'全入力（様式2-4）'!$G$17:$BY$1200,Q$1,FALSE))</f>
        <v>0</v>
      </c>
      <c r="R419" s="192">
        <f>IF(ISERROR(VLOOKUP($A419,'全入力（様式2-4）'!$G$17:$BY$1200,R$1,FALSE)),"",VLOOKUP($A419,'全入力（様式2-4）'!$G$17:$BY$1200,R$1,FALSE))</f>
        <v>0</v>
      </c>
      <c r="S419" s="192" t="str">
        <f>IF(ISERROR(VLOOKUP($A419,'全入力（様式2-4）'!$G$17:$BY$1200,S$1,FALSE)),"",VLOOKUP($A419,'全入力（様式2-4）'!$G$17:$BY$1200,S$1,FALSE))</f>
        <v/>
      </c>
      <c r="T419" s="192"/>
      <c r="U419" s="518"/>
      <c r="V419" s="192"/>
      <c r="W419" s="540"/>
      <c r="X419" s="540"/>
      <c r="Y419" s="540"/>
      <c r="Z419" s="189">
        <f>IF(ISERROR(VLOOKUP($A419,'全入力（様式2-4）'!$G$17:$BY$1200,Z$1,FALSE)),"",VLOOKUP($A419,'全入力（様式2-4）'!$G$17:$BY$1200,Z$1,FALSE))</f>
        <v>0</v>
      </c>
      <c r="AA419" s="189">
        <f>IF(ISERROR(VLOOKUP($A419,'全入力（様式2-4）'!$G$17:$BY$1200,AA$1,FALSE)),"",VLOOKUP($A419,'全入力（様式2-4）'!$G$17:$BY$1200,AA$1,FALSE))</f>
        <v>0</v>
      </c>
      <c r="AB419" s="189">
        <f>IF(ISERROR(VLOOKUP($A419,'全入力（様式2-4）'!$G$17:$BY$1200,AB$1,FALSE)),"",VLOOKUP($A419,'全入力（様式2-4）'!$G$17:$BY$1200,AB$1,FALSE))</f>
        <v>0</v>
      </c>
      <c r="AC419" s="189">
        <f>IF(ISERROR(VLOOKUP($A419,'全入力（様式2-4）'!$G$17:$BY$1200,AC$1,FALSE)),"",VLOOKUP($A419,'全入力（様式2-4）'!$G$17:$BY$1200,AC$1,FALSE))</f>
        <v>0</v>
      </c>
      <c r="AD419" s="202">
        <f>IF(ISERROR(VLOOKUP($A419,'全入力（様式2-4）'!$G$17:$BY$1200,AD$1,FALSE)),"",VLOOKUP($A419,'全入力（様式2-4）'!$G$17:$BY$1200,AD$1,FALSE))</f>
        <v>0</v>
      </c>
      <c r="AE419" s="190"/>
      <c r="AF419" s="190"/>
      <c r="AG419" s="190"/>
      <c r="AH419" s="319" t="str">
        <f t="shared" si="514"/>
        <v>00</v>
      </c>
      <c r="AI419" s="193" t="str">
        <f>IF(ISERROR(VLOOKUP($G419&amp;AI$8,参照!$P$4:$U$500,5,FALSE)),"",VLOOKUP($G419&amp;AI$8,参照!$P$4:$U$500,5,FALSE))</f>
        <v/>
      </c>
      <c r="AJ419" s="193" t="str">
        <f>IF(ISERROR(VLOOKUP($G419&amp;AJ$8,参照!$P$4:$U$500,5,FALSE)),"",VLOOKUP($G419&amp;AJ$8,参照!$P$4:$U$500,5,FALSE))</f>
        <v/>
      </c>
      <c r="AK419" s="188">
        <v>23</v>
      </c>
      <c r="AL419" s="188">
        <v>85</v>
      </c>
      <c r="AM419" s="37"/>
      <c r="AN419" s="74">
        <f>IF(ISERROR(VLOOKUP($A419,'全入力（様式2-4）'!$G$17:$BY$1200,AN$1,FALSE)),"",VLOOKUP($A419,'全入力（様式2-4）'!$G$17:$BY$1200,AN$1,FALSE))</f>
        <v>0</v>
      </c>
      <c r="AO419" s="79">
        <f>IF(ISERROR(VLOOKUP($A419,'全入力（様式2-4）'!$G$17:$BY$1200,AO$1,FALSE)),"",VLOOKUP($A419,'全入力（様式2-4）'!$G$17:$BY$1200,AO$1,FALSE))</f>
        <v>0</v>
      </c>
      <c r="AP419" s="48">
        <f>IF(ISERROR(VLOOKUP($A419,'全入力（様式2-4）'!$G$17:$BY$1200,AP$1,FALSE)),"",VLOOKUP($A419,'全入力（様式2-4）'!$G$17:$BY$1200,AP$1,FALSE))</f>
        <v>0</v>
      </c>
      <c r="AQ419" s="64" t="str">
        <f>IF(ISERROR(VLOOKUP($G419,参照!$U$4:$W$102,3,FALSE)),"",VLOOKUP($G419,参照!$U$4:$W$102,3,FALSE))</f>
        <v/>
      </c>
      <c r="AR419" s="378" t="str">
        <f t="shared" ref="AR419" si="551">IF($AN419&lt;&gt;0,1/3,"")</f>
        <v/>
      </c>
      <c r="AS419" s="49" t="str">
        <f t="shared" si="516"/>
        <v/>
      </c>
      <c r="AT419" s="49" t="str">
        <f t="shared" si="517"/>
        <v/>
      </c>
      <c r="AU419" s="49"/>
      <c r="AV419" s="49" t="str">
        <f t="shared" si="525"/>
        <v/>
      </c>
      <c r="AW419" s="49" t="str">
        <f t="shared" si="526"/>
        <v/>
      </c>
      <c r="AX419" s="49" t="str">
        <f t="shared" si="518"/>
        <v/>
      </c>
      <c r="AY419" s="49" t="str">
        <f t="shared" si="527"/>
        <v/>
      </c>
      <c r="AZ419" s="50">
        <f t="array" ref="AZ419">SUM(IF('全入力（様式2-4）'!$G$17:$G$1200=$A419,IF('全入力（様式2-4）'!$X$14:$Z$14=$AR419,'全入力（様式2-4）'!$X$17:$Z$1200)))</f>
        <v>0</v>
      </c>
      <c r="BA419" s="51" t="str">
        <f t="shared" si="528"/>
        <v/>
      </c>
      <c r="BB419" s="1891"/>
      <c r="BC419" s="50">
        <f t="shared" si="529"/>
        <v>0</v>
      </c>
      <c r="BD419" s="51" t="str">
        <f t="shared" si="530"/>
        <v/>
      </c>
      <c r="BE419" s="50">
        <f t="array" ref="BE419">SUM(IF('全入力（様式2-4）'!$G$17:$G$1200=$A419,IF('全入力（様式2-4）'!$AL$14:$AN$14=$AR419,'全入力（様式2-4）'!$AL$17:$AN$1200)))</f>
        <v>0</v>
      </c>
      <c r="BF419" s="196">
        <f t="shared" si="519"/>
        <v>0</v>
      </c>
      <c r="BG419" s="51">
        <f t="shared" si="520"/>
        <v>0</v>
      </c>
      <c r="BH419" s="50">
        <f t="array" ref="BH419">SUM(IF('全入力（様式2-4）'!$G$17:$G$1200=$A419,IF('全入力（様式2-4）'!$AQ$14:$AS$14=$AR419,'全入力（様式2-4）'!$AQ$17:$AS$1200)))</f>
        <v>0</v>
      </c>
      <c r="BI419" s="51" t="str">
        <f t="shared" si="531"/>
        <v/>
      </c>
      <c r="BJ419" s="51" t="str">
        <f t="shared" si="532"/>
        <v/>
      </c>
      <c r="BK419" s="151" t="str">
        <f t="shared" si="521"/>
        <v/>
      </c>
      <c r="BL419" s="1891"/>
      <c r="BM419" s="50"/>
      <c r="BN419" s="196"/>
      <c r="BO419" s="51"/>
      <c r="BP419" s="50"/>
      <c r="BQ419" s="196"/>
      <c r="BR419" s="51"/>
      <c r="BS419" s="51"/>
      <c r="BT419" s="51"/>
      <c r="BU419" s="145"/>
      <c r="BV419" s="1891"/>
    </row>
    <row r="420" spans="1:74" s="18" customFormat="1" ht="14.25" customHeight="1">
      <c r="A420" s="941">
        <f>A417+1</f>
        <v>137</v>
      </c>
      <c r="B420" s="178">
        <f>'全入力（様式2-4）'!$I$6</f>
        <v>0</v>
      </c>
      <c r="C420" s="177">
        <f>IF(ISERROR(VLOOKUP($A420,'全入力（様式2-4）'!$G$17:$BY$1200,C$1,FALSE)),"",VLOOKUP($A420,'全入力（様式2-4）'!$G$17:$BY$1200,C$1,FALSE))</f>
        <v>0</v>
      </c>
      <c r="D420" s="177">
        <f>IF(ISERROR(VLOOKUP($A420,'全入力（様式2-4）'!$G$17:$BY$1200,D$1,FALSE)),"",VLOOKUP($A420,'全入力（様式2-4）'!$G$17:$BY$1200,D$1,FALSE))</f>
        <v>0</v>
      </c>
      <c r="E420" s="177">
        <f>IF(ISERROR(VLOOKUP($A420,'全入力（様式2-4）'!$G$17:$BY$1200,E$1,FALSE)),"",VLOOKUP($A420,'全入力（様式2-4）'!$G$17:$BY$1200,E$1,FALSE))</f>
        <v>0</v>
      </c>
      <c r="F420" s="177">
        <f>IF(ISERROR(VLOOKUP($A420,'全入力（様式2-4）'!$G$17:$BY$1200,F$1,FALSE)),"",VLOOKUP($A420,'全入力（様式2-4）'!$G$17:$BY$1200,F$1,FALSE))</f>
        <v>0</v>
      </c>
      <c r="G420" s="179" t="str">
        <f>'全入力（様式2-4）'!$P$5&amp;'全入力（様式2-4）'!$R$5&amp;$D420</f>
        <v>0</v>
      </c>
      <c r="H420" s="180" t="str">
        <f t="shared" si="523"/>
        <v/>
      </c>
      <c r="I420" s="181">
        <f>IF(ISERROR(VLOOKUP($A420,'全入力（様式2-4）'!$G$17:$BY$1200,I$1,FALSE)),"",VLOOKUP($A420,'全入力（様式2-4）'!$G$17:$BY$1200,I$1,FALSE))</f>
        <v>0</v>
      </c>
      <c r="J420" s="181" t="str">
        <f>IF(ISERROR(VLOOKUP($A420,'全入力（様式2-4）'!$G$17:$BY$1200,J$1,FALSE)),"",VLOOKUP($A420,'全入力（様式2-4）'!$G$17:$BY$1200,J$1,FALSE))</f>
        <v/>
      </c>
      <c r="K420" s="181">
        <f>IF(ISERROR(VLOOKUP($A420,'全入力（様式2-4）'!$G$17:$BY$1200,K$1,FALSE)),"",VLOOKUP($A420,'全入力（様式2-4）'!$G$17:$BY$1200,K$1,FALSE))</f>
        <v>0</v>
      </c>
      <c r="L420" s="181" t="str">
        <f>IF(ISERROR(VLOOKUP($A420,'全入力（様式2-4）'!$G$17:$BY$1200,L$1,FALSE)),"",VLOOKUP($A420,'全入力（様式2-4）'!$G$17:$BY$1200,L$1,FALSE))</f>
        <v/>
      </c>
      <c r="M420" s="182">
        <f>IF(ISERROR(VLOOKUP($A420,'全入力（様式2-4）'!$G$17:$BY$1200,M$1,FALSE)),"",VLOOKUP($A420,'全入力（様式2-4）'!$G$17:$BY$1200,M$1,FALSE))</f>
        <v>0</v>
      </c>
      <c r="N420" s="182" t="str">
        <f>IF(ISERROR(VLOOKUP($A420,'全入力（様式2-4）'!$G$17:$BY$1200,N$1,FALSE)),"",VLOOKUP($A420,'全入力（様式2-4）'!$G$17:$BY$1200,N$1,FALSE))</f>
        <v/>
      </c>
      <c r="O420" s="182">
        <f>IF(ISERROR(VLOOKUP($A420,'全入力（様式2-4）'!$G$17:$BY$1200,O$1,FALSE)),"",VLOOKUP($A420,'全入力（様式2-4）'!$G$17:$BY$1200,O$1,FALSE))</f>
        <v>0</v>
      </c>
      <c r="P420" s="182" t="str">
        <f>IF(ISERROR(VLOOKUP($A420,'全入力（様式2-4）'!$G$17:$BY$1200,P$1,FALSE)),"",VLOOKUP($A420,'全入力（様式2-4）'!$G$17:$BY$1200,P$1,FALSE))</f>
        <v/>
      </c>
      <c r="Q420" s="183">
        <f>IF(ISERROR(VLOOKUP($A420,'全入力（様式2-4）'!$G$17:$BY$1200,Q$1,FALSE)),"",VLOOKUP($A420,'全入力（様式2-4）'!$G$17:$BY$1200,Q$1,FALSE))</f>
        <v>0</v>
      </c>
      <c r="R420" s="184">
        <f>IF(ISERROR(VLOOKUP($A420,'全入力（様式2-4）'!$G$17:$BY$1200,R$1,FALSE)),"",VLOOKUP($A420,'全入力（様式2-4）'!$G$17:$BY$1200,R$1,FALSE))</f>
        <v>0</v>
      </c>
      <c r="S420" s="184" t="str">
        <f>IF(ISERROR(VLOOKUP($A420,'全入力（様式2-4）'!$G$17:$BY$1200,S$1,FALSE)),"",VLOOKUP($A420,'全入力（様式2-4）'!$G$17:$BY$1200,S$1,FALSE))</f>
        <v/>
      </c>
      <c r="T420" s="184"/>
      <c r="U420" s="517"/>
      <c r="V420" s="537"/>
      <c r="W420" s="539"/>
      <c r="X420" s="539"/>
      <c r="Y420" s="539"/>
      <c r="Z420" s="181">
        <f>IF(ISERROR(VLOOKUP($A420,'全入力（様式2-4）'!$G$17:$BY$1200,Z$1,FALSE)),"",VLOOKUP($A420,'全入力（様式2-4）'!$G$17:$BY$1200,Z$1,FALSE))</f>
        <v>0</v>
      </c>
      <c r="AA420" s="181">
        <f>IF(ISERROR(VLOOKUP($A420,'全入力（様式2-4）'!$G$17:$BY$1200,AA$1,FALSE)),"",VLOOKUP($A420,'全入力（様式2-4）'!$G$17:$BY$1200,AA$1,FALSE))</f>
        <v>0</v>
      </c>
      <c r="AB420" s="181">
        <f>IF(ISERROR(VLOOKUP($A420,'全入力（様式2-4）'!$G$17:$BY$1200,AB$1,FALSE)),"",VLOOKUP($A420,'全入力（様式2-4）'!$G$17:$BY$1200,AB$1,FALSE))</f>
        <v>0</v>
      </c>
      <c r="AC420" s="181">
        <f>IF(ISERROR(VLOOKUP($A420,'全入力（様式2-4）'!$G$17:$BY$1200,AC$1,FALSE)),"",VLOOKUP($A420,'全入力（様式2-4）'!$G$17:$BY$1200,AC$1,FALSE))</f>
        <v>0</v>
      </c>
      <c r="AD420" s="201">
        <f>IF(ISERROR(VLOOKUP($A420,'全入力（様式2-4）'!$G$17:$BY$1200,AD$1,FALSE)),"",VLOOKUP($A420,'全入力（様式2-4）'!$G$17:$BY$1200,AD$1,FALSE))</f>
        <v>0</v>
      </c>
      <c r="AE420" s="182"/>
      <c r="AF420" s="182"/>
      <c r="AG420" s="182"/>
      <c r="AH420" s="318" t="str">
        <f t="shared" si="514"/>
        <v>00</v>
      </c>
      <c r="AI420" s="185" t="str">
        <f>IF(ISERROR(VLOOKUP($G420&amp;AI$8,参照!$P$4:$U$500,5,FALSE)),"",VLOOKUP($G420&amp;AI$8,参照!$P$4:$U$500,5,FALSE))</f>
        <v/>
      </c>
      <c r="AJ420" s="185" t="str">
        <f>IF(ISERROR(VLOOKUP($G420&amp;AJ$8,参照!$P$4:$U$500,5,FALSE)),"",VLOOKUP($G420&amp;AJ$8,参照!$P$4:$U$500,5,FALSE))</f>
        <v/>
      </c>
      <c r="AK420" s="180">
        <v>19</v>
      </c>
      <c r="AL420" s="180">
        <v>83</v>
      </c>
      <c r="AM420" s="37"/>
      <c r="AN420" s="76">
        <f>IF(ISERROR(VLOOKUP($A420,'全入力（様式2-4）'!$G$17:$BY$1200,AN$1,FALSE)),"",VLOOKUP($A420,'全入力（様式2-4）'!$G$17:$BY$1200,AN$1,FALSE))</f>
        <v>0</v>
      </c>
      <c r="AO420" s="77">
        <f>IF(ISERROR(VLOOKUP($A420,'全入力（様式2-4）'!$G$17:$BY$1200,AO$1,FALSE)),"",VLOOKUP($A420,'全入力（様式2-4）'!$G$17:$BY$1200,AO$1,FALSE))</f>
        <v>0</v>
      </c>
      <c r="AP420" s="52">
        <f>IF(ISERROR(VLOOKUP($A420,'全入力（様式2-4）'!$G$17:$BY$1200,AP$1,FALSE)),"",VLOOKUP($A420,'全入力（様式2-4）'!$G$17:$BY$1200,AP$1,FALSE))</f>
        <v>0</v>
      </c>
      <c r="AQ420" s="84" t="str">
        <f>IF(ISERROR(VLOOKUP($G420,参照!$U$4:$W$102,3,FALSE)),"",VLOOKUP($G420,参照!$U$4:$W$102,3,FALSE))</f>
        <v/>
      </c>
      <c r="AR420" s="376" t="str">
        <f t="shared" ref="AR420" si="552">IF($AN420&lt;&gt;0,"満額","")</f>
        <v/>
      </c>
      <c r="AS420" s="53" t="str">
        <f t="shared" si="516"/>
        <v/>
      </c>
      <c r="AT420" s="53" t="str">
        <f t="shared" si="517"/>
        <v/>
      </c>
      <c r="AU420" s="53"/>
      <c r="AV420" s="53" t="str">
        <f t="shared" si="525"/>
        <v/>
      </c>
      <c r="AW420" s="53" t="str">
        <f t="shared" si="526"/>
        <v/>
      </c>
      <c r="AX420" s="53" t="str">
        <f t="shared" si="518"/>
        <v/>
      </c>
      <c r="AY420" s="53" t="str">
        <f t="shared" si="527"/>
        <v/>
      </c>
      <c r="AZ420" s="54">
        <f t="array" ref="AZ420">SUM(IF('全入力（様式2-4）'!$G$17:$G$1200=$A420,IF('全入力（様式2-4）'!$X$14:$Z$14=$AR420,'全入力（様式2-4）'!$X$17:$Z$1200)))</f>
        <v>0</v>
      </c>
      <c r="BA420" s="55" t="str">
        <f t="shared" si="528"/>
        <v/>
      </c>
      <c r="BB420" s="1889">
        <f>IF(ISERROR(VLOOKUP($A420,'全入力（様式2-4）'!$G$17:$BY$1200,BB$1,FALSE)),"",VLOOKUP($A420,'全入力（様式2-4）'!$G$17:$BY$1200,BB$1,FALSE))</f>
        <v>0</v>
      </c>
      <c r="BC420" s="54">
        <f t="shared" si="529"/>
        <v>0</v>
      </c>
      <c r="BD420" s="55" t="str">
        <f t="shared" si="530"/>
        <v/>
      </c>
      <c r="BE420" s="54">
        <f t="array" ref="BE420">SUM(IF('全入力（様式2-4）'!$G$17:$G$1200=$A420,IF('全入力（様式2-4）'!$AL$14:$AN$14=$AR420,'全入力（様式2-4）'!$AL$17:$AN$1200)))</f>
        <v>0</v>
      </c>
      <c r="BF420" s="197">
        <f t="shared" si="519"/>
        <v>0</v>
      </c>
      <c r="BG420" s="55">
        <f t="shared" si="520"/>
        <v>0</v>
      </c>
      <c r="BH420" s="54">
        <f t="array" ref="BH420">SUM(IF('全入力（様式2-4）'!$G$17:$G$1200=$A420,IF('全入力（様式2-4）'!$AQ$14:$AS$14=$AR420,'全入力（様式2-4）'!$AQ$17:$AS$1200)))</f>
        <v>0</v>
      </c>
      <c r="BI420" s="55" t="str">
        <f t="shared" si="531"/>
        <v/>
      </c>
      <c r="BJ420" s="55" t="str">
        <f t="shared" si="532"/>
        <v/>
      </c>
      <c r="BK420" s="152" t="str">
        <f t="shared" si="521"/>
        <v/>
      </c>
      <c r="BL420" s="1889">
        <f>IF(ISERROR(VLOOKUP($A420,'全入力（様式2-4）'!$G$17:$BY$1200,BL$1,FALSE)),"",VLOOKUP($A420,'全入力（様式2-4）'!$G$17:$BY$1200,BL$1,FALSE))</f>
        <v>0</v>
      </c>
      <c r="BM420" s="54"/>
      <c r="BN420" s="197"/>
      <c r="BO420" s="55"/>
      <c r="BP420" s="54"/>
      <c r="BQ420" s="197"/>
      <c r="BR420" s="55"/>
      <c r="BS420" s="55"/>
      <c r="BT420" s="55"/>
      <c r="BU420" s="146"/>
      <c r="BV420" s="1889"/>
    </row>
    <row r="421" spans="1:74" s="18" customFormat="1" ht="14.25" customHeight="1">
      <c r="A421" s="940">
        <f t="shared" si="522"/>
        <v>137</v>
      </c>
      <c r="B421" s="1">
        <f>'全入力（様式2-4）'!$I$6</f>
        <v>0</v>
      </c>
      <c r="C421" s="35">
        <f>IF(ISERROR(VLOOKUP($A421,'全入力（様式2-4）'!$G$17:$BY$1200,C$1,FALSE)),"",VLOOKUP($A421,'全入力（様式2-4）'!$G$17:$BY$1200,C$1,FALSE))</f>
        <v>0</v>
      </c>
      <c r="D421" s="35">
        <f>IF(ISERROR(VLOOKUP($A421,'全入力（様式2-4）'!$G$17:$BY$1200,D$1,FALSE)),"",VLOOKUP($A421,'全入力（様式2-4）'!$G$17:$BY$1200,D$1,FALSE))</f>
        <v>0</v>
      </c>
      <c r="E421" s="35">
        <f>IF(ISERROR(VLOOKUP($A421,'全入力（様式2-4）'!$G$17:$BY$1200,E$1,FALSE)),"",VLOOKUP($A421,'全入力（様式2-4）'!$G$17:$BY$1200,E$1,FALSE))</f>
        <v>0</v>
      </c>
      <c r="F421" s="35">
        <f>IF(ISERROR(VLOOKUP($A421,'全入力（様式2-4）'!$G$17:$BY$1200,F$1,FALSE)),"",VLOOKUP($A421,'全入力（様式2-4）'!$G$17:$BY$1200,F$1,FALSE))</f>
        <v>0</v>
      </c>
      <c r="G421" s="36" t="str">
        <f>'全入力（様式2-4）'!$P$5&amp;'全入力（様式2-4）'!$R$5&amp;$D421</f>
        <v>0</v>
      </c>
      <c r="H421" s="37" t="str">
        <f t="shared" si="523"/>
        <v/>
      </c>
      <c r="I421" s="38">
        <f>IF(ISERROR(VLOOKUP($A421,'全入力（様式2-4）'!$G$17:$BY$1200,I$1,FALSE)),"",VLOOKUP($A421,'全入力（様式2-4）'!$G$17:$BY$1200,I$1,FALSE))</f>
        <v>0</v>
      </c>
      <c r="J421" s="38" t="str">
        <f>IF(ISERROR(VLOOKUP($A421,'全入力（様式2-4）'!$G$17:$BY$1200,J$1,FALSE)),"",VLOOKUP($A421,'全入力（様式2-4）'!$G$17:$BY$1200,J$1,FALSE))</f>
        <v/>
      </c>
      <c r="K421" s="38">
        <f>IF(ISERROR(VLOOKUP($A421,'全入力（様式2-4）'!$G$17:$BY$1200,K$1,FALSE)),"",VLOOKUP($A421,'全入力（様式2-4）'!$G$17:$BY$1200,K$1,FALSE))</f>
        <v>0</v>
      </c>
      <c r="L421" s="38" t="str">
        <f>IF(ISERROR(VLOOKUP($A421,'全入力（様式2-4）'!$G$17:$BY$1200,L$1,FALSE)),"",VLOOKUP($A421,'全入力（様式2-4）'!$G$17:$BY$1200,L$1,FALSE))</f>
        <v/>
      </c>
      <c r="M421" s="112">
        <f>IF(ISERROR(VLOOKUP($A421,'全入力（様式2-4）'!$G$17:$BY$1200,M$1,FALSE)),"",VLOOKUP($A421,'全入力（様式2-4）'!$G$17:$BY$1200,M$1,FALSE))</f>
        <v>0</v>
      </c>
      <c r="N421" s="112" t="str">
        <f>IF(ISERROR(VLOOKUP($A421,'全入力（様式2-4）'!$G$17:$BY$1200,N$1,FALSE)),"",VLOOKUP($A421,'全入力（様式2-4）'!$G$17:$BY$1200,N$1,FALSE))</f>
        <v/>
      </c>
      <c r="O421" s="112">
        <f>IF(ISERROR(VLOOKUP($A421,'全入力（様式2-4）'!$G$17:$BY$1200,O$1,FALSE)),"",VLOOKUP($A421,'全入力（様式2-4）'!$G$17:$BY$1200,O$1,FALSE))</f>
        <v>0</v>
      </c>
      <c r="P421" s="112" t="str">
        <f>IF(ISERROR(VLOOKUP($A421,'全入力（様式2-4）'!$G$17:$BY$1200,P$1,FALSE)),"",VLOOKUP($A421,'全入力（様式2-4）'!$G$17:$BY$1200,P$1,FALSE))</f>
        <v/>
      </c>
      <c r="Q421" s="176">
        <f>IF(ISERROR(VLOOKUP($A421,'全入力（様式2-4）'!$G$17:$BY$1200,Q$1,FALSE)),"",VLOOKUP($A421,'全入力（様式2-4）'!$G$17:$BY$1200,Q$1,FALSE))</f>
        <v>0</v>
      </c>
      <c r="R421" s="105">
        <f>IF(ISERROR(VLOOKUP($A421,'全入力（様式2-4）'!$G$17:$BY$1200,R$1,FALSE)),"",VLOOKUP($A421,'全入力（様式2-4）'!$G$17:$BY$1200,R$1,FALSE))</f>
        <v>0</v>
      </c>
      <c r="S421" s="105" t="str">
        <f>IF(ISERROR(VLOOKUP($A421,'全入力（様式2-4）'!$G$17:$BY$1200,S$1,FALSE)),"",VLOOKUP($A421,'全入力（様式2-4）'!$G$17:$BY$1200,S$1,FALSE))</f>
        <v/>
      </c>
      <c r="T421" s="105"/>
      <c r="U421" s="516"/>
      <c r="V421" s="105"/>
      <c r="W421" s="538"/>
      <c r="X421" s="538"/>
      <c r="Y421" s="538"/>
      <c r="Z421" s="38">
        <f>IF(ISERROR(VLOOKUP($A421,'全入力（様式2-4）'!$G$17:$BY$1200,Z$1,FALSE)),"",VLOOKUP($A421,'全入力（様式2-4）'!$G$17:$BY$1200,Z$1,FALSE))</f>
        <v>0</v>
      </c>
      <c r="AA421" s="38">
        <f>IF(ISERROR(VLOOKUP($A421,'全入力（様式2-4）'!$G$17:$BY$1200,AA$1,FALSE)),"",VLOOKUP($A421,'全入力（様式2-4）'!$G$17:$BY$1200,AA$1,FALSE))</f>
        <v>0</v>
      </c>
      <c r="AB421" s="38">
        <f>IF(ISERROR(VLOOKUP($A421,'全入力（様式2-4）'!$G$17:$BY$1200,AB$1,FALSE)),"",VLOOKUP($A421,'全入力（様式2-4）'!$G$17:$BY$1200,AB$1,FALSE))</f>
        <v>0</v>
      </c>
      <c r="AC421" s="38">
        <f>IF(ISERROR(VLOOKUP($A421,'全入力（様式2-4）'!$G$17:$BY$1200,AC$1,FALSE)),"",VLOOKUP($A421,'全入力（様式2-4）'!$G$17:$BY$1200,AC$1,FALSE))</f>
        <v>0</v>
      </c>
      <c r="AD421" s="200">
        <f>IF(ISERROR(VLOOKUP($A421,'全入力（様式2-4）'!$G$17:$BY$1200,AD$1,FALSE)),"",VLOOKUP($A421,'全入力（様式2-4）'!$G$17:$BY$1200,AD$1,FALSE))</f>
        <v>0</v>
      </c>
      <c r="AE421" s="112"/>
      <c r="AF421" s="112"/>
      <c r="AG421" s="112"/>
      <c r="AH421" s="317" t="str">
        <f t="shared" si="514"/>
        <v>00</v>
      </c>
      <c r="AI421" s="39" t="str">
        <f>IF(ISERROR(VLOOKUP($G421&amp;AI$8,参照!$P$4:$U$500,5,FALSE)),"",VLOOKUP($G421&amp;AI$8,参照!$P$4:$U$500,5,FALSE))</f>
        <v/>
      </c>
      <c r="AJ421" s="39" t="str">
        <f>IF(ISERROR(VLOOKUP($G421&amp;AJ$8,参照!$P$4:$U$500,5,FALSE)),"",VLOOKUP($G421&amp;AJ$8,参照!$P$4:$U$500,5,FALSE))</f>
        <v/>
      </c>
      <c r="AK421" s="37">
        <v>21</v>
      </c>
      <c r="AL421" s="37">
        <v>84</v>
      </c>
      <c r="AM421" s="37"/>
      <c r="AN421" s="72">
        <f>IF(ISERROR(VLOOKUP($A421,'全入力（様式2-4）'!$G$17:$BY$1200,AN$1,FALSE)),"",VLOOKUP($A421,'全入力（様式2-4）'!$G$17:$BY$1200,AN$1,FALSE))</f>
        <v>0</v>
      </c>
      <c r="AO421" s="78">
        <f>IF(ISERROR(VLOOKUP($A421,'全入力（様式2-4）'!$G$17:$BY$1200,AO$1,FALSE)),"",VLOOKUP($A421,'全入力（様式2-4）'!$G$17:$BY$1200,AO$1,FALSE))</f>
        <v>0</v>
      </c>
      <c r="AP421" s="44">
        <f>IF(ISERROR(VLOOKUP($A421,'全入力（様式2-4）'!$G$17:$BY$1200,AP$1,FALSE)),"",VLOOKUP($A421,'全入力（様式2-4）'!$G$17:$BY$1200,AP$1,FALSE))</f>
        <v>0</v>
      </c>
      <c r="AQ421" s="63" t="str">
        <f>IF(ISERROR(VLOOKUP($G421,参照!$U$4:$W$102,3,FALSE)),"",VLOOKUP($G421,参照!$U$4:$W$102,3,FALSE))</f>
        <v/>
      </c>
      <c r="AR421" s="377" t="str">
        <f t="shared" ref="AR421" si="553">IF($AN421&lt;&gt;0,2/3,"")</f>
        <v/>
      </c>
      <c r="AS421" s="45" t="str">
        <f t="shared" si="516"/>
        <v/>
      </c>
      <c r="AT421" s="45" t="str">
        <f t="shared" si="517"/>
        <v/>
      </c>
      <c r="AU421" s="45"/>
      <c r="AV421" s="45" t="str">
        <f t="shared" si="525"/>
        <v/>
      </c>
      <c r="AW421" s="45" t="str">
        <f t="shared" si="526"/>
        <v/>
      </c>
      <c r="AX421" s="45" t="str">
        <f t="shared" si="518"/>
        <v/>
      </c>
      <c r="AY421" s="45" t="str">
        <f t="shared" si="527"/>
        <v/>
      </c>
      <c r="AZ421" s="46">
        <f t="array" ref="AZ421">SUM(IF('全入力（様式2-4）'!$G$17:$G$1200=$A421,IF('全入力（様式2-4）'!$X$14:$Z$14=$AR421,'全入力（様式2-4）'!$X$17:$Z$1200)))</f>
        <v>0</v>
      </c>
      <c r="BA421" s="47" t="str">
        <f t="shared" si="528"/>
        <v/>
      </c>
      <c r="BB421" s="1890"/>
      <c r="BC421" s="46">
        <f t="shared" si="529"/>
        <v>0</v>
      </c>
      <c r="BD421" s="47" t="str">
        <f t="shared" si="530"/>
        <v/>
      </c>
      <c r="BE421" s="46">
        <f t="array" ref="BE421">SUM(IF('全入力（様式2-4）'!$G$17:$G$1200=$A421,IF('全入力（様式2-4）'!$AL$14:$AN$14=$AR421,'全入力（様式2-4）'!$AL$17:$AN$1200)))</f>
        <v>0</v>
      </c>
      <c r="BF421" s="195">
        <f t="shared" si="519"/>
        <v>0</v>
      </c>
      <c r="BG421" s="47">
        <f t="shared" si="520"/>
        <v>0</v>
      </c>
      <c r="BH421" s="46">
        <f t="array" ref="BH421">SUM(IF('全入力（様式2-4）'!$G$17:$G$1200=$A421,IF('全入力（様式2-4）'!$AQ$14:$AS$14=$AR421,'全入力（様式2-4）'!$AQ$17:$AS$1200)))</f>
        <v>0</v>
      </c>
      <c r="BI421" s="47" t="str">
        <f t="shared" si="531"/>
        <v/>
      </c>
      <c r="BJ421" s="47" t="str">
        <f t="shared" si="532"/>
        <v/>
      </c>
      <c r="BK421" s="150" t="str">
        <f t="shared" si="521"/>
        <v/>
      </c>
      <c r="BL421" s="1890"/>
      <c r="BM421" s="46"/>
      <c r="BN421" s="195"/>
      <c r="BO421" s="47"/>
      <c r="BP421" s="46"/>
      <c r="BQ421" s="195"/>
      <c r="BR421" s="47"/>
      <c r="BS421" s="47"/>
      <c r="BT421" s="47"/>
      <c r="BU421" s="144"/>
      <c r="BV421" s="1890"/>
    </row>
    <row r="422" spans="1:74" s="18" customFormat="1" ht="14.25" customHeight="1" thickBot="1">
      <c r="A422" s="942">
        <f t="shared" si="522"/>
        <v>137</v>
      </c>
      <c r="B422" s="7">
        <f>'全入力（様式2-4）'!$I$6</f>
        <v>0</v>
      </c>
      <c r="C422" s="186">
        <f>IF(ISERROR(VLOOKUP($A422,'全入力（様式2-4）'!$G$17:$BY$1200,C$1,FALSE)),"",VLOOKUP($A422,'全入力（様式2-4）'!$G$17:$BY$1200,C$1,FALSE))</f>
        <v>0</v>
      </c>
      <c r="D422" s="186">
        <f>IF(ISERROR(VLOOKUP($A422,'全入力（様式2-4）'!$G$17:$BY$1200,D$1,FALSE)),"",VLOOKUP($A422,'全入力（様式2-4）'!$G$17:$BY$1200,D$1,FALSE))</f>
        <v>0</v>
      </c>
      <c r="E422" s="186">
        <f>IF(ISERROR(VLOOKUP($A422,'全入力（様式2-4）'!$G$17:$BY$1200,E$1,FALSE)),"",VLOOKUP($A422,'全入力（様式2-4）'!$G$17:$BY$1200,E$1,FALSE))</f>
        <v>0</v>
      </c>
      <c r="F422" s="186">
        <f>IF(ISERROR(VLOOKUP($A422,'全入力（様式2-4）'!$G$17:$BY$1200,F$1,FALSE)),"",VLOOKUP($A422,'全入力（様式2-4）'!$G$17:$BY$1200,F$1,FALSE))</f>
        <v>0</v>
      </c>
      <c r="G422" s="187" t="str">
        <f>'全入力（様式2-4）'!$P$5&amp;'全入力（様式2-4）'!$R$5&amp;$D422</f>
        <v>0</v>
      </c>
      <c r="H422" s="188" t="str">
        <f t="shared" si="523"/>
        <v/>
      </c>
      <c r="I422" s="189">
        <f>IF(ISERROR(VLOOKUP($A422,'全入力（様式2-4）'!$G$17:$BY$1200,I$1,FALSE)),"",VLOOKUP($A422,'全入力（様式2-4）'!$G$17:$BY$1200,I$1,FALSE))</f>
        <v>0</v>
      </c>
      <c r="J422" s="189" t="str">
        <f>IF(ISERROR(VLOOKUP($A422,'全入力（様式2-4）'!$G$17:$BY$1200,J$1,FALSE)),"",VLOOKUP($A422,'全入力（様式2-4）'!$G$17:$BY$1200,J$1,FALSE))</f>
        <v/>
      </c>
      <c r="K422" s="189">
        <f>IF(ISERROR(VLOOKUP($A422,'全入力（様式2-4）'!$G$17:$BY$1200,K$1,FALSE)),"",VLOOKUP($A422,'全入力（様式2-4）'!$G$17:$BY$1200,K$1,FALSE))</f>
        <v>0</v>
      </c>
      <c r="L422" s="189" t="str">
        <f>IF(ISERROR(VLOOKUP($A422,'全入力（様式2-4）'!$G$17:$BY$1200,L$1,FALSE)),"",VLOOKUP($A422,'全入力（様式2-4）'!$G$17:$BY$1200,L$1,FALSE))</f>
        <v/>
      </c>
      <c r="M422" s="190">
        <f>IF(ISERROR(VLOOKUP($A422,'全入力（様式2-4）'!$G$17:$BY$1200,M$1,FALSE)),"",VLOOKUP($A422,'全入力（様式2-4）'!$G$17:$BY$1200,M$1,FALSE))</f>
        <v>0</v>
      </c>
      <c r="N422" s="190" t="str">
        <f>IF(ISERROR(VLOOKUP($A422,'全入力（様式2-4）'!$G$17:$BY$1200,N$1,FALSE)),"",VLOOKUP($A422,'全入力（様式2-4）'!$G$17:$BY$1200,N$1,FALSE))</f>
        <v/>
      </c>
      <c r="O422" s="190">
        <f>IF(ISERROR(VLOOKUP($A422,'全入力（様式2-4）'!$G$17:$BY$1200,O$1,FALSE)),"",VLOOKUP($A422,'全入力（様式2-4）'!$G$17:$BY$1200,O$1,FALSE))</f>
        <v>0</v>
      </c>
      <c r="P422" s="190" t="str">
        <f>IF(ISERROR(VLOOKUP($A422,'全入力（様式2-4）'!$G$17:$BY$1200,P$1,FALSE)),"",VLOOKUP($A422,'全入力（様式2-4）'!$G$17:$BY$1200,P$1,FALSE))</f>
        <v/>
      </c>
      <c r="Q422" s="191">
        <f>IF(ISERROR(VLOOKUP($A422,'全入力（様式2-4）'!$G$17:$BY$1200,Q$1,FALSE)),"",VLOOKUP($A422,'全入力（様式2-4）'!$G$17:$BY$1200,Q$1,FALSE))</f>
        <v>0</v>
      </c>
      <c r="R422" s="192">
        <f>IF(ISERROR(VLOOKUP($A422,'全入力（様式2-4）'!$G$17:$BY$1200,R$1,FALSE)),"",VLOOKUP($A422,'全入力（様式2-4）'!$G$17:$BY$1200,R$1,FALSE))</f>
        <v>0</v>
      </c>
      <c r="S422" s="192" t="str">
        <f>IF(ISERROR(VLOOKUP($A422,'全入力（様式2-4）'!$G$17:$BY$1200,S$1,FALSE)),"",VLOOKUP($A422,'全入力（様式2-4）'!$G$17:$BY$1200,S$1,FALSE))</f>
        <v/>
      </c>
      <c r="T422" s="192"/>
      <c r="U422" s="518"/>
      <c r="V422" s="192"/>
      <c r="W422" s="540"/>
      <c r="X422" s="540"/>
      <c r="Y422" s="540"/>
      <c r="Z422" s="189">
        <f>IF(ISERROR(VLOOKUP($A422,'全入力（様式2-4）'!$G$17:$BY$1200,Z$1,FALSE)),"",VLOOKUP($A422,'全入力（様式2-4）'!$G$17:$BY$1200,Z$1,FALSE))</f>
        <v>0</v>
      </c>
      <c r="AA422" s="189">
        <f>IF(ISERROR(VLOOKUP($A422,'全入力（様式2-4）'!$G$17:$BY$1200,AA$1,FALSE)),"",VLOOKUP($A422,'全入力（様式2-4）'!$G$17:$BY$1200,AA$1,FALSE))</f>
        <v>0</v>
      </c>
      <c r="AB422" s="189">
        <f>IF(ISERROR(VLOOKUP($A422,'全入力（様式2-4）'!$G$17:$BY$1200,AB$1,FALSE)),"",VLOOKUP($A422,'全入力（様式2-4）'!$G$17:$BY$1200,AB$1,FALSE))</f>
        <v>0</v>
      </c>
      <c r="AC422" s="189">
        <f>IF(ISERROR(VLOOKUP($A422,'全入力（様式2-4）'!$G$17:$BY$1200,AC$1,FALSE)),"",VLOOKUP($A422,'全入力（様式2-4）'!$G$17:$BY$1200,AC$1,FALSE))</f>
        <v>0</v>
      </c>
      <c r="AD422" s="202">
        <f>IF(ISERROR(VLOOKUP($A422,'全入力（様式2-4）'!$G$17:$BY$1200,AD$1,FALSE)),"",VLOOKUP($A422,'全入力（様式2-4）'!$G$17:$BY$1200,AD$1,FALSE))</f>
        <v>0</v>
      </c>
      <c r="AE422" s="190"/>
      <c r="AF422" s="190"/>
      <c r="AG422" s="190"/>
      <c r="AH422" s="319" t="str">
        <f t="shared" si="514"/>
        <v>00</v>
      </c>
      <c r="AI422" s="193" t="str">
        <f>IF(ISERROR(VLOOKUP($G422&amp;AI$8,参照!$P$4:$U$500,5,FALSE)),"",VLOOKUP($G422&amp;AI$8,参照!$P$4:$U$500,5,FALSE))</f>
        <v/>
      </c>
      <c r="AJ422" s="193" t="str">
        <f>IF(ISERROR(VLOOKUP($G422&amp;AJ$8,参照!$P$4:$U$500,5,FALSE)),"",VLOOKUP($G422&amp;AJ$8,参照!$P$4:$U$500,5,FALSE))</f>
        <v/>
      </c>
      <c r="AK422" s="188">
        <v>23</v>
      </c>
      <c r="AL422" s="188">
        <v>85</v>
      </c>
      <c r="AM422" s="37"/>
      <c r="AN422" s="74">
        <f>IF(ISERROR(VLOOKUP($A422,'全入力（様式2-4）'!$G$17:$BY$1200,AN$1,FALSE)),"",VLOOKUP($A422,'全入力（様式2-4）'!$G$17:$BY$1200,AN$1,FALSE))</f>
        <v>0</v>
      </c>
      <c r="AO422" s="79">
        <f>IF(ISERROR(VLOOKUP($A422,'全入力（様式2-4）'!$G$17:$BY$1200,AO$1,FALSE)),"",VLOOKUP($A422,'全入力（様式2-4）'!$G$17:$BY$1200,AO$1,FALSE))</f>
        <v>0</v>
      </c>
      <c r="AP422" s="48">
        <f>IF(ISERROR(VLOOKUP($A422,'全入力（様式2-4）'!$G$17:$BY$1200,AP$1,FALSE)),"",VLOOKUP($A422,'全入力（様式2-4）'!$G$17:$BY$1200,AP$1,FALSE))</f>
        <v>0</v>
      </c>
      <c r="AQ422" s="64" t="str">
        <f>IF(ISERROR(VLOOKUP($G422,参照!$U$4:$W$102,3,FALSE)),"",VLOOKUP($G422,参照!$U$4:$W$102,3,FALSE))</f>
        <v/>
      </c>
      <c r="AR422" s="378" t="str">
        <f t="shared" ref="AR422" si="554">IF($AN422&lt;&gt;0,1/3,"")</f>
        <v/>
      </c>
      <c r="AS422" s="49" t="str">
        <f t="shared" si="516"/>
        <v/>
      </c>
      <c r="AT422" s="49" t="str">
        <f t="shared" si="517"/>
        <v/>
      </c>
      <c r="AU422" s="49"/>
      <c r="AV422" s="49" t="str">
        <f t="shared" si="525"/>
        <v/>
      </c>
      <c r="AW422" s="49" t="str">
        <f t="shared" si="526"/>
        <v/>
      </c>
      <c r="AX422" s="49" t="str">
        <f t="shared" si="518"/>
        <v/>
      </c>
      <c r="AY422" s="49" t="str">
        <f t="shared" si="527"/>
        <v/>
      </c>
      <c r="AZ422" s="50">
        <f t="array" ref="AZ422">SUM(IF('全入力（様式2-4）'!$G$17:$G$1200=$A422,IF('全入力（様式2-4）'!$X$14:$Z$14=$AR422,'全入力（様式2-4）'!$X$17:$Z$1200)))</f>
        <v>0</v>
      </c>
      <c r="BA422" s="51" t="str">
        <f t="shared" si="528"/>
        <v/>
      </c>
      <c r="BB422" s="1891"/>
      <c r="BC422" s="50">
        <f t="shared" si="529"/>
        <v>0</v>
      </c>
      <c r="BD422" s="51" t="str">
        <f t="shared" si="530"/>
        <v/>
      </c>
      <c r="BE422" s="50">
        <f t="array" ref="BE422">SUM(IF('全入力（様式2-4）'!$G$17:$G$1200=$A422,IF('全入力（様式2-4）'!$AL$14:$AN$14=$AR422,'全入力（様式2-4）'!$AL$17:$AN$1200)))</f>
        <v>0</v>
      </c>
      <c r="BF422" s="196">
        <f t="shared" si="519"/>
        <v>0</v>
      </c>
      <c r="BG422" s="51">
        <f t="shared" si="520"/>
        <v>0</v>
      </c>
      <c r="BH422" s="50">
        <f t="array" ref="BH422">SUM(IF('全入力（様式2-4）'!$G$17:$G$1200=$A422,IF('全入力（様式2-4）'!$AQ$14:$AS$14=$AR422,'全入力（様式2-4）'!$AQ$17:$AS$1200)))</f>
        <v>0</v>
      </c>
      <c r="BI422" s="51" t="str">
        <f t="shared" si="531"/>
        <v/>
      </c>
      <c r="BJ422" s="51" t="str">
        <f t="shared" si="532"/>
        <v/>
      </c>
      <c r="BK422" s="151" t="str">
        <f t="shared" si="521"/>
        <v/>
      </c>
      <c r="BL422" s="1891"/>
      <c r="BM422" s="50"/>
      <c r="BN422" s="196"/>
      <c r="BO422" s="51"/>
      <c r="BP422" s="50"/>
      <c r="BQ422" s="196"/>
      <c r="BR422" s="51"/>
      <c r="BS422" s="51"/>
      <c r="BT422" s="51"/>
      <c r="BU422" s="145"/>
      <c r="BV422" s="1891"/>
    </row>
    <row r="423" spans="1:74" s="18" customFormat="1" ht="14.25" customHeight="1">
      <c r="A423" s="941">
        <f>A420+1</f>
        <v>138</v>
      </c>
      <c r="B423" s="178">
        <f>'全入力（様式2-4）'!$I$6</f>
        <v>0</v>
      </c>
      <c r="C423" s="177">
        <f>IF(ISERROR(VLOOKUP($A423,'全入力（様式2-4）'!$G$17:$BY$1200,C$1,FALSE)),"",VLOOKUP($A423,'全入力（様式2-4）'!$G$17:$BY$1200,C$1,FALSE))</f>
        <v>0</v>
      </c>
      <c r="D423" s="177">
        <f>IF(ISERROR(VLOOKUP($A423,'全入力（様式2-4）'!$G$17:$BY$1200,D$1,FALSE)),"",VLOOKUP($A423,'全入力（様式2-4）'!$G$17:$BY$1200,D$1,FALSE))</f>
        <v>0</v>
      </c>
      <c r="E423" s="177">
        <f>IF(ISERROR(VLOOKUP($A423,'全入力（様式2-4）'!$G$17:$BY$1200,E$1,FALSE)),"",VLOOKUP($A423,'全入力（様式2-4）'!$G$17:$BY$1200,E$1,FALSE))</f>
        <v>0</v>
      </c>
      <c r="F423" s="177">
        <f>IF(ISERROR(VLOOKUP($A423,'全入力（様式2-4）'!$G$17:$BY$1200,F$1,FALSE)),"",VLOOKUP($A423,'全入力（様式2-4）'!$G$17:$BY$1200,F$1,FALSE))</f>
        <v>0</v>
      </c>
      <c r="G423" s="179" t="str">
        <f>'全入力（様式2-4）'!$P$5&amp;'全入力（様式2-4）'!$R$5&amp;$D423</f>
        <v>0</v>
      </c>
      <c r="H423" s="180" t="str">
        <f t="shared" si="523"/>
        <v/>
      </c>
      <c r="I423" s="181">
        <f>IF(ISERROR(VLOOKUP($A423,'全入力（様式2-4）'!$G$17:$BY$1200,I$1,FALSE)),"",VLOOKUP($A423,'全入力（様式2-4）'!$G$17:$BY$1200,I$1,FALSE))</f>
        <v>0</v>
      </c>
      <c r="J423" s="181" t="str">
        <f>IF(ISERROR(VLOOKUP($A423,'全入力（様式2-4）'!$G$17:$BY$1200,J$1,FALSE)),"",VLOOKUP($A423,'全入力（様式2-4）'!$G$17:$BY$1200,J$1,FALSE))</f>
        <v/>
      </c>
      <c r="K423" s="181">
        <f>IF(ISERROR(VLOOKUP($A423,'全入力（様式2-4）'!$G$17:$BY$1200,K$1,FALSE)),"",VLOOKUP($A423,'全入力（様式2-4）'!$G$17:$BY$1200,K$1,FALSE))</f>
        <v>0</v>
      </c>
      <c r="L423" s="181" t="str">
        <f>IF(ISERROR(VLOOKUP($A423,'全入力（様式2-4）'!$G$17:$BY$1200,L$1,FALSE)),"",VLOOKUP($A423,'全入力（様式2-4）'!$G$17:$BY$1200,L$1,FALSE))</f>
        <v/>
      </c>
      <c r="M423" s="182">
        <f>IF(ISERROR(VLOOKUP($A423,'全入力（様式2-4）'!$G$17:$BY$1200,M$1,FALSE)),"",VLOOKUP($A423,'全入力（様式2-4）'!$G$17:$BY$1200,M$1,FALSE))</f>
        <v>0</v>
      </c>
      <c r="N423" s="182" t="str">
        <f>IF(ISERROR(VLOOKUP($A423,'全入力（様式2-4）'!$G$17:$BY$1200,N$1,FALSE)),"",VLOOKUP($A423,'全入力（様式2-4）'!$G$17:$BY$1200,N$1,FALSE))</f>
        <v/>
      </c>
      <c r="O423" s="182">
        <f>IF(ISERROR(VLOOKUP($A423,'全入力（様式2-4）'!$G$17:$BY$1200,O$1,FALSE)),"",VLOOKUP($A423,'全入力（様式2-4）'!$G$17:$BY$1200,O$1,FALSE))</f>
        <v>0</v>
      </c>
      <c r="P423" s="182" t="str">
        <f>IF(ISERROR(VLOOKUP($A423,'全入力（様式2-4）'!$G$17:$BY$1200,P$1,FALSE)),"",VLOOKUP($A423,'全入力（様式2-4）'!$G$17:$BY$1200,P$1,FALSE))</f>
        <v/>
      </c>
      <c r="Q423" s="183">
        <f>IF(ISERROR(VLOOKUP($A423,'全入力（様式2-4）'!$G$17:$BY$1200,Q$1,FALSE)),"",VLOOKUP($A423,'全入力（様式2-4）'!$G$17:$BY$1200,Q$1,FALSE))</f>
        <v>0</v>
      </c>
      <c r="R423" s="184">
        <f>IF(ISERROR(VLOOKUP($A423,'全入力（様式2-4）'!$G$17:$BY$1200,R$1,FALSE)),"",VLOOKUP($A423,'全入力（様式2-4）'!$G$17:$BY$1200,R$1,FALSE))</f>
        <v>0</v>
      </c>
      <c r="S423" s="184" t="str">
        <f>IF(ISERROR(VLOOKUP($A423,'全入力（様式2-4）'!$G$17:$BY$1200,S$1,FALSE)),"",VLOOKUP($A423,'全入力（様式2-4）'!$G$17:$BY$1200,S$1,FALSE))</f>
        <v/>
      </c>
      <c r="T423" s="184"/>
      <c r="U423" s="517"/>
      <c r="V423" s="537"/>
      <c r="W423" s="539"/>
      <c r="X423" s="539"/>
      <c r="Y423" s="539"/>
      <c r="Z423" s="181">
        <f>IF(ISERROR(VLOOKUP($A423,'全入力（様式2-4）'!$G$17:$BY$1200,Z$1,FALSE)),"",VLOOKUP($A423,'全入力（様式2-4）'!$G$17:$BY$1200,Z$1,FALSE))</f>
        <v>0</v>
      </c>
      <c r="AA423" s="181">
        <f>IF(ISERROR(VLOOKUP($A423,'全入力（様式2-4）'!$G$17:$BY$1200,AA$1,FALSE)),"",VLOOKUP($A423,'全入力（様式2-4）'!$G$17:$BY$1200,AA$1,FALSE))</f>
        <v>0</v>
      </c>
      <c r="AB423" s="181">
        <f>IF(ISERROR(VLOOKUP($A423,'全入力（様式2-4）'!$G$17:$BY$1200,AB$1,FALSE)),"",VLOOKUP($A423,'全入力（様式2-4）'!$G$17:$BY$1200,AB$1,FALSE))</f>
        <v>0</v>
      </c>
      <c r="AC423" s="181">
        <f>IF(ISERROR(VLOOKUP($A423,'全入力（様式2-4）'!$G$17:$BY$1200,AC$1,FALSE)),"",VLOOKUP($A423,'全入力（様式2-4）'!$G$17:$BY$1200,AC$1,FALSE))</f>
        <v>0</v>
      </c>
      <c r="AD423" s="201">
        <f>IF(ISERROR(VLOOKUP($A423,'全入力（様式2-4）'!$G$17:$BY$1200,AD$1,FALSE)),"",VLOOKUP($A423,'全入力（様式2-4）'!$G$17:$BY$1200,AD$1,FALSE))</f>
        <v>0</v>
      </c>
      <c r="AE423" s="182"/>
      <c r="AF423" s="182"/>
      <c r="AG423" s="182"/>
      <c r="AH423" s="318" t="str">
        <f t="shared" si="514"/>
        <v>00</v>
      </c>
      <c r="AI423" s="185" t="str">
        <f>IF(ISERROR(VLOOKUP($G423&amp;AI$8,参照!$P$4:$U$500,5,FALSE)),"",VLOOKUP($G423&amp;AI$8,参照!$P$4:$U$500,5,FALSE))</f>
        <v/>
      </c>
      <c r="AJ423" s="185" t="str">
        <f>IF(ISERROR(VLOOKUP($G423&amp;AJ$8,参照!$P$4:$U$500,5,FALSE)),"",VLOOKUP($G423&amp;AJ$8,参照!$P$4:$U$500,5,FALSE))</f>
        <v/>
      </c>
      <c r="AK423" s="180">
        <v>19</v>
      </c>
      <c r="AL423" s="180">
        <v>83</v>
      </c>
      <c r="AM423" s="37"/>
      <c r="AN423" s="76">
        <f>IF(ISERROR(VLOOKUP($A423,'全入力（様式2-4）'!$G$17:$BY$1200,AN$1,FALSE)),"",VLOOKUP($A423,'全入力（様式2-4）'!$G$17:$BY$1200,AN$1,FALSE))</f>
        <v>0</v>
      </c>
      <c r="AO423" s="77">
        <f>IF(ISERROR(VLOOKUP($A423,'全入力（様式2-4）'!$G$17:$BY$1200,AO$1,FALSE)),"",VLOOKUP($A423,'全入力（様式2-4）'!$G$17:$BY$1200,AO$1,FALSE))</f>
        <v>0</v>
      </c>
      <c r="AP423" s="52">
        <f>IF(ISERROR(VLOOKUP($A423,'全入力（様式2-4）'!$G$17:$BY$1200,AP$1,FALSE)),"",VLOOKUP($A423,'全入力（様式2-4）'!$G$17:$BY$1200,AP$1,FALSE))</f>
        <v>0</v>
      </c>
      <c r="AQ423" s="84" t="str">
        <f>IF(ISERROR(VLOOKUP($G423,参照!$U$4:$W$102,3,FALSE)),"",VLOOKUP($G423,参照!$U$4:$W$102,3,FALSE))</f>
        <v/>
      </c>
      <c r="AR423" s="376" t="str">
        <f t="shared" ref="AR423" si="555">IF($AN423&lt;&gt;0,"満額","")</f>
        <v/>
      </c>
      <c r="AS423" s="53" t="str">
        <f t="shared" si="516"/>
        <v/>
      </c>
      <c r="AT423" s="53" t="str">
        <f t="shared" si="517"/>
        <v/>
      </c>
      <c r="AU423" s="53"/>
      <c r="AV423" s="53" t="str">
        <f t="shared" si="525"/>
        <v/>
      </c>
      <c r="AW423" s="53" t="str">
        <f t="shared" si="526"/>
        <v/>
      </c>
      <c r="AX423" s="53" t="str">
        <f t="shared" si="518"/>
        <v/>
      </c>
      <c r="AY423" s="53" t="str">
        <f t="shared" si="527"/>
        <v/>
      </c>
      <c r="AZ423" s="54">
        <f t="array" ref="AZ423">SUM(IF('全入力（様式2-4）'!$G$17:$G$1200=$A423,IF('全入力（様式2-4）'!$X$14:$Z$14=$AR423,'全入力（様式2-4）'!$X$17:$Z$1200)))</f>
        <v>0</v>
      </c>
      <c r="BA423" s="55" t="str">
        <f t="shared" si="528"/>
        <v/>
      </c>
      <c r="BB423" s="1889">
        <f>IF(ISERROR(VLOOKUP($A423,'全入力（様式2-4）'!$G$17:$BY$1200,BB$1,FALSE)),"",VLOOKUP($A423,'全入力（様式2-4）'!$G$17:$BY$1200,BB$1,FALSE))</f>
        <v>0</v>
      </c>
      <c r="BC423" s="54">
        <f t="shared" si="529"/>
        <v>0</v>
      </c>
      <c r="BD423" s="55" t="str">
        <f t="shared" si="530"/>
        <v/>
      </c>
      <c r="BE423" s="54">
        <f t="array" ref="BE423">SUM(IF('全入力（様式2-4）'!$G$17:$G$1200=$A423,IF('全入力（様式2-4）'!$AL$14:$AN$14=$AR423,'全入力（様式2-4）'!$AL$17:$AN$1200)))</f>
        <v>0</v>
      </c>
      <c r="BF423" s="197">
        <f t="shared" si="519"/>
        <v>0</v>
      </c>
      <c r="BG423" s="55">
        <f t="shared" si="520"/>
        <v>0</v>
      </c>
      <c r="BH423" s="54">
        <f t="array" ref="BH423">SUM(IF('全入力（様式2-4）'!$G$17:$G$1200=$A423,IF('全入力（様式2-4）'!$AQ$14:$AS$14=$AR423,'全入力（様式2-4）'!$AQ$17:$AS$1200)))</f>
        <v>0</v>
      </c>
      <c r="BI423" s="55" t="str">
        <f t="shared" si="531"/>
        <v/>
      </c>
      <c r="BJ423" s="55" t="str">
        <f t="shared" si="532"/>
        <v/>
      </c>
      <c r="BK423" s="152" t="str">
        <f t="shared" si="521"/>
        <v/>
      </c>
      <c r="BL423" s="1889">
        <f>IF(ISERROR(VLOOKUP($A423,'全入力（様式2-4）'!$G$17:$BY$1200,BL$1,FALSE)),"",VLOOKUP($A423,'全入力（様式2-4）'!$G$17:$BY$1200,BL$1,FALSE))</f>
        <v>0</v>
      </c>
      <c r="BM423" s="54"/>
      <c r="BN423" s="197"/>
      <c r="BO423" s="55"/>
      <c r="BP423" s="54"/>
      <c r="BQ423" s="197"/>
      <c r="BR423" s="55"/>
      <c r="BS423" s="55"/>
      <c r="BT423" s="55"/>
      <c r="BU423" s="146"/>
      <c r="BV423" s="1889"/>
    </row>
    <row r="424" spans="1:74" s="18" customFormat="1" ht="14.25" customHeight="1">
      <c r="A424" s="940">
        <f t="shared" si="522"/>
        <v>138</v>
      </c>
      <c r="B424" s="1">
        <f>'全入力（様式2-4）'!$I$6</f>
        <v>0</v>
      </c>
      <c r="C424" s="35">
        <f>IF(ISERROR(VLOOKUP($A424,'全入力（様式2-4）'!$G$17:$BY$1200,C$1,FALSE)),"",VLOOKUP($A424,'全入力（様式2-4）'!$G$17:$BY$1200,C$1,FALSE))</f>
        <v>0</v>
      </c>
      <c r="D424" s="35">
        <f>IF(ISERROR(VLOOKUP($A424,'全入力（様式2-4）'!$G$17:$BY$1200,D$1,FALSE)),"",VLOOKUP($A424,'全入力（様式2-4）'!$G$17:$BY$1200,D$1,FALSE))</f>
        <v>0</v>
      </c>
      <c r="E424" s="35">
        <f>IF(ISERROR(VLOOKUP($A424,'全入力（様式2-4）'!$G$17:$BY$1200,E$1,FALSE)),"",VLOOKUP($A424,'全入力（様式2-4）'!$G$17:$BY$1200,E$1,FALSE))</f>
        <v>0</v>
      </c>
      <c r="F424" s="35">
        <f>IF(ISERROR(VLOOKUP($A424,'全入力（様式2-4）'!$G$17:$BY$1200,F$1,FALSE)),"",VLOOKUP($A424,'全入力（様式2-4）'!$G$17:$BY$1200,F$1,FALSE))</f>
        <v>0</v>
      </c>
      <c r="G424" s="36" t="str">
        <f>'全入力（様式2-4）'!$P$5&amp;'全入力（様式2-4）'!$R$5&amp;$D424</f>
        <v>0</v>
      </c>
      <c r="H424" s="37" t="str">
        <f t="shared" si="523"/>
        <v/>
      </c>
      <c r="I424" s="38">
        <f>IF(ISERROR(VLOOKUP($A424,'全入力（様式2-4）'!$G$17:$BY$1200,I$1,FALSE)),"",VLOOKUP($A424,'全入力（様式2-4）'!$G$17:$BY$1200,I$1,FALSE))</f>
        <v>0</v>
      </c>
      <c r="J424" s="38" t="str">
        <f>IF(ISERROR(VLOOKUP($A424,'全入力（様式2-4）'!$G$17:$BY$1200,J$1,FALSE)),"",VLOOKUP($A424,'全入力（様式2-4）'!$G$17:$BY$1200,J$1,FALSE))</f>
        <v/>
      </c>
      <c r="K424" s="38">
        <f>IF(ISERROR(VLOOKUP($A424,'全入力（様式2-4）'!$G$17:$BY$1200,K$1,FALSE)),"",VLOOKUP($A424,'全入力（様式2-4）'!$G$17:$BY$1200,K$1,FALSE))</f>
        <v>0</v>
      </c>
      <c r="L424" s="38" t="str">
        <f>IF(ISERROR(VLOOKUP($A424,'全入力（様式2-4）'!$G$17:$BY$1200,L$1,FALSE)),"",VLOOKUP($A424,'全入力（様式2-4）'!$G$17:$BY$1200,L$1,FALSE))</f>
        <v/>
      </c>
      <c r="M424" s="112">
        <f>IF(ISERROR(VLOOKUP($A424,'全入力（様式2-4）'!$G$17:$BY$1200,M$1,FALSE)),"",VLOOKUP($A424,'全入力（様式2-4）'!$G$17:$BY$1200,M$1,FALSE))</f>
        <v>0</v>
      </c>
      <c r="N424" s="112" t="str">
        <f>IF(ISERROR(VLOOKUP($A424,'全入力（様式2-4）'!$G$17:$BY$1200,N$1,FALSE)),"",VLOOKUP($A424,'全入力（様式2-4）'!$G$17:$BY$1200,N$1,FALSE))</f>
        <v/>
      </c>
      <c r="O424" s="112">
        <f>IF(ISERROR(VLOOKUP($A424,'全入力（様式2-4）'!$G$17:$BY$1200,O$1,FALSE)),"",VLOOKUP($A424,'全入力（様式2-4）'!$G$17:$BY$1200,O$1,FALSE))</f>
        <v>0</v>
      </c>
      <c r="P424" s="112" t="str">
        <f>IF(ISERROR(VLOOKUP($A424,'全入力（様式2-4）'!$G$17:$BY$1200,P$1,FALSE)),"",VLOOKUP($A424,'全入力（様式2-4）'!$G$17:$BY$1200,P$1,FALSE))</f>
        <v/>
      </c>
      <c r="Q424" s="176">
        <f>IF(ISERROR(VLOOKUP($A424,'全入力（様式2-4）'!$G$17:$BY$1200,Q$1,FALSE)),"",VLOOKUP($A424,'全入力（様式2-4）'!$G$17:$BY$1200,Q$1,FALSE))</f>
        <v>0</v>
      </c>
      <c r="R424" s="105">
        <f>IF(ISERROR(VLOOKUP($A424,'全入力（様式2-4）'!$G$17:$BY$1200,R$1,FALSE)),"",VLOOKUP($A424,'全入力（様式2-4）'!$G$17:$BY$1200,R$1,FALSE))</f>
        <v>0</v>
      </c>
      <c r="S424" s="105" t="str">
        <f>IF(ISERROR(VLOOKUP($A424,'全入力（様式2-4）'!$G$17:$BY$1200,S$1,FALSE)),"",VLOOKUP($A424,'全入力（様式2-4）'!$G$17:$BY$1200,S$1,FALSE))</f>
        <v/>
      </c>
      <c r="T424" s="105"/>
      <c r="U424" s="516"/>
      <c r="V424" s="105"/>
      <c r="W424" s="538"/>
      <c r="X424" s="538"/>
      <c r="Y424" s="538"/>
      <c r="Z424" s="38">
        <f>IF(ISERROR(VLOOKUP($A424,'全入力（様式2-4）'!$G$17:$BY$1200,Z$1,FALSE)),"",VLOOKUP($A424,'全入力（様式2-4）'!$G$17:$BY$1200,Z$1,FALSE))</f>
        <v>0</v>
      </c>
      <c r="AA424" s="38">
        <f>IF(ISERROR(VLOOKUP($A424,'全入力（様式2-4）'!$G$17:$BY$1200,AA$1,FALSE)),"",VLOOKUP($A424,'全入力（様式2-4）'!$G$17:$BY$1200,AA$1,FALSE))</f>
        <v>0</v>
      </c>
      <c r="AB424" s="38">
        <f>IF(ISERROR(VLOOKUP($A424,'全入力（様式2-4）'!$G$17:$BY$1200,AB$1,FALSE)),"",VLOOKUP($A424,'全入力（様式2-4）'!$G$17:$BY$1200,AB$1,FALSE))</f>
        <v>0</v>
      </c>
      <c r="AC424" s="38">
        <f>IF(ISERROR(VLOOKUP($A424,'全入力（様式2-4）'!$G$17:$BY$1200,AC$1,FALSE)),"",VLOOKUP($A424,'全入力（様式2-4）'!$G$17:$BY$1200,AC$1,FALSE))</f>
        <v>0</v>
      </c>
      <c r="AD424" s="200">
        <f>IF(ISERROR(VLOOKUP($A424,'全入力（様式2-4）'!$G$17:$BY$1200,AD$1,FALSE)),"",VLOOKUP($A424,'全入力（様式2-4）'!$G$17:$BY$1200,AD$1,FALSE))</f>
        <v>0</v>
      </c>
      <c r="AE424" s="112"/>
      <c r="AF424" s="112"/>
      <c r="AG424" s="112"/>
      <c r="AH424" s="317" t="str">
        <f t="shared" si="514"/>
        <v>00</v>
      </c>
      <c r="AI424" s="39" t="str">
        <f>IF(ISERROR(VLOOKUP($G424&amp;AI$8,参照!$P$4:$U$500,5,FALSE)),"",VLOOKUP($G424&amp;AI$8,参照!$P$4:$U$500,5,FALSE))</f>
        <v/>
      </c>
      <c r="AJ424" s="39" t="str">
        <f>IF(ISERROR(VLOOKUP($G424&amp;AJ$8,参照!$P$4:$U$500,5,FALSE)),"",VLOOKUP($G424&amp;AJ$8,参照!$P$4:$U$500,5,FALSE))</f>
        <v/>
      </c>
      <c r="AK424" s="37">
        <v>21</v>
      </c>
      <c r="AL424" s="37">
        <v>84</v>
      </c>
      <c r="AM424" s="37"/>
      <c r="AN424" s="72">
        <f>IF(ISERROR(VLOOKUP($A424,'全入力（様式2-4）'!$G$17:$BY$1200,AN$1,FALSE)),"",VLOOKUP($A424,'全入力（様式2-4）'!$G$17:$BY$1200,AN$1,FALSE))</f>
        <v>0</v>
      </c>
      <c r="AO424" s="78">
        <f>IF(ISERROR(VLOOKUP($A424,'全入力（様式2-4）'!$G$17:$BY$1200,AO$1,FALSE)),"",VLOOKUP($A424,'全入力（様式2-4）'!$G$17:$BY$1200,AO$1,FALSE))</f>
        <v>0</v>
      </c>
      <c r="AP424" s="44">
        <f>IF(ISERROR(VLOOKUP($A424,'全入力（様式2-4）'!$G$17:$BY$1200,AP$1,FALSE)),"",VLOOKUP($A424,'全入力（様式2-4）'!$G$17:$BY$1200,AP$1,FALSE))</f>
        <v>0</v>
      </c>
      <c r="AQ424" s="63" t="str">
        <f>IF(ISERROR(VLOOKUP($G424,参照!$U$4:$W$102,3,FALSE)),"",VLOOKUP($G424,参照!$U$4:$W$102,3,FALSE))</f>
        <v/>
      </c>
      <c r="AR424" s="377" t="str">
        <f t="shared" ref="AR424" si="556">IF($AN424&lt;&gt;0,2/3,"")</f>
        <v/>
      </c>
      <c r="AS424" s="45" t="str">
        <f t="shared" si="516"/>
        <v/>
      </c>
      <c r="AT424" s="45" t="str">
        <f t="shared" si="517"/>
        <v/>
      </c>
      <c r="AU424" s="45"/>
      <c r="AV424" s="45" t="str">
        <f t="shared" si="525"/>
        <v/>
      </c>
      <c r="AW424" s="45" t="str">
        <f t="shared" si="526"/>
        <v/>
      </c>
      <c r="AX424" s="45" t="str">
        <f t="shared" si="518"/>
        <v/>
      </c>
      <c r="AY424" s="45" t="str">
        <f t="shared" si="527"/>
        <v/>
      </c>
      <c r="AZ424" s="46">
        <f t="array" ref="AZ424">SUM(IF('全入力（様式2-4）'!$G$17:$G$1200=$A424,IF('全入力（様式2-4）'!$X$14:$Z$14=$AR424,'全入力（様式2-4）'!$X$17:$Z$1200)))</f>
        <v>0</v>
      </c>
      <c r="BA424" s="47" t="str">
        <f t="shared" si="528"/>
        <v/>
      </c>
      <c r="BB424" s="1890"/>
      <c r="BC424" s="46">
        <f t="shared" si="529"/>
        <v>0</v>
      </c>
      <c r="BD424" s="47" t="str">
        <f t="shared" si="530"/>
        <v/>
      </c>
      <c r="BE424" s="46">
        <f t="array" ref="BE424">SUM(IF('全入力（様式2-4）'!$G$17:$G$1200=$A424,IF('全入力（様式2-4）'!$AL$14:$AN$14=$AR424,'全入力（様式2-4）'!$AL$17:$AN$1200)))</f>
        <v>0</v>
      </c>
      <c r="BF424" s="195">
        <f t="shared" si="519"/>
        <v>0</v>
      </c>
      <c r="BG424" s="47">
        <f t="shared" si="520"/>
        <v>0</v>
      </c>
      <c r="BH424" s="46">
        <f t="array" ref="BH424">SUM(IF('全入力（様式2-4）'!$G$17:$G$1200=$A424,IF('全入力（様式2-4）'!$AQ$14:$AS$14=$AR424,'全入力（様式2-4）'!$AQ$17:$AS$1200)))</f>
        <v>0</v>
      </c>
      <c r="BI424" s="47" t="str">
        <f t="shared" si="531"/>
        <v/>
      </c>
      <c r="BJ424" s="47" t="str">
        <f t="shared" si="532"/>
        <v/>
      </c>
      <c r="BK424" s="150" t="str">
        <f t="shared" si="521"/>
        <v/>
      </c>
      <c r="BL424" s="1890"/>
      <c r="BM424" s="46"/>
      <c r="BN424" s="195"/>
      <c r="BO424" s="47"/>
      <c r="BP424" s="46"/>
      <c r="BQ424" s="195"/>
      <c r="BR424" s="47"/>
      <c r="BS424" s="47"/>
      <c r="BT424" s="47"/>
      <c r="BU424" s="144"/>
      <c r="BV424" s="1890"/>
    </row>
    <row r="425" spans="1:74" s="18" customFormat="1" ht="14.25" customHeight="1" thickBot="1">
      <c r="A425" s="942">
        <f t="shared" si="522"/>
        <v>138</v>
      </c>
      <c r="B425" s="7">
        <f>'全入力（様式2-4）'!$I$6</f>
        <v>0</v>
      </c>
      <c r="C425" s="186">
        <f>IF(ISERROR(VLOOKUP($A425,'全入力（様式2-4）'!$G$17:$BY$1200,C$1,FALSE)),"",VLOOKUP($A425,'全入力（様式2-4）'!$G$17:$BY$1200,C$1,FALSE))</f>
        <v>0</v>
      </c>
      <c r="D425" s="186">
        <f>IF(ISERROR(VLOOKUP($A425,'全入力（様式2-4）'!$G$17:$BY$1200,D$1,FALSE)),"",VLOOKUP($A425,'全入力（様式2-4）'!$G$17:$BY$1200,D$1,FALSE))</f>
        <v>0</v>
      </c>
      <c r="E425" s="186">
        <f>IF(ISERROR(VLOOKUP($A425,'全入力（様式2-4）'!$G$17:$BY$1200,E$1,FALSE)),"",VLOOKUP($A425,'全入力（様式2-4）'!$G$17:$BY$1200,E$1,FALSE))</f>
        <v>0</v>
      </c>
      <c r="F425" s="186">
        <f>IF(ISERROR(VLOOKUP($A425,'全入力（様式2-4）'!$G$17:$BY$1200,F$1,FALSE)),"",VLOOKUP($A425,'全入力（様式2-4）'!$G$17:$BY$1200,F$1,FALSE))</f>
        <v>0</v>
      </c>
      <c r="G425" s="187" t="str">
        <f>'全入力（様式2-4）'!$P$5&amp;'全入力（様式2-4）'!$R$5&amp;$D425</f>
        <v>0</v>
      </c>
      <c r="H425" s="188" t="str">
        <f t="shared" si="523"/>
        <v/>
      </c>
      <c r="I425" s="189">
        <f>IF(ISERROR(VLOOKUP($A425,'全入力（様式2-4）'!$G$17:$BY$1200,I$1,FALSE)),"",VLOOKUP($A425,'全入力（様式2-4）'!$G$17:$BY$1200,I$1,FALSE))</f>
        <v>0</v>
      </c>
      <c r="J425" s="189" t="str">
        <f>IF(ISERROR(VLOOKUP($A425,'全入力（様式2-4）'!$G$17:$BY$1200,J$1,FALSE)),"",VLOOKUP($A425,'全入力（様式2-4）'!$G$17:$BY$1200,J$1,FALSE))</f>
        <v/>
      </c>
      <c r="K425" s="189">
        <f>IF(ISERROR(VLOOKUP($A425,'全入力（様式2-4）'!$G$17:$BY$1200,K$1,FALSE)),"",VLOOKUP($A425,'全入力（様式2-4）'!$G$17:$BY$1200,K$1,FALSE))</f>
        <v>0</v>
      </c>
      <c r="L425" s="189" t="str">
        <f>IF(ISERROR(VLOOKUP($A425,'全入力（様式2-4）'!$G$17:$BY$1200,L$1,FALSE)),"",VLOOKUP($A425,'全入力（様式2-4）'!$G$17:$BY$1200,L$1,FALSE))</f>
        <v/>
      </c>
      <c r="M425" s="190">
        <f>IF(ISERROR(VLOOKUP($A425,'全入力（様式2-4）'!$G$17:$BY$1200,M$1,FALSE)),"",VLOOKUP($A425,'全入力（様式2-4）'!$G$17:$BY$1200,M$1,FALSE))</f>
        <v>0</v>
      </c>
      <c r="N425" s="190" t="str">
        <f>IF(ISERROR(VLOOKUP($A425,'全入力（様式2-4）'!$G$17:$BY$1200,N$1,FALSE)),"",VLOOKUP($A425,'全入力（様式2-4）'!$G$17:$BY$1200,N$1,FALSE))</f>
        <v/>
      </c>
      <c r="O425" s="190">
        <f>IF(ISERROR(VLOOKUP($A425,'全入力（様式2-4）'!$G$17:$BY$1200,O$1,FALSE)),"",VLOOKUP($A425,'全入力（様式2-4）'!$G$17:$BY$1200,O$1,FALSE))</f>
        <v>0</v>
      </c>
      <c r="P425" s="190" t="str">
        <f>IF(ISERROR(VLOOKUP($A425,'全入力（様式2-4）'!$G$17:$BY$1200,P$1,FALSE)),"",VLOOKUP($A425,'全入力（様式2-4）'!$G$17:$BY$1200,P$1,FALSE))</f>
        <v/>
      </c>
      <c r="Q425" s="191">
        <f>IF(ISERROR(VLOOKUP($A425,'全入力（様式2-4）'!$G$17:$BY$1200,Q$1,FALSE)),"",VLOOKUP($A425,'全入力（様式2-4）'!$G$17:$BY$1200,Q$1,FALSE))</f>
        <v>0</v>
      </c>
      <c r="R425" s="192">
        <f>IF(ISERROR(VLOOKUP($A425,'全入力（様式2-4）'!$G$17:$BY$1200,R$1,FALSE)),"",VLOOKUP($A425,'全入力（様式2-4）'!$G$17:$BY$1200,R$1,FALSE))</f>
        <v>0</v>
      </c>
      <c r="S425" s="192" t="str">
        <f>IF(ISERROR(VLOOKUP($A425,'全入力（様式2-4）'!$G$17:$BY$1200,S$1,FALSE)),"",VLOOKUP($A425,'全入力（様式2-4）'!$G$17:$BY$1200,S$1,FALSE))</f>
        <v/>
      </c>
      <c r="T425" s="192"/>
      <c r="U425" s="518"/>
      <c r="V425" s="192"/>
      <c r="W425" s="540"/>
      <c r="X425" s="540"/>
      <c r="Y425" s="540"/>
      <c r="Z425" s="189">
        <f>IF(ISERROR(VLOOKUP($A425,'全入力（様式2-4）'!$G$17:$BY$1200,Z$1,FALSE)),"",VLOOKUP($A425,'全入力（様式2-4）'!$G$17:$BY$1200,Z$1,FALSE))</f>
        <v>0</v>
      </c>
      <c r="AA425" s="189">
        <f>IF(ISERROR(VLOOKUP($A425,'全入力（様式2-4）'!$G$17:$BY$1200,AA$1,FALSE)),"",VLOOKUP($A425,'全入力（様式2-4）'!$G$17:$BY$1200,AA$1,FALSE))</f>
        <v>0</v>
      </c>
      <c r="AB425" s="189">
        <f>IF(ISERROR(VLOOKUP($A425,'全入力（様式2-4）'!$G$17:$BY$1200,AB$1,FALSE)),"",VLOOKUP($A425,'全入力（様式2-4）'!$G$17:$BY$1200,AB$1,FALSE))</f>
        <v>0</v>
      </c>
      <c r="AC425" s="189">
        <f>IF(ISERROR(VLOOKUP($A425,'全入力（様式2-4）'!$G$17:$BY$1200,AC$1,FALSE)),"",VLOOKUP($A425,'全入力（様式2-4）'!$G$17:$BY$1200,AC$1,FALSE))</f>
        <v>0</v>
      </c>
      <c r="AD425" s="202">
        <f>IF(ISERROR(VLOOKUP($A425,'全入力（様式2-4）'!$G$17:$BY$1200,AD$1,FALSE)),"",VLOOKUP($A425,'全入力（様式2-4）'!$G$17:$BY$1200,AD$1,FALSE))</f>
        <v>0</v>
      </c>
      <c r="AE425" s="190"/>
      <c r="AF425" s="190"/>
      <c r="AG425" s="190"/>
      <c r="AH425" s="319" t="str">
        <f t="shared" si="514"/>
        <v>00</v>
      </c>
      <c r="AI425" s="193" t="str">
        <f>IF(ISERROR(VLOOKUP($G425&amp;AI$8,参照!$P$4:$U$500,5,FALSE)),"",VLOOKUP($G425&amp;AI$8,参照!$P$4:$U$500,5,FALSE))</f>
        <v/>
      </c>
      <c r="AJ425" s="193" t="str">
        <f>IF(ISERROR(VLOOKUP($G425&amp;AJ$8,参照!$P$4:$U$500,5,FALSE)),"",VLOOKUP($G425&amp;AJ$8,参照!$P$4:$U$500,5,FALSE))</f>
        <v/>
      </c>
      <c r="AK425" s="188">
        <v>23</v>
      </c>
      <c r="AL425" s="188">
        <v>85</v>
      </c>
      <c r="AM425" s="37"/>
      <c r="AN425" s="74">
        <f>IF(ISERROR(VLOOKUP($A425,'全入力（様式2-4）'!$G$17:$BY$1200,AN$1,FALSE)),"",VLOOKUP($A425,'全入力（様式2-4）'!$G$17:$BY$1200,AN$1,FALSE))</f>
        <v>0</v>
      </c>
      <c r="AO425" s="79">
        <f>IF(ISERROR(VLOOKUP($A425,'全入力（様式2-4）'!$G$17:$BY$1200,AO$1,FALSE)),"",VLOOKUP($A425,'全入力（様式2-4）'!$G$17:$BY$1200,AO$1,FALSE))</f>
        <v>0</v>
      </c>
      <c r="AP425" s="48">
        <f>IF(ISERROR(VLOOKUP($A425,'全入力（様式2-4）'!$G$17:$BY$1200,AP$1,FALSE)),"",VLOOKUP($A425,'全入力（様式2-4）'!$G$17:$BY$1200,AP$1,FALSE))</f>
        <v>0</v>
      </c>
      <c r="AQ425" s="64" t="str">
        <f>IF(ISERROR(VLOOKUP($G425,参照!$U$4:$W$102,3,FALSE)),"",VLOOKUP($G425,参照!$U$4:$W$102,3,FALSE))</f>
        <v/>
      </c>
      <c r="AR425" s="378" t="str">
        <f t="shared" ref="AR425" si="557">IF($AN425&lt;&gt;0,1/3,"")</f>
        <v/>
      </c>
      <c r="AS425" s="49" t="str">
        <f t="shared" si="516"/>
        <v/>
      </c>
      <c r="AT425" s="49" t="str">
        <f t="shared" si="517"/>
        <v/>
      </c>
      <c r="AU425" s="49"/>
      <c r="AV425" s="49" t="str">
        <f t="shared" si="525"/>
        <v/>
      </c>
      <c r="AW425" s="49" t="str">
        <f t="shared" si="526"/>
        <v/>
      </c>
      <c r="AX425" s="49" t="str">
        <f t="shared" si="518"/>
        <v/>
      </c>
      <c r="AY425" s="49" t="str">
        <f t="shared" si="527"/>
        <v/>
      </c>
      <c r="AZ425" s="50">
        <f t="array" ref="AZ425">SUM(IF('全入力（様式2-4）'!$G$17:$G$1200=$A425,IF('全入力（様式2-4）'!$X$14:$Z$14=$AR425,'全入力（様式2-4）'!$X$17:$Z$1200)))</f>
        <v>0</v>
      </c>
      <c r="BA425" s="51" t="str">
        <f t="shared" si="528"/>
        <v/>
      </c>
      <c r="BB425" s="1891"/>
      <c r="BC425" s="50">
        <f t="shared" si="529"/>
        <v>0</v>
      </c>
      <c r="BD425" s="51" t="str">
        <f t="shared" si="530"/>
        <v/>
      </c>
      <c r="BE425" s="50">
        <f t="array" ref="BE425">SUM(IF('全入力（様式2-4）'!$G$17:$G$1200=$A425,IF('全入力（様式2-4）'!$AL$14:$AN$14=$AR425,'全入力（様式2-4）'!$AL$17:$AN$1200)))</f>
        <v>0</v>
      </c>
      <c r="BF425" s="196">
        <f t="shared" si="519"/>
        <v>0</v>
      </c>
      <c r="BG425" s="51">
        <f t="shared" si="520"/>
        <v>0</v>
      </c>
      <c r="BH425" s="50">
        <f t="array" ref="BH425">SUM(IF('全入力（様式2-4）'!$G$17:$G$1200=$A425,IF('全入力（様式2-4）'!$AQ$14:$AS$14=$AR425,'全入力（様式2-4）'!$AQ$17:$AS$1200)))</f>
        <v>0</v>
      </c>
      <c r="BI425" s="51" t="str">
        <f t="shared" si="531"/>
        <v/>
      </c>
      <c r="BJ425" s="51" t="str">
        <f t="shared" si="532"/>
        <v/>
      </c>
      <c r="BK425" s="151" t="str">
        <f t="shared" si="521"/>
        <v/>
      </c>
      <c r="BL425" s="1891"/>
      <c r="BM425" s="50"/>
      <c r="BN425" s="196"/>
      <c r="BO425" s="51"/>
      <c r="BP425" s="50"/>
      <c r="BQ425" s="196"/>
      <c r="BR425" s="51"/>
      <c r="BS425" s="51"/>
      <c r="BT425" s="51"/>
      <c r="BU425" s="145"/>
      <c r="BV425" s="1891"/>
    </row>
    <row r="426" spans="1:74" s="18" customFormat="1" ht="14.25" customHeight="1">
      <c r="A426" s="941">
        <f>A423+1</f>
        <v>139</v>
      </c>
      <c r="B426" s="178">
        <f>'全入力（様式2-4）'!$I$6</f>
        <v>0</v>
      </c>
      <c r="C426" s="177">
        <f>IF(ISERROR(VLOOKUP($A426,'全入力（様式2-4）'!$G$17:$BY$1200,C$1,FALSE)),"",VLOOKUP($A426,'全入力（様式2-4）'!$G$17:$BY$1200,C$1,FALSE))</f>
        <v>0</v>
      </c>
      <c r="D426" s="177">
        <f>IF(ISERROR(VLOOKUP($A426,'全入力（様式2-4）'!$G$17:$BY$1200,D$1,FALSE)),"",VLOOKUP($A426,'全入力（様式2-4）'!$G$17:$BY$1200,D$1,FALSE))</f>
        <v>0</v>
      </c>
      <c r="E426" s="177">
        <f>IF(ISERROR(VLOOKUP($A426,'全入力（様式2-4）'!$G$17:$BY$1200,E$1,FALSE)),"",VLOOKUP($A426,'全入力（様式2-4）'!$G$17:$BY$1200,E$1,FALSE))</f>
        <v>0</v>
      </c>
      <c r="F426" s="177">
        <f>IF(ISERROR(VLOOKUP($A426,'全入力（様式2-4）'!$G$17:$BY$1200,F$1,FALSE)),"",VLOOKUP($A426,'全入力（様式2-4）'!$G$17:$BY$1200,F$1,FALSE))</f>
        <v>0</v>
      </c>
      <c r="G426" s="179" t="str">
        <f>'全入力（様式2-4）'!$P$5&amp;'全入力（様式2-4）'!$R$5&amp;$D426</f>
        <v>0</v>
      </c>
      <c r="H426" s="180" t="str">
        <f t="shared" si="523"/>
        <v/>
      </c>
      <c r="I426" s="181">
        <f>IF(ISERROR(VLOOKUP($A426,'全入力（様式2-4）'!$G$17:$BY$1200,I$1,FALSE)),"",VLOOKUP($A426,'全入力（様式2-4）'!$G$17:$BY$1200,I$1,FALSE))</f>
        <v>0</v>
      </c>
      <c r="J426" s="181" t="str">
        <f>IF(ISERROR(VLOOKUP($A426,'全入力（様式2-4）'!$G$17:$BY$1200,J$1,FALSE)),"",VLOOKUP($A426,'全入力（様式2-4）'!$G$17:$BY$1200,J$1,FALSE))</f>
        <v/>
      </c>
      <c r="K426" s="181">
        <f>IF(ISERROR(VLOOKUP($A426,'全入力（様式2-4）'!$G$17:$BY$1200,K$1,FALSE)),"",VLOOKUP($A426,'全入力（様式2-4）'!$G$17:$BY$1200,K$1,FALSE))</f>
        <v>0</v>
      </c>
      <c r="L426" s="181" t="str">
        <f>IF(ISERROR(VLOOKUP($A426,'全入力（様式2-4）'!$G$17:$BY$1200,L$1,FALSE)),"",VLOOKUP($A426,'全入力（様式2-4）'!$G$17:$BY$1200,L$1,FALSE))</f>
        <v/>
      </c>
      <c r="M426" s="182">
        <f>IF(ISERROR(VLOOKUP($A426,'全入力（様式2-4）'!$G$17:$BY$1200,M$1,FALSE)),"",VLOOKUP($A426,'全入力（様式2-4）'!$G$17:$BY$1200,M$1,FALSE))</f>
        <v>0</v>
      </c>
      <c r="N426" s="182" t="str">
        <f>IF(ISERROR(VLOOKUP($A426,'全入力（様式2-4）'!$G$17:$BY$1200,N$1,FALSE)),"",VLOOKUP($A426,'全入力（様式2-4）'!$G$17:$BY$1200,N$1,FALSE))</f>
        <v/>
      </c>
      <c r="O426" s="182">
        <f>IF(ISERROR(VLOOKUP($A426,'全入力（様式2-4）'!$G$17:$BY$1200,O$1,FALSE)),"",VLOOKUP($A426,'全入力（様式2-4）'!$G$17:$BY$1200,O$1,FALSE))</f>
        <v>0</v>
      </c>
      <c r="P426" s="182" t="str">
        <f>IF(ISERROR(VLOOKUP($A426,'全入力（様式2-4）'!$G$17:$BY$1200,P$1,FALSE)),"",VLOOKUP($A426,'全入力（様式2-4）'!$G$17:$BY$1200,P$1,FALSE))</f>
        <v/>
      </c>
      <c r="Q426" s="183">
        <f>IF(ISERROR(VLOOKUP($A426,'全入力（様式2-4）'!$G$17:$BY$1200,Q$1,FALSE)),"",VLOOKUP($A426,'全入力（様式2-4）'!$G$17:$BY$1200,Q$1,FALSE))</f>
        <v>0</v>
      </c>
      <c r="R426" s="184">
        <f>IF(ISERROR(VLOOKUP($A426,'全入力（様式2-4）'!$G$17:$BY$1200,R$1,FALSE)),"",VLOOKUP($A426,'全入力（様式2-4）'!$G$17:$BY$1200,R$1,FALSE))</f>
        <v>0</v>
      </c>
      <c r="S426" s="184" t="str">
        <f>IF(ISERROR(VLOOKUP($A426,'全入力（様式2-4）'!$G$17:$BY$1200,S$1,FALSE)),"",VLOOKUP($A426,'全入力（様式2-4）'!$G$17:$BY$1200,S$1,FALSE))</f>
        <v/>
      </c>
      <c r="T426" s="184"/>
      <c r="U426" s="517"/>
      <c r="V426" s="537"/>
      <c r="W426" s="539"/>
      <c r="X426" s="539"/>
      <c r="Y426" s="539"/>
      <c r="Z426" s="181">
        <f>IF(ISERROR(VLOOKUP($A426,'全入力（様式2-4）'!$G$17:$BY$1200,Z$1,FALSE)),"",VLOOKUP($A426,'全入力（様式2-4）'!$G$17:$BY$1200,Z$1,FALSE))</f>
        <v>0</v>
      </c>
      <c r="AA426" s="181">
        <f>IF(ISERROR(VLOOKUP($A426,'全入力（様式2-4）'!$G$17:$BY$1200,AA$1,FALSE)),"",VLOOKUP($A426,'全入力（様式2-4）'!$G$17:$BY$1200,AA$1,FALSE))</f>
        <v>0</v>
      </c>
      <c r="AB426" s="181">
        <f>IF(ISERROR(VLOOKUP($A426,'全入力（様式2-4）'!$G$17:$BY$1200,AB$1,FALSE)),"",VLOOKUP($A426,'全入力（様式2-4）'!$G$17:$BY$1200,AB$1,FALSE))</f>
        <v>0</v>
      </c>
      <c r="AC426" s="181">
        <f>IF(ISERROR(VLOOKUP($A426,'全入力（様式2-4）'!$G$17:$BY$1200,AC$1,FALSE)),"",VLOOKUP($A426,'全入力（様式2-4）'!$G$17:$BY$1200,AC$1,FALSE))</f>
        <v>0</v>
      </c>
      <c r="AD426" s="201">
        <f>IF(ISERROR(VLOOKUP($A426,'全入力（様式2-4）'!$G$17:$BY$1200,AD$1,FALSE)),"",VLOOKUP($A426,'全入力（様式2-4）'!$G$17:$BY$1200,AD$1,FALSE))</f>
        <v>0</v>
      </c>
      <c r="AE426" s="182"/>
      <c r="AF426" s="182"/>
      <c r="AG426" s="182"/>
      <c r="AH426" s="318" t="str">
        <f t="shared" si="514"/>
        <v>00</v>
      </c>
      <c r="AI426" s="185" t="str">
        <f>IF(ISERROR(VLOOKUP($G426&amp;AI$8,参照!$P$4:$U$500,5,FALSE)),"",VLOOKUP($G426&amp;AI$8,参照!$P$4:$U$500,5,FALSE))</f>
        <v/>
      </c>
      <c r="AJ426" s="185" t="str">
        <f>IF(ISERROR(VLOOKUP($G426&amp;AJ$8,参照!$P$4:$U$500,5,FALSE)),"",VLOOKUP($G426&amp;AJ$8,参照!$P$4:$U$500,5,FALSE))</f>
        <v/>
      </c>
      <c r="AK426" s="180">
        <v>19</v>
      </c>
      <c r="AL426" s="180">
        <v>83</v>
      </c>
      <c r="AM426" s="37"/>
      <c r="AN426" s="76">
        <f>IF(ISERROR(VLOOKUP($A426,'全入力（様式2-4）'!$G$17:$BY$1200,AN$1,FALSE)),"",VLOOKUP($A426,'全入力（様式2-4）'!$G$17:$BY$1200,AN$1,FALSE))</f>
        <v>0</v>
      </c>
      <c r="AO426" s="77">
        <f>IF(ISERROR(VLOOKUP($A426,'全入力（様式2-4）'!$G$17:$BY$1200,AO$1,FALSE)),"",VLOOKUP($A426,'全入力（様式2-4）'!$G$17:$BY$1200,AO$1,FALSE))</f>
        <v>0</v>
      </c>
      <c r="AP426" s="52">
        <f>IF(ISERROR(VLOOKUP($A426,'全入力（様式2-4）'!$G$17:$BY$1200,AP$1,FALSE)),"",VLOOKUP($A426,'全入力（様式2-4）'!$G$17:$BY$1200,AP$1,FALSE))</f>
        <v>0</v>
      </c>
      <c r="AQ426" s="84" t="str">
        <f>IF(ISERROR(VLOOKUP($G426,参照!$U$4:$W$102,3,FALSE)),"",VLOOKUP($G426,参照!$U$4:$W$102,3,FALSE))</f>
        <v/>
      </c>
      <c r="AR426" s="376" t="str">
        <f t="shared" ref="AR426" si="558">IF($AN426&lt;&gt;0,"満額","")</f>
        <v/>
      </c>
      <c r="AS426" s="53" t="str">
        <f t="shared" si="516"/>
        <v/>
      </c>
      <c r="AT426" s="53" t="str">
        <f t="shared" si="517"/>
        <v/>
      </c>
      <c r="AU426" s="53"/>
      <c r="AV426" s="53" t="str">
        <f t="shared" si="525"/>
        <v/>
      </c>
      <c r="AW426" s="53" t="str">
        <f t="shared" si="526"/>
        <v/>
      </c>
      <c r="AX426" s="53" t="str">
        <f t="shared" si="518"/>
        <v/>
      </c>
      <c r="AY426" s="53" t="str">
        <f t="shared" si="527"/>
        <v/>
      </c>
      <c r="AZ426" s="54">
        <f t="array" ref="AZ426">SUM(IF('全入力（様式2-4）'!$G$17:$G$1200=$A426,IF('全入力（様式2-4）'!$X$14:$Z$14=$AR426,'全入力（様式2-4）'!$X$17:$Z$1200)))</f>
        <v>0</v>
      </c>
      <c r="BA426" s="55" t="str">
        <f t="shared" si="528"/>
        <v/>
      </c>
      <c r="BB426" s="1889">
        <f>IF(ISERROR(VLOOKUP($A426,'全入力（様式2-4）'!$G$17:$BY$1200,BB$1,FALSE)),"",VLOOKUP($A426,'全入力（様式2-4）'!$G$17:$BY$1200,BB$1,FALSE))</f>
        <v>0</v>
      </c>
      <c r="BC426" s="54">
        <f t="shared" si="529"/>
        <v>0</v>
      </c>
      <c r="BD426" s="55" t="str">
        <f t="shared" si="530"/>
        <v/>
      </c>
      <c r="BE426" s="54">
        <f t="array" ref="BE426">SUM(IF('全入力（様式2-4）'!$G$17:$G$1200=$A426,IF('全入力（様式2-4）'!$AL$14:$AN$14=$AR426,'全入力（様式2-4）'!$AL$17:$AN$1200)))</f>
        <v>0</v>
      </c>
      <c r="BF426" s="197">
        <f t="shared" si="519"/>
        <v>0</v>
      </c>
      <c r="BG426" s="55">
        <f t="shared" si="520"/>
        <v>0</v>
      </c>
      <c r="BH426" s="54">
        <f t="array" ref="BH426">SUM(IF('全入力（様式2-4）'!$G$17:$G$1200=$A426,IF('全入力（様式2-4）'!$AQ$14:$AS$14=$AR426,'全入力（様式2-4）'!$AQ$17:$AS$1200)))</f>
        <v>0</v>
      </c>
      <c r="BI426" s="55" t="str">
        <f t="shared" si="531"/>
        <v/>
      </c>
      <c r="BJ426" s="55" t="str">
        <f t="shared" si="532"/>
        <v/>
      </c>
      <c r="BK426" s="152" t="str">
        <f t="shared" si="521"/>
        <v/>
      </c>
      <c r="BL426" s="1889">
        <f>IF(ISERROR(VLOOKUP($A426,'全入力（様式2-4）'!$G$17:$BY$1200,BL$1,FALSE)),"",VLOOKUP($A426,'全入力（様式2-4）'!$G$17:$BY$1200,BL$1,FALSE))</f>
        <v>0</v>
      </c>
      <c r="BM426" s="54"/>
      <c r="BN426" s="197"/>
      <c r="BO426" s="55"/>
      <c r="BP426" s="54"/>
      <c r="BQ426" s="197"/>
      <c r="BR426" s="55"/>
      <c r="BS426" s="55"/>
      <c r="BT426" s="55"/>
      <c r="BU426" s="146"/>
      <c r="BV426" s="1889"/>
    </row>
    <row r="427" spans="1:74" s="18" customFormat="1" ht="14.25" customHeight="1">
      <c r="A427" s="940">
        <f t="shared" si="522"/>
        <v>139</v>
      </c>
      <c r="B427" s="1">
        <f>'全入力（様式2-4）'!$I$6</f>
        <v>0</v>
      </c>
      <c r="C427" s="35">
        <f>IF(ISERROR(VLOOKUP($A427,'全入力（様式2-4）'!$G$17:$BY$1200,C$1,FALSE)),"",VLOOKUP($A427,'全入力（様式2-4）'!$G$17:$BY$1200,C$1,FALSE))</f>
        <v>0</v>
      </c>
      <c r="D427" s="35">
        <f>IF(ISERROR(VLOOKUP($A427,'全入力（様式2-4）'!$G$17:$BY$1200,D$1,FALSE)),"",VLOOKUP($A427,'全入力（様式2-4）'!$G$17:$BY$1200,D$1,FALSE))</f>
        <v>0</v>
      </c>
      <c r="E427" s="35">
        <f>IF(ISERROR(VLOOKUP($A427,'全入力（様式2-4）'!$G$17:$BY$1200,E$1,FALSE)),"",VLOOKUP($A427,'全入力（様式2-4）'!$G$17:$BY$1200,E$1,FALSE))</f>
        <v>0</v>
      </c>
      <c r="F427" s="35">
        <f>IF(ISERROR(VLOOKUP($A427,'全入力（様式2-4）'!$G$17:$BY$1200,F$1,FALSE)),"",VLOOKUP($A427,'全入力（様式2-4）'!$G$17:$BY$1200,F$1,FALSE))</f>
        <v>0</v>
      </c>
      <c r="G427" s="36" t="str">
        <f>'全入力（様式2-4）'!$P$5&amp;'全入力（様式2-4）'!$R$5&amp;$D427</f>
        <v>0</v>
      </c>
      <c r="H427" s="37" t="str">
        <f t="shared" si="523"/>
        <v/>
      </c>
      <c r="I427" s="38">
        <f>IF(ISERROR(VLOOKUP($A427,'全入力（様式2-4）'!$G$17:$BY$1200,I$1,FALSE)),"",VLOOKUP($A427,'全入力（様式2-4）'!$G$17:$BY$1200,I$1,FALSE))</f>
        <v>0</v>
      </c>
      <c r="J427" s="38" t="str">
        <f>IF(ISERROR(VLOOKUP($A427,'全入力（様式2-4）'!$G$17:$BY$1200,J$1,FALSE)),"",VLOOKUP($A427,'全入力（様式2-4）'!$G$17:$BY$1200,J$1,FALSE))</f>
        <v/>
      </c>
      <c r="K427" s="38">
        <f>IF(ISERROR(VLOOKUP($A427,'全入力（様式2-4）'!$G$17:$BY$1200,K$1,FALSE)),"",VLOOKUP($A427,'全入力（様式2-4）'!$G$17:$BY$1200,K$1,FALSE))</f>
        <v>0</v>
      </c>
      <c r="L427" s="38" t="str">
        <f>IF(ISERROR(VLOOKUP($A427,'全入力（様式2-4）'!$G$17:$BY$1200,L$1,FALSE)),"",VLOOKUP($A427,'全入力（様式2-4）'!$G$17:$BY$1200,L$1,FALSE))</f>
        <v/>
      </c>
      <c r="M427" s="112">
        <f>IF(ISERROR(VLOOKUP($A427,'全入力（様式2-4）'!$G$17:$BY$1200,M$1,FALSE)),"",VLOOKUP($A427,'全入力（様式2-4）'!$G$17:$BY$1200,M$1,FALSE))</f>
        <v>0</v>
      </c>
      <c r="N427" s="112" t="str">
        <f>IF(ISERROR(VLOOKUP($A427,'全入力（様式2-4）'!$G$17:$BY$1200,N$1,FALSE)),"",VLOOKUP($A427,'全入力（様式2-4）'!$G$17:$BY$1200,N$1,FALSE))</f>
        <v/>
      </c>
      <c r="O427" s="112">
        <f>IF(ISERROR(VLOOKUP($A427,'全入力（様式2-4）'!$G$17:$BY$1200,O$1,FALSE)),"",VLOOKUP($A427,'全入力（様式2-4）'!$G$17:$BY$1200,O$1,FALSE))</f>
        <v>0</v>
      </c>
      <c r="P427" s="112" t="str">
        <f>IF(ISERROR(VLOOKUP($A427,'全入力（様式2-4）'!$G$17:$BY$1200,P$1,FALSE)),"",VLOOKUP($A427,'全入力（様式2-4）'!$G$17:$BY$1200,P$1,FALSE))</f>
        <v/>
      </c>
      <c r="Q427" s="176">
        <f>IF(ISERROR(VLOOKUP($A427,'全入力（様式2-4）'!$G$17:$BY$1200,Q$1,FALSE)),"",VLOOKUP($A427,'全入力（様式2-4）'!$G$17:$BY$1200,Q$1,FALSE))</f>
        <v>0</v>
      </c>
      <c r="R427" s="105">
        <f>IF(ISERROR(VLOOKUP($A427,'全入力（様式2-4）'!$G$17:$BY$1200,R$1,FALSE)),"",VLOOKUP($A427,'全入力（様式2-4）'!$G$17:$BY$1200,R$1,FALSE))</f>
        <v>0</v>
      </c>
      <c r="S427" s="105" t="str">
        <f>IF(ISERROR(VLOOKUP($A427,'全入力（様式2-4）'!$G$17:$BY$1200,S$1,FALSE)),"",VLOOKUP($A427,'全入力（様式2-4）'!$G$17:$BY$1200,S$1,FALSE))</f>
        <v/>
      </c>
      <c r="T427" s="105"/>
      <c r="U427" s="516"/>
      <c r="V427" s="105"/>
      <c r="W427" s="538"/>
      <c r="X427" s="538"/>
      <c r="Y427" s="538"/>
      <c r="Z427" s="38">
        <f>IF(ISERROR(VLOOKUP($A427,'全入力（様式2-4）'!$G$17:$BY$1200,Z$1,FALSE)),"",VLOOKUP($A427,'全入力（様式2-4）'!$G$17:$BY$1200,Z$1,FALSE))</f>
        <v>0</v>
      </c>
      <c r="AA427" s="38">
        <f>IF(ISERROR(VLOOKUP($A427,'全入力（様式2-4）'!$G$17:$BY$1200,AA$1,FALSE)),"",VLOOKUP($A427,'全入力（様式2-4）'!$G$17:$BY$1200,AA$1,FALSE))</f>
        <v>0</v>
      </c>
      <c r="AB427" s="38">
        <f>IF(ISERROR(VLOOKUP($A427,'全入力（様式2-4）'!$G$17:$BY$1200,AB$1,FALSE)),"",VLOOKUP($A427,'全入力（様式2-4）'!$G$17:$BY$1200,AB$1,FALSE))</f>
        <v>0</v>
      </c>
      <c r="AC427" s="38">
        <f>IF(ISERROR(VLOOKUP($A427,'全入力（様式2-4）'!$G$17:$BY$1200,AC$1,FALSE)),"",VLOOKUP($A427,'全入力（様式2-4）'!$G$17:$BY$1200,AC$1,FALSE))</f>
        <v>0</v>
      </c>
      <c r="AD427" s="200">
        <f>IF(ISERROR(VLOOKUP($A427,'全入力（様式2-4）'!$G$17:$BY$1200,AD$1,FALSE)),"",VLOOKUP($A427,'全入力（様式2-4）'!$G$17:$BY$1200,AD$1,FALSE))</f>
        <v>0</v>
      </c>
      <c r="AE427" s="112"/>
      <c r="AF427" s="112"/>
      <c r="AG427" s="112"/>
      <c r="AH427" s="317" t="str">
        <f t="shared" si="514"/>
        <v>00</v>
      </c>
      <c r="AI427" s="39" t="str">
        <f>IF(ISERROR(VLOOKUP($G427&amp;AI$8,参照!$P$4:$U$500,5,FALSE)),"",VLOOKUP($G427&amp;AI$8,参照!$P$4:$U$500,5,FALSE))</f>
        <v/>
      </c>
      <c r="AJ427" s="39" t="str">
        <f>IF(ISERROR(VLOOKUP($G427&amp;AJ$8,参照!$P$4:$U$500,5,FALSE)),"",VLOOKUP($G427&amp;AJ$8,参照!$P$4:$U$500,5,FALSE))</f>
        <v/>
      </c>
      <c r="AK427" s="37">
        <v>21</v>
      </c>
      <c r="AL427" s="37">
        <v>84</v>
      </c>
      <c r="AM427" s="37"/>
      <c r="AN427" s="72">
        <f>IF(ISERROR(VLOOKUP($A427,'全入力（様式2-4）'!$G$17:$BY$1200,AN$1,FALSE)),"",VLOOKUP($A427,'全入力（様式2-4）'!$G$17:$BY$1200,AN$1,FALSE))</f>
        <v>0</v>
      </c>
      <c r="AO427" s="78">
        <f>IF(ISERROR(VLOOKUP($A427,'全入力（様式2-4）'!$G$17:$BY$1200,AO$1,FALSE)),"",VLOOKUP($A427,'全入力（様式2-4）'!$G$17:$BY$1200,AO$1,FALSE))</f>
        <v>0</v>
      </c>
      <c r="AP427" s="44">
        <f>IF(ISERROR(VLOOKUP($A427,'全入力（様式2-4）'!$G$17:$BY$1200,AP$1,FALSE)),"",VLOOKUP($A427,'全入力（様式2-4）'!$G$17:$BY$1200,AP$1,FALSE))</f>
        <v>0</v>
      </c>
      <c r="AQ427" s="63" t="str">
        <f>IF(ISERROR(VLOOKUP($G427,参照!$U$4:$W$102,3,FALSE)),"",VLOOKUP($G427,参照!$U$4:$W$102,3,FALSE))</f>
        <v/>
      </c>
      <c r="AR427" s="377" t="str">
        <f t="shared" ref="AR427" si="559">IF($AN427&lt;&gt;0,2/3,"")</f>
        <v/>
      </c>
      <c r="AS427" s="45" t="str">
        <f t="shared" si="516"/>
        <v/>
      </c>
      <c r="AT427" s="45" t="str">
        <f t="shared" si="517"/>
        <v/>
      </c>
      <c r="AU427" s="45"/>
      <c r="AV427" s="45" t="str">
        <f t="shared" si="525"/>
        <v/>
      </c>
      <c r="AW427" s="45" t="str">
        <f t="shared" si="526"/>
        <v/>
      </c>
      <c r="AX427" s="45" t="str">
        <f t="shared" si="518"/>
        <v/>
      </c>
      <c r="AY427" s="45" t="str">
        <f t="shared" si="527"/>
        <v/>
      </c>
      <c r="AZ427" s="46">
        <f t="array" ref="AZ427">SUM(IF('全入力（様式2-4）'!$G$17:$G$1200=$A427,IF('全入力（様式2-4）'!$X$14:$Z$14=$AR427,'全入力（様式2-4）'!$X$17:$Z$1200)))</f>
        <v>0</v>
      </c>
      <c r="BA427" s="47" t="str">
        <f t="shared" si="528"/>
        <v/>
      </c>
      <c r="BB427" s="1890"/>
      <c r="BC427" s="46">
        <f t="shared" si="529"/>
        <v>0</v>
      </c>
      <c r="BD427" s="47" t="str">
        <f t="shared" si="530"/>
        <v/>
      </c>
      <c r="BE427" s="46">
        <f t="array" ref="BE427">SUM(IF('全入力（様式2-4）'!$G$17:$G$1200=$A427,IF('全入力（様式2-4）'!$AL$14:$AN$14=$AR427,'全入力（様式2-4）'!$AL$17:$AN$1200)))</f>
        <v>0</v>
      </c>
      <c r="BF427" s="195">
        <f t="shared" si="519"/>
        <v>0</v>
      </c>
      <c r="BG427" s="47">
        <f t="shared" si="520"/>
        <v>0</v>
      </c>
      <c r="BH427" s="46">
        <f t="array" ref="BH427">SUM(IF('全入力（様式2-4）'!$G$17:$G$1200=$A427,IF('全入力（様式2-4）'!$AQ$14:$AS$14=$AR427,'全入力（様式2-4）'!$AQ$17:$AS$1200)))</f>
        <v>0</v>
      </c>
      <c r="BI427" s="47" t="str">
        <f t="shared" si="531"/>
        <v/>
      </c>
      <c r="BJ427" s="47" t="str">
        <f t="shared" si="532"/>
        <v/>
      </c>
      <c r="BK427" s="150" t="str">
        <f t="shared" si="521"/>
        <v/>
      </c>
      <c r="BL427" s="1890"/>
      <c r="BM427" s="46"/>
      <c r="BN427" s="195"/>
      <c r="BO427" s="47"/>
      <c r="BP427" s="46"/>
      <c r="BQ427" s="195"/>
      <c r="BR427" s="47"/>
      <c r="BS427" s="47"/>
      <c r="BT427" s="47"/>
      <c r="BU427" s="144"/>
      <c r="BV427" s="1890"/>
    </row>
    <row r="428" spans="1:74" s="18" customFormat="1" ht="14.25" customHeight="1" thickBot="1">
      <c r="A428" s="942">
        <f t="shared" si="522"/>
        <v>139</v>
      </c>
      <c r="B428" s="7">
        <f>'全入力（様式2-4）'!$I$6</f>
        <v>0</v>
      </c>
      <c r="C428" s="186">
        <f>IF(ISERROR(VLOOKUP($A428,'全入力（様式2-4）'!$G$17:$BY$1200,C$1,FALSE)),"",VLOOKUP($A428,'全入力（様式2-4）'!$G$17:$BY$1200,C$1,FALSE))</f>
        <v>0</v>
      </c>
      <c r="D428" s="186">
        <f>IF(ISERROR(VLOOKUP($A428,'全入力（様式2-4）'!$G$17:$BY$1200,D$1,FALSE)),"",VLOOKUP($A428,'全入力（様式2-4）'!$G$17:$BY$1200,D$1,FALSE))</f>
        <v>0</v>
      </c>
      <c r="E428" s="186">
        <f>IF(ISERROR(VLOOKUP($A428,'全入力（様式2-4）'!$G$17:$BY$1200,E$1,FALSE)),"",VLOOKUP($A428,'全入力（様式2-4）'!$G$17:$BY$1200,E$1,FALSE))</f>
        <v>0</v>
      </c>
      <c r="F428" s="186">
        <f>IF(ISERROR(VLOOKUP($A428,'全入力（様式2-4）'!$G$17:$BY$1200,F$1,FALSE)),"",VLOOKUP($A428,'全入力（様式2-4）'!$G$17:$BY$1200,F$1,FALSE))</f>
        <v>0</v>
      </c>
      <c r="G428" s="187" t="str">
        <f>'全入力（様式2-4）'!$P$5&amp;'全入力（様式2-4）'!$R$5&amp;$D428</f>
        <v>0</v>
      </c>
      <c r="H428" s="188" t="str">
        <f t="shared" si="523"/>
        <v/>
      </c>
      <c r="I428" s="189">
        <f>IF(ISERROR(VLOOKUP($A428,'全入力（様式2-4）'!$G$17:$BY$1200,I$1,FALSE)),"",VLOOKUP($A428,'全入力（様式2-4）'!$G$17:$BY$1200,I$1,FALSE))</f>
        <v>0</v>
      </c>
      <c r="J428" s="189" t="str">
        <f>IF(ISERROR(VLOOKUP($A428,'全入力（様式2-4）'!$G$17:$BY$1200,J$1,FALSE)),"",VLOOKUP($A428,'全入力（様式2-4）'!$G$17:$BY$1200,J$1,FALSE))</f>
        <v/>
      </c>
      <c r="K428" s="189">
        <f>IF(ISERROR(VLOOKUP($A428,'全入力（様式2-4）'!$G$17:$BY$1200,K$1,FALSE)),"",VLOOKUP($A428,'全入力（様式2-4）'!$G$17:$BY$1200,K$1,FALSE))</f>
        <v>0</v>
      </c>
      <c r="L428" s="189" t="str">
        <f>IF(ISERROR(VLOOKUP($A428,'全入力（様式2-4）'!$G$17:$BY$1200,L$1,FALSE)),"",VLOOKUP($A428,'全入力（様式2-4）'!$G$17:$BY$1200,L$1,FALSE))</f>
        <v/>
      </c>
      <c r="M428" s="190">
        <f>IF(ISERROR(VLOOKUP($A428,'全入力（様式2-4）'!$G$17:$BY$1200,M$1,FALSE)),"",VLOOKUP($A428,'全入力（様式2-4）'!$G$17:$BY$1200,M$1,FALSE))</f>
        <v>0</v>
      </c>
      <c r="N428" s="190" t="str">
        <f>IF(ISERROR(VLOOKUP($A428,'全入力（様式2-4）'!$G$17:$BY$1200,N$1,FALSE)),"",VLOOKUP($A428,'全入力（様式2-4）'!$G$17:$BY$1200,N$1,FALSE))</f>
        <v/>
      </c>
      <c r="O428" s="190">
        <f>IF(ISERROR(VLOOKUP($A428,'全入力（様式2-4）'!$G$17:$BY$1200,O$1,FALSE)),"",VLOOKUP($A428,'全入力（様式2-4）'!$G$17:$BY$1200,O$1,FALSE))</f>
        <v>0</v>
      </c>
      <c r="P428" s="190" t="str">
        <f>IF(ISERROR(VLOOKUP($A428,'全入力（様式2-4）'!$G$17:$BY$1200,P$1,FALSE)),"",VLOOKUP($A428,'全入力（様式2-4）'!$G$17:$BY$1200,P$1,FALSE))</f>
        <v/>
      </c>
      <c r="Q428" s="191">
        <f>IF(ISERROR(VLOOKUP($A428,'全入力（様式2-4）'!$G$17:$BY$1200,Q$1,FALSE)),"",VLOOKUP($A428,'全入力（様式2-4）'!$G$17:$BY$1200,Q$1,FALSE))</f>
        <v>0</v>
      </c>
      <c r="R428" s="192">
        <f>IF(ISERROR(VLOOKUP($A428,'全入力（様式2-4）'!$G$17:$BY$1200,R$1,FALSE)),"",VLOOKUP($A428,'全入力（様式2-4）'!$G$17:$BY$1200,R$1,FALSE))</f>
        <v>0</v>
      </c>
      <c r="S428" s="192" t="str">
        <f>IF(ISERROR(VLOOKUP($A428,'全入力（様式2-4）'!$G$17:$BY$1200,S$1,FALSE)),"",VLOOKUP($A428,'全入力（様式2-4）'!$G$17:$BY$1200,S$1,FALSE))</f>
        <v/>
      </c>
      <c r="T428" s="192"/>
      <c r="U428" s="518"/>
      <c r="V428" s="192"/>
      <c r="W428" s="540"/>
      <c r="X428" s="540"/>
      <c r="Y428" s="540"/>
      <c r="Z428" s="189">
        <f>IF(ISERROR(VLOOKUP($A428,'全入力（様式2-4）'!$G$17:$BY$1200,Z$1,FALSE)),"",VLOOKUP($A428,'全入力（様式2-4）'!$G$17:$BY$1200,Z$1,FALSE))</f>
        <v>0</v>
      </c>
      <c r="AA428" s="189">
        <f>IF(ISERROR(VLOOKUP($A428,'全入力（様式2-4）'!$G$17:$BY$1200,AA$1,FALSE)),"",VLOOKUP($A428,'全入力（様式2-4）'!$G$17:$BY$1200,AA$1,FALSE))</f>
        <v>0</v>
      </c>
      <c r="AB428" s="189">
        <f>IF(ISERROR(VLOOKUP($A428,'全入力（様式2-4）'!$G$17:$BY$1200,AB$1,FALSE)),"",VLOOKUP($A428,'全入力（様式2-4）'!$G$17:$BY$1200,AB$1,FALSE))</f>
        <v>0</v>
      </c>
      <c r="AC428" s="189">
        <f>IF(ISERROR(VLOOKUP($A428,'全入力（様式2-4）'!$G$17:$BY$1200,AC$1,FALSE)),"",VLOOKUP($A428,'全入力（様式2-4）'!$G$17:$BY$1200,AC$1,FALSE))</f>
        <v>0</v>
      </c>
      <c r="AD428" s="202">
        <f>IF(ISERROR(VLOOKUP($A428,'全入力（様式2-4）'!$G$17:$BY$1200,AD$1,FALSE)),"",VLOOKUP($A428,'全入力（様式2-4）'!$G$17:$BY$1200,AD$1,FALSE))</f>
        <v>0</v>
      </c>
      <c r="AE428" s="190"/>
      <c r="AF428" s="190"/>
      <c r="AG428" s="190"/>
      <c r="AH428" s="319" t="str">
        <f t="shared" si="514"/>
        <v>00</v>
      </c>
      <c r="AI428" s="193" t="str">
        <f>IF(ISERROR(VLOOKUP($G428&amp;AI$8,参照!$P$4:$U$500,5,FALSE)),"",VLOOKUP($G428&amp;AI$8,参照!$P$4:$U$500,5,FALSE))</f>
        <v/>
      </c>
      <c r="AJ428" s="193" t="str">
        <f>IF(ISERROR(VLOOKUP($G428&amp;AJ$8,参照!$P$4:$U$500,5,FALSE)),"",VLOOKUP($G428&amp;AJ$8,参照!$P$4:$U$500,5,FALSE))</f>
        <v/>
      </c>
      <c r="AK428" s="188">
        <v>23</v>
      </c>
      <c r="AL428" s="188">
        <v>85</v>
      </c>
      <c r="AM428" s="37"/>
      <c r="AN428" s="74">
        <f>IF(ISERROR(VLOOKUP($A428,'全入力（様式2-4）'!$G$17:$BY$1200,AN$1,FALSE)),"",VLOOKUP($A428,'全入力（様式2-4）'!$G$17:$BY$1200,AN$1,FALSE))</f>
        <v>0</v>
      </c>
      <c r="AO428" s="79">
        <f>IF(ISERROR(VLOOKUP($A428,'全入力（様式2-4）'!$G$17:$BY$1200,AO$1,FALSE)),"",VLOOKUP($A428,'全入力（様式2-4）'!$G$17:$BY$1200,AO$1,FALSE))</f>
        <v>0</v>
      </c>
      <c r="AP428" s="48">
        <f>IF(ISERROR(VLOOKUP($A428,'全入力（様式2-4）'!$G$17:$BY$1200,AP$1,FALSE)),"",VLOOKUP($A428,'全入力（様式2-4）'!$G$17:$BY$1200,AP$1,FALSE))</f>
        <v>0</v>
      </c>
      <c r="AQ428" s="64" t="str">
        <f>IF(ISERROR(VLOOKUP($G428,参照!$U$4:$W$102,3,FALSE)),"",VLOOKUP($G428,参照!$U$4:$W$102,3,FALSE))</f>
        <v/>
      </c>
      <c r="AR428" s="378" t="str">
        <f t="shared" ref="AR428" si="560">IF($AN428&lt;&gt;0,1/3,"")</f>
        <v/>
      </c>
      <c r="AS428" s="49" t="str">
        <f t="shared" si="516"/>
        <v/>
      </c>
      <c r="AT428" s="49" t="str">
        <f t="shared" si="517"/>
        <v/>
      </c>
      <c r="AU428" s="49"/>
      <c r="AV428" s="49" t="str">
        <f t="shared" si="525"/>
        <v/>
      </c>
      <c r="AW428" s="49" t="str">
        <f t="shared" si="526"/>
        <v/>
      </c>
      <c r="AX428" s="49" t="str">
        <f t="shared" si="518"/>
        <v/>
      </c>
      <c r="AY428" s="49" t="str">
        <f t="shared" si="527"/>
        <v/>
      </c>
      <c r="AZ428" s="50">
        <f t="array" ref="AZ428">SUM(IF('全入力（様式2-4）'!$G$17:$G$1200=$A428,IF('全入力（様式2-4）'!$X$14:$Z$14=$AR428,'全入力（様式2-4）'!$X$17:$Z$1200)))</f>
        <v>0</v>
      </c>
      <c r="BA428" s="51" t="str">
        <f t="shared" si="528"/>
        <v/>
      </c>
      <c r="BB428" s="1891"/>
      <c r="BC428" s="50">
        <f t="shared" si="529"/>
        <v>0</v>
      </c>
      <c r="BD428" s="51" t="str">
        <f t="shared" si="530"/>
        <v/>
      </c>
      <c r="BE428" s="50">
        <f t="array" ref="BE428">SUM(IF('全入力（様式2-4）'!$G$17:$G$1200=$A428,IF('全入力（様式2-4）'!$AL$14:$AN$14=$AR428,'全入力（様式2-4）'!$AL$17:$AN$1200)))</f>
        <v>0</v>
      </c>
      <c r="BF428" s="196">
        <f t="shared" si="519"/>
        <v>0</v>
      </c>
      <c r="BG428" s="51">
        <f t="shared" si="520"/>
        <v>0</v>
      </c>
      <c r="BH428" s="50">
        <f t="array" ref="BH428">SUM(IF('全入力（様式2-4）'!$G$17:$G$1200=$A428,IF('全入力（様式2-4）'!$AQ$14:$AS$14=$AR428,'全入力（様式2-4）'!$AQ$17:$AS$1200)))</f>
        <v>0</v>
      </c>
      <c r="BI428" s="51" t="str">
        <f t="shared" si="531"/>
        <v/>
      </c>
      <c r="BJ428" s="51" t="str">
        <f t="shared" si="532"/>
        <v/>
      </c>
      <c r="BK428" s="151" t="str">
        <f t="shared" si="521"/>
        <v/>
      </c>
      <c r="BL428" s="1891"/>
      <c r="BM428" s="50"/>
      <c r="BN428" s="196"/>
      <c r="BO428" s="51"/>
      <c r="BP428" s="50"/>
      <c r="BQ428" s="196"/>
      <c r="BR428" s="51"/>
      <c r="BS428" s="51"/>
      <c r="BT428" s="51"/>
      <c r="BU428" s="145"/>
      <c r="BV428" s="1891"/>
    </row>
    <row r="429" spans="1:74" s="18" customFormat="1" ht="14.25" customHeight="1">
      <c r="A429" s="941">
        <f>A426+1</f>
        <v>140</v>
      </c>
      <c r="B429" s="178">
        <f>'全入力（様式2-4）'!$I$6</f>
        <v>0</v>
      </c>
      <c r="C429" s="177">
        <f>IF(ISERROR(VLOOKUP($A429,'全入力（様式2-4）'!$G$17:$BY$1200,C$1,FALSE)),"",VLOOKUP($A429,'全入力（様式2-4）'!$G$17:$BY$1200,C$1,FALSE))</f>
        <v>0</v>
      </c>
      <c r="D429" s="177">
        <f>IF(ISERROR(VLOOKUP($A429,'全入力（様式2-4）'!$G$17:$BY$1200,D$1,FALSE)),"",VLOOKUP($A429,'全入力（様式2-4）'!$G$17:$BY$1200,D$1,FALSE))</f>
        <v>0</v>
      </c>
      <c r="E429" s="177">
        <f>IF(ISERROR(VLOOKUP($A429,'全入力（様式2-4）'!$G$17:$BY$1200,E$1,FALSE)),"",VLOOKUP($A429,'全入力（様式2-4）'!$G$17:$BY$1200,E$1,FALSE))</f>
        <v>0</v>
      </c>
      <c r="F429" s="177">
        <f>IF(ISERROR(VLOOKUP($A429,'全入力（様式2-4）'!$G$17:$BY$1200,F$1,FALSE)),"",VLOOKUP($A429,'全入力（様式2-4）'!$G$17:$BY$1200,F$1,FALSE))</f>
        <v>0</v>
      </c>
      <c r="G429" s="179" t="str">
        <f>'全入力（様式2-4）'!$P$5&amp;'全入力（様式2-4）'!$R$5&amp;$D429</f>
        <v>0</v>
      </c>
      <c r="H429" s="180" t="str">
        <f t="shared" si="523"/>
        <v/>
      </c>
      <c r="I429" s="181">
        <f>IF(ISERROR(VLOOKUP($A429,'全入力（様式2-4）'!$G$17:$BY$1200,I$1,FALSE)),"",VLOOKUP($A429,'全入力（様式2-4）'!$G$17:$BY$1200,I$1,FALSE))</f>
        <v>0</v>
      </c>
      <c r="J429" s="181" t="str">
        <f>IF(ISERROR(VLOOKUP($A429,'全入力（様式2-4）'!$G$17:$BY$1200,J$1,FALSE)),"",VLOOKUP($A429,'全入力（様式2-4）'!$G$17:$BY$1200,J$1,FALSE))</f>
        <v/>
      </c>
      <c r="K429" s="181">
        <f>IF(ISERROR(VLOOKUP($A429,'全入力（様式2-4）'!$G$17:$BY$1200,K$1,FALSE)),"",VLOOKUP($A429,'全入力（様式2-4）'!$G$17:$BY$1200,K$1,FALSE))</f>
        <v>0</v>
      </c>
      <c r="L429" s="181" t="str">
        <f>IF(ISERROR(VLOOKUP($A429,'全入力（様式2-4）'!$G$17:$BY$1200,L$1,FALSE)),"",VLOOKUP($A429,'全入力（様式2-4）'!$G$17:$BY$1200,L$1,FALSE))</f>
        <v/>
      </c>
      <c r="M429" s="182">
        <f>IF(ISERROR(VLOOKUP($A429,'全入力（様式2-4）'!$G$17:$BY$1200,M$1,FALSE)),"",VLOOKUP($A429,'全入力（様式2-4）'!$G$17:$BY$1200,M$1,FALSE))</f>
        <v>0</v>
      </c>
      <c r="N429" s="182" t="str">
        <f>IF(ISERROR(VLOOKUP($A429,'全入力（様式2-4）'!$G$17:$BY$1200,N$1,FALSE)),"",VLOOKUP($A429,'全入力（様式2-4）'!$G$17:$BY$1200,N$1,FALSE))</f>
        <v/>
      </c>
      <c r="O429" s="182">
        <f>IF(ISERROR(VLOOKUP($A429,'全入力（様式2-4）'!$G$17:$BY$1200,O$1,FALSE)),"",VLOOKUP($A429,'全入力（様式2-4）'!$G$17:$BY$1200,O$1,FALSE))</f>
        <v>0</v>
      </c>
      <c r="P429" s="182" t="str">
        <f>IF(ISERROR(VLOOKUP($A429,'全入力（様式2-4）'!$G$17:$BY$1200,P$1,FALSE)),"",VLOOKUP($A429,'全入力（様式2-4）'!$G$17:$BY$1200,P$1,FALSE))</f>
        <v/>
      </c>
      <c r="Q429" s="183">
        <f>IF(ISERROR(VLOOKUP($A429,'全入力（様式2-4）'!$G$17:$BY$1200,Q$1,FALSE)),"",VLOOKUP($A429,'全入力（様式2-4）'!$G$17:$BY$1200,Q$1,FALSE))</f>
        <v>0</v>
      </c>
      <c r="R429" s="184">
        <f>IF(ISERROR(VLOOKUP($A429,'全入力（様式2-4）'!$G$17:$BY$1200,R$1,FALSE)),"",VLOOKUP($A429,'全入力（様式2-4）'!$G$17:$BY$1200,R$1,FALSE))</f>
        <v>0</v>
      </c>
      <c r="S429" s="184" t="str">
        <f>IF(ISERROR(VLOOKUP($A429,'全入力（様式2-4）'!$G$17:$BY$1200,S$1,FALSE)),"",VLOOKUP($A429,'全入力（様式2-4）'!$G$17:$BY$1200,S$1,FALSE))</f>
        <v/>
      </c>
      <c r="T429" s="184"/>
      <c r="U429" s="517"/>
      <c r="V429" s="537"/>
      <c r="W429" s="539"/>
      <c r="X429" s="539"/>
      <c r="Y429" s="539"/>
      <c r="Z429" s="181">
        <f>IF(ISERROR(VLOOKUP($A429,'全入力（様式2-4）'!$G$17:$BY$1200,Z$1,FALSE)),"",VLOOKUP($A429,'全入力（様式2-4）'!$G$17:$BY$1200,Z$1,FALSE))</f>
        <v>0</v>
      </c>
      <c r="AA429" s="181">
        <f>IF(ISERROR(VLOOKUP($A429,'全入力（様式2-4）'!$G$17:$BY$1200,AA$1,FALSE)),"",VLOOKUP($A429,'全入力（様式2-4）'!$G$17:$BY$1200,AA$1,FALSE))</f>
        <v>0</v>
      </c>
      <c r="AB429" s="181">
        <f>IF(ISERROR(VLOOKUP($A429,'全入力（様式2-4）'!$G$17:$BY$1200,AB$1,FALSE)),"",VLOOKUP($A429,'全入力（様式2-4）'!$G$17:$BY$1200,AB$1,FALSE))</f>
        <v>0</v>
      </c>
      <c r="AC429" s="181">
        <f>IF(ISERROR(VLOOKUP($A429,'全入力（様式2-4）'!$G$17:$BY$1200,AC$1,FALSE)),"",VLOOKUP($A429,'全入力（様式2-4）'!$G$17:$BY$1200,AC$1,FALSE))</f>
        <v>0</v>
      </c>
      <c r="AD429" s="201">
        <f>IF(ISERROR(VLOOKUP($A429,'全入力（様式2-4）'!$G$17:$BY$1200,AD$1,FALSE)),"",VLOOKUP($A429,'全入力（様式2-4）'!$G$17:$BY$1200,AD$1,FALSE))</f>
        <v>0</v>
      </c>
      <c r="AE429" s="182"/>
      <c r="AF429" s="182"/>
      <c r="AG429" s="182"/>
      <c r="AH429" s="318" t="str">
        <f t="shared" si="514"/>
        <v>00</v>
      </c>
      <c r="AI429" s="185" t="str">
        <f>IF(ISERROR(VLOOKUP($G429&amp;AI$8,参照!$P$4:$U$500,5,FALSE)),"",VLOOKUP($G429&amp;AI$8,参照!$P$4:$U$500,5,FALSE))</f>
        <v/>
      </c>
      <c r="AJ429" s="185" t="str">
        <f>IF(ISERROR(VLOOKUP($G429&amp;AJ$8,参照!$P$4:$U$500,5,FALSE)),"",VLOOKUP($G429&amp;AJ$8,参照!$P$4:$U$500,5,FALSE))</f>
        <v/>
      </c>
      <c r="AK429" s="180">
        <v>19</v>
      </c>
      <c r="AL429" s="180">
        <v>83</v>
      </c>
      <c r="AM429" s="37"/>
      <c r="AN429" s="76">
        <f>IF(ISERROR(VLOOKUP($A429,'全入力（様式2-4）'!$G$17:$BY$1200,AN$1,FALSE)),"",VLOOKUP($A429,'全入力（様式2-4）'!$G$17:$BY$1200,AN$1,FALSE))</f>
        <v>0</v>
      </c>
      <c r="AO429" s="77">
        <f>IF(ISERROR(VLOOKUP($A429,'全入力（様式2-4）'!$G$17:$BY$1200,AO$1,FALSE)),"",VLOOKUP($A429,'全入力（様式2-4）'!$G$17:$BY$1200,AO$1,FALSE))</f>
        <v>0</v>
      </c>
      <c r="AP429" s="52">
        <f>IF(ISERROR(VLOOKUP($A429,'全入力（様式2-4）'!$G$17:$BY$1200,AP$1,FALSE)),"",VLOOKUP($A429,'全入力（様式2-4）'!$G$17:$BY$1200,AP$1,FALSE))</f>
        <v>0</v>
      </c>
      <c r="AQ429" s="84" t="str">
        <f>IF(ISERROR(VLOOKUP($G429,参照!$U$4:$W$102,3,FALSE)),"",VLOOKUP($G429,参照!$U$4:$W$102,3,FALSE))</f>
        <v/>
      </c>
      <c r="AR429" s="376" t="str">
        <f t="shared" ref="AR429" si="561">IF($AN429&lt;&gt;0,"満額","")</f>
        <v/>
      </c>
      <c r="AS429" s="53" t="str">
        <f t="shared" si="516"/>
        <v/>
      </c>
      <c r="AT429" s="53" t="str">
        <f t="shared" si="517"/>
        <v/>
      </c>
      <c r="AU429" s="53"/>
      <c r="AV429" s="53" t="str">
        <f t="shared" si="525"/>
        <v/>
      </c>
      <c r="AW429" s="53" t="str">
        <f t="shared" si="526"/>
        <v/>
      </c>
      <c r="AX429" s="53" t="str">
        <f t="shared" si="518"/>
        <v/>
      </c>
      <c r="AY429" s="53" t="str">
        <f t="shared" si="527"/>
        <v/>
      </c>
      <c r="AZ429" s="54">
        <f t="array" ref="AZ429">SUM(IF('全入力（様式2-4）'!$G$17:$G$1200=$A429,IF('全入力（様式2-4）'!$X$14:$Z$14=$AR429,'全入力（様式2-4）'!$X$17:$Z$1200)))</f>
        <v>0</v>
      </c>
      <c r="BA429" s="55" t="str">
        <f t="shared" si="528"/>
        <v/>
      </c>
      <c r="BB429" s="1889">
        <f>IF(ISERROR(VLOOKUP($A429,'全入力（様式2-4）'!$G$17:$BY$1200,BB$1,FALSE)),"",VLOOKUP($A429,'全入力（様式2-4）'!$G$17:$BY$1200,BB$1,FALSE))</f>
        <v>0</v>
      </c>
      <c r="BC429" s="54">
        <f t="shared" si="529"/>
        <v>0</v>
      </c>
      <c r="BD429" s="55" t="str">
        <f t="shared" si="530"/>
        <v/>
      </c>
      <c r="BE429" s="54">
        <f t="array" ref="BE429">SUM(IF('全入力（様式2-4）'!$G$17:$G$1200=$A429,IF('全入力（様式2-4）'!$AL$14:$AN$14=$AR429,'全入力（様式2-4）'!$AL$17:$AN$1200)))</f>
        <v>0</v>
      </c>
      <c r="BF429" s="197">
        <f t="shared" si="519"/>
        <v>0</v>
      </c>
      <c r="BG429" s="55">
        <f t="shared" si="520"/>
        <v>0</v>
      </c>
      <c r="BH429" s="54">
        <f t="array" ref="BH429">SUM(IF('全入力（様式2-4）'!$G$17:$G$1200=$A429,IF('全入力（様式2-4）'!$AQ$14:$AS$14=$AR429,'全入力（様式2-4）'!$AQ$17:$AS$1200)))</f>
        <v>0</v>
      </c>
      <c r="BI429" s="55" t="str">
        <f t="shared" si="531"/>
        <v/>
      </c>
      <c r="BJ429" s="55" t="str">
        <f t="shared" si="532"/>
        <v/>
      </c>
      <c r="BK429" s="152" t="str">
        <f t="shared" si="521"/>
        <v/>
      </c>
      <c r="BL429" s="1889">
        <f>IF(ISERROR(VLOOKUP($A429,'全入力（様式2-4）'!$G$17:$BY$1200,BL$1,FALSE)),"",VLOOKUP($A429,'全入力（様式2-4）'!$G$17:$BY$1200,BL$1,FALSE))</f>
        <v>0</v>
      </c>
      <c r="BM429" s="54"/>
      <c r="BN429" s="197"/>
      <c r="BO429" s="55"/>
      <c r="BP429" s="54"/>
      <c r="BQ429" s="197"/>
      <c r="BR429" s="55"/>
      <c r="BS429" s="55"/>
      <c r="BT429" s="55"/>
      <c r="BU429" s="146"/>
      <c r="BV429" s="1889"/>
    </row>
    <row r="430" spans="1:74" s="18" customFormat="1" ht="14.25" customHeight="1">
      <c r="A430" s="940">
        <f t="shared" si="522"/>
        <v>140</v>
      </c>
      <c r="B430" s="1">
        <f>'全入力（様式2-4）'!$I$6</f>
        <v>0</v>
      </c>
      <c r="C430" s="35">
        <f>IF(ISERROR(VLOOKUP($A430,'全入力（様式2-4）'!$G$17:$BY$1200,C$1,FALSE)),"",VLOOKUP($A430,'全入力（様式2-4）'!$G$17:$BY$1200,C$1,FALSE))</f>
        <v>0</v>
      </c>
      <c r="D430" s="35">
        <f>IF(ISERROR(VLOOKUP($A430,'全入力（様式2-4）'!$G$17:$BY$1200,D$1,FALSE)),"",VLOOKUP($A430,'全入力（様式2-4）'!$G$17:$BY$1200,D$1,FALSE))</f>
        <v>0</v>
      </c>
      <c r="E430" s="35">
        <f>IF(ISERROR(VLOOKUP($A430,'全入力（様式2-4）'!$G$17:$BY$1200,E$1,FALSE)),"",VLOOKUP($A430,'全入力（様式2-4）'!$G$17:$BY$1200,E$1,FALSE))</f>
        <v>0</v>
      </c>
      <c r="F430" s="35">
        <f>IF(ISERROR(VLOOKUP($A430,'全入力（様式2-4）'!$G$17:$BY$1200,F$1,FALSE)),"",VLOOKUP($A430,'全入力（様式2-4）'!$G$17:$BY$1200,F$1,FALSE))</f>
        <v>0</v>
      </c>
      <c r="G430" s="36" t="str">
        <f>'全入力（様式2-4）'!$P$5&amp;'全入力（様式2-4）'!$R$5&amp;$D430</f>
        <v>0</v>
      </c>
      <c r="H430" s="37" t="str">
        <f t="shared" si="523"/>
        <v/>
      </c>
      <c r="I430" s="38">
        <f>IF(ISERROR(VLOOKUP($A430,'全入力（様式2-4）'!$G$17:$BY$1200,I$1,FALSE)),"",VLOOKUP($A430,'全入力（様式2-4）'!$G$17:$BY$1200,I$1,FALSE))</f>
        <v>0</v>
      </c>
      <c r="J430" s="38" t="str">
        <f>IF(ISERROR(VLOOKUP($A430,'全入力（様式2-4）'!$G$17:$BY$1200,J$1,FALSE)),"",VLOOKUP($A430,'全入力（様式2-4）'!$G$17:$BY$1200,J$1,FALSE))</f>
        <v/>
      </c>
      <c r="K430" s="38">
        <f>IF(ISERROR(VLOOKUP($A430,'全入力（様式2-4）'!$G$17:$BY$1200,K$1,FALSE)),"",VLOOKUP($A430,'全入力（様式2-4）'!$G$17:$BY$1200,K$1,FALSE))</f>
        <v>0</v>
      </c>
      <c r="L430" s="38" t="str">
        <f>IF(ISERROR(VLOOKUP($A430,'全入力（様式2-4）'!$G$17:$BY$1200,L$1,FALSE)),"",VLOOKUP($A430,'全入力（様式2-4）'!$G$17:$BY$1200,L$1,FALSE))</f>
        <v/>
      </c>
      <c r="M430" s="112">
        <f>IF(ISERROR(VLOOKUP($A430,'全入力（様式2-4）'!$G$17:$BY$1200,M$1,FALSE)),"",VLOOKUP($A430,'全入力（様式2-4）'!$G$17:$BY$1200,M$1,FALSE))</f>
        <v>0</v>
      </c>
      <c r="N430" s="112" t="str">
        <f>IF(ISERROR(VLOOKUP($A430,'全入力（様式2-4）'!$G$17:$BY$1200,N$1,FALSE)),"",VLOOKUP($A430,'全入力（様式2-4）'!$G$17:$BY$1200,N$1,FALSE))</f>
        <v/>
      </c>
      <c r="O430" s="112">
        <f>IF(ISERROR(VLOOKUP($A430,'全入力（様式2-4）'!$G$17:$BY$1200,O$1,FALSE)),"",VLOOKUP($A430,'全入力（様式2-4）'!$G$17:$BY$1200,O$1,FALSE))</f>
        <v>0</v>
      </c>
      <c r="P430" s="112" t="str">
        <f>IF(ISERROR(VLOOKUP($A430,'全入力（様式2-4）'!$G$17:$BY$1200,P$1,FALSE)),"",VLOOKUP($A430,'全入力（様式2-4）'!$G$17:$BY$1200,P$1,FALSE))</f>
        <v/>
      </c>
      <c r="Q430" s="176">
        <f>IF(ISERROR(VLOOKUP($A430,'全入力（様式2-4）'!$G$17:$BY$1200,Q$1,FALSE)),"",VLOOKUP($A430,'全入力（様式2-4）'!$G$17:$BY$1200,Q$1,FALSE))</f>
        <v>0</v>
      </c>
      <c r="R430" s="105">
        <f>IF(ISERROR(VLOOKUP($A430,'全入力（様式2-4）'!$G$17:$BY$1200,R$1,FALSE)),"",VLOOKUP($A430,'全入力（様式2-4）'!$G$17:$BY$1200,R$1,FALSE))</f>
        <v>0</v>
      </c>
      <c r="S430" s="105" t="str">
        <f>IF(ISERROR(VLOOKUP($A430,'全入力（様式2-4）'!$G$17:$BY$1200,S$1,FALSE)),"",VLOOKUP($A430,'全入力（様式2-4）'!$G$17:$BY$1200,S$1,FALSE))</f>
        <v/>
      </c>
      <c r="T430" s="105"/>
      <c r="U430" s="516"/>
      <c r="V430" s="105"/>
      <c r="W430" s="538"/>
      <c r="X430" s="538"/>
      <c r="Y430" s="538"/>
      <c r="Z430" s="38">
        <f>IF(ISERROR(VLOOKUP($A430,'全入力（様式2-4）'!$G$17:$BY$1200,Z$1,FALSE)),"",VLOOKUP($A430,'全入力（様式2-4）'!$G$17:$BY$1200,Z$1,FALSE))</f>
        <v>0</v>
      </c>
      <c r="AA430" s="38">
        <f>IF(ISERROR(VLOOKUP($A430,'全入力（様式2-4）'!$G$17:$BY$1200,AA$1,FALSE)),"",VLOOKUP($A430,'全入力（様式2-4）'!$G$17:$BY$1200,AA$1,FALSE))</f>
        <v>0</v>
      </c>
      <c r="AB430" s="38">
        <f>IF(ISERROR(VLOOKUP($A430,'全入力（様式2-4）'!$G$17:$BY$1200,AB$1,FALSE)),"",VLOOKUP($A430,'全入力（様式2-4）'!$G$17:$BY$1200,AB$1,FALSE))</f>
        <v>0</v>
      </c>
      <c r="AC430" s="38">
        <f>IF(ISERROR(VLOOKUP($A430,'全入力（様式2-4）'!$G$17:$BY$1200,AC$1,FALSE)),"",VLOOKUP($A430,'全入力（様式2-4）'!$G$17:$BY$1200,AC$1,FALSE))</f>
        <v>0</v>
      </c>
      <c r="AD430" s="200">
        <f>IF(ISERROR(VLOOKUP($A430,'全入力（様式2-4）'!$G$17:$BY$1200,AD$1,FALSE)),"",VLOOKUP($A430,'全入力（様式2-4）'!$G$17:$BY$1200,AD$1,FALSE))</f>
        <v>0</v>
      </c>
      <c r="AE430" s="112"/>
      <c r="AF430" s="112"/>
      <c r="AG430" s="112"/>
      <c r="AH430" s="317" t="str">
        <f t="shared" si="514"/>
        <v>00</v>
      </c>
      <c r="AI430" s="39" t="str">
        <f>IF(ISERROR(VLOOKUP($G430&amp;AI$8,参照!$P$4:$U$500,5,FALSE)),"",VLOOKUP($G430&amp;AI$8,参照!$P$4:$U$500,5,FALSE))</f>
        <v/>
      </c>
      <c r="AJ430" s="39" t="str">
        <f>IF(ISERROR(VLOOKUP($G430&amp;AJ$8,参照!$P$4:$U$500,5,FALSE)),"",VLOOKUP($G430&amp;AJ$8,参照!$P$4:$U$500,5,FALSE))</f>
        <v/>
      </c>
      <c r="AK430" s="37">
        <v>21</v>
      </c>
      <c r="AL430" s="37">
        <v>84</v>
      </c>
      <c r="AM430" s="37"/>
      <c r="AN430" s="72">
        <f>IF(ISERROR(VLOOKUP($A430,'全入力（様式2-4）'!$G$17:$BY$1200,AN$1,FALSE)),"",VLOOKUP($A430,'全入力（様式2-4）'!$G$17:$BY$1200,AN$1,FALSE))</f>
        <v>0</v>
      </c>
      <c r="AO430" s="78">
        <f>IF(ISERROR(VLOOKUP($A430,'全入力（様式2-4）'!$G$17:$BY$1200,AO$1,FALSE)),"",VLOOKUP($A430,'全入力（様式2-4）'!$G$17:$BY$1200,AO$1,FALSE))</f>
        <v>0</v>
      </c>
      <c r="AP430" s="44">
        <f>IF(ISERROR(VLOOKUP($A430,'全入力（様式2-4）'!$G$17:$BY$1200,AP$1,FALSE)),"",VLOOKUP($A430,'全入力（様式2-4）'!$G$17:$BY$1200,AP$1,FALSE))</f>
        <v>0</v>
      </c>
      <c r="AQ430" s="63" t="str">
        <f>IF(ISERROR(VLOOKUP($G430,参照!$U$4:$W$102,3,FALSE)),"",VLOOKUP($G430,参照!$U$4:$W$102,3,FALSE))</f>
        <v/>
      </c>
      <c r="AR430" s="377" t="str">
        <f t="shared" ref="AR430" si="562">IF($AN430&lt;&gt;0,2/3,"")</f>
        <v/>
      </c>
      <c r="AS430" s="45" t="str">
        <f t="shared" si="516"/>
        <v/>
      </c>
      <c r="AT430" s="45" t="str">
        <f t="shared" si="517"/>
        <v/>
      </c>
      <c r="AU430" s="45"/>
      <c r="AV430" s="45" t="str">
        <f t="shared" si="525"/>
        <v/>
      </c>
      <c r="AW430" s="45" t="str">
        <f t="shared" si="526"/>
        <v/>
      </c>
      <c r="AX430" s="45" t="str">
        <f t="shared" si="518"/>
        <v/>
      </c>
      <c r="AY430" s="45" t="str">
        <f t="shared" si="527"/>
        <v/>
      </c>
      <c r="AZ430" s="46">
        <f t="array" ref="AZ430">SUM(IF('全入力（様式2-4）'!$G$17:$G$1200=$A430,IF('全入力（様式2-4）'!$X$14:$Z$14=$AR430,'全入力（様式2-4）'!$X$17:$Z$1200)))</f>
        <v>0</v>
      </c>
      <c r="BA430" s="47" t="str">
        <f t="shared" si="528"/>
        <v/>
      </c>
      <c r="BB430" s="1890"/>
      <c r="BC430" s="46">
        <f t="shared" si="529"/>
        <v>0</v>
      </c>
      <c r="BD430" s="47" t="str">
        <f t="shared" si="530"/>
        <v/>
      </c>
      <c r="BE430" s="46">
        <f t="array" ref="BE430">SUM(IF('全入力（様式2-4）'!$G$17:$G$1200=$A430,IF('全入力（様式2-4）'!$AL$14:$AN$14=$AR430,'全入力（様式2-4）'!$AL$17:$AN$1200)))</f>
        <v>0</v>
      </c>
      <c r="BF430" s="195">
        <f t="shared" si="519"/>
        <v>0</v>
      </c>
      <c r="BG430" s="47">
        <f t="shared" si="520"/>
        <v>0</v>
      </c>
      <c r="BH430" s="46">
        <f t="array" ref="BH430">SUM(IF('全入力（様式2-4）'!$G$17:$G$1200=$A430,IF('全入力（様式2-4）'!$AQ$14:$AS$14=$AR430,'全入力（様式2-4）'!$AQ$17:$AS$1200)))</f>
        <v>0</v>
      </c>
      <c r="BI430" s="47" t="str">
        <f t="shared" si="531"/>
        <v/>
      </c>
      <c r="BJ430" s="47" t="str">
        <f t="shared" si="532"/>
        <v/>
      </c>
      <c r="BK430" s="150" t="str">
        <f t="shared" si="521"/>
        <v/>
      </c>
      <c r="BL430" s="1890"/>
      <c r="BM430" s="46"/>
      <c r="BN430" s="195"/>
      <c r="BO430" s="47"/>
      <c r="BP430" s="46"/>
      <c r="BQ430" s="195"/>
      <c r="BR430" s="47"/>
      <c r="BS430" s="47"/>
      <c r="BT430" s="47"/>
      <c r="BU430" s="144"/>
      <c r="BV430" s="1890"/>
    </row>
    <row r="431" spans="1:74" s="18" customFormat="1" ht="14.25" customHeight="1" thickBot="1">
      <c r="A431" s="942">
        <f t="shared" si="522"/>
        <v>140</v>
      </c>
      <c r="B431" s="7">
        <f>'全入力（様式2-4）'!$I$6</f>
        <v>0</v>
      </c>
      <c r="C431" s="186">
        <f>IF(ISERROR(VLOOKUP($A431,'全入力（様式2-4）'!$G$17:$BY$1200,C$1,FALSE)),"",VLOOKUP($A431,'全入力（様式2-4）'!$G$17:$BY$1200,C$1,FALSE))</f>
        <v>0</v>
      </c>
      <c r="D431" s="186">
        <f>IF(ISERROR(VLOOKUP($A431,'全入力（様式2-4）'!$G$17:$BY$1200,D$1,FALSE)),"",VLOOKUP($A431,'全入力（様式2-4）'!$G$17:$BY$1200,D$1,FALSE))</f>
        <v>0</v>
      </c>
      <c r="E431" s="186">
        <f>IF(ISERROR(VLOOKUP($A431,'全入力（様式2-4）'!$G$17:$BY$1200,E$1,FALSE)),"",VLOOKUP($A431,'全入力（様式2-4）'!$G$17:$BY$1200,E$1,FALSE))</f>
        <v>0</v>
      </c>
      <c r="F431" s="186">
        <f>IF(ISERROR(VLOOKUP($A431,'全入力（様式2-4）'!$G$17:$BY$1200,F$1,FALSE)),"",VLOOKUP($A431,'全入力（様式2-4）'!$G$17:$BY$1200,F$1,FALSE))</f>
        <v>0</v>
      </c>
      <c r="G431" s="187" t="str">
        <f>'全入力（様式2-4）'!$P$5&amp;'全入力（様式2-4）'!$R$5&amp;$D431</f>
        <v>0</v>
      </c>
      <c r="H431" s="188" t="str">
        <f t="shared" si="523"/>
        <v/>
      </c>
      <c r="I431" s="189">
        <f>IF(ISERROR(VLOOKUP($A431,'全入力（様式2-4）'!$G$17:$BY$1200,I$1,FALSE)),"",VLOOKUP($A431,'全入力（様式2-4）'!$G$17:$BY$1200,I$1,FALSE))</f>
        <v>0</v>
      </c>
      <c r="J431" s="189" t="str">
        <f>IF(ISERROR(VLOOKUP($A431,'全入力（様式2-4）'!$G$17:$BY$1200,J$1,FALSE)),"",VLOOKUP($A431,'全入力（様式2-4）'!$G$17:$BY$1200,J$1,FALSE))</f>
        <v/>
      </c>
      <c r="K431" s="189">
        <f>IF(ISERROR(VLOOKUP($A431,'全入力（様式2-4）'!$G$17:$BY$1200,K$1,FALSE)),"",VLOOKUP($A431,'全入力（様式2-4）'!$G$17:$BY$1200,K$1,FALSE))</f>
        <v>0</v>
      </c>
      <c r="L431" s="189" t="str">
        <f>IF(ISERROR(VLOOKUP($A431,'全入力（様式2-4）'!$G$17:$BY$1200,L$1,FALSE)),"",VLOOKUP($A431,'全入力（様式2-4）'!$G$17:$BY$1200,L$1,FALSE))</f>
        <v/>
      </c>
      <c r="M431" s="190">
        <f>IF(ISERROR(VLOOKUP($A431,'全入力（様式2-4）'!$G$17:$BY$1200,M$1,FALSE)),"",VLOOKUP($A431,'全入力（様式2-4）'!$G$17:$BY$1200,M$1,FALSE))</f>
        <v>0</v>
      </c>
      <c r="N431" s="190" t="str">
        <f>IF(ISERROR(VLOOKUP($A431,'全入力（様式2-4）'!$G$17:$BY$1200,N$1,FALSE)),"",VLOOKUP($A431,'全入力（様式2-4）'!$G$17:$BY$1200,N$1,FALSE))</f>
        <v/>
      </c>
      <c r="O431" s="190">
        <f>IF(ISERROR(VLOOKUP($A431,'全入力（様式2-4）'!$G$17:$BY$1200,O$1,FALSE)),"",VLOOKUP($A431,'全入力（様式2-4）'!$G$17:$BY$1200,O$1,FALSE))</f>
        <v>0</v>
      </c>
      <c r="P431" s="190" t="str">
        <f>IF(ISERROR(VLOOKUP($A431,'全入力（様式2-4）'!$G$17:$BY$1200,P$1,FALSE)),"",VLOOKUP($A431,'全入力（様式2-4）'!$G$17:$BY$1200,P$1,FALSE))</f>
        <v/>
      </c>
      <c r="Q431" s="191">
        <f>IF(ISERROR(VLOOKUP($A431,'全入力（様式2-4）'!$G$17:$BY$1200,Q$1,FALSE)),"",VLOOKUP($A431,'全入力（様式2-4）'!$G$17:$BY$1200,Q$1,FALSE))</f>
        <v>0</v>
      </c>
      <c r="R431" s="192">
        <f>IF(ISERROR(VLOOKUP($A431,'全入力（様式2-4）'!$G$17:$BY$1200,R$1,FALSE)),"",VLOOKUP($A431,'全入力（様式2-4）'!$G$17:$BY$1200,R$1,FALSE))</f>
        <v>0</v>
      </c>
      <c r="S431" s="192" t="str">
        <f>IF(ISERROR(VLOOKUP($A431,'全入力（様式2-4）'!$G$17:$BY$1200,S$1,FALSE)),"",VLOOKUP($A431,'全入力（様式2-4）'!$G$17:$BY$1200,S$1,FALSE))</f>
        <v/>
      </c>
      <c r="T431" s="192"/>
      <c r="U431" s="518"/>
      <c r="V431" s="192"/>
      <c r="W431" s="540"/>
      <c r="X431" s="540"/>
      <c r="Y431" s="540"/>
      <c r="Z431" s="189">
        <f>IF(ISERROR(VLOOKUP($A431,'全入力（様式2-4）'!$G$17:$BY$1200,Z$1,FALSE)),"",VLOOKUP($A431,'全入力（様式2-4）'!$G$17:$BY$1200,Z$1,FALSE))</f>
        <v>0</v>
      </c>
      <c r="AA431" s="189">
        <f>IF(ISERROR(VLOOKUP($A431,'全入力（様式2-4）'!$G$17:$BY$1200,AA$1,FALSE)),"",VLOOKUP($A431,'全入力（様式2-4）'!$G$17:$BY$1200,AA$1,FALSE))</f>
        <v>0</v>
      </c>
      <c r="AB431" s="189">
        <f>IF(ISERROR(VLOOKUP($A431,'全入力（様式2-4）'!$G$17:$BY$1200,AB$1,FALSE)),"",VLOOKUP($A431,'全入力（様式2-4）'!$G$17:$BY$1200,AB$1,FALSE))</f>
        <v>0</v>
      </c>
      <c r="AC431" s="189">
        <f>IF(ISERROR(VLOOKUP($A431,'全入力（様式2-4）'!$G$17:$BY$1200,AC$1,FALSE)),"",VLOOKUP($A431,'全入力（様式2-4）'!$G$17:$BY$1200,AC$1,FALSE))</f>
        <v>0</v>
      </c>
      <c r="AD431" s="202">
        <f>IF(ISERROR(VLOOKUP($A431,'全入力（様式2-4）'!$G$17:$BY$1200,AD$1,FALSE)),"",VLOOKUP($A431,'全入力（様式2-4）'!$G$17:$BY$1200,AD$1,FALSE))</f>
        <v>0</v>
      </c>
      <c r="AE431" s="190"/>
      <c r="AF431" s="190"/>
      <c r="AG431" s="190"/>
      <c r="AH431" s="319" t="str">
        <f t="shared" si="514"/>
        <v>00</v>
      </c>
      <c r="AI431" s="193" t="str">
        <f>IF(ISERROR(VLOOKUP($G431&amp;AI$8,参照!$P$4:$U$500,5,FALSE)),"",VLOOKUP($G431&amp;AI$8,参照!$P$4:$U$500,5,FALSE))</f>
        <v/>
      </c>
      <c r="AJ431" s="193" t="str">
        <f>IF(ISERROR(VLOOKUP($G431&amp;AJ$8,参照!$P$4:$U$500,5,FALSE)),"",VLOOKUP($G431&amp;AJ$8,参照!$P$4:$U$500,5,FALSE))</f>
        <v/>
      </c>
      <c r="AK431" s="188">
        <v>23</v>
      </c>
      <c r="AL431" s="188">
        <v>85</v>
      </c>
      <c r="AM431" s="37"/>
      <c r="AN431" s="74">
        <f>IF(ISERROR(VLOOKUP($A431,'全入力（様式2-4）'!$G$17:$BY$1200,AN$1,FALSE)),"",VLOOKUP($A431,'全入力（様式2-4）'!$G$17:$BY$1200,AN$1,FALSE))</f>
        <v>0</v>
      </c>
      <c r="AO431" s="79">
        <f>IF(ISERROR(VLOOKUP($A431,'全入力（様式2-4）'!$G$17:$BY$1200,AO$1,FALSE)),"",VLOOKUP($A431,'全入力（様式2-4）'!$G$17:$BY$1200,AO$1,FALSE))</f>
        <v>0</v>
      </c>
      <c r="AP431" s="48">
        <f>IF(ISERROR(VLOOKUP($A431,'全入力（様式2-4）'!$G$17:$BY$1200,AP$1,FALSE)),"",VLOOKUP($A431,'全入力（様式2-4）'!$G$17:$BY$1200,AP$1,FALSE))</f>
        <v>0</v>
      </c>
      <c r="AQ431" s="64" t="str">
        <f>IF(ISERROR(VLOOKUP($G431,参照!$U$4:$W$102,3,FALSE)),"",VLOOKUP($G431,参照!$U$4:$W$102,3,FALSE))</f>
        <v/>
      </c>
      <c r="AR431" s="378" t="str">
        <f t="shared" ref="AR431" si="563">IF($AN431&lt;&gt;0,1/3,"")</f>
        <v/>
      </c>
      <c r="AS431" s="49" t="str">
        <f t="shared" si="516"/>
        <v/>
      </c>
      <c r="AT431" s="49" t="str">
        <f t="shared" si="517"/>
        <v/>
      </c>
      <c r="AU431" s="49"/>
      <c r="AV431" s="49" t="str">
        <f t="shared" si="525"/>
        <v/>
      </c>
      <c r="AW431" s="49" t="str">
        <f t="shared" si="526"/>
        <v/>
      </c>
      <c r="AX431" s="49" t="str">
        <f t="shared" si="518"/>
        <v/>
      </c>
      <c r="AY431" s="49" t="str">
        <f t="shared" si="527"/>
        <v/>
      </c>
      <c r="AZ431" s="50">
        <f t="array" ref="AZ431">SUM(IF('全入力（様式2-4）'!$G$17:$G$1200=$A431,IF('全入力（様式2-4）'!$X$14:$Z$14=$AR431,'全入力（様式2-4）'!$X$17:$Z$1200)))</f>
        <v>0</v>
      </c>
      <c r="BA431" s="51" t="str">
        <f t="shared" si="528"/>
        <v/>
      </c>
      <c r="BB431" s="1891"/>
      <c r="BC431" s="50">
        <f t="shared" si="529"/>
        <v>0</v>
      </c>
      <c r="BD431" s="51" t="str">
        <f t="shared" si="530"/>
        <v/>
      </c>
      <c r="BE431" s="50">
        <f t="array" ref="BE431">SUM(IF('全入力（様式2-4）'!$G$17:$G$1200=$A431,IF('全入力（様式2-4）'!$AL$14:$AN$14=$AR431,'全入力（様式2-4）'!$AL$17:$AN$1200)))</f>
        <v>0</v>
      </c>
      <c r="BF431" s="196">
        <f t="shared" si="519"/>
        <v>0</v>
      </c>
      <c r="BG431" s="51">
        <f t="shared" si="520"/>
        <v>0</v>
      </c>
      <c r="BH431" s="50">
        <f t="array" ref="BH431">SUM(IF('全入力（様式2-4）'!$G$17:$G$1200=$A431,IF('全入力（様式2-4）'!$AQ$14:$AS$14=$AR431,'全入力（様式2-4）'!$AQ$17:$AS$1200)))</f>
        <v>0</v>
      </c>
      <c r="BI431" s="51" t="str">
        <f t="shared" si="531"/>
        <v/>
      </c>
      <c r="BJ431" s="51" t="str">
        <f t="shared" si="532"/>
        <v/>
      </c>
      <c r="BK431" s="151" t="str">
        <f t="shared" si="521"/>
        <v/>
      </c>
      <c r="BL431" s="1891"/>
      <c r="BM431" s="50"/>
      <c r="BN431" s="196"/>
      <c r="BO431" s="51"/>
      <c r="BP431" s="50"/>
      <c r="BQ431" s="196"/>
      <c r="BR431" s="51"/>
      <c r="BS431" s="51"/>
      <c r="BT431" s="51"/>
      <c r="BU431" s="145"/>
      <c r="BV431" s="1891"/>
    </row>
    <row r="432" spans="1:74" s="18" customFormat="1" ht="14.25" customHeight="1">
      <c r="A432" s="941">
        <f>A429+1</f>
        <v>141</v>
      </c>
      <c r="B432" s="178">
        <f>'全入力（様式2-4）'!$I$6</f>
        <v>0</v>
      </c>
      <c r="C432" s="177">
        <f>IF(ISERROR(VLOOKUP($A432,'全入力（様式2-4）'!$G$17:$BY$1200,C$1,FALSE)),"",VLOOKUP($A432,'全入力（様式2-4）'!$G$17:$BY$1200,C$1,FALSE))</f>
        <v>0</v>
      </c>
      <c r="D432" s="177">
        <f>IF(ISERROR(VLOOKUP($A432,'全入力（様式2-4）'!$G$17:$BY$1200,D$1,FALSE)),"",VLOOKUP($A432,'全入力（様式2-4）'!$G$17:$BY$1200,D$1,FALSE))</f>
        <v>0</v>
      </c>
      <c r="E432" s="177">
        <f>IF(ISERROR(VLOOKUP($A432,'全入力（様式2-4）'!$G$17:$BY$1200,E$1,FALSE)),"",VLOOKUP($A432,'全入力（様式2-4）'!$G$17:$BY$1200,E$1,FALSE))</f>
        <v>0</v>
      </c>
      <c r="F432" s="177">
        <f>IF(ISERROR(VLOOKUP($A432,'全入力（様式2-4）'!$G$17:$BY$1200,F$1,FALSE)),"",VLOOKUP($A432,'全入力（様式2-4）'!$G$17:$BY$1200,F$1,FALSE))</f>
        <v>0</v>
      </c>
      <c r="G432" s="179" t="str">
        <f>'全入力（様式2-4）'!$P$5&amp;'全入力（様式2-4）'!$R$5&amp;$D432</f>
        <v>0</v>
      </c>
      <c r="H432" s="180" t="str">
        <f t="shared" si="523"/>
        <v/>
      </c>
      <c r="I432" s="181">
        <f>IF(ISERROR(VLOOKUP($A432,'全入力（様式2-4）'!$G$17:$BY$1200,I$1,FALSE)),"",VLOOKUP($A432,'全入力（様式2-4）'!$G$17:$BY$1200,I$1,FALSE))</f>
        <v>0</v>
      </c>
      <c r="J432" s="181" t="str">
        <f>IF(ISERROR(VLOOKUP($A432,'全入力（様式2-4）'!$G$17:$BY$1200,J$1,FALSE)),"",VLOOKUP($A432,'全入力（様式2-4）'!$G$17:$BY$1200,J$1,FALSE))</f>
        <v/>
      </c>
      <c r="K432" s="181">
        <f>IF(ISERROR(VLOOKUP($A432,'全入力（様式2-4）'!$G$17:$BY$1200,K$1,FALSE)),"",VLOOKUP($A432,'全入力（様式2-4）'!$G$17:$BY$1200,K$1,FALSE))</f>
        <v>0</v>
      </c>
      <c r="L432" s="181" t="str">
        <f>IF(ISERROR(VLOOKUP($A432,'全入力（様式2-4）'!$G$17:$BY$1200,L$1,FALSE)),"",VLOOKUP($A432,'全入力（様式2-4）'!$G$17:$BY$1200,L$1,FALSE))</f>
        <v/>
      </c>
      <c r="M432" s="182">
        <f>IF(ISERROR(VLOOKUP($A432,'全入力（様式2-4）'!$G$17:$BY$1200,M$1,FALSE)),"",VLOOKUP($A432,'全入力（様式2-4）'!$G$17:$BY$1200,M$1,FALSE))</f>
        <v>0</v>
      </c>
      <c r="N432" s="182" t="str">
        <f>IF(ISERROR(VLOOKUP($A432,'全入力（様式2-4）'!$G$17:$BY$1200,N$1,FALSE)),"",VLOOKUP($A432,'全入力（様式2-4）'!$G$17:$BY$1200,N$1,FALSE))</f>
        <v/>
      </c>
      <c r="O432" s="182">
        <f>IF(ISERROR(VLOOKUP($A432,'全入力（様式2-4）'!$G$17:$BY$1200,O$1,FALSE)),"",VLOOKUP($A432,'全入力（様式2-4）'!$G$17:$BY$1200,O$1,FALSE))</f>
        <v>0</v>
      </c>
      <c r="P432" s="182" t="str">
        <f>IF(ISERROR(VLOOKUP($A432,'全入力（様式2-4）'!$G$17:$BY$1200,P$1,FALSE)),"",VLOOKUP($A432,'全入力（様式2-4）'!$G$17:$BY$1200,P$1,FALSE))</f>
        <v/>
      </c>
      <c r="Q432" s="183">
        <f>IF(ISERROR(VLOOKUP($A432,'全入力（様式2-4）'!$G$17:$BY$1200,Q$1,FALSE)),"",VLOOKUP($A432,'全入力（様式2-4）'!$G$17:$BY$1200,Q$1,FALSE))</f>
        <v>0</v>
      </c>
      <c r="R432" s="184">
        <f>IF(ISERROR(VLOOKUP($A432,'全入力（様式2-4）'!$G$17:$BY$1200,R$1,FALSE)),"",VLOOKUP($A432,'全入力（様式2-4）'!$G$17:$BY$1200,R$1,FALSE))</f>
        <v>0</v>
      </c>
      <c r="S432" s="184" t="str">
        <f>IF(ISERROR(VLOOKUP($A432,'全入力（様式2-4）'!$G$17:$BY$1200,S$1,FALSE)),"",VLOOKUP($A432,'全入力（様式2-4）'!$G$17:$BY$1200,S$1,FALSE))</f>
        <v/>
      </c>
      <c r="T432" s="184"/>
      <c r="U432" s="517"/>
      <c r="V432" s="537"/>
      <c r="W432" s="539"/>
      <c r="X432" s="539"/>
      <c r="Y432" s="539"/>
      <c r="Z432" s="181">
        <f>IF(ISERROR(VLOOKUP($A432,'全入力（様式2-4）'!$G$17:$BY$1200,Z$1,FALSE)),"",VLOOKUP($A432,'全入力（様式2-4）'!$G$17:$BY$1200,Z$1,FALSE))</f>
        <v>0</v>
      </c>
      <c r="AA432" s="181">
        <f>IF(ISERROR(VLOOKUP($A432,'全入力（様式2-4）'!$G$17:$BY$1200,AA$1,FALSE)),"",VLOOKUP($A432,'全入力（様式2-4）'!$G$17:$BY$1200,AA$1,FALSE))</f>
        <v>0</v>
      </c>
      <c r="AB432" s="181">
        <f>IF(ISERROR(VLOOKUP($A432,'全入力（様式2-4）'!$G$17:$BY$1200,AB$1,FALSE)),"",VLOOKUP($A432,'全入力（様式2-4）'!$G$17:$BY$1200,AB$1,FALSE))</f>
        <v>0</v>
      </c>
      <c r="AC432" s="181">
        <f>IF(ISERROR(VLOOKUP($A432,'全入力（様式2-4）'!$G$17:$BY$1200,AC$1,FALSE)),"",VLOOKUP($A432,'全入力（様式2-4）'!$G$17:$BY$1200,AC$1,FALSE))</f>
        <v>0</v>
      </c>
      <c r="AD432" s="201">
        <f>IF(ISERROR(VLOOKUP($A432,'全入力（様式2-4）'!$G$17:$BY$1200,AD$1,FALSE)),"",VLOOKUP($A432,'全入力（様式2-4）'!$G$17:$BY$1200,AD$1,FALSE))</f>
        <v>0</v>
      </c>
      <c r="AE432" s="182"/>
      <c r="AF432" s="182"/>
      <c r="AG432" s="182"/>
      <c r="AH432" s="318" t="str">
        <f t="shared" si="514"/>
        <v>00</v>
      </c>
      <c r="AI432" s="185" t="str">
        <f>IF(ISERROR(VLOOKUP($G432&amp;AI$8,参照!$P$4:$U$500,5,FALSE)),"",VLOOKUP($G432&amp;AI$8,参照!$P$4:$U$500,5,FALSE))</f>
        <v/>
      </c>
      <c r="AJ432" s="185" t="str">
        <f>IF(ISERROR(VLOOKUP($G432&amp;AJ$8,参照!$P$4:$U$500,5,FALSE)),"",VLOOKUP($G432&amp;AJ$8,参照!$P$4:$U$500,5,FALSE))</f>
        <v/>
      </c>
      <c r="AK432" s="180">
        <v>19</v>
      </c>
      <c r="AL432" s="180">
        <v>83</v>
      </c>
      <c r="AM432" s="37"/>
      <c r="AN432" s="76">
        <f>IF(ISERROR(VLOOKUP($A432,'全入力（様式2-4）'!$G$17:$BY$1200,AN$1,FALSE)),"",VLOOKUP($A432,'全入力（様式2-4）'!$G$17:$BY$1200,AN$1,FALSE))</f>
        <v>0</v>
      </c>
      <c r="AO432" s="77">
        <f>IF(ISERROR(VLOOKUP($A432,'全入力（様式2-4）'!$G$17:$BY$1200,AO$1,FALSE)),"",VLOOKUP($A432,'全入力（様式2-4）'!$G$17:$BY$1200,AO$1,FALSE))</f>
        <v>0</v>
      </c>
      <c r="AP432" s="52">
        <f>IF(ISERROR(VLOOKUP($A432,'全入力（様式2-4）'!$G$17:$BY$1200,AP$1,FALSE)),"",VLOOKUP($A432,'全入力（様式2-4）'!$G$17:$BY$1200,AP$1,FALSE))</f>
        <v>0</v>
      </c>
      <c r="AQ432" s="84" t="str">
        <f>IF(ISERROR(VLOOKUP($G432,参照!$U$4:$W$102,3,FALSE)),"",VLOOKUP($G432,参照!$U$4:$W$102,3,FALSE))</f>
        <v/>
      </c>
      <c r="AR432" s="376" t="str">
        <f t="shared" ref="AR432" si="564">IF($AN432&lt;&gt;0,"満額","")</f>
        <v/>
      </c>
      <c r="AS432" s="53" t="str">
        <f t="shared" si="516"/>
        <v/>
      </c>
      <c r="AT432" s="53" t="str">
        <f t="shared" si="517"/>
        <v/>
      </c>
      <c r="AU432" s="53"/>
      <c r="AV432" s="53" t="str">
        <f t="shared" si="525"/>
        <v/>
      </c>
      <c r="AW432" s="53" t="str">
        <f t="shared" si="526"/>
        <v/>
      </c>
      <c r="AX432" s="53" t="str">
        <f t="shared" si="518"/>
        <v/>
      </c>
      <c r="AY432" s="53" t="str">
        <f t="shared" si="527"/>
        <v/>
      </c>
      <c r="AZ432" s="54">
        <f t="array" ref="AZ432">SUM(IF('全入力（様式2-4）'!$G$17:$G$1200=$A432,IF('全入力（様式2-4）'!$X$14:$Z$14=$AR432,'全入力（様式2-4）'!$X$17:$Z$1200)))</f>
        <v>0</v>
      </c>
      <c r="BA432" s="55" t="str">
        <f t="shared" si="528"/>
        <v/>
      </c>
      <c r="BB432" s="1889">
        <f>IF(ISERROR(VLOOKUP($A432,'全入力（様式2-4）'!$G$17:$BY$1200,BB$1,FALSE)),"",VLOOKUP($A432,'全入力（様式2-4）'!$G$17:$BY$1200,BB$1,FALSE))</f>
        <v>0</v>
      </c>
      <c r="BC432" s="54">
        <f t="shared" si="529"/>
        <v>0</v>
      </c>
      <c r="BD432" s="55" t="str">
        <f t="shared" si="530"/>
        <v/>
      </c>
      <c r="BE432" s="54">
        <f t="array" ref="BE432">SUM(IF('全入力（様式2-4）'!$G$17:$G$1200=$A432,IF('全入力（様式2-4）'!$AL$14:$AN$14=$AR432,'全入力（様式2-4）'!$AL$17:$AN$1200)))</f>
        <v>0</v>
      </c>
      <c r="BF432" s="197">
        <f t="shared" si="519"/>
        <v>0</v>
      </c>
      <c r="BG432" s="55">
        <f t="shared" si="520"/>
        <v>0</v>
      </c>
      <c r="BH432" s="54">
        <f t="array" ref="BH432">SUM(IF('全入力（様式2-4）'!$G$17:$G$1200=$A432,IF('全入力（様式2-4）'!$AQ$14:$AS$14=$AR432,'全入力（様式2-4）'!$AQ$17:$AS$1200)))</f>
        <v>0</v>
      </c>
      <c r="BI432" s="55" t="str">
        <f t="shared" si="531"/>
        <v/>
      </c>
      <c r="BJ432" s="55" t="str">
        <f t="shared" si="532"/>
        <v/>
      </c>
      <c r="BK432" s="152" t="str">
        <f t="shared" si="521"/>
        <v/>
      </c>
      <c r="BL432" s="1889">
        <f>IF(ISERROR(VLOOKUP($A432,'全入力（様式2-4）'!$G$17:$BY$1200,BL$1,FALSE)),"",VLOOKUP($A432,'全入力（様式2-4）'!$G$17:$BY$1200,BL$1,FALSE))</f>
        <v>0</v>
      </c>
      <c r="BM432" s="54"/>
      <c r="BN432" s="197"/>
      <c r="BO432" s="55"/>
      <c r="BP432" s="54"/>
      <c r="BQ432" s="197"/>
      <c r="BR432" s="55"/>
      <c r="BS432" s="55"/>
      <c r="BT432" s="55"/>
      <c r="BU432" s="146"/>
      <c r="BV432" s="1889"/>
    </row>
    <row r="433" spans="1:74" s="18" customFormat="1" ht="14.25" customHeight="1">
      <c r="A433" s="940">
        <f t="shared" si="522"/>
        <v>141</v>
      </c>
      <c r="B433" s="1">
        <f>'全入力（様式2-4）'!$I$6</f>
        <v>0</v>
      </c>
      <c r="C433" s="35">
        <f>IF(ISERROR(VLOOKUP($A433,'全入力（様式2-4）'!$G$17:$BY$1200,C$1,FALSE)),"",VLOOKUP($A433,'全入力（様式2-4）'!$G$17:$BY$1200,C$1,FALSE))</f>
        <v>0</v>
      </c>
      <c r="D433" s="35">
        <f>IF(ISERROR(VLOOKUP($A433,'全入力（様式2-4）'!$G$17:$BY$1200,D$1,FALSE)),"",VLOOKUP($A433,'全入力（様式2-4）'!$G$17:$BY$1200,D$1,FALSE))</f>
        <v>0</v>
      </c>
      <c r="E433" s="35">
        <f>IF(ISERROR(VLOOKUP($A433,'全入力（様式2-4）'!$G$17:$BY$1200,E$1,FALSE)),"",VLOOKUP($A433,'全入力（様式2-4）'!$G$17:$BY$1200,E$1,FALSE))</f>
        <v>0</v>
      </c>
      <c r="F433" s="35">
        <f>IF(ISERROR(VLOOKUP($A433,'全入力（様式2-4）'!$G$17:$BY$1200,F$1,FALSE)),"",VLOOKUP($A433,'全入力（様式2-4）'!$G$17:$BY$1200,F$1,FALSE))</f>
        <v>0</v>
      </c>
      <c r="G433" s="36" t="str">
        <f>'全入力（様式2-4）'!$P$5&amp;'全入力（様式2-4）'!$R$5&amp;$D433</f>
        <v>0</v>
      </c>
      <c r="H433" s="37" t="str">
        <f t="shared" si="523"/>
        <v/>
      </c>
      <c r="I433" s="38">
        <f>IF(ISERROR(VLOOKUP($A433,'全入力（様式2-4）'!$G$17:$BY$1200,I$1,FALSE)),"",VLOOKUP($A433,'全入力（様式2-4）'!$G$17:$BY$1200,I$1,FALSE))</f>
        <v>0</v>
      </c>
      <c r="J433" s="38" t="str">
        <f>IF(ISERROR(VLOOKUP($A433,'全入力（様式2-4）'!$G$17:$BY$1200,J$1,FALSE)),"",VLOOKUP($A433,'全入力（様式2-4）'!$G$17:$BY$1200,J$1,FALSE))</f>
        <v/>
      </c>
      <c r="K433" s="38">
        <f>IF(ISERROR(VLOOKUP($A433,'全入力（様式2-4）'!$G$17:$BY$1200,K$1,FALSE)),"",VLOOKUP($A433,'全入力（様式2-4）'!$G$17:$BY$1200,K$1,FALSE))</f>
        <v>0</v>
      </c>
      <c r="L433" s="38" t="str">
        <f>IF(ISERROR(VLOOKUP($A433,'全入力（様式2-4）'!$G$17:$BY$1200,L$1,FALSE)),"",VLOOKUP($A433,'全入力（様式2-4）'!$G$17:$BY$1200,L$1,FALSE))</f>
        <v/>
      </c>
      <c r="M433" s="112">
        <f>IF(ISERROR(VLOOKUP($A433,'全入力（様式2-4）'!$G$17:$BY$1200,M$1,FALSE)),"",VLOOKUP($A433,'全入力（様式2-4）'!$G$17:$BY$1200,M$1,FALSE))</f>
        <v>0</v>
      </c>
      <c r="N433" s="112" t="str">
        <f>IF(ISERROR(VLOOKUP($A433,'全入力（様式2-4）'!$G$17:$BY$1200,N$1,FALSE)),"",VLOOKUP($A433,'全入力（様式2-4）'!$G$17:$BY$1200,N$1,FALSE))</f>
        <v/>
      </c>
      <c r="O433" s="112">
        <f>IF(ISERROR(VLOOKUP($A433,'全入力（様式2-4）'!$G$17:$BY$1200,O$1,FALSE)),"",VLOOKUP($A433,'全入力（様式2-4）'!$G$17:$BY$1200,O$1,FALSE))</f>
        <v>0</v>
      </c>
      <c r="P433" s="112" t="str">
        <f>IF(ISERROR(VLOOKUP($A433,'全入力（様式2-4）'!$G$17:$BY$1200,P$1,FALSE)),"",VLOOKUP($A433,'全入力（様式2-4）'!$G$17:$BY$1200,P$1,FALSE))</f>
        <v/>
      </c>
      <c r="Q433" s="176">
        <f>IF(ISERROR(VLOOKUP($A433,'全入力（様式2-4）'!$G$17:$BY$1200,Q$1,FALSE)),"",VLOOKUP($A433,'全入力（様式2-4）'!$G$17:$BY$1200,Q$1,FALSE))</f>
        <v>0</v>
      </c>
      <c r="R433" s="105">
        <f>IF(ISERROR(VLOOKUP($A433,'全入力（様式2-4）'!$G$17:$BY$1200,R$1,FALSE)),"",VLOOKUP($A433,'全入力（様式2-4）'!$G$17:$BY$1200,R$1,FALSE))</f>
        <v>0</v>
      </c>
      <c r="S433" s="105" t="str">
        <f>IF(ISERROR(VLOOKUP($A433,'全入力（様式2-4）'!$G$17:$BY$1200,S$1,FALSE)),"",VLOOKUP($A433,'全入力（様式2-4）'!$G$17:$BY$1200,S$1,FALSE))</f>
        <v/>
      </c>
      <c r="T433" s="105"/>
      <c r="U433" s="516"/>
      <c r="V433" s="105"/>
      <c r="W433" s="538"/>
      <c r="X433" s="538"/>
      <c r="Y433" s="538"/>
      <c r="Z433" s="38">
        <f>IF(ISERROR(VLOOKUP($A433,'全入力（様式2-4）'!$G$17:$BY$1200,Z$1,FALSE)),"",VLOOKUP($A433,'全入力（様式2-4）'!$G$17:$BY$1200,Z$1,FALSE))</f>
        <v>0</v>
      </c>
      <c r="AA433" s="38">
        <f>IF(ISERROR(VLOOKUP($A433,'全入力（様式2-4）'!$G$17:$BY$1200,AA$1,FALSE)),"",VLOOKUP($A433,'全入力（様式2-4）'!$G$17:$BY$1200,AA$1,FALSE))</f>
        <v>0</v>
      </c>
      <c r="AB433" s="38">
        <f>IF(ISERROR(VLOOKUP($A433,'全入力（様式2-4）'!$G$17:$BY$1200,AB$1,FALSE)),"",VLOOKUP($A433,'全入力（様式2-4）'!$G$17:$BY$1200,AB$1,FALSE))</f>
        <v>0</v>
      </c>
      <c r="AC433" s="38">
        <f>IF(ISERROR(VLOOKUP($A433,'全入力（様式2-4）'!$G$17:$BY$1200,AC$1,FALSE)),"",VLOOKUP($A433,'全入力（様式2-4）'!$G$17:$BY$1200,AC$1,FALSE))</f>
        <v>0</v>
      </c>
      <c r="AD433" s="200">
        <f>IF(ISERROR(VLOOKUP($A433,'全入力（様式2-4）'!$G$17:$BY$1200,AD$1,FALSE)),"",VLOOKUP($A433,'全入力（様式2-4）'!$G$17:$BY$1200,AD$1,FALSE))</f>
        <v>0</v>
      </c>
      <c r="AE433" s="112"/>
      <c r="AF433" s="112"/>
      <c r="AG433" s="112"/>
      <c r="AH433" s="317" t="str">
        <f t="shared" si="514"/>
        <v>00</v>
      </c>
      <c r="AI433" s="39" t="str">
        <f>IF(ISERROR(VLOOKUP($G433&amp;AI$8,参照!$P$4:$U$500,5,FALSE)),"",VLOOKUP($G433&amp;AI$8,参照!$P$4:$U$500,5,FALSE))</f>
        <v/>
      </c>
      <c r="AJ433" s="39" t="str">
        <f>IF(ISERROR(VLOOKUP($G433&amp;AJ$8,参照!$P$4:$U$500,5,FALSE)),"",VLOOKUP($G433&amp;AJ$8,参照!$P$4:$U$500,5,FALSE))</f>
        <v/>
      </c>
      <c r="AK433" s="37">
        <v>21</v>
      </c>
      <c r="AL433" s="37">
        <v>84</v>
      </c>
      <c r="AM433" s="37"/>
      <c r="AN433" s="72">
        <f>IF(ISERROR(VLOOKUP($A433,'全入力（様式2-4）'!$G$17:$BY$1200,AN$1,FALSE)),"",VLOOKUP($A433,'全入力（様式2-4）'!$G$17:$BY$1200,AN$1,FALSE))</f>
        <v>0</v>
      </c>
      <c r="AO433" s="78">
        <f>IF(ISERROR(VLOOKUP($A433,'全入力（様式2-4）'!$G$17:$BY$1200,AO$1,FALSE)),"",VLOOKUP($A433,'全入力（様式2-4）'!$G$17:$BY$1200,AO$1,FALSE))</f>
        <v>0</v>
      </c>
      <c r="AP433" s="44">
        <f>IF(ISERROR(VLOOKUP($A433,'全入力（様式2-4）'!$G$17:$BY$1200,AP$1,FALSE)),"",VLOOKUP($A433,'全入力（様式2-4）'!$G$17:$BY$1200,AP$1,FALSE))</f>
        <v>0</v>
      </c>
      <c r="AQ433" s="63" t="str">
        <f>IF(ISERROR(VLOOKUP($G433,参照!$U$4:$W$102,3,FALSE)),"",VLOOKUP($G433,参照!$U$4:$W$102,3,FALSE))</f>
        <v/>
      </c>
      <c r="AR433" s="377" t="str">
        <f t="shared" ref="AR433" si="565">IF($AN433&lt;&gt;0,2/3,"")</f>
        <v/>
      </c>
      <c r="AS433" s="45" t="str">
        <f t="shared" si="516"/>
        <v/>
      </c>
      <c r="AT433" s="45" t="str">
        <f t="shared" si="517"/>
        <v/>
      </c>
      <c r="AU433" s="45"/>
      <c r="AV433" s="45" t="str">
        <f t="shared" si="525"/>
        <v/>
      </c>
      <c r="AW433" s="45" t="str">
        <f t="shared" si="526"/>
        <v/>
      </c>
      <c r="AX433" s="45" t="str">
        <f t="shared" si="518"/>
        <v/>
      </c>
      <c r="AY433" s="45" t="str">
        <f t="shared" si="527"/>
        <v/>
      </c>
      <c r="AZ433" s="46">
        <f t="array" ref="AZ433">SUM(IF('全入力（様式2-4）'!$G$17:$G$1200=$A433,IF('全入力（様式2-4）'!$X$14:$Z$14=$AR433,'全入力（様式2-4）'!$X$17:$Z$1200)))</f>
        <v>0</v>
      </c>
      <c r="BA433" s="47" t="str">
        <f t="shared" si="528"/>
        <v/>
      </c>
      <c r="BB433" s="1890"/>
      <c r="BC433" s="46">
        <f t="shared" si="529"/>
        <v>0</v>
      </c>
      <c r="BD433" s="47" t="str">
        <f t="shared" si="530"/>
        <v/>
      </c>
      <c r="BE433" s="46">
        <f t="array" ref="BE433">SUM(IF('全入力（様式2-4）'!$G$17:$G$1200=$A433,IF('全入力（様式2-4）'!$AL$14:$AN$14=$AR433,'全入力（様式2-4）'!$AL$17:$AN$1200)))</f>
        <v>0</v>
      </c>
      <c r="BF433" s="195">
        <f t="shared" si="519"/>
        <v>0</v>
      </c>
      <c r="BG433" s="47">
        <f t="shared" si="520"/>
        <v>0</v>
      </c>
      <c r="BH433" s="46">
        <f t="array" ref="BH433">SUM(IF('全入力（様式2-4）'!$G$17:$G$1200=$A433,IF('全入力（様式2-4）'!$AQ$14:$AS$14=$AR433,'全入力（様式2-4）'!$AQ$17:$AS$1200)))</f>
        <v>0</v>
      </c>
      <c r="BI433" s="47" t="str">
        <f t="shared" si="531"/>
        <v/>
      </c>
      <c r="BJ433" s="47" t="str">
        <f t="shared" si="532"/>
        <v/>
      </c>
      <c r="BK433" s="150" t="str">
        <f t="shared" si="521"/>
        <v/>
      </c>
      <c r="BL433" s="1890"/>
      <c r="BM433" s="46"/>
      <c r="BN433" s="195"/>
      <c r="BO433" s="47"/>
      <c r="BP433" s="46"/>
      <c r="BQ433" s="195"/>
      <c r="BR433" s="47"/>
      <c r="BS433" s="47"/>
      <c r="BT433" s="47"/>
      <c r="BU433" s="144"/>
      <c r="BV433" s="1890"/>
    </row>
    <row r="434" spans="1:74" s="18" customFormat="1" ht="14.25" customHeight="1" thickBot="1">
      <c r="A434" s="942">
        <f t="shared" si="522"/>
        <v>141</v>
      </c>
      <c r="B434" s="7">
        <f>'全入力（様式2-4）'!$I$6</f>
        <v>0</v>
      </c>
      <c r="C434" s="186">
        <f>IF(ISERROR(VLOOKUP($A434,'全入力（様式2-4）'!$G$17:$BY$1200,C$1,FALSE)),"",VLOOKUP($A434,'全入力（様式2-4）'!$G$17:$BY$1200,C$1,FALSE))</f>
        <v>0</v>
      </c>
      <c r="D434" s="186">
        <f>IF(ISERROR(VLOOKUP($A434,'全入力（様式2-4）'!$G$17:$BY$1200,D$1,FALSE)),"",VLOOKUP($A434,'全入力（様式2-4）'!$G$17:$BY$1200,D$1,FALSE))</f>
        <v>0</v>
      </c>
      <c r="E434" s="186">
        <f>IF(ISERROR(VLOOKUP($A434,'全入力（様式2-4）'!$G$17:$BY$1200,E$1,FALSE)),"",VLOOKUP($A434,'全入力（様式2-4）'!$G$17:$BY$1200,E$1,FALSE))</f>
        <v>0</v>
      </c>
      <c r="F434" s="186">
        <f>IF(ISERROR(VLOOKUP($A434,'全入力（様式2-4）'!$G$17:$BY$1200,F$1,FALSE)),"",VLOOKUP($A434,'全入力（様式2-4）'!$G$17:$BY$1200,F$1,FALSE))</f>
        <v>0</v>
      </c>
      <c r="G434" s="187" t="str">
        <f>'全入力（様式2-4）'!$P$5&amp;'全入力（様式2-4）'!$R$5&amp;$D434</f>
        <v>0</v>
      </c>
      <c r="H434" s="188" t="str">
        <f t="shared" si="523"/>
        <v/>
      </c>
      <c r="I434" s="189">
        <f>IF(ISERROR(VLOOKUP($A434,'全入力（様式2-4）'!$G$17:$BY$1200,I$1,FALSE)),"",VLOOKUP($A434,'全入力（様式2-4）'!$G$17:$BY$1200,I$1,FALSE))</f>
        <v>0</v>
      </c>
      <c r="J434" s="189" t="str">
        <f>IF(ISERROR(VLOOKUP($A434,'全入力（様式2-4）'!$G$17:$BY$1200,J$1,FALSE)),"",VLOOKUP($A434,'全入力（様式2-4）'!$G$17:$BY$1200,J$1,FALSE))</f>
        <v/>
      </c>
      <c r="K434" s="189">
        <f>IF(ISERROR(VLOOKUP($A434,'全入力（様式2-4）'!$G$17:$BY$1200,K$1,FALSE)),"",VLOOKUP($A434,'全入力（様式2-4）'!$G$17:$BY$1200,K$1,FALSE))</f>
        <v>0</v>
      </c>
      <c r="L434" s="189" t="str">
        <f>IF(ISERROR(VLOOKUP($A434,'全入力（様式2-4）'!$G$17:$BY$1200,L$1,FALSE)),"",VLOOKUP($A434,'全入力（様式2-4）'!$G$17:$BY$1200,L$1,FALSE))</f>
        <v/>
      </c>
      <c r="M434" s="190">
        <f>IF(ISERROR(VLOOKUP($A434,'全入力（様式2-4）'!$G$17:$BY$1200,M$1,FALSE)),"",VLOOKUP($A434,'全入力（様式2-4）'!$G$17:$BY$1200,M$1,FALSE))</f>
        <v>0</v>
      </c>
      <c r="N434" s="190" t="str">
        <f>IF(ISERROR(VLOOKUP($A434,'全入力（様式2-4）'!$G$17:$BY$1200,N$1,FALSE)),"",VLOOKUP($A434,'全入力（様式2-4）'!$G$17:$BY$1200,N$1,FALSE))</f>
        <v/>
      </c>
      <c r="O434" s="190">
        <f>IF(ISERROR(VLOOKUP($A434,'全入力（様式2-4）'!$G$17:$BY$1200,O$1,FALSE)),"",VLOOKUP($A434,'全入力（様式2-4）'!$G$17:$BY$1200,O$1,FALSE))</f>
        <v>0</v>
      </c>
      <c r="P434" s="190" t="str">
        <f>IF(ISERROR(VLOOKUP($A434,'全入力（様式2-4）'!$G$17:$BY$1200,P$1,FALSE)),"",VLOOKUP($A434,'全入力（様式2-4）'!$G$17:$BY$1200,P$1,FALSE))</f>
        <v/>
      </c>
      <c r="Q434" s="191">
        <f>IF(ISERROR(VLOOKUP($A434,'全入力（様式2-4）'!$G$17:$BY$1200,Q$1,FALSE)),"",VLOOKUP($A434,'全入力（様式2-4）'!$G$17:$BY$1200,Q$1,FALSE))</f>
        <v>0</v>
      </c>
      <c r="R434" s="192">
        <f>IF(ISERROR(VLOOKUP($A434,'全入力（様式2-4）'!$G$17:$BY$1200,R$1,FALSE)),"",VLOOKUP($A434,'全入力（様式2-4）'!$G$17:$BY$1200,R$1,FALSE))</f>
        <v>0</v>
      </c>
      <c r="S434" s="192" t="str">
        <f>IF(ISERROR(VLOOKUP($A434,'全入力（様式2-4）'!$G$17:$BY$1200,S$1,FALSE)),"",VLOOKUP($A434,'全入力（様式2-4）'!$G$17:$BY$1200,S$1,FALSE))</f>
        <v/>
      </c>
      <c r="T434" s="192"/>
      <c r="U434" s="518"/>
      <c r="V434" s="192"/>
      <c r="W434" s="540"/>
      <c r="X434" s="540"/>
      <c r="Y434" s="540"/>
      <c r="Z434" s="189">
        <f>IF(ISERROR(VLOOKUP($A434,'全入力（様式2-4）'!$G$17:$BY$1200,Z$1,FALSE)),"",VLOOKUP($A434,'全入力（様式2-4）'!$G$17:$BY$1200,Z$1,FALSE))</f>
        <v>0</v>
      </c>
      <c r="AA434" s="189">
        <f>IF(ISERROR(VLOOKUP($A434,'全入力（様式2-4）'!$G$17:$BY$1200,AA$1,FALSE)),"",VLOOKUP($A434,'全入力（様式2-4）'!$G$17:$BY$1200,AA$1,FALSE))</f>
        <v>0</v>
      </c>
      <c r="AB434" s="189">
        <f>IF(ISERROR(VLOOKUP($A434,'全入力（様式2-4）'!$G$17:$BY$1200,AB$1,FALSE)),"",VLOOKUP($A434,'全入力（様式2-4）'!$G$17:$BY$1200,AB$1,FALSE))</f>
        <v>0</v>
      </c>
      <c r="AC434" s="189">
        <f>IF(ISERROR(VLOOKUP($A434,'全入力（様式2-4）'!$G$17:$BY$1200,AC$1,FALSE)),"",VLOOKUP($A434,'全入力（様式2-4）'!$G$17:$BY$1200,AC$1,FALSE))</f>
        <v>0</v>
      </c>
      <c r="AD434" s="202">
        <f>IF(ISERROR(VLOOKUP($A434,'全入力（様式2-4）'!$G$17:$BY$1200,AD$1,FALSE)),"",VLOOKUP($A434,'全入力（様式2-4）'!$G$17:$BY$1200,AD$1,FALSE))</f>
        <v>0</v>
      </c>
      <c r="AE434" s="190"/>
      <c r="AF434" s="190"/>
      <c r="AG434" s="190"/>
      <c r="AH434" s="319" t="str">
        <f t="shared" si="514"/>
        <v>00</v>
      </c>
      <c r="AI434" s="193" t="str">
        <f>IF(ISERROR(VLOOKUP($G434&amp;AI$8,参照!$P$4:$U$500,5,FALSE)),"",VLOOKUP($G434&amp;AI$8,参照!$P$4:$U$500,5,FALSE))</f>
        <v/>
      </c>
      <c r="AJ434" s="193" t="str">
        <f>IF(ISERROR(VLOOKUP($G434&amp;AJ$8,参照!$P$4:$U$500,5,FALSE)),"",VLOOKUP($G434&amp;AJ$8,参照!$P$4:$U$500,5,FALSE))</f>
        <v/>
      </c>
      <c r="AK434" s="188">
        <v>23</v>
      </c>
      <c r="AL434" s="188">
        <v>85</v>
      </c>
      <c r="AM434" s="37"/>
      <c r="AN434" s="74">
        <f>IF(ISERROR(VLOOKUP($A434,'全入力（様式2-4）'!$G$17:$BY$1200,AN$1,FALSE)),"",VLOOKUP($A434,'全入力（様式2-4）'!$G$17:$BY$1200,AN$1,FALSE))</f>
        <v>0</v>
      </c>
      <c r="AO434" s="79">
        <f>IF(ISERROR(VLOOKUP($A434,'全入力（様式2-4）'!$G$17:$BY$1200,AO$1,FALSE)),"",VLOOKUP($A434,'全入力（様式2-4）'!$G$17:$BY$1200,AO$1,FALSE))</f>
        <v>0</v>
      </c>
      <c r="AP434" s="48">
        <f>IF(ISERROR(VLOOKUP($A434,'全入力（様式2-4）'!$G$17:$BY$1200,AP$1,FALSE)),"",VLOOKUP($A434,'全入力（様式2-4）'!$G$17:$BY$1200,AP$1,FALSE))</f>
        <v>0</v>
      </c>
      <c r="AQ434" s="64" t="str">
        <f>IF(ISERROR(VLOOKUP($G434,参照!$U$4:$W$102,3,FALSE)),"",VLOOKUP($G434,参照!$U$4:$W$102,3,FALSE))</f>
        <v/>
      </c>
      <c r="AR434" s="378" t="str">
        <f t="shared" ref="AR434" si="566">IF($AN434&lt;&gt;0,1/3,"")</f>
        <v/>
      </c>
      <c r="AS434" s="49" t="str">
        <f t="shared" si="516"/>
        <v/>
      </c>
      <c r="AT434" s="49" t="str">
        <f t="shared" si="517"/>
        <v/>
      </c>
      <c r="AU434" s="49"/>
      <c r="AV434" s="49" t="str">
        <f t="shared" si="525"/>
        <v/>
      </c>
      <c r="AW434" s="49" t="str">
        <f t="shared" si="526"/>
        <v/>
      </c>
      <c r="AX434" s="49" t="str">
        <f t="shared" si="518"/>
        <v/>
      </c>
      <c r="AY434" s="49" t="str">
        <f t="shared" si="527"/>
        <v/>
      </c>
      <c r="AZ434" s="50">
        <f t="array" ref="AZ434">SUM(IF('全入力（様式2-4）'!$G$17:$G$1200=$A434,IF('全入力（様式2-4）'!$X$14:$Z$14=$AR434,'全入力（様式2-4）'!$X$17:$Z$1200)))</f>
        <v>0</v>
      </c>
      <c r="BA434" s="51" t="str">
        <f t="shared" si="528"/>
        <v/>
      </c>
      <c r="BB434" s="1891"/>
      <c r="BC434" s="50">
        <f t="shared" si="529"/>
        <v>0</v>
      </c>
      <c r="BD434" s="51" t="str">
        <f t="shared" si="530"/>
        <v/>
      </c>
      <c r="BE434" s="50">
        <f t="array" ref="BE434">SUM(IF('全入力（様式2-4）'!$G$17:$G$1200=$A434,IF('全入力（様式2-4）'!$AL$14:$AN$14=$AR434,'全入力（様式2-4）'!$AL$17:$AN$1200)))</f>
        <v>0</v>
      </c>
      <c r="BF434" s="196">
        <f t="shared" si="519"/>
        <v>0</v>
      </c>
      <c r="BG434" s="51">
        <f t="shared" si="520"/>
        <v>0</v>
      </c>
      <c r="BH434" s="50">
        <f t="array" ref="BH434">SUM(IF('全入力（様式2-4）'!$G$17:$G$1200=$A434,IF('全入力（様式2-4）'!$AQ$14:$AS$14=$AR434,'全入力（様式2-4）'!$AQ$17:$AS$1200)))</f>
        <v>0</v>
      </c>
      <c r="BI434" s="51" t="str">
        <f t="shared" si="531"/>
        <v/>
      </c>
      <c r="BJ434" s="51" t="str">
        <f t="shared" si="532"/>
        <v/>
      </c>
      <c r="BK434" s="151" t="str">
        <f t="shared" si="521"/>
        <v/>
      </c>
      <c r="BL434" s="1891"/>
      <c r="BM434" s="50"/>
      <c r="BN434" s="196"/>
      <c r="BO434" s="51"/>
      <c r="BP434" s="50"/>
      <c r="BQ434" s="196"/>
      <c r="BR434" s="51"/>
      <c r="BS434" s="51"/>
      <c r="BT434" s="51"/>
      <c r="BU434" s="145"/>
      <c r="BV434" s="1891"/>
    </row>
    <row r="435" spans="1:74" s="18" customFormat="1" ht="14.25" customHeight="1">
      <c r="A435" s="941">
        <f>A432+1</f>
        <v>142</v>
      </c>
      <c r="B435" s="178">
        <f>'全入力（様式2-4）'!$I$6</f>
        <v>0</v>
      </c>
      <c r="C435" s="177">
        <f>IF(ISERROR(VLOOKUP($A435,'全入力（様式2-4）'!$G$17:$BY$1200,C$1,FALSE)),"",VLOOKUP($A435,'全入力（様式2-4）'!$G$17:$BY$1200,C$1,FALSE))</f>
        <v>0</v>
      </c>
      <c r="D435" s="177">
        <f>IF(ISERROR(VLOOKUP($A435,'全入力（様式2-4）'!$G$17:$BY$1200,D$1,FALSE)),"",VLOOKUP($A435,'全入力（様式2-4）'!$G$17:$BY$1200,D$1,FALSE))</f>
        <v>0</v>
      </c>
      <c r="E435" s="177">
        <f>IF(ISERROR(VLOOKUP($A435,'全入力（様式2-4）'!$G$17:$BY$1200,E$1,FALSE)),"",VLOOKUP($A435,'全入力（様式2-4）'!$G$17:$BY$1200,E$1,FALSE))</f>
        <v>0</v>
      </c>
      <c r="F435" s="177">
        <f>IF(ISERROR(VLOOKUP($A435,'全入力（様式2-4）'!$G$17:$BY$1200,F$1,FALSE)),"",VLOOKUP($A435,'全入力（様式2-4）'!$G$17:$BY$1200,F$1,FALSE))</f>
        <v>0</v>
      </c>
      <c r="G435" s="179" t="str">
        <f>'全入力（様式2-4）'!$P$5&amp;'全入力（様式2-4）'!$R$5&amp;$D435</f>
        <v>0</v>
      </c>
      <c r="H435" s="180" t="str">
        <f t="shared" si="523"/>
        <v/>
      </c>
      <c r="I435" s="181">
        <f>IF(ISERROR(VLOOKUP($A435,'全入力（様式2-4）'!$G$17:$BY$1200,I$1,FALSE)),"",VLOOKUP($A435,'全入力（様式2-4）'!$G$17:$BY$1200,I$1,FALSE))</f>
        <v>0</v>
      </c>
      <c r="J435" s="181" t="str">
        <f>IF(ISERROR(VLOOKUP($A435,'全入力（様式2-4）'!$G$17:$BY$1200,J$1,FALSE)),"",VLOOKUP($A435,'全入力（様式2-4）'!$G$17:$BY$1200,J$1,FALSE))</f>
        <v/>
      </c>
      <c r="K435" s="181">
        <f>IF(ISERROR(VLOOKUP($A435,'全入力（様式2-4）'!$G$17:$BY$1200,K$1,FALSE)),"",VLOOKUP($A435,'全入力（様式2-4）'!$G$17:$BY$1200,K$1,FALSE))</f>
        <v>0</v>
      </c>
      <c r="L435" s="181" t="str">
        <f>IF(ISERROR(VLOOKUP($A435,'全入力（様式2-4）'!$G$17:$BY$1200,L$1,FALSE)),"",VLOOKUP($A435,'全入力（様式2-4）'!$G$17:$BY$1200,L$1,FALSE))</f>
        <v/>
      </c>
      <c r="M435" s="182">
        <f>IF(ISERROR(VLOOKUP($A435,'全入力（様式2-4）'!$G$17:$BY$1200,M$1,FALSE)),"",VLOOKUP($A435,'全入力（様式2-4）'!$G$17:$BY$1200,M$1,FALSE))</f>
        <v>0</v>
      </c>
      <c r="N435" s="182" t="str">
        <f>IF(ISERROR(VLOOKUP($A435,'全入力（様式2-4）'!$G$17:$BY$1200,N$1,FALSE)),"",VLOOKUP($A435,'全入力（様式2-4）'!$G$17:$BY$1200,N$1,FALSE))</f>
        <v/>
      </c>
      <c r="O435" s="182">
        <f>IF(ISERROR(VLOOKUP($A435,'全入力（様式2-4）'!$G$17:$BY$1200,O$1,FALSE)),"",VLOOKUP($A435,'全入力（様式2-4）'!$G$17:$BY$1200,O$1,FALSE))</f>
        <v>0</v>
      </c>
      <c r="P435" s="182" t="str">
        <f>IF(ISERROR(VLOOKUP($A435,'全入力（様式2-4）'!$G$17:$BY$1200,P$1,FALSE)),"",VLOOKUP($A435,'全入力（様式2-4）'!$G$17:$BY$1200,P$1,FALSE))</f>
        <v/>
      </c>
      <c r="Q435" s="183">
        <f>IF(ISERROR(VLOOKUP($A435,'全入力（様式2-4）'!$G$17:$BY$1200,Q$1,FALSE)),"",VLOOKUP($A435,'全入力（様式2-4）'!$G$17:$BY$1200,Q$1,FALSE))</f>
        <v>0</v>
      </c>
      <c r="R435" s="184">
        <f>IF(ISERROR(VLOOKUP($A435,'全入力（様式2-4）'!$G$17:$BY$1200,R$1,FALSE)),"",VLOOKUP($A435,'全入力（様式2-4）'!$G$17:$BY$1200,R$1,FALSE))</f>
        <v>0</v>
      </c>
      <c r="S435" s="184" t="str">
        <f>IF(ISERROR(VLOOKUP($A435,'全入力（様式2-4）'!$G$17:$BY$1200,S$1,FALSE)),"",VLOOKUP($A435,'全入力（様式2-4）'!$G$17:$BY$1200,S$1,FALSE))</f>
        <v/>
      </c>
      <c r="T435" s="184"/>
      <c r="U435" s="517"/>
      <c r="V435" s="537"/>
      <c r="W435" s="539"/>
      <c r="X435" s="539"/>
      <c r="Y435" s="539"/>
      <c r="Z435" s="181">
        <f>IF(ISERROR(VLOOKUP($A435,'全入力（様式2-4）'!$G$17:$BY$1200,Z$1,FALSE)),"",VLOOKUP($A435,'全入力（様式2-4）'!$G$17:$BY$1200,Z$1,FALSE))</f>
        <v>0</v>
      </c>
      <c r="AA435" s="181">
        <f>IF(ISERROR(VLOOKUP($A435,'全入力（様式2-4）'!$G$17:$BY$1200,AA$1,FALSE)),"",VLOOKUP($A435,'全入力（様式2-4）'!$G$17:$BY$1200,AA$1,FALSE))</f>
        <v>0</v>
      </c>
      <c r="AB435" s="181">
        <f>IF(ISERROR(VLOOKUP($A435,'全入力（様式2-4）'!$G$17:$BY$1200,AB$1,FALSE)),"",VLOOKUP($A435,'全入力（様式2-4）'!$G$17:$BY$1200,AB$1,FALSE))</f>
        <v>0</v>
      </c>
      <c r="AC435" s="181">
        <f>IF(ISERROR(VLOOKUP($A435,'全入力（様式2-4）'!$G$17:$BY$1200,AC$1,FALSE)),"",VLOOKUP($A435,'全入力（様式2-4）'!$G$17:$BY$1200,AC$1,FALSE))</f>
        <v>0</v>
      </c>
      <c r="AD435" s="201">
        <f>IF(ISERROR(VLOOKUP($A435,'全入力（様式2-4）'!$G$17:$BY$1200,AD$1,FALSE)),"",VLOOKUP($A435,'全入力（様式2-4）'!$G$17:$BY$1200,AD$1,FALSE))</f>
        <v>0</v>
      </c>
      <c r="AE435" s="182"/>
      <c r="AF435" s="182"/>
      <c r="AG435" s="182"/>
      <c r="AH435" s="318" t="str">
        <f t="shared" si="514"/>
        <v>00</v>
      </c>
      <c r="AI435" s="185" t="str">
        <f>IF(ISERROR(VLOOKUP($G435&amp;AI$8,参照!$P$4:$U$500,5,FALSE)),"",VLOOKUP($G435&amp;AI$8,参照!$P$4:$U$500,5,FALSE))</f>
        <v/>
      </c>
      <c r="AJ435" s="185" t="str">
        <f>IF(ISERROR(VLOOKUP($G435&amp;AJ$8,参照!$P$4:$U$500,5,FALSE)),"",VLOOKUP($G435&amp;AJ$8,参照!$P$4:$U$500,5,FALSE))</f>
        <v/>
      </c>
      <c r="AK435" s="180">
        <v>19</v>
      </c>
      <c r="AL435" s="180">
        <v>83</v>
      </c>
      <c r="AM435" s="37"/>
      <c r="AN435" s="76">
        <f>IF(ISERROR(VLOOKUP($A435,'全入力（様式2-4）'!$G$17:$BY$1200,AN$1,FALSE)),"",VLOOKUP($A435,'全入力（様式2-4）'!$G$17:$BY$1200,AN$1,FALSE))</f>
        <v>0</v>
      </c>
      <c r="AO435" s="77">
        <f>IF(ISERROR(VLOOKUP($A435,'全入力（様式2-4）'!$G$17:$BY$1200,AO$1,FALSE)),"",VLOOKUP($A435,'全入力（様式2-4）'!$G$17:$BY$1200,AO$1,FALSE))</f>
        <v>0</v>
      </c>
      <c r="AP435" s="52">
        <f>IF(ISERROR(VLOOKUP($A435,'全入力（様式2-4）'!$G$17:$BY$1200,AP$1,FALSE)),"",VLOOKUP($A435,'全入力（様式2-4）'!$G$17:$BY$1200,AP$1,FALSE))</f>
        <v>0</v>
      </c>
      <c r="AQ435" s="84" t="str">
        <f>IF(ISERROR(VLOOKUP($G435,参照!$U$4:$W$102,3,FALSE)),"",VLOOKUP($G435,参照!$U$4:$W$102,3,FALSE))</f>
        <v/>
      </c>
      <c r="AR435" s="376" t="str">
        <f t="shared" ref="AR435" si="567">IF($AN435&lt;&gt;0,"満額","")</f>
        <v/>
      </c>
      <c r="AS435" s="53" t="str">
        <f t="shared" si="516"/>
        <v/>
      </c>
      <c r="AT435" s="53" t="str">
        <f t="shared" si="517"/>
        <v/>
      </c>
      <c r="AU435" s="53"/>
      <c r="AV435" s="53" t="str">
        <f t="shared" si="525"/>
        <v/>
      </c>
      <c r="AW435" s="53" t="str">
        <f t="shared" si="526"/>
        <v/>
      </c>
      <c r="AX435" s="53" t="str">
        <f t="shared" si="518"/>
        <v/>
      </c>
      <c r="AY435" s="53" t="str">
        <f t="shared" si="527"/>
        <v/>
      </c>
      <c r="AZ435" s="54">
        <f t="array" ref="AZ435">SUM(IF('全入力（様式2-4）'!$G$17:$G$1200=$A435,IF('全入力（様式2-4）'!$X$14:$Z$14=$AR435,'全入力（様式2-4）'!$X$17:$Z$1200)))</f>
        <v>0</v>
      </c>
      <c r="BA435" s="55" t="str">
        <f t="shared" si="528"/>
        <v/>
      </c>
      <c r="BB435" s="1889">
        <f>IF(ISERROR(VLOOKUP($A435,'全入力（様式2-4）'!$G$17:$BY$1200,BB$1,FALSE)),"",VLOOKUP($A435,'全入力（様式2-4）'!$G$17:$BY$1200,BB$1,FALSE))</f>
        <v>0</v>
      </c>
      <c r="BC435" s="54">
        <f t="shared" si="529"/>
        <v>0</v>
      </c>
      <c r="BD435" s="55" t="str">
        <f t="shared" si="530"/>
        <v/>
      </c>
      <c r="BE435" s="54">
        <f t="array" ref="BE435">SUM(IF('全入力（様式2-4）'!$G$17:$G$1200=$A435,IF('全入力（様式2-4）'!$AL$14:$AN$14=$AR435,'全入力（様式2-4）'!$AL$17:$AN$1200)))</f>
        <v>0</v>
      </c>
      <c r="BF435" s="197">
        <f t="shared" si="519"/>
        <v>0</v>
      </c>
      <c r="BG435" s="55">
        <f t="shared" si="520"/>
        <v>0</v>
      </c>
      <c r="BH435" s="54">
        <f t="array" ref="BH435">SUM(IF('全入力（様式2-4）'!$G$17:$G$1200=$A435,IF('全入力（様式2-4）'!$AQ$14:$AS$14=$AR435,'全入力（様式2-4）'!$AQ$17:$AS$1200)))</f>
        <v>0</v>
      </c>
      <c r="BI435" s="55" t="str">
        <f t="shared" si="531"/>
        <v/>
      </c>
      <c r="BJ435" s="55" t="str">
        <f t="shared" si="532"/>
        <v/>
      </c>
      <c r="BK435" s="152" t="str">
        <f t="shared" si="521"/>
        <v/>
      </c>
      <c r="BL435" s="1889">
        <f>IF(ISERROR(VLOOKUP($A435,'全入力（様式2-4）'!$G$17:$BY$1200,BL$1,FALSE)),"",VLOOKUP($A435,'全入力（様式2-4）'!$G$17:$BY$1200,BL$1,FALSE))</f>
        <v>0</v>
      </c>
      <c r="BM435" s="54"/>
      <c r="BN435" s="197"/>
      <c r="BO435" s="55"/>
      <c r="BP435" s="54"/>
      <c r="BQ435" s="197"/>
      <c r="BR435" s="55"/>
      <c r="BS435" s="55"/>
      <c r="BT435" s="55"/>
      <c r="BU435" s="146"/>
      <c r="BV435" s="1889"/>
    </row>
    <row r="436" spans="1:74" s="18" customFormat="1" ht="14.25" customHeight="1">
      <c r="A436" s="940">
        <f t="shared" si="522"/>
        <v>142</v>
      </c>
      <c r="B436" s="1">
        <f>'全入力（様式2-4）'!$I$6</f>
        <v>0</v>
      </c>
      <c r="C436" s="35">
        <f>IF(ISERROR(VLOOKUP($A436,'全入力（様式2-4）'!$G$17:$BY$1200,C$1,FALSE)),"",VLOOKUP($A436,'全入力（様式2-4）'!$G$17:$BY$1200,C$1,FALSE))</f>
        <v>0</v>
      </c>
      <c r="D436" s="35">
        <f>IF(ISERROR(VLOOKUP($A436,'全入力（様式2-4）'!$G$17:$BY$1200,D$1,FALSE)),"",VLOOKUP($A436,'全入力（様式2-4）'!$G$17:$BY$1200,D$1,FALSE))</f>
        <v>0</v>
      </c>
      <c r="E436" s="35">
        <f>IF(ISERROR(VLOOKUP($A436,'全入力（様式2-4）'!$G$17:$BY$1200,E$1,FALSE)),"",VLOOKUP($A436,'全入力（様式2-4）'!$G$17:$BY$1200,E$1,FALSE))</f>
        <v>0</v>
      </c>
      <c r="F436" s="35">
        <f>IF(ISERROR(VLOOKUP($A436,'全入力（様式2-4）'!$G$17:$BY$1200,F$1,FALSE)),"",VLOOKUP($A436,'全入力（様式2-4）'!$G$17:$BY$1200,F$1,FALSE))</f>
        <v>0</v>
      </c>
      <c r="G436" s="36" t="str">
        <f>'全入力（様式2-4）'!$P$5&amp;'全入力（様式2-4）'!$R$5&amp;$D436</f>
        <v>0</v>
      </c>
      <c r="H436" s="37" t="str">
        <f t="shared" si="523"/>
        <v/>
      </c>
      <c r="I436" s="38">
        <f>IF(ISERROR(VLOOKUP($A436,'全入力（様式2-4）'!$G$17:$BY$1200,I$1,FALSE)),"",VLOOKUP($A436,'全入力（様式2-4）'!$G$17:$BY$1200,I$1,FALSE))</f>
        <v>0</v>
      </c>
      <c r="J436" s="38" t="str">
        <f>IF(ISERROR(VLOOKUP($A436,'全入力（様式2-4）'!$G$17:$BY$1200,J$1,FALSE)),"",VLOOKUP($A436,'全入力（様式2-4）'!$G$17:$BY$1200,J$1,FALSE))</f>
        <v/>
      </c>
      <c r="K436" s="38">
        <f>IF(ISERROR(VLOOKUP($A436,'全入力（様式2-4）'!$G$17:$BY$1200,K$1,FALSE)),"",VLOOKUP($A436,'全入力（様式2-4）'!$G$17:$BY$1200,K$1,FALSE))</f>
        <v>0</v>
      </c>
      <c r="L436" s="38" t="str">
        <f>IF(ISERROR(VLOOKUP($A436,'全入力（様式2-4）'!$G$17:$BY$1200,L$1,FALSE)),"",VLOOKUP($A436,'全入力（様式2-4）'!$G$17:$BY$1200,L$1,FALSE))</f>
        <v/>
      </c>
      <c r="M436" s="112">
        <f>IF(ISERROR(VLOOKUP($A436,'全入力（様式2-4）'!$G$17:$BY$1200,M$1,FALSE)),"",VLOOKUP($A436,'全入力（様式2-4）'!$G$17:$BY$1200,M$1,FALSE))</f>
        <v>0</v>
      </c>
      <c r="N436" s="112" t="str">
        <f>IF(ISERROR(VLOOKUP($A436,'全入力（様式2-4）'!$G$17:$BY$1200,N$1,FALSE)),"",VLOOKUP($A436,'全入力（様式2-4）'!$G$17:$BY$1200,N$1,FALSE))</f>
        <v/>
      </c>
      <c r="O436" s="112">
        <f>IF(ISERROR(VLOOKUP($A436,'全入力（様式2-4）'!$G$17:$BY$1200,O$1,FALSE)),"",VLOOKUP($A436,'全入力（様式2-4）'!$G$17:$BY$1200,O$1,FALSE))</f>
        <v>0</v>
      </c>
      <c r="P436" s="112" t="str">
        <f>IF(ISERROR(VLOOKUP($A436,'全入力（様式2-4）'!$G$17:$BY$1200,P$1,FALSE)),"",VLOOKUP($A436,'全入力（様式2-4）'!$G$17:$BY$1200,P$1,FALSE))</f>
        <v/>
      </c>
      <c r="Q436" s="176">
        <f>IF(ISERROR(VLOOKUP($A436,'全入力（様式2-4）'!$G$17:$BY$1200,Q$1,FALSE)),"",VLOOKUP($A436,'全入力（様式2-4）'!$G$17:$BY$1200,Q$1,FALSE))</f>
        <v>0</v>
      </c>
      <c r="R436" s="105">
        <f>IF(ISERROR(VLOOKUP($A436,'全入力（様式2-4）'!$G$17:$BY$1200,R$1,FALSE)),"",VLOOKUP($A436,'全入力（様式2-4）'!$G$17:$BY$1200,R$1,FALSE))</f>
        <v>0</v>
      </c>
      <c r="S436" s="105" t="str">
        <f>IF(ISERROR(VLOOKUP($A436,'全入力（様式2-4）'!$G$17:$BY$1200,S$1,FALSE)),"",VLOOKUP($A436,'全入力（様式2-4）'!$G$17:$BY$1200,S$1,FALSE))</f>
        <v/>
      </c>
      <c r="T436" s="105"/>
      <c r="U436" s="516"/>
      <c r="V436" s="105"/>
      <c r="W436" s="538"/>
      <c r="X436" s="538"/>
      <c r="Y436" s="538"/>
      <c r="Z436" s="38">
        <f>IF(ISERROR(VLOOKUP($A436,'全入力（様式2-4）'!$G$17:$BY$1200,Z$1,FALSE)),"",VLOOKUP($A436,'全入力（様式2-4）'!$G$17:$BY$1200,Z$1,FALSE))</f>
        <v>0</v>
      </c>
      <c r="AA436" s="38">
        <f>IF(ISERROR(VLOOKUP($A436,'全入力（様式2-4）'!$G$17:$BY$1200,AA$1,FALSE)),"",VLOOKUP($A436,'全入力（様式2-4）'!$G$17:$BY$1200,AA$1,FALSE))</f>
        <v>0</v>
      </c>
      <c r="AB436" s="38">
        <f>IF(ISERROR(VLOOKUP($A436,'全入力（様式2-4）'!$G$17:$BY$1200,AB$1,FALSE)),"",VLOOKUP($A436,'全入力（様式2-4）'!$G$17:$BY$1200,AB$1,FALSE))</f>
        <v>0</v>
      </c>
      <c r="AC436" s="38">
        <f>IF(ISERROR(VLOOKUP($A436,'全入力（様式2-4）'!$G$17:$BY$1200,AC$1,FALSE)),"",VLOOKUP($A436,'全入力（様式2-4）'!$G$17:$BY$1200,AC$1,FALSE))</f>
        <v>0</v>
      </c>
      <c r="AD436" s="200">
        <f>IF(ISERROR(VLOOKUP($A436,'全入力（様式2-4）'!$G$17:$BY$1200,AD$1,FALSE)),"",VLOOKUP($A436,'全入力（様式2-4）'!$G$17:$BY$1200,AD$1,FALSE))</f>
        <v>0</v>
      </c>
      <c r="AE436" s="112"/>
      <c r="AF436" s="112"/>
      <c r="AG436" s="112"/>
      <c r="AH436" s="317" t="str">
        <f t="shared" si="514"/>
        <v>00</v>
      </c>
      <c r="AI436" s="39" t="str">
        <f>IF(ISERROR(VLOOKUP($G436&amp;AI$8,参照!$P$4:$U$500,5,FALSE)),"",VLOOKUP($G436&amp;AI$8,参照!$P$4:$U$500,5,FALSE))</f>
        <v/>
      </c>
      <c r="AJ436" s="39" t="str">
        <f>IF(ISERROR(VLOOKUP($G436&amp;AJ$8,参照!$P$4:$U$500,5,FALSE)),"",VLOOKUP($G436&amp;AJ$8,参照!$P$4:$U$500,5,FALSE))</f>
        <v/>
      </c>
      <c r="AK436" s="37">
        <v>21</v>
      </c>
      <c r="AL436" s="37">
        <v>84</v>
      </c>
      <c r="AM436" s="37"/>
      <c r="AN436" s="72">
        <f>IF(ISERROR(VLOOKUP($A436,'全入力（様式2-4）'!$G$17:$BY$1200,AN$1,FALSE)),"",VLOOKUP($A436,'全入力（様式2-4）'!$G$17:$BY$1200,AN$1,FALSE))</f>
        <v>0</v>
      </c>
      <c r="AO436" s="78">
        <f>IF(ISERROR(VLOOKUP($A436,'全入力（様式2-4）'!$G$17:$BY$1200,AO$1,FALSE)),"",VLOOKUP($A436,'全入力（様式2-4）'!$G$17:$BY$1200,AO$1,FALSE))</f>
        <v>0</v>
      </c>
      <c r="AP436" s="44">
        <f>IF(ISERROR(VLOOKUP($A436,'全入力（様式2-4）'!$G$17:$BY$1200,AP$1,FALSE)),"",VLOOKUP($A436,'全入力（様式2-4）'!$G$17:$BY$1200,AP$1,FALSE))</f>
        <v>0</v>
      </c>
      <c r="AQ436" s="63" t="str">
        <f>IF(ISERROR(VLOOKUP($G436,参照!$U$4:$W$102,3,FALSE)),"",VLOOKUP($G436,参照!$U$4:$W$102,3,FALSE))</f>
        <v/>
      </c>
      <c r="AR436" s="377" t="str">
        <f t="shared" ref="AR436" si="568">IF($AN436&lt;&gt;0,2/3,"")</f>
        <v/>
      </c>
      <c r="AS436" s="45" t="str">
        <f t="shared" si="516"/>
        <v/>
      </c>
      <c r="AT436" s="45" t="str">
        <f t="shared" si="517"/>
        <v/>
      </c>
      <c r="AU436" s="45"/>
      <c r="AV436" s="45" t="str">
        <f t="shared" si="525"/>
        <v/>
      </c>
      <c r="AW436" s="45" t="str">
        <f t="shared" si="526"/>
        <v/>
      </c>
      <c r="AX436" s="45" t="str">
        <f t="shared" si="518"/>
        <v/>
      </c>
      <c r="AY436" s="45" t="str">
        <f t="shared" si="527"/>
        <v/>
      </c>
      <c r="AZ436" s="46">
        <f t="array" ref="AZ436">SUM(IF('全入力（様式2-4）'!$G$17:$G$1200=$A436,IF('全入力（様式2-4）'!$X$14:$Z$14=$AR436,'全入力（様式2-4）'!$X$17:$Z$1200)))</f>
        <v>0</v>
      </c>
      <c r="BA436" s="47" t="str">
        <f t="shared" si="528"/>
        <v/>
      </c>
      <c r="BB436" s="1890"/>
      <c r="BC436" s="46">
        <f t="shared" si="529"/>
        <v>0</v>
      </c>
      <c r="BD436" s="47" t="str">
        <f t="shared" si="530"/>
        <v/>
      </c>
      <c r="BE436" s="46">
        <f t="array" ref="BE436">SUM(IF('全入力（様式2-4）'!$G$17:$G$1200=$A436,IF('全入力（様式2-4）'!$AL$14:$AN$14=$AR436,'全入力（様式2-4）'!$AL$17:$AN$1200)))</f>
        <v>0</v>
      </c>
      <c r="BF436" s="195">
        <f t="shared" si="519"/>
        <v>0</v>
      </c>
      <c r="BG436" s="47">
        <f t="shared" si="520"/>
        <v>0</v>
      </c>
      <c r="BH436" s="46">
        <f t="array" ref="BH436">SUM(IF('全入力（様式2-4）'!$G$17:$G$1200=$A436,IF('全入力（様式2-4）'!$AQ$14:$AS$14=$AR436,'全入力（様式2-4）'!$AQ$17:$AS$1200)))</f>
        <v>0</v>
      </c>
      <c r="BI436" s="47" t="str">
        <f t="shared" si="531"/>
        <v/>
      </c>
      <c r="BJ436" s="47" t="str">
        <f t="shared" si="532"/>
        <v/>
      </c>
      <c r="BK436" s="150" t="str">
        <f t="shared" si="521"/>
        <v/>
      </c>
      <c r="BL436" s="1890"/>
      <c r="BM436" s="46"/>
      <c r="BN436" s="195"/>
      <c r="BO436" s="47"/>
      <c r="BP436" s="46"/>
      <c r="BQ436" s="195"/>
      <c r="BR436" s="47"/>
      <c r="BS436" s="47"/>
      <c r="BT436" s="47"/>
      <c r="BU436" s="144"/>
      <c r="BV436" s="1890"/>
    </row>
    <row r="437" spans="1:74" s="18" customFormat="1" ht="14.25" customHeight="1" thickBot="1">
      <c r="A437" s="942">
        <f t="shared" si="522"/>
        <v>142</v>
      </c>
      <c r="B437" s="7">
        <f>'全入力（様式2-4）'!$I$6</f>
        <v>0</v>
      </c>
      <c r="C437" s="186">
        <f>IF(ISERROR(VLOOKUP($A437,'全入力（様式2-4）'!$G$17:$BY$1200,C$1,FALSE)),"",VLOOKUP($A437,'全入力（様式2-4）'!$G$17:$BY$1200,C$1,FALSE))</f>
        <v>0</v>
      </c>
      <c r="D437" s="186">
        <f>IF(ISERROR(VLOOKUP($A437,'全入力（様式2-4）'!$G$17:$BY$1200,D$1,FALSE)),"",VLOOKUP($A437,'全入力（様式2-4）'!$G$17:$BY$1200,D$1,FALSE))</f>
        <v>0</v>
      </c>
      <c r="E437" s="186">
        <f>IF(ISERROR(VLOOKUP($A437,'全入力（様式2-4）'!$G$17:$BY$1200,E$1,FALSE)),"",VLOOKUP($A437,'全入力（様式2-4）'!$G$17:$BY$1200,E$1,FALSE))</f>
        <v>0</v>
      </c>
      <c r="F437" s="186">
        <f>IF(ISERROR(VLOOKUP($A437,'全入力（様式2-4）'!$G$17:$BY$1200,F$1,FALSE)),"",VLOOKUP($A437,'全入力（様式2-4）'!$G$17:$BY$1200,F$1,FALSE))</f>
        <v>0</v>
      </c>
      <c r="G437" s="187" t="str">
        <f>'全入力（様式2-4）'!$P$5&amp;'全入力（様式2-4）'!$R$5&amp;$D437</f>
        <v>0</v>
      </c>
      <c r="H437" s="188" t="str">
        <f t="shared" si="523"/>
        <v/>
      </c>
      <c r="I437" s="189">
        <f>IF(ISERROR(VLOOKUP($A437,'全入力（様式2-4）'!$G$17:$BY$1200,I$1,FALSE)),"",VLOOKUP($A437,'全入力（様式2-4）'!$G$17:$BY$1200,I$1,FALSE))</f>
        <v>0</v>
      </c>
      <c r="J437" s="189" t="str">
        <f>IF(ISERROR(VLOOKUP($A437,'全入力（様式2-4）'!$G$17:$BY$1200,J$1,FALSE)),"",VLOOKUP($A437,'全入力（様式2-4）'!$G$17:$BY$1200,J$1,FALSE))</f>
        <v/>
      </c>
      <c r="K437" s="189">
        <f>IF(ISERROR(VLOOKUP($A437,'全入力（様式2-4）'!$G$17:$BY$1200,K$1,FALSE)),"",VLOOKUP($A437,'全入力（様式2-4）'!$G$17:$BY$1200,K$1,FALSE))</f>
        <v>0</v>
      </c>
      <c r="L437" s="189" t="str">
        <f>IF(ISERROR(VLOOKUP($A437,'全入力（様式2-4）'!$G$17:$BY$1200,L$1,FALSE)),"",VLOOKUP($A437,'全入力（様式2-4）'!$G$17:$BY$1200,L$1,FALSE))</f>
        <v/>
      </c>
      <c r="M437" s="190">
        <f>IF(ISERROR(VLOOKUP($A437,'全入力（様式2-4）'!$G$17:$BY$1200,M$1,FALSE)),"",VLOOKUP($A437,'全入力（様式2-4）'!$G$17:$BY$1200,M$1,FALSE))</f>
        <v>0</v>
      </c>
      <c r="N437" s="190" t="str">
        <f>IF(ISERROR(VLOOKUP($A437,'全入力（様式2-4）'!$G$17:$BY$1200,N$1,FALSE)),"",VLOOKUP($A437,'全入力（様式2-4）'!$G$17:$BY$1200,N$1,FALSE))</f>
        <v/>
      </c>
      <c r="O437" s="190">
        <f>IF(ISERROR(VLOOKUP($A437,'全入力（様式2-4）'!$G$17:$BY$1200,O$1,FALSE)),"",VLOOKUP($A437,'全入力（様式2-4）'!$G$17:$BY$1200,O$1,FALSE))</f>
        <v>0</v>
      </c>
      <c r="P437" s="190" t="str">
        <f>IF(ISERROR(VLOOKUP($A437,'全入力（様式2-4）'!$G$17:$BY$1200,P$1,FALSE)),"",VLOOKUP($A437,'全入力（様式2-4）'!$G$17:$BY$1200,P$1,FALSE))</f>
        <v/>
      </c>
      <c r="Q437" s="191">
        <f>IF(ISERROR(VLOOKUP($A437,'全入力（様式2-4）'!$G$17:$BY$1200,Q$1,FALSE)),"",VLOOKUP($A437,'全入力（様式2-4）'!$G$17:$BY$1200,Q$1,FALSE))</f>
        <v>0</v>
      </c>
      <c r="R437" s="192">
        <f>IF(ISERROR(VLOOKUP($A437,'全入力（様式2-4）'!$G$17:$BY$1200,R$1,FALSE)),"",VLOOKUP($A437,'全入力（様式2-4）'!$G$17:$BY$1200,R$1,FALSE))</f>
        <v>0</v>
      </c>
      <c r="S437" s="192" t="str">
        <f>IF(ISERROR(VLOOKUP($A437,'全入力（様式2-4）'!$G$17:$BY$1200,S$1,FALSE)),"",VLOOKUP($A437,'全入力（様式2-4）'!$G$17:$BY$1200,S$1,FALSE))</f>
        <v/>
      </c>
      <c r="T437" s="192"/>
      <c r="U437" s="518"/>
      <c r="V437" s="192"/>
      <c r="W437" s="540"/>
      <c r="X437" s="540"/>
      <c r="Y437" s="540"/>
      <c r="Z437" s="189">
        <f>IF(ISERROR(VLOOKUP($A437,'全入力（様式2-4）'!$G$17:$BY$1200,Z$1,FALSE)),"",VLOOKUP($A437,'全入力（様式2-4）'!$G$17:$BY$1200,Z$1,FALSE))</f>
        <v>0</v>
      </c>
      <c r="AA437" s="189">
        <f>IF(ISERROR(VLOOKUP($A437,'全入力（様式2-4）'!$G$17:$BY$1200,AA$1,FALSE)),"",VLOOKUP($A437,'全入力（様式2-4）'!$G$17:$BY$1200,AA$1,FALSE))</f>
        <v>0</v>
      </c>
      <c r="AB437" s="189">
        <f>IF(ISERROR(VLOOKUP($A437,'全入力（様式2-4）'!$G$17:$BY$1200,AB$1,FALSE)),"",VLOOKUP($A437,'全入力（様式2-4）'!$G$17:$BY$1200,AB$1,FALSE))</f>
        <v>0</v>
      </c>
      <c r="AC437" s="189">
        <f>IF(ISERROR(VLOOKUP($A437,'全入力（様式2-4）'!$G$17:$BY$1200,AC$1,FALSE)),"",VLOOKUP($A437,'全入力（様式2-4）'!$G$17:$BY$1200,AC$1,FALSE))</f>
        <v>0</v>
      </c>
      <c r="AD437" s="202">
        <f>IF(ISERROR(VLOOKUP($A437,'全入力（様式2-4）'!$G$17:$BY$1200,AD$1,FALSE)),"",VLOOKUP($A437,'全入力（様式2-4）'!$G$17:$BY$1200,AD$1,FALSE))</f>
        <v>0</v>
      </c>
      <c r="AE437" s="190"/>
      <c r="AF437" s="190"/>
      <c r="AG437" s="190"/>
      <c r="AH437" s="319" t="str">
        <f t="shared" si="514"/>
        <v>00</v>
      </c>
      <c r="AI437" s="193" t="str">
        <f>IF(ISERROR(VLOOKUP($G437&amp;AI$8,参照!$P$4:$U$500,5,FALSE)),"",VLOOKUP($G437&amp;AI$8,参照!$P$4:$U$500,5,FALSE))</f>
        <v/>
      </c>
      <c r="AJ437" s="193" t="str">
        <f>IF(ISERROR(VLOOKUP($G437&amp;AJ$8,参照!$P$4:$U$500,5,FALSE)),"",VLOOKUP($G437&amp;AJ$8,参照!$P$4:$U$500,5,FALSE))</f>
        <v/>
      </c>
      <c r="AK437" s="188">
        <v>23</v>
      </c>
      <c r="AL437" s="188">
        <v>85</v>
      </c>
      <c r="AM437" s="37"/>
      <c r="AN437" s="74">
        <f>IF(ISERROR(VLOOKUP($A437,'全入力（様式2-4）'!$G$17:$BY$1200,AN$1,FALSE)),"",VLOOKUP($A437,'全入力（様式2-4）'!$G$17:$BY$1200,AN$1,FALSE))</f>
        <v>0</v>
      </c>
      <c r="AO437" s="79">
        <f>IF(ISERROR(VLOOKUP($A437,'全入力（様式2-4）'!$G$17:$BY$1200,AO$1,FALSE)),"",VLOOKUP($A437,'全入力（様式2-4）'!$G$17:$BY$1200,AO$1,FALSE))</f>
        <v>0</v>
      </c>
      <c r="AP437" s="48">
        <f>IF(ISERROR(VLOOKUP($A437,'全入力（様式2-4）'!$G$17:$BY$1200,AP$1,FALSE)),"",VLOOKUP($A437,'全入力（様式2-4）'!$G$17:$BY$1200,AP$1,FALSE))</f>
        <v>0</v>
      </c>
      <c r="AQ437" s="64" t="str">
        <f>IF(ISERROR(VLOOKUP($G437,参照!$U$4:$W$102,3,FALSE)),"",VLOOKUP($G437,参照!$U$4:$W$102,3,FALSE))</f>
        <v/>
      </c>
      <c r="AR437" s="378" t="str">
        <f t="shared" ref="AR437" si="569">IF($AN437&lt;&gt;0,1/3,"")</f>
        <v/>
      </c>
      <c r="AS437" s="49" t="str">
        <f t="shared" si="516"/>
        <v/>
      </c>
      <c r="AT437" s="49" t="str">
        <f t="shared" si="517"/>
        <v/>
      </c>
      <c r="AU437" s="49"/>
      <c r="AV437" s="49" t="str">
        <f t="shared" si="525"/>
        <v/>
      </c>
      <c r="AW437" s="49" t="str">
        <f t="shared" si="526"/>
        <v/>
      </c>
      <c r="AX437" s="49" t="str">
        <f t="shared" si="518"/>
        <v/>
      </c>
      <c r="AY437" s="49" t="str">
        <f t="shared" si="527"/>
        <v/>
      </c>
      <c r="AZ437" s="50">
        <f t="array" ref="AZ437">SUM(IF('全入力（様式2-4）'!$G$17:$G$1200=$A437,IF('全入力（様式2-4）'!$X$14:$Z$14=$AR437,'全入力（様式2-4）'!$X$17:$Z$1200)))</f>
        <v>0</v>
      </c>
      <c r="BA437" s="51" t="str">
        <f t="shared" si="528"/>
        <v/>
      </c>
      <c r="BB437" s="1891"/>
      <c r="BC437" s="50">
        <f t="shared" si="529"/>
        <v>0</v>
      </c>
      <c r="BD437" s="51" t="str">
        <f t="shared" si="530"/>
        <v/>
      </c>
      <c r="BE437" s="50">
        <f t="array" ref="BE437">SUM(IF('全入力（様式2-4）'!$G$17:$G$1200=$A437,IF('全入力（様式2-4）'!$AL$14:$AN$14=$AR437,'全入力（様式2-4）'!$AL$17:$AN$1200)))</f>
        <v>0</v>
      </c>
      <c r="BF437" s="196">
        <f t="shared" si="519"/>
        <v>0</v>
      </c>
      <c r="BG437" s="51">
        <f t="shared" si="520"/>
        <v>0</v>
      </c>
      <c r="BH437" s="50">
        <f t="array" ref="BH437">SUM(IF('全入力（様式2-4）'!$G$17:$G$1200=$A437,IF('全入力（様式2-4）'!$AQ$14:$AS$14=$AR437,'全入力（様式2-4）'!$AQ$17:$AS$1200)))</f>
        <v>0</v>
      </c>
      <c r="BI437" s="51" t="str">
        <f t="shared" si="531"/>
        <v/>
      </c>
      <c r="BJ437" s="51" t="str">
        <f t="shared" si="532"/>
        <v/>
      </c>
      <c r="BK437" s="151" t="str">
        <f t="shared" si="521"/>
        <v/>
      </c>
      <c r="BL437" s="1891"/>
      <c r="BM437" s="50"/>
      <c r="BN437" s="196"/>
      <c r="BO437" s="51"/>
      <c r="BP437" s="50"/>
      <c r="BQ437" s="196"/>
      <c r="BR437" s="51"/>
      <c r="BS437" s="51"/>
      <c r="BT437" s="51"/>
      <c r="BU437" s="145"/>
      <c r="BV437" s="1891"/>
    </row>
    <row r="438" spans="1:74" s="18" customFormat="1" ht="14.25" customHeight="1">
      <c r="A438" s="941">
        <f>A435+1</f>
        <v>143</v>
      </c>
      <c r="B438" s="178">
        <f>'全入力（様式2-4）'!$I$6</f>
        <v>0</v>
      </c>
      <c r="C438" s="177">
        <f>IF(ISERROR(VLOOKUP($A438,'全入力（様式2-4）'!$G$17:$BY$1200,C$1,FALSE)),"",VLOOKUP($A438,'全入力（様式2-4）'!$G$17:$BY$1200,C$1,FALSE))</f>
        <v>0</v>
      </c>
      <c r="D438" s="177">
        <f>IF(ISERROR(VLOOKUP($A438,'全入力（様式2-4）'!$G$17:$BY$1200,D$1,FALSE)),"",VLOOKUP($A438,'全入力（様式2-4）'!$G$17:$BY$1200,D$1,FALSE))</f>
        <v>0</v>
      </c>
      <c r="E438" s="177">
        <f>IF(ISERROR(VLOOKUP($A438,'全入力（様式2-4）'!$G$17:$BY$1200,E$1,FALSE)),"",VLOOKUP($A438,'全入力（様式2-4）'!$G$17:$BY$1200,E$1,FALSE))</f>
        <v>0</v>
      </c>
      <c r="F438" s="177">
        <f>IF(ISERROR(VLOOKUP($A438,'全入力（様式2-4）'!$G$17:$BY$1200,F$1,FALSE)),"",VLOOKUP($A438,'全入力（様式2-4）'!$G$17:$BY$1200,F$1,FALSE))</f>
        <v>0</v>
      </c>
      <c r="G438" s="179" t="str">
        <f>'全入力（様式2-4）'!$P$5&amp;'全入力（様式2-4）'!$R$5&amp;$D438</f>
        <v>0</v>
      </c>
      <c r="H438" s="180" t="str">
        <f t="shared" si="523"/>
        <v/>
      </c>
      <c r="I438" s="181">
        <f>IF(ISERROR(VLOOKUP($A438,'全入力（様式2-4）'!$G$17:$BY$1200,I$1,FALSE)),"",VLOOKUP($A438,'全入力（様式2-4）'!$G$17:$BY$1200,I$1,FALSE))</f>
        <v>0</v>
      </c>
      <c r="J438" s="181" t="str">
        <f>IF(ISERROR(VLOOKUP($A438,'全入力（様式2-4）'!$G$17:$BY$1200,J$1,FALSE)),"",VLOOKUP($A438,'全入力（様式2-4）'!$G$17:$BY$1200,J$1,FALSE))</f>
        <v/>
      </c>
      <c r="K438" s="181">
        <f>IF(ISERROR(VLOOKUP($A438,'全入力（様式2-4）'!$G$17:$BY$1200,K$1,FALSE)),"",VLOOKUP($A438,'全入力（様式2-4）'!$G$17:$BY$1200,K$1,FALSE))</f>
        <v>0</v>
      </c>
      <c r="L438" s="181" t="str">
        <f>IF(ISERROR(VLOOKUP($A438,'全入力（様式2-4）'!$G$17:$BY$1200,L$1,FALSE)),"",VLOOKUP($A438,'全入力（様式2-4）'!$G$17:$BY$1200,L$1,FALSE))</f>
        <v/>
      </c>
      <c r="M438" s="182">
        <f>IF(ISERROR(VLOOKUP($A438,'全入力（様式2-4）'!$G$17:$BY$1200,M$1,FALSE)),"",VLOOKUP($A438,'全入力（様式2-4）'!$G$17:$BY$1200,M$1,FALSE))</f>
        <v>0</v>
      </c>
      <c r="N438" s="182" t="str">
        <f>IF(ISERROR(VLOOKUP($A438,'全入力（様式2-4）'!$G$17:$BY$1200,N$1,FALSE)),"",VLOOKUP($A438,'全入力（様式2-4）'!$G$17:$BY$1200,N$1,FALSE))</f>
        <v/>
      </c>
      <c r="O438" s="182">
        <f>IF(ISERROR(VLOOKUP($A438,'全入力（様式2-4）'!$G$17:$BY$1200,O$1,FALSE)),"",VLOOKUP($A438,'全入力（様式2-4）'!$G$17:$BY$1200,O$1,FALSE))</f>
        <v>0</v>
      </c>
      <c r="P438" s="182" t="str">
        <f>IF(ISERROR(VLOOKUP($A438,'全入力（様式2-4）'!$G$17:$BY$1200,P$1,FALSE)),"",VLOOKUP($A438,'全入力（様式2-4）'!$G$17:$BY$1200,P$1,FALSE))</f>
        <v/>
      </c>
      <c r="Q438" s="183">
        <f>IF(ISERROR(VLOOKUP($A438,'全入力（様式2-4）'!$G$17:$BY$1200,Q$1,FALSE)),"",VLOOKUP($A438,'全入力（様式2-4）'!$G$17:$BY$1200,Q$1,FALSE))</f>
        <v>0</v>
      </c>
      <c r="R438" s="184">
        <f>IF(ISERROR(VLOOKUP($A438,'全入力（様式2-4）'!$G$17:$BY$1200,R$1,FALSE)),"",VLOOKUP($A438,'全入力（様式2-4）'!$G$17:$BY$1200,R$1,FALSE))</f>
        <v>0</v>
      </c>
      <c r="S438" s="184" t="str">
        <f>IF(ISERROR(VLOOKUP($A438,'全入力（様式2-4）'!$G$17:$BY$1200,S$1,FALSE)),"",VLOOKUP($A438,'全入力（様式2-4）'!$G$17:$BY$1200,S$1,FALSE))</f>
        <v/>
      </c>
      <c r="T438" s="184"/>
      <c r="U438" s="517"/>
      <c r="V438" s="537"/>
      <c r="W438" s="539"/>
      <c r="X438" s="539"/>
      <c r="Y438" s="539"/>
      <c r="Z438" s="181">
        <f>IF(ISERROR(VLOOKUP($A438,'全入力（様式2-4）'!$G$17:$BY$1200,Z$1,FALSE)),"",VLOOKUP($A438,'全入力（様式2-4）'!$G$17:$BY$1200,Z$1,FALSE))</f>
        <v>0</v>
      </c>
      <c r="AA438" s="181">
        <f>IF(ISERROR(VLOOKUP($A438,'全入力（様式2-4）'!$G$17:$BY$1200,AA$1,FALSE)),"",VLOOKUP($A438,'全入力（様式2-4）'!$G$17:$BY$1200,AA$1,FALSE))</f>
        <v>0</v>
      </c>
      <c r="AB438" s="181">
        <f>IF(ISERROR(VLOOKUP($A438,'全入力（様式2-4）'!$G$17:$BY$1200,AB$1,FALSE)),"",VLOOKUP($A438,'全入力（様式2-4）'!$G$17:$BY$1200,AB$1,FALSE))</f>
        <v>0</v>
      </c>
      <c r="AC438" s="181">
        <f>IF(ISERROR(VLOOKUP($A438,'全入力（様式2-4）'!$G$17:$BY$1200,AC$1,FALSE)),"",VLOOKUP($A438,'全入力（様式2-4）'!$G$17:$BY$1200,AC$1,FALSE))</f>
        <v>0</v>
      </c>
      <c r="AD438" s="201">
        <f>IF(ISERROR(VLOOKUP($A438,'全入力（様式2-4）'!$G$17:$BY$1200,AD$1,FALSE)),"",VLOOKUP($A438,'全入力（様式2-4）'!$G$17:$BY$1200,AD$1,FALSE))</f>
        <v>0</v>
      </c>
      <c r="AE438" s="182"/>
      <c r="AF438" s="182"/>
      <c r="AG438" s="182"/>
      <c r="AH438" s="318" t="str">
        <f t="shared" si="514"/>
        <v>00</v>
      </c>
      <c r="AI438" s="185" t="str">
        <f>IF(ISERROR(VLOOKUP($G438&amp;AI$8,参照!$P$4:$U$500,5,FALSE)),"",VLOOKUP($G438&amp;AI$8,参照!$P$4:$U$500,5,FALSE))</f>
        <v/>
      </c>
      <c r="AJ438" s="185" t="str">
        <f>IF(ISERROR(VLOOKUP($G438&amp;AJ$8,参照!$P$4:$U$500,5,FALSE)),"",VLOOKUP($G438&amp;AJ$8,参照!$P$4:$U$500,5,FALSE))</f>
        <v/>
      </c>
      <c r="AK438" s="180">
        <v>19</v>
      </c>
      <c r="AL438" s="180">
        <v>83</v>
      </c>
      <c r="AM438" s="37"/>
      <c r="AN438" s="76">
        <f>IF(ISERROR(VLOOKUP($A438,'全入力（様式2-4）'!$G$17:$BY$1200,AN$1,FALSE)),"",VLOOKUP($A438,'全入力（様式2-4）'!$G$17:$BY$1200,AN$1,FALSE))</f>
        <v>0</v>
      </c>
      <c r="AO438" s="77">
        <f>IF(ISERROR(VLOOKUP($A438,'全入力（様式2-4）'!$G$17:$BY$1200,AO$1,FALSE)),"",VLOOKUP($A438,'全入力（様式2-4）'!$G$17:$BY$1200,AO$1,FALSE))</f>
        <v>0</v>
      </c>
      <c r="AP438" s="52">
        <f>IF(ISERROR(VLOOKUP($A438,'全入力（様式2-4）'!$G$17:$BY$1200,AP$1,FALSE)),"",VLOOKUP($A438,'全入力（様式2-4）'!$G$17:$BY$1200,AP$1,FALSE))</f>
        <v>0</v>
      </c>
      <c r="AQ438" s="84" t="str">
        <f>IF(ISERROR(VLOOKUP($G438,参照!$U$4:$W$102,3,FALSE)),"",VLOOKUP($G438,参照!$U$4:$W$102,3,FALSE))</f>
        <v/>
      </c>
      <c r="AR438" s="376" t="str">
        <f t="shared" ref="AR438" si="570">IF($AN438&lt;&gt;0,"満額","")</f>
        <v/>
      </c>
      <c r="AS438" s="53" t="str">
        <f t="shared" si="516"/>
        <v/>
      </c>
      <c r="AT438" s="53" t="str">
        <f t="shared" si="517"/>
        <v/>
      </c>
      <c r="AU438" s="53"/>
      <c r="AV438" s="53" t="str">
        <f t="shared" si="525"/>
        <v/>
      </c>
      <c r="AW438" s="53" t="str">
        <f t="shared" si="526"/>
        <v/>
      </c>
      <c r="AX438" s="53" t="str">
        <f t="shared" si="518"/>
        <v/>
      </c>
      <c r="AY438" s="53" t="str">
        <f t="shared" si="527"/>
        <v/>
      </c>
      <c r="AZ438" s="54">
        <f t="array" ref="AZ438">SUM(IF('全入力（様式2-4）'!$G$17:$G$1200=$A438,IF('全入力（様式2-4）'!$X$14:$Z$14=$AR438,'全入力（様式2-4）'!$X$17:$Z$1200)))</f>
        <v>0</v>
      </c>
      <c r="BA438" s="55" t="str">
        <f t="shared" si="528"/>
        <v/>
      </c>
      <c r="BB438" s="1889">
        <f>IF(ISERROR(VLOOKUP($A438,'全入力（様式2-4）'!$G$17:$BY$1200,BB$1,FALSE)),"",VLOOKUP($A438,'全入力（様式2-4）'!$G$17:$BY$1200,BB$1,FALSE))</f>
        <v>0</v>
      </c>
      <c r="BC438" s="54">
        <f t="shared" si="529"/>
        <v>0</v>
      </c>
      <c r="BD438" s="55" t="str">
        <f t="shared" si="530"/>
        <v/>
      </c>
      <c r="BE438" s="54">
        <f t="array" ref="BE438">SUM(IF('全入力（様式2-4）'!$G$17:$G$1200=$A438,IF('全入力（様式2-4）'!$AL$14:$AN$14=$AR438,'全入力（様式2-4）'!$AL$17:$AN$1200)))</f>
        <v>0</v>
      </c>
      <c r="BF438" s="197">
        <f t="shared" si="519"/>
        <v>0</v>
      </c>
      <c r="BG438" s="55">
        <f t="shared" si="520"/>
        <v>0</v>
      </c>
      <c r="BH438" s="54">
        <f t="array" ref="BH438">SUM(IF('全入力（様式2-4）'!$G$17:$G$1200=$A438,IF('全入力（様式2-4）'!$AQ$14:$AS$14=$AR438,'全入力（様式2-4）'!$AQ$17:$AS$1200)))</f>
        <v>0</v>
      </c>
      <c r="BI438" s="55" t="str">
        <f t="shared" si="531"/>
        <v/>
      </c>
      <c r="BJ438" s="55" t="str">
        <f t="shared" si="532"/>
        <v/>
      </c>
      <c r="BK438" s="152" t="str">
        <f t="shared" si="521"/>
        <v/>
      </c>
      <c r="BL438" s="1889">
        <f>IF(ISERROR(VLOOKUP($A438,'全入力（様式2-4）'!$G$17:$BY$1200,BL$1,FALSE)),"",VLOOKUP($A438,'全入力（様式2-4）'!$G$17:$BY$1200,BL$1,FALSE))</f>
        <v>0</v>
      </c>
      <c r="BM438" s="54"/>
      <c r="BN438" s="197"/>
      <c r="BO438" s="55"/>
      <c r="BP438" s="54"/>
      <c r="BQ438" s="197"/>
      <c r="BR438" s="55"/>
      <c r="BS438" s="55"/>
      <c r="BT438" s="55"/>
      <c r="BU438" s="146"/>
      <c r="BV438" s="1889"/>
    </row>
    <row r="439" spans="1:74" s="18" customFormat="1" ht="14.25" customHeight="1">
      <c r="A439" s="940">
        <f t="shared" si="522"/>
        <v>143</v>
      </c>
      <c r="B439" s="1">
        <f>'全入力（様式2-4）'!$I$6</f>
        <v>0</v>
      </c>
      <c r="C439" s="35">
        <f>IF(ISERROR(VLOOKUP($A439,'全入力（様式2-4）'!$G$17:$BY$1200,C$1,FALSE)),"",VLOOKUP($A439,'全入力（様式2-4）'!$G$17:$BY$1200,C$1,FALSE))</f>
        <v>0</v>
      </c>
      <c r="D439" s="35">
        <f>IF(ISERROR(VLOOKUP($A439,'全入力（様式2-4）'!$G$17:$BY$1200,D$1,FALSE)),"",VLOOKUP($A439,'全入力（様式2-4）'!$G$17:$BY$1200,D$1,FALSE))</f>
        <v>0</v>
      </c>
      <c r="E439" s="35">
        <f>IF(ISERROR(VLOOKUP($A439,'全入力（様式2-4）'!$G$17:$BY$1200,E$1,FALSE)),"",VLOOKUP($A439,'全入力（様式2-4）'!$G$17:$BY$1200,E$1,FALSE))</f>
        <v>0</v>
      </c>
      <c r="F439" s="35">
        <f>IF(ISERROR(VLOOKUP($A439,'全入力（様式2-4）'!$G$17:$BY$1200,F$1,FALSE)),"",VLOOKUP($A439,'全入力（様式2-4）'!$G$17:$BY$1200,F$1,FALSE))</f>
        <v>0</v>
      </c>
      <c r="G439" s="36" t="str">
        <f>'全入力（様式2-4）'!$P$5&amp;'全入力（様式2-4）'!$R$5&amp;$D439</f>
        <v>0</v>
      </c>
      <c r="H439" s="37" t="str">
        <f t="shared" si="523"/>
        <v/>
      </c>
      <c r="I439" s="38">
        <f>IF(ISERROR(VLOOKUP($A439,'全入力（様式2-4）'!$G$17:$BY$1200,I$1,FALSE)),"",VLOOKUP($A439,'全入力（様式2-4）'!$G$17:$BY$1200,I$1,FALSE))</f>
        <v>0</v>
      </c>
      <c r="J439" s="38" t="str">
        <f>IF(ISERROR(VLOOKUP($A439,'全入力（様式2-4）'!$G$17:$BY$1200,J$1,FALSE)),"",VLOOKUP($A439,'全入力（様式2-4）'!$G$17:$BY$1200,J$1,FALSE))</f>
        <v/>
      </c>
      <c r="K439" s="38">
        <f>IF(ISERROR(VLOOKUP($A439,'全入力（様式2-4）'!$G$17:$BY$1200,K$1,FALSE)),"",VLOOKUP($A439,'全入力（様式2-4）'!$G$17:$BY$1200,K$1,FALSE))</f>
        <v>0</v>
      </c>
      <c r="L439" s="38" t="str">
        <f>IF(ISERROR(VLOOKUP($A439,'全入力（様式2-4）'!$G$17:$BY$1200,L$1,FALSE)),"",VLOOKUP($A439,'全入力（様式2-4）'!$G$17:$BY$1200,L$1,FALSE))</f>
        <v/>
      </c>
      <c r="M439" s="112">
        <f>IF(ISERROR(VLOOKUP($A439,'全入力（様式2-4）'!$G$17:$BY$1200,M$1,FALSE)),"",VLOOKUP($A439,'全入力（様式2-4）'!$G$17:$BY$1200,M$1,FALSE))</f>
        <v>0</v>
      </c>
      <c r="N439" s="112" t="str">
        <f>IF(ISERROR(VLOOKUP($A439,'全入力（様式2-4）'!$G$17:$BY$1200,N$1,FALSE)),"",VLOOKUP($A439,'全入力（様式2-4）'!$G$17:$BY$1200,N$1,FALSE))</f>
        <v/>
      </c>
      <c r="O439" s="112">
        <f>IF(ISERROR(VLOOKUP($A439,'全入力（様式2-4）'!$G$17:$BY$1200,O$1,FALSE)),"",VLOOKUP($A439,'全入力（様式2-4）'!$G$17:$BY$1200,O$1,FALSE))</f>
        <v>0</v>
      </c>
      <c r="P439" s="112" t="str">
        <f>IF(ISERROR(VLOOKUP($A439,'全入力（様式2-4）'!$G$17:$BY$1200,P$1,FALSE)),"",VLOOKUP($A439,'全入力（様式2-4）'!$G$17:$BY$1200,P$1,FALSE))</f>
        <v/>
      </c>
      <c r="Q439" s="176">
        <f>IF(ISERROR(VLOOKUP($A439,'全入力（様式2-4）'!$G$17:$BY$1200,Q$1,FALSE)),"",VLOOKUP($A439,'全入力（様式2-4）'!$G$17:$BY$1200,Q$1,FALSE))</f>
        <v>0</v>
      </c>
      <c r="R439" s="105">
        <f>IF(ISERROR(VLOOKUP($A439,'全入力（様式2-4）'!$G$17:$BY$1200,R$1,FALSE)),"",VLOOKUP($A439,'全入力（様式2-4）'!$G$17:$BY$1200,R$1,FALSE))</f>
        <v>0</v>
      </c>
      <c r="S439" s="105" t="str">
        <f>IF(ISERROR(VLOOKUP($A439,'全入力（様式2-4）'!$G$17:$BY$1200,S$1,FALSE)),"",VLOOKUP($A439,'全入力（様式2-4）'!$G$17:$BY$1200,S$1,FALSE))</f>
        <v/>
      </c>
      <c r="T439" s="105"/>
      <c r="U439" s="516"/>
      <c r="V439" s="105"/>
      <c r="W439" s="538"/>
      <c r="X439" s="538"/>
      <c r="Y439" s="538"/>
      <c r="Z439" s="38">
        <f>IF(ISERROR(VLOOKUP($A439,'全入力（様式2-4）'!$G$17:$BY$1200,Z$1,FALSE)),"",VLOOKUP($A439,'全入力（様式2-4）'!$G$17:$BY$1200,Z$1,FALSE))</f>
        <v>0</v>
      </c>
      <c r="AA439" s="38">
        <f>IF(ISERROR(VLOOKUP($A439,'全入力（様式2-4）'!$G$17:$BY$1200,AA$1,FALSE)),"",VLOOKUP($A439,'全入力（様式2-4）'!$G$17:$BY$1200,AA$1,FALSE))</f>
        <v>0</v>
      </c>
      <c r="AB439" s="38">
        <f>IF(ISERROR(VLOOKUP($A439,'全入力（様式2-4）'!$G$17:$BY$1200,AB$1,FALSE)),"",VLOOKUP($A439,'全入力（様式2-4）'!$G$17:$BY$1200,AB$1,FALSE))</f>
        <v>0</v>
      </c>
      <c r="AC439" s="38">
        <f>IF(ISERROR(VLOOKUP($A439,'全入力（様式2-4）'!$G$17:$BY$1200,AC$1,FALSE)),"",VLOOKUP($A439,'全入力（様式2-4）'!$G$17:$BY$1200,AC$1,FALSE))</f>
        <v>0</v>
      </c>
      <c r="AD439" s="200">
        <f>IF(ISERROR(VLOOKUP($A439,'全入力（様式2-4）'!$G$17:$BY$1200,AD$1,FALSE)),"",VLOOKUP($A439,'全入力（様式2-4）'!$G$17:$BY$1200,AD$1,FALSE))</f>
        <v>0</v>
      </c>
      <c r="AE439" s="112"/>
      <c r="AF439" s="112"/>
      <c r="AG439" s="112"/>
      <c r="AH439" s="317" t="str">
        <f t="shared" si="514"/>
        <v>00</v>
      </c>
      <c r="AI439" s="39" t="str">
        <f>IF(ISERROR(VLOOKUP($G439&amp;AI$8,参照!$P$4:$U$500,5,FALSE)),"",VLOOKUP($G439&amp;AI$8,参照!$P$4:$U$500,5,FALSE))</f>
        <v/>
      </c>
      <c r="AJ439" s="39" t="str">
        <f>IF(ISERROR(VLOOKUP($G439&amp;AJ$8,参照!$P$4:$U$500,5,FALSE)),"",VLOOKUP($G439&amp;AJ$8,参照!$P$4:$U$500,5,FALSE))</f>
        <v/>
      </c>
      <c r="AK439" s="37">
        <v>21</v>
      </c>
      <c r="AL439" s="37">
        <v>84</v>
      </c>
      <c r="AM439" s="37"/>
      <c r="AN439" s="72">
        <f>IF(ISERROR(VLOOKUP($A439,'全入力（様式2-4）'!$G$17:$BY$1200,AN$1,FALSE)),"",VLOOKUP($A439,'全入力（様式2-4）'!$G$17:$BY$1200,AN$1,FALSE))</f>
        <v>0</v>
      </c>
      <c r="AO439" s="78">
        <f>IF(ISERROR(VLOOKUP($A439,'全入力（様式2-4）'!$G$17:$BY$1200,AO$1,FALSE)),"",VLOOKUP($A439,'全入力（様式2-4）'!$G$17:$BY$1200,AO$1,FALSE))</f>
        <v>0</v>
      </c>
      <c r="AP439" s="44">
        <f>IF(ISERROR(VLOOKUP($A439,'全入力（様式2-4）'!$G$17:$BY$1200,AP$1,FALSE)),"",VLOOKUP($A439,'全入力（様式2-4）'!$G$17:$BY$1200,AP$1,FALSE))</f>
        <v>0</v>
      </c>
      <c r="AQ439" s="63" t="str">
        <f>IF(ISERROR(VLOOKUP($G439,参照!$U$4:$W$102,3,FALSE)),"",VLOOKUP($G439,参照!$U$4:$W$102,3,FALSE))</f>
        <v/>
      </c>
      <c r="AR439" s="377" t="str">
        <f t="shared" ref="AR439" si="571">IF($AN439&lt;&gt;0,2/3,"")</f>
        <v/>
      </c>
      <c r="AS439" s="45" t="str">
        <f t="shared" si="516"/>
        <v/>
      </c>
      <c r="AT439" s="45" t="str">
        <f t="shared" si="517"/>
        <v/>
      </c>
      <c r="AU439" s="45"/>
      <c r="AV439" s="45" t="str">
        <f t="shared" si="525"/>
        <v/>
      </c>
      <c r="AW439" s="45" t="str">
        <f t="shared" si="526"/>
        <v/>
      </c>
      <c r="AX439" s="45" t="str">
        <f t="shared" si="518"/>
        <v/>
      </c>
      <c r="AY439" s="45" t="str">
        <f t="shared" si="527"/>
        <v/>
      </c>
      <c r="AZ439" s="46">
        <f t="array" ref="AZ439">SUM(IF('全入力（様式2-4）'!$G$17:$G$1200=$A439,IF('全入力（様式2-4）'!$X$14:$Z$14=$AR439,'全入力（様式2-4）'!$X$17:$Z$1200)))</f>
        <v>0</v>
      </c>
      <c r="BA439" s="47" t="str">
        <f t="shared" si="528"/>
        <v/>
      </c>
      <c r="BB439" s="1890"/>
      <c r="BC439" s="46">
        <f t="shared" si="529"/>
        <v>0</v>
      </c>
      <c r="BD439" s="47" t="str">
        <f t="shared" si="530"/>
        <v/>
      </c>
      <c r="BE439" s="46">
        <f t="array" ref="BE439">SUM(IF('全入力（様式2-4）'!$G$17:$G$1200=$A439,IF('全入力（様式2-4）'!$AL$14:$AN$14=$AR439,'全入力（様式2-4）'!$AL$17:$AN$1200)))</f>
        <v>0</v>
      </c>
      <c r="BF439" s="195">
        <f t="shared" si="519"/>
        <v>0</v>
      </c>
      <c r="BG439" s="47">
        <f t="shared" si="520"/>
        <v>0</v>
      </c>
      <c r="BH439" s="46">
        <f t="array" ref="BH439">SUM(IF('全入力（様式2-4）'!$G$17:$G$1200=$A439,IF('全入力（様式2-4）'!$AQ$14:$AS$14=$AR439,'全入力（様式2-4）'!$AQ$17:$AS$1200)))</f>
        <v>0</v>
      </c>
      <c r="BI439" s="47" t="str">
        <f t="shared" si="531"/>
        <v/>
      </c>
      <c r="BJ439" s="47" t="str">
        <f t="shared" si="532"/>
        <v/>
      </c>
      <c r="BK439" s="150" t="str">
        <f t="shared" si="521"/>
        <v/>
      </c>
      <c r="BL439" s="1890"/>
      <c r="BM439" s="46"/>
      <c r="BN439" s="195"/>
      <c r="BO439" s="47"/>
      <c r="BP439" s="46"/>
      <c r="BQ439" s="195"/>
      <c r="BR439" s="47"/>
      <c r="BS439" s="47"/>
      <c r="BT439" s="47"/>
      <c r="BU439" s="144"/>
      <c r="BV439" s="1890"/>
    </row>
    <row r="440" spans="1:74" s="18" customFormat="1" ht="14.25" customHeight="1" thickBot="1">
      <c r="A440" s="942">
        <f t="shared" si="522"/>
        <v>143</v>
      </c>
      <c r="B440" s="7">
        <f>'全入力（様式2-4）'!$I$6</f>
        <v>0</v>
      </c>
      <c r="C440" s="186">
        <f>IF(ISERROR(VLOOKUP($A440,'全入力（様式2-4）'!$G$17:$BY$1200,C$1,FALSE)),"",VLOOKUP($A440,'全入力（様式2-4）'!$G$17:$BY$1200,C$1,FALSE))</f>
        <v>0</v>
      </c>
      <c r="D440" s="186">
        <f>IF(ISERROR(VLOOKUP($A440,'全入力（様式2-4）'!$G$17:$BY$1200,D$1,FALSE)),"",VLOOKUP($A440,'全入力（様式2-4）'!$G$17:$BY$1200,D$1,FALSE))</f>
        <v>0</v>
      </c>
      <c r="E440" s="186">
        <f>IF(ISERROR(VLOOKUP($A440,'全入力（様式2-4）'!$G$17:$BY$1200,E$1,FALSE)),"",VLOOKUP($A440,'全入力（様式2-4）'!$G$17:$BY$1200,E$1,FALSE))</f>
        <v>0</v>
      </c>
      <c r="F440" s="186">
        <f>IF(ISERROR(VLOOKUP($A440,'全入力（様式2-4）'!$G$17:$BY$1200,F$1,FALSE)),"",VLOOKUP($A440,'全入力（様式2-4）'!$G$17:$BY$1200,F$1,FALSE))</f>
        <v>0</v>
      </c>
      <c r="G440" s="187" t="str">
        <f>'全入力（様式2-4）'!$P$5&amp;'全入力（様式2-4）'!$R$5&amp;$D440</f>
        <v>0</v>
      </c>
      <c r="H440" s="188" t="str">
        <f t="shared" si="523"/>
        <v/>
      </c>
      <c r="I440" s="189">
        <f>IF(ISERROR(VLOOKUP($A440,'全入力（様式2-4）'!$G$17:$BY$1200,I$1,FALSE)),"",VLOOKUP($A440,'全入力（様式2-4）'!$G$17:$BY$1200,I$1,FALSE))</f>
        <v>0</v>
      </c>
      <c r="J440" s="189" t="str">
        <f>IF(ISERROR(VLOOKUP($A440,'全入力（様式2-4）'!$G$17:$BY$1200,J$1,FALSE)),"",VLOOKUP($A440,'全入力（様式2-4）'!$G$17:$BY$1200,J$1,FALSE))</f>
        <v/>
      </c>
      <c r="K440" s="189">
        <f>IF(ISERROR(VLOOKUP($A440,'全入力（様式2-4）'!$G$17:$BY$1200,K$1,FALSE)),"",VLOOKUP($A440,'全入力（様式2-4）'!$G$17:$BY$1200,K$1,FALSE))</f>
        <v>0</v>
      </c>
      <c r="L440" s="189" t="str">
        <f>IF(ISERROR(VLOOKUP($A440,'全入力（様式2-4）'!$G$17:$BY$1200,L$1,FALSE)),"",VLOOKUP($A440,'全入力（様式2-4）'!$G$17:$BY$1200,L$1,FALSE))</f>
        <v/>
      </c>
      <c r="M440" s="190">
        <f>IF(ISERROR(VLOOKUP($A440,'全入力（様式2-4）'!$G$17:$BY$1200,M$1,FALSE)),"",VLOOKUP($A440,'全入力（様式2-4）'!$G$17:$BY$1200,M$1,FALSE))</f>
        <v>0</v>
      </c>
      <c r="N440" s="190" t="str">
        <f>IF(ISERROR(VLOOKUP($A440,'全入力（様式2-4）'!$G$17:$BY$1200,N$1,FALSE)),"",VLOOKUP($A440,'全入力（様式2-4）'!$G$17:$BY$1200,N$1,FALSE))</f>
        <v/>
      </c>
      <c r="O440" s="190">
        <f>IF(ISERROR(VLOOKUP($A440,'全入力（様式2-4）'!$G$17:$BY$1200,O$1,FALSE)),"",VLOOKUP($A440,'全入力（様式2-4）'!$G$17:$BY$1200,O$1,FALSE))</f>
        <v>0</v>
      </c>
      <c r="P440" s="190" t="str">
        <f>IF(ISERROR(VLOOKUP($A440,'全入力（様式2-4）'!$G$17:$BY$1200,P$1,FALSE)),"",VLOOKUP($A440,'全入力（様式2-4）'!$G$17:$BY$1200,P$1,FALSE))</f>
        <v/>
      </c>
      <c r="Q440" s="191">
        <f>IF(ISERROR(VLOOKUP($A440,'全入力（様式2-4）'!$G$17:$BY$1200,Q$1,FALSE)),"",VLOOKUP($A440,'全入力（様式2-4）'!$G$17:$BY$1200,Q$1,FALSE))</f>
        <v>0</v>
      </c>
      <c r="R440" s="192">
        <f>IF(ISERROR(VLOOKUP($A440,'全入力（様式2-4）'!$G$17:$BY$1200,R$1,FALSE)),"",VLOOKUP($A440,'全入力（様式2-4）'!$G$17:$BY$1200,R$1,FALSE))</f>
        <v>0</v>
      </c>
      <c r="S440" s="192" t="str">
        <f>IF(ISERROR(VLOOKUP($A440,'全入力（様式2-4）'!$G$17:$BY$1200,S$1,FALSE)),"",VLOOKUP($A440,'全入力（様式2-4）'!$G$17:$BY$1200,S$1,FALSE))</f>
        <v/>
      </c>
      <c r="T440" s="192"/>
      <c r="U440" s="518"/>
      <c r="V440" s="192"/>
      <c r="W440" s="540"/>
      <c r="X440" s="540"/>
      <c r="Y440" s="540"/>
      <c r="Z440" s="189">
        <f>IF(ISERROR(VLOOKUP($A440,'全入力（様式2-4）'!$G$17:$BY$1200,Z$1,FALSE)),"",VLOOKUP($A440,'全入力（様式2-4）'!$G$17:$BY$1200,Z$1,FALSE))</f>
        <v>0</v>
      </c>
      <c r="AA440" s="189">
        <f>IF(ISERROR(VLOOKUP($A440,'全入力（様式2-4）'!$G$17:$BY$1200,AA$1,FALSE)),"",VLOOKUP($A440,'全入力（様式2-4）'!$G$17:$BY$1200,AA$1,FALSE))</f>
        <v>0</v>
      </c>
      <c r="AB440" s="189">
        <f>IF(ISERROR(VLOOKUP($A440,'全入力（様式2-4）'!$G$17:$BY$1200,AB$1,FALSE)),"",VLOOKUP($A440,'全入力（様式2-4）'!$G$17:$BY$1200,AB$1,FALSE))</f>
        <v>0</v>
      </c>
      <c r="AC440" s="189">
        <f>IF(ISERROR(VLOOKUP($A440,'全入力（様式2-4）'!$G$17:$BY$1200,AC$1,FALSE)),"",VLOOKUP($A440,'全入力（様式2-4）'!$G$17:$BY$1200,AC$1,FALSE))</f>
        <v>0</v>
      </c>
      <c r="AD440" s="202">
        <f>IF(ISERROR(VLOOKUP($A440,'全入力（様式2-4）'!$G$17:$BY$1200,AD$1,FALSE)),"",VLOOKUP($A440,'全入力（様式2-4）'!$G$17:$BY$1200,AD$1,FALSE))</f>
        <v>0</v>
      </c>
      <c r="AE440" s="190"/>
      <c r="AF440" s="190"/>
      <c r="AG440" s="190"/>
      <c r="AH440" s="319" t="str">
        <f t="shared" si="514"/>
        <v>00</v>
      </c>
      <c r="AI440" s="193" t="str">
        <f>IF(ISERROR(VLOOKUP($G440&amp;AI$8,参照!$P$4:$U$500,5,FALSE)),"",VLOOKUP($G440&amp;AI$8,参照!$P$4:$U$500,5,FALSE))</f>
        <v/>
      </c>
      <c r="AJ440" s="193" t="str">
        <f>IF(ISERROR(VLOOKUP($G440&amp;AJ$8,参照!$P$4:$U$500,5,FALSE)),"",VLOOKUP($G440&amp;AJ$8,参照!$P$4:$U$500,5,FALSE))</f>
        <v/>
      </c>
      <c r="AK440" s="188">
        <v>23</v>
      </c>
      <c r="AL440" s="188">
        <v>85</v>
      </c>
      <c r="AM440" s="37"/>
      <c r="AN440" s="74">
        <f>IF(ISERROR(VLOOKUP($A440,'全入力（様式2-4）'!$G$17:$BY$1200,AN$1,FALSE)),"",VLOOKUP($A440,'全入力（様式2-4）'!$G$17:$BY$1200,AN$1,FALSE))</f>
        <v>0</v>
      </c>
      <c r="AO440" s="79">
        <f>IF(ISERROR(VLOOKUP($A440,'全入力（様式2-4）'!$G$17:$BY$1200,AO$1,FALSE)),"",VLOOKUP($A440,'全入力（様式2-4）'!$G$17:$BY$1200,AO$1,FALSE))</f>
        <v>0</v>
      </c>
      <c r="AP440" s="48">
        <f>IF(ISERROR(VLOOKUP($A440,'全入力（様式2-4）'!$G$17:$BY$1200,AP$1,FALSE)),"",VLOOKUP($A440,'全入力（様式2-4）'!$G$17:$BY$1200,AP$1,FALSE))</f>
        <v>0</v>
      </c>
      <c r="AQ440" s="64" t="str">
        <f>IF(ISERROR(VLOOKUP($G440,参照!$U$4:$W$102,3,FALSE)),"",VLOOKUP($G440,参照!$U$4:$W$102,3,FALSE))</f>
        <v/>
      </c>
      <c r="AR440" s="378" t="str">
        <f t="shared" ref="AR440" si="572">IF($AN440&lt;&gt;0,1/3,"")</f>
        <v/>
      </c>
      <c r="AS440" s="49" t="str">
        <f t="shared" si="516"/>
        <v/>
      </c>
      <c r="AT440" s="49" t="str">
        <f t="shared" si="517"/>
        <v/>
      </c>
      <c r="AU440" s="49"/>
      <c r="AV440" s="49" t="str">
        <f t="shared" si="525"/>
        <v/>
      </c>
      <c r="AW440" s="49" t="str">
        <f t="shared" si="526"/>
        <v/>
      </c>
      <c r="AX440" s="49" t="str">
        <f t="shared" si="518"/>
        <v/>
      </c>
      <c r="AY440" s="49" t="str">
        <f t="shared" si="527"/>
        <v/>
      </c>
      <c r="AZ440" s="50">
        <f t="array" ref="AZ440">SUM(IF('全入力（様式2-4）'!$G$17:$G$1200=$A440,IF('全入力（様式2-4）'!$X$14:$Z$14=$AR440,'全入力（様式2-4）'!$X$17:$Z$1200)))</f>
        <v>0</v>
      </c>
      <c r="BA440" s="51" t="str">
        <f t="shared" si="528"/>
        <v/>
      </c>
      <c r="BB440" s="1891"/>
      <c r="BC440" s="50">
        <f t="shared" si="529"/>
        <v>0</v>
      </c>
      <c r="BD440" s="51" t="str">
        <f t="shared" si="530"/>
        <v/>
      </c>
      <c r="BE440" s="50">
        <f t="array" ref="BE440">SUM(IF('全入力（様式2-4）'!$G$17:$G$1200=$A440,IF('全入力（様式2-4）'!$AL$14:$AN$14=$AR440,'全入力（様式2-4）'!$AL$17:$AN$1200)))</f>
        <v>0</v>
      </c>
      <c r="BF440" s="196">
        <f t="shared" si="519"/>
        <v>0</v>
      </c>
      <c r="BG440" s="51">
        <f t="shared" si="520"/>
        <v>0</v>
      </c>
      <c r="BH440" s="50">
        <f t="array" ref="BH440">SUM(IF('全入力（様式2-4）'!$G$17:$G$1200=$A440,IF('全入力（様式2-4）'!$AQ$14:$AS$14=$AR440,'全入力（様式2-4）'!$AQ$17:$AS$1200)))</f>
        <v>0</v>
      </c>
      <c r="BI440" s="51" t="str">
        <f t="shared" si="531"/>
        <v/>
      </c>
      <c r="BJ440" s="51" t="str">
        <f t="shared" si="532"/>
        <v/>
      </c>
      <c r="BK440" s="151" t="str">
        <f t="shared" si="521"/>
        <v/>
      </c>
      <c r="BL440" s="1891"/>
      <c r="BM440" s="50"/>
      <c r="BN440" s="196"/>
      <c r="BO440" s="51"/>
      <c r="BP440" s="50"/>
      <c r="BQ440" s="196"/>
      <c r="BR440" s="51"/>
      <c r="BS440" s="51"/>
      <c r="BT440" s="51"/>
      <c r="BU440" s="145"/>
      <c r="BV440" s="1891"/>
    </row>
    <row r="441" spans="1:74" s="18" customFormat="1" ht="14.25" customHeight="1">
      <c r="A441" s="941">
        <f>A438+1</f>
        <v>144</v>
      </c>
      <c r="B441" s="178">
        <f>'全入力（様式2-4）'!$I$6</f>
        <v>0</v>
      </c>
      <c r="C441" s="177">
        <f>IF(ISERROR(VLOOKUP($A441,'全入力（様式2-4）'!$G$17:$BY$1200,C$1,FALSE)),"",VLOOKUP($A441,'全入力（様式2-4）'!$G$17:$BY$1200,C$1,FALSE))</f>
        <v>0</v>
      </c>
      <c r="D441" s="177">
        <f>IF(ISERROR(VLOOKUP($A441,'全入力（様式2-4）'!$G$17:$BY$1200,D$1,FALSE)),"",VLOOKUP($A441,'全入力（様式2-4）'!$G$17:$BY$1200,D$1,FALSE))</f>
        <v>0</v>
      </c>
      <c r="E441" s="177">
        <f>IF(ISERROR(VLOOKUP($A441,'全入力（様式2-4）'!$G$17:$BY$1200,E$1,FALSE)),"",VLOOKUP($A441,'全入力（様式2-4）'!$G$17:$BY$1200,E$1,FALSE))</f>
        <v>0</v>
      </c>
      <c r="F441" s="177">
        <f>IF(ISERROR(VLOOKUP($A441,'全入力（様式2-4）'!$G$17:$BY$1200,F$1,FALSE)),"",VLOOKUP($A441,'全入力（様式2-4）'!$G$17:$BY$1200,F$1,FALSE))</f>
        <v>0</v>
      </c>
      <c r="G441" s="179" t="str">
        <f>'全入力（様式2-4）'!$P$5&amp;'全入力（様式2-4）'!$R$5&amp;$D441</f>
        <v>0</v>
      </c>
      <c r="H441" s="180" t="str">
        <f t="shared" si="523"/>
        <v/>
      </c>
      <c r="I441" s="181">
        <f>IF(ISERROR(VLOOKUP($A441,'全入力（様式2-4）'!$G$17:$BY$1200,I$1,FALSE)),"",VLOOKUP($A441,'全入力（様式2-4）'!$G$17:$BY$1200,I$1,FALSE))</f>
        <v>0</v>
      </c>
      <c r="J441" s="181" t="str">
        <f>IF(ISERROR(VLOOKUP($A441,'全入力（様式2-4）'!$G$17:$BY$1200,J$1,FALSE)),"",VLOOKUP($A441,'全入力（様式2-4）'!$G$17:$BY$1200,J$1,FALSE))</f>
        <v/>
      </c>
      <c r="K441" s="181">
        <f>IF(ISERROR(VLOOKUP($A441,'全入力（様式2-4）'!$G$17:$BY$1200,K$1,FALSE)),"",VLOOKUP($A441,'全入力（様式2-4）'!$G$17:$BY$1200,K$1,FALSE))</f>
        <v>0</v>
      </c>
      <c r="L441" s="181" t="str">
        <f>IF(ISERROR(VLOOKUP($A441,'全入力（様式2-4）'!$G$17:$BY$1200,L$1,FALSE)),"",VLOOKUP($A441,'全入力（様式2-4）'!$G$17:$BY$1200,L$1,FALSE))</f>
        <v/>
      </c>
      <c r="M441" s="182">
        <f>IF(ISERROR(VLOOKUP($A441,'全入力（様式2-4）'!$G$17:$BY$1200,M$1,FALSE)),"",VLOOKUP($A441,'全入力（様式2-4）'!$G$17:$BY$1200,M$1,FALSE))</f>
        <v>0</v>
      </c>
      <c r="N441" s="182" t="str">
        <f>IF(ISERROR(VLOOKUP($A441,'全入力（様式2-4）'!$G$17:$BY$1200,N$1,FALSE)),"",VLOOKUP($A441,'全入力（様式2-4）'!$G$17:$BY$1200,N$1,FALSE))</f>
        <v/>
      </c>
      <c r="O441" s="182">
        <f>IF(ISERROR(VLOOKUP($A441,'全入力（様式2-4）'!$G$17:$BY$1200,O$1,FALSE)),"",VLOOKUP($A441,'全入力（様式2-4）'!$G$17:$BY$1200,O$1,FALSE))</f>
        <v>0</v>
      </c>
      <c r="P441" s="182" t="str">
        <f>IF(ISERROR(VLOOKUP($A441,'全入力（様式2-4）'!$G$17:$BY$1200,P$1,FALSE)),"",VLOOKUP($A441,'全入力（様式2-4）'!$G$17:$BY$1200,P$1,FALSE))</f>
        <v/>
      </c>
      <c r="Q441" s="183">
        <f>IF(ISERROR(VLOOKUP($A441,'全入力（様式2-4）'!$G$17:$BY$1200,Q$1,FALSE)),"",VLOOKUP($A441,'全入力（様式2-4）'!$G$17:$BY$1200,Q$1,FALSE))</f>
        <v>0</v>
      </c>
      <c r="R441" s="184">
        <f>IF(ISERROR(VLOOKUP($A441,'全入力（様式2-4）'!$G$17:$BY$1200,R$1,FALSE)),"",VLOOKUP($A441,'全入力（様式2-4）'!$G$17:$BY$1200,R$1,FALSE))</f>
        <v>0</v>
      </c>
      <c r="S441" s="184" t="str">
        <f>IF(ISERROR(VLOOKUP($A441,'全入力（様式2-4）'!$G$17:$BY$1200,S$1,FALSE)),"",VLOOKUP($A441,'全入力（様式2-4）'!$G$17:$BY$1200,S$1,FALSE))</f>
        <v/>
      </c>
      <c r="T441" s="184"/>
      <c r="U441" s="517"/>
      <c r="V441" s="537"/>
      <c r="W441" s="539"/>
      <c r="X441" s="539"/>
      <c r="Y441" s="539"/>
      <c r="Z441" s="181">
        <f>IF(ISERROR(VLOOKUP($A441,'全入力（様式2-4）'!$G$17:$BY$1200,Z$1,FALSE)),"",VLOOKUP($A441,'全入力（様式2-4）'!$G$17:$BY$1200,Z$1,FALSE))</f>
        <v>0</v>
      </c>
      <c r="AA441" s="181">
        <f>IF(ISERROR(VLOOKUP($A441,'全入力（様式2-4）'!$G$17:$BY$1200,AA$1,FALSE)),"",VLOOKUP($A441,'全入力（様式2-4）'!$G$17:$BY$1200,AA$1,FALSE))</f>
        <v>0</v>
      </c>
      <c r="AB441" s="181">
        <f>IF(ISERROR(VLOOKUP($A441,'全入力（様式2-4）'!$G$17:$BY$1200,AB$1,FALSE)),"",VLOOKUP($A441,'全入力（様式2-4）'!$G$17:$BY$1200,AB$1,FALSE))</f>
        <v>0</v>
      </c>
      <c r="AC441" s="181">
        <f>IF(ISERROR(VLOOKUP($A441,'全入力（様式2-4）'!$G$17:$BY$1200,AC$1,FALSE)),"",VLOOKUP($A441,'全入力（様式2-4）'!$G$17:$BY$1200,AC$1,FALSE))</f>
        <v>0</v>
      </c>
      <c r="AD441" s="201">
        <f>IF(ISERROR(VLOOKUP($A441,'全入力（様式2-4）'!$G$17:$BY$1200,AD$1,FALSE)),"",VLOOKUP($A441,'全入力（様式2-4）'!$G$17:$BY$1200,AD$1,FALSE))</f>
        <v>0</v>
      </c>
      <c r="AE441" s="182"/>
      <c r="AF441" s="182"/>
      <c r="AG441" s="182"/>
      <c r="AH441" s="318" t="str">
        <f t="shared" si="514"/>
        <v>00</v>
      </c>
      <c r="AI441" s="185" t="str">
        <f>IF(ISERROR(VLOOKUP($G441&amp;AI$8,参照!$P$4:$U$500,5,FALSE)),"",VLOOKUP($G441&amp;AI$8,参照!$P$4:$U$500,5,FALSE))</f>
        <v/>
      </c>
      <c r="AJ441" s="185" t="str">
        <f>IF(ISERROR(VLOOKUP($G441&amp;AJ$8,参照!$P$4:$U$500,5,FALSE)),"",VLOOKUP($G441&amp;AJ$8,参照!$P$4:$U$500,5,FALSE))</f>
        <v/>
      </c>
      <c r="AK441" s="180">
        <v>19</v>
      </c>
      <c r="AL441" s="180">
        <v>83</v>
      </c>
      <c r="AM441" s="37"/>
      <c r="AN441" s="76">
        <f>IF(ISERROR(VLOOKUP($A441,'全入力（様式2-4）'!$G$17:$BY$1200,AN$1,FALSE)),"",VLOOKUP($A441,'全入力（様式2-4）'!$G$17:$BY$1200,AN$1,FALSE))</f>
        <v>0</v>
      </c>
      <c r="AO441" s="77">
        <f>IF(ISERROR(VLOOKUP($A441,'全入力（様式2-4）'!$G$17:$BY$1200,AO$1,FALSE)),"",VLOOKUP($A441,'全入力（様式2-4）'!$G$17:$BY$1200,AO$1,FALSE))</f>
        <v>0</v>
      </c>
      <c r="AP441" s="52">
        <f>IF(ISERROR(VLOOKUP($A441,'全入力（様式2-4）'!$G$17:$BY$1200,AP$1,FALSE)),"",VLOOKUP($A441,'全入力（様式2-4）'!$G$17:$BY$1200,AP$1,FALSE))</f>
        <v>0</v>
      </c>
      <c r="AQ441" s="84" t="str">
        <f>IF(ISERROR(VLOOKUP($G441,参照!$U$4:$W$102,3,FALSE)),"",VLOOKUP($G441,参照!$U$4:$W$102,3,FALSE))</f>
        <v/>
      </c>
      <c r="AR441" s="376" t="str">
        <f t="shared" ref="AR441" si="573">IF($AN441&lt;&gt;0,"満額","")</f>
        <v/>
      </c>
      <c r="AS441" s="53" t="str">
        <f t="shared" si="516"/>
        <v/>
      </c>
      <c r="AT441" s="53" t="str">
        <f t="shared" si="517"/>
        <v/>
      </c>
      <c r="AU441" s="53"/>
      <c r="AV441" s="53" t="str">
        <f t="shared" si="525"/>
        <v/>
      </c>
      <c r="AW441" s="53" t="str">
        <f t="shared" si="526"/>
        <v/>
      </c>
      <c r="AX441" s="53" t="str">
        <f t="shared" si="518"/>
        <v/>
      </c>
      <c r="AY441" s="53" t="str">
        <f t="shared" si="527"/>
        <v/>
      </c>
      <c r="AZ441" s="54">
        <f t="array" ref="AZ441">SUM(IF('全入力（様式2-4）'!$G$17:$G$1200=$A441,IF('全入力（様式2-4）'!$X$14:$Z$14=$AR441,'全入力（様式2-4）'!$X$17:$Z$1200)))</f>
        <v>0</v>
      </c>
      <c r="BA441" s="55" t="str">
        <f t="shared" si="528"/>
        <v/>
      </c>
      <c r="BB441" s="1889">
        <f>IF(ISERROR(VLOOKUP($A441,'全入力（様式2-4）'!$G$17:$BY$1200,BB$1,FALSE)),"",VLOOKUP($A441,'全入力（様式2-4）'!$G$17:$BY$1200,BB$1,FALSE))</f>
        <v>0</v>
      </c>
      <c r="BC441" s="54">
        <f t="shared" si="529"/>
        <v>0</v>
      </c>
      <c r="BD441" s="55" t="str">
        <f t="shared" si="530"/>
        <v/>
      </c>
      <c r="BE441" s="54">
        <f t="array" ref="BE441">SUM(IF('全入力（様式2-4）'!$G$17:$G$1200=$A441,IF('全入力（様式2-4）'!$AL$14:$AN$14=$AR441,'全入力（様式2-4）'!$AL$17:$AN$1200)))</f>
        <v>0</v>
      </c>
      <c r="BF441" s="197">
        <f t="shared" si="519"/>
        <v>0</v>
      </c>
      <c r="BG441" s="55">
        <f t="shared" si="520"/>
        <v>0</v>
      </c>
      <c r="BH441" s="54">
        <f t="array" ref="BH441">SUM(IF('全入力（様式2-4）'!$G$17:$G$1200=$A441,IF('全入力（様式2-4）'!$AQ$14:$AS$14=$AR441,'全入力（様式2-4）'!$AQ$17:$AS$1200)))</f>
        <v>0</v>
      </c>
      <c r="BI441" s="55" t="str">
        <f t="shared" si="531"/>
        <v/>
      </c>
      <c r="BJ441" s="55" t="str">
        <f t="shared" si="532"/>
        <v/>
      </c>
      <c r="BK441" s="152" t="str">
        <f t="shared" si="521"/>
        <v/>
      </c>
      <c r="BL441" s="1889">
        <f>IF(ISERROR(VLOOKUP($A441,'全入力（様式2-4）'!$G$17:$BY$1200,BL$1,FALSE)),"",VLOOKUP($A441,'全入力（様式2-4）'!$G$17:$BY$1200,BL$1,FALSE))</f>
        <v>0</v>
      </c>
      <c r="BM441" s="54"/>
      <c r="BN441" s="197"/>
      <c r="BO441" s="55"/>
      <c r="BP441" s="54"/>
      <c r="BQ441" s="197"/>
      <c r="BR441" s="55"/>
      <c r="BS441" s="55"/>
      <c r="BT441" s="55"/>
      <c r="BU441" s="146"/>
      <c r="BV441" s="1889"/>
    </row>
    <row r="442" spans="1:74" s="18" customFormat="1" ht="14.25" customHeight="1">
      <c r="A442" s="940">
        <f t="shared" si="522"/>
        <v>144</v>
      </c>
      <c r="B442" s="1">
        <f>'全入力（様式2-4）'!$I$6</f>
        <v>0</v>
      </c>
      <c r="C442" s="35">
        <f>IF(ISERROR(VLOOKUP($A442,'全入力（様式2-4）'!$G$17:$BY$1200,C$1,FALSE)),"",VLOOKUP($A442,'全入力（様式2-4）'!$G$17:$BY$1200,C$1,FALSE))</f>
        <v>0</v>
      </c>
      <c r="D442" s="35">
        <f>IF(ISERROR(VLOOKUP($A442,'全入力（様式2-4）'!$G$17:$BY$1200,D$1,FALSE)),"",VLOOKUP($A442,'全入力（様式2-4）'!$G$17:$BY$1200,D$1,FALSE))</f>
        <v>0</v>
      </c>
      <c r="E442" s="35">
        <f>IF(ISERROR(VLOOKUP($A442,'全入力（様式2-4）'!$G$17:$BY$1200,E$1,FALSE)),"",VLOOKUP($A442,'全入力（様式2-4）'!$G$17:$BY$1200,E$1,FALSE))</f>
        <v>0</v>
      </c>
      <c r="F442" s="35">
        <f>IF(ISERROR(VLOOKUP($A442,'全入力（様式2-4）'!$G$17:$BY$1200,F$1,FALSE)),"",VLOOKUP($A442,'全入力（様式2-4）'!$G$17:$BY$1200,F$1,FALSE))</f>
        <v>0</v>
      </c>
      <c r="G442" s="36" t="str">
        <f>'全入力（様式2-4）'!$P$5&amp;'全入力（様式2-4）'!$R$5&amp;$D442</f>
        <v>0</v>
      </c>
      <c r="H442" s="37" t="str">
        <f t="shared" si="523"/>
        <v/>
      </c>
      <c r="I442" s="38">
        <f>IF(ISERROR(VLOOKUP($A442,'全入力（様式2-4）'!$G$17:$BY$1200,I$1,FALSE)),"",VLOOKUP($A442,'全入力（様式2-4）'!$G$17:$BY$1200,I$1,FALSE))</f>
        <v>0</v>
      </c>
      <c r="J442" s="38" t="str">
        <f>IF(ISERROR(VLOOKUP($A442,'全入力（様式2-4）'!$G$17:$BY$1200,J$1,FALSE)),"",VLOOKUP($A442,'全入力（様式2-4）'!$G$17:$BY$1200,J$1,FALSE))</f>
        <v/>
      </c>
      <c r="K442" s="38">
        <f>IF(ISERROR(VLOOKUP($A442,'全入力（様式2-4）'!$G$17:$BY$1200,K$1,FALSE)),"",VLOOKUP($A442,'全入力（様式2-4）'!$G$17:$BY$1200,K$1,FALSE))</f>
        <v>0</v>
      </c>
      <c r="L442" s="38" t="str">
        <f>IF(ISERROR(VLOOKUP($A442,'全入力（様式2-4）'!$G$17:$BY$1200,L$1,FALSE)),"",VLOOKUP($A442,'全入力（様式2-4）'!$G$17:$BY$1200,L$1,FALSE))</f>
        <v/>
      </c>
      <c r="M442" s="112">
        <f>IF(ISERROR(VLOOKUP($A442,'全入力（様式2-4）'!$G$17:$BY$1200,M$1,FALSE)),"",VLOOKUP($A442,'全入力（様式2-4）'!$G$17:$BY$1200,M$1,FALSE))</f>
        <v>0</v>
      </c>
      <c r="N442" s="112" t="str">
        <f>IF(ISERROR(VLOOKUP($A442,'全入力（様式2-4）'!$G$17:$BY$1200,N$1,FALSE)),"",VLOOKUP($A442,'全入力（様式2-4）'!$G$17:$BY$1200,N$1,FALSE))</f>
        <v/>
      </c>
      <c r="O442" s="112">
        <f>IF(ISERROR(VLOOKUP($A442,'全入力（様式2-4）'!$G$17:$BY$1200,O$1,FALSE)),"",VLOOKUP($A442,'全入力（様式2-4）'!$G$17:$BY$1200,O$1,FALSE))</f>
        <v>0</v>
      </c>
      <c r="P442" s="112" t="str">
        <f>IF(ISERROR(VLOOKUP($A442,'全入力（様式2-4）'!$G$17:$BY$1200,P$1,FALSE)),"",VLOOKUP($A442,'全入力（様式2-4）'!$G$17:$BY$1200,P$1,FALSE))</f>
        <v/>
      </c>
      <c r="Q442" s="176">
        <f>IF(ISERROR(VLOOKUP($A442,'全入力（様式2-4）'!$G$17:$BY$1200,Q$1,FALSE)),"",VLOOKUP($A442,'全入力（様式2-4）'!$G$17:$BY$1200,Q$1,FALSE))</f>
        <v>0</v>
      </c>
      <c r="R442" s="105">
        <f>IF(ISERROR(VLOOKUP($A442,'全入力（様式2-4）'!$G$17:$BY$1200,R$1,FALSE)),"",VLOOKUP($A442,'全入力（様式2-4）'!$G$17:$BY$1200,R$1,FALSE))</f>
        <v>0</v>
      </c>
      <c r="S442" s="105" t="str">
        <f>IF(ISERROR(VLOOKUP($A442,'全入力（様式2-4）'!$G$17:$BY$1200,S$1,FALSE)),"",VLOOKUP($A442,'全入力（様式2-4）'!$G$17:$BY$1200,S$1,FALSE))</f>
        <v/>
      </c>
      <c r="T442" s="105"/>
      <c r="U442" s="516"/>
      <c r="V442" s="105"/>
      <c r="W442" s="538"/>
      <c r="X442" s="538"/>
      <c r="Y442" s="538"/>
      <c r="Z442" s="38">
        <f>IF(ISERROR(VLOOKUP($A442,'全入力（様式2-4）'!$G$17:$BY$1200,Z$1,FALSE)),"",VLOOKUP($A442,'全入力（様式2-4）'!$G$17:$BY$1200,Z$1,FALSE))</f>
        <v>0</v>
      </c>
      <c r="AA442" s="38">
        <f>IF(ISERROR(VLOOKUP($A442,'全入力（様式2-4）'!$G$17:$BY$1200,AA$1,FALSE)),"",VLOOKUP($A442,'全入力（様式2-4）'!$G$17:$BY$1200,AA$1,FALSE))</f>
        <v>0</v>
      </c>
      <c r="AB442" s="38">
        <f>IF(ISERROR(VLOOKUP($A442,'全入力（様式2-4）'!$G$17:$BY$1200,AB$1,FALSE)),"",VLOOKUP($A442,'全入力（様式2-4）'!$G$17:$BY$1200,AB$1,FALSE))</f>
        <v>0</v>
      </c>
      <c r="AC442" s="38">
        <f>IF(ISERROR(VLOOKUP($A442,'全入力（様式2-4）'!$G$17:$BY$1200,AC$1,FALSE)),"",VLOOKUP($A442,'全入力（様式2-4）'!$G$17:$BY$1200,AC$1,FALSE))</f>
        <v>0</v>
      </c>
      <c r="AD442" s="200">
        <f>IF(ISERROR(VLOOKUP($A442,'全入力（様式2-4）'!$G$17:$BY$1200,AD$1,FALSE)),"",VLOOKUP($A442,'全入力（様式2-4）'!$G$17:$BY$1200,AD$1,FALSE))</f>
        <v>0</v>
      </c>
      <c r="AE442" s="112"/>
      <c r="AF442" s="112"/>
      <c r="AG442" s="112"/>
      <c r="AH442" s="317" t="str">
        <f t="shared" si="514"/>
        <v>00</v>
      </c>
      <c r="AI442" s="39" t="str">
        <f>IF(ISERROR(VLOOKUP($G442&amp;AI$8,参照!$P$4:$U$500,5,FALSE)),"",VLOOKUP($G442&amp;AI$8,参照!$P$4:$U$500,5,FALSE))</f>
        <v/>
      </c>
      <c r="AJ442" s="39" t="str">
        <f>IF(ISERROR(VLOOKUP($G442&amp;AJ$8,参照!$P$4:$U$500,5,FALSE)),"",VLOOKUP($G442&amp;AJ$8,参照!$P$4:$U$500,5,FALSE))</f>
        <v/>
      </c>
      <c r="AK442" s="37">
        <v>21</v>
      </c>
      <c r="AL442" s="37">
        <v>84</v>
      </c>
      <c r="AM442" s="37"/>
      <c r="AN442" s="72">
        <f>IF(ISERROR(VLOOKUP($A442,'全入力（様式2-4）'!$G$17:$BY$1200,AN$1,FALSE)),"",VLOOKUP($A442,'全入力（様式2-4）'!$G$17:$BY$1200,AN$1,FALSE))</f>
        <v>0</v>
      </c>
      <c r="AO442" s="78">
        <f>IF(ISERROR(VLOOKUP($A442,'全入力（様式2-4）'!$G$17:$BY$1200,AO$1,FALSE)),"",VLOOKUP($A442,'全入力（様式2-4）'!$G$17:$BY$1200,AO$1,FALSE))</f>
        <v>0</v>
      </c>
      <c r="AP442" s="44">
        <f>IF(ISERROR(VLOOKUP($A442,'全入力（様式2-4）'!$G$17:$BY$1200,AP$1,FALSE)),"",VLOOKUP($A442,'全入力（様式2-4）'!$G$17:$BY$1200,AP$1,FALSE))</f>
        <v>0</v>
      </c>
      <c r="AQ442" s="63" t="str">
        <f>IF(ISERROR(VLOOKUP($G442,参照!$U$4:$W$102,3,FALSE)),"",VLOOKUP($G442,参照!$U$4:$W$102,3,FALSE))</f>
        <v/>
      </c>
      <c r="AR442" s="377" t="str">
        <f t="shared" ref="AR442" si="574">IF($AN442&lt;&gt;0,2/3,"")</f>
        <v/>
      </c>
      <c r="AS442" s="45" t="str">
        <f t="shared" si="516"/>
        <v/>
      </c>
      <c r="AT442" s="45" t="str">
        <f t="shared" si="517"/>
        <v/>
      </c>
      <c r="AU442" s="45"/>
      <c r="AV442" s="45" t="str">
        <f t="shared" si="525"/>
        <v/>
      </c>
      <c r="AW442" s="45" t="str">
        <f t="shared" si="526"/>
        <v/>
      </c>
      <c r="AX442" s="45" t="str">
        <f t="shared" si="518"/>
        <v/>
      </c>
      <c r="AY442" s="45" t="str">
        <f t="shared" si="527"/>
        <v/>
      </c>
      <c r="AZ442" s="46">
        <f t="array" ref="AZ442">SUM(IF('全入力（様式2-4）'!$G$17:$G$1200=$A442,IF('全入力（様式2-4）'!$X$14:$Z$14=$AR442,'全入力（様式2-4）'!$X$17:$Z$1200)))</f>
        <v>0</v>
      </c>
      <c r="BA442" s="47" t="str">
        <f t="shared" si="528"/>
        <v/>
      </c>
      <c r="BB442" s="1890"/>
      <c r="BC442" s="46">
        <f t="shared" si="529"/>
        <v>0</v>
      </c>
      <c r="BD442" s="47" t="str">
        <f t="shared" si="530"/>
        <v/>
      </c>
      <c r="BE442" s="46">
        <f t="array" ref="BE442">SUM(IF('全入力（様式2-4）'!$G$17:$G$1200=$A442,IF('全入力（様式2-4）'!$AL$14:$AN$14=$AR442,'全入力（様式2-4）'!$AL$17:$AN$1200)))</f>
        <v>0</v>
      </c>
      <c r="BF442" s="195">
        <f t="shared" si="519"/>
        <v>0</v>
      </c>
      <c r="BG442" s="47">
        <f t="shared" si="520"/>
        <v>0</v>
      </c>
      <c r="BH442" s="46">
        <f t="array" ref="BH442">SUM(IF('全入力（様式2-4）'!$G$17:$G$1200=$A442,IF('全入力（様式2-4）'!$AQ$14:$AS$14=$AR442,'全入力（様式2-4）'!$AQ$17:$AS$1200)))</f>
        <v>0</v>
      </c>
      <c r="BI442" s="47" t="str">
        <f t="shared" si="531"/>
        <v/>
      </c>
      <c r="BJ442" s="47" t="str">
        <f t="shared" si="532"/>
        <v/>
      </c>
      <c r="BK442" s="150" t="str">
        <f t="shared" si="521"/>
        <v/>
      </c>
      <c r="BL442" s="1890"/>
      <c r="BM442" s="46"/>
      <c r="BN442" s="195"/>
      <c r="BO442" s="47"/>
      <c r="BP442" s="46"/>
      <c r="BQ442" s="195"/>
      <c r="BR442" s="47"/>
      <c r="BS442" s="47"/>
      <c r="BT442" s="47"/>
      <c r="BU442" s="144"/>
      <c r="BV442" s="1890"/>
    </row>
    <row r="443" spans="1:74" s="18" customFormat="1" ht="14.25" customHeight="1" thickBot="1">
      <c r="A443" s="942">
        <f t="shared" si="522"/>
        <v>144</v>
      </c>
      <c r="B443" s="7">
        <f>'全入力（様式2-4）'!$I$6</f>
        <v>0</v>
      </c>
      <c r="C443" s="186">
        <f>IF(ISERROR(VLOOKUP($A443,'全入力（様式2-4）'!$G$17:$BY$1200,C$1,FALSE)),"",VLOOKUP($A443,'全入力（様式2-4）'!$G$17:$BY$1200,C$1,FALSE))</f>
        <v>0</v>
      </c>
      <c r="D443" s="186">
        <f>IF(ISERROR(VLOOKUP($A443,'全入力（様式2-4）'!$G$17:$BY$1200,D$1,FALSE)),"",VLOOKUP($A443,'全入力（様式2-4）'!$G$17:$BY$1200,D$1,FALSE))</f>
        <v>0</v>
      </c>
      <c r="E443" s="186">
        <f>IF(ISERROR(VLOOKUP($A443,'全入力（様式2-4）'!$G$17:$BY$1200,E$1,FALSE)),"",VLOOKUP($A443,'全入力（様式2-4）'!$G$17:$BY$1200,E$1,FALSE))</f>
        <v>0</v>
      </c>
      <c r="F443" s="186">
        <f>IF(ISERROR(VLOOKUP($A443,'全入力（様式2-4）'!$G$17:$BY$1200,F$1,FALSE)),"",VLOOKUP($A443,'全入力（様式2-4）'!$G$17:$BY$1200,F$1,FALSE))</f>
        <v>0</v>
      </c>
      <c r="G443" s="187" t="str">
        <f>'全入力（様式2-4）'!$P$5&amp;'全入力（様式2-4）'!$R$5&amp;$D443</f>
        <v>0</v>
      </c>
      <c r="H443" s="188" t="str">
        <f t="shared" si="523"/>
        <v/>
      </c>
      <c r="I443" s="189">
        <f>IF(ISERROR(VLOOKUP($A443,'全入力（様式2-4）'!$G$17:$BY$1200,I$1,FALSE)),"",VLOOKUP($A443,'全入力（様式2-4）'!$G$17:$BY$1200,I$1,FALSE))</f>
        <v>0</v>
      </c>
      <c r="J443" s="189" t="str">
        <f>IF(ISERROR(VLOOKUP($A443,'全入力（様式2-4）'!$G$17:$BY$1200,J$1,FALSE)),"",VLOOKUP($A443,'全入力（様式2-4）'!$G$17:$BY$1200,J$1,FALSE))</f>
        <v/>
      </c>
      <c r="K443" s="189">
        <f>IF(ISERROR(VLOOKUP($A443,'全入力（様式2-4）'!$G$17:$BY$1200,K$1,FALSE)),"",VLOOKUP($A443,'全入力（様式2-4）'!$G$17:$BY$1200,K$1,FALSE))</f>
        <v>0</v>
      </c>
      <c r="L443" s="189" t="str">
        <f>IF(ISERROR(VLOOKUP($A443,'全入力（様式2-4）'!$G$17:$BY$1200,L$1,FALSE)),"",VLOOKUP($A443,'全入力（様式2-4）'!$G$17:$BY$1200,L$1,FALSE))</f>
        <v/>
      </c>
      <c r="M443" s="190">
        <f>IF(ISERROR(VLOOKUP($A443,'全入力（様式2-4）'!$G$17:$BY$1200,M$1,FALSE)),"",VLOOKUP($A443,'全入力（様式2-4）'!$G$17:$BY$1200,M$1,FALSE))</f>
        <v>0</v>
      </c>
      <c r="N443" s="190" t="str">
        <f>IF(ISERROR(VLOOKUP($A443,'全入力（様式2-4）'!$G$17:$BY$1200,N$1,FALSE)),"",VLOOKUP($A443,'全入力（様式2-4）'!$G$17:$BY$1200,N$1,FALSE))</f>
        <v/>
      </c>
      <c r="O443" s="190">
        <f>IF(ISERROR(VLOOKUP($A443,'全入力（様式2-4）'!$G$17:$BY$1200,O$1,FALSE)),"",VLOOKUP($A443,'全入力（様式2-4）'!$G$17:$BY$1200,O$1,FALSE))</f>
        <v>0</v>
      </c>
      <c r="P443" s="190" t="str">
        <f>IF(ISERROR(VLOOKUP($A443,'全入力（様式2-4）'!$G$17:$BY$1200,P$1,FALSE)),"",VLOOKUP($A443,'全入力（様式2-4）'!$G$17:$BY$1200,P$1,FALSE))</f>
        <v/>
      </c>
      <c r="Q443" s="191">
        <f>IF(ISERROR(VLOOKUP($A443,'全入力（様式2-4）'!$G$17:$BY$1200,Q$1,FALSE)),"",VLOOKUP($A443,'全入力（様式2-4）'!$G$17:$BY$1200,Q$1,FALSE))</f>
        <v>0</v>
      </c>
      <c r="R443" s="192">
        <f>IF(ISERROR(VLOOKUP($A443,'全入力（様式2-4）'!$G$17:$BY$1200,R$1,FALSE)),"",VLOOKUP($A443,'全入力（様式2-4）'!$G$17:$BY$1200,R$1,FALSE))</f>
        <v>0</v>
      </c>
      <c r="S443" s="192" t="str">
        <f>IF(ISERROR(VLOOKUP($A443,'全入力（様式2-4）'!$G$17:$BY$1200,S$1,FALSE)),"",VLOOKUP($A443,'全入力（様式2-4）'!$G$17:$BY$1200,S$1,FALSE))</f>
        <v/>
      </c>
      <c r="T443" s="192"/>
      <c r="U443" s="518"/>
      <c r="V443" s="192"/>
      <c r="W443" s="540"/>
      <c r="X443" s="540"/>
      <c r="Y443" s="540"/>
      <c r="Z443" s="189">
        <f>IF(ISERROR(VLOOKUP($A443,'全入力（様式2-4）'!$G$17:$BY$1200,Z$1,FALSE)),"",VLOOKUP($A443,'全入力（様式2-4）'!$G$17:$BY$1200,Z$1,FALSE))</f>
        <v>0</v>
      </c>
      <c r="AA443" s="189">
        <f>IF(ISERROR(VLOOKUP($A443,'全入力（様式2-4）'!$G$17:$BY$1200,AA$1,FALSE)),"",VLOOKUP($A443,'全入力（様式2-4）'!$G$17:$BY$1200,AA$1,FALSE))</f>
        <v>0</v>
      </c>
      <c r="AB443" s="189">
        <f>IF(ISERROR(VLOOKUP($A443,'全入力（様式2-4）'!$G$17:$BY$1200,AB$1,FALSE)),"",VLOOKUP($A443,'全入力（様式2-4）'!$G$17:$BY$1200,AB$1,FALSE))</f>
        <v>0</v>
      </c>
      <c r="AC443" s="189">
        <f>IF(ISERROR(VLOOKUP($A443,'全入力（様式2-4）'!$G$17:$BY$1200,AC$1,FALSE)),"",VLOOKUP($A443,'全入力（様式2-4）'!$G$17:$BY$1200,AC$1,FALSE))</f>
        <v>0</v>
      </c>
      <c r="AD443" s="202">
        <f>IF(ISERROR(VLOOKUP($A443,'全入力（様式2-4）'!$G$17:$BY$1200,AD$1,FALSE)),"",VLOOKUP($A443,'全入力（様式2-4）'!$G$17:$BY$1200,AD$1,FALSE))</f>
        <v>0</v>
      </c>
      <c r="AE443" s="190"/>
      <c r="AF443" s="190"/>
      <c r="AG443" s="190"/>
      <c r="AH443" s="319" t="str">
        <f t="shared" si="514"/>
        <v>00</v>
      </c>
      <c r="AI443" s="193" t="str">
        <f>IF(ISERROR(VLOOKUP($G443&amp;AI$8,参照!$P$4:$U$500,5,FALSE)),"",VLOOKUP($G443&amp;AI$8,参照!$P$4:$U$500,5,FALSE))</f>
        <v/>
      </c>
      <c r="AJ443" s="193" t="str">
        <f>IF(ISERROR(VLOOKUP($G443&amp;AJ$8,参照!$P$4:$U$500,5,FALSE)),"",VLOOKUP($G443&amp;AJ$8,参照!$P$4:$U$500,5,FALSE))</f>
        <v/>
      </c>
      <c r="AK443" s="188">
        <v>23</v>
      </c>
      <c r="AL443" s="188">
        <v>85</v>
      </c>
      <c r="AM443" s="37"/>
      <c r="AN443" s="74">
        <f>IF(ISERROR(VLOOKUP($A443,'全入力（様式2-4）'!$G$17:$BY$1200,AN$1,FALSE)),"",VLOOKUP($A443,'全入力（様式2-4）'!$G$17:$BY$1200,AN$1,FALSE))</f>
        <v>0</v>
      </c>
      <c r="AO443" s="79">
        <f>IF(ISERROR(VLOOKUP($A443,'全入力（様式2-4）'!$G$17:$BY$1200,AO$1,FALSE)),"",VLOOKUP($A443,'全入力（様式2-4）'!$G$17:$BY$1200,AO$1,FALSE))</f>
        <v>0</v>
      </c>
      <c r="AP443" s="48">
        <f>IF(ISERROR(VLOOKUP($A443,'全入力（様式2-4）'!$G$17:$BY$1200,AP$1,FALSE)),"",VLOOKUP($A443,'全入力（様式2-4）'!$G$17:$BY$1200,AP$1,FALSE))</f>
        <v>0</v>
      </c>
      <c r="AQ443" s="64" t="str">
        <f>IF(ISERROR(VLOOKUP($G443,参照!$U$4:$W$102,3,FALSE)),"",VLOOKUP($G443,参照!$U$4:$W$102,3,FALSE))</f>
        <v/>
      </c>
      <c r="AR443" s="378" t="str">
        <f t="shared" ref="AR443" si="575">IF($AN443&lt;&gt;0,1/3,"")</f>
        <v/>
      </c>
      <c r="AS443" s="49" t="str">
        <f t="shared" si="516"/>
        <v/>
      </c>
      <c r="AT443" s="49" t="str">
        <f t="shared" si="517"/>
        <v/>
      </c>
      <c r="AU443" s="49"/>
      <c r="AV443" s="49" t="str">
        <f t="shared" si="525"/>
        <v/>
      </c>
      <c r="AW443" s="49" t="str">
        <f t="shared" si="526"/>
        <v/>
      </c>
      <c r="AX443" s="49" t="str">
        <f t="shared" si="518"/>
        <v/>
      </c>
      <c r="AY443" s="49" t="str">
        <f t="shared" si="527"/>
        <v/>
      </c>
      <c r="AZ443" s="50">
        <f t="array" ref="AZ443">SUM(IF('全入力（様式2-4）'!$G$17:$G$1200=$A443,IF('全入力（様式2-4）'!$X$14:$Z$14=$AR443,'全入力（様式2-4）'!$X$17:$Z$1200)))</f>
        <v>0</v>
      </c>
      <c r="BA443" s="51" t="str">
        <f t="shared" si="528"/>
        <v/>
      </c>
      <c r="BB443" s="1891"/>
      <c r="BC443" s="50">
        <f t="shared" si="529"/>
        <v>0</v>
      </c>
      <c r="BD443" s="51" t="str">
        <f t="shared" si="530"/>
        <v/>
      </c>
      <c r="BE443" s="50">
        <f t="array" ref="BE443">SUM(IF('全入力（様式2-4）'!$G$17:$G$1200=$A443,IF('全入力（様式2-4）'!$AL$14:$AN$14=$AR443,'全入力（様式2-4）'!$AL$17:$AN$1200)))</f>
        <v>0</v>
      </c>
      <c r="BF443" s="196">
        <f t="shared" si="519"/>
        <v>0</v>
      </c>
      <c r="BG443" s="51">
        <f t="shared" si="520"/>
        <v>0</v>
      </c>
      <c r="BH443" s="50">
        <f t="array" ref="BH443">SUM(IF('全入力（様式2-4）'!$G$17:$G$1200=$A443,IF('全入力（様式2-4）'!$AQ$14:$AS$14=$AR443,'全入力（様式2-4）'!$AQ$17:$AS$1200)))</f>
        <v>0</v>
      </c>
      <c r="BI443" s="51" t="str">
        <f t="shared" si="531"/>
        <v/>
      </c>
      <c r="BJ443" s="51" t="str">
        <f t="shared" si="532"/>
        <v/>
      </c>
      <c r="BK443" s="151" t="str">
        <f t="shared" si="521"/>
        <v/>
      </c>
      <c r="BL443" s="1891"/>
      <c r="BM443" s="50"/>
      <c r="BN443" s="196"/>
      <c r="BO443" s="51"/>
      <c r="BP443" s="50"/>
      <c r="BQ443" s="196"/>
      <c r="BR443" s="51"/>
      <c r="BS443" s="51"/>
      <c r="BT443" s="51"/>
      <c r="BU443" s="145"/>
      <c r="BV443" s="1891"/>
    </row>
    <row r="444" spans="1:74" s="18" customFormat="1" ht="14.25" customHeight="1">
      <c r="A444" s="941">
        <f>A441+1</f>
        <v>145</v>
      </c>
      <c r="B444" s="178">
        <f>'全入力（様式2-4）'!$I$6</f>
        <v>0</v>
      </c>
      <c r="C444" s="177">
        <f>IF(ISERROR(VLOOKUP($A444,'全入力（様式2-4）'!$G$17:$BY$1200,C$1,FALSE)),"",VLOOKUP($A444,'全入力（様式2-4）'!$G$17:$BY$1200,C$1,FALSE))</f>
        <v>0</v>
      </c>
      <c r="D444" s="177">
        <f>IF(ISERROR(VLOOKUP($A444,'全入力（様式2-4）'!$G$17:$BY$1200,D$1,FALSE)),"",VLOOKUP($A444,'全入力（様式2-4）'!$G$17:$BY$1200,D$1,FALSE))</f>
        <v>0</v>
      </c>
      <c r="E444" s="177">
        <f>IF(ISERROR(VLOOKUP($A444,'全入力（様式2-4）'!$G$17:$BY$1200,E$1,FALSE)),"",VLOOKUP($A444,'全入力（様式2-4）'!$G$17:$BY$1200,E$1,FALSE))</f>
        <v>0</v>
      </c>
      <c r="F444" s="177">
        <f>IF(ISERROR(VLOOKUP($A444,'全入力（様式2-4）'!$G$17:$BY$1200,F$1,FALSE)),"",VLOOKUP($A444,'全入力（様式2-4）'!$G$17:$BY$1200,F$1,FALSE))</f>
        <v>0</v>
      </c>
      <c r="G444" s="179" t="str">
        <f>'全入力（様式2-4）'!$P$5&amp;'全入力（様式2-4）'!$R$5&amp;$D444</f>
        <v>0</v>
      </c>
      <c r="H444" s="180" t="str">
        <f t="shared" si="523"/>
        <v/>
      </c>
      <c r="I444" s="181">
        <f>IF(ISERROR(VLOOKUP($A444,'全入力（様式2-4）'!$G$17:$BY$1200,I$1,FALSE)),"",VLOOKUP($A444,'全入力（様式2-4）'!$G$17:$BY$1200,I$1,FALSE))</f>
        <v>0</v>
      </c>
      <c r="J444" s="181" t="str">
        <f>IF(ISERROR(VLOOKUP($A444,'全入力（様式2-4）'!$G$17:$BY$1200,J$1,FALSE)),"",VLOOKUP($A444,'全入力（様式2-4）'!$G$17:$BY$1200,J$1,FALSE))</f>
        <v/>
      </c>
      <c r="K444" s="181">
        <f>IF(ISERROR(VLOOKUP($A444,'全入力（様式2-4）'!$G$17:$BY$1200,K$1,FALSE)),"",VLOOKUP($A444,'全入力（様式2-4）'!$G$17:$BY$1200,K$1,FALSE))</f>
        <v>0</v>
      </c>
      <c r="L444" s="181" t="str">
        <f>IF(ISERROR(VLOOKUP($A444,'全入力（様式2-4）'!$G$17:$BY$1200,L$1,FALSE)),"",VLOOKUP($A444,'全入力（様式2-4）'!$G$17:$BY$1200,L$1,FALSE))</f>
        <v/>
      </c>
      <c r="M444" s="182">
        <f>IF(ISERROR(VLOOKUP($A444,'全入力（様式2-4）'!$G$17:$BY$1200,M$1,FALSE)),"",VLOOKUP($A444,'全入力（様式2-4）'!$G$17:$BY$1200,M$1,FALSE))</f>
        <v>0</v>
      </c>
      <c r="N444" s="182" t="str">
        <f>IF(ISERROR(VLOOKUP($A444,'全入力（様式2-4）'!$G$17:$BY$1200,N$1,FALSE)),"",VLOOKUP($A444,'全入力（様式2-4）'!$G$17:$BY$1200,N$1,FALSE))</f>
        <v/>
      </c>
      <c r="O444" s="182">
        <f>IF(ISERROR(VLOOKUP($A444,'全入力（様式2-4）'!$G$17:$BY$1200,O$1,FALSE)),"",VLOOKUP($A444,'全入力（様式2-4）'!$G$17:$BY$1200,O$1,FALSE))</f>
        <v>0</v>
      </c>
      <c r="P444" s="182" t="str">
        <f>IF(ISERROR(VLOOKUP($A444,'全入力（様式2-4）'!$G$17:$BY$1200,P$1,FALSE)),"",VLOOKUP($A444,'全入力（様式2-4）'!$G$17:$BY$1200,P$1,FALSE))</f>
        <v/>
      </c>
      <c r="Q444" s="183">
        <f>IF(ISERROR(VLOOKUP($A444,'全入力（様式2-4）'!$G$17:$BY$1200,Q$1,FALSE)),"",VLOOKUP($A444,'全入力（様式2-4）'!$G$17:$BY$1200,Q$1,FALSE))</f>
        <v>0</v>
      </c>
      <c r="R444" s="184">
        <f>IF(ISERROR(VLOOKUP($A444,'全入力（様式2-4）'!$G$17:$BY$1200,R$1,FALSE)),"",VLOOKUP($A444,'全入力（様式2-4）'!$G$17:$BY$1200,R$1,FALSE))</f>
        <v>0</v>
      </c>
      <c r="S444" s="184" t="str">
        <f>IF(ISERROR(VLOOKUP($A444,'全入力（様式2-4）'!$G$17:$BY$1200,S$1,FALSE)),"",VLOOKUP($A444,'全入力（様式2-4）'!$G$17:$BY$1200,S$1,FALSE))</f>
        <v/>
      </c>
      <c r="T444" s="184"/>
      <c r="U444" s="517"/>
      <c r="V444" s="537"/>
      <c r="W444" s="539"/>
      <c r="X444" s="539"/>
      <c r="Y444" s="539"/>
      <c r="Z444" s="181">
        <f>IF(ISERROR(VLOOKUP($A444,'全入力（様式2-4）'!$G$17:$BY$1200,Z$1,FALSE)),"",VLOOKUP($A444,'全入力（様式2-4）'!$G$17:$BY$1200,Z$1,FALSE))</f>
        <v>0</v>
      </c>
      <c r="AA444" s="181">
        <f>IF(ISERROR(VLOOKUP($A444,'全入力（様式2-4）'!$G$17:$BY$1200,AA$1,FALSE)),"",VLOOKUP($A444,'全入力（様式2-4）'!$G$17:$BY$1200,AA$1,FALSE))</f>
        <v>0</v>
      </c>
      <c r="AB444" s="181">
        <f>IF(ISERROR(VLOOKUP($A444,'全入力（様式2-4）'!$G$17:$BY$1200,AB$1,FALSE)),"",VLOOKUP($A444,'全入力（様式2-4）'!$G$17:$BY$1200,AB$1,FALSE))</f>
        <v>0</v>
      </c>
      <c r="AC444" s="181">
        <f>IF(ISERROR(VLOOKUP($A444,'全入力（様式2-4）'!$G$17:$BY$1200,AC$1,FALSE)),"",VLOOKUP($A444,'全入力（様式2-4）'!$G$17:$BY$1200,AC$1,FALSE))</f>
        <v>0</v>
      </c>
      <c r="AD444" s="201">
        <f>IF(ISERROR(VLOOKUP($A444,'全入力（様式2-4）'!$G$17:$BY$1200,AD$1,FALSE)),"",VLOOKUP($A444,'全入力（様式2-4）'!$G$17:$BY$1200,AD$1,FALSE))</f>
        <v>0</v>
      </c>
      <c r="AE444" s="182"/>
      <c r="AF444" s="182"/>
      <c r="AG444" s="182"/>
      <c r="AH444" s="318" t="str">
        <f t="shared" si="514"/>
        <v>00</v>
      </c>
      <c r="AI444" s="185" t="str">
        <f>IF(ISERROR(VLOOKUP($G444&amp;AI$8,参照!$P$4:$U$500,5,FALSE)),"",VLOOKUP($G444&amp;AI$8,参照!$P$4:$U$500,5,FALSE))</f>
        <v/>
      </c>
      <c r="AJ444" s="185" t="str">
        <f>IF(ISERROR(VLOOKUP($G444&amp;AJ$8,参照!$P$4:$U$500,5,FALSE)),"",VLOOKUP($G444&amp;AJ$8,参照!$P$4:$U$500,5,FALSE))</f>
        <v/>
      </c>
      <c r="AK444" s="180">
        <v>19</v>
      </c>
      <c r="AL444" s="180">
        <v>83</v>
      </c>
      <c r="AM444" s="37"/>
      <c r="AN444" s="76">
        <f>IF(ISERROR(VLOOKUP($A444,'全入力（様式2-4）'!$G$17:$BY$1200,AN$1,FALSE)),"",VLOOKUP($A444,'全入力（様式2-4）'!$G$17:$BY$1200,AN$1,FALSE))</f>
        <v>0</v>
      </c>
      <c r="AO444" s="77">
        <f>IF(ISERROR(VLOOKUP($A444,'全入力（様式2-4）'!$G$17:$BY$1200,AO$1,FALSE)),"",VLOOKUP($A444,'全入力（様式2-4）'!$G$17:$BY$1200,AO$1,FALSE))</f>
        <v>0</v>
      </c>
      <c r="AP444" s="52">
        <f>IF(ISERROR(VLOOKUP($A444,'全入力（様式2-4）'!$G$17:$BY$1200,AP$1,FALSE)),"",VLOOKUP($A444,'全入力（様式2-4）'!$G$17:$BY$1200,AP$1,FALSE))</f>
        <v>0</v>
      </c>
      <c r="AQ444" s="84" t="str">
        <f>IF(ISERROR(VLOOKUP($G444,参照!$U$4:$W$102,3,FALSE)),"",VLOOKUP($G444,参照!$U$4:$W$102,3,FALSE))</f>
        <v/>
      </c>
      <c r="AR444" s="376" t="str">
        <f t="shared" ref="AR444" si="576">IF($AN444&lt;&gt;0,"満額","")</f>
        <v/>
      </c>
      <c r="AS444" s="53" t="str">
        <f t="shared" si="516"/>
        <v/>
      </c>
      <c r="AT444" s="53" t="str">
        <f t="shared" si="517"/>
        <v/>
      </c>
      <c r="AU444" s="53"/>
      <c r="AV444" s="53" t="str">
        <f t="shared" si="525"/>
        <v/>
      </c>
      <c r="AW444" s="53" t="str">
        <f t="shared" si="526"/>
        <v/>
      </c>
      <c r="AX444" s="53" t="str">
        <f t="shared" si="518"/>
        <v/>
      </c>
      <c r="AY444" s="53" t="str">
        <f t="shared" si="527"/>
        <v/>
      </c>
      <c r="AZ444" s="54">
        <f t="array" ref="AZ444">SUM(IF('全入力（様式2-4）'!$G$17:$G$1200=$A444,IF('全入力（様式2-4）'!$X$14:$Z$14=$AR444,'全入力（様式2-4）'!$X$17:$Z$1200)))</f>
        <v>0</v>
      </c>
      <c r="BA444" s="55" t="str">
        <f t="shared" si="528"/>
        <v/>
      </c>
      <c r="BB444" s="1889">
        <f>IF(ISERROR(VLOOKUP($A444,'全入力（様式2-4）'!$G$17:$BY$1200,BB$1,FALSE)),"",VLOOKUP($A444,'全入力（様式2-4）'!$G$17:$BY$1200,BB$1,FALSE))</f>
        <v>0</v>
      </c>
      <c r="BC444" s="54">
        <f t="shared" si="529"/>
        <v>0</v>
      </c>
      <c r="BD444" s="55" t="str">
        <f t="shared" si="530"/>
        <v/>
      </c>
      <c r="BE444" s="54">
        <f t="array" ref="BE444">SUM(IF('全入力（様式2-4）'!$G$17:$G$1200=$A444,IF('全入力（様式2-4）'!$AL$14:$AN$14=$AR444,'全入力（様式2-4）'!$AL$17:$AN$1200)))</f>
        <v>0</v>
      </c>
      <c r="BF444" s="197">
        <f t="shared" si="519"/>
        <v>0</v>
      </c>
      <c r="BG444" s="55">
        <f t="shared" si="520"/>
        <v>0</v>
      </c>
      <c r="BH444" s="54">
        <f t="array" ref="BH444">SUM(IF('全入力（様式2-4）'!$G$17:$G$1200=$A444,IF('全入力（様式2-4）'!$AQ$14:$AS$14=$AR444,'全入力（様式2-4）'!$AQ$17:$AS$1200)))</f>
        <v>0</v>
      </c>
      <c r="BI444" s="55" t="str">
        <f t="shared" si="531"/>
        <v/>
      </c>
      <c r="BJ444" s="55" t="str">
        <f t="shared" si="532"/>
        <v/>
      </c>
      <c r="BK444" s="152" t="str">
        <f t="shared" si="521"/>
        <v/>
      </c>
      <c r="BL444" s="1889">
        <f>IF(ISERROR(VLOOKUP($A444,'全入力（様式2-4）'!$G$17:$BY$1200,BL$1,FALSE)),"",VLOOKUP($A444,'全入力（様式2-4）'!$G$17:$BY$1200,BL$1,FALSE))</f>
        <v>0</v>
      </c>
      <c r="BM444" s="54"/>
      <c r="BN444" s="197"/>
      <c r="BO444" s="55"/>
      <c r="BP444" s="54"/>
      <c r="BQ444" s="197"/>
      <c r="BR444" s="55"/>
      <c r="BS444" s="55"/>
      <c r="BT444" s="55"/>
      <c r="BU444" s="146"/>
      <c r="BV444" s="1889"/>
    </row>
    <row r="445" spans="1:74" s="18" customFormat="1" ht="14.25" customHeight="1">
      <c r="A445" s="940">
        <f t="shared" si="522"/>
        <v>145</v>
      </c>
      <c r="B445" s="1">
        <f>'全入力（様式2-4）'!$I$6</f>
        <v>0</v>
      </c>
      <c r="C445" s="35">
        <f>IF(ISERROR(VLOOKUP($A445,'全入力（様式2-4）'!$G$17:$BY$1200,C$1,FALSE)),"",VLOOKUP($A445,'全入力（様式2-4）'!$G$17:$BY$1200,C$1,FALSE))</f>
        <v>0</v>
      </c>
      <c r="D445" s="35">
        <f>IF(ISERROR(VLOOKUP($A445,'全入力（様式2-4）'!$G$17:$BY$1200,D$1,FALSE)),"",VLOOKUP($A445,'全入力（様式2-4）'!$G$17:$BY$1200,D$1,FALSE))</f>
        <v>0</v>
      </c>
      <c r="E445" s="35">
        <f>IF(ISERROR(VLOOKUP($A445,'全入力（様式2-4）'!$G$17:$BY$1200,E$1,FALSE)),"",VLOOKUP($A445,'全入力（様式2-4）'!$G$17:$BY$1200,E$1,FALSE))</f>
        <v>0</v>
      </c>
      <c r="F445" s="35">
        <f>IF(ISERROR(VLOOKUP($A445,'全入力（様式2-4）'!$G$17:$BY$1200,F$1,FALSE)),"",VLOOKUP($A445,'全入力（様式2-4）'!$G$17:$BY$1200,F$1,FALSE))</f>
        <v>0</v>
      </c>
      <c r="G445" s="36" t="str">
        <f>'全入力（様式2-4）'!$P$5&amp;'全入力（様式2-4）'!$R$5&amp;$D445</f>
        <v>0</v>
      </c>
      <c r="H445" s="37" t="str">
        <f t="shared" si="523"/>
        <v/>
      </c>
      <c r="I445" s="38">
        <f>IF(ISERROR(VLOOKUP($A445,'全入力（様式2-4）'!$G$17:$BY$1200,I$1,FALSE)),"",VLOOKUP($A445,'全入力（様式2-4）'!$G$17:$BY$1200,I$1,FALSE))</f>
        <v>0</v>
      </c>
      <c r="J445" s="38" t="str">
        <f>IF(ISERROR(VLOOKUP($A445,'全入力（様式2-4）'!$G$17:$BY$1200,J$1,FALSE)),"",VLOOKUP($A445,'全入力（様式2-4）'!$G$17:$BY$1200,J$1,FALSE))</f>
        <v/>
      </c>
      <c r="K445" s="38">
        <f>IF(ISERROR(VLOOKUP($A445,'全入力（様式2-4）'!$G$17:$BY$1200,K$1,FALSE)),"",VLOOKUP($A445,'全入力（様式2-4）'!$G$17:$BY$1200,K$1,FALSE))</f>
        <v>0</v>
      </c>
      <c r="L445" s="38" t="str">
        <f>IF(ISERROR(VLOOKUP($A445,'全入力（様式2-4）'!$G$17:$BY$1200,L$1,FALSE)),"",VLOOKUP($A445,'全入力（様式2-4）'!$G$17:$BY$1200,L$1,FALSE))</f>
        <v/>
      </c>
      <c r="M445" s="112">
        <f>IF(ISERROR(VLOOKUP($A445,'全入力（様式2-4）'!$G$17:$BY$1200,M$1,FALSE)),"",VLOOKUP($A445,'全入力（様式2-4）'!$G$17:$BY$1200,M$1,FALSE))</f>
        <v>0</v>
      </c>
      <c r="N445" s="112" t="str">
        <f>IF(ISERROR(VLOOKUP($A445,'全入力（様式2-4）'!$G$17:$BY$1200,N$1,FALSE)),"",VLOOKUP($A445,'全入力（様式2-4）'!$G$17:$BY$1200,N$1,FALSE))</f>
        <v/>
      </c>
      <c r="O445" s="112">
        <f>IF(ISERROR(VLOOKUP($A445,'全入力（様式2-4）'!$G$17:$BY$1200,O$1,FALSE)),"",VLOOKUP($A445,'全入力（様式2-4）'!$G$17:$BY$1200,O$1,FALSE))</f>
        <v>0</v>
      </c>
      <c r="P445" s="112" t="str">
        <f>IF(ISERROR(VLOOKUP($A445,'全入力（様式2-4）'!$G$17:$BY$1200,P$1,FALSE)),"",VLOOKUP($A445,'全入力（様式2-4）'!$G$17:$BY$1200,P$1,FALSE))</f>
        <v/>
      </c>
      <c r="Q445" s="176">
        <f>IF(ISERROR(VLOOKUP($A445,'全入力（様式2-4）'!$G$17:$BY$1200,Q$1,FALSE)),"",VLOOKUP($A445,'全入力（様式2-4）'!$G$17:$BY$1200,Q$1,FALSE))</f>
        <v>0</v>
      </c>
      <c r="R445" s="105">
        <f>IF(ISERROR(VLOOKUP($A445,'全入力（様式2-4）'!$G$17:$BY$1200,R$1,FALSE)),"",VLOOKUP($A445,'全入力（様式2-4）'!$G$17:$BY$1200,R$1,FALSE))</f>
        <v>0</v>
      </c>
      <c r="S445" s="105" t="str">
        <f>IF(ISERROR(VLOOKUP($A445,'全入力（様式2-4）'!$G$17:$BY$1200,S$1,FALSE)),"",VLOOKUP($A445,'全入力（様式2-4）'!$G$17:$BY$1200,S$1,FALSE))</f>
        <v/>
      </c>
      <c r="T445" s="105"/>
      <c r="U445" s="516"/>
      <c r="V445" s="105"/>
      <c r="W445" s="538"/>
      <c r="X445" s="538"/>
      <c r="Y445" s="538"/>
      <c r="Z445" s="38">
        <f>IF(ISERROR(VLOOKUP($A445,'全入力（様式2-4）'!$G$17:$BY$1200,Z$1,FALSE)),"",VLOOKUP($A445,'全入力（様式2-4）'!$G$17:$BY$1200,Z$1,FALSE))</f>
        <v>0</v>
      </c>
      <c r="AA445" s="38">
        <f>IF(ISERROR(VLOOKUP($A445,'全入力（様式2-4）'!$G$17:$BY$1200,AA$1,FALSE)),"",VLOOKUP($A445,'全入力（様式2-4）'!$G$17:$BY$1200,AA$1,FALSE))</f>
        <v>0</v>
      </c>
      <c r="AB445" s="38">
        <f>IF(ISERROR(VLOOKUP($A445,'全入力（様式2-4）'!$G$17:$BY$1200,AB$1,FALSE)),"",VLOOKUP($A445,'全入力（様式2-4）'!$G$17:$BY$1200,AB$1,FALSE))</f>
        <v>0</v>
      </c>
      <c r="AC445" s="38">
        <f>IF(ISERROR(VLOOKUP($A445,'全入力（様式2-4）'!$G$17:$BY$1200,AC$1,FALSE)),"",VLOOKUP($A445,'全入力（様式2-4）'!$G$17:$BY$1200,AC$1,FALSE))</f>
        <v>0</v>
      </c>
      <c r="AD445" s="200">
        <f>IF(ISERROR(VLOOKUP($A445,'全入力（様式2-4）'!$G$17:$BY$1200,AD$1,FALSE)),"",VLOOKUP($A445,'全入力（様式2-4）'!$G$17:$BY$1200,AD$1,FALSE))</f>
        <v>0</v>
      </c>
      <c r="AE445" s="112"/>
      <c r="AF445" s="112"/>
      <c r="AG445" s="112"/>
      <c r="AH445" s="317" t="str">
        <f t="shared" si="514"/>
        <v>00</v>
      </c>
      <c r="AI445" s="39" t="str">
        <f>IF(ISERROR(VLOOKUP($G445&amp;AI$8,参照!$P$4:$U$500,5,FALSE)),"",VLOOKUP($G445&amp;AI$8,参照!$P$4:$U$500,5,FALSE))</f>
        <v/>
      </c>
      <c r="AJ445" s="39" t="str">
        <f>IF(ISERROR(VLOOKUP($G445&amp;AJ$8,参照!$P$4:$U$500,5,FALSE)),"",VLOOKUP($G445&amp;AJ$8,参照!$P$4:$U$500,5,FALSE))</f>
        <v/>
      </c>
      <c r="AK445" s="37">
        <v>21</v>
      </c>
      <c r="AL445" s="37">
        <v>84</v>
      </c>
      <c r="AM445" s="37"/>
      <c r="AN445" s="72">
        <f>IF(ISERROR(VLOOKUP($A445,'全入力（様式2-4）'!$G$17:$BY$1200,AN$1,FALSE)),"",VLOOKUP($A445,'全入力（様式2-4）'!$G$17:$BY$1200,AN$1,FALSE))</f>
        <v>0</v>
      </c>
      <c r="AO445" s="78">
        <f>IF(ISERROR(VLOOKUP($A445,'全入力（様式2-4）'!$G$17:$BY$1200,AO$1,FALSE)),"",VLOOKUP($A445,'全入力（様式2-4）'!$G$17:$BY$1200,AO$1,FALSE))</f>
        <v>0</v>
      </c>
      <c r="AP445" s="44">
        <f>IF(ISERROR(VLOOKUP($A445,'全入力（様式2-4）'!$G$17:$BY$1200,AP$1,FALSE)),"",VLOOKUP($A445,'全入力（様式2-4）'!$G$17:$BY$1200,AP$1,FALSE))</f>
        <v>0</v>
      </c>
      <c r="AQ445" s="63" t="str">
        <f>IF(ISERROR(VLOOKUP($G445,参照!$U$4:$W$102,3,FALSE)),"",VLOOKUP($G445,参照!$U$4:$W$102,3,FALSE))</f>
        <v/>
      </c>
      <c r="AR445" s="377" t="str">
        <f t="shared" ref="AR445" si="577">IF($AN445&lt;&gt;0,2/3,"")</f>
        <v/>
      </c>
      <c r="AS445" s="45" t="str">
        <f t="shared" si="516"/>
        <v/>
      </c>
      <c r="AT445" s="45" t="str">
        <f t="shared" si="517"/>
        <v/>
      </c>
      <c r="AU445" s="45"/>
      <c r="AV445" s="45" t="str">
        <f t="shared" si="525"/>
        <v/>
      </c>
      <c r="AW445" s="45" t="str">
        <f t="shared" si="526"/>
        <v/>
      </c>
      <c r="AX445" s="45" t="str">
        <f t="shared" si="518"/>
        <v/>
      </c>
      <c r="AY445" s="45" t="str">
        <f t="shared" si="527"/>
        <v/>
      </c>
      <c r="AZ445" s="46">
        <f t="array" ref="AZ445">SUM(IF('全入力（様式2-4）'!$G$17:$G$1200=$A445,IF('全入力（様式2-4）'!$X$14:$Z$14=$AR445,'全入力（様式2-4）'!$X$17:$Z$1200)))</f>
        <v>0</v>
      </c>
      <c r="BA445" s="47" t="str">
        <f t="shared" si="528"/>
        <v/>
      </c>
      <c r="BB445" s="1890"/>
      <c r="BC445" s="46">
        <f t="shared" si="529"/>
        <v>0</v>
      </c>
      <c r="BD445" s="47" t="str">
        <f t="shared" si="530"/>
        <v/>
      </c>
      <c r="BE445" s="46">
        <f t="array" ref="BE445">SUM(IF('全入力（様式2-4）'!$G$17:$G$1200=$A445,IF('全入力（様式2-4）'!$AL$14:$AN$14=$AR445,'全入力（様式2-4）'!$AL$17:$AN$1200)))</f>
        <v>0</v>
      </c>
      <c r="BF445" s="195">
        <f t="shared" si="519"/>
        <v>0</v>
      </c>
      <c r="BG445" s="47">
        <f t="shared" si="520"/>
        <v>0</v>
      </c>
      <c r="BH445" s="46">
        <f t="array" ref="BH445">SUM(IF('全入力（様式2-4）'!$G$17:$G$1200=$A445,IF('全入力（様式2-4）'!$AQ$14:$AS$14=$AR445,'全入力（様式2-4）'!$AQ$17:$AS$1200)))</f>
        <v>0</v>
      </c>
      <c r="BI445" s="47" t="str">
        <f t="shared" si="531"/>
        <v/>
      </c>
      <c r="BJ445" s="47" t="str">
        <f t="shared" si="532"/>
        <v/>
      </c>
      <c r="BK445" s="150" t="str">
        <f t="shared" si="521"/>
        <v/>
      </c>
      <c r="BL445" s="1890"/>
      <c r="BM445" s="46"/>
      <c r="BN445" s="195"/>
      <c r="BO445" s="47"/>
      <c r="BP445" s="46"/>
      <c r="BQ445" s="195"/>
      <c r="BR445" s="47"/>
      <c r="BS445" s="47"/>
      <c r="BT445" s="47"/>
      <c r="BU445" s="144"/>
      <c r="BV445" s="1890"/>
    </row>
    <row r="446" spans="1:74" s="18" customFormat="1" ht="14.25" customHeight="1" thickBot="1">
      <c r="A446" s="942">
        <f t="shared" si="522"/>
        <v>145</v>
      </c>
      <c r="B446" s="7">
        <f>'全入力（様式2-4）'!$I$6</f>
        <v>0</v>
      </c>
      <c r="C446" s="186">
        <f>IF(ISERROR(VLOOKUP($A446,'全入力（様式2-4）'!$G$17:$BY$1200,C$1,FALSE)),"",VLOOKUP($A446,'全入力（様式2-4）'!$G$17:$BY$1200,C$1,FALSE))</f>
        <v>0</v>
      </c>
      <c r="D446" s="186">
        <f>IF(ISERROR(VLOOKUP($A446,'全入力（様式2-4）'!$G$17:$BY$1200,D$1,FALSE)),"",VLOOKUP($A446,'全入力（様式2-4）'!$G$17:$BY$1200,D$1,FALSE))</f>
        <v>0</v>
      </c>
      <c r="E446" s="186">
        <f>IF(ISERROR(VLOOKUP($A446,'全入力（様式2-4）'!$G$17:$BY$1200,E$1,FALSE)),"",VLOOKUP($A446,'全入力（様式2-4）'!$G$17:$BY$1200,E$1,FALSE))</f>
        <v>0</v>
      </c>
      <c r="F446" s="186">
        <f>IF(ISERROR(VLOOKUP($A446,'全入力（様式2-4）'!$G$17:$BY$1200,F$1,FALSE)),"",VLOOKUP($A446,'全入力（様式2-4）'!$G$17:$BY$1200,F$1,FALSE))</f>
        <v>0</v>
      </c>
      <c r="G446" s="187" t="str">
        <f>'全入力（様式2-4）'!$P$5&amp;'全入力（様式2-4）'!$R$5&amp;$D446</f>
        <v>0</v>
      </c>
      <c r="H446" s="188" t="str">
        <f t="shared" si="523"/>
        <v/>
      </c>
      <c r="I446" s="189">
        <f>IF(ISERROR(VLOOKUP($A446,'全入力（様式2-4）'!$G$17:$BY$1200,I$1,FALSE)),"",VLOOKUP($A446,'全入力（様式2-4）'!$G$17:$BY$1200,I$1,FALSE))</f>
        <v>0</v>
      </c>
      <c r="J446" s="189" t="str">
        <f>IF(ISERROR(VLOOKUP($A446,'全入力（様式2-4）'!$G$17:$BY$1200,J$1,FALSE)),"",VLOOKUP($A446,'全入力（様式2-4）'!$G$17:$BY$1200,J$1,FALSE))</f>
        <v/>
      </c>
      <c r="K446" s="189">
        <f>IF(ISERROR(VLOOKUP($A446,'全入力（様式2-4）'!$G$17:$BY$1200,K$1,FALSE)),"",VLOOKUP($A446,'全入力（様式2-4）'!$G$17:$BY$1200,K$1,FALSE))</f>
        <v>0</v>
      </c>
      <c r="L446" s="189" t="str">
        <f>IF(ISERROR(VLOOKUP($A446,'全入力（様式2-4）'!$G$17:$BY$1200,L$1,FALSE)),"",VLOOKUP($A446,'全入力（様式2-4）'!$G$17:$BY$1200,L$1,FALSE))</f>
        <v/>
      </c>
      <c r="M446" s="190">
        <f>IF(ISERROR(VLOOKUP($A446,'全入力（様式2-4）'!$G$17:$BY$1200,M$1,FALSE)),"",VLOOKUP($A446,'全入力（様式2-4）'!$G$17:$BY$1200,M$1,FALSE))</f>
        <v>0</v>
      </c>
      <c r="N446" s="190" t="str">
        <f>IF(ISERROR(VLOOKUP($A446,'全入力（様式2-4）'!$G$17:$BY$1200,N$1,FALSE)),"",VLOOKUP($A446,'全入力（様式2-4）'!$G$17:$BY$1200,N$1,FALSE))</f>
        <v/>
      </c>
      <c r="O446" s="190">
        <f>IF(ISERROR(VLOOKUP($A446,'全入力（様式2-4）'!$G$17:$BY$1200,O$1,FALSE)),"",VLOOKUP($A446,'全入力（様式2-4）'!$G$17:$BY$1200,O$1,FALSE))</f>
        <v>0</v>
      </c>
      <c r="P446" s="190" t="str">
        <f>IF(ISERROR(VLOOKUP($A446,'全入力（様式2-4）'!$G$17:$BY$1200,P$1,FALSE)),"",VLOOKUP($A446,'全入力（様式2-4）'!$G$17:$BY$1200,P$1,FALSE))</f>
        <v/>
      </c>
      <c r="Q446" s="191">
        <f>IF(ISERROR(VLOOKUP($A446,'全入力（様式2-4）'!$G$17:$BY$1200,Q$1,FALSE)),"",VLOOKUP($A446,'全入力（様式2-4）'!$G$17:$BY$1200,Q$1,FALSE))</f>
        <v>0</v>
      </c>
      <c r="R446" s="192">
        <f>IF(ISERROR(VLOOKUP($A446,'全入力（様式2-4）'!$G$17:$BY$1200,R$1,FALSE)),"",VLOOKUP($A446,'全入力（様式2-4）'!$G$17:$BY$1200,R$1,FALSE))</f>
        <v>0</v>
      </c>
      <c r="S446" s="192" t="str">
        <f>IF(ISERROR(VLOOKUP($A446,'全入力（様式2-4）'!$G$17:$BY$1200,S$1,FALSE)),"",VLOOKUP($A446,'全入力（様式2-4）'!$G$17:$BY$1200,S$1,FALSE))</f>
        <v/>
      </c>
      <c r="T446" s="192"/>
      <c r="U446" s="518"/>
      <c r="V446" s="192"/>
      <c r="W446" s="540"/>
      <c r="X446" s="540"/>
      <c r="Y446" s="540"/>
      <c r="Z446" s="189">
        <f>IF(ISERROR(VLOOKUP($A446,'全入力（様式2-4）'!$G$17:$BY$1200,Z$1,FALSE)),"",VLOOKUP($A446,'全入力（様式2-4）'!$G$17:$BY$1200,Z$1,FALSE))</f>
        <v>0</v>
      </c>
      <c r="AA446" s="189">
        <f>IF(ISERROR(VLOOKUP($A446,'全入力（様式2-4）'!$G$17:$BY$1200,AA$1,FALSE)),"",VLOOKUP($A446,'全入力（様式2-4）'!$G$17:$BY$1200,AA$1,FALSE))</f>
        <v>0</v>
      </c>
      <c r="AB446" s="189">
        <f>IF(ISERROR(VLOOKUP($A446,'全入力（様式2-4）'!$G$17:$BY$1200,AB$1,FALSE)),"",VLOOKUP($A446,'全入力（様式2-4）'!$G$17:$BY$1200,AB$1,FALSE))</f>
        <v>0</v>
      </c>
      <c r="AC446" s="189">
        <f>IF(ISERROR(VLOOKUP($A446,'全入力（様式2-4）'!$G$17:$BY$1200,AC$1,FALSE)),"",VLOOKUP($A446,'全入力（様式2-4）'!$G$17:$BY$1200,AC$1,FALSE))</f>
        <v>0</v>
      </c>
      <c r="AD446" s="202">
        <f>IF(ISERROR(VLOOKUP($A446,'全入力（様式2-4）'!$G$17:$BY$1200,AD$1,FALSE)),"",VLOOKUP($A446,'全入力（様式2-4）'!$G$17:$BY$1200,AD$1,FALSE))</f>
        <v>0</v>
      </c>
      <c r="AE446" s="190"/>
      <c r="AF446" s="190"/>
      <c r="AG446" s="190"/>
      <c r="AH446" s="319" t="str">
        <f t="shared" si="514"/>
        <v>00</v>
      </c>
      <c r="AI446" s="193" t="str">
        <f>IF(ISERROR(VLOOKUP($G446&amp;AI$8,参照!$P$4:$U$500,5,FALSE)),"",VLOOKUP($G446&amp;AI$8,参照!$P$4:$U$500,5,FALSE))</f>
        <v/>
      </c>
      <c r="AJ446" s="193" t="str">
        <f>IF(ISERROR(VLOOKUP($G446&amp;AJ$8,参照!$P$4:$U$500,5,FALSE)),"",VLOOKUP($G446&amp;AJ$8,参照!$P$4:$U$500,5,FALSE))</f>
        <v/>
      </c>
      <c r="AK446" s="188">
        <v>23</v>
      </c>
      <c r="AL446" s="188">
        <v>85</v>
      </c>
      <c r="AM446" s="37"/>
      <c r="AN446" s="74">
        <f>IF(ISERROR(VLOOKUP($A446,'全入力（様式2-4）'!$G$17:$BY$1200,AN$1,FALSE)),"",VLOOKUP($A446,'全入力（様式2-4）'!$G$17:$BY$1200,AN$1,FALSE))</f>
        <v>0</v>
      </c>
      <c r="AO446" s="79">
        <f>IF(ISERROR(VLOOKUP($A446,'全入力（様式2-4）'!$G$17:$BY$1200,AO$1,FALSE)),"",VLOOKUP($A446,'全入力（様式2-4）'!$G$17:$BY$1200,AO$1,FALSE))</f>
        <v>0</v>
      </c>
      <c r="AP446" s="48">
        <f>IF(ISERROR(VLOOKUP($A446,'全入力（様式2-4）'!$G$17:$BY$1200,AP$1,FALSE)),"",VLOOKUP($A446,'全入力（様式2-4）'!$G$17:$BY$1200,AP$1,FALSE))</f>
        <v>0</v>
      </c>
      <c r="AQ446" s="64" t="str">
        <f>IF(ISERROR(VLOOKUP($G446,参照!$U$4:$W$102,3,FALSE)),"",VLOOKUP($G446,参照!$U$4:$W$102,3,FALSE))</f>
        <v/>
      </c>
      <c r="AR446" s="378" t="str">
        <f t="shared" ref="AR446" si="578">IF($AN446&lt;&gt;0,1/3,"")</f>
        <v/>
      </c>
      <c r="AS446" s="49" t="str">
        <f t="shared" si="516"/>
        <v/>
      </c>
      <c r="AT446" s="49" t="str">
        <f t="shared" si="517"/>
        <v/>
      </c>
      <c r="AU446" s="49"/>
      <c r="AV446" s="49" t="str">
        <f t="shared" si="525"/>
        <v/>
      </c>
      <c r="AW446" s="49" t="str">
        <f t="shared" si="526"/>
        <v/>
      </c>
      <c r="AX446" s="49" t="str">
        <f t="shared" si="518"/>
        <v/>
      </c>
      <c r="AY446" s="49" t="str">
        <f t="shared" si="527"/>
        <v/>
      </c>
      <c r="AZ446" s="50">
        <f t="array" ref="AZ446">SUM(IF('全入力（様式2-4）'!$G$17:$G$1200=$A446,IF('全入力（様式2-4）'!$X$14:$Z$14=$AR446,'全入力（様式2-4）'!$X$17:$Z$1200)))</f>
        <v>0</v>
      </c>
      <c r="BA446" s="51" t="str">
        <f t="shared" si="528"/>
        <v/>
      </c>
      <c r="BB446" s="1891"/>
      <c r="BC446" s="50">
        <f t="shared" si="529"/>
        <v>0</v>
      </c>
      <c r="BD446" s="51" t="str">
        <f t="shared" si="530"/>
        <v/>
      </c>
      <c r="BE446" s="50">
        <f t="array" ref="BE446">SUM(IF('全入力（様式2-4）'!$G$17:$G$1200=$A446,IF('全入力（様式2-4）'!$AL$14:$AN$14=$AR446,'全入力（様式2-4）'!$AL$17:$AN$1200)))</f>
        <v>0</v>
      </c>
      <c r="BF446" s="196">
        <f t="shared" si="519"/>
        <v>0</v>
      </c>
      <c r="BG446" s="51">
        <f t="shared" si="520"/>
        <v>0</v>
      </c>
      <c r="BH446" s="50">
        <f t="array" ref="BH446">SUM(IF('全入力（様式2-4）'!$G$17:$G$1200=$A446,IF('全入力（様式2-4）'!$AQ$14:$AS$14=$AR446,'全入力（様式2-4）'!$AQ$17:$AS$1200)))</f>
        <v>0</v>
      </c>
      <c r="BI446" s="51" t="str">
        <f t="shared" si="531"/>
        <v/>
      </c>
      <c r="BJ446" s="51" t="str">
        <f t="shared" si="532"/>
        <v/>
      </c>
      <c r="BK446" s="151" t="str">
        <f t="shared" si="521"/>
        <v/>
      </c>
      <c r="BL446" s="1891"/>
      <c r="BM446" s="50"/>
      <c r="BN446" s="196"/>
      <c r="BO446" s="51"/>
      <c r="BP446" s="50"/>
      <c r="BQ446" s="196"/>
      <c r="BR446" s="51"/>
      <c r="BS446" s="51"/>
      <c r="BT446" s="51"/>
      <c r="BU446" s="145"/>
      <c r="BV446" s="1891"/>
    </row>
    <row r="447" spans="1:74" s="18" customFormat="1" ht="14.25" customHeight="1">
      <c r="A447" s="941">
        <f>A444+1</f>
        <v>146</v>
      </c>
      <c r="B447" s="178">
        <f>'全入力（様式2-4）'!$I$6</f>
        <v>0</v>
      </c>
      <c r="C447" s="177">
        <f>IF(ISERROR(VLOOKUP($A447,'全入力（様式2-4）'!$G$17:$BY$1200,C$1,FALSE)),"",VLOOKUP($A447,'全入力（様式2-4）'!$G$17:$BY$1200,C$1,FALSE))</f>
        <v>0</v>
      </c>
      <c r="D447" s="177">
        <f>IF(ISERROR(VLOOKUP($A447,'全入力（様式2-4）'!$G$17:$BY$1200,D$1,FALSE)),"",VLOOKUP($A447,'全入力（様式2-4）'!$G$17:$BY$1200,D$1,FALSE))</f>
        <v>0</v>
      </c>
      <c r="E447" s="177">
        <f>IF(ISERROR(VLOOKUP($A447,'全入力（様式2-4）'!$G$17:$BY$1200,E$1,FALSE)),"",VLOOKUP($A447,'全入力（様式2-4）'!$G$17:$BY$1200,E$1,FALSE))</f>
        <v>0</v>
      </c>
      <c r="F447" s="177">
        <f>IF(ISERROR(VLOOKUP($A447,'全入力（様式2-4）'!$G$17:$BY$1200,F$1,FALSE)),"",VLOOKUP($A447,'全入力（様式2-4）'!$G$17:$BY$1200,F$1,FALSE))</f>
        <v>0</v>
      </c>
      <c r="G447" s="179" t="str">
        <f>'全入力（様式2-4）'!$P$5&amp;'全入力（様式2-4）'!$R$5&amp;$D447</f>
        <v>0</v>
      </c>
      <c r="H447" s="180" t="str">
        <f t="shared" si="523"/>
        <v/>
      </c>
      <c r="I447" s="181">
        <f>IF(ISERROR(VLOOKUP($A447,'全入力（様式2-4）'!$G$17:$BY$1200,I$1,FALSE)),"",VLOOKUP($A447,'全入力（様式2-4）'!$G$17:$BY$1200,I$1,FALSE))</f>
        <v>0</v>
      </c>
      <c r="J447" s="181" t="str">
        <f>IF(ISERROR(VLOOKUP($A447,'全入力（様式2-4）'!$G$17:$BY$1200,J$1,FALSE)),"",VLOOKUP($A447,'全入力（様式2-4）'!$G$17:$BY$1200,J$1,FALSE))</f>
        <v/>
      </c>
      <c r="K447" s="181">
        <f>IF(ISERROR(VLOOKUP($A447,'全入力（様式2-4）'!$G$17:$BY$1200,K$1,FALSE)),"",VLOOKUP($A447,'全入力（様式2-4）'!$G$17:$BY$1200,K$1,FALSE))</f>
        <v>0</v>
      </c>
      <c r="L447" s="181" t="str">
        <f>IF(ISERROR(VLOOKUP($A447,'全入力（様式2-4）'!$G$17:$BY$1200,L$1,FALSE)),"",VLOOKUP($A447,'全入力（様式2-4）'!$G$17:$BY$1200,L$1,FALSE))</f>
        <v/>
      </c>
      <c r="M447" s="182">
        <f>IF(ISERROR(VLOOKUP($A447,'全入力（様式2-4）'!$G$17:$BY$1200,M$1,FALSE)),"",VLOOKUP($A447,'全入力（様式2-4）'!$G$17:$BY$1200,M$1,FALSE))</f>
        <v>0</v>
      </c>
      <c r="N447" s="182" t="str">
        <f>IF(ISERROR(VLOOKUP($A447,'全入力（様式2-4）'!$G$17:$BY$1200,N$1,FALSE)),"",VLOOKUP($A447,'全入力（様式2-4）'!$G$17:$BY$1200,N$1,FALSE))</f>
        <v/>
      </c>
      <c r="O447" s="182">
        <f>IF(ISERROR(VLOOKUP($A447,'全入力（様式2-4）'!$G$17:$BY$1200,O$1,FALSE)),"",VLOOKUP($A447,'全入力（様式2-4）'!$G$17:$BY$1200,O$1,FALSE))</f>
        <v>0</v>
      </c>
      <c r="P447" s="182" t="str">
        <f>IF(ISERROR(VLOOKUP($A447,'全入力（様式2-4）'!$G$17:$BY$1200,P$1,FALSE)),"",VLOOKUP($A447,'全入力（様式2-4）'!$G$17:$BY$1200,P$1,FALSE))</f>
        <v/>
      </c>
      <c r="Q447" s="183">
        <f>IF(ISERROR(VLOOKUP($A447,'全入力（様式2-4）'!$G$17:$BY$1200,Q$1,FALSE)),"",VLOOKUP($A447,'全入力（様式2-4）'!$G$17:$BY$1200,Q$1,FALSE))</f>
        <v>0</v>
      </c>
      <c r="R447" s="184">
        <f>IF(ISERROR(VLOOKUP($A447,'全入力（様式2-4）'!$G$17:$BY$1200,R$1,FALSE)),"",VLOOKUP($A447,'全入力（様式2-4）'!$G$17:$BY$1200,R$1,FALSE))</f>
        <v>0</v>
      </c>
      <c r="S447" s="184" t="str">
        <f>IF(ISERROR(VLOOKUP($A447,'全入力（様式2-4）'!$G$17:$BY$1200,S$1,FALSE)),"",VLOOKUP($A447,'全入力（様式2-4）'!$G$17:$BY$1200,S$1,FALSE))</f>
        <v/>
      </c>
      <c r="T447" s="184"/>
      <c r="U447" s="517"/>
      <c r="V447" s="537"/>
      <c r="W447" s="539"/>
      <c r="X447" s="539"/>
      <c r="Y447" s="539"/>
      <c r="Z447" s="181">
        <f>IF(ISERROR(VLOOKUP($A447,'全入力（様式2-4）'!$G$17:$BY$1200,Z$1,FALSE)),"",VLOOKUP($A447,'全入力（様式2-4）'!$G$17:$BY$1200,Z$1,FALSE))</f>
        <v>0</v>
      </c>
      <c r="AA447" s="181">
        <f>IF(ISERROR(VLOOKUP($A447,'全入力（様式2-4）'!$G$17:$BY$1200,AA$1,FALSE)),"",VLOOKUP($A447,'全入力（様式2-4）'!$G$17:$BY$1200,AA$1,FALSE))</f>
        <v>0</v>
      </c>
      <c r="AB447" s="181">
        <f>IF(ISERROR(VLOOKUP($A447,'全入力（様式2-4）'!$G$17:$BY$1200,AB$1,FALSE)),"",VLOOKUP($A447,'全入力（様式2-4）'!$G$17:$BY$1200,AB$1,FALSE))</f>
        <v>0</v>
      </c>
      <c r="AC447" s="181">
        <f>IF(ISERROR(VLOOKUP($A447,'全入力（様式2-4）'!$G$17:$BY$1200,AC$1,FALSE)),"",VLOOKUP($A447,'全入力（様式2-4）'!$G$17:$BY$1200,AC$1,FALSE))</f>
        <v>0</v>
      </c>
      <c r="AD447" s="201">
        <f>IF(ISERROR(VLOOKUP($A447,'全入力（様式2-4）'!$G$17:$BY$1200,AD$1,FALSE)),"",VLOOKUP($A447,'全入力（様式2-4）'!$G$17:$BY$1200,AD$1,FALSE))</f>
        <v>0</v>
      </c>
      <c r="AE447" s="182"/>
      <c r="AF447" s="182"/>
      <c r="AG447" s="182"/>
      <c r="AH447" s="318" t="str">
        <f t="shared" si="514"/>
        <v>00</v>
      </c>
      <c r="AI447" s="185" t="str">
        <f>IF(ISERROR(VLOOKUP($G447&amp;AI$8,参照!$P$4:$U$500,5,FALSE)),"",VLOOKUP($G447&amp;AI$8,参照!$P$4:$U$500,5,FALSE))</f>
        <v/>
      </c>
      <c r="AJ447" s="185" t="str">
        <f>IF(ISERROR(VLOOKUP($G447&amp;AJ$8,参照!$P$4:$U$500,5,FALSE)),"",VLOOKUP($G447&amp;AJ$8,参照!$P$4:$U$500,5,FALSE))</f>
        <v/>
      </c>
      <c r="AK447" s="180">
        <v>19</v>
      </c>
      <c r="AL447" s="180">
        <v>83</v>
      </c>
      <c r="AM447" s="37"/>
      <c r="AN447" s="76">
        <f>IF(ISERROR(VLOOKUP($A447,'全入力（様式2-4）'!$G$17:$BY$1200,AN$1,FALSE)),"",VLOOKUP($A447,'全入力（様式2-4）'!$G$17:$BY$1200,AN$1,FALSE))</f>
        <v>0</v>
      </c>
      <c r="AO447" s="77">
        <f>IF(ISERROR(VLOOKUP($A447,'全入力（様式2-4）'!$G$17:$BY$1200,AO$1,FALSE)),"",VLOOKUP($A447,'全入力（様式2-4）'!$G$17:$BY$1200,AO$1,FALSE))</f>
        <v>0</v>
      </c>
      <c r="AP447" s="52">
        <f>IF(ISERROR(VLOOKUP($A447,'全入力（様式2-4）'!$G$17:$BY$1200,AP$1,FALSE)),"",VLOOKUP($A447,'全入力（様式2-4）'!$G$17:$BY$1200,AP$1,FALSE))</f>
        <v>0</v>
      </c>
      <c r="AQ447" s="84" t="str">
        <f>IF(ISERROR(VLOOKUP($G447,参照!$U$4:$W$102,3,FALSE)),"",VLOOKUP($G447,参照!$U$4:$W$102,3,FALSE))</f>
        <v/>
      </c>
      <c r="AR447" s="376" t="str">
        <f t="shared" ref="AR447" si="579">IF($AN447&lt;&gt;0,"満額","")</f>
        <v/>
      </c>
      <c r="AS447" s="53" t="str">
        <f t="shared" si="516"/>
        <v/>
      </c>
      <c r="AT447" s="53" t="str">
        <f t="shared" si="517"/>
        <v/>
      </c>
      <c r="AU447" s="53"/>
      <c r="AV447" s="53" t="str">
        <f t="shared" si="525"/>
        <v/>
      </c>
      <c r="AW447" s="53" t="str">
        <f t="shared" si="526"/>
        <v/>
      </c>
      <c r="AX447" s="53" t="str">
        <f t="shared" si="518"/>
        <v/>
      </c>
      <c r="AY447" s="53" t="str">
        <f t="shared" si="527"/>
        <v/>
      </c>
      <c r="AZ447" s="54">
        <f t="array" ref="AZ447">SUM(IF('全入力（様式2-4）'!$G$17:$G$1200=$A447,IF('全入力（様式2-4）'!$X$14:$Z$14=$AR447,'全入力（様式2-4）'!$X$17:$Z$1200)))</f>
        <v>0</v>
      </c>
      <c r="BA447" s="55" t="str">
        <f t="shared" si="528"/>
        <v/>
      </c>
      <c r="BB447" s="1889">
        <f>IF(ISERROR(VLOOKUP($A447,'全入力（様式2-4）'!$G$17:$BY$1200,BB$1,FALSE)),"",VLOOKUP($A447,'全入力（様式2-4）'!$G$17:$BY$1200,BB$1,FALSE))</f>
        <v>0</v>
      </c>
      <c r="BC447" s="54">
        <f t="shared" si="529"/>
        <v>0</v>
      </c>
      <c r="BD447" s="55" t="str">
        <f t="shared" si="530"/>
        <v/>
      </c>
      <c r="BE447" s="54">
        <f t="array" ref="BE447">SUM(IF('全入力（様式2-4）'!$G$17:$G$1200=$A447,IF('全入力（様式2-4）'!$AL$14:$AN$14=$AR447,'全入力（様式2-4）'!$AL$17:$AN$1200)))</f>
        <v>0</v>
      </c>
      <c r="BF447" s="197">
        <f t="shared" si="519"/>
        <v>0</v>
      </c>
      <c r="BG447" s="55">
        <f t="shared" si="520"/>
        <v>0</v>
      </c>
      <c r="BH447" s="54">
        <f t="array" ref="BH447">SUM(IF('全入力（様式2-4）'!$G$17:$G$1200=$A447,IF('全入力（様式2-4）'!$AQ$14:$AS$14=$AR447,'全入力（様式2-4）'!$AQ$17:$AS$1200)))</f>
        <v>0</v>
      </c>
      <c r="BI447" s="55" t="str">
        <f t="shared" si="531"/>
        <v/>
      </c>
      <c r="BJ447" s="55" t="str">
        <f t="shared" si="532"/>
        <v/>
      </c>
      <c r="BK447" s="152" t="str">
        <f t="shared" si="521"/>
        <v/>
      </c>
      <c r="BL447" s="1889">
        <f>IF(ISERROR(VLOOKUP($A447,'全入力（様式2-4）'!$G$17:$BY$1200,BL$1,FALSE)),"",VLOOKUP($A447,'全入力（様式2-4）'!$G$17:$BY$1200,BL$1,FALSE))</f>
        <v>0</v>
      </c>
      <c r="BM447" s="54"/>
      <c r="BN447" s="197"/>
      <c r="BO447" s="55"/>
      <c r="BP447" s="54"/>
      <c r="BQ447" s="197"/>
      <c r="BR447" s="55"/>
      <c r="BS447" s="55"/>
      <c r="BT447" s="55"/>
      <c r="BU447" s="146"/>
      <c r="BV447" s="1889"/>
    </row>
    <row r="448" spans="1:74" s="18" customFormat="1" ht="14.25" customHeight="1">
      <c r="A448" s="940">
        <f t="shared" si="522"/>
        <v>146</v>
      </c>
      <c r="B448" s="1">
        <f>'全入力（様式2-4）'!$I$6</f>
        <v>0</v>
      </c>
      <c r="C448" s="35">
        <f>IF(ISERROR(VLOOKUP($A448,'全入力（様式2-4）'!$G$17:$BY$1200,C$1,FALSE)),"",VLOOKUP($A448,'全入力（様式2-4）'!$G$17:$BY$1200,C$1,FALSE))</f>
        <v>0</v>
      </c>
      <c r="D448" s="35">
        <f>IF(ISERROR(VLOOKUP($A448,'全入力（様式2-4）'!$G$17:$BY$1200,D$1,FALSE)),"",VLOOKUP($A448,'全入力（様式2-4）'!$G$17:$BY$1200,D$1,FALSE))</f>
        <v>0</v>
      </c>
      <c r="E448" s="35">
        <f>IF(ISERROR(VLOOKUP($A448,'全入力（様式2-4）'!$G$17:$BY$1200,E$1,FALSE)),"",VLOOKUP($A448,'全入力（様式2-4）'!$G$17:$BY$1200,E$1,FALSE))</f>
        <v>0</v>
      </c>
      <c r="F448" s="35">
        <f>IF(ISERROR(VLOOKUP($A448,'全入力（様式2-4）'!$G$17:$BY$1200,F$1,FALSE)),"",VLOOKUP($A448,'全入力（様式2-4）'!$G$17:$BY$1200,F$1,FALSE))</f>
        <v>0</v>
      </c>
      <c r="G448" s="36" t="str">
        <f>'全入力（様式2-4）'!$P$5&amp;'全入力（様式2-4）'!$R$5&amp;$D448</f>
        <v>0</v>
      </c>
      <c r="H448" s="37" t="str">
        <f t="shared" si="523"/>
        <v/>
      </c>
      <c r="I448" s="38">
        <f>IF(ISERROR(VLOOKUP($A448,'全入力（様式2-4）'!$G$17:$BY$1200,I$1,FALSE)),"",VLOOKUP($A448,'全入力（様式2-4）'!$G$17:$BY$1200,I$1,FALSE))</f>
        <v>0</v>
      </c>
      <c r="J448" s="38" t="str">
        <f>IF(ISERROR(VLOOKUP($A448,'全入力（様式2-4）'!$G$17:$BY$1200,J$1,FALSE)),"",VLOOKUP($A448,'全入力（様式2-4）'!$G$17:$BY$1200,J$1,FALSE))</f>
        <v/>
      </c>
      <c r="K448" s="38">
        <f>IF(ISERROR(VLOOKUP($A448,'全入力（様式2-4）'!$G$17:$BY$1200,K$1,FALSE)),"",VLOOKUP($A448,'全入力（様式2-4）'!$G$17:$BY$1200,K$1,FALSE))</f>
        <v>0</v>
      </c>
      <c r="L448" s="38" t="str">
        <f>IF(ISERROR(VLOOKUP($A448,'全入力（様式2-4）'!$G$17:$BY$1200,L$1,FALSE)),"",VLOOKUP($A448,'全入力（様式2-4）'!$G$17:$BY$1200,L$1,FALSE))</f>
        <v/>
      </c>
      <c r="M448" s="112">
        <f>IF(ISERROR(VLOOKUP($A448,'全入力（様式2-4）'!$G$17:$BY$1200,M$1,FALSE)),"",VLOOKUP($A448,'全入力（様式2-4）'!$G$17:$BY$1200,M$1,FALSE))</f>
        <v>0</v>
      </c>
      <c r="N448" s="112" t="str">
        <f>IF(ISERROR(VLOOKUP($A448,'全入力（様式2-4）'!$G$17:$BY$1200,N$1,FALSE)),"",VLOOKUP($A448,'全入力（様式2-4）'!$G$17:$BY$1200,N$1,FALSE))</f>
        <v/>
      </c>
      <c r="O448" s="112">
        <f>IF(ISERROR(VLOOKUP($A448,'全入力（様式2-4）'!$G$17:$BY$1200,O$1,FALSE)),"",VLOOKUP($A448,'全入力（様式2-4）'!$G$17:$BY$1200,O$1,FALSE))</f>
        <v>0</v>
      </c>
      <c r="P448" s="112" t="str">
        <f>IF(ISERROR(VLOOKUP($A448,'全入力（様式2-4）'!$G$17:$BY$1200,P$1,FALSE)),"",VLOOKUP($A448,'全入力（様式2-4）'!$G$17:$BY$1200,P$1,FALSE))</f>
        <v/>
      </c>
      <c r="Q448" s="176">
        <f>IF(ISERROR(VLOOKUP($A448,'全入力（様式2-4）'!$G$17:$BY$1200,Q$1,FALSE)),"",VLOOKUP($A448,'全入力（様式2-4）'!$G$17:$BY$1200,Q$1,FALSE))</f>
        <v>0</v>
      </c>
      <c r="R448" s="105">
        <f>IF(ISERROR(VLOOKUP($A448,'全入力（様式2-4）'!$G$17:$BY$1200,R$1,FALSE)),"",VLOOKUP($A448,'全入力（様式2-4）'!$G$17:$BY$1200,R$1,FALSE))</f>
        <v>0</v>
      </c>
      <c r="S448" s="105" t="str">
        <f>IF(ISERROR(VLOOKUP($A448,'全入力（様式2-4）'!$G$17:$BY$1200,S$1,FALSE)),"",VLOOKUP($A448,'全入力（様式2-4）'!$G$17:$BY$1200,S$1,FALSE))</f>
        <v/>
      </c>
      <c r="T448" s="105"/>
      <c r="U448" s="516"/>
      <c r="V448" s="105"/>
      <c r="W448" s="538"/>
      <c r="X448" s="538"/>
      <c r="Y448" s="538"/>
      <c r="Z448" s="38">
        <f>IF(ISERROR(VLOOKUP($A448,'全入力（様式2-4）'!$G$17:$BY$1200,Z$1,FALSE)),"",VLOOKUP($A448,'全入力（様式2-4）'!$G$17:$BY$1200,Z$1,FALSE))</f>
        <v>0</v>
      </c>
      <c r="AA448" s="38">
        <f>IF(ISERROR(VLOOKUP($A448,'全入力（様式2-4）'!$G$17:$BY$1200,AA$1,FALSE)),"",VLOOKUP($A448,'全入力（様式2-4）'!$G$17:$BY$1200,AA$1,FALSE))</f>
        <v>0</v>
      </c>
      <c r="AB448" s="38">
        <f>IF(ISERROR(VLOOKUP($A448,'全入力（様式2-4）'!$G$17:$BY$1200,AB$1,FALSE)),"",VLOOKUP($A448,'全入力（様式2-4）'!$G$17:$BY$1200,AB$1,FALSE))</f>
        <v>0</v>
      </c>
      <c r="AC448" s="38">
        <f>IF(ISERROR(VLOOKUP($A448,'全入力（様式2-4）'!$G$17:$BY$1200,AC$1,FALSE)),"",VLOOKUP($A448,'全入力（様式2-4）'!$G$17:$BY$1200,AC$1,FALSE))</f>
        <v>0</v>
      </c>
      <c r="AD448" s="200">
        <f>IF(ISERROR(VLOOKUP($A448,'全入力（様式2-4）'!$G$17:$BY$1200,AD$1,FALSE)),"",VLOOKUP($A448,'全入力（様式2-4）'!$G$17:$BY$1200,AD$1,FALSE))</f>
        <v>0</v>
      </c>
      <c r="AE448" s="112"/>
      <c r="AF448" s="112"/>
      <c r="AG448" s="112"/>
      <c r="AH448" s="317" t="str">
        <f t="shared" si="514"/>
        <v>00</v>
      </c>
      <c r="AI448" s="39" t="str">
        <f>IF(ISERROR(VLOOKUP($G448&amp;AI$8,参照!$P$4:$U$500,5,FALSE)),"",VLOOKUP($G448&amp;AI$8,参照!$P$4:$U$500,5,FALSE))</f>
        <v/>
      </c>
      <c r="AJ448" s="39" t="str">
        <f>IF(ISERROR(VLOOKUP($G448&amp;AJ$8,参照!$P$4:$U$500,5,FALSE)),"",VLOOKUP($G448&amp;AJ$8,参照!$P$4:$U$500,5,FALSE))</f>
        <v/>
      </c>
      <c r="AK448" s="37">
        <v>21</v>
      </c>
      <c r="AL448" s="37">
        <v>84</v>
      </c>
      <c r="AM448" s="37"/>
      <c r="AN448" s="72">
        <f>IF(ISERROR(VLOOKUP($A448,'全入力（様式2-4）'!$G$17:$BY$1200,AN$1,FALSE)),"",VLOOKUP($A448,'全入力（様式2-4）'!$G$17:$BY$1200,AN$1,FALSE))</f>
        <v>0</v>
      </c>
      <c r="AO448" s="78">
        <f>IF(ISERROR(VLOOKUP($A448,'全入力（様式2-4）'!$G$17:$BY$1200,AO$1,FALSE)),"",VLOOKUP($A448,'全入力（様式2-4）'!$G$17:$BY$1200,AO$1,FALSE))</f>
        <v>0</v>
      </c>
      <c r="AP448" s="44">
        <f>IF(ISERROR(VLOOKUP($A448,'全入力（様式2-4）'!$G$17:$BY$1200,AP$1,FALSE)),"",VLOOKUP($A448,'全入力（様式2-4）'!$G$17:$BY$1200,AP$1,FALSE))</f>
        <v>0</v>
      </c>
      <c r="AQ448" s="63" t="str">
        <f>IF(ISERROR(VLOOKUP($G448,参照!$U$4:$W$102,3,FALSE)),"",VLOOKUP($G448,参照!$U$4:$W$102,3,FALSE))</f>
        <v/>
      </c>
      <c r="AR448" s="377" t="str">
        <f t="shared" ref="AR448" si="580">IF($AN448&lt;&gt;0,2/3,"")</f>
        <v/>
      </c>
      <c r="AS448" s="45" t="str">
        <f t="shared" si="516"/>
        <v/>
      </c>
      <c r="AT448" s="45" t="str">
        <f t="shared" si="517"/>
        <v/>
      </c>
      <c r="AU448" s="45"/>
      <c r="AV448" s="45" t="str">
        <f t="shared" si="525"/>
        <v/>
      </c>
      <c r="AW448" s="45" t="str">
        <f t="shared" si="526"/>
        <v/>
      </c>
      <c r="AX448" s="45" t="str">
        <f t="shared" si="518"/>
        <v/>
      </c>
      <c r="AY448" s="45" t="str">
        <f t="shared" si="527"/>
        <v/>
      </c>
      <c r="AZ448" s="46">
        <f t="array" ref="AZ448">SUM(IF('全入力（様式2-4）'!$G$17:$G$1200=$A448,IF('全入力（様式2-4）'!$X$14:$Z$14=$AR448,'全入力（様式2-4）'!$X$17:$Z$1200)))</f>
        <v>0</v>
      </c>
      <c r="BA448" s="47" t="str">
        <f t="shared" si="528"/>
        <v/>
      </c>
      <c r="BB448" s="1890"/>
      <c r="BC448" s="46">
        <f t="shared" si="529"/>
        <v>0</v>
      </c>
      <c r="BD448" s="47" t="str">
        <f t="shared" si="530"/>
        <v/>
      </c>
      <c r="BE448" s="46">
        <f t="array" ref="BE448">SUM(IF('全入力（様式2-4）'!$G$17:$G$1200=$A448,IF('全入力（様式2-4）'!$AL$14:$AN$14=$AR448,'全入力（様式2-4）'!$AL$17:$AN$1200)))</f>
        <v>0</v>
      </c>
      <c r="BF448" s="195">
        <f t="shared" si="519"/>
        <v>0</v>
      </c>
      <c r="BG448" s="47">
        <f t="shared" si="520"/>
        <v>0</v>
      </c>
      <c r="BH448" s="46">
        <f t="array" ref="BH448">SUM(IF('全入力（様式2-4）'!$G$17:$G$1200=$A448,IF('全入力（様式2-4）'!$AQ$14:$AS$14=$AR448,'全入力（様式2-4）'!$AQ$17:$AS$1200)))</f>
        <v>0</v>
      </c>
      <c r="BI448" s="47" t="str">
        <f t="shared" si="531"/>
        <v/>
      </c>
      <c r="BJ448" s="47" t="str">
        <f t="shared" si="532"/>
        <v/>
      </c>
      <c r="BK448" s="150" t="str">
        <f t="shared" si="521"/>
        <v/>
      </c>
      <c r="BL448" s="1890"/>
      <c r="BM448" s="46"/>
      <c r="BN448" s="195"/>
      <c r="BO448" s="47"/>
      <c r="BP448" s="46"/>
      <c r="BQ448" s="195"/>
      <c r="BR448" s="47"/>
      <c r="BS448" s="47"/>
      <c r="BT448" s="47"/>
      <c r="BU448" s="144"/>
      <c r="BV448" s="1890"/>
    </row>
    <row r="449" spans="1:74" s="18" customFormat="1" ht="14.25" customHeight="1" thickBot="1">
      <c r="A449" s="942">
        <f t="shared" si="522"/>
        <v>146</v>
      </c>
      <c r="B449" s="7">
        <f>'全入力（様式2-4）'!$I$6</f>
        <v>0</v>
      </c>
      <c r="C449" s="186">
        <f>IF(ISERROR(VLOOKUP($A449,'全入力（様式2-4）'!$G$17:$BY$1200,C$1,FALSE)),"",VLOOKUP($A449,'全入力（様式2-4）'!$G$17:$BY$1200,C$1,FALSE))</f>
        <v>0</v>
      </c>
      <c r="D449" s="186">
        <f>IF(ISERROR(VLOOKUP($A449,'全入力（様式2-4）'!$G$17:$BY$1200,D$1,FALSE)),"",VLOOKUP($A449,'全入力（様式2-4）'!$G$17:$BY$1200,D$1,FALSE))</f>
        <v>0</v>
      </c>
      <c r="E449" s="186">
        <f>IF(ISERROR(VLOOKUP($A449,'全入力（様式2-4）'!$G$17:$BY$1200,E$1,FALSE)),"",VLOOKUP($A449,'全入力（様式2-4）'!$G$17:$BY$1200,E$1,FALSE))</f>
        <v>0</v>
      </c>
      <c r="F449" s="186">
        <f>IF(ISERROR(VLOOKUP($A449,'全入力（様式2-4）'!$G$17:$BY$1200,F$1,FALSE)),"",VLOOKUP($A449,'全入力（様式2-4）'!$G$17:$BY$1200,F$1,FALSE))</f>
        <v>0</v>
      </c>
      <c r="G449" s="187" t="str">
        <f>'全入力（様式2-4）'!$P$5&amp;'全入力（様式2-4）'!$R$5&amp;$D449</f>
        <v>0</v>
      </c>
      <c r="H449" s="188" t="str">
        <f t="shared" si="523"/>
        <v/>
      </c>
      <c r="I449" s="189">
        <f>IF(ISERROR(VLOOKUP($A449,'全入力（様式2-4）'!$G$17:$BY$1200,I$1,FALSE)),"",VLOOKUP($A449,'全入力（様式2-4）'!$G$17:$BY$1200,I$1,FALSE))</f>
        <v>0</v>
      </c>
      <c r="J449" s="189" t="str">
        <f>IF(ISERROR(VLOOKUP($A449,'全入力（様式2-4）'!$G$17:$BY$1200,J$1,FALSE)),"",VLOOKUP($A449,'全入力（様式2-4）'!$G$17:$BY$1200,J$1,FALSE))</f>
        <v/>
      </c>
      <c r="K449" s="189">
        <f>IF(ISERROR(VLOOKUP($A449,'全入力（様式2-4）'!$G$17:$BY$1200,K$1,FALSE)),"",VLOOKUP($A449,'全入力（様式2-4）'!$G$17:$BY$1200,K$1,FALSE))</f>
        <v>0</v>
      </c>
      <c r="L449" s="189" t="str">
        <f>IF(ISERROR(VLOOKUP($A449,'全入力（様式2-4）'!$G$17:$BY$1200,L$1,FALSE)),"",VLOOKUP($A449,'全入力（様式2-4）'!$G$17:$BY$1200,L$1,FALSE))</f>
        <v/>
      </c>
      <c r="M449" s="190">
        <f>IF(ISERROR(VLOOKUP($A449,'全入力（様式2-4）'!$G$17:$BY$1200,M$1,FALSE)),"",VLOOKUP($A449,'全入力（様式2-4）'!$G$17:$BY$1200,M$1,FALSE))</f>
        <v>0</v>
      </c>
      <c r="N449" s="190" t="str">
        <f>IF(ISERROR(VLOOKUP($A449,'全入力（様式2-4）'!$G$17:$BY$1200,N$1,FALSE)),"",VLOOKUP($A449,'全入力（様式2-4）'!$G$17:$BY$1200,N$1,FALSE))</f>
        <v/>
      </c>
      <c r="O449" s="190">
        <f>IF(ISERROR(VLOOKUP($A449,'全入力（様式2-4）'!$G$17:$BY$1200,O$1,FALSE)),"",VLOOKUP($A449,'全入力（様式2-4）'!$G$17:$BY$1200,O$1,FALSE))</f>
        <v>0</v>
      </c>
      <c r="P449" s="190" t="str">
        <f>IF(ISERROR(VLOOKUP($A449,'全入力（様式2-4）'!$G$17:$BY$1200,P$1,FALSE)),"",VLOOKUP($A449,'全入力（様式2-4）'!$G$17:$BY$1200,P$1,FALSE))</f>
        <v/>
      </c>
      <c r="Q449" s="191">
        <f>IF(ISERROR(VLOOKUP($A449,'全入力（様式2-4）'!$G$17:$BY$1200,Q$1,FALSE)),"",VLOOKUP($A449,'全入力（様式2-4）'!$G$17:$BY$1200,Q$1,FALSE))</f>
        <v>0</v>
      </c>
      <c r="R449" s="192">
        <f>IF(ISERROR(VLOOKUP($A449,'全入力（様式2-4）'!$G$17:$BY$1200,R$1,FALSE)),"",VLOOKUP($A449,'全入力（様式2-4）'!$G$17:$BY$1200,R$1,FALSE))</f>
        <v>0</v>
      </c>
      <c r="S449" s="192" t="str">
        <f>IF(ISERROR(VLOOKUP($A449,'全入力（様式2-4）'!$G$17:$BY$1200,S$1,FALSE)),"",VLOOKUP($A449,'全入力（様式2-4）'!$G$17:$BY$1200,S$1,FALSE))</f>
        <v/>
      </c>
      <c r="T449" s="192"/>
      <c r="U449" s="518"/>
      <c r="V449" s="192"/>
      <c r="W449" s="540"/>
      <c r="X449" s="540"/>
      <c r="Y449" s="540"/>
      <c r="Z449" s="189">
        <f>IF(ISERROR(VLOOKUP($A449,'全入力（様式2-4）'!$G$17:$BY$1200,Z$1,FALSE)),"",VLOOKUP($A449,'全入力（様式2-4）'!$G$17:$BY$1200,Z$1,FALSE))</f>
        <v>0</v>
      </c>
      <c r="AA449" s="189">
        <f>IF(ISERROR(VLOOKUP($A449,'全入力（様式2-4）'!$G$17:$BY$1200,AA$1,FALSE)),"",VLOOKUP($A449,'全入力（様式2-4）'!$G$17:$BY$1200,AA$1,FALSE))</f>
        <v>0</v>
      </c>
      <c r="AB449" s="189">
        <f>IF(ISERROR(VLOOKUP($A449,'全入力（様式2-4）'!$G$17:$BY$1200,AB$1,FALSE)),"",VLOOKUP($A449,'全入力（様式2-4）'!$G$17:$BY$1200,AB$1,FALSE))</f>
        <v>0</v>
      </c>
      <c r="AC449" s="189">
        <f>IF(ISERROR(VLOOKUP($A449,'全入力（様式2-4）'!$G$17:$BY$1200,AC$1,FALSE)),"",VLOOKUP($A449,'全入力（様式2-4）'!$G$17:$BY$1200,AC$1,FALSE))</f>
        <v>0</v>
      </c>
      <c r="AD449" s="202">
        <f>IF(ISERROR(VLOOKUP($A449,'全入力（様式2-4）'!$G$17:$BY$1200,AD$1,FALSE)),"",VLOOKUP($A449,'全入力（様式2-4）'!$G$17:$BY$1200,AD$1,FALSE))</f>
        <v>0</v>
      </c>
      <c r="AE449" s="190"/>
      <c r="AF449" s="190"/>
      <c r="AG449" s="190"/>
      <c r="AH449" s="319" t="str">
        <f t="shared" si="514"/>
        <v>00</v>
      </c>
      <c r="AI449" s="193" t="str">
        <f>IF(ISERROR(VLOOKUP($G449&amp;AI$8,参照!$P$4:$U$500,5,FALSE)),"",VLOOKUP($G449&amp;AI$8,参照!$P$4:$U$500,5,FALSE))</f>
        <v/>
      </c>
      <c r="AJ449" s="193" t="str">
        <f>IF(ISERROR(VLOOKUP($G449&amp;AJ$8,参照!$P$4:$U$500,5,FALSE)),"",VLOOKUP($G449&amp;AJ$8,参照!$P$4:$U$500,5,FALSE))</f>
        <v/>
      </c>
      <c r="AK449" s="188">
        <v>23</v>
      </c>
      <c r="AL449" s="188">
        <v>85</v>
      </c>
      <c r="AM449" s="37"/>
      <c r="AN449" s="74">
        <f>IF(ISERROR(VLOOKUP($A449,'全入力（様式2-4）'!$G$17:$BY$1200,AN$1,FALSE)),"",VLOOKUP($A449,'全入力（様式2-4）'!$G$17:$BY$1200,AN$1,FALSE))</f>
        <v>0</v>
      </c>
      <c r="AO449" s="79">
        <f>IF(ISERROR(VLOOKUP($A449,'全入力（様式2-4）'!$G$17:$BY$1200,AO$1,FALSE)),"",VLOOKUP($A449,'全入力（様式2-4）'!$G$17:$BY$1200,AO$1,FALSE))</f>
        <v>0</v>
      </c>
      <c r="AP449" s="48">
        <f>IF(ISERROR(VLOOKUP($A449,'全入力（様式2-4）'!$G$17:$BY$1200,AP$1,FALSE)),"",VLOOKUP($A449,'全入力（様式2-4）'!$G$17:$BY$1200,AP$1,FALSE))</f>
        <v>0</v>
      </c>
      <c r="AQ449" s="64" t="str">
        <f>IF(ISERROR(VLOOKUP($G449,参照!$U$4:$W$102,3,FALSE)),"",VLOOKUP($G449,参照!$U$4:$W$102,3,FALSE))</f>
        <v/>
      </c>
      <c r="AR449" s="378" t="str">
        <f t="shared" ref="AR449" si="581">IF($AN449&lt;&gt;0,1/3,"")</f>
        <v/>
      </c>
      <c r="AS449" s="49" t="str">
        <f t="shared" si="516"/>
        <v/>
      </c>
      <c r="AT449" s="49" t="str">
        <f t="shared" si="517"/>
        <v/>
      </c>
      <c r="AU449" s="49"/>
      <c r="AV449" s="49" t="str">
        <f t="shared" si="525"/>
        <v/>
      </c>
      <c r="AW449" s="49" t="str">
        <f t="shared" si="526"/>
        <v/>
      </c>
      <c r="AX449" s="49" t="str">
        <f t="shared" si="518"/>
        <v/>
      </c>
      <c r="AY449" s="49" t="str">
        <f t="shared" si="527"/>
        <v/>
      </c>
      <c r="AZ449" s="50">
        <f t="array" ref="AZ449">SUM(IF('全入力（様式2-4）'!$G$17:$G$1200=$A449,IF('全入力（様式2-4）'!$X$14:$Z$14=$AR449,'全入力（様式2-4）'!$X$17:$Z$1200)))</f>
        <v>0</v>
      </c>
      <c r="BA449" s="51" t="str">
        <f t="shared" si="528"/>
        <v/>
      </c>
      <c r="BB449" s="1891"/>
      <c r="BC449" s="50">
        <f t="shared" si="529"/>
        <v>0</v>
      </c>
      <c r="BD449" s="51" t="str">
        <f t="shared" si="530"/>
        <v/>
      </c>
      <c r="BE449" s="50">
        <f t="array" ref="BE449">SUM(IF('全入力（様式2-4）'!$G$17:$G$1200=$A449,IF('全入力（様式2-4）'!$AL$14:$AN$14=$AR449,'全入力（様式2-4）'!$AL$17:$AN$1200)))</f>
        <v>0</v>
      </c>
      <c r="BF449" s="196">
        <f t="shared" si="519"/>
        <v>0</v>
      </c>
      <c r="BG449" s="51">
        <f t="shared" si="520"/>
        <v>0</v>
      </c>
      <c r="BH449" s="50">
        <f t="array" ref="BH449">SUM(IF('全入力（様式2-4）'!$G$17:$G$1200=$A449,IF('全入力（様式2-4）'!$AQ$14:$AS$14=$AR449,'全入力（様式2-4）'!$AQ$17:$AS$1200)))</f>
        <v>0</v>
      </c>
      <c r="BI449" s="51" t="str">
        <f t="shared" si="531"/>
        <v/>
      </c>
      <c r="BJ449" s="51" t="str">
        <f t="shared" si="532"/>
        <v/>
      </c>
      <c r="BK449" s="151" t="str">
        <f t="shared" si="521"/>
        <v/>
      </c>
      <c r="BL449" s="1891"/>
      <c r="BM449" s="50"/>
      <c r="BN449" s="196"/>
      <c r="BO449" s="51"/>
      <c r="BP449" s="50"/>
      <c r="BQ449" s="196"/>
      <c r="BR449" s="51"/>
      <c r="BS449" s="51"/>
      <c r="BT449" s="51"/>
      <c r="BU449" s="145"/>
      <c r="BV449" s="1891"/>
    </row>
    <row r="450" spans="1:74" s="18" customFormat="1" ht="14.25" customHeight="1">
      <c r="A450" s="941">
        <f>A447+1</f>
        <v>147</v>
      </c>
      <c r="B450" s="178">
        <f>'全入力（様式2-4）'!$I$6</f>
        <v>0</v>
      </c>
      <c r="C450" s="177">
        <f>IF(ISERROR(VLOOKUP($A450,'全入力（様式2-4）'!$G$17:$BY$1200,C$1,FALSE)),"",VLOOKUP($A450,'全入力（様式2-4）'!$G$17:$BY$1200,C$1,FALSE))</f>
        <v>0</v>
      </c>
      <c r="D450" s="177">
        <f>IF(ISERROR(VLOOKUP($A450,'全入力（様式2-4）'!$G$17:$BY$1200,D$1,FALSE)),"",VLOOKUP($A450,'全入力（様式2-4）'!$G$17:$BY$1200,D$1,FALSE))</f>
        <v>0</v>
      </c>
      <c r="E450" s="177">
        <f>IF(ISERROR(VLOOKUP($A450,'全入力（様式2-4）'!$G$17:$BY$1200,E$1,FALSE)),"",VLOOKUP($A450,'全入力（様式2-4）'!$G$17:$BY$1200,E$1,FALSE))</f>
        <v>0</v>
      </c>
      <c r="F450" s="177">
        <f>IF(ISERROR(VLOOKUP($A450,'全入力（様式2-4）'!$G$17:$BY$1200,F$1,FALSE)),"",VLOOKUP($A450,'全入力（様式2-4）'!$G$17:$BY$1200,F$1,FALSE))</f>
        <v>0</v>
      </c>
      <c r="G450" s="179" t="str">
        <f>'全入力（様式2-4）'!$P$5&amp;'全入力（様式2-4）'!$R$5&amp;$D450</f>
        <v>0</v>
      </c>
      <c r="H450" s="180" t="str">
        <f t="shared" si="523"/>
        <v/>
      </c>
      <c r="I450" s="181">
        <f>IF(ISERROR(VLOOKUP($A450,'全入力（様式2-4）'!$G$17:$BY$1200,I$1,FALSE)),"",VLOOKUP($A450,'全入力（様式2-4）'!$G$17:$BY$1200,I$1,FALSE))</f>
        <v>0</v>
      </c>
      <c r="J450" s="181" t="str">
        <f>IF(ISERROR(VLOOKUP($A450,'全入力（様式2-4）'!$G$17:$BY$1200,J$1,FALSE)),"",VLOOKUP($A450,'全入力（様式2-4）'!$G$17:$BY$1200,J$1,FALSE))</f>
        <v/>
      </c>
      <c r="K450" s="181">
        <f>IF(ISERROR(VLOOKUP($A450,'全入力（様式2-4）'!$G$17:$BY$1200,K$1,FALSE)),"",VLOOKUP($A450,'全入力（様式2-4）'!$G$17:$BY$1200,K$1,FALSE))</f>
        <v>0</v>
      </c>
      <c r="L450" s="181" t="str">
        <f>IF(ISERROR(VLOOKUP($A450,'全入力（様式2-4）'!$G$17:$BY$1200,L$1,FALSE)),"",VLOOKUP($A450,'全入力（様式2-4）'!$G$17:$BY$1200,L$1,FALSE))</f>
        <v/>
      </c>
      <c r="M450" s="182">
        <f>IF(ISERROR(VLOOKUP($A450,'全入力（様式2-4）'!$G$17:$BY$1200,M$1,FALSE)),"",VLOOKUP($A450,'全入力（様式2-4）'!$G$17:$BY$1200,M$1,FALSE))</f>
        <v>0</v>
      </c>
      <c r="N450" s="182" t="str">
        <f>IF(ISERROR(VLOOKUP($A450,'全入力（様式2-4）'!$G$17:$BY$1200,N$1,FALSE)),"",VLOOKUP($A450,'全入力（様式2-4）'!$G$17:$BY$1200,N$1,FALSE))</f>
        <v/>
      </c>
      <c r="O450" s="182">
        <f>IF(ISERROR(VLOOKUP($A450,'全入力（様式2-4）'!$G$17:$BY$1200,O$1,FALSE)),"",VLOOKUP($A450,'全入力（様式2-4）'!$G$17:$BY$1200,O$1,FALSE))</f>
        <v>0</v>
      </c>
      <c r="P450" s="182" t="str">
        <f>IF(ISERROR(VLOOKUP($A450,'全入力（様式2-4）'!$G$17:$BY$1200,P$1,FALSE)),"",VLOOKUP($A450,'全入力（様式2-4）'!$G$17:$BY$1200,P$1,FALSE))</f>
        <v/>
      </c>
      <c r="Q450" s="183">
        <f>IF(ISERROR(VLOOKUP($A450,'全入力（様式2-4）'!$G$17:$BY$1200,Q$1,FALSE)),"",VLOOKUP($A450,'全入力（様式2-4）'!$G$17:$BY$1200,Q$1,FALSE))</f>
        <v>0</v>
      </c>
      <c r="R450" s="184">
        <f>IF(ISERROR(VLOOKUP($A450,'全入力（様式2-4）'!$G$17:$BY$1200,R$1,FALSE)),"",VLOOKUP($A450,'全入力（様式2-4）'!$G$17:$BY$1200,R$1,FALSE))</f>
        <v>0</v>
      </c>
      <c r="S450" s="184" t="str">
        <f>IF(ISERROR(VLOOKUP($A450,'全入力（様式2-4）'!$G$17:$BY$1200,S$1,FALSE)),"",VLOOKUP($A450,'全入力（様式2-4）'!$G$17:$BY$1200,S$1,FALSE))</f>
        <v/>
      </c>
      <c r="T450" s="184"/>
      <c r="U450" s="517"/>
      <c r="V450" s="537"/>
      <c r="W450" s="539"/>
      <c r="X450" s="539"/>
      <c r="Y450" s="539"/>
      <c r="Z450" s="181">
        <f>IF(ISERROR(VLOOKUP($A450,'全入力（様式2-4）'!$G$17:$BY$1200,Z$1,FALSE)),"",VLOOKUP($A450,'全入力（様式2-4）'!$G$17:$BY$1200,Z$1,FALSE))</f>
        <v>0</v>
      </c>
      <c r="AA450" s="181">
        <f>IF(ISERROR(VLOOKUP($A450,'全入力（様式2-4）'!$G$17:$BY$1200,AA$1,FALSE)),"",VLOOKUP($A450,'全入力（様式2-4）'!$G$17:$BY$1200,AA$1,FALSE))</f>
        <v>0</v>
      </c>
      <c r="AB450" s="181">
        <f>IF(ISERROR(VLOOKUP($A450,'全入力（様式2-4）'!$G$17:$BY$1200,AB$1,FALSE)),"",VLOOKUP($A450,'全入力（様式2-4）'!$G$17:$BY$1200,AB$1,FALSE))</f>
        <v>0</v>
      </c>
      <c r="AC450" s="181">
        <f>IF(ISERROR(VLOOKUP($A450,'全入力（様式2-4）'!$G$17:$BY$1200,AC$1,FALSE)),"",VLOOKUP($A450,'全入力（様式2-4）'!$G$17:$BY$1200,AC$1,FALSE))</f>
        <v>0</v>
      </c>
      <c r="AD450" s="201">
        <f>IF(ISERROR(VLOOKUP($A450,'全入力（様式2-4）'!$G$17:$BY$1200,AD$1,FALSE)),"",VLOOKUP($A450,'全入力（様式2-4）'!$G$17:$BY$1200,AD$1,FALSE))</f>
        <v>0</v>
      </c>
      <c r="AE450" s="182"/>
      <c r="AF450" s="182"/>
      <c r="AG450" s="182"/>
      <c r="AH450" s="318" t="str">
        <f t="shared" si="514"/>
        <v>00</v>
      </c>
      <c r="AI450" s="185" t="str">
        <f>IF(ISERROR(VLOOKUP($G450&amp;AI$8,参照!$P$4:$U$500,5,FALSE)),"",VLOOKUP($G450&amp;AI$8,参照!$P$4:$U$500,5,FALSE))</f>
        <v/>
      </c>
      <c r="AJ450" s="185" t="str">
        <f>IF(ISERROR(VLOOKUP($G450&amp;AJ$8,参照!$P$4:$U$500,5,FALSE)),"",VLOOKUP($G450&amp;AJ$8,参照!$P$4:$U$500,5,FALSE))</f>
        <v/>
      </c>
      <c r="AK450" s="180">
        <v>19</v>
      </c>
      <c r="AL450" s="180">
        <v>83</v>
      </c>
      <c r="AM450" s="37"/>
      <c r="AN450" s="76">
        <f>IF(ISERROR(VLOOKUP($A450,'全入力（様式2-4）'!$G$17:$BY$1200,AN$1,FALSE)),"",VLOOKUP($A450,'全入力（様式2-4）'!$G$17:$BY$1200,AN$1,FALSE))</f>
        <v>0</v>
      </c>
      <c r="AO450" s="77">
        <f>IF(ISERROR(VLOOKUP($A450,'全入力（様式2-4）'!$G$17:$BY$1200,AO$1,FALSE)),"",VLOOKUP($A450,'全入力（様式2-4）'!$G$17:$BY$1200,AO$1,FALSE))</f>
        <v>0</v>
      </c>
      <c r="AP450" s="52">
        <f>IF(ISERROR(VLOOKUP($A450,'全入力（様式2-4）'!$G$17:$BY$1200,AP$1,FALSE)),"",VLOOKUP($A450,'全入力（様式2-4）'!$G$17:$BY$1200,AP$1,FALSE))</f>
        <v>0</v>
      </c>
      <c r="AQ450" s="84" t="str">
        <f>IF(ISERROR(VLOOKUP($G450,参照!$U$4:$W$102,3,FALSE)),"",VLOOKUP($G450,参照!$U$4:$W$102,3,FALSE))</f>
        <v/>
      </c>
      <c r="AR450" s="376" t="str">
        <f t="shared" ref="AR450" si="582">IF($AN450&lt;&gt;0,"満額","")</f>
        <v/>
      </c>
      <c r="AS450" s="53" t="str">
        <f t="shared" si="516"/>
        <v/>
      </c>
      <c r="AT450" s="53" t="str">
        <f t="shared" si="517"/>
        <v/>
      </c>
      <c r="AU450" s="53"/>
      <c r="AV450" s="53" t="str">
        <f t="shared" si="525"/>
        <v/>
      </c>
      <c r="AW450" s="53" t="str">
        <f t="shared" si="526"/>
        <v/>
      </c>
      <c r="AX450" s="53" t="str">
        <f t="shared" si="518"/>
        <v/>
      </c>
      <c r="AY450" s="53" t="str">
        <f t="shared" si="527"/>
        <v/>
      </c>
      <c r="AZ450" s="54">
        <f t="array" ref="AZ450">SUM(IF('全入力（様式2-4）'!$G$17:$G$1200=$A450,IF('全入力（様式2-4）'!$X$14:$Z$14=$AR450,'全入力（様式2-4）'!$X$17:$Z$1200)))</f>
        <v>0</v>
      </c>
      <c r="BA450" s="55" t="str">
        <f t="shared" si="528"/>
        <v/>
      </c>
      <c r="BB450" s="1889">
        <f>IF(ISERROR(VLOOKUP($A450,'全入力（様式2-4）'!$G$17:$BY$1200,BB$1,FALSE)),"",VLOOKUP($A450,'全入力（様式2-4）'!$G$17:$BY$1200,BB$1,FALSE))</f>
        <v>0</v>
      </c>
      <c r="BC450" s="54">
        <f t="shared" si="529"/>
        <v>0</v>
      </c>
      <c r="BD450" s="55" t="str">
        <f t="shared" si="530"/>
        <v/>
      </c>
      <c r="BE450" s="54">
        <f t="array" ref="BE450">SUM(IF('全入力（様式2-4）'!$G$17:$G$1200=$A450,IF('全入力（様式2-4）'!$AL$14:$AN$14=$AR450,'全入力（様式2-4）'!$AL$17:$AN$1200)))</f>
        <v>0</v>
      </c>
      <c r="BF450" s="197">
        <f t="shared" si="519"/>
        <v>0</v>
      </c>
      <c r="BG450" s="55">
        <f t="shared" si="520"/>
        <v>0</v>
      </c>
      <c r="BH450" s="54">
        <f t="array" ref="BH450">SUM(IF('全入力（様式2-4）'!$G$17:$G$1200=$A450,IF('全入力（様式2-4）'!$AQ$14:$AS$14=$AR450,'全入力（様式2-4）'!$AQ$17:$AS$1200)))</f>
        <v>0</v>
      </c>
      <c r="BI450" s="55" t="str">
        <f t="shared" si="531"/>
        <v/>
      </c>
      <c r="BJ450" s="55" t="str">
        <f t="shared" si="532"/>
        <v/>
      </c>
      <c r="BK450" s="152" t="str">
        <f t="shared" si="521"/>
        <v/>
      </c>
      <c r="BL450" s="1889">
        <f>IF(ISERROR(VLOOKUP($A450,'全入力（様式2-4）'!$G$17:$BY$1200,BL$1,FALSE)),"",VLOOKUP($A450,'全入力（様式2-4）'!$G$17:$BY$1200,BL$1,FALSE))</f>
        <v>0</v>
      </c>
      <c r="BM450" s="54"/>
      <c r="BN450" s="197"/>
      <c r="BO450" s="55"/>
      <c r="BP450" s="54"/>
      <c r="BQ450" s="197"/>
      <c r="BR450" s="55"/>
      <c r="BS450" s="55"/>
      <c r="BT450" s="55"/>
      <c r="BU450" s="146"/>
      <c r="BV450" s="1889"/>
    </row>
    <row r="451" spans="1:74" s="18" customFormat="1" ht="14.25" customHeight="1">
      <c r="A451" s="940">
        <f t="shared" si="522"/>
        <v>147</v>
      </c>
      <c r="B451" s="1">
        <f>'全入力（様式2-4）'!$I$6</f>
        <v>0</v>
      </c>
      <c r="C451" s="35">
        <f>IF(ISERROR(VLOOKUP($A451,'全入力（様式2-4）'!$G$17:$BY$1200,C$1,FALSE)),"",VLOOKUP($A451,'全入力（様式2-4）'!$G$17:$BY$1200,C$1,FALSE))</f>
        <v>0</v>
      </c>
      <c r="D451" s="35">
        <f>IF(ISERROR(VLOOKUP($A451,'全入力（様式2-4）'!$G$17:$BY$1200,D$1,FALSE)),"",VLOOKUP($A451,'全入力（様式2-4）'!$G$17:$BY$1200,D$1,FALSE))</f>
        <v>0</v>
      </c>
      <c r="E451" s="35">
        <f>IF(ISERROR(VLOOKUP($A451,'全入力（様式2-4）'!$G$17:$BY$1200,E$1,FALSE)),"",VLOOKUP($A451,'全入力（様式2-4）'!$G$17:$BY$1200,E$1,FALSE))</f>
        <v>0</v>
      </c>
      <c r="F451" s="35">
        <f>IF(ISERROR(VLOOKUP($A451,'全入力（様式2-4）'!$G$17:$BY$1200,F$1,FALSE)),"",VLOOKUP($A451,'全入力（様式2-4）'!$G$17:$BY$1200,F$1,FALSE))</f>
        <v>0</v>
      </c>
      <c r="G451" s="36" t="str">
        <f>'全入力（様式2-4）'!$P$5&amp;'全入力（様式2-4）'!$R$5&amp;$D451</f>
        <v>0</v>
      </c>
      <c r="H451" s="37" t="str">
        <f t="shared" si="523"/>
        <v/>
      </c>
      <c r="I451" s="38">
        <f>IF(ISERROR(VLOOKUP($A451,'全入力（様式2-4）'!$G$17:$BY$1200,I$1,FALSE)),"",VLOOKUP($A451,'全入力（様式2-4）'!$G$17:$BY$1200,I$1,FALSE))</f>
        <v>0</v>
      </c>
      <c r="J451" s="38" t="str">
        <f>IF(ISERROR(VLOOKUP($A451,'全入力（様式2-4）'!$G$17:$BY$1200,J$1,FALSE)),"",VLOOKUP($A451,'全入力（様式2-4）'!$G$17:$BY$1200,J$1,FALSE))</f>
        <v/>
      </c>
      <c r="K451" s="38">
        <f>IF(ISERROR(VLOOKUP($A451,'全入力（様式2-4）'!$G$17:$BY$1200,K$1,FALSE)),"",VLOOKUP($A451,'全入力（様式2-4）'!$G$17:$BY$1200,K$1,FALSE))</f>
        <v>0</v>
      </c>
      <c r="L451" s="38" t="str">
        <f>IF(ISERROR(VLOOKUP($A451,'全入力（様式2-4）'!$G$17:$BY$1200,L$1,FALSE)),"",VLOOKUP($A451,'全入力（様式2-4）'!$G$17:$BY$1200,L$1,FALSE))</f>
        <v/>
      </c>
      <c r="M451" s="112">
        <f>IF(ISERROR(VLOOKUP($A451,'全入力（様式2-4）'!$G$17:$BY$1200,M$1,FALSE)),"",VLOOKUP($A451,'全入力（様式2-4）'!$G$17:$BY$1200,M$1,FALSE))</f>
        <v>0</v>
      </c>
      <c r="N451" s="112" t="str">
        <f>IF(ISERROR(VLOOKUP($A451,'全入力（様式2-4）'!$G$17:$BY$1200,N$1,FALSE)),"",VLOOKUP($A451,'全入力（様式2-4）'!$G$17:$BY$1200,N$1,FALSE))</f>
        <v/>
      </c>
      <c r="O451" s="112">
        <f>IF(ISERROR(VLOOKUP($A451,'全入力（様式2-4）'!$G$17:$BY$1200,O$1,FALSE)),"",VLOOKUP($A451,'全入力（様式2-4）'!$G$17:$BY$1200,O$1,FALSE))</f>
        <v>0</v>
      </c>
      <c r="P451" s="112" t="str">
        <f>IF(ISERROR(VLOOKUP($A451,'全入力（様式2-4）'!$G$17:$BY$1200,P$1,FALSE)),"",VLOOKUP($A451,'全入力（様式2-4）'!$G$17:$BY$1200,P$1,FALSE))</f>
        <v/>
      </c>
      <c r="Q451" s="176">
        <f>IF(ISERROR(VLOOKUP($A451,'全入力（様式2-4）'!$G$17:$BY$1200,Q$1,FALSE)),"",VLOOKUP($A451,'全入力（様式2-4）'!$G$17:$BY$1200,Q$1,FALSE))</f>
        <v>0</v>
      </c>
      <c r="R451" s="105">
        <f>IF(ISERROR(VLOOKUP($A451,'全入力（様式2-4）'!$G$17:$BY$1200,R$1,FALSE)),"",VLOOKUP($A451,'全入力（様式2-4）'!$G$17:$BY$1200,R$1,FALSE))</f>
        <v>0</v>
      </c>
      <c r="S451" s="105" t="str">
        <f>IF(ISERROR(VLOOKUP($A451,'全入力（様式2-4）'!$G$17:$BY$1200,S$1,FALSE)),"",VLOOKUP($A451,'全入力（様式2-4）'!$G$17:$BY$1200,S$1,FALSE))</f>
        <v/>
      </c>
      <c r="T451" s="105"/>
      <c r="U451" s="516"/>
      <c r="V451" s="105"/>
      <c r="W451" s="538"/>
      <c r="X451" s="538"/>
      <c r="Y451" s="538"/>
      <c r="Z451" s="38">
        <f>IF(ISERROR(VLOOKUP($A451,'全入力（様式2-4）'!$G$17:$BY$1200,Z$1,FALSE)),"",VLOOKUP($A451,'全入力（様式2-4）'!$G$17:$BY$1200,Z$1,FALSE))</f>
        <v>0</v>
      </c>
      <c r="AA451" s="38">
        <f>IF(ISERROR(VLOOKUP($A451,'全入力（様式2-4）'!$G$17:$BY$1200,AA$1,FALSE)),"",VLOOKUP($A451,'全入力（様式2-4）'!$G$17:$BY$1200,AA$1,FALSE))</f>
        <v>0</v>
      </c>
      <c r="AB451" s="38">
        <f>IF(ISERROR(VLOOKUP($A451,'全入力（様式2-4）'!$G$17:$BY$1200,AB$1,FALSE)),"",VLOOKUP($A451,'全入力（様式2-4）'!$G$17:$BY$1200,AB$1,FALSE))</f>
        <v>0</v>
      </c>
      <c r="AC451" s="38">
        <f>IF(ISERROR(VLOOKUP($A451,'全入力（様式2-4）'!$G$17:$BY$1200,AC$1,FALSE)),"",VLOOKUP($A451,'全入力（様式2-4）'!$G$17:$BY$1200,AC$1,FALSE))</f>
        <v>0</v>
      </c>
      <c r="AD451" s="200">
        <f>IF(ISERROR(VLOOKUP($A451,'全入力（様式2-4）'!$G$17:$BY$1200,AD$1,FALSE)),"",VLOOKUP($A451,'全入力（様式2-4）'!$G$17:$BY$1200,AD$1,FALSE))</f>
        <v>0</v>
      </c>
      <c r="AE451" s="112"/>
      <c r="AF451" s="112"/>
      <c r="AG451" s="112"/>
      <c r="AH451" s="317" t="str">
        <f t="shared" si="514"/>
        <v>00</v>
      </c>
      <c r="AI451" s="39" t="str">
        <f>IF(ISERROR(VLOOKUP($G451&amp;AI$8,参照!$P$4:$U$500,5,FALSE)),"",VLOOKUP($G451&amp;AI$8,参照!$P$4:$U$500,5,FALSE))</f>
        <v/>
      </c>
      <c r="AJ451" s="39" t="str">
        <f>IF(ISERROR(VLOOKUP($G451&amp;AJ$8,参照!$P$4:$U$500,5,FALSE)),"",VLOOKUP($G451&amp;AJ$8,参照!$P$4:$U$500,5,FALSE))</f>
        <v/>
      </c>
      <c r="AK451" s="37">
        <v>21</v>
      </c>
      <c r="AL451" s="37">
        <v>84</v>
      </c>
      <c r="AM451" s="37"/>
      <c r="AN451" s="72">
        <f>IF(ISERROR(VLOOKUP($A451,'全入力（様式2-4）'!$G$17:$BY$1200,AN$1,FALSE)),"",VLOOKUP($A451,'全入力（様式2-4）'!$G$17:$BY$1200,AN$1,FALSE))</f>
        <v>0</v>
      </c>
      <c r="AO451" s="78">
        <f>IF(ISERROR(VLOOKUP($A451,'全入力（様式2-4）'!$G$17:$BY$1200,AO$1,FALSE)),"",VLOOKUP($A451,'全入力（様式2-4）'!$G$17:$BY$1200,AO$1,FALSE))</f>
        <v>0</v>
      </c>
      <c r="AP451" s="44">
        <f>IF(ISERROR(VLOOKUP($A451,'全入力（様式2-4）'!$G$17:$BY$1200,AP$1,FALSE)),"",VLOOKUP($A451,'全入力（様式2-4）'!$G$17:$BY$1200,AP$1,FALSE))</f>
        <v>0</v>
      </c>
      <c r="AQ451" s="63" t="str">
        <f>IF(ISERROR(VLOOKUP($G451,参照!$U$4:$W$102,3,FALSE)),"",VLOOKUP($G451,参照!$U$4:$W$102,3,FALSE))</f>
        <v/>
      </c>
      <c r="AR451" s="377" t="str">
        <f t="shared" ref="AR451" si="583">IF($AN451&lt;&gt;0,2/3,"")</f>
        <v/>
      </c>
      <c r="AS451" s="45" t="str">
        <f t="shared" si="516"/>
        <v/>
      </c>
      <c r="AT451" s="45" t="str">
        <f t="shared" si="517"/>
        <v/>
      </c>
      <c r="AU451" s="45"/>
      <c r="AV451" s="45" t="str">
        <f t="shared" si="525"/>
        <v/>
      </c>
      <c r="AW451" s="45" t="str">
        <f t="shared" si="526"/>
        <v/>
      </c>
      <c r="AX451" s="45" t="str">
        <f t="shared" si="518"/>
        <v/>
      </c>
      <c r="AY451" s="45" t="str">
        <f t="shared" si="527"/>
        <v/>
      </c>
      <c r="AZ451" s="46">
        <f t="array" ref="AZ451">SUM(IF('全入力（様式2-4）'!$G$17:$G$1200=$A451,IF('全入力（様式2-4）'!$X$14:$Z$14=$AR451,'全入力（様式2-4）'!$X$17:$Z$1200)))</f>
        <v>0</v>
      </c>
      <c r="BA451" s="47" t="str">
        <f t="shared" si="528"/>
        <v/>
      </c>
      <c r="BB451" s="1890"/>
      <c r="BC451" s="46">
        <f t="shared" si="529"/>
        <v>0</v>
      </c>
      <c r="BD451" s="47" t="str">
        <f t="shared" si="530"/>
        <v/>
      </c>
      <c r="BE451" s="46">
        <f t="array" ref="BE451">SUM(IF('全入力（様式2-4）'!$G$17:$G$1200=$A451,IF('全入力（様式2-4）'!$AL$14:$AN$14=$AR451,'全入力（様式2-4）'!$AL$17:$AN$1200)))</f>
        <v>0</v>
      </c>
      <c r="BF451" s="195">
        <f t="shared" si="519"/>
        <v>0</v>
      </c>
      <c r="BG451" s="47">
        <f t="shared" si="520"/>
        <v>0</v>
      </c>
      <c r="BH451" s="46">
        <f t="array" ref="BH451">SUM(IF('全入力（様式2-4）'!$G$17:$G$1200=$A451,IF('全入力（様式2-4）'!$AQ$14:$AS$14=$AR451,'全入力（様式2-4）'!$AQ$17:$AS$1200)))</f>
        <v>0</v>
      </c>
      <c r="BI451" s="47" t="str">
        <f t="shared" si="531"/>
        <v/>
      </c>
      <c r="BJ451" s="47" t="str">
        <f t="shared" si="532"/>
        <v/>
      </c>
      <c r="BK451" s="150" t="str">
        <f t="shared" si="521"/>
        <v/>
      </c>
      <c r="BL451" s="1890"/>
      <c r="BM451" s="46"/>
      <c r="BN451" s="195"/>
      <c r="BO451" s="47"/>
      <c r="BP451" s="46"/>
      <c r="BQ451" s="195"/>
      <c r="BR451" s="47"/>
      <c r="BS451" s="47"/>
      <c r="BT451" s="47"/>
      <c r="BU451" s="144"/>
      <c r="BV451" s="1890"/>
    </row>
    <row r="452" spans="1:74" s="18" customFormat="1" ht="14.25" customHeight="1" thickBot="1">
      <c r="A452" s="942">
        <f t="shared" si="522"/>
        <v>147</v>
      </c>
      <c r="B452" s="7">
        <f>'全入力（様式2-4）'!$I$6</f>
        <v>0</v>
      </c>
      <c r="C452" s="186">
        <f>IF(ISERROR(VLOOKUP($A452,'全入力（様式2-4）'!$G$17:$BY$1200,C$1,FALSE)),"",VLOOKUP($A452,'全入力（様式2-4）'!$G$17:$BY$1200,C$1,FALSE))</f>
        <v>0</v>
      </c>
      <c r="D452" s="186">
        <f>IF(ISERROR(VLOOKUP($A452,'全入力（様式2-4）'!$G$17:$BY$1200,D$1,FALSE)),"",VLOOKUP($A452,'全入力（様式2-4）'!$G$17:$BY$1200,D$1,FALSE))</f>
        <v>0</v>
      </c>
      <c r="E452" s="186">
        <f>IF(ISERROR(VLOOKUP($A452,'全入力（様式2-4）'!$G$17:$BY$1200,E$1,FALSE)),"",VLOOKUP($A452,'全入力（様式2-4）'!$G$17:$BY$1200,E$1,FALSE))</f>
        <v>0</v>
      </c>
      <c r="F452" s="186">
        <f>IF(ISERROR(VLOOKUP($A452,'全入力（様式2-4）'!$G$17:$BY$1200,F$1,FALSE)),"",VLOOKUP($A452,'全入力（様式2-4）'!$G$17:$BY$1200,F$1,FALSE))</f>
        <v>0</v>
      </c>
      <c r="G452" s="187" t="str">
        <f>'全入力（様式2-4）'!$P$5&amp;'全入力（様式2-4）'!$R$5&amp;$D452</f>
        <v>0</v>
      </c>
      <c r="H452" s="188" t="str">
        <f t="shared" si="523"/>
        <v/>
      </c>
      <c r="I452" s="189">
        <f>IF(ISERROR(VLOOKUP($A452,'全入力（様式2-4）'!$G$17:$BY$1200,I$1,FALSE)),"",VLOOKUP($A452,'全入力（様式2-4）'!$G$17:$BY$1200,I$1,FALSE))</f>
        <v>0</v>
      </c>
      <c r="J452" s="189" t="str">
        <f>IF(ISERROR(VLOOKUP($A452,'全入力（様式2-4）'!$G$17:$BY$1200,J$1,FALSE)),"",VLOOKUP($A452,'全入力（様式2-4）'!$G$17:$BY$1200,J$1,FALSE))</f>
        <v/>
      </c>
      <c r="K452" s="189">
        <f>IF(ISERROR(VLOOKUP($A452,'全入力（様式2-4）'!$G$17:$BY$1200,K$1,FALSE)),"",VLOOKUP($A452,'全入力（様式2-4）'!$G$17:$BY$1200,K$1,FALSE))</f>
        <v>0</v>
      </c>
      <c r="L452" s="189" t="str">
        <f>IF(ISERROR(VLOOKUP($A452,'全入力（様式2-4）'!$G$17:$BY$1200,L$1,FALSE)),"",VLOOKUP($A452,'全入力（様式2-4）'!$G$17:$BY$1200,L$1,FALSE))</f>
        <v/>
      </c>
      <c r="M452" s="190">
        <f>IF(ISERROR(VLOOKUP($A452,'全入力（様式2-4）'!$G$17:$BY$1200,M$1,FALSE)),"",VLOOKUP($A452,'全入力（様式2-4）'!$G$17:$BY$1200,M$1,FALSE))</f>
        <v>0</v>
      </c>
      <c r="N452" s="190" t="str">
        <f>IF(ISERROR(VLOOKUP($A452,'全入力（様式2-4）'!$G$17:$BY$1200,N$1,FALSE)),"",VLOOKUP($A452,'全入力（様式2-4）'!$G$17:$BY$1200,N$1,FALSE))</f>
        <v/>
      </c>
      <c r="O452" s="190">
        <f>IF(ISERROR(VLOOKUP($A452,'全入力（様式2-4）'!$G$17:$BY$1200,O$1,FALSE)),"",VLOOKUP($A452,'全入力（様式2-4）'!$G$17:$BY$1200,O$1,FALSE))</f>
        <v>0</v>
      </c>
      <c r="P452" s="190" t="str">
        <f>IF(ISERROR(VLOOKUP($A452,'全入力（様式2-4）'!$G$17:$BY$1200,P$1,FALSE)),"",VLOOKUP($A452,'全入力（様式2-4）'!$G$17:$BY$1200,P$1,FALSE))</f>
        <v/>
      </c>
      <c r="Q452" s="191">
        <f>IF(ISERROR(VLOOKUP($A452,'全入力（様式2-4）'!$G$17:$BY$1200,Q$1,FALSE)),"",VLOOKUP($A452,'全入力（様式2-4）'!$G$17:$BY$1200,Q$1,FALSE))</f>
        <v>0</v>
      </c>
      <c r="R452" s="192">
        <f>IF(ISERROR(VLOOKUP($A452,'全入力（様式2-4）'!$G$17:$BY$1200,R$1,FALSE)),"",VLOOKUP($A452,'全入力（様式2-4）'!$G$17:$BY$1200,R$1,FALSE))</f>
        <v>0</v>
      </c>
      <c r="S452" s="192" t="str">
        <f>IF(ISERROR(VLOOKUP($A452,'全入力（様式2-4）'!$G$17:$BY$1200,S$1,FALSE)),"",VLOOKUP($A452,'全入力（様式2-4）'!$G$17:$BY$1200,S$1,FALSE))</f>
        <v/>
      </c>
      <c r="T452" s="192"/>
      <c r="U452" s="518"/>
      <c r="V452" s="192"/>
      <c r="W452" s="540"/>
      <c r="X452" s="540"/>
      <c r="Y452" s="540"/>
      <c r="Z452" s="189">
        <f>IF(ISERROR(VLOOKUP($A452,'全入力（様式2-4）'!$G$17:$BY$1200,Z$1,FALSE)),"",VLOOKUP($A452,'全入力（様式2-4）'!$G$17:$BY$1200,Z$1,FALSE))</f>
        <v>0</v>
      </c>
      <c r="AA452" s="189">
        <f>IF(ISERROR(VLOOKUP($A452,'全入力（様式2-4）'!$G$17:$BY$1200,AA$1,FALSE)),"",VLOOKUP($A452,'全入力（様式2-4）'!$G$17:$BY$1200,AA$1,FALSE))</f>
        <v>0</v>
      </c>
      <c r="AB452" s="189">
        <f>IF(ISERROR(VLOOKUP($A452,'全入力（様式2-4）'!$G$17:$BY$1200,AB$1,FALSE)),"",VLOOKUP($A452,'全入力（様式2-4）'!$G$17:$BY$1200,AB$1,FALSE))</f>
        <v>0</v>
      </c>
      <c r="AC452" s="189">
        <f>IF(ISERROR(VLOOKUP($A452,'全入力（様式2-4）'!$G$17:$BY$1200,AC$1,FALSE)),"",VLOOKUP($A452,'全入力（様式2-4）'!$G$17:$BY$1200,AC$1,FALSE))</f>
        <v>0</v>
      </c>
      <c r="AD452" s="202">
        <f>IF(ISERROR(VLOOKUP($A452,'全入力（様式2-4）'!$G$17:$BY$1200,AD$1,FALSE)),"",VLOOKUP($A452,'全入力（様式2-4）'!$G$17:$BY$1200,AD$1,FALSE))</f>
        <v>0</v>
      </c>
      <c r="AE452" s="190"/>
      <c r="AF452" s="190"/>
      <c r="AG452" s="190"/>
      <c r="AH452" s="319" t="str">
        <f t="shared" si="514"/>
        <v>00</v>
      </c>
      <c r="AI452" s="193" t="str">
        <f>IF(ISERROR(VLOOKUP($G452&amp;AI$8,参照!$P$4:$U$500,5,FALSE)),"",VLOOKUP($G452&amp;AI$8,参照!$P$4:$U$500,5,FALSE))</f>
        <v/>
      </c>
      <c r="AJ452" s="193" t="str">
        <f>IF(ISERROR(VLOOKUP($G452&amp;AJ$8,参照!$P$4:$U$500,5,FALSE)),"",VLOOKUP($G452&amp;AJ$8,参照!$P$4:$U$500,5,FALSE))</f>
        <v/>
      </c>
      <c r="AK452" s="188">
        <v>23</v>
      </c>
      <c r="AL452" s="188">
        <v>85</v>
      </c>
      <c r="AM452" s="37"/>
      <c r="AN452" s="74">
        <f>IF(ISERROR(VLOOKUP($A452,'全入力（様式2-4）'!$G$17:$BY$1200,AN$1,FALSE)),"",VLOOKUP($A452,'全入力（様式2-4）'!$G$17:$BY$1200,AN$1,FALSE))</f>
        <v>0</v>
      </c>
      <c r="AO452" s="79">
        <f>IF(ISERROR(VLOOKUP($A452,'全入力（様式2-4）'!$G$17:$BY$1200,AO$1,FALSE)),"",VLOOKUP($A452,'全入力（様式2-4）'!$G$17:$BY$1200,AO$1,FALSE))</f>
        <v>0</v>
      </c>
      <c r="AP452" s="48">
        <f>IF(ISERROR(VLOOKUP($A452,'全入力（様式2-4）'!$G$17:$BY$1200,AP$1,FALSE)),"",VLOOKUP($A452,'全入力（様式2-4）'!$G$17:$BY$1200,AP$1,FALSE))</f>
        <v>0</v>
      </c>
      <c r="AQ452" s="64" t="str">
        <f>IF(ISERROR(VLOOKUP($G452,参照!$U$4:$W$102,3,FALSE)),"",VLOOKUP($G452,参照!$U$4:$W$102,3,FALSE))</f>
        <v/>
      </c>
      <c r="AR452" s="378" t="str">
        <f t="shared" ref="AR452" si="584">IF($AN452&lt;&gt;0,1/3,"")</f>
        <v/>
      </c>
      <c r="AS452" s="49" t="str">
        <f t="shared" si="516"/>
        <v/>
      </c>
      <c r="AT452" s="49" t="str">
        <f t="shared" si="517"/>
        <v/>
      </c>
      <c r="AU452" s="49"/>
      <c r="AV452" s="49" t="str">
        <f t="shared" si="525"/>
        <v/>
      </c>
      <c r="AW452" s="49" t="str">
        <f t="shared" si="526"/>
        <v/>
      </c>
      <c r="AX452" s="49" t="str">
        <f t="shared" si="518"/>
        <v/>
      </c>
      <c r="AY452" s="49" t="str">
        <f t="shared" si="527"/>
        <v/>
      </c>
      <c r="AZ452" s="50">
        <f t="array" ref="AZ452">SUM(IF('全入力（様式2-4）'!$G$17:$G$1200=$A452,IF('全入力（様式2-4）'!$X$14:$Z$14=$AR452,'全入力（様式2-4）'!$X$17:$Z$1200)))</f>
        <v>0</v>
      </c>
      <c r="BA452" s="51" t="str">
        <f t="shared" si="528"/>
        <v/>
      </c>
      <c r="BB452" s="1891"/>
      <c r="BC452" s="50">
        <f t="shared" si="529"/>
        <v>0</v>
      </c>
      <c r="BD452" s="51" t="str">
        <f t="shared" si="530"/>
        <v/>
      </c>
      <c r="BE452" s="50">
        <f t="array" ref="BE452">SUM(IF('全入力（様式2-4）'!$G$17:$G$1200=$A452,IF('全入力（様式2-4）'!$AL$14:$AN$14=$AR452,'全入力（様式2-4）'!$AL$17:$AN$1200)))</f>
        <v>0</v>
      </c>
      <c r="BF452" s="196">
        <f t="shared" si="519"/>
        <v>0</v>
      </c>
      <c r="BG452" s="51">
        <f t="shared" si="520"/>
        <v>0</v>
      </c>
      <c r="BH452" s="50">
        <f t="array" ref="BH452">SUM(IF('全入力（様式2-4）'!$G$17:$G$1200=$A452,IF('全入力（様式2-4）'!$AQ$14:$AS$14=$AR452,'全入力（様式2-4）'!$AQ$17:$AS$1200)))</f>
        <v>0</v>
      </c>
      <c r="BI452" s="51" t="str">
        <f t="shared" si="531"/>
        <v/>
      </c>
      <c r="BJ452" s="51" t="str">
        <f t="shared" si="532"/>
        <v/>
      </c>
      <c r="BK452" s="151" t="str">
        <f t="shared" si="521"/>
        <v/>
      </c>
      <c r="BL452" s="1891"/>
      <c r="BM452" s="50"/>
      <c r="BN452" s="196"/>
      <c r="BO452" s="51"/>
      <c r="BP452" s="50"/>
      <c r="BQ452" s="196"/>
      <c r="BR452" s="51"/>
      <c r="BS452" s="51"/>
      <c r="BT452" s="51"/>
      <c r="BU452" s="145"/>
      <c r="BV452" s="1891"/>
    </row>
    <row r="453" spans="1:74" s="18" customFormat="1" ht="14.25" customHeight="1">
      <c r="A453" s="941">
        <f>A450+1</f>
        <v>148</v>
      </c>
      <c r="B453" s="178">
        <f>'全入力（様式2-4）'!$I$6</f>
        <v>0</v>
      </c>
      <c r="C453" s="177">
        <f>IF(ISERROR(VLOOKUP($A453,'全入力（様式2-4）'!$G$17:$BY$1200,C$1,FALSE)),"",VLOOKUP($A453,'全入力（様式2-4）'!$G$17:$BY$1200,C$1,FALSE))</f>
        <v>0</v>
      </c>
      <c r="D453" s="177">
        <f>IF(ISERROR(VLOOKUP($A453,'全入力（様式2-4）'!$G$17:$BY$1200,D$1,FALSE)),"",VLOOKUP($A453,'全入力（様式2-4）'!$G$17:$BY$1200,D$1,FALSE))</f>
        <v>0</v>
      </c>
      <c r="E453" s="177">
        <f>IF(ISERROR(VLOOKUP($A453,'全入力（様式2-4）'!$G$17:$BY$1200,E$1,FALSE)),"",VLOOKUP($A453,'全入力（様式2-4）'!$G$17:$BY$1200,E$1,FALSE))</f>
        <v>0</v>
      </c>
      <c r="F453" s="177">
        <f>IF(ISERROR(VLOOKUP($A453,'全入力（様式2-4）'!$G$17:$BY$1200,F$1,FALSE)),"",VLOOKUP($A453,'全入力（様式2-4）'!$G$17:$BY$1200,F$1,FALSE))</f>
        <v>0</v>
      </c>
      <c r="G453" s="179" t="str">
        <f>'全入力（様式2-4）'!$P$5&amp;'全入力（様式2-4）'!$R$5&amp;$D453</f>
        <v>0</v>
      </c>
      <c r="H453" s="180" t="str">
        <f t="shared" si="523"/>
        <v/>
      </c>
      <c r="I453" s="181">
        <f>IF(ISERROR(VLOOKUP($A453,'全入力（様式2-4）'!$G$17:$BY$1200,I$1,FALSE)),"",VLOOKUP($A453,'全入力（様式2-4）'!$G$17:$BY$1200,I$1,FALSE))</f>
        <v>0</v>
      </c>
      <c r="J453" s="181" t="str">
        <f>IF(ISERROR(VLOOKUP($A453,'全入力（様式2-4）'!$G$17:$BY$1200,J$1,FALSE)),"",VLOOKUP($A453,'全入力（様式2-4）'!$G$17:$BY$1200,J$1,FALSE))</f>
        <v/>
      </c>
      <c r="K453" s="181">
        <f>IF(ISERROR(VLOOKUP($A453,'全入力（様式2-4）'!$G$17:$BY$1200,K$1,FALSE)),"",VLOOKUP($A453,'全入力（様式2-4）'!$G$17:$BY$1200,K$1,FALSE))</f>
        <v>0</v>
      </c>
      <c r="L453" s="181" t="str">
        <f>IF(ISERROR(VLOOKUP($A453,'全入力（様式2-4）'!$G$17:$BY$1200,L$1,FALSE)),"",VLOOKUP($A453,'全入力（様式2-4）'!$G$17:$BY$1200,L$1,FALSE))</f>
        <v/>
      </c>
      <c r="M453" s="182">
        <f>IF(ISERROR(VLOOKUP($A453,'全入力（様式2-4）'!$G$17:$BY$1200,M$1,FALSE)),"",VLOOKUP($A453,'全入力（様式2-4）'!$G$17:$BY$1200,M$1,FALSE))</f>
        <v>0</v>
      </c>
      <c r="N453" s="182" t="str">
        <f>IF(ISERROR(VLOOKUP($A453,'全入力（様式2-4）'!$G$17:$BY$1200,N$1,FALSE)),"",VLOOKUP($A453,'全入力（様式2-4）'!$G$17:$BY$1200,N$1,FALSE))</f>
        <v/>
      </c>
      <c r="O453" s="182">
        <f>IF(ISERROR(VLOOKUP($A453,'全入力（様式2-4）'!$G$17:$BY$1200,O$1,FALSE)),"",VLOOKUP($A453,'全入力（様式2-4）'!$G$17:$BY$1200,O$1,FALSE))</f>
        <v>0</v>
      </c>
      <c r="P453" s="182" t="str">
        <f>IF(ISERROR(VLOOKUP($A453,'全入力（様式2-4）'!$G$17:$BY$1200,P$1,FALSE)),"",VLOOKUP($A453,'全入力（様式2-4）'!$G$17:$BY$1200,P$1,FALSE))</f>
        <v/>
      </c>
      <c r="Q453" s="183">
        <f>IF(ISERROR(VLOOKUP($A453,'全入力（様式2-4）'!$G$17:$BY$1200,Q$1,FALSE)),"",VLOOKUP($A453,'全入力（様式2-4）'!$G$17:$BY$1200,Q$1,FALSE))</f>
        <v>0</v>
      </c>
      <c r="R453" s="184">
        <f>IF(ISERROR(VLOOKUP($A453,'全入力（様式2-4）'!$G$17:$BY$1200,R$1,FALSE)),"",VLOOKUP($A453,'全入力（様式2-4）'!$G$17:$BY$1200,R$1,FALSE))</f>
        <v>0</v>
      </c>
      <c r="S453" s="184" t="str">
        <f>IF(ISERROR(VLOOKUP($A453,'全入力（様式2-4）'!$G$17:$BY$1200,S$1,FALSE)),"",VLOOKUP($A453,'全入力（様式2-4）'!$G$17:$BY$1200,S$1,FALSE))</f>
        <v/>
      </c>
      <c r="T453" s="184"/>
      <c r="U453" s="517"/>
      <c r="V453" s="537"/>
      <c r="W453" s="539"/>
      <c r="X453" s="539"/>
      <c r="Y453" s="539"/>
      <c r="Z453" s="181">
        <f>IF(ISERROR(VLOOKUP($A453,'全入力（様式2-4）'!$G$17:$BY$1200,Z$1,FALSE)),"",VLOOKUP($A453,'全入力（様式2-4）'!$G$17:$BY$1200,Z$1,FALSE))</f>
        <v>0</v>
      </c>
      <c r="AA453" s="181">
        <f>IF(ISERROR(VLOOKUP($A453,'全入力（様式2-4）'!$G$17:$BY$1200,AA$1,FALSE)),"",VLOOKUP($A453,'全入力（様式2-4）'!$G$17:$BY$1200,AA$1,FALSE))</f>
        <v>0</v>
      </c>
      <c r="AB453" s="181">
        <f>IF(ISERROR(VLOOKUP($A453,'全入力（様式2-4）'!$G$17:$BY$1200,AB$1,FALSE)),"",VLOOKUP($A453,'全入力（様式2-4）'!$G$17:$BY$1200,AB$1,FALSE))</f>
        <v>0</v>
      </c>
      <c r="AC453" s="181">
        <f>IF(ISERROR(VLOOKUP($A453,'全入力（様式2-4）'!$G$17:$BY$1200,AC$1,FALSE)),"",VLOOKUP($A453,'全入力（様式2-4）'!$G$17:$BY$1200,AC$1,FALSE))</f>
        <v>0</v>
      </c>
      <c r="AD453" s="201">
        <f>IF(ISERROR(VLOOKUP($A453,'全入力（様式2-4）'!$G$17:$BY$1200,AD$1,FALSE)),"",VLOOKUP($A453,'全入力（様式2-4）'!$G$17:$BY$1200,AD$1,FALSE))</f>
        <v>0</v>
      </c>
      <c r="AE453" s="182"/>
      <c r="AF453" s="182"/>
      <c r="AG453" s="182"/>
      <c r="AH453" s="318" t="str">
        <f t="shared" si="514"/>
        <v>00</v>
      </c>
      <c r="AI453" s="185" t="str">
        <f>IF(ISERROR(VLOOKUP($G453&amp;AI$8,参照!$P$4:$U$500,5,FALSE)),"",VLOOKUP($G453&amp;AI$8,参照!$P$4:$U$500,5,FALSE))</f>
        <v/>
      </c>
      <c r="AJ453" s="185" t="str">
        <f>IF(ISERROR(VLOOKUP($G453&amp;AJ$8,参照!$P$4:$U$500,5,FALSE)),"",VLOOKUP($G453&amp;AJ$8,参照!$P$4:$U$500,5,FALSE))</f>
        <v/>
      </c>
      <c r="AK453" s="180">
        <v>19</v>
      </c>
      <c r="AL453" s="180">
        <v>83</v>
      </c>
      <c r="AM453" s="37"/>
      <c r="AN453" s="76">
        <f>IF(ISERROR(VLOOKUP($A453,'全入力（様式2-4）'!$G$17:$BY$1200,AN$1,FALSE)),"",VLOOKUP($A453,'全入力（様式2-4）'!$G$17:$BY$1200,AN$1,FALSE))</f>
        <v>0</v>
      </c>
      <c r="AO453" s="77">
        <f>IF(ISERROR(VLOOKUP($A453,'全入力（様式2-4）'!$G$17:$BY$1200,AO$1,FALSE)),"",VLOOKUP($A453,'全入力（様式2-4）'!$G$17:$BY$1200,AO$1,FALSE))</f>
        <v>0</v>
      </c>
      <c r="AP453" s="52">
        <f>IF(ISERROR(VLOOKUP($A453,'全入力（様式2-4）'!$G$17:$BY$1200,AP$1,FALSE)),"",VLOOKUP($A453,'全入力（様式2-4）'!$G$17:$BY$1200,AP$1,FALSE))</f>
        <v>0</v>
      </c>
      <c r="AQ453" s="84" t="str">
        <f>IF(ISERROR(VLOOKUP($G453,参照!$U$4:$W$102,3,FALSE)),"",VLOOKUP($G453,参照!$U$4:$W$102,3,FALSE))</f>
        <v/>
      </c>
      <c r="AR453" s="376" t="str">
        <f t="shared" ref="AR453" si="585">IF($AN453&lt;&gt;0,"満額","")</f>
        <v/>
      </c>
      <c r="AS453" s="53" t="str">
        <f t="shared" si="516"/>
        <v/>
      </c>
      <c r="AT453" s="53" t="str">
        <f t="shared" si="517"/>
        <v/>
      </c>
      <c r="AU453" s="53"/>
      <c r="AV453" s="53" t="str">
        <f t="shared" si="525"/>
        <v/>
      </c>
      <c r="AW453" s="53" t="str">
        <f t="shared" si="526"/>
        <v/>
      </c>
      <c r="AX453" s="53" t="str">
        <f t="shared" si="518"/>
        <v/>
      </c>
      <c r="AY453" s="53" t="str">
        <f t="shared" si="527"/>
        <v/>
      </c>
      <c r="AZ453" s="54">
        <f t="array" ref="AZ453">SUM(IF('全入力（様式2-4）'!$G$17:$G$1200=$A453,IF('全入力（様式2-4）'!$X$14:$Z$14=$AR453,'全入力（様式2-4）'!$X$17:$Z$1200)))</f>
        <v>0</v>
      </c>
      <c r="BA453" s="55" t="str">
        <f t="shared" si="528"/>
        <v/>
      </c>
      <c r="BB453" s="1889">
        <f>IF(ISERROR(VLOOKUP($A453,'全入力（様式2-4）'!$G$17:$BY$1200,BB$1,FALSE)),"",VLOOKUP($A453,'全入力（様式2-4）'!$G$17:$BY$1200,BB$1,FALSE))</f>
        <v>0</v>
      </c>
      <c r="BC453" s="54">
        <f t="shared" si="529"/>
        <v>0</v>
      </c>
      <c r="BD453" s="55" t="str">
        <f t="shared" si="530"/>
        <v/>
      </c>
      <c r="BE453" s="54">
        <f t="array" ref="BE453">SUM(IF('全入力（様式2-4）'!$G$17:$G$1200=$A453,IF('全入力（様式2-4）'!$AL$14:$AN$14=$AR453,'全入力（様式2-4）'!$AL$17:$AN$1200)))</f>
        <v>0</v>
      </c>
      <c r="BF453" s="197">
        <f t="shared" si="519"/>
        <v>0</v>
      </c>
      <c r="BG453" s="55">
        <f t="shared" si="520"/>
        <v>0</v>
      </c>
      <c r="BH453" s="54">
        <f t="array" ref="BH453">SUM(IF('全入力（様式2-4）'!$G$17:$G$1200=$A453,IF('全入力（様式2-4）'!$AQ$14:$AS$14=$AR453,'全入力（様式2-4）'!$AQ$17:$AS$1200)))</f>
        <v>0</v>
      </c>
      <c r="BI453" s="55" t="str">
        <f t="shared" si="531"/>
        <v/>
      </c>
      <c r="BJ453" s="55" t="str">
        <f t="shared" si="532"/>
        <v/>
      </c>
      <c r="BK453" s="152" t="str">
        <f t="shared" si="521"/>
        <v/>
      </c>
      <c r="BL453" s="1889">
        <f>IF(ISERROR(VLOOKUP($A453,'全入力（様式2-4）'!$G$17:$BY$1200,BL$1,FALSE)),"",VLOOKUP($A453,'全入力（様式2-4）'!$G$17:$BY$1200,BL$1,FALSE))</f>
        <v>0</v>
      </c>
      <c r="BM453" s="54"/>
      <c r="BN453" s="197"/>
      <c r="BO453" s="55"/>
      <c r="BP453" s="54"/>
      <c r="BQ453" s="197"/>
      <c r="BR453" s="55"/>
      <c r="BS453" s="55"/>
      <c r="BT453" s="55"/>
      <c r="BU453" s="146"/>
      <c r="BV453" s="1889"/>
    </row>
    <row r="454" spans="1:74" s="18" customFormat="1" ht="14.25" customHeight="1">
      <c r="A454" s="940">
        <f t="shared" si="522"/>
        <v>148</v>
      </c>
      <c r="B454" s="1">
        <f>'全入力（様式2-4）'!$I$6</f>
        <v>0</v>
      </c>
      <c r="C454" s="35">
        <f>IF(ISERROR(VLOOKUP($A454,'全入力（様式2-4）'!$G$17:$BY$1200,C$1,FALSE)),"",VLOOKUP($A454,'全入力（様式2-4）'!$G$17:$BY$1200,C$1,FALSE))</f>
        <v>0</v>
      </c>
      <c r="D454" s="35">
        <f>IF(ISERROR(VLOOKUP($A454,'全入力（様式2-4）'!$G$17:$BY$1200,D$1,FALSE)),"",VLOOKUP($A454,'全入力（様式2-4）'!$G$17:$BY$1200,D$1,FALSE))</f>
        <v>0</v>
      </c>
      <c r="E454" s="35">
        <f>IF(ISERROR(VLOOKUP($A454,'全入力（様式2-4）'!$G$17:$BY$1200,E$1,FALSE)),"",VLOOKUP($A454,'全入力（様式2-4）'!$G$17:$BY$1200,E$1,FALSE))</f>
        <v>0</v>
      </c>
      <c r="F454" s="35">
        <f>IF(ISERROR(VLOOKUP($A454,'全入力（様式2-4）'!$G$17:$BY$1200,F$1,FALSE)),"",VLOOKUP($A454,'全入力（様式2-4）'!$G$17:$BY$1200,F$1,FALSE))</f>
        <v>0</v>
      </c>
      <c r="G454" s="36" t="str">
        <f>'全入力（様式2-4）'!$P$5&amp;'全入力（様式2-4）'!$R$5&amp;$D454</f>
        <v>0</v>
      </c>
      <c r="H454" s="37" t="str">
        <f t="shared" si="523"/>
        <v/>
      </c>
      <c r="I454" s="38">
        <f>IF(ISERROR(VLOOKUP($A454,'全入力（様式2-4）'!$G$17:$BY$1200,I$1,FALSE)),"",VLOOKUP($A454,'全入力（様式2-4）'!$G$17:$BY$1200,I$1,FALSE))</f>
        <v>0</v>
      </c>
      <c r="J454" s="38" t="str">
        <f>IF(ISERROR(VLOOKUP($A454,'全入力（様式2-4）'!$G$17:$BY$1200,J$1,FALSE)),"",VLOOKUP($A454,'全入力（様式2-4）'!$G$17:$BY$1200,J$1,FALSE))</f>
        <v/>
      </c>
      <c r="K454" s="38">
        <f>IF(ISERROR(VLOOKUP($A454,'全入力（様式2-4）'!$G$17:$BY$1200,K$1,FALSE)),"",VLOOKUP($A454,'全入力（様式2-4）'!$G$17:$BY$1200,K$1,FALSE))</f>
        <v>0</v>
      </c>
      <c r="L454" s="38" t="str">
        <f>IF(ISERROR(VLOOKUP($A454,'全入力（様式2-4）'!$G$17:$BY$1200,L$1,FALSE)),"",VLOOKUP($A454,'全入力（様式2-4）'!$G$17:$BY$1200,L$1,FALSE))</f>
        <v/>
      </c>
      <c r="M454" s="112">
        <f>IF(ISERROR(VLOOKUP($A454,'全入力（様式2-4）'!$G$17:$BY$1200,M$1,FALSE)),"",VLOOKUP($A454,'全入力（様式2-4）'!$G$17:$BY$1200,M$1,FALSE))</f>
        <v>0</v>
      </c>
      <c r="N454" s="112" t="str">
        <f>IF(ISERROR(VLOOKUP($A454,'全入力（様式2-4）'!$G$17:$BY$1200,N$1,FALSE)),"",VLOOKUP($A454,'全入力（様式2-4）'!$G$17:$BY$1200,N$1,FALSE))</f>
        <v/>
      </c>
      <c r="O454" s="112">
        <f>IF(ISERROR(VLOOKUP($A454,'全入力（様式2-4）'!$G$17:$BY$1200,O$1,FALSE)),"",VLOOKUP($A454,'全入力（様式2-4）'!$G$17:$BY$1200,O$1,FALSE))</f>
        <v>0</v>
      </c>
      <c r="P454" s="112" t="str">
        <f>IF(ISERROR(VLOOKUP($A454,'全入力（様式2-4）'!$G$17:$BY$1200,P$1,FALSE)),"",VLOOKUP($A454,'全入力（様式2-4）'!$G$17:$BY$1200,P$1,FALSE))</f>
        <v/>
      </c>
      <c r="Q454" s="176">
        <f>IF(ISERROR(VLOOKUP($A454,'全入力（様式2-4）'!$G$17:$BY$1200,Q$1,FALSE)),"",VLOOKUP($A454,'全入力（様式2-4）'!$G$17:$BY$1200,Q$1,FALSE))</f>
        <v>0</v>
      </c>
      <c r="R454" s="105">
        <f>IF(ISERROR(VLOOKUP($A454,'全入力（様式2-4）'!$G$17:$BY$1200,R$1,FALSE)),"",VLOOKUP($A454,'全入力（様式2-4）'!$G$17:$BY$1200,R$1,FALSE))</f>
        <v>0</v>
      </c>
      <c r="S454" s="105" t="str">
        <f>IF(ISERROR(VLOOKUP($A454,'全入力（様式2-4）'!$G$17:$BY$1200,S$1,FALSE)),"",VLOOKUP($A454,'全入力（様式2-4）'!$G$17:$BY$1200,S$1,FALSE))</f>
        <v/>
      </c>
      <c r="T454" s="105"/>
      <c r="U454" s="516"/>
      <c r="V454" s="105"/>
      <c r="W454" s="538"/>
      <c r="X454" s="538"/>
      <c r="Y454" s="538"/>
      <c r="Z454" s="38">
        <f>IF(ISERROR(VLOOKUP($A454,'全入力（様式2-4）'!$G$17:$BY$1200,Z$1,FALSE)),"",VLOOKUP($A454,'全入力（様式2-4）'!$G$17:$BY$1200,Z$1,FALSE))</f>
        <v>0</v>
      </c>
      <c r="AA454" s="38">
        <f>IF(ISERROR(VLOOKUP($A454,'全入力（様式2-4）'!$G$17:$BY$1200,AA$1,FALSE)),"",VLOOKUP($A454,'全入力（様式2-4）'!$G$17:$BY$1200,AA$1,FALSE))</f>
        <v>0</v>
      </c>
      <c r="AB454" s="38">
        <f>IF(ISERROR(VLOOKUP($A454,'全入力（様式2-4）'!$G$17:$BY$1200,AB$1,FALSE)),"",VLOOKUP($A454,'全入力（様式2-4）'!$G$17:$BY$1200,AB$1,FALSE))</f>
        <v>0</v>
      </c>
      <c r="AC454" s="38">
        <f>IF(ISERROR(VLOOKUP($A454,'全入力（様式2-4）'!$G$17:$BY$1200,AC$1,FALSE)),"",VLOOKUP($A454,'全入力（様式2-4）'!$G$17:$BY$1200,AC$1,FALSE))</f>
        <v>0</v>
      </c>
      <c r="AD454" s="200">
        <f>IF(ISERROR(VLOOKUP($A454,'全入力（様式2-4）'!$G$17:$BY$1200,AD$1,FALSE)),"",VLOOKUP($A454,'全入力（様式2-4）'!$G$17:$BY$1200,AD$1,FALSE))</f>
        <v>0</v>
      </c>
      <c r="AE454" s="112"/>
      <c r="AF454" s="112"/>
      <c r="AG454" s="112"/>
      <c r="AH454" s="317" t="str">
        <f t="shared" si="514"/>
        <v>00</v>
      </c>
      <c r="AI454" s="39" t="str">
        <f>IF(ISERROR(VLOOKUP($G454&amp;AI$8,参照!$P$4:$U$500,5,FALSE)),"",VLOOKUP($G454&amp;AI$8,参照!$P$4:$U$500,5,FALSE))</f>
        <v/>
      </c>
      <c r="AJ454" s="39" t="str">
        <f>IF(ISERROR(VLOOKUP($G454&amp;AJ$8,参照!$P$4:$U$500,5,FALSE)),"",VLOOKUP($G454&amp;AJ$8,参照!$P$4:$U$500,5,FALSE))</f>
        <v/>
      </c>
      <c r="AK454" s="37">
        <v>21</v>
      </c>
      <c r="AL454" s="37">
        <v>84</v>
      </c>
      <c r="AM454" s="37"/>
      <c r="AN454" s="72">
        <f>IF(ISERROR(VLOOKUP($A454,'全入力（様式2-4）'!$G$17:$BY$1200,AN$1,FALSE)),"",VLOOKUP($A454,'全入力（様式2-4）'!$G$17:$BY$1200,AN$1,FALSE))</f>
        <v>0</v>
      </c>
      <c r="AO454" s="78">
        <f>IF(ISERROR(VLOOKUP($A454,'全入力（様式2-4）'!$G$17:$BY$1200,AO$1,FALSE)),"",VLOOKUP($A454,'全入力（様式2-4）'!$G$17:$BY$1200,AO$1,FALSE))</f>
        <v>0</v>
      </c>
      <c r="AP454" s="44">
        <f>IF(ISERROR(VLOOKUP($A454,'全入力（様式2-4）'!$G$17:$BY$1200,AP$1,FALSE)),"",VLOOKUP($A454,'全入力（様式2-4）'!$G$17:$BY$1200,AP$1,FALSE))</f>
        <v>0</v>
      </c>
      <c r="AQ454" s="63" t="str">
        <f>IF(ISERROR(VLOOKUP($G454,参照!$U$4:$W$102,3,FALSE)),"",VLOOKUP($G454,参照!$U$4:$W$102,3,FALSE))</f>
        <v/>
      </c>
      <c r="AR454" s="377" t="str">
        <f t="shared" ref="AR454" si="586">IF($AN454&lt;&gt;0,2/3,"")</f>
        <v/>
      </c>
      <c r="AS454" s="45" t="str">
        <f t="shared" si="516"/>
        <v/>
      </c>
      <c r="AT454" s="45" t="str">
        <f t="shared" si="517"/>
        <v/>
      </c>
      <c r="AU454" s="45"/>
      <c r="AV454" s="45" t="str">
        <f t="shared" si="525"/>
        <v/>
      </c>
      <c r="AW454" s="45" t="str">
        <f t="shared" si="526"/>
        <v/>
      </c>
      <c r="AX454" s="45" t="str">
        <f t="shared" si="518"/>
        <v/>
      </c>
      <c r="AY454" s="45" t="str">
        <f t="shared" si="527"/>
        <v/>
      </c>
      <c r="AZ454" s="46">
        <f t="array" ref="AZ454">SUM(IF('全入力（様式2-4）'!$G$17:$G$1200=$A454,IF('全入力（様式2-4）'!$X$14:$Z$14=$AR454,'全入力（様式2-4）'!$X$17:$Z$1200)))</f>
        <v>0</v>
      </c>
      <c r="BA454" s="47" t="str">
        <f t="shared" si="528"/>
        <v/>
      </c>
      <c r="BB454" s="1890"/>
      <c r="BC454" s="46">
        <f t="shared" si="529"/>
        <v>0</v>
      </c>
      <c r="BD454" s="47" t="str">
        <f t="shared" si="530"/>
        <v/>
      </c>
      <c r="BE454" s="46">
        <f t="array" ref="BE454">SUM(IF('全入力（様式2-4）'!$G$17:$G$1200=$A454,IF('全入力（様式2-4）'!$AL$14:$AN$14=$AR454,'全入力（様式2-4）'!$AL$17:$AN$1200)))</f>
        <v>0</v>
      </c>
      <c r="BF454" s="195">
        <f t="shared" si="519"/>
        <v>0</v>
      </c>
      <c r="BG454" s="47">
        <f t="shared" si="520"/>
        <v>0</v>
      </c>
      <c r="BH454" s="46">
        <f t="array" ref="BH454">SUM(IF('全入力（様式2-4）'!$G$17:$G$1200=$A454,IF('全入力（様式2-4）'!$AQ$14:$AS$14=$AR454,'全入力（様式2-4）'!$AQ$17:$AS$1200)))</f>
        <v>0</v>
      </c>
      <c r="BI454" s="47" t="str">
        <f t="shared" si="531"/>
        <v/>
      </c>
      <c r="BJ454" s="47" t="str">
        <f t="shared" si="532"/>
        <v/>
      </c>
      <c r="BK454" s="150" t="str">
        <f t="shared" si="521"/>
        <v/>
      </c>
      <c r="BL454" s="1890"/>
      <c r="BM454" s="46"/>
      <c r="BN454" s="195"/>
      <c r="BO454" s="47"/>
      <c r="BP454" s="46"/>
      <c r="BQ454" s="195"/>
      <c r="BR454" s="47"/>
      <c r="BS454" s="47"/>
      <c r="BT454" s="47"/>
      <c r="BU454" s="144"/>
      <c r="BV454" s="1890"/>
    </row>
    <row r="455" spans="1:74" s="18" customFormat="1" ht="14.25" customHeight="1" thickBot="1">
      <c r="A455" s="942">
        <f t="shared" si="522"/>
        <v>148</v>
      </c>
      <c r="B455" s="7">
        <f>'全入力（様式2-4）'!$I$6</f>
        <v>0</v>
      </c>
      <c r="C455" s="186">
        <f>IF(ISERROR(VLOOKUP($A455,'全入力（様式2-4）'!$G$17:$BY$1200,C$1,FALSE)),"",VLOOKUP($A455,'全入力（様式2-4）'!$G$17:$BY$1200,C$1,FALSE))</f>
        <v>0</v>
      </c>
      <c r="D455" s="186">
        <f>IF(ISERROR(VLOOKUP($A455,'全入力（様式2-4）'!$G$17:$BY$1200,D$1,FALSE)),"",VLOOKUP($A455,'全入力（様式2-4）'!$G$17:$BY$1200,D$1,FALSE))</f>
        <v>0</v>
      </c>
      <c r="E455" s="186">
        <f>IF(ISERROR(VLOOKUP($A455,'全入力（様式2-4）'!$G$17:$BY$1200,E$1,FALSE)),"",VLOOKUP($A455,'全入力（様式2-4）'!$G$17:$BY$1200,E$1,FALSE))</f>
        <v>0</v>
      </c>
      <c r="F455" s="186">
        <f>IF(ISERROR(VLOOKUP($A455,'全入力（様式2-4）'!$G$17:$BY$1200,F$1,FALSE)),"",VLOOKUP($A455,'全入力（様式2-4）'!$G$17:$BY$1200,F$1,FALSE))</f>
        <v>0</v>
      </c>
      <c r="G455" s="187" t="str">
        <f>'全入力（様式2-4）'!$P$5&amp;'全入力（様式2-4）'!$R$5&amp;$D455</f>
        <v>0</v>
      </c>
      <c r="H455" s="188" t="str">
        <f t="shared" si="523"/>
        <v/>
      </c>
      <c r="I455" s="189">
        <f>IF(ISERROR(VLOOKUP($A455,'全入力（様式2-4）'!$G$17:$BY$1200,I$1,FALSE)),"",VLOOKUP($A455,'全入力（様式2-4）'!$G$17:$BY$1200,I$1,FALSE))</f>
        <v>0</v>
      </c>
      <c r="J455" s="189" t="str">
        <f>IF(ISERROR(VLOOKUP($A455,'全入力（様式2-4）'!$G$17:$BY$1200,J$1,FALSE)),"",VLOOKUP($A455,'全入力（様式2-4）'!$G$17:$BY$1200,J$1,FALSE))</f>
        <v/>
      </c>
      <c r="K455" s="189">
        <f>IF(ISERROR(VLOOKUP($A455,'全入力（様式2-4）'!$G$17:$BY$1200,K$1,FALSE)),"",VLOOKUP($A455,'全入力（様式2-4）'!$G$17:$BY$1200,K$1,FALSE))</f>
        <v>0</v>
      </c>
      <c r="L455" s="189" t="str">
        <f>IF(ISERROR(VLOOKUP($A455,'全入力（様式2-4）'!$G$17:$BY$1200,L$1,FALSE)),"",VLOOKUP($A455,'全入力（様式2-4）'!$G$17:$BY$1200,L$1,FALSE))</f>
        <v/>
      </c>
      <c r="M455" s="190">
        <f>IF(ISERROR(VLOOKUP($A455,'全入力（様式2-4）'!$G$17:$BY$1200,M$1,FALSE)),"",VLOOKUP($A455,'全入力（様式2-4）'!$G$17:$BY$1200,M$1,FALSE))</f>
        <v>0</v>
      </c>
      <c r="N455" s="190" t="str">
        <f>IF(ISERROR(VLOOKUP($A455,'全入力（様式2-4）'!$G$17:$BY$1200,N$1,FALSE)),"",VLOOKUP($A455,'全入力（様式2-4）'!$G$17:$BY$1200,N$1,FALSE))</f>
        <v/>
      </c>
      <c r="O455" s="190">
        <f>IF(ISERROR(VLOOKUP($A455,'全入力（様式2-4）'!$G$17:$BY$1200,O$1,FALSE)),"",VLOOKUP($A455,'全入力（様式2-4）'!$G$17:$BY$1200,O$1,FALSE))</f>
        <v>0</v>
      </c>
      <c r="P455" s="190" t="str">
        <f>IF(ISERROR(VLOOKUP($A455,'全入力（様式2-4）'!$G$17:$BY$1200,P$1,FALSE)),"",VLOOKUP($A455,'全入力（様式2-4）'!$G$17:$BY$1200,P$1,FALSE))</f>
        <v/>
      </c>
      <c r="Q455" s="191">
        <f>IF(ISERROR(VLOOKUP($A455,'全入力（様式2-4）'!$G$17:$BY$1200,Q$1,FALSE)),"",VLOOKUP($A455,'全入力（様式2-4）'!$G$17:$BY$1200,Q$1,FALSE))</f>
        <v>0</v>
      </c>
      <c r="R455" s="192">
        <f>IF(ISERROR(VLOOKUP($A455,'全入力（様式2-4）'!$G$17:$BY$1200,R$1,FALSE)),"",VLOOKUP($A455,'全入力（様式2-4）'!$G$17:$BY$1200,R$1,FALSE))</f>
        <v>0</v>
      </c>
      <c r="S455" s="192" t="str">
        <f>IF(ISERROR(VLOOKUP($A455,'全入力（様式2-4）'!$G$17:$BY$1200,S$1,FALSE)),"",VLOOKUP($A455,'全入力（様式2-4）'!$G$17:$BY$1200,S$1,FALSE))</f>
        <v/>
      </c>
      <c r="T455" s="192"/>
      <c r="U455" s="518"/>
      <c r="V455" s="192"/>
      <c r="W455" s="540"/>
      <c r="X455" s="540"/>
      <c r="Y455" s="540"/>
      <c r="Z455" s="189">
        <f>IF(ISERROR(VLOOKUP($A455,'全入力（様式2-4）'!$G$17:$BY$1200,Z$1,FALSE)),"",VLOOKUP($A455,'全入力（様式2-4）'!$G$17:$BY$1200,Z$1,FALSE))</f>
        <v>0</v>
      </c>
      <c r="AA455" s="189">
        <f>IF(ISERROR(VLOOKUP($A455,'全入力（様式2-4）'!$G$17:$BY$1200,AA$1,FALSE)),"",VLOOKUP($A455,'全入力（様式2-4）'!$G$17:$BY$1200,AA$1,FALSE))</f>
        <v>0</v>
      </c>
      <c r="AB455" s="189">
        <f>IF(ISERROR(VLOOKUP($A455,'全入力（様式2-4）'!$G$17:$BY$1200,AB$1,FALSE)),"",VLOOKUP($A455,'全入力（様式2-4）'!$G$17:$BY$1200,AB$1,FALSE))</f>
        <v>0</v>
      </c>
      <c r="AC455" s="189">
        <f>IF(ISERROR(VLOOKUP($A455,'全入力（様式2-4）'!$G$17:$BY$1200,AC$1,FALSE)),"",VLOOKUP($A455,'全入力（様式2-4）'!$G$17:$BY$1200,AC$1,FALSE))</f>
        <v>0</v>
      </c>
      <c r="AD455" s="202">
        <f>IF(ISERROR(VLOOKUP($A455,'全入力（様式2-4）'!$G$17:$BY$1200,AD$1,FALSE)),"",VLOOKUP($A455,'全入力（様式2-4）'!$G$17:$BY$1200,AD$1,FALSE))</f>
        <v>0</v>
      </c>
      <c r="AE455" s="190"/>
      <c r="AF455" s="190"/>
      <c r="AG455" s="190"/>
      <c r="AH455" s="319" t="str">
        <f t="shared" si="514"/>
        <v>00</v>
      </c>
      <c r="AI455" s="193" t="str">
        <f>IF(ISERROR(VLOOKUP($G455&amp;AI$8,参照!$P$4:$U$500,5,FALSE)),"",VLOOKUP($G455&amp;AI$8,参照!$P$4:$U$500,5,FALSE))</f>
        <v/>
      </c>
      <c r="AJ455" s="193" t="str">
        <f>IF(ISERROR(VLOOKUP($G455&amp;AJ$8,参照!$P$4:$U$500,5,FALSE)),"",VLOOKUP($G455&amp;AJ$8,参照!$P$4:$U$500,5,FALSE))</f>
        <v/>
      </c>
      <c r="AK455" s="188">
        <v>23</v>
      </c>
      <c r="AL455" s="188">
        <v>85</v>
      </c>
      <c r="AM455" s="37"/>
      <c r="AN455" s="74">
        <f>IF(ISERROR(VLOOKUP($A455,'全入力（様式2-4）'!$G$17:$BY$1200,AN$1,FALSE)),"",VLOOKUP($A455,'全入力（様式2-4）'!$G$17:$BY$1200,AN$1,FALSE))</f>
        <v>0</v>
      </c>
      <c r="AO455" s="79">
        <f>IF(ISERROR(VLOOKUP($A455,'全入力（様式2-4）'!$G$17:$BY$1200,AO$1,FALSE)),"",VLOOKUP($A455,'全入力（様式2-4）'!$G$17:$BY$1200,AO$1,FALSE))</f>
        <v>0</v>
      </c>
      <c r="AP455" s="48">
        <f>IF(ISERROR(VLOOKUP($A455,'全入力（様式2-4）'!$G$17:$BY$1200,AP$1,FALSE)),"",VLOOKUP($A455,'全入力（様式2-4）'!$G$17:$BY$1200,AP$1,FALSE))</f>
        <v>0</v>
      </c>
      <c r="AQ455" s="64" t="str">
        <f>IF(ISERROR(VLOOKUP($G455,参照!$U$4:$W$102,3,FALSE)),"",VLOOKUP($G455,参照!$U$4:$W$102,3,FALSE))</f>
        <v/>
      </c>
      <c r="AR455" s="378" t="str">
        <f t="shared" ref="AR455" si="587">IF($AN455&lt;&gt;0,1/3,"")</f>
        <v/>
      </c>
      <c r="AS455" s="49" t="str">
        <f t="shared" si="516"/>
        <v/>
      </c>
      <c r="AT455" s="49" t="str">
        <f t="shared" si="517"/>
        <v/>
      </c>
      <c r="AU455" s="49"/>
      <c r="AV455" s="49" t="str">
        <f t="shared" si="525"/>
        <v/>
      </c>
      <c r="AW455" s="49" t="str">
        <f t="shared" si="526"/>
        <v/>
      </c>
      <c r="AX455" s="49" t="str">
        <f t="shared" si="518"/>
        <v/>
      </c>
      <c r="AY455" s="49" t="str">
        <f t="shared" si="527"/>
        <v/>
      </c>
      <c r="AZ455" s="50">
        <f t="array" ref="AZ455">SUM(IF('全入力（様式2-4）'!$G$17:$G$1200=$A455,IF('全入力（様式2-4）'!$X$14:$Z$14=$AR455,'全入力（様式2-4）'!$X$17:$Z$1200)))</f>
        <v>0</v>
      </c>
      <c r="BA455" s="51" t="str">
        <f t="shared" si="528"/>
        <v/>
      </c>
      <c r="BB455" s="1891"/>
      <c r="BC455" s="50">
        <f t="shared" si="529"/>
        <v>0</v>
      </c>
      <c r="BD455" s="51" t="str">
        <f t="shared" si="530"/>
        <v/>
      </c>
      <c r="BE455" s="50">
        <f t="array" ref="BE455">SUM(IF('全入力（様式2-4）'!$G$17:$G$1200=$A455,IF('全入力（様式2-4）'!$AL$14:$AN$14=$AR455,'全入力（様式2-4）'!$AL$17:$AN$1200)))</f>
        <v>0</v>
      </c>
      <c r="BF455" s="196">
        <f t="shared" si="519"/>
        <v>0</v>
      </c>
      <c r="BG455" s="51">
        <f t="shared" si="520"/>
        <v>0</v>
      </c>
      <c r="BH455" s="50">
        <f t="array" ref="BH455">SUM(IF('全入力（様式2-4）'!$G$17:$G$1200=$A455,IF('全入力（様式2-4）'!$AQ$14:$AS$14=$AR455,'全入力（様式2-4）'!$AQ$17:$AS$1200)))</f>
        <v>0</v>
      </c>
      <c r="BI455" s="51" t="str">
        <f t="shared" si="531"/>
        <v/>
      </c>
      <c r="BJ455" s="51" t="str">
        <f t="shared" si="532"/>
        <v/>
      </c>
      <c r="BK455" s="151" t="str">
        <f t="shared" si="521"/>
        <v/>
      </c>
      <c r="BL455" s="1891"/>
      <c r="BM455" s="50"/>
      <c r="BN455" s="196"/>
      <c r="BO455" s="51"/>
      <c r="BP455" s="50"/>
      <c r="BQ455" s="196"/>
      <c r="BR455" s="51"/>
      <c r="BS455" s="51"/>
      <c r="BT455" s="51"/>
      <c r="BU455" s="145"/>
      <c r="BV455" s="1891"/>
    </row>
    <row r="456" spans="1:74" s="18" customFormat="1" ht="14.25" customHeight="1">
      <c r="A456" s="941">
        <f>A453+1</f>
        <v>149</v>
      </c>
      <c r="B456" s="178">
        <f>'全入力（様式2-4）'!$I$6</f>
        <v>0</v>
      </c>
      <c r="C456" s="177">
        <f>IF(ISERROR(VLOOKUP($A456,'全入力（様式2-4）'!$G$17:$BY$1200,C$1,FALSE)),"",VLOOKUP($A456,'全入力（様式2-4）'!$G$17:$BY$1200,C$1,FALSE))</f>
        <v>0</v>
      </c>
      <c r="D456" s="177">
        <f>IF(ISERROR(VLOOKUP($A456,'全入力（様式2-4）'!$G$17:$BY$1200,D$1,FALSE)),"",VLOOKUP($A456,'全入力（様式2-4）'!$G$17:$BY$1200,D$1,FALSE))</f>
        <v>0</v>
      </c>
      <c r="E456" s="177">
        <f>IF(ISERROR(VLOOKUP($A456,'全入力（様式2-4）'!$G$17:$BY$1200,E$1,FALSE)),"",VLOOKUP($A456,'全入力（様式2-4）'!$G$17:$BY$1200,E$1,FALSE))</f>
        <v>0</v>
      </c>
      <c r="F456" s="177">
        <f>IF(ISERROR(VLOOKUP($A456,'全入力（様式2-4）'!$G$17:$BY$1200,F$1,FALSE)),"",VLOOKUP($A456,'全入力（様式2-4）'!$G$17:$BY$1200,F$1,FALSE))</f>
        <v>0</v>
      </c>
      <c r="G456" s="179" t="str">
        <f>'全入力（様式2-4）'!$P$5&amp;'全入力（様式2-4）'!$R$5&amp;$D456</f>
        <v>0</v>
      </c>
      <c r="H456" s="180" t="str">
        <f t="shared" si="523"/>
        <v/>
      </c>
      <c r="I456" s="181">
        <f>IF(ISERROR(VLOOKUP($A456,'全入力（様式2-4）'!$G$17:$BY$1200,I$1,FALSE)),"",VLOOKUP($A456,'全入力（様式2-4）'!$G$17:$BY$1200,I$1,FALSE))</f>
        <v>0</v>
      </c>
      <c r="J456" s="181" t="str">
        <f>IF(ISERROR(VLOOKUP($A456,'全入力（様式2-4）'!$G$17:$BY$1200,J$1,FALSE)),"",VLOOKUP($A456,'全入力（様式2-4）'!$G$17:$BY$1200,J$1,FALSE))</f>
        <v/>
      </c>
      <c r="K456" s="181">
        <f>IF(ISERROR(VLOOKUP($A456,'全入力（様式2-4）'!$G$17:$BY$1200,K$1,FALSE)),"",VLOOKUP($A456,'全入力（様式2-4）'!$G$17:$BY$1200,K$1,FALSE))</f>
        <v>0</v>
      </c>
      <c r="L456" s="181" t="str">
        <f>IF(ISERROR(VLOOKUP($A456,'全入力（様式2-4）'!$G$17:$BY$1200,L$1,FALSE)),"",VLOOKUP($A456,'全入力（様式2-4）'!$G$17:$BY$1200,L$1,FALSE))</f>
        <v/>
      </c>
      <c r="M456" s="182">
        <f>IF(ISERROR(VLOOKUP($A456,'全入力（様式2-4）'!$G$17:$BY$1200,M$1,FALSE)),"",VLOOKUP($A456,'全入力（様式2-4）'!$G$17:$BY$1200,M$1,FALSE))</f>
        <v>0</v>
      </c>
      <c r="N456" s="182" t="str">
        <f>IF(ISERROR(VLOOKUP($A456,'全入力（様式2-4）'!$G$17:$BY$1200,N$1,FALSE)),"",VLOOKUP($A456,'全入力（様式2-4）'!$G$17:$BY$1200,N$1,FALSE))</f>
        <v/>
      </c>
      <c r="O456" s="182">
        <f>IF(ISERROR(VLOOKUP($A456,'全入力（様式2-4）'!$G$17:$BY$1200,O$1,FALSE)),"",VLOOKUP($A456,'全入力（様式2-4）'!$G$17:$BY$1200,O$1,FALSE))</f>
        <v>0</v>
      </c>
      <c r="P456" s="182" t="str">
        <f>IF(ISERROR(VLOOKUP($A456,'全入力（様式2-4）'!$G$17:$BY$1200,P$1,FALSE)),"",VLOOKUP($A456,'全入力（様式2-4）'!$G$17:$BY$1200,P$1,FALSE))</f>
        <v/>
      </c>
      <c r="Q456" s="183">
        <f>IF(ISERROR(VLOOKUP($A456,'全入力（様式2-4）'!$G$17:$BY$1200,Q$1,FALSE)),"",VLOOKUP($A456,'全入力（様式2-4）'!$G$17:$BY$1200,Q$1,FALSE))</f>
        <v>0</v>
      </c>
      <c r="R456" s="184">
        <f>IF(ISERROR(VLOOKUP($A456,'全入力（様式2-4）'!$G$17:$BY$1200,R$1,FALSE)),"",VLOOKUP($A456,'全入力（様式2-4）'!$G$17:$BY$1200,R$1,FALSE))</f>
        <v>0</v>
      </c>
      <c r="S456" s="184" t="str">
        <f>IF(ISERROR(VLOOKUP($A456,'全入力（様式2-4）'!$G$17:$BY$1200,S$1,FALSE)),"",VLOOKUP($A456,'全入力（様式2-4）'!$G$17:$BY$1200,S$1,FALSE))</f>
        <v/>
      </c>
      <c r="T456" s="184"/>
      <c r="U456" s="517"/>
      <c r="V456" s="537"/>
      <c r="W456" s="539"/>
      <c r="X456" s="539"/>
      <c r="Y456" s="539"/>
      <c r="Z456" s="181">
        <f>IF(ISERROR(VLOOKUP($A456,'全入力（様式2-4）'!$G$17:$BY$1200,Z$1,FALSE)),"",VLOOKUP($A456,'全入力（様式2-4）'!$G$17:$BY$1200,Z$1,FALSE))</f>
        <v>0</v>
      </c>
      <c r="AA456" s="181">
        <f>IF(ISERROR(VLOOKUP($A456,'全入力（様式2-4）'!$G$17:$BY$1200,AA$1,FALSE)),"",VLOOKUP($A456,'全入力（様式2-4）'!$G$17:$BY$1200,AA$1,FALSE))</f>
        <v>0</v>
      </c>
      <c r="AB456" s="181">
        <f>IF(ISERROR(VLOOKUP($A456,'全入力（様式2-4）'!$G$17:$BY$1200,AB$1,FALSE)),"",VLOOKUP($A456,'全入力（様式2-4）'!$G$17:$BY$1200,AB$1,FALSE))</f>
        <v>0</v>
      </c>
      <c r="AC456" s="181">
        <f>IF(ISERROR(VLOOKUP($A456,'全入力（様式2-4）'!$G$17:$BY$1200,AC$1,FALSE)),"",VLOOKUP($A456,'全入力（様式2-4）'!$G$17:$BY$1200,AC$1,FALSE))</f>
        <v>0</v>
      </c>
      <c r="AD456" s="201">
        <f>IF(ISERROR(VLOOKUP($A456,'全入力（様式2-4）'!$G$17:$BY$1200,AD$1,FALSE)),"",VLOOKUP($A456,'全入力（様式2-4）'!$G$17:$BY$1200,AD$1,FALSE))</f>
        <v>0</v>
      </c>
      <c r="AE456" s="182"/>
      <c r="AF456" s="182"/>
      <c r="AG456" s="182"/>
      <c r="AH456" s="318" t="str">
        <f t="shared" si="514"/>
        <v>00</v>
      </c>
      <c r="AI456" s="185" t="str">
        <f>IF(ISERROR(VLOOKUP($G456&amp;AI$8,参照!$P$4:$U$500,5,FALSE)),"",VLOOKUP($G456&amp;AI$8,参照!$P$4:$U$500,5,FALSE))</f>
        <v/>
      </c>
      <c r="AJ456" s="185" t="str">
        <f>IF(ISERROR(VLOOKUP($G456&amp;AJ$8,参照!$P$4:$U$500,5,FALSE)),"",VLOOKUP($G456&amp;AJ$8,参照!$P$4:$U$500,5,FALSE))</f>
        <v/>
      </c>
      <c r="AK456" s="180">
        <v>19</v>
      </c>
      <c r="AL456" s="180">
        <v>83</v>
      </c>
      <c r="AM456" s="37"/>
      <c r="AN456" s="76">
        <f>IF(ISERROR(VLOOKUP($A456,'全入力（様式2-4）'!$G$17:$BY$1200,AN$1,FALSE)),"",VLOOKUP($A456,'全入力（様式2-4）'!$G$17:$BY$1200,AN$1,FALSE))</f>
        <v>0</v>
      </c>
      <c r="AO456" s="77">
        <f>IF(ISERROR(VLOOKUP($A456,'全入力（様式2-4）'!$G$17:$BY$1200,AO$1,FALSE)),"",VLOOKUP($A456,'全入力（様式2-4）'!$G$17:$BY$1200,AO$1,FALSE))</f>
        <v>0</v>
      </c>
      <c r="AP456" s="52">
        <f>IF(ISERROR(VLOOKUP($A456,'全入力（様式2-4）'!$G$17:$BY$1200,AP$1,FALSE)),"",VLOOKUP($A456,'全入力（様式2-4）'!$G$17:$BY$1200,AP$1,FALSE))</f>
        <v>0</v>
      </c>
      <c r="AQ456" s="84" t="str">
        <f>IF(ISERROR(VLOOKUP($G456,参照!$U$4:$W$102,3,FALSE)),"",VLOOKUP($G456,参照!$U$4:$W$102,3,FALSE))</f>
        <v/>
      </c>
      <c r="AR456" s="376" t="str">
        <f t="shared" ref="AR456" si="588">IF($AN456&lt;&gt;0,"満額","")</f>
        <v/>
      </c>
      <c r="AS456" s="53" t="str">
        <f t="shared" si="516"/>
        <v/>
      </c>
      <c r="AT456" s="53" t="str">
        <f t="shared" si="517"/>
        <v/>
      </c>
      <c r="AU456" s="53"/>
      <c r="AV456" s="53" t="str">
        <f t="shared" si="525"/>
        <v/>
      </c>
      <c r="AW456" s="53" t="str">
        <f t="shared" si="526"/>
        <v/>
      </c>
      <c r="AX456" s="53" t="str">
        <f t="shared" si="518"/>
        <v/>
      </c>
      <c r="AY456" s="53" t="str">
        <f t="shared" si="527"/>
        <v/>
      </c>
      <c r="AZ456" s="54">
        <f t="array" ref="AZ456">SUM(IF('全入力（様式2-4）'!$G$17:$G$1200=$A456,IF('全入力（様式2-4）'!$X$14:$Z$14=$AR456,'全入力（様式2-4）'!$X$17:$Z$1200)))</f>
        <v>0</v>
      </c>
      <c r="BA456" s="55" t="str">
        <f t="shared" si="528"/>
        <v/>
      </c>
      <c r="BB456" s="1889">
        <f>IF(ISERROR(VLOOKUP($A456,'全入力（様式2-4）'!$G$17:$BY$1200,BB$1,FALSE)),"",VLOOKUP($A456,'全入力（様式2-4）'!$G$17:$BY$1200,BB$1,FALSE))</f>
        <v>0</v>
      </c>
      <c r="BC456" s="54">
        <f t="shared" si="529"/>
        <v>0</v>
      </c>
      <c r="BD456" s="55" t="str">
        <f t="shared" si="530"/>
        <v/>
      </c>
      <c r="BE456" s="54">
        <f t="array" ref="BE456">SUM(IF('全入力（様式2-4）'!$G$17:$G$1200=$A456,IF('全入力（様式2-4）'!$AL$14:$AN$14=$AR456,'全入力（様式2-4）'!$AL$17:$AN$1200)))</f>
        <v>0</v>
      </c>
      <c r="BF456" s="197">
        <f t="shared" si="519"/>
        <v>0</v>
      </c>
      <c r="BG456" s="55">
        <f t="shared" si="520"/>
        <v>0</v>
      </c>
      <c r="BH456" s="54">
        <f t="array" ref="BH456">SUM(IF('全入力（様式2-4）'!$G$17:$G$1200=$A456,IF('全入力（様式2-4）'!$AQ$14:$AS$14=$AR456,'全入力（様式2-4）'!$AQ$17:$AS$1200)))</f>
        <v>0</v>
      </c>
      <c r="BI456" s="55" t="str">
        <f t="shared" si="531"/>
        <v/>
      </c>
      <c r="BJ456" s="55" t="str">
        <f t="shared" si="532"/>
        <v/>
      </c>
      <c r="BK456" s="152" t="str">
        <f t="shared" si="521"/>
        <v/>
      </c>
      <c r="BL456" s="1889">
        <f>IF(ISERROR(VLOOKUP($A456,'全入力（様式2-4）'!$G$17:$BY$1200,BL$1,FALSE)),"",VLOOKUP($A456,'全入力（様式2-4）'!$G$17:$BY$1200,BL$1,FALSE))</f>
        <v>0</v>
      </c>
      <c r="BM456" s="54"/>
      <c r="BN456" s="197"/>
      <c r="BO456" s="55"/>
      <c r="BP456" s="54"/>
      <c r="BQ456" s="197"/>
      <c r="BR456" s="55"/>
      <c r="BS456" s="55"/>
      <c r="BT456" s="55"/>
      <c r="BU456" s="146"/>
      <c r="BV456" s="1889"/>
    </row>
    <row r="457" spans="1:74" s="18" customFormat="1" ht="14.25" customHeight="1">
      <c r="A457" s="940">
        <f t="shared" si="522"/>
        <v>149</v>
      </c>
      <c r="B457" s="1">
        <f>'全入力（様式2-4）'!$I$6</f>
        <v>0</v>
      </c>
      <c r="C457" s="35">
        <f>IF(ISERROR(VLOOKUP($A457,'全入力（様式2-4）'!$G$17:$BY$1200,C$1,FALSE)),"",VLOOKUP($A457,'全入力（様式2-4）'!$G$17:$BY$1200,C$1,FALSE))</f>
        <v>0</v>
      </c>
      <c r="D457" s="35">
        <f>IF(ISERROR(VLOOKUP($A457,'全入力（様式2-4）'!$G$17:$BY$1200,D$1,FALSE)),"",VLOOKUP($A457,'全入力（様式2-4）'!$G$17:$BY$1200,D$1,FALSE))</f>
        <v>0</v>
      </c>
      <c r="E457" s="35">
        <f>IF(ISERROR(VLOOKUP($A457,'全入力（様式2-4）'!$G$17:$BY$1200,E$1,FALSE)),"",VLOOKUP($A457,'全入力（様式2-4）'!$G$17:$BY$1200,E$1,FALSE))</f>
        <v>0</v>
      </c>
      <c r="F457" s="35">
        <f>IF(ISERROR(VLOOKUP($A457,'全入力（様式2-4）'!$G$17:$BY$1200,F$1,FALSE)),"",VLOOKUP($A457,'全入力（様式2-4）'!$G$17:$BY$1200,F$1,FALSE))</f>
        <v>0</v>
      </c>
      <c r="G457" s="36" t="str">
        <f>'全入力（様式2-4）'!$P$5&amp;'全入力（様式2-4）'!$R$5&amp;$D457</f>
        <v>0</v>
      </c>
      <c r="H457" s="37" t="str">
        <f t="shared" si="523"/>
        <v/>
      </c>
      <c r="I457" s="38">
        <f>IF(ISERROR(VLOOKUP($A457,'全入力（様式2-4）'!$G$17:$BY$1200,I$1,FALSE)),"",VLOOKUP($A457,'全入力（様式2-4）'!$G$17:$BY$1200,I$1,FALSE))</f>
        <v>0</v>
      </c>
      <c r="J457" s="38" t="str">
        <f>IF(ISERROR(VLOOKUP($A457,'全入力（様式2-4）'!$G$17:$BY$1200,J$1,FALSE)),"",VLOOKUP($A457,'全入力（様式2-4）'!$G$17:$BY$1200,J$1,FALSE))</f>
        <v/>
      </c>
      <c r="K457" s="38">
        <f>IF(ISERROR(VLOOKUP($A457,'全入力（様式2-4）'!$G$17:$BY$1200,K$1,FALSE)),"",VLOOKUP($A457,'全入力（様式2-4）'!$G$17:$BY$1200,K$1,FALSE))</f>
        <v>0</v>
      </c>
      <c r="L457" s="38" t="str">
        <f>IF(ISERROR(VLOOKUP($A457,'全入力（様式2-4）'!$G$17:$BY$1200,L$1,FALSE)),"",VLOOKUP($A457,'全入力（様式2-4）'!$G$17:$BY$1200,L$1,FALSE))</f>
        <v/>
      </c>
      <c r="M457" s="112">
        <f>IF(ISERROR(VLOOKUP($A457,'全入力（様式2-4）'!$G$17:$BY$1200,M$1,FALSE)),"",VLOOKUP($A457,'全入力（様式2-4）'!$G$17:$BY$1200,M$1,FALSE))</f>
        <v>0</v>
      </c>
      <c r="N457" s="112" t="str">
        <f>IF(ISERROR(VLOOKUP($A457,'全入力（様式2-4）'!$G$17:$BY$1200,N$1,FALSE)),"",VLOOKUP($A457,'全入力（様式2-4）'!$G$17:$BY$1200,N$1,FALSE))</f>
        <v/>
      </c>
      <c r="O457" s="112">
        <f>IF(ISERROR(VLOOKUP($A457,'全入力（様式2-4）'!$G$17:$BY$1200,O$1,FALSE)),"",VLOOKUP($A457,'全入力（様式2-4）'!$G$17:$BY$1200,O$1,FALSE))</f>
        <v>0</v>
      </c>
      <c r="P457" s="112" t="str">
        <f>IF(ISERROR(VLOOKUP($A457,'全入力（様式2-4）'!$G$17:$BY$1200,P$1,FALSE)),"",VLOOKUP($A457,'全入力（様式2-4）'!$G$17:$BY$1200,P$1,FALSE))</f>
        <v/>
      </c>
      <c r="Q457" s="176">
        <f>IF(ISERROR(VLOOKUP($A457,'全入力（様式2-4）'!$G$17:$BY$1200,Q$1,FALSE)),"",VLOOKUP($A457,'全入力（様式2-4）'!$G$17:$BY$1200,Q$1,FALSE))</f>
        <v>0</v>
      </c>
      <c r="R457" s="105">
        <f>IF(ISERROR(VLOOKUP($A457,'全入力（様式2-4）'!$G$17:$BY$1200,R$1,FALSE)),"",VLOOKUP($A457,'全入力（様式2-4）'!$G$17:$BY$1200,R$1,FALSE))</f>
        <v>0</v>
      </c>
      <c r="S457" s="105" t="str">
        <f>IF(ISERROR(VLOOKUP($A457,'全入力（様式2-4）'!$G$17:$BY$1200,S$1,FALSE)),"",VLOOKUP($A457,'全入力（様式2-4）'!$G$17:$BY$1200,S$1,FALSE))</f>
        <v/>
      </c>
      <c r="T457" s="105"/>
      <c r="U457" s="516"/>
      <c r="V457" s="105"/>
      <c r="W457" s="538"/>
      <c r="X457" s="538"/>
      <c r="Y457" s="538"/>
      <c r="Z457" s="38">
        <f>IF(ISERROR(VLOOKUP($A457,'全入力（様式2-4）'!$G$17:$BY$1200,Z$1,FALSE)),"",VLOOKUP($A457,'全入力（様式2-4）'!$G$17:$BY$1200,Z$1,FALSE))</f>
        <v>0</v>
      </c>
      <c r="AA457" s="38">
        <f>IF(ISERROR(VLOOKUP($A457,'全入力（様式2-4）'!$G$17:$BY$1200,AA$1,FALSE)),"",VLOOKUP($A457,'全入力（様式2-4）'!$G$17:$BY$1200,AA$1,FALSE))</f>
        <v>0</v>
      </c>
      <c r="AB457" s="38">
        <f>IF(ISERROR(VLOOKUP($A457,'全入力（様式2-4）'!$G$17:$BY$1200,AB$1,FALSE)),"",VLOOKUP($A457,'全入力（様式2-4）'!$G$17:$BY$1200,AB$1,FALSE))</f>
        <v>0</v>
      </c>
      <c r="AC457" s="38">
        <f>IF(ISERROR(VLOOKUP($A457,'全入力（様式2-4）'!$G$17:$BY$1200,AC$1,FALSE)),"",VLOOKUP($A457,'全入力（様式2-4）'!$G$17:$BY$1200,AC$1,FALSE))</f>
        <v>0</v>
      </c>
      <c r="AD457" s="200">
        <f>IF(ISERROR(VLOOKUP($A457,'全入力（様式2-4）'!$G$17:$BY$1200,AD$1,FALSE)),"",VLOOKUP($A457,'全入力（様式2-4）'!$G$17:$BY$1200,AD$1,FALSE))</f>
        <v>0</v>
      </c>
      <c r="AE457" s="112"/>
      <c r="AF457" s="112"/>
      <c r="AG457" s="112"/>
      <c r="AH457" s="317" t="str">
        <f t="shared" si="514"/>
        <v>00</v>
      </c>
      <c r="AI457" s="39" t="str">
        <f>IF(ISERROR(VLOOKUP($G457&amp;AI$8,参照!$P$4:$U$500,5,FALSE)),"",VLOOKUP($G457&amp;AI$8,参照!$P$4:$U$500,5,FALSE))</f>
        <v/>
      </c>
      <c r="AJ457" s="39" t="str">
        <f>IF(ISERROR(VLOOKUP($G457&amp;AJ$8,参照!$P$4:$U$500,5,FALSE)),"",VLOOKUP($G457&amp;AJ$8,参照!$P$4:$U$500,5,FALSE))</f>
        <v/>
      </c>
      <c r="AK457" s="37">
        <v>21</v>
      </c>
      <c r="AL457" s="37">
        <v>84</v>
      </c>
      <c r="AM457" s="37"/>
      <c r="AN457" s="72">
        <f>IF(ISERROR(VLOOKUP($A457,'全入力（様式2-4）'!$G$17:$BY$1200,AN$1,FALSE)),"",VLOOKUP($A457,'全入力（様式2-4）'!$G$17:$BY$1200,AN$1,FALSE))</f>
        <v>0</v>
      </c>
      <c r="AO457" s="78">
        <f>IF(ISERROR(VLOOKUP($A457,'全入力（様式2-4）'!$G$17:$BY$1200,AO$1,FALSE)),"",VLOOKUP($A457,'全入力（様式2-4）'!$G$17:$BY$1200,AO$1,FALSE))</f>
        <v>0</v>
      </c>
      <c r="AP457" s="44">
        <f>IF(ISERROR(VLOOKUP($A457,'全入力（様式2-4）'!$G$17:$BY$1200,AP$1,FALSE)),"",VLOOKUP($A457,'全入力（様式2-4）'!$G$17:$BY$1200,AP$1,FALSE))</f>
        <v>0</v>
      </c>
      <c r="AQ457" s="63" t="str">
        <f>IF(ISERROR(VLOOKUP($G457,参照!$U$4:$W$102,3,FALSE)),"",VLOOKUP($G457,参照!$U$4:$W$102,3,FALSE))</f>
        <v/>
      </c>
      <c r="AR457" s="377" t="str">
        <f t="shared" ref="AR457" si="589">IF($AN457&lt;&gt;0,2/3,"")</f>
        <v/>
      </c>
      <c r="AS457" s="45" t="str">
        <f t="shared" si="516"/>
        <v/>
      </c>
      <c r="AT457" s="45" t="str">
        <f t="shared" si="517"/>
        <v/>
      </c>
      <c r="AU457" s="45"/>
      <c r="AV457" s="45" t="str">
        <f t="shared" si="525"/>
        <v/>
      </c>
      <c r="AW457" s="45" t="str">
        <f t="shared" si="526"/>
        <v/>
      </c>
      <c r="AX457" s="45" t="str">
        <f t="shared" si="518"/>
        <v/>
      </c>
      <c r="AY457" s="45" t="str">
        <f t="shared" si="527"/>
        <v/>
      </c>
      <c r="AZ457" s="46">
        <f t="array" ref="AZ457">SUM(IF('全入力（様式2-4）'!$G$17:$G$1200=$A457,IF('全入力（様式2-4）'!$X$14:$Z$14=$AR457,'全入力（様式2-4）'!$X$17:$Z$1200)))</f>
        <v>0</v>
      </c>
      <c r="BA457" s="47" t="str">
        <f t="shared" si="528"/>
        <v/>
      </c>
      <c r="BB457" s="1890"/>
      <c r="BC457" s="46">
        <f t="shared" si="529"/>
        <v>0</v>
      </c>
      <c r="BD457" s="47" t="str">
        <f t="shared" si="530"/>
        <v/>
      </c>
      <c r="BE457" s="46">
        <f t="array" ref="BE457">SUM(IF('全入力（様式2-4）'!$G$17:$G$1200=$A457,IF('全入力（様式2-4）'!$AL$14:$AN$14=$AR457,'全入力（様式2-4）'!$AL$17:$AN$1200)))</f>
        <v>0</v>
      </c>
      <c r="BF457" s="195">
        <f t="shared" si="519"/>
        <v>0</v>
      </c>
      <c r="BG457" s="47">
        <f t="shared" si="520"/>
        <v>0</v>
      </c>
      <c r="BH457" s="46">
        <f t="array" ref="BH457">SUM(IF('全入力（様式2-4）'!$G$17:$G$1200=$A457,IF('全入力（様式2-4）'!$AQ$14:$AS$14=$AR457,'全入力（様式2-4）'!$AQ$17:$AS$1200)))</f>
        <v>0</v>
      </c>
      <c r="BI457" s="47" t="str">
        <f t="shared" si="531"/>
        <v/>
      </c>
      <c r="BJ457" s="47" t="str">
        <f t="shared" si="532"/>
        <v/>
      </c>
      <c r="BK457" s="150" t="str">
        <f t="shared" si="521"/>
        <v/>
      </c>
      <c r="BL457" s="1890"/>
      <c r="BM457" s="46"/>
      <c r="BN457" s="195"/>
      <c r="BO457" s="47"/>
      <c r="BP457" s="46"/>
      <c r="BQ457" s="195"/>
      <c r="BR457" s="47"/>
      <c r="BS457" s="47"/>
      <c r="BT457" s="47"/>
      <c r="BU457" s="144"/>
      <c r="BV457" s="1890"/>
    </row>
    <row r="458" spans="1:74" s="18" customFormat="1" ht="14.25" customHeight="1" thickBot="1">
      <c r="A458" s="942">
        <f t="shared" si="522"/>
        <v>149</v>
      </c>
      <c r="B458" s="7">
        <f>'全入力（様式2-4）'!$I$6</f>
        <v>0</v>
      </c>
      <c r="C458" s="186">
        <f>IF(ISERROR(VLOOKUP($A458,'全入力（様式2-4）'!$G$17:$BY$1200,C$1,FALSE)),"",VLOOKUP($A458,'全入力（様式2-4）'!$G$17:$BY$1200,C$1,FALSE))</f>
        <v>0</v>
      </c>
      <c r="D458" s="186">
        <f>IF(ISERROR(VLOOKUP($A458,'全入力（様式2-4）'!$G$17:$BY$1200,D$1,FALSE)),"",VLOOKUP($A458,'全入力（様式2-4）'!$G$17:$BY$1200,D$1,FALSE))</f>
        <v>0</v>
      </c>
      <c r="E458" s="186">
        <f>IF(ISERROR(VLOOKUP($A458,'全入力（様式2-4）'!$G$17:$BY$1200,E$1,FALSE)),"",VLOOKUP($A458,'全入力（様式2-4）'!$G$17:$BY$1200,E$1,FALSE))</f>
        <v>0</v>
      </c>
      <c r="F458" s="186">
        <f>IF(ISERROR(VLOOKUP($A458,'全入力（様式2-4）'!$G$17:$BY$1200,F$1,FALSE)),"",VLOOKUP($A458,'全入力（様式2-4）'!$G$17:$BY$1200,F$1,FALSE))</f>
        <v>0</v>
      </c>
      <c r="G458" s="187" t="str">
        <f>'全入力（様式2-4）'!$P$5&amp;'全入力（様式2-4）'!$R$5&amp;$D458</f>
        <v>0</v>
      </c>
      <c r="H458" s="188" t="str">
        <f t="shared" si="523"/>
        <v/>
      </c>
      <c r="I458" s="189">
        <f>IF(ISERROR(VLOOKUP($A458,'全入力（様式2-4）'!$G$17:$BY$1200,I$1,FALSE)),"",VLOOKUP($A458,'全入力（様式2-4）'!$G$17:$BY$1200,I$1,FALSE))</f>
        <v>0</v>
      </c>
      <c r="J458" s="189" t="str">
        <f>IF(ISERROR(VLOOKUP($A458,'全入力（様式2-4）'!$G$17:$BY$1200,J$1,FALSE)),"",VLOOKUP($A458,'全入力（様式2-4）'!$G$17:$BY$1200,J$1,FALSE))</f>
        <v/>
      </c>
      <c r="K458" s="189">
        <f>IF(ISERROR(VLOOKUP($A458,'全入力（様式2-4）'!$G$17:$BY$1200,K$1,FALSE)),"",VLOOKUP($A458,'全入力（様式2-4）'!$G$17:$BY$1200,K$1,FALSE))</f>
        <v>0</v>
      </c>
      <c r="L458" s="189" t="str">
        <f>IF(ISERROR(VLOOKUP($A458,'全入力（様式2-4）'!$G$17:$BY$1200,L$1,FALSE)),"",VLOOKUP($A458,'全入力（様式2-4）'!$G$17:$BY$1200,L$1,FALSE))</f>
        <v/>
      </c>
      <c r="M458" s="190">
        <f>IF(ISERROR(VLOOKUP($A458,'全入力（様式2-4）'!$G$17:$BY$1200,M$1,FALSE)),"",VLOOKUP($A458,'全入力（様式2-4）'!$G$17:$BY$1200,M$1,FALSE))</f>
        <v>0</v>
      </c>
      <c r="N458" s="190" t="str">
        <f>IF(ISERROR(VLOOKUP($A458,'全入力（様式2-4）'!$G$17:$BY$1200,N$1,FALSE)),"",VLOOKUP($A458,'全入力（様式2-4）'!$G$17:$BY$1200,N$1,FALSE))</f>
        <v/>
      </c>
      <c r="O458" s="190">
        <f>IF(ISERROR(VLOOKUP($A458,'全入力（様式2-4）'!$G$17:$BY$1200,O$1,FALSE)),"",VLOOKUP($A458,'全入力（様式2-4）'!$G$17:$BY$1200,O$1,FALSE))</f>
        <v>0</v>
      </c>
      <c r="P458" s="190" t="str">
        <f>IF(ISERROR(VLOOKUP($A458,'全入力（様式2-4）'!$G$17:$BY$1200,P$1,FALSE)),"",VLOOKUP($A458,'全入力（様式2-4）'!$G$17:$BY$1200,P$1,FALSE))</f>
        <v/>
      </c>
      <c r="Q458" s="191">
        <f>IF(ISERROR(VLOOKUP($A458,'全入力（様式2-4）'!$G$17:$BY$1200,Q$1,FALSE)),"",VLOOKUP($A458,'全入力（様式2-4）'!$G$17:$BY$1200,Q$1,FALSE))</f>
        <v>0</v>
      </c>
      <c r="R458" s="192">
        <f>IF(ISERROR(VLOOKUP($A458,'全入力（様式2-4）'!$G$17:$BY$1200,R$1,FALSE)),"",VLOOKUP($A458,'全入力（様式2-4）'!$G$17:$BY$1200,R$1,FALSE))</f>
        <v>0</v>
      </c>
      <c r="S458" s="192" t="str">
        <f>IF(ISERROR(VLOOKUP($A458,'全入力（様式2-4）'!$G$17:$BY$1200,S$1,FALSE)),"",VLOOKUP($A458,'全入力（様式2-4）'!$G$17:$BY$1200,S$1,FALSE))</f>
        <v/>
      </c>
      <c r="T458" s="192"/>
      <c r="U458" s="518"/>
      <c r="V458" s="192"/>
      <c r="W458" s="540"/>
      <c r="X458" s="540"/>
      <c r="Y458" s="540"/>
      <c r="Z458" s="189">
        <f>IF(ISERROR(VLOOKUP($A458,'全入力（様式2-4）'!$G$17:$BY$1200,Z$1,FALSE)),"",VLOOKUP($A458,'全入力（様式2-4）'!$G$17:$BY$1200,Z$1,FALSE))</f>
        <v>0</v>
      </c>
      <c r="AA458" s="189">
        <f>IF(ISERROR(VLOOKUP($A458,'全入力（様式2-4）'!$G$17:$BY$1200,AA$1,FALSE)),"",VLOOKUP($A458,'全入力（様式2-4）'!$G$17:$BY$1200,AA$1,FALSE))</f>
        <v>0</v>
      </c>
      <c r="AB458" s="189">
        <f>IF(ISERROR(VLOOKUP($A458,'全入力（様式2-4）'!$G$17:$BY$1200,AB$1,FALSE)),"",VLOOKUP($A458,'全入力（様式2-4）'!$G$17:$BY$1200,AB$1,FALSE))</f>
        <v>0</v>
      </c>
      <c r="AC458" s="189">
        <f>IF(ISERROR(VLOOKUP($A458,'全入力（様式2-4）'!$G$17:$BY$1200,AC$1,FALSE)),"",VLOOKUP($A458,'全入力（様式2-4）'!$G$17:$BY$1200,AC$1,FALSE))</f>
        <v>0</v>
      </c>
      <c r="AD458" s="202">
        <f>IF(ISERROR(VLOOKUP($A458,'全入力（様式2-4）'!$G$17:$BY$1200,AD$1,FALSE)),"",VLOOKUP($A458,'全入力（様式2-4）'!$G$17:$BY$1200,AD$1,FALSE))</f>
        <v>0</v>
      </c>
      <c r="AE458" s="190"/>
      <c r="AF458" s="190"/>
      <c r="AG458" s="190"/>
      <c r="AH458" s="319" t="str">
        <f t="shared" si="514"/>
        <v>00</v>
      </c>
      <c r="AI458" s="193" t="str">
        <f>IF(ISERROR(VLOOKUP($G458&amp;AI$8,参照!$P$4:$U$500,5,FALSE)),"",VLOOKUP($G458&amp;AI$8,参照!$P$4:$U$500,5,FALSE))</f>
        <v/>
      </c>
      <c r="AJ458" s="193" t="str">
        <f>IF(ISERROR(VLOOKUP($G458&amp;AJ$8,参照!$P$4:$U$500,5,FALSE)),"",VLOOKUP($G458&amp;AJ$8,参照!$P$4:$U$500,5,FALSE))</f>
        <v/>
      </c>
      <c r="AK458" s="188">
        <v>23</v>
      </c>
      <c r="AL458" s="188">
        <v>85</v>
      </c>
      <c r="AM458" s="37"/>
      <c r="AN458" s="74">
        <f>IF(ISERROR(VLOOKUP($A458,'全入力（様式2-4）'!$G$17:$BY$1200,AN$1,FALSE)),"",VLOOKUP($A458,'全入力（様式2-4）'!$G$17:$BY$1200,AN$1,FALSE))</f>
        <v>0</v>
      </c>
      <c r="AO458" s="79">
        <f>IF(ISERROR(VLOOKUP($A458,'全入力（様式2-4）'!$G$17:$BY$1200,AO$1,FALSE)),"",VLOOKUP($A458,'全入力（様式2-4）'!$G$17:$BY$1200,AO$1,FALSE))</f>
        <v>0</v>
      </c>
      <c r="AP458" s="48">
        <f>IF(ISERROR(VLOOKUP($A458,'全入力（様式2-4）'!$G$17:$BY$1200,AP$1,FALSE)),"",VLOOKUP($A458,'全入力（様式2-4）'!$G$17:$BY$1200,AP$1,FALSE))</f>
        <v>0</v>
      </c>
      <c r="AQ458" s="64" t="str">
        <f>IF(ISERROR(VLOOKUP($G458,参照!$U$4:$W$102,3,FALSE)),"",VLOOKUP($G458,参照!$U$4:$W$102,3,FALSE))</f>
        <v/>
      </c>
      <c r="AR458" s="378" t="str">
        <f t="shared" ref="AR458" si="590">IF($AN458&lt;&gt;0,1/3,"")</f>
        <v/>
      </c>
      <c r="AS458" s="49" t="str">
        <f t="shared" si="516"/>
        <v/>
      </c>
      <c r="AT458" s="49" t="str">
        <f t="shared" si="517"/>
        <v/>
      </c>
      <c r="AU458" s="49"/>
      <c r="AV458" s="49" t="str">
        <f t="shared" si="525"/>
        <v/>
      </c>
      <c r="AW458" s="49" t="str">
        <f t="shared" si="526"/>
        <v/>
      </c>
      <c r="AX458" s="49" t="str">
        <f t="shared" si="518"/>
        <v/>
      </c>
      <c r="AY458" s="49" t="str">
        <f t="shared" si="527"/>
        <v/>
      </c>
      <c r="AZ458" s="50">
        <f t="array" ref="AZ458">SUM(IF('全入力（様式2-4）'!$G$17:$G$1200=$A458,IF('全入力（様式2-4）'!$X$14:$Z$14=$AR458,'全入力（様式2-4）'!$X$17:$Z$1200)))</f>
        <v>0</v>
      </c>
      <c r="BA458" s="51" t="str">
        <f t="shared" si="528"/>
        <v/>
      </c>
      <c r="BB458" s="1891"/>
      <c r="BC458" s="50">
        <f t="shared" si="529"/>
        <v>0</v>
      </c>
      <c r="BD458" s="51" t="str">
        <f t="shared" si="530"/>
        <v/>
      </c>
      <c r="BE458" s="50">
        <f t="array" ref="BE458">SUM(IF('全入力（様式2-4）'!$G$17:$G$1200=$A458,IF('全入力（様式2-4）'!$AL$14:$AN$14=$AR458,'全入力（様式2-4）'!$AL$17:$AN$1200)))</f>
        <v>0</v>
      </c>
      <c r="BF458" s="196">
        <f t="shared" si="519"/>
        <v>0</v>
      </c>
      <c r="BG458" s="51">
        <f t="shared" si="520"/>
        <v>0</v>
      </c>
      <c r="BH458" s="50">
        <f t="array" ref="BH458">SUM(IF('全入力（様式2-4）'!$G$17:$G$1200=$A458,IF('全入力（様式2-4）'!$AQ$14:$AS$14=$AR458,'全入力（様式2-4）'!$AQ$17:$AS$1200)))</f>
        <v>0</v>
      </c>
      <c r="BI458" s="51" t="str">
        <f t="shared" si="531"/>
        <v/>
      </c>
      <c r="BJ458" s="51" t="str">
        <f t="shared" si="532"/>
        <v/>
      </c>
      <c r="BK458" s="151" t="str">
        <f t="shared" si="521"/>
        <v/>
      </c>
      <c r="BL458" s="1891"/>
      <c r="BM458" s="50"/>
      <c r="BN458" s="196"/>
      <c r="BO458" s="51"/>
      <c r="BP458" s="50"/>
      <c r="BQ458" s="196"/>
      <c r="BR458" s="51"/>
      <c r="BS458" s="51"/>
      <c r="BT458" s="51"/>
      <c r="BU458" s="145"/>
      <c r="BV458" s="1891"/>
    </row>
    <row r="459" spans="1:74" s="18" customFormat="1" ht="14.25" customHeight="1">
      <c r="A459" s="941">
        <f>A456+1</f>
        <v>150</v>
      </c>
      <c r="B459" s="178">
        <f>'全入力（様式2-4）'!$I$6</f>
        <v>0</v>
      </c>
      <c r="C459" s="177">
        <f>IF(ISERROR(VLOOKUP($A459,'全入力（様式2-4）'!$G$17:$BY$1200,C$1,FALSE)),"",VLOOKUP($A459,'全入力（様式2-4）'!$G$17:$BY$1200,C$1,FALSE))</f>
        <v>0</v>
      </c>
      <c r="D459" s="177">
        <f>IF(ISERROR(VLOOKUP($A459,'全入力（様式2-4）'!$G$17:$BY$1200,D$1,FALSE)),"",VLOOKUP($A459,'全入力（様式2-4）'!$G$17:$BY$1200,D$1,FALSE))</f>
        <v>0</v>
      </c>
      <c r="E459" s="177">
        <f>IF(ISERROR(VLOOKUP($A459,'全入力（様式2-4）'!$G$17:$BY$1200,E$1,FALSE)),"",VLOOKUP($A459,'全入力（様式2-4）'!$G$17:$BY$1200,E$1,FALSE))</f>
        <v>0</v>
      </c>
      <c r="F459" s="177">
        <f>IF(ISERROR(VLOOKUP($A459,'全入力（様式2-4）'!$G$17:$BY$1200,F$1,FALSE)),"",VLOOKUP($A459,'全入力（様式2-4）'!$G$17:$BY$1200,F$1,FALSE))</f>
        <v>0</v>
      </c>
      <c r="G459" s="179" t="str">
        <f>'全入力（様式2-4）'!$P$5&amp;'全入力（様式2-4）'!$R$5&amp;$D459</f>
        <v>0</v>
      </c>
      <c r="H459" s="180" t="str">
        <f t="shared" si="523"/>
        <v/>
      </c>
      <c r="I459" s="181">
        <f>IF(ISERROR(VLOOKUP($A459,'全入力（様式2-4）'!$G$17:$BY$1200,I$1,FALSE)),"",VLOOKUP($A459,'全入力（様式2-4）'!$G$17:$BY$1200,I$1,FALSE))</f>
        <v>0</v>
      </c>
      <c r="J459" s="181" t="str">
        <f>IF(ISERROR(VLOOKUP($A459,'全入力（様式2-4）'!$G$17:$BY$1200,J$1,FALSE)),"",VLOOKUP($A459,'全入力（様式2-4）'!$G$17:$BY$1200,J$1,FALSE))</f>
        <v/>
      </c>
      <c r="K459" s="181">
        <f>IF(ISERROR(VLOOKUP($A459,'全入力（様式2-4）'!$G$17:$BY$1200,K$1,FALSE)),"",VLOOKUP($A459,'全入力（様式2-4）'!$G$17:$BY$1200,K$1,FALSE))</f>
        <v>0</v>
      </c>
      <c r="L459" s="181" t="str">
        <f>IF(ISERROR(VLOOKUP($A459,'全入力（様式2-4）'!$G$17:$BY$1200,L$1,FALSE)),"",VLOOKUP($A459,'全入力（様式2-4）'!$G$17:$BY$1200,L$1,FALSE))</f>
        <v/>
      </c>
      <c r="M459" s="182">
        <f>IF(ISERROR(VLOOKUP($A459,'全入力（様式2-4）'!$G$17:$BY$1200,M$1,FALSE)),"",VLOOKUP($A459,'全入力（様式2-4）'!$G$17:$BY$1200,M$1,FALSE))</f>
        <v>0</v>
      </c>
      <c r="N459" s="182" t="str">
        <f>IF(ISERROR(VLOOKUP($A459,'全入力（様式2-4）'!$G$17:$BY$1200,N$1,FALSE)),"",VLOOKUP($A459,'全入力（様式2-4）'!$G$17:$BY$1200,N$1,FALSE))</f>
        <v/>
      </c>
      <c r="O459" s="182">
        <f>IF(ISERROR(VLOOKUP($A459,'全入力（様式2-4）'!$G$17:$BY$1200,O$1,FALSE)),"",VLOOKUP($A459,'全入力（様式2-4）'!$G$17:$BY$1200,O$1,FALSE))</f>
        <v>0</v>
      </c>
      <c r="P459" s="182" t="str">
        <f>IF(ISERROR(VLOOKUP($A459,'全入力（様式2-4）'!$G$17:$BY$1200,P$1,FALSE)),"",VLOOKUP($A459,'全入力（様式2-4）'!$G$17:$BY$1200,P$1,FALSE))</f>
        <v/>
      </c>
      <c r="Q459" s="183">
        <f>IF(ISERROR(VLOOKUP($A459,'全入力（様式2-4）'!$G$17:$BY$1200,Q$1,FALSE)),"",VLOOKUP($A459,'全入力（様式2-4）'!$G$17:$BY$1200,Q$1,FALSE))</f>
        <v>0</v>
      </c>
      <c r="R459" s="184">
        <f>IF(ISERROR(VLOOKUP($A459,'全入力（様式2-4）'!$G$17:$BY$1200,R$1,FALSE)),"",VLOOKUP($A459,'全入力（様式2-4）'!$G$17:$BY$1200,R$1,FALSE))</f>
        <v>0</v>
      </c>
      <c r="S459" s="184" t="str">
        <f>IF(ISERROR(VLOOKUP($A459,'全入力（様式2-4）'!$G$17:$BY$1200,S$1,FALSE)),"",VLOOKUP($A459,'全入力（様式2-4）'!$G$17:$BY$1200,S$1,FALSE))</f>
        <v/>
      </c>
      <c r="T459" s="184"/>
      <c r="U459" s="517"/>
      <c r="V459" s="537"/>
      <c r="W459" s="539"/>
      <c r="X459" s="539"/>
      <c r="Y459" s="539"/>
      <c r="Z459" s="181">
        <f>IF(ISERROR(VLOOKUP($A459,'全入力（様式2-4）'!$G$17:$BY$1200,Z$1,FALSE)),"",VLOOKUP($A459,'全入力（様式2-4）'!$G$17:$BY$1200,Z$1,FALSE))</f>
        <v>0</v>
      </c>
      <c r="AA459" s="181">
        <f>IF(ISERROR(VLOOKUP($A459,'全入力（様式2-4）'!$G$17:$BY$1200,AA$1,FALSE)),"",VLOOKUP($A459,'全入力（様式2-4）'!$G$17:$BY$1200,AA$1,FALSE))</f>
        <v>0</v>
      </c>
      <c r="AB459" s="181">
        <f>IF(ISERROR(VLOOKUP($A459,'全入力（様式2-4）'!$G$17:$BY$1200,AB$1,FALSE)),"",VLOOKUP($A459,'全入力（様式2-4）'!$G$17:$BY$1200,AB$1,FALSE))</f>
        <v>0</v>
      </c>
      <c r="AC459" s="181">
        <f>IF(ISERROR(VLOOKUP($A459,'全入力（様式2-4）'!$G$17:$BY$1200,AC$1,FALSE)),"",VLOOKUP($A459,'全入力（様式2-4）'!$G$17:$BY$1200,AC$1,FALSE))</f>
        <v>0</v>
      </c>
      <c r="AD459" s="201">
        <f>IF(ISERROR(VLOOKUP($A459,'全入力（様式2-4）'!$G$17:$BY$1200,AD$1,FALSE)),"",VLOOKUP($A459,'全入力（様式2-4）'!$G$17:$BY$1200,AD$1,FALSE))</f>
        <v>0</v>
      </c>
      <c r="AE459" s="182"/>
      <c r="AF459" s="182"/>
      <c r="AG459" s="182"/>
      <c r="AH459" s="318" t="str">
        <f t="shared" si="514"/>
        <v>00</v>
      </c>
      <c r="AI459" s="185" t="str">
        <f>IF(ISERROR(VLOOKUP($G459&amp;AI$8,参照!$P$4:$U$500,5,FALSE)),"",VLOOKUP($G459&amp;AI$8,参照!$P$4:$U$500,5,FALSE))</f>
        <v/>
      </c>
      <c r="AJ459" s="185" t="str">
        <f>IF(ISERROR(VLOOKUP($G459&amp;AJ$8,参照!$P$4:$U$500,5,FALSE)),"",VLOOKUP($G459&amp;AJ$8,参照!$P$4:$U$500,5,FALSE))</f>
        <v/>
      </c>
      <c r="AK459" s="180">
        <v>19</v>
      </c>
      <c r="AL459" s="180">
        <v>83</v>
      </c>
      <c r="AM459" s="37"/>
      <c r="AN459" s="76">
        <f>IF(ISERROR(VLOOKUP($A459,'全入力（様式2-4）'!$G$17:$BY$1200,AN$1,FALSE)),"",VLOOKUP($A459,'全入力（様式2-4）'!$G$17:$BY$1200,AN$1,FALSE))</f>
        <v>0</v>
      </c>
      <c r="AO459" s="77">
        <f>IF(ISERROR(VLOOKUP($A459,'全入力（様式2-4）'!$G$17:$BY$1200,AO$1,FALSE)),"",VLOOKUP($A459,'全入力（様式2-4）'!$G$17:$BY$1200,AO$1,FALSE))</f>
        <v>0</v>
      </c>
      <c r="AP459" s="52">
        <f>IF(ISERROR(VLOOKUP($A459,'全入力（様式2-4）'!$G$17:$BY$1200,AP$1,FALSE)),"",VLOOKUP($A459,'全入力（様式2-4）'!$G$17:$BY$1200,AP$1,FALSE))</f>
        <v>0</v>
      </c>
      <c r="AQ459" s="84" t="str">
        <f>IF(ISERROR(VLOOKUP($G459,参照!$U$4:$W$102,3,FALSE)),"",VLOOKUP($G459,参照!$U$4:$W$102,3,FALSE))</f>
        <v/>
      </c>
      <c r="AR459" s="376" t="str">
        <f t="shared" ref="AR459" si="591">IF($AN459&lt;&gt;0,"満額","")</f>
        <v/>
      </c>
      <c r="AS459" s="53" t="str">
        <f t="shared" si="516"/>
        <v/>
      </c>
      <c r="AT459" s="53" t="str">
        <f t="shared" si="517"/>
        <v/>
      </c>
      <c r="AU459" s="53"/>
      <c r="AV459" s="53" t="str">
        <f t="shared" si="525"/>
        <v/>
      </c>
      <c r="AW459" s="53" t="str">
        <f t="shared" si="526"/>
        <v/>
      </c>
      <c r="AX459" s="53" t="str">
        <f t="shared" si="518"/>
        <v/>
      </c>
      <c r="AY459" s="53" t="str">
        <f t="shared" si="527"/>
        <v/>
      </c>
      <c r="AZ459" s="54">
        <f t="array" ref="AZ459">SUM(IF('全入力（様式2-4）'!$G$17:$G$1200=$A459,IF('全入力（様式2-4）'!$X$14:$Z$14=$AR459,'全入力（様式2-4）'!$X$17:$Z$1200)))</f>
        <v>0</v>
      </c>
      <c r="BA459" s="55" t="str">
        <f t="shared" si="528"/>
        <v/>
      </c>
      <c r="BB459" s="1889">
        <f>IF(ISERROR(VLOOKUP($A459,'全入力（様式2-4）'!$G$17:$BY$1200,BB$1,FALSE)),"",VLOOKUP($A459,'全入力（様式2-4）'!$G$17:$BY$1200,BB$1,FALSE))</f>
        <v>0</v>
      </c>
      <c r="BC459" s="54">
        <f t="shared" si="529"/>
        <v>0</v>
      </c>
      <c r="BD459" s="55" t="str">
        <f t="shared" si="530"/>
        <v/>
      </c>
      <c r="BE459" s="54">
        <f t="array" ref="BE459">SUM(IF('全入力（様式2-4）'!$G$17:$G$1200=$A459,IF('全入力（様式2-4）'!$AL$14:$AN$14=$AR459,'全入力（様式2-4）'!$AL$17:$AN$1200)))</f>
        <v>0</v>
      </c>
      <c r="BF459" s="197">
        <f t="shared" si="519"/>
        <v>0</v>
      </c>
      <c r="BG459" s="55">
        <f t="shared" si="520"/>
        <v>0</v>
      </c>
      <c r="BH459" s="54">
        <f t="array" ref="BH459">SUM(IF('全入力（様式2-4）'!$G$17:$G$1200=$A459,IF('全入力（様式2-4）'!$AQ$14:$AS$14=$AR459,'全入力（様式2-4）'!$AQ$17:$AS$1200)))</f>
        <v>0</v>
      </c>
      <c r="BI459" s="55" t="str">
        <f t="shared" si="531"/>
        <v/>
      </c>
      <c r="BJ459" s="55" t="str">
        <f t="shared" si="532"/>
        <v/>
      </c>
      <c r="BK459" s="152" t="str">
        <f t="shared" si="521"/>
        <v/>
      </c>
      <c r="BL459" s="1889">
        <f>IF(ISERROR(VLOOKUP($A459,'全入力（様式2-4）'!$G$17:$BY$1200,BL$1,FALSE)),"",VLOOKUP($A459,'全入力（様式2-4）'!$G$17:$BY$1200,BL$1,FALSE))</f>
        <v>0</v>
      </c>
      <c r="BM459" s="54"/>
      <c r="BN459" s="197"/>
      <c r="BO459" s="55"/>
      <c r="BP459" s="54"/>
      <c r="BQ459" s="197"/>
      <c r="BR459" s="55"/>
      <c r="BS459" s="55"/>
      <c r="BT459" s="55"/>
      <c r="BU459" s="146"/>
      <c r="BV459" s="1889"/>
    </row>
    <row r="460" spans="1:74" s="18" customFormat="1" ht="14.25" customHeight="1">
      <c r="A460" s="940">
        <f t="shared" si="522"/>
        <v>150</v>
      </c>
      <c r="B460" s="1">
        <f>'全入力（様式2-4）'!$I$6</f>
        <v>0</v>
      </c>
      <c r="C460" s="35">
        <f>IF(ISERROR(VLOOKUP($A460,'全入力（様式2-4）'!$G$17:$BY$1200,C$1,FALSE)),"",VLOOKUP($A460,'全入力（様式2-4）'!$G$17:$BY$1200,C$1,FALSE))</f>
        <v>0</v>
      </c>
      <c r="D460" s="35">
        <f>IF(ISERROR(VLOOKUP($A460,'全入力（様式2-4）'!$G$17:$BY$1200,D$1,FALSE)),"",VLOOKUP($A460,'全入力（様式2-4）'!$G$17:$BY$1200,D$1,FALSE))</f>
        <v>0</v>
      </c>
      <c r="E460" s="35">
        <f>IF(ISERROR(VLOOKUP($A460,'全入力（様式2-4）'!$G$17:$BY$1200,E$1,FALSE)),"",VLOOKUP($A460,'全入力（様式2-4）'!$G$17:$BY$1200,E$1,FALSE))</f>
        <v>0</v>
      </c>
      <c r="F460" s="35">
        <f>IF(ISERROR(VLOOKUP($A460,'全入力（様式2-4）'!$G$17:$BY$1200,F$1,FALSE)),"",VLOOKUP($A460,'全入力（様式2-4）'!$G$17:$BY$1200,F$1,FALSE))</f>
        <v>0</v>
      </c>
      <c r="G460" s="36" t="str">
        <f>'全入力（様式2-4）'!$P$5&amp;'全入力（様式2-4）'!$R$5&amp;$D460</f>
        <v>0</v>
      </c>
      <c r="H460" s="37" t="str">
        <f t="shared" si="523"/>
        <v/>
      </c>
      <c r="I460" s="38">
        <f>IF(ISERROR(VLOOKUP($A460,'全入力（様式2-4）'!$G$17:$BY$1200,I$1,FALSE)),"",VLOOKUP($A460,'全入力（様式2-4）'!$G$17:$BY$1200,I$1,FALSE))</f>
        <v>0</v>
      </c>
      <c r="J460" s="38" t="str">
        <f>IF(ISERROR(VLOOKUP($A460,'全入力（様式2-4）'!$G$17:$BY$1200,J$1,FALSE)),"",VLOOKUP($A460,'全入力（様式2-4）'!$G$17:$BY$1200,J$1,FALSE))</f>
        <v/>
      </c>
      <c r="K460" s="38">
        <f>IF(ISERROR(VLOOKUP($A460,'全入力（様式2-4）'!$G$17:$BY$1200,K$1,FALSE)),"",VLOOKUP($A460,'全入力（様式2-4）'!$G$17:$BY$1200,K$1,FALSE))</f>
        <v>0</v>
      </c>
      <c r="L460" s="38" t="str">
        <f>IF(ISERROR(VLOOKUP($A460,'全入力（様式2-4）'!$G$17:$BY$1200,L$1,FALSE)),"",VLOOKUP($A460,'全入力（様式2-4）'!$G$17:$BY$1200,L$1,FALSE))</f>
        <v/>
      </c>
      <c r="M460" s="112">
        <f>IF(ISERROR(VLOOKUP($A460,'全入力（様式2-4）'!$G$17:$BY$1200,M$1,FALSE)),"",VLOOKUP($A460,'全入力（様式2-4）'!$G$17:$BY$1200,M$1,FALSE))</f>
        <v>0</v>
      </c>
      <c r="N460" s="112" t="str">
        <f>IF(ISERROR(VLOOKUP($A460,'全入力（様式2-4）'!$G$17:$BY$1200,N$1,FALSE)),"",VLOOKUP($A460,'全入力（様式2-4）'!$G$17:$BY$1200,N$1,FALSE))</f>
        <v/>
      </c>
      <c r="O460" s="112">
        <f>IF(ISERROR(VLOOKUP($A460,'全入力（様式2-4）'!$G$17:$BY$1200,O$1,FALSE)),"",VLOOKUP($A460,'全入力（様式2-4）'!$G$17:$BY$1200,O$1,FALSE))</f>
        <v>0</v>
      </c>
      <c r="P460" s="112" t="str">
        <f>IF(ISERROR(VLOOKUP($A460,'全入力（様式2-4）'!$G$17:$BY$1200,P$1,FALSE)),"",VLOOKUP($A460,'全入力（様式2-4）'!$G$17:$BY$1200,P$1,FALSE))</f>
        <v/>
      </c>
      <c r="Q460" s="176">
        <f>IF(ISERROR(VLOOKUP($A460,'全入力（様式2-4）'!$G$17:$BY$1200,Q$1,FALSE)),"",VLOOKUP($A460,'全入力（様式2-4）'!$G$17:$BY$1200,Q$1,FALSE))</f>
        <v>0</v>
      </c>
      <c r="R460" s="105">
        <f>IF(ISERROR(VLOOKUP($A460,'全入力（様式2-4）'!$G$17:$BY$1200,R$1,FALSE)),"",VLOOKUP($A460,'全入力（様式2-4）'!$G$17:$BY$1200,R$1,FALSE))</f>
        <v>0</v>
      </c>
      <c r="S460" s="105" t="str">
        <f>IF(ISERROR(VLOOKUP($A460,'全入力（様式2-4）'!$G$17:$BY$1200,S$1,FALSE)),"",VLOOKUP($A460,'全入力（様式2-4）'!$G$17:$BY$1200,S$1,FALSE))</f>
        <v/>
      </c>
      <c r="T460" s="105"/>
      <c r="U460" s="516"/>
      <c r="V460" s="105"/>
      <c r="W460" s="538"/>
      <c r="X460" s="538"/>
      <c r="Y460" s="538"/>
      <c r="Z460" s="38">
        <f>IF(ISERROR(VLOOKUP($A460,'全入力（様式2-4）'!$G$17:$BY$1200,Z$1,FALSE)),"",VLOOKUP($A460,'全入力（様式2-4）'!$G$17:$BY$1200,Z$1,FALSE))</f>
        <v>0</v>
      </c>
      <c r="AA460" s="38">
        <f>IF(ISERROR(VLOOKUP($A460,'全入力（様式2-4）'!$G$17:$BY$1200,AA$1,FALSE)),"",VLOOKUP($A460,'全入力（様式2-4）'!$G$17:$BY$1200,AA$1,FALSE))</f>
        <v>0</v>
      </c>
      <c r="AB460" s="38">
        <f>IF(ISERROR(VLOOKUP($A460,'全入力（様式2-4）'!$G$17:$BY$1200,AB$1,FALSE)),"",VLOOKUP($A460,'全入力（様式2-4）'!$G$17:$BY$1200,AB$1,FALSE))</f>
        <v>0</v>
      </c>
      <c r="AC460" s="38">
        <f>IF(ISERROR(VLOOKUP($A460,'全入力（様式2-4）'!$G$17:$BY$1200,AC$1,FALSE)),"",VLOOKUP($A460,'全入力（様式2-4）'!$G$17:$BY$1200,AC$1,FALSE))</f>
        <v>0</v>
      </c>
      <c r="AD460" s="200">
        <f>IF(ISERROR(VLOOKUP($A460,'全入力（様式2-4）'!$G$17:$BY$1200,AD$1,FALSE)),"",VLOOKUP($A460,'全入力（様式2-4）'!$G$17:$BY$1200,AD$1,FALSE))</f>
        <v>0</v>
      </c>
      <c r="AE460" s="112"/>
      <c r="AF460" s="112"/>
      <c r="AG460" s="112"/>
      <c r="AH460" s="317" t="str">
        <f t="shared" si="514"/>
        <v>00</v>
      </c>
      <c r="AI460" s="39" t="str">
        <f>IF(ISERROR(VLOOKUP($G460&amp;AI$8,参照!$P$4:$U$500,5,FALSE)),"",VLOOKUP($G460&amp;AI$8,参照!$P$4:$U$500,5,FALSE))</f>
        <v/>
      </c>
      <c r="AJ460" s="39" t="str">
        <f>IF(ISERROR(VLOOKUP($G460&amp;AJ$8,参照!$P$4:$U$500,5,FALSE)),"",VLOOKUP($G460&amp;AJ$8,参照!$P$4:$U$500,5,FALSE))</f>
        <v/>
      </c>
      <c r="AK460" s="37">
        <v>21</v>
      </c>
      <c r="AL460" s="37">
        <v>84</v>
      </c>
      <c r="AM460" s="37"/>
      <c r="AN460" s="72">
        <f>IF(ISERROR(VLOOKUP($A460,'全入力（様式2-4）'!$G$17:$BY$1200,AN$1,FALSE)),"",VLOOKUP($A460,'全入力（様式2-4）'!$G$17:$BY$1200,AN$1,FALSE))</f>
        <v>0</v>
      </c>
      <c r="AO460" s="78">
        <f>IF(ISERROR(VLOOKUP($A460,'全入力（様式2-4）'!$G$17:$BY$1200,AO$1,FALSE)),"",VLOOKUP($A460,'全入力（様式2-4）'!$G$17:$BY$1200,AO$1,FALSE))</f>
        <v>0</v>
      </c>
      <c r="AP460" s="44">
        <f>IF(ISERROR(VLOOKUP($A460,'全入力（様式2-4）'!$G$17:$BY$1200,AP$1,FALSE)),"",VLOOKUP($A460,'全入力（様式2-4）'!$G$17:$BY$1200,AP$1,FALSE))</f>
        <v>0</v>
      </c>
      <c r="AQ460" s="63" t="str">
        <f>IF(ISERROR(VLOOKUP($G460,参照!$U$4:$W$102,3,FALSE)),"",VLOOKUP($G460,参照!$U$4:$W$102,3,FALSE))</f>
        <v/>
      </c>
      <c r="AR460" s="377" t="str">
        <f t="shared" ref="AR460" si="592">IF($AN460&lt;&gt;0,2/3,"")</f>
        <v/>
      </c>
      <c r="AS460" s="45" t="str">
        <f t="shared" si="516"/>
        <v/>
      </c>
      <c r="AT460" s="45" t="str">
        <f t="shared" si="517"/>
        <v/>
      </c>
      <c r="AU460" s="45"/>
      <c r="AV460" s="45" t="str">
        <f t="shared" si="525"/>
        <v/>
      </c>
      <c r="AW460" s="45" t="str">
        <f t="shared" si="526"/>
        <v/>
      </c>
      <c r="AX460" s="45" t="str">
        <f t="shared" si="518"/>
        <v/>
      </c>
      <c r="AY460" s="45" t="str">
        <f t="shared" si="527"/>
        <v/>
      </c>
      <c r="AZ460" s="46">
        <f t="array" ref="AZ460">SUM(IF('全入力（様式2-4）'!$G$17:$G$1200=$A460,IF('全入力（様式2-4）'!$X$14:$Z$14=$AR460,'全入力（様式2-4）'!$X$17:$Z$1200)))</f>
        <v>0</v>
      </c>
      <c r="BA460" s="47" t="str">
        <f t="shared" si="528"/>
        <v/>
      </c>
      <c r="BB460" s="1890"/>
      <c r="BC460" s="46">
        <f t="shared" si="529"/>
        <v>0</v>
      </c>
      <c r="BD460" s="47" t="str">
        <f t="shared" si="530"/>
        <v/>
      </c>
      <c r="BE460" s="46">
        <f t="array" ref="BE460">SUM(IF('全入力（様式2-4）'!$G$17:$G$1200=$A460,IF('全入力（様式2-4）'!$AL$14:$AN$14=$AR460,'全入力（様式2-4）'!$AL$17:$AN$1200)))</f>
        <v>0</v>
      </c>
      <c r="BF460" s="195">
        <f t="shared" si="519"/>
        <v>0</v>
      </c>
      <c r="BG460" s="47">
        <f t="shared" si="520"/>
        <v>0</v>
      </c>
      <c r="BH460" s="46">
        <f t="array" ref="BH460">SUM(IF('全入力（様式2-4）'!$G$17:$G$1200=$A460,IF('全入力（様式2-4）'!$AQ$14:$AS$14=$AR460,'全入力（様式2-4）'!$AQ$17:$AS$1200)))</f>
        <v>0</v>
      </c>
      <c r="BI460" s="47" t="str">
        <f t="shared" si="531"/>
        <v/>
      </c>
      <c r="BJ460" s="47" t="str">
        <f t="shared" si="532"/>
        <v/>
      </c>
      <c r="BK460" s="150" t="str">
        <f t="shared" si="521"/>
        <v/>
      </c>
      <c r="BL460" s="1890"/>
      <c r="BM460" s="46"/>
      <c r="BN460" s="195"/>
      <c r="BO460" s="47"/>
      <c r="BP460" s="46"/>
      <c r="BQ460" s="195"/>
      <c r="BR460" s="47"/>
      <c r="BS460" s="47"/>
      <c r="BT460" s="47"/>
      <c r="BU460" s="144"/>
      <c r="BV460" s="1890"/>
    </row>
    <row r="461" spans="1:74" s="18" customFormat="1" ht="14.25" customHeight="1" thickBot="1">
      <c r="A461" s="942">
        <f t="shared" si="522"/>
        <v>150</v>
      </c>
      <c r="B461" s="7">
        <f>'全入力（様式2-4）'!$I$6</f>
        <v>0</v>
      </c>
      <c r="C461" s="186">
        <f>IF(ISERROR(VLOOKUP($A461,'全入力（様式2-4）'!$G$17:$BY$1200,C$1,FALSE)),"",VLOOKUP($A461,'全入力（様式2-4）'!$G$17:$BY$1200,C$1,FALSE))</f>
        <v>0</v>
      </c>
      <c r="D461" s="186">
        <f>IF(ISERROR(VLOOKUP($A461,'全入力（様式2-4）'!$G$17:$BY$1200,D$1,FALSE)),"",VLOOKUP($A461,'全入力（様式2-4）'!$G$17:$BY$1200,D$1,FALSE))</f>
        <v>0</v>
      </c>
      <c r="E461" s="186">
        <f>IF(ISERROR(VLOOKUP($A461,'全入力（様式2-4）'!$G$17:$BY$1200,E$1,FALSE)),"",VLOOKUP($A461,'全入力（様式2-4）'!$G$17:$BY$1200,E$1,FALSE))</f>
        <v>0</v>
      </c>
      <c r="F461" s="186">
        <f>IF(ISERROR(VLOOKUP($A461,'全入力（様式2-4）'!$G$17:$BY$1200,F$1,FALSE)),"",VLOOKUP($A461,'全入力（様式2-4）'!$G$17:$BY$1200,F$1,FALSE))</f>
        <v>0</v>
      </c>
      <c r="G461" s="187" t="str">
        <f>'全入力（様式2-4）'!$P$5&amp;'全入力（様式2-4）'!$R$5&amp;$D461</f>
        <v>0</v>
      </c>
      <c r="H461" s="188" t="str">
        <f t="shared" si="523"/>
        <v/>
      </c>
      <c r="I461" s="189">
        <f>IF(ISERROR(VLOOKUP($A461,'全入力（様式2-4）'!$G$17:$BY$1200,I$1,FALSE)),"",VLOOKUP($A461,'全入力（様式2-4）'!$G$17:$BY$1200,I$1,FALSE))</f>
        <v>0</v>
      </c>
      <c r="J461" s="189" t="str">
        <f>IF(ISERROR(VLOOKUP($A461,'全入力（様式2-4）'!$G$17:$BY$1200,J$1,FALSE)),"",VLOOKUP($A461,'全入力（様式2-4）'!$G$17:$BY$1200,J$1,FALSE))</f>
        <v/>
      </c>
      <c r="K461" s="189">
        <f>IF(ISERROR(VLOOKUP($A461,'全入力（様式2-4）'!$G$17:$BY$1200,K$1,FALSE)),"",VLOOKUP($A461,'全入力（様式2-4）'!$G$17:$BY$1200,K$1,FALSE))</f>
        <v>0</v>
      </c>
      <c r="L461" s="189" t="str">
        <f>IF(ISERROR(VLOOKUP($A461,'全入力（様式2-4）'!$G$17:$BY$1200,L$1,FALSE)),"",VLOOKUP($A461,'全入力（様式2-4）'!$G$17:$BY$1200,L$1,FALSE))</f>
        <v/>
      </c>
      <c r="M461" s="190">
        <f>IF(ISERROR(VLOOKUP($A461,'全入力（様式2-4）'!$G$17:$BY$1200,M$1,FALSE)),"",VLOOKUP($A461,'全入力（様式2-4）'!$G$17:$BY$1200,M$1,FALSE))</f>
        <v>0</v>
      </c>
      <c r="N461" s="190" t="str">
        <f>IF(ISERROR(VLOOKUP($A461,'全入力（様式2-4）'!$G$17:$BY$1200,N$1,FALSE)),"",VLOOKUP($A461,'全入力（様式2-4）'!$G$17:$BY$1200,N$1,FALSE))</f>
        <v/>
      </c>
      <c r="O461" s="190">
        <f>IF(ISERROR(VLOOKUP($A461,'全入力（様式2-4）'!$G$17:$BY$1200,O$1,FALSE)),"",VLOOKUP($A461,'全入力（様式2-4）'!$G$17:$BY$1200,O$1,FALSE))</f>
        <v>0</v>
      </c>
      <c r="P461" s="190" t="str">
        <f>IF(ISERROR(VLOOKUP($A461,'全入力（様式2-4）'!$G$17:$BY$1200,P$1,FALSE)),"",VLOOKUP($A461,'全入力（様式2-4）'!$G$17:$BY$1200,P$1,FALSE))</f>
        <v/>
      </c>
      <c r="Q461" s="191">
        <f>IF(ISERROR(VLOOKUP($A461,'全入力（様式2-4）'!$G$17:$BY$1200,Q$1,FALSE)),"",VLOOKUP($A461,'全入力（様式2-4）'!$G$17:$BY$1200,Q$1,FALSE))</f>
        <v>0</v>
      </c>
      <c r="R461" s="192">
        <f>IF(ISERROR(VLOOKUP($A461,'全入力（様式2-4）'!$G$17:$BY$1200,R$1,FALSE)),"",VLOOKUP($A461,'全入力（様式2-4）'!$G$17:$BY$1200,R$1,FALSE))</f>
        <v>0</v>
      </c>
      <c r="S461" s="192" t="str">
        <f>IF(ISERROR(VLOOKUP($A461,'全入力（様式2-4）'!$G$17:$BY$1200,S$1,FALSE)),"",VLOOKUP($A461,'全入力（様式2-4）'!$G$17:$BY$1200,S$1,FALSE))</f>
        <v/>
      </c>
      <c r="T461" s="192"/>
      <c r="U461" s="518"/>
      <c r="V461" s="192"/>
      <c r="W461" s="540"/>
      <c r="X461" s="540"/>
      <c r="Y461" s="540"/>
      <c r="Z461" s="189">
        <f>IF(ISERROR(VLOOKUP($A461,'全入力（様式2-4）'!$G$17:$BY$1200,Z$1,FALSE)),"",VLOOKUP($A461,'全入力（様式2-4）'!$G$17:$BY$1200,Z$1,FALSE))</f>
        <v>0</v>
      </c>
      <c r="AA461" s="189">
        <f>IF(ISERROR(VLOOKUP($A461,'全入力（様式2-4）'!$G$17:$BY$1200,AA$1,FALSE)),"",VLOOKUP($A461,'全入力（様式2-4）'!$G$17:$BY$1200,AA$1,FALSE))</f>
        <v>0</v>
      </c>
      <c r="AB461" s="189">
        <f>IF(ISERROR(VLOOKUP($A461,'全入力（様式2-4）'!$G$17:$BY$1200,AB$1,FALSE)),"",VLOOKUP($A461,'全入力（様式2-4）'!$G$17:$BY$1200,AB$1,FALSE))</f>
        <v>0</v>
      </c>
      <c r="AC461" s="189">
        <f>IF(ISERROR(VLOOKUP($A461,'全入力（様式2-4）'!$G$17:$BY$1200,AC$1,FALSE)),"",VLOOKUP($A461,'全入力（様式2-4）'!$G$17:$BY$1200,AC$1,FALSE))</f>
        <v>0</v>
      </c>
      <c r="AD461" s="202">
        <f>IF(ISERROR(VLOOKUP($A461,'全入力（様式2-4）'!$G$17:$BY$1200,AD$1,FALSE)),"",VLOOKUP($A461,'全入力（様式2-4）'!$G$17:$BY$1200,AD$1,FALSE))</f>
        <v>0</v>
      </c>
      <c r="AE461" s="190"/>
      <c r="AF461" s="190"/>
      <c r="AG461" s="190"/>
      <c r="AH461" s="319" t="str">
        <f t="shared" si="514"/>
        <v>00</v>
      </c>
      <c r="AI461" s="193" t="str">
        <f>IF(ISERROR(VLOOKUP($G461&amp;AI$8,参照!$P$4:$U$500,5,FALSE)),"",VLOOKUP($G461&amp;AI$8,参照!$P$4:$U$500,5,FALSE))</f>
        <v/>
      </c>
      <c r="AJ461" s="193" t="str">
        <f>IF(ISERROR(VLOOKUP($G461&amp;AJ$8,参照!$P$4:$U$500,5,FALSE)),"",VLOOKUP($G461&amp;AJ$8,参照!$P$4:$U$500,5,FALSE))</f>
        <v/>
      </c>
      <c r="AK461" s="188">
        <v>23</v>
      </c>
      <c r="AL461" s="188">
        <v>85</v>
      </c>
      <c r="AM461" s="37"/>
      <c r="AN461" s="74">
        <f>IF(ISERROR(VLOOKUP($A461,'全入力（様式2-4）'!$G$17:$BY$1200,AN$1,FALSE)),"",VLOOKUP($A461,'全入力（様式2-4）'!$G$17:$BY$1200,AN$1,FALSE))</f>
        <v>0</v>
      </c>
      <c r="AO461" s="79">
        <f>IF(ISERROR(VLOOKUP($A461,'全入力（様式2-4）'!$G$17:$BY$1200,AO$1,FALSE)),"",VLOOKUP($A461,'全入力（様式2-4）'!$G$17:$BY$1200,AO$1,FALSE))</f>
        <v>0</v>
      </c>
      <c r="AP461" s="48">
        <f>IF(ISERROR(VLOOKUP($A461,'全入力（様式2-4）'!$G$17:$BY$1200,AP$1,FALSE)),"",VLOOKUP($A461,'全入力（様式2-4）'!$G$17:$BY$1200,AP$1,FALSE))</f>
        <v>0</v>
      </c>
      <c r="AQ461" s="64" t="str">
        <f>IF(ISERROR(VLOOKUP($G461,参照!$U$4:$W$102,3,FALSE)),"",VLOOKUP($G461,参照!$U$4:$W$102,3,FALSE))</f>
        <v/>
      </c>
      <c r="AR461" s="378" t="str">
        <f t="shared" ref="AR461" si="593">IF($AN461&lt;&gt;0,1/3,"")</f>
        <v/>
      </c>
      <c r="AS461" s="49" t="str">
        <f t="shared" si="516"/>
        <v/>
      </c>
      <c r="AT461" s="49" t="str">
        <f t="shared" si="517"/>
        <v/>
      </c>
      <c r="AU461" s="49"/>
      <c r="AV461" s="49" t="str">
        <f t="shared" si="525"/>
        <v/>
      </c>
      <c r="AW461" s="49" t="str">
        <f t="shared" si="526"/>
        <v/>
      </c>
      <c r="AX461" s="49" t="str">
        <f t="shared" si="518"/>
        <v/>
      </c>
      <c r="AY461" s="49" t="str">
        <f t="shared" si="527"/>
        <v/>
      </c>
      <c r="AZ461" s="50">
        <f t="array" ref="AZ461">SUM(IF('全入力（様式2-4）'!$G$17:$G$1200=$A461,IF('全入力（様式2-4）'!$X$14:$Z$14=$AR461,'全入力（様式2-4）'!$X$17:$Z$1200)))</f>
        <v>0</v>
      </c>
      <c r="BA461" s="51" t="str">
        <f t="shared" si="528"/>
        <v/>
      </c>
      <c r="BB461" s="1891"/>
      <c r="BC461" s="50">
        <f t="shared" si="529"/>
        <v>0</v>
      </c>
      <c r="BD461" s="51" t="str">
        <f t="shared" si="530"/>
        <v/>
      </c>
      <c r="BE461" s="50">
        <f t="array" ref="BE461">SUM(IF('全入力（様式2-4）'!$G$17:$G$1200=$A461,IF('全入力（様式2-4）'!$AL$14:$AN$14=$AR461,'全入力（様式2-4）'!$AL$17:$AN$1200)))</f>
        <v>0</v>
      </c>
      <c r="BF461" s="196">
        <f t="shared" si="519"/>
        <v>0</v>
      </c>
      <c r="BG461" s="51">
        <f t="shared" si="520"/>
        <v>0</v>
      </c>
      <c r="BH461" s="50">
        <f t="array" ref="BH461">SUM(IF('全入力（様式2-4）'!$G$17:$G$1200=$A461,IF('全入力（様式2-4）'!$AQ$14:$AS$14=$AR461,'全入力（様式2-4）'!$AQ$17:$AS$1200)))</f>
        <v>0</v>
      </c>
      <c r="BI461" s="51" t="str">
        <f t="shared" si="531"/>
        <v/>
      </c>
      <c r="BJ461" s="51" t="str">
        <f t="shared" si="532"/>
        <v/>
      </c>
      <c r="BK461" s="151" t="str">
        <f t="shared" si="521"/>
        <v/>
      </c>
      <c r="BL461" s="1891"/>
      <c r="BM461" s="50"/>
      <c r="BN461" s="196"/>
      <c r="BO461" s="51"/>
      <c r="BP461" s="50"/>
      <c r="BQ461" s="196"/>
      <c r="BR461" s="51"/>
      <c r="BS461" s="51"/>
      <c r="BT461" s="51"/>
      <c r="BU461" s="145"/>
      <c r="BV461" s="1891"/>
    </row>
    <row r="462" spans="1:74" s="18" customFormat="1" ht="14.25" customHeight="1">
      <c r="A462" s="941">
        <f>A459+1</f>
        <v>151</v>
      </c>
      <c r="B462" s="178">
        <f>'全入力（様式2-4）'!$I$6</f>
        <v>0</v>
      </c>
      <c r="C462" s="177">
        <f>IF(ISERROR(VLOOKUP($A462,'全入力（様式2-4）'!$G$17:$BY$1200,C$1,FALSE)),"",VLOOKUP($A462,'全入力（様式2-4）'!$G$17:$BY$1200,C$1,FALSE))</f>
        <v>0</v>
      </c>
      <c r="D462" s="177">
        <f>IF(ISERROR(VLOOKUP($A462,'全入力（様式2-4）'!$G$17:$BY$1200,D$1,FALSE)),"",VLOOKUP($A462,'全入力（様式2-4）'!$G$17:$BY$1200,D$1,FALSE))</f>
        <v>0</v>
      </c>
      <c r="E462" s="177">
        <f>IF(ISERROR(VLOOKUP($A462,'全入力（様式2-4）'!$G$17:$BY$1200,E$1,FALSE)),"",VLOOKUP($A462,'全入力（様式2-4）'!$G$17:$BY$1200,E$1,FALSE))</f>
        <v>0</v>
      </c>
      <c r="F462" s="177">
        <f>IF(ISERROR(VLOOKUP($A462,'全入力（様式2-4）'!$G$17:$BY$1200,F$1,FALSE)),"",VLOOKUP($A462,'全入力（様式2-4）'!$G$17:$BY$1200,F$1,FALSE))</f>
        <v>0</v>
      </c>
      <c r="G462" s="179" t="str">
        <f>'全入力（様式2-4）'!$P$5&amp;'全入力（様式2-4）'!$R$5&amp;$D462</f>
        <v>0</v>
      </c>
      <c r="H462" s="180" t="str">
        <f t="shared" si="523"/>
        <v/>
      </c>
      <c r="I462" s="181">
        <f>IF(ISERROR(VLOOKUP($A462,'全入力（様式2-4）'!$G$17:$BY$1200,I$1,FALSE)),"",VLOOKUP($A462,'全入力（様式2-4）'!$G$17:$BY$1200,I$1,FALSE))</f>
        <v>0</v>
      </c>
      <c r="J462" s="181" t="str">
        <f>IF(ISERROR(VLOOKUP($A462,'全入力（様式2-4）'!$G$17:$BY$1200,J$1,FALSE)),"",VLOOKUP($A462,'全入力（様式2-4）'!$G$17:$BY$1200,J$1,FALSE))</f>
        <v/>
      </c>
      <c r="K462" s="181">
        <f>IF(ISERROR(VLOOKUP($A462,'全入力（様式2-4）'!$G$17:$BY$1200,K$1,FALSE)),"",VLOOKUP($A462,'全入力（様式2-4）'!$G$17:$BY$1200,K$1,FALSE))</f>
        <v>0</v>
      </c>
      <c r="L462" s="181" t="str">
        <f>IF(ISERROR(VLOOKUP($A462,'全入力（様式2-4）'!$G$17:$BY$1200,L$1,FALSE)),"",VLOOKUP($A462,'全入力（様式2-4）'!$G$17:$BY$1200,L$1,FALSE))</f>
        <v/>
      </c>
      <c r="M462" s="182">
        <f>IF(ISERROR(VLOOKUP($A462,'全入力（様式2-4）'!$G$17:$BY$1200,M$1,FALSE)),"",VLOOKUP($A462,'全入力（様式2-4）'!$G$17:$BY$1200,M$1,FALSE))</f>
        <v>0</v>
      </c>
      <c r="N462" s="182" t="str">
        <f>IF(ISERROR(VLOOKUP($A462,'全入力（様式2-4）'!$G$17:$BY$1200,N$1,FALSE)),"",VLOOKUP($A462,'全入力（様式2-4）'!$G$17:$BY$1200,N$1,FALSE))</f>
        <v/>
      </c>
      <c r="O462" s="182">
        <f>IF(ISERROR(VLOOKUP($A462,'全入力（様式2-4）'!$G$17:$BY$1200,O$1,FALSE)),"",VLOOKUP($A462,'全入力（様式2-4）'!$G$17:$BY$1200,O$1,FALSE))</f>
        <v>0</v>
      </c>
      <c r="P462" s="182" t="str">
        <f>IF(ISERROR(VLOOKUP($A462,'全入力（様式2-4）'!$G$17:$BY$1200,P$1,FALSE)),"",VLOOKUP($A462,'全入力（様式2-4）'!$G$17:$BY$1200,P$1,FALSE))</f>
        <v/>
      </c>
      <c r="Q462" s="183">
        <f>IF(ISERROR(VLOOKUP($A462,'全入力（様式2-4）'!$G$17:$BY$1200,Q$1,FALSE)),"",VLOOKUP($A462,'全入力（様式2-4）'!$G$17:$BY$1200,Q$1,FALSE))</f>
        <v>0</v>
      </c>
      <c r="R462" s="184">
        <f>IF(ISERROR(VLOOKUP($A462,'全入力（様式2-4）'!$G$17:$BY$1200,R$1,FALSE)),"",VLOOKUP($A462,'全入力（様式2-4）'!$G$17:$BY$1200,R$1,FALSE))</f>
        <v>0</v>
      </c>
      <c r="S462" s="184" t="str">
        <f>IF(ISERROR(VLOOKUP($A462,'全入力（様式2-4）'!$G$17:$BY$1200,S$1,FALSE)),"",VLOOKUP($A462,'全入力（様式2-4）'!$G$17:$BY$1200,S$1,FALSE))</f>
        <v/>
      </c>
      <c r="T462" s="184"/>
      <c r="U462" s="517"/>
      <c r="V462" s="537"/>
      <c r="W462" s="539"/>
      <c r="X462" s="539"/>
      <c r="Y462" s="539"/>
      <c r="Z462" s="181">
        <f>IF(ISERROR(VLOOKUP($A462,'全入力（様式2-4）'!$G$17:$BY$1200,Z$1,FALSE)),"",VLOOKUP($A462,'全入力（様式2-4）'!$G$17:$BY$1200,Z$1,FALSE))</f>
        <v>0</v>
      </c>
      <c r="AA462" s="181">
        <f>IF(ISERROR(VLOOKUP($A462,'全入力（様式2-4）'!$G$17:$BY$1200,AA$1,FALSE)),"",VLOOKUP($A462,'全入力（様式2-4）'!$G$17:$BY$1200,AA$1,FALSE))</f>
        <v>0</v>
      </c>
      <c r="AB462" s="181">
        <f>IF(ISERROR(VLOOKUP($A462,'全入力（様式2-4）'!$G$17:$BY$1200,AB$1,FALSE)),"",VLOOKUP($A462,'全入力（様式2-4）'!$G$17:$BY$1200,AB$1,FALSE))</f>
        <v>0</v>
      </c>
      <c r="AC462" s="181">
        <f>IF(ISERROR(VLOOKUP($A462,'全入力（様式2-4）'!$G$17:$BY$1200,AC$1,FALSE)),"",VLOOKUP($A462,'全入力（様式2-4）'!$G$17:$BY$1200,AC$1,FALSE))</f>
        <v>0</v>
      </c>
      <c r="AD462" s="201">
        <f>IF(ISERROR(VLOOKUP($A462,'全入力（様式2-4）'!$G$17:$BY$1200,AD$1,FALSE)),"",VLOOKUP($A462,'全入力（様式2-4）'!$G$17:$BY$1200,AD$1,FALSE))</f>
        <v>0</v>
      </c>
      <c r="AE462" s="182"/>
      <c r="AF462" s="182"/>
      <c r="AG462" s="182"/>
      <c r="AH462" s="318" t="str">
        <f t="shared" si="514"/>
        <v>00</v>
      </c>
      <c r="AI462" s="185" t="str">
        <f>IF(ISERROR(VLOOKUP($G462&amp;AI$8,参照!$P$4:$U$500,5,FALSE)),"",VLOOKUP($G462&amp;AI$8,参照!$P$4:$U$500,5,FALSE))</f>
        <v/>
      </c>
      <c r="AJ462" s="185" t="str">
        <f>IF(ISERROR(VLOOKUP($G462&amp;AJ$8,参照!$P$4:$U$500,5,FALSE)),"",VLOOKUP($G462&amp;AJ$8,参照!$P$4:$U$500,5,FALSE))</f>
        <v/>
      </c>
      <c r="AK462" s="180">
        <v>19</v>
      </c>
      <c r="AL462" s="180">
        <v>83</v>
      </c>
      <c r="AM462" s="37"/>
      <c r="AN462" s="76">
        <f>IF(ISERROR(VLOOKUP($A462,'全入力（様式2-4）'!$G$17:$BY$1200,AN$1,FALSE)),"",VLOOKUP($A462,'全入力（様式2-4）'!$G$17:$BY$1200,AN$1,FALSE))</f>
        <v>0</v>
      </c>
      <c r="AO462" s="77">
        <f>IF(ISERROR(VLOOKUP($A462,'全入力（様式2-4）'!$G$17:$BY$1200,AO$1,FALSE)),"",VLOOKUP($A462,'全入力（様式2-4）'!$G$17:$BY$1200,AO$1,FALSE))</f>
        <v>0</v>
      </c>
      <c r="AP462" s="52">
        <f>IF(ISERROR(VLOOKUP($A462,'全入力（様式2-4）'!$G$17:$BY$1200,AP$1,FALSE)),"",VLOOKUP($A462,'全入力（様式2-4）'!$G$17:$BY$1200,AP$1,FALSE))</f>
        <v>0</v>
      </c>
      <c r="AQ462" s="84" t="str">
        <f>IF(ISERROR(VLOOKUP($G462,参照!$U$4:$W$102,3,FALSE)),"",VLOOKUP($G462,参照!$U$4:$W$102,3,FALSE))</f>
        <v/>
      </c>
      <c r="AR462" s="376" t="str">
        <f t="shared" ref="AR462" si="594">IF($AN462&lt;&gt;0,"満額","")</f>
        <v/>
      </c>
      <c r="AS462" s="53" t="str">
        <f t="shared" si="516"/>
        <v/>
      </c>
      <c r="AT462" s="53" t="str">
        <f t="shared" si="517"/>
        <v/>
      </c>
      <c r="AU462" s="53"/>
      <c r="AV462" s="53" t="str">
        <f t="shared" si="525"/>
        <v/>
      </c>
      <c r="AW462" s="53" t="str">
        <f t="shared" si="526"/>
        <v/>
      </c>
      <c r="AX462" s="53" t="str">
        <f t="shared" si="518"/>
        <v/>
      </c>
      <c r="AY462" s="53" t="str">
        <f t="shared" si="527"/>
        <v/>
      </c>
      <c r="AZ462" s="54">
        <f t="array" ref="AZ462">SUM(IF('全入力（様式2-4）'!$G$17:$G$1200=$A462,IF('全入力（様式2-4）'!$X$14:$Z$14=$AR462,'全入力（様式2-4）'!$X$17:$Z$1200)))</f>
        <v>0</v>
      </c>
      <c r="BA462" s="55" t="str">
        <f t="shared" si="528"/>
        <v/>
      </c>
      <c r="BB462" s="1889">
        <f>IF(ISERROR(VLOOKUP($A462,'全入力（様式2-4）'!$G$17:$BY$1200,BB$1,FALSE)),"",VLOOKUP($A462,'全入力（様式2-4）'!$G$17:$BY$1200,BB$1,FALSE))</f>
        <v>0</v>
      </c>
      <c r="BC462" s="54">
        <f t="shared" si="529"/>
        <v>0</v>
      </c>
      <c r="BD462" s="55" t="str">
        <f t="shared" si="530"/>
        <v/>
      </c>
      <c r="BE462" s="54">
        <f t="array" ref="BE462">SUM(IF('全入力（様式2-4）'!$G$17:$G$1200=$A462,IF('全入力（様式2-4）'!$AL$14:$AN$14=$AR462,'全入力（様式2-4）'!$AL$17:$AN$1200)))</f>
        <v>0</v>
      </c>
      <c r="BF462" s="197">
        <f t="shared" si="519"/>
        <v>0</v>
      </c>
      <c r="BG462" s="55">
        <f t="shared" si="520"/>
        <v>0</v>
      </c>
      <c r="BH462" s="54">
        <f t="array" ref="BH462">SUM(IF('全入力（様式2-4）'!$G$17:$G$1200=$A462,IF('全入力（様式2-4）'!$AQ$14:$AS$14=$AR462,'全入力（様式2-4）'!$AQ$17:$AS$1200)))</f>
        <v>0</v>
      </c>
      <c r="BI462" s="55" t="str">
        <f t="shared" si="531"/>
        <v/>
      </c>
      <c r="BJ462" s="55" t="str">
        <f t="shared" si="532"/>
        <v/>
      </c>
      <c r="BK462" s="152" t="str">
        <f t="shared" si="521"/>
        <v/>
      </c>
      <c r="BL462" s="1889">
        <f>IF(ISERROR(VLOOKUP($A462,'全入力（様式2-4）'!$G$17:$BY$1200,BL$1,FALSE)),"",VLOOKUP($A462,'全入力（様式2-4）'!$G$17:$BY$1200,BL$1,FALSE))</f>
        <v>0</v>
      </c>
      <c r="BM462" s="54"/>
      <c r="BN462" s="197"/>
      <c r="BO462" s="55"/>
      <c r="BP462" s="54"/>
      <c r="BQ462" s="197"/>
      <c r="BR462" s="55"/>
      <c r="BS462" s="55"/>
      <c r="BT462" s="55"/>
      <c r="BU462" s="146"/>
      <c r="BV462" s="1889"/>
    </row>
    <row r="463" spans="1:74" s="18" customFormat="1" ht="14.25" customHeight="1">
      <c r="A463" s="940">
        <f t="shared" si="522"/>
        <v>151</v>
      </c>
      <c r="B463" s="1">
        <f>'全入力（様式2-4）'!$I$6</f>
        <v>0</v>
      </c>
      <c r="C463" s="35">
        <f>IF(ISERROR(VLOOKUP($A463,'全入力（様式2-4）'!$G$17:$BY$1200,C$1,FALSE)),"",VLOOKUP($A463,'全入力（様式2-4）'!$G$17:$BY$1200,C$1,FALSE))</f>
        <v>0</v>
      </c>
      <c r="D463" s="35">
        <f>IF(ISERROR(VLOOKUP($A463,'全入力（様式2-4）'!$G$17:$BY$1200,D$1,FALSE)),"",VLOOKUP($A463,'全入力（様式2-4）'!$G$17:$BY$1200,D$1,FALSE))</f>
        <v>0</v>
      </c>
      <c r="E463" s="35">
        <f>IF(ISERROR(VLOOKUP($A463,'全入力（様式2-4）'!$G$17:$BY$1200,E$1,FALSE)),"",VLOOKUP($A463,'全入力（様式2-4）'!$G$17:$BY$1200,E$1,FALSE))</f>
        <v>0</v>
      </c>
      <c r="F463" s="35">
        <f>IF(ISERROR(VLOOKUP($A463,'全入力（様式2-4）'!$G$17:$BY$1200,F$1,FALSE)),"",VLOOKUP($A463,'全入力（様式2-4）'!$G$17:$BY$1200,F$1,FALSE))</f>
        <v>0</v>
      </c>
      <c r="G463" s="36" t="str">
        <f>'全入力（様式2-4）'!$P$5&amp;'全入力（様式2-4）'!$R$5&amp;$D463</f>
        <v>0</v>
      </c>
      <c r="H463" s="37" t="str">
        <f t="shared" si="523"/>
        <v/>
      </c>
      <c r="I463" s="38">
        <f>IF(ISERROR(VLOOKUP($A463,'全入力（様式2-4）'!$G$17:$BY$1200,I$1,FALSE)),"",VLOOKUP($A463,'全入力（様式2-4）'!$G$17:$BY$1200,I$1,FALSE))</f>
        <v>0</v>
      </c>
      <c r="J463" s="38" t="str">
        <f>IF(ISERROR(VLOOKUP($A463,'全入力（様式2-4）'!$G$17:$BY$1200,J$1,FALSE)),"",VLOOKUP($A463,'全入力（様式2-4）'!$G$17:$BY$1200,J$1,FALSE))</f>
        <v/>
      </c>
      <c r="K463" s="38">
        <f>IF(ISERROR(VLOOKUP($A463,'全入力（様式2-4）'!$G$17:$BY$1200,K$1,FALSE)),"",VLOOKUP($A463,'全入力（様式2-4）'!$G$17:$BY$1200,K$1,FALSE))</f>
        <v>0</v>
      </c>
      <c r="L463" s="38" t="str">
        <f>IF(ISERROR(VLOOKUP($A463,'全入力（様式2-4）'!$G$17:$BY$1200,L$1,FALSE)),"",VLOOKUP($A463,'全入力（様式2-4）'!$G$17:$BY$1200,L$1,FALSE))</f>
        <v/>
      </c>
      <c r="M463" s="112">
        <f>IF(ISERROR(VLOOKUP($A463,'全入力（様式2-4）'!$G$17:$BY$1200,M$1,FALSE)),"",VLOOKUP($A463,'全入力（様式2-4）'!$G$17:$BY$1200,M$1,FALSE))</f>
        <v>0</v>
      </c>
      <c r="N463" s="112" t="str">
        <f>IF(ISERROR(VLOOKUP($A463,'全入力（様式2-4）'!$G$17:$BY$1200,N$1,FALSE)),"",VLOOKUP($A463,'全入力（様式2-4）'!$G$17:$BY$1200,N$1,FALSE))</f>
        <v/>
      </c>
      <c r="O463" s="112">
        <f>IF(ISERROR(VLOOKUP($A463,'全入力（様式2-4）'!$G$17:$BY$1200,O$1,FALSE)),"",VLOOKUP($A463,'全入力（様式2-4）'!$G$17:$BY$1200,O$1,FALSE))</f>
        <v>0</v>
      </c>
      <c r="P463" s="112" t="str">
        <f>IF(ISERROR(VLOOKUP($A463,'全入力（様式2-4）'!$G$17:$BY$1200,P$1,FALSE)),"",VLOOKUP($A463,'全入力（様式2-4）'!$G$17:$BY$1200,P$1,FALSE))</f>
        <v/>
      </c>
      <c r="Q463" s="176">
        <f>IF(ISERROR(VLOOKUP($A463,'全入力（様式2-4）'!$G$17:$BY$1200,Q$1,FALSE)),"",VLOOKUP($A463,'全入力（様式2-4）'!$G$17:$BY$1200,Q$1,FALSE))</f>
        <v>0</v>
      </c>
      <c r="R463" s="105">
        <f>IF(ISERROR(VLOOKUP($A463,'全入力（様式2-4）'!$G$17:$BY$1200,R$1,FALSE)),"",VLOOKUP($A463,'全入力（様式2-4）'!$G$17:$BY$1200,R$1,FALSE))</f>
        <v>0</v>
      </c>
      <c r="S463" s="105" t="str">
        <f>IF(ISERROR(VLOOKUP($A463,'全入力（様式2-4）'!$G$17:$BY$1200,S$1,FALSE)),"",VLOOKUP($A463,'全入力（様式2-4）'!$G$17:$BY$1200,S$1,FALSE))</f>
        <v/>
      </c>
      <c r="T463" s="105"/>
      <c r="U463" s="516"/>
      <c r="V463" s="105"/>
      <c r="W463" s="538"/>
      <c r="X463" s="538"/>
      <c r="Y463" s="538"/>
      <c r="Z463" s="38">
        <f>IF(ISERROR(VLOOKUP($A463,'全入力（様式2-4）'!$G$17:$BY$1200,Z$1,FALSE)),"",VLOOKUP($A463,'全入力（様式2-4）'!$G$17:$BY$1200,Z$1,FALSE))</f>
        <v>0</v>
      </c>
      <c r="AA463" s="38">
        <f>IF(ISERROR(VLOOKUP($A463,'全入力（様式2-4）'!$G$17:$BY$1200,AA$1,FALSE)),"",VLOOKUP($A463,'全入力（様式2-4）'!$G$17:$BY$1200,AA$1,FALSE))</f>
        <v>0</v>
      </c>
      <c r="AB463" s="38">
        <f>IF(ISERROR(VLOOKUP($A463,'全入力（様式2-4）'!$G$17:$BY$1200,AB$1,FALSE)),"",VLOOKUP($A463,'全入力（様式2-4）'!$G$17:$BY$1200,AB$1,FALSE))</f>
        <v>0</v>
      </c>
      <c r="AC463" s="38">
        <f>IF(ISERROR(VLOOKUP($A463,'全入力（様式2-4）'!$G$17:$BY$1200,AC$1,FALSE)),"",VLOOKUP($A463,'全入力（様式2-4）'!$G$17:$BY$1200,AC$1,FALSE))</f>
        <v>0</v>
      </c>
      <c r="AD463" s="200">
        <f>IF(ISERROR(VLOOKUP($A463,'全入力（様式2-4）'!$G$17:$BY$1200,AD$1,FALSE)),"",VLOOKUP($A463,'全入力（様式2-4）'!$G$17:$BY$1200,AD$1,FALSE))</f>
        <v>0</v>
      </c>
      <c r="AE463" s="112"/>
      <c r="AF463" s="112"/>
      <c r="AG463" s="112"/>
      <c r="AH463" s="317" t="str">
        <f t="shared" ref="AH463:AH526" si="595">AN463&amp;D463</f>
        <v>00</v>
      </c>
      <c r="AI463" s="39" t="str">
        <f>IF(ISERROR(VLOOKUP($G463&amp;AI$8,参照!$P$4:$U$500,5,FALSE)),"",VLOOKUP($G463&amp;AI$8,参照!$P$4:$U$500,5,FALSE))</f>
        <v/>
      </c>
      <c r="AJ463" s="39" t="str">
        <f>IF(ISERROR(VLOOKUP($G463&amp;AJ$8,参照!$P$4:$U$500,5,FALSE)),"",VLOOKUP($G463&amp;AJ$8,参照!$P$4:$U$500,5,FALSE))</f>
        <v/>
      </c>
      <c r="AK463" s="37">
        <v>21</v>
      </c>
      <c r="AL463" s="37">
        <v>84</v>
      </c>
      <c r="AM463" s="37"/>
      <c r="AN463" s="72">
        <f>IF(ISERROR(VLOOKUP($A463,'全入力（様式2-4）'!$G$17:$BY$1200,AN$1,FALSE)),"",VLOOKUP($A463,'全入力（様式2-4）'!$G$17:$BY$1200,AN$1,FALSE))</f>
        <v>0</v>
      </c>
      <c r="AO463" s="78">
        <f>IF(ISERROR(VLOOKUP($A463,'全入力（様式2-4）'!$G$17:$BY$1200,AO$1,FALSE)),"",VLOOKUP($A463,'全入力（様式2-4）'!$G$17:$BY$1200,AO$1,FALSE))</f>
        <v>0</v>
      </c>
      <c r="AP463" s="44">
        <f>IF(ISERROR(VLOOKUP($A463,'全入力（様式2-4）'!$G$17:$BY$1200,AP$1,FALSE)),"",VLOOKUP($A463,'全入力（様式2-4）'!$G$17:$BY$1200,AP$1,FALSE))</f>
        <v>0</v>
      </c>
      <c r="AQ463" s="63" t="str">
        <f>IF(ISERROR(VLOOKUP($G463,参照!$U$4:$W$102,3,FALSE)),"",VLOOKUP($G463,参照!$U$4:$W$102,3,FALSE))</f>
        <v/>
      </c>
      <c r="AR463" s="377" t="str">
        <f t="shared" ref="AR463" si="596">IF($AN463&lt;&gt;0,2/3,"")</f>
        <v/>
      </c>
      <c r="AS463" s="45" t="str">
        <f t="shared" ref="AS463:AS526" si="597">IF(ISERROR(ROUNDUP(AI463*H463,-2)),"",ROUNDUP(AI463*H463,-2))</f>
        <v/>
      </c>
      <c r="AT463" s="45" t="str">
        <f t="shared" ref="AT463:AT526" si="598">IF(OR(J463=0,J463=""),"",IF(ISERROR(IF($AN463&lt;&gt;0,MIN(J463,AI463),"")*H463),"",IF($AN463&lt;&gt;0,MIN(J463,AI463),"")*H463))</f>
        <v/>
      </c>
      <c r="AU463" s="45"/>
      <c r="AV463" s="45" t="str">
        <f t="shared" si="525"/>
        <v/>
      </c>
      <c r="AW463" s="45" t="str">
        <f t="shared" si="526"/>
        <v/>
      </c>
      <c r="AX463" s="45" t="str">
        <f t="shared" ref="AX463:AX526" si="599">IF(AD463=6,AW463,IF(ISERROR(IF($AN463&lt;&gt;0,MIN(AA463,$AI463/2),"")*$H463),"",IF($AN463&lt;&gt;0,MIN(AA463,$AI463/2),"")*$H463))</f>
        <v/>
      </c>
      <c r="AY463" s="45" t="str">
        <f t="shared" si="527"/>
        <v/>
      </c>
      <c r="AZ463" s="46">
        <f t="array" ref="AZ463">SUM(IF('全入力（様式2-4）'!$G$17:$G$1200=$A463,IF('全入力（様式2-4）'!$X$14:$Z$14=$AR463,'全入力（様式2-4）'!$X$17:$Z$1200)))</f>
        <v>0</v>
      </c>
      <c r="BA463" s="47" t="str">
        <f t="shared" si="528"/>
        <v/>
      </c>
      <c r="BB463" s="1890"/>
      <c r="BC463" s="46">
        <f t="shared" si="529"/>
        <v>0</v>
      </c>
      <c r="BD463" s="47" t="str">
        <f t="shared" si="530"/>
        <v/>
      </c>
      <c r="BE463" s="46">
        <f t="array" ref="BE463">SUM(IF('全入力（様式2-4）'!$G$17:$G$1200=$A463,IF('全入力（様式2-4）'!$AL$14:$AN$14=$AR463,'全入力（様式2-4）'!$AL$17:$AN$1200)))</f>
        <v>0</v>
      </c>
      <c r="BF463" s="195">
        <f t="shared" ref="BF463:BF526" si="600">IF(ISERROR(Q463*BE463),"",Q463*BE463)</f>
        <v>0</v>
      </c>
      <c r="BG463" s="47">
        <f t="shared" ref="BG463:BG526" si="601">IF(ISERROR(ROUNDUP(N463*H463,-2)*BE463),0,ROUNDUP(N463*H463,-2)*BE463)</f>
        <v>0</v>
      </c>
      <c r="BH463" s="46">
        <f t="array" ref="BH463">SUM(IF('全入力（様式2-4）'!$G$17:$G$1200=$A463,IF('全入力（様式2-4）'!$AQ$14:$AS$14=$AR463,'全入力（様式2-4）'!$AQ$17:$AS$1200)))</f>
        <v>0</v>
      </c>
      <c r="BI463" s="47" t="str">
        <f t="shared" si="531"/>
        <v/>
      </c>
      <c r="BJ463" s="47" t="str">
        <f t="shared" si="532"/>
        <v/>
      </c>
      <c r="BK463" s="150" t="str">
        <f t="shared" ref="BK463:BK526" si="602">IF(ISERROR(BJ463-BD463),"",BJ463-BD463)</f>
        <v/>
      </c>
      <c r="BL463" s="1890"/>
      <c r="BM463" s="46"/>
      <c r="BN463" s="195"/>
      <c r="BO463" s="47"/>
      <c r="BP463" s="46"/>
      <c r="BQ463" s="195"/>
      <c r="BR463" s="47"/>
      <c r="BS463" s="47"/>
      <c r="BT463" s="47"/>
      <c r="BU463" s="144"/>
      <c r="BV463" s="1890"/>
    </row>
    <row r="464" spans="1:74" s="18" customFormat="1" ht="14.25" customHeight="1" thickBot="1">
      <c r="A464" s="942">
        <f t="shared" ref="A464:A470" si="603">A461+1</f>
        <v>151</v>
      </c>
      <c r="B464" s="7">
        <f>'全入力（様式2-4）'!$I$6</f>
        <v>0</v>
      </c>
      <c r="C464" s="186">
        <f>IF(ISERROR(VLOOKUP($A464,'全入力（様式2-4）'!$G$17:$BY$1200,C$1,FALSE)),"",VLOOKUP($A464,'全入力（様式2-4）'!$G$17:$BY$1200,C$1,FALSE))</f>
        <v>0</v>
      </c>
      <c r="D464" s="186">
        <f>IF(ISERROR(VLOOKUP($A464,'全入力（様式2-4）'!$G$17:$BY$1200,D$1,FALSE)),"",VLOOKUP($A464,'全入力（様式2-4）'!$G$17:$BY$1200,D$1,FALSE))</f>
        <v>0</v>
      </c>
      <c r="E464" s="186">
        <f>IF(ISERROR(VLOOKUP($A464,'全入力（様式2-4）'!$G$17:$BY$1200,E$1,FALSE)),"",VLOOKUP($A464,'全入力（様式2-4）'!$G$17:$BY$1200,E$1,FALSE))</f>
        <v>0</v>
      </c>
      <c r="F464" s="186">
        <f>IF(ISERROR(VLOOKUP($A464,'全入力（様式2-4）'!$G$17:$BY$1200,F$1,FALSE)),"",VLOOKUP($A464,'全入力（様式2-4）'!$G$17:$BY$1200,F$1,FALSE))</f>
        <v>0</v>
      </c>
      <c r="G464" s="187" t="str">
        <f>'全入力（様式2-4）'!$P$5&amp;'全入力（様式2-4）'!$R$5&amp;$D464</f>
        <v>0</v>
      </c>
      <c r="H464" s="188" t="str">
        <f t="shared" ref="H464:H527" si="604">IF(AR464="満額",3/3,IF(AR464=2/3,2/3,IF(AR464=1/3,1/3,"")))</f>
        <v/>
      </c>
      <c r="I464" s="189">
        <f>IF(ISERROR(VLOOKUP($A464,'全入力（様式2-4）'!$G$17:$BY$1200,I$1,FALSE)),"",VLOOKUP($A464,'全入力（様式2-4）'!$G$17:$BY$1200,I$1,FALSE))</f>
        <v>0</v>
      </c>
      <c r="J464" s="189" t="str">
        <f>IF(ISERROR(VLOOKUP($A464,'全入力（様式2-4）'!$G$17:$BY$1200,J$1,FALSE)),"",VLOOKUP($A464,'全入力（様式2-4）'!$G$17:$BY$1200,J$1,FALSE))</f>
        <v/>
      </c>
      <c r="K464" s="189">
        <f>IF(ISERROR(VLOOKUP($A464,'全入力（様式2-4）'!$G$17:$BY$1200,K$1,FALSE)),"",VLOOKUP($A464,'全入力（様式2-4）'!$G$17:$BY$1200,K$1,FALSE))</f>
        <v>0</v>
      </c>
      <c r="L464" s="189" t="str">
        <f>IF(ISERROR(VLOOKUP($A464,'全入力（様式2-4）'!$G$17:$BY$1200,L$1,FALSE)),"",VLOOKUP($A464,'全入力（様式2-4）'!$G$17:$BY$1200,L$1,FALSE))</f>
        <v/>
      </c>
      <c r="M464" s="190">
        <f>IF(ISERROR(VLOOKUP($A464,'全入力（様式2-4）'!$G$17:$BY$1200,M$1,FALSE)),"",VLOOKUP($A464,'全入力（様式2-4）'!$G$17:$BY$1200,M$1,FALSE))</f>
        <v>0</v>
      </c>
      <c r="N464" s="190" t="str">
        <f>IF(ISERROR(VLOOKUP($A464,'全入力（様式2-4）'!$G$17:$BY$1200,N$1,FALSE)),"",VLOOKUP($A464,'全入力（様式2-4）'!$G$17:$BY$1200,N$1,FALSE))</f>
        <v/>
      </c>
      <c r="O464" s="190">
        <f>IF(ISERROR(VLOOKUP($A464,'全入力（様式2-4）'!$G$17:$BY$1200,O$1,FALSE)),"",VLOOKUP($A464,'全入力（様式2-4）'!$G$17:$BY$1200,O$1,FALSE))</f>
        <v>0</v>
      </c>
      <c r="P464" s="190" t="str">
        <f>IF(ISERROR(VLOOKUP($A464,'全入力（様式2-4）'!$G$17:$BY$1200,P$1,FALSE)),"",VLOOKUP($A464,'全入力（様式2-4）'!$G$17:$BY$1200,P$1,FALSE))</f>
        <v/>
      </c>
      <c r="Q464" s="191">
        <f>IF(ISERROR(VLOOKUP($A464,'全入力（様式2-4）'!$G$17:$BY$1200,Q$1,FALSE)),"",VLOOKUP($A464,'全入力（様式2-4）'!$G$17:$BY$1200,Q$1,FALSE))</f>
        <v>0</v>
      </c>
      <c r="R464" s="192">
        <f>IF(ISERROR(VLOOKUP($A464,'全入力（様式2-4）'!$G$17:$BY$1200,R$1,FALSE)),"",VLOOKUP($A464,'全入力（様式2-4）'!$G$17:$BY$1200,R$1,FALSE))</f>
        <v>0</v>
      </c>
      <c r="S464" s="192" t="str">
        <f>IF(ISERROR(VLOOKUP($A464,'全入力（様式2-4）'!$G$17:$BY$1200,S$1,FALSE)),"",VLOOKUP($A464,'全入力（様式2-4）'!$G$17:$BY$1200,S$1,FALSE))</f>
        <v/>
      </c>
      <c r="T464" s="192"/>
      <c r="U464" s="518"/>
      <c r="V464" s="192"/>
      <c r="W464" s="540"/>
      <c r="X464" s="540"/>
      <c r="Y464" s="540"/>
      <c r="Z464" s="189">
        <f>IF(ISERROR(VLOOKUP($A464,'全入力（様式2-4）'!$G$17:$BY$1200,Z$1,FALSE)),"",VLOOKUP($A464,'全入力（様式2-4）'!$G$17:$BY$1200,Z$1,FALSE))</f>
        <v>0</v>
      </c>
      <c r="AA464" s="189">
        <f>IF(ISERROR(VLOOKUP($A464,'全入力（様式2-4）'!$G$17:$BY$1200,AA$1,FALSE)),"",VLOOKUP($A464,'全入力（様式2-4）'!$G$17:$BY$1200,AA$1,FALSE))</f>
        <v>0</v>
      </c>
      <c r="AB464" s="189">
        <f>IF(ISERROR(VLOOKUP($A464,'全入力（様式2-4）'!$G$17:$BY$1200,AB$1,FALSE)),"",VLOOKUP($A464,'全入力（様式2-4）'!$G$17:$BY$1200,AB$1,FALSE))</f>
        <v>0</v>
      </c>
      <c r="AC464" s="189">
        <f>IF(ISERROR(VLOOKUP($A464,'全入力（様式2-4）'!$G$17:$BY$1200,AC$1,FALSE)),"",VLOOKUP($A464,'全入力（様式2-4）'!$G$17:$BY$1200,AC$1,FALSE))</f>
        <v>0</v>
      </c>
      <c r="AD464" s="202">
        <f>IF(ISERROR(VLOOKUP($A464,'全入力（様式2-4）'!$G$17:$BY$1200,AD$1,FALSE)),"",VLOOKUP($A464,'全入力（様式2-4）'!$G$17:$BY$1200,AD$1,FALSE))</f>
        <v>0</v>
      </c>
      <c r="AE464" s="190"/>
      <c r="AF464" s="190"/>
      <c r="AG464" s="190"/>
      <c r="AH464" s="319" t="str">
        <f t="shared" si="595"/>
        <v>00</v>
      </c>
      <c r="AI464" s="193" t="str">
        <f>IF(ISERROR(VLOOKUP($G464&amp;AI$8,参照!$P$4:$U$500,5,FALSE)),"",VLOOKUP($G464&amp;AI$8,参照!$P$4:$U$500,5,FALSE))</f>
        <v/>
      </c>
      <c r="AJ464" s="193" t="str">
        <f>IF(ISERROR(VLOOKUP($G464&amp;AJ$8,参照!$P$4:$U$500,5,FALSE)),"",VLOOKUP($G464&amp;AJ$8,参照!$P$4:$U$500,5,FALSE))</f>
        <v/>
      </c>
      <c r="AK464" s="188">
        <v>23</v>
      </c>
      <c r="AL464" s="188">
        <v>85</v>
      </c>
      <c r="AM464" s="37"/>
      <c r="AN464" s="74">
        <f>IF(ISERROR(VLOOKUP($A464,'全入力（様式2-4）'!$G$17:$BY$1200,AN$1,FALSE)),"",VLOOKUP($A464,'全入力（様式2-4）'!$G$17:$BY$1200,AN$1,FALSE))</f>
        <v>0</v>
      </c>
      <c r="AO464" s="79">
        <f>IF(ISERROR(VLOOKUP($A464,'全入力（様式2-4）'!$G$17:$BY$1200,AO$1,FALSE)),"",VLOOKUP($A464,'全入力（様式2-4）'!$G$17:$BY$1200,AO$1,FALSE))</f>
        <v>0</v>
      </c>
      <c r="AP464" s="48">
        <f>IF(ISERROR(VLOOKUP($A464,'全入力（様式2-4）'!$G$17:$BY$1200,AP$1,FALSE)),"",VLOOKUP($A464,'全入力（様式2-4）'!$G$17:$BY$1200,AP$1,FALSE))</f>
        <v>0</v>
      </c>
      <c r="AQ464" s="64" t="str">
        <f>IF(ISERROR(VLOOKUP($G464,参照!$U$4:$W$102,3,FALSE)),"",VLOOKUP($G464,参照!$U$4:$W$102,3,FALSE))</f>
        <v/>
      </c>
      <c r="AR464" s="378" t="str">
        <f t="shared" ref="AR464" si="605">IF($AN464&lt;&gt;0,1/3,"")</f>
        <v/>
      </c>
      <c r="AS464" s="49" t="str">
        <f t="shared" si="597"/>
        <v/>
      </c>
      <c r="AT464" s="49" t="str">
        <f t="shared" si="598"/>
        <v/>
      </c>
      <c r="AU464" s="49"/>
      <c r="AV464" s="49" t="str">
        <f t="shared" ref="AV464:AV527" si="606">IF(ISERROR(ROUNDUP(AT464/2,-2)),"",ROUNDUP(AT464/2,-2))</f>
        <v/>
      </c>
      <c r="AW464" s="49" t="str">
        <f t="shared" ref="AW464:AW527" si="607">IF(ISERROR(AT464-AV464),"",AT464-AV464)</f>
        <v/>
      </c>
      <c r="AX464" s="49" t="str">
        <f t="shared" si="599"/>
        <v/>
      </c>
      <c r="AY464" s="49" t="str">
        <f t="shared" ref="AY464:AY527" si="608">IF(ISERROR($AP464-AT464),"",$AP464-AT464)</f>
        <v/>
      </c>
      <c r="AZ464" s="50">
        <f t="array" ref="AZ464">SUM(IF('全入力（様式2-4）'!$G$17:$G$1200=$A464,IF('全入力（様式2-4）'!$X$14:$Z$14=$AR464,'全入力（様式2-4）'!$X$17:$Z$1200)))</f>
        <v>0</v>
      </c>
      <c r="BA464" s="51" t="str">
        <f t="shared" ref="BA464:BA527" si="609">IF(ISERROR(ROUNDUP(AT464,-2)*AZ464),"",ROUNDUP(AT464,-2)*AZ464)</f>
        <v/>
      </c>
      <c r="BB464" s="1891"/>
      <c r="BC464" s="50">
        <f t="shared" ref="BC464:BC527" si="610">AZ464</f>
        <v>0</v>
      </c>
      <c r="BD464" s="51" t="str">
        <f t="shared" ref="BD464:BD527" si="611">BA464</f>
        <v/>
      </c>
      <c r="BE464" s="50">
        <f t="array" ref="BE464">SUM(IF('全入力（様式2-4）'!$G$17:$G$1200=$A464,IF('全入力（様式2-4）'!$AL$14:$AN$14=$AR464,'全入力（様式2-4）'!$AL$17:$AN$1200)))</f>
        <v>0</v>
      </c>
      <c r="BF464" s="196">
        <f t="shared" si="600"/>
        <v>0</v>
      </c>
      <c r="BG464" s="51">
        <f t="shared" si="601"/>
        <v>0</v>
      </c>
      <c r="BH464" s="50">
        <f t="array" ref="BH464">SUM(IF('全入力（様式2-4）'!$G$17:$G$1200=$A464,IF('全入力（様式2-4）'!$AQ$14:$AS$14=$AR464,'全入力（様式2-4）'!$AQ$17:$AS$1200)))</f>
        <v>0</v>
      </c>
      <c r="BI464" s="51" t="str">
        <f t="shared" ref="BI464:BI527" si="612">IF(ISERROR(ROUNDUP(AW464,-2)*BH464),"",ROUNDUP(AW464,-2)*BH464)</f>
        <v/>
      </c>
      <c r="BJ464" s="51" t="str">
        <f t="shared" ref="BJ464:BJ527" si="613">IF(ISERROR(BG464+BI464),"",BG464+BI464)</f>
        <v/>
      </c>
      <c r="BK464" s="151" t="str">
        <f t="shared" si="602"/>
        <v/>
      </c>
      <c r="BL464" s="1891"/>
      <c r="BM464" s="50"/>
      <c r="BN464" s="196"/>
      <c r="BO464" s="51"/>
      <c r="BP464" s="50"/>
      <c r="BQ464" s="196"/>
      <c r="BR464" s="51"/>
      <c r="BS464" s="51"/>
      <c r="BT464" s="51"/>
      <c r="BU464" s="145"/>
      <c r="BV464" s="1891"/>
    </row>
    <row r="465" spans="1:74" s="18" customFormat="1" ht="14.25" customHeight="1">
      <c r="A465" s="941">
        <f>A462+1</f>
        <v>152</v>
      </c>
      <c r="B465" s="178">
        <f>'全入力（様式2-4）'!$I$6</f>
        <v>0</v>
      </c>
      <c r="C465" s="177">
        <f>IF(ISERROR(VLOOKUP($A465,'全入力（様式2-4）'!$G$17:$BY$1200,C$1,FALSE)),"",VLOOKUP($A465,'全入力（様式2-4）'!$G$17:$BY$1200,C$1,FALSE))</f>
        <v>0</v>
      </c>
      <c r="D465" s="177">
        <f>IF(ISERROR(VLOOKUP($A465,'全入力（様式2-4）'!$G$17:$BY$1200,D$1,FALSE)),"",VLOOKUP($A465,'全入力（様式2-4）'!$G$17:$BY$1200,D$1,FALSE))</f>
        <v>0</v>
      </c>
      <c r="E465" s="177">
        <f>IF(ISERROR(VLOOKUP($A465,'全入力（様式2-4）'!$G$17:$BY$1200,E$1,FALSE)),"",VLOOKUP($A465,'全入力（様式2-4）'!$G$17:$BY$1200,E$1,FALSE))</f>
        <v>0</v>
      </c>
      <c r="F465" s="177">
        <f>IF(ISERROR(VLOOKUP($A465,'全入力（様式2-4）'!$G$17:$BY$1200,F$1,FALSE)),"",VLOOKUP($A465,'全入力（様式2-4）'!$G$17:$BY$1200,F$1,FALSE))</f>
        <v>0</v>
      </c>
      <c r="G465" s="179" t="str">
        <f>'全入力（様式2-4）'!$P$5&amp;'全入力（様式2-4）'!$R$5&amp;$D465</f>
        <v>0</v>
      </c>
      <c r="H465" s="180" t="str">
        <f t="shared" si="604"/>
        <v/>
      </c>
      <c r="I465" s="181">
        <f>IF(ISERROR(VLOOKUP($A465,'全入力（様式2-4）'!$G$17:$BY$1200,I$1,FALSE)),"",VLOOKUP($A465,'全入力（様式2-4）'!$G$17:$BY$1200,I$1,FALSE))</f>
        <v>0</v>
      </c>
      <c r="J465" s="181" t="str">
        <f>IF(ISERROR(VLOOKUP($A465,'全入力（様式2-4）'!$G$17:$BY$1200,J$1,FALSE)),"",VLOOKUP($A465,'全入力（様式2-4）'!$G$17:$BY$1200,J$1,FALSE))</f>
        <v/>
      </c>
      <c r="K465" s="181">
        <f>IF(ISERROR(VLOOKUP($A465,'全入力（様式2-4）'!$G$17:$BY$1200,K$1,FALSE)),"",VLOOKUP($A465,'全入力（様式2-4）'!$G$17:$BY$1200,K$1,FALSE))</f>
        <v>0</v>
      </c>
      <c r="L465" s="181" t="str">
        <f>IF(ISERROR(VLOOKUP($A465,'全入力（様式2-4）'!$G$17:$BY$1200,L$1,FALSE)),"",VLOOKUP($A465,'全入力（様式2-4）'!$G$17:$BY$1200,L$1,FALSE))</f>
        <v/>
      </c>
      <c r="M465" s="182">
        <f>IF(ISERROR(VLOOKUP($A465,'全入力（様式2-4）'!$G$17:$BY$1200,M$1,FALSE)),"",VLOOKUP($A465,'全入力（様式2-4）'!$G$17:$BY$1200,M$1,FALSE))</f>
        <v>0</v>
      </c>
      <c r="N465" s="182" t="str">
        <f>IF(ISERROR(VLOOKUP($A465,'全入力（様式2-4）'!$G$17:$BY$1200,N$1,FALSE)),"",VLOOKUP($A465,'全入力（様式2-4）'!$G$17:$BY$1200,N$1,FALSE))</f>
        <v/>
      </c>
      <c r="O465" s="182">
        <f>IF(ISERROR(VLOOKUP($A465,'全入力（様式2-4）'!$G$17:$BY$1200,O$1,FALSE)),"",VLOOKUP($A465,'全入力（様式2-4）'!$G$17:$BY$1200,O$1,FALSE))</f>
        <v>0</v>
      </c>
      <c r="P465" s="182" t="str">
        <f>IF(ISERROR(VLOOKUP($A465,'全入力（様式2-4）'!$G$17:$BY$1200,P$1,FALSE)),"",VLOOKUP($A465,'全入力（様式2-4）'!$G$17:$BY$1200,P$1,FALSE))</f>
        <v/>
      </c>
      <c r="Q465" s="183">
        <f>IF(ISERROR(VLOOKUP($A465,'全入力（様式2-4）'!$G$17:$BY$1200,Q$1,FALSE)),"",VLOOKUP($A465,'全入力（様式2-4）'!$G$17:$BY$1200,Q$1,FALSE))</f>
        <v>0</v>
      </c>
      <c r="R465" s="184">
        <f>IF(ISERROR(VLOOKUP($A465,'全入力（様式2-4）'!$G$17:$BY$1200,R$1,FALSE)),"",VLOOKUP($A465,'全入力（様式2-4）'!$G$17:$BY$1200,R$1,FALSE))</f>
        <v>0</v>
      </c>
      <c r="S465" s="184" t="str">
        <f>IF(ISERROR(VLOOKUP($A465,'全入力（様式2-4）'!$G$17:$BY$1200,S$1,FALSE)),"",VLOOKUP($A465,'全入力（様式2-4）'!$G$17:$BY$1200,S$1,FALSE))</f>
        <v/>
      </c>
      <c r="T465" s="184"/>
      <c r="U465" s="517"/>
      <c r="V465" s="537"/>
      <c r="W465" s="539"/>
      <c r="X465" s="539"/>
      <c r="Y465" s="539"/>
      <c r="Z465" s="181">
        <f>IF(ISERROR(VLOOKUP($A465,'全入力（様式2-4）'!$G$17:$BY$1200,Z$1,FALSE)),"",VLOOKUP($A465,'全入力（様式2-4）'!$G$17:$BY$1200,Z$1,FALSE))</f>
        <v>0</v>
      </c>
      <c r="AA465" s="181">
        <f>IF(ISERROR(VLOOKUP($A465,'全入力（様式2-4）'!$G$17:$BY$1200,AA$1,FALSE)),"",VLOOKUP($A465,'全入力（様式2-4）'!$G$17:$BY$1200,AA$1,FALSE))</f>
        <v>0</v>
      </c>
      <c r="AB465" s="181">
        <f>IF(ISERROR(VLOOKUP($A465,'全入力（様式2-4）'!$G$17:$BY$1200,AB$1,FALSE)),"",VLOOKUP($A465,'全入力（様式2-4）'!$G$17:$BY$1200,AB$1,FALSE))</f>
        <v>0</v>
      </c>
      <c r="AC465" s="181">
        <f>IF(ISERROR(VLOOKUP($A465,'全入力（様式2-4）'!$G$17:$BY$1200,AC$1,FALSE)),"",VLOOKUP($A465,'全入力（様式2-4）'!$G$17:$BY$1200,AC$1,FALSE))</f>
        <v>0</v>
      </c>
      <c r="AD465" s="201">
        <f>IF(ISERROR(VLOOKUP($A465,'全入力（様式2-4）'!$G$17:$BY$1200,AD$1,FALSE)),"",VLOOKUP($A465,'全入力（様式2-4）'!$G$17:$BY$1200,AD$1,FALSE))</f>
        <v>0</v>
      </c>
      <c r="AE465" s="182"/>
      <c r="AF465" s="182"/>
      <c r="AG465" s="182"/>
      <c r="AH465" s="318" t="str">
        <f t="shared" si="595"/>
        <v>00</v>
      </c>
      <c r="AI465" s="185" t="str">
        <f>IF(ISERROR(VLOOKUP($G465&amp;AI$8,参照!$P$4:$U$500,5,FALSE)),"",VLOOKUP($G465&amp;AI$8,参照!$P$4:$U$500,5,FALSE))</f>
        <v/>
      </c>
      <c r="AJ465" s="185" t="str">
        <f>IF(ISERROR(VLOOKUP($G465&amp;AJ$8,参照!$P$4:$U$500,5,FALSE)),"",VLOOKUP($G465&amp;AJ$8,参照!$P$4:$U$500,5,FALSE))</f>
        <v/>
      </c>
      <c r="AK465" s="180">
        <v>19</v>
      </c>
      <c r="AL465" s="180">
        <v>83</v>
      </c>
      <c r="AM465" s="37"/>
      <c r="AN465" s="76">
        <f>IF(ISERROR(VLOOKUP($A465,'全入力（様式2-4）'!$G$17:$BY$1200,AN$1,FALSE)),"",VLOOKUP($A465,'全入力（様式2-4）'!$G$17:$BY$1200,AN$1,FALSE))</f>
        <v>0</v>
      </c>
      <c r="AO465" s="77">
        <f>IF(ISERROR(VLOOKUP($A465,'全入力（様式2-4）'!$G$17:$BY$1200,AO$1,FALSE)),"",VLOOKUP($A465,'全入力（様式2-4）'!$G$17:$BY$1200,AO$1,FALSE))</f>
        <v>0</v>
      </c>
      <c r="AP465" s="52">
        <f>IF(ISERROR(VLOOKUP($A465,'全入力（様式2-4）'!$G$17:$BY$1200,AP$1,FALSE)),"",VLOOKUP($A465,'全入力（様式2-4）'!$G$17:$BY$1200,AP$1,FALSE))</f>
        <v>0</v>
      </c>
      <c r="AQ465" s="84" t="str">
        <f>IF(ISERROR(VLOOKUP($G465,参照!$U$4:$W$102,3,FALSE)),"",VLOOKUP($G465,参照!$U$4:$W$102,3,FALSE))</f>
        <v/>
      </c>
      <c r="AR465" s="376" t="str">
        <f t="shared" ref="AR465" si="614">IF($AN465&lt;&gt;0,"満額","")</f>
        <v/>
      </c>
      <c r="AS465" s="53" t="str">
        <f t="shared" si="597"/>
        <v/>
      </c>
      <c r="AT465" s="53" t="str">
        <f t="shared" si="598"/>
        <v/>
      </c>
      <c r="AU465" s="53"/>
      <c r="AV465" s="53" t="str">
        <f t="shared" si="606"/>
        <v/>
      </c>
      <c r="AW465" s="53" t="str">
        <f t="shared" si="607"/>
        <v/>
      </c>
      <c r="AX465" s="53" t="str">
        <f t="shared" si="599"/>
        <v/>
      </c>
      <c r="AY465" s="53" t="str">
        <f t="shared" si="608"/>
        <v/>
      </c>
      <c r="AZ465" s="54">
        <f t="array" ref="AZ465">SUM(IF('全入力（様式2-4）'!$G$17:$G$1200=$A465,IF('全入力（様式2-4）'!$X$14:$Z$14=$AR465,'全入力（様式2-4）'!$X$17:$Z$1200)))</f>
        <v>0</v>
      </c>
      <c r="BA465" s="55" t="str">
        <f t="shared" si="609"/>
        <v/>
      </c>
      <c r="BB465" s="1889">
        <f>IF(ISERROR(VLOOKUP($A465,'全入力（様式2-4）'!$G$17:$BY$1200,BB$1,FALSE)),"",VLOOKUP($A465,'全入力（様式2-4）'!$G$17:$BY$1200,BB$1,FALSE))</f>
        <v>0</v>
      </c>
      <c r="BC465" s="54">
        <f t="shared" si="610"/>
        <v>0</v>
      </c>
      <c r="BD465" s="55" t="str">
        <f t="shared" si="611"/>
        <v/>
      </c>
      <c r="BE465" s="54">
        <f t="array" ref="BE465">SUM(IF('全入力（様式2-4）'!$G$17:$G$1200=$A465,IF('全入力（様式2-4）'!$AL$14:$AN$14=$AR465,'全入力（様式2-4）'!$AL$17:$AN$1200)))</f>
        <v>0</v>
      </c>
      <c r="BF465" s="197">
        <f t="shared" si="600"/>
        <v>0</v>
      </c>
      <c r="BG465" s="55">
        <f t="shared" si="601"/>
        <v>0</v>
      </c>
      <c r="BH465" s="54">
        <f t="array" ref="BH465">SUM(IF('全入力（様式2-4）'!$G$17:$G$1200=$A465,IF('全入力（様式2-4）'!$AQ$14:$AS$14=$AR465,'全入力（様式2-4）'!$AQ$17:$AS$1200)))</f>
        <v>0</v>
      </c>
      <c r="BI465" s="55" t="str">
        <f t="shared" si="612"/>
        <v/>
      </c>
      <c r="BJ465" s="55" t="str">
        <f t="shared" si="613"/>
        <v/>
      </c>
      <c r="BK465" s="152" t="str">
        <f t="shared" si="602"/>
        <v/>
      </c>
      <c r="BL465" s="1889">
        <f>IF(ISERROR(VLOOKUP($A465,'全入力（様式2-4）'!$G$17:$BY$1200,BL$1,FALSE)),"",VLOOKUP($A465,'全入力（様式2-4）'!$G$17:$BY$1200,BL$1,FALSE))</f>
        <v>0</v>
      </c>
      <c r="BM465" s="54"/>
      <c r="BN465" s="197"/>
      <c r="BO465" s="55"/>
      <c r="BP465" s="54"/>
      <c r="BQ465" s="197"/>
      <c r="BR465" s="55"/>
      <c r="BS465" s="55"/>
      <c r="BT465" s="55"/>
      <c r="BU465" s="146"/>
      <c r="BV465" s="1889"/>
    </row>
    <row r="466" spans="1:74" s="18" customFormat="1" ht="14.25" customHeight="1">
      <c r="A466" s="940">
        <f t="shared" si="603"/>
        <v>152</v>
      </c>
      <c r="B466" s="1">
        <f>'全入力（様式2-4）'!$I$6</f>
        <v>0</v>
      </c>
      <c r="C466" s="35">
        <f>IF(ISERROR(VLOOKUP($A466,'全入力（様式2-4）'!$G$17:$BY$1200,C$1,FALSE)),"",VLOOKUP($A466,'全入力（様式2-4）'!$G$17:$BY$1200,C$1,FALSE))</f>
        <v>0</v>
      </c>
      <c r="D466" s="35">
        <f>IF(ISERROR(VLOOKUP($A466,'全入力（様式2-4）'!$G$17:$BY$1200,D$1,FALSE)),"",VLOOKUP($A466,'全入力（様式2-4）'!$G$17:$BY$1200,D$1,FALSE))</f>
        <v>0</v>
      </c>
      <c r="E466" s="35">
        <f>IF(ISERROR(VLOOKUP($A466,'全入力（様式2-4）'!$G$17:$BY$1200,E$1,FALSE)),"",VLOOKUP($A466,'全入力（様式2-4）'!$G$17:$BY$1200,E$1,FALSE))</f>
        <v>0</v>
      </c>
      <c r="F466" s="35">
        <f>IF(ISERROR(VLOOKUP($A466,'全入力（様式2-4）'!$G$17:$BY$1200,F$1,FALSE)),"",VLOOKUP($A466,'全入力（様式2-4）'!$G$17:$BY$1200,F$1,FALSE))</f>
        <v>0</v>
      </c>
      <c r="G466" s="36" t="str">
        <f>'全入力（様式2-4）'!$P$5&amp;'全入力（様式2-4）'!$R$5&amp;$D466</f>
        <v>0</v>
      </c>
      <c r="H466" s="37" t="str">
        <f t="shared" si="604"/>
        <v/>
      </c>
      <c r="I466" s="38">
        <f>IF(ISERROR(VLOOKUP($A466,'全入力（様式2-4）'!$G$17:$BY$1200,I$1,FALSE)),"",VLOOKUP($A466,'全入力（様式2-4）'!$G$17:$BY$1200,I$1,FALSE))</f>
        <v>0</v>
      </c>
      <c r="J466" s="38" t="str">
        <f>IF(ISERROR(VLOOKUP($A466,'全入力（様式2-4）'!$G$17:$BY$1200,J$1,FALSE)),"",VLOOKUP($A466,'全入力（様式2-4）'!$G$17:$BY$1200,J$1,FALSE))</f>
        <v/>
      </c>
      <c r="K466" s="38">
        <f>IF(ISERROR(VLOOKUP($A466,'全入力（様式2-4）'!$G$17:$BY$1200,K$1,FALSE)),"",VLOOKUP($A466,'全入力（様式2-4）'!$G$17:$BY$1200,K$1,FALSE))</f>
        <v>0</v>
      </c>
      <c r="L466" s="38" t="str">
        <f>IF(ISERROR(VLOOKUP($A466,'全入力（様式2-4）'!$G$17:$BY$1200,L$1,FALSE)),"",VLOOKUP($A466,'全入力（様式2-4）'!$G$17:$BY$1200,L$1,FALSE))</f>
        <v/>
      </c>
      <c r="M466" s="112">
        <f>IF(ISERROR(VLOOKUP($A466,'全入力（様式2-4）'!$G$17:$BY$1200,M$1,FALSE)),"",VLOOKUP($A466,'全入力（様式2-4）'!$G$17:$BY$1200,M$1,FALSE))</f>
        <v>0</v>
      </c>
      <c r="N466" s="112" t="str">
        <f>IF(ISERROR(VLOOKUP($A466,'全入力（様式2-4）'!$G$17:$BY$1200,N$1,FALSE)),"",VLOOKUP($A466,'全入力（様式2-4）'!$G$17:$BY$1200,N$1,FALSE))</f>
        <v/>
      </c>
      <c r="O466" s="112">
        <f>IF(ISERROR(VLOOKUP($A466,'全入力（様式2-4）'!$G$17:$BY$1200,O$1,FALSE)),"",VLOOKUP($A466,'全入力（様式2-4）'!$G$17:$BY$1200,O$1,FALSE))</f>
        <v>0</v>
      </c>
      <c r="P466" s="112" t="str">
        <f>IF(ISERROR(VLOOKUP($A466,'全入力（様式2-4）'!$G$17:$BY$1200,P$1,FALSE)),"",VLOOKUP($A466,'全入力（様式2-4）'!$G$17:$BY$1200,P$1,FALSE))</f>
        <v/>
      </c>
      <c r="Q466" s="176">
        <f>IF(ISERROR(VLOOKUP($A466,'全入力（様式2-4）'!$G$17:$BY$1200,Q$1,FALSE)),"",VLOOKUP($A466,'全入力（様式2-4）'!$G$17:$BY$1200,Q$1,FALSE))</f>
        <v>0</v>
      </c>
      <c r="R466" s="105">
        <f>IF(ISERROR(VLOOKUP($A466,'全入力（様式2-4）'!$G$17:$BY$1200,R$1,FALSE)),"",VLOOKUP($A466,'全入力（様式2-4）'!$G$17:$BY$1200,R$1,FALSE))</f>
        <v>0</v>
      </c>
      <c r="S466" s="105" t="str">
        <f>IF(ISERROR(VLOOKUP($A466,'全入力（様式2-4）'!$G$17:$BY$1200,S$1,FALSE)),"",VLOOKUP($A466,'全入力（様式2-4）'!$G$17:$BY$1200,S$1,FALSE))</f>
        <v/>
      </c>
      <c r="T466" s="105"/>
      <c r="U466" s="516"/>
      <c r="V466" s="105"/>
      <c r="W466" s="538"/>
      <c r="X466" s="538"/>
      <c r="Y466" s="538"/>
      <c r="Z466" s="38">
        <f>IF(ISERROR(VLOOKUP($A466,'全入力（様式2-4）'!$G$17:$BY$1200,Z$1,FALSE)),"",VLOOKUP($A466,'全入力（様式2-4）'!$G$17:$BY$1200,Z$1,FALSE))</f>
        <v>0</v>
      </c>
      <c r="AA466" s="38">
        <f>IF(ISERROR(VLOOKUP($A466,'全入力（様式2-4）'!$G$17:$BY$1200,AA$1,FALSE)),"",VLOOKUP($A466,'全入力（様式2-4）'!$G$17:$BY$1200,AA$1,FALSE))</f>
        <v>0</v>
      </c>
      <c r="AB466" s="38">
        <f>IF(ISERROR(VLOOKUP($A466,'全入力（様式2-4）'!$G$17:$BY$1200,AB$1,FALSE)),"",VLOOKUP($A466,'全入力（様式2-4）'!$G$17:$BY$1200,AB$1,FALSE))</f>
        <v>0</v>
      </c>
      <c r="AC466" s="38">
        <f>IF(ISERROR(VLOOKUP($A466,'全入力（様式2-4）'!$G$17:$BY$1200,AC$1,FALSE)),"",VLOOKUP($A466,'全入力（様式2-4）'!$G$17:$BY$1200,AC$1,FALSE))</f>
        <v>0</v>
      </c>
      <c r="AD466" s="200">
        <f>IF(ISERROR(VLOOKUP($A466,'全入力（様式2-4）'!$G$17:$BY$1200,AD$1,FALSE)),"",VLOOKUP($A466,'全入力（様式2-4）'!$G$17:$BY$1200,AD$1,FALSE))</f>
        <v>0</v>
      </c>
      <c r="AE466" s="112"/>
      <c r="AF466" s="112"/>
      <c r="AG466" s="112"/>
      <c r="AH466" s="317" t="str">
        <f t="shared" si="595"/>
        <v>00</v>
      </c>
      <c r="AI466" s="39" t="str">
        <f>IF(ISERROR(VLOOKUP($G466&amp;AI$8,参照!$P$4:$U$500,5,FALSE)),"",VLOOKUP($G466&amp;AI$8,参照!$P$4:$U$500,5,FALSE))</f>
        <v/>
      </c>
      <c r="AJ466" s="39" t="str">
        <f>IF(ISERROR(VLOOKUP($G466&amp;AJ$8,参照!$P$4:$U$500,5,FALSE)),"",VLOOKUP($G466&amp;AJ$8,参照!$P$4:$U$500,5,FALSE))</f>
        <v/>
      </c>
      <c r="AK466" s="37">
        <v>21</v>
      </c>
      <c r="AL466" s="37">
        <v>84</v>
      </c>
      <c r="AM466" s="37"/>
      <c r="AN466" s="72">
        <f>IF(ISERROR(VLOOKUP($A466,'全入力（様式2-4）'!$G$17:$BY$1200,AN$1,FALSE)),"",VLOOKUP($A466,'全入力（様式2-4）'!$G$17:$BY$1200,AN$1,FALSE))</f>
        <v>0</v>
      </c>
      <c r="AO466" s="78">
        <f>IF(ISERROR(VLOOKUP($A466,'全入力（様式2-4）'!$G$17:$BY$1200,AO$1,FALSE)),"",VLOOKUP($A466,'全入力（様式2-4）'!$G$17:$BY$1200,AO$1,FALSE))</f>
        <v>0</v>
      </c>
      <c r="AP466" s="44">
        <f>IF(ISERROR(VLOOKUP($A466,'全入力（様式2-4）'!$G$17:$BY$1200,AP$1,FALSE)),"",VLOOKUP($A466,'全入力（様式2-4）'!$G$17:$BY$1200,AP$1,FALSE))</f>
        <v>0</v>
      </c>
      <c r="AQ466" s="63" t="str">
        <f>IF(ISERROR(VLOOKUP($G466,参照!$U$4:$W$102,3,FALSE)),"",VLOOKUP($G466,参照!$U$4:$W$102,3,FALSE))</f>
        <v/>
      </c>
      <c r="AR466" s="377" t="str">
        <f t="shared" ref="AR466" si="615">IF($AN466&lt;&gt;0,2/3,"")</f>
        <v/>
      </c>
      <c r="AS466" s="45" t="str">
        <f t="shared" si="597"/>
        <v/>
      </c>
      <c r="AT466" s="45" t="str">
        <f t="shared" si="598"/>
        <v/>
      </c>
      <c r="AU466" s="45"/>
      <c r="AV466" s="45" t="str">
        <f t="shared" si="606"/>
        <v/>
      </c>
      <c r="AW466" s="45" t="str">
        <f t="shared" si="607"/>
        <v/>
      </c>
      <c r="AX466" s="45" t="str">
        <f t="shared" si="599"/>
        <v/>
      </c>
      <c r="AY466" s="45" t="str">
        <f t="shared" si="608"/>
        <v/>
      </c>
      <c r="AZ466" s="46">
        <f t="array" ref="AZ466">SUM(IF('全入力（様式2-4）'!$G$17:$G$1200=$A466,IF('全入力（様式2-4）'!$X$14:$Z$14=$AR466,'全入力（様式2-4）'!$X$17:$Z$1200)))</f>
        <v>0</v>
      </c>
      <c r="BA466" s="47" t="str">
        <f t="shared" si="609"/>
        <v/>
      </c>
      <c r="BB466" s="1890"/>
      <c r="BC466" s="46">
        <f t="shared" si="610"/>
        <v>0</v>
      </c>
      <c r="BD466" s="47" t="str">
        <f t="shared" si="611"/>
        <v/>
      </c>
      <c r="BE466" s="46">
        <f t="array" ref="BE466">SUM(IF('全入力（様式2-4）'!$G$17:$G$1200=$A466,IF('全入力（様式2-4）'!$AL$14:$AN$14=$AR466,'全入力（様式2-4）'!$AL$17:$AN$1200)))</f>
        <v>0</v>
      </c>
      <c r="BF466" s="195">
        <f t="shared" si="600"/>
        <v>0</v>
      </c>
      <c r="BG466" s="47">
        <f t="shared" si="601"/>
        <v>0</v>
      </c>
      <c r="BH466" s="46">
        <f t="array" ref="BH466">SUM(IF('全入力（様式2-4）'!$G$17:$G$1200=$A466,IF('全入力（様式2-4）'!$AQ$14:$AS$14=$AR466,'全入力（様式2-4）'!$AQ$17:$AS$1200)))</f>
        <v>0</v>
      </c>
      <c r="BI466" s="47" t="str">
        <f t="shared" si="612"/>
        <v/>
      </c>
      <c r="BJ466" s="47" t="str">
        <f t="shared" si="613"/>
        <v/>
      </c>
      <c r="BK466" s="150" t="str">
        <f t="shared" si="602"/>
        <v/>
      </c>
      <c r="BL466" s="1890"/>
      <c r="BM466" s="46"/>
      <c r="BN466" s="195"/>
      <c r="BO466" s="47"/>
      <c r="BP466" s="46"/>
      <c r="BQ466" s="195"/>
      <c r="BR466" s="47"/>
      <c r="BS466" s="47"/>
      <c r="BT466" s="47"/>
      <c r="BU466" s="144"/>
      <c r="BV466" s="1890"/>
    </row>
    <row r="467" spans="1:74" s="18" customFormat="1" ht="14.25" customHeight="1" thickBot="1">
      <c r="A467" s="942">
        <f t="shared" si="603"/>
        <v>152</v>
      </c>
      <c r="B467" s="7">
        <f>'全入力（様式2-4）'!$I$6</f>
        <v>0</v>
      </c>
      <c r="C467" s="186">
        <f>IF(ISERROR(VLOOKUP($A467,'全入力（様式2-4）'!$G$17:$BY$1200,C$1,FALSE)),"",VLOOKUP($A467,'全入力（様式2-4）'!$G$17:$BY$1200,C$1,FALSE))</f>
        <v>0</v>
      </c>
      <c r="D467" s="186">
        <f>IF(ISERROR(VLOOKUP($A467,'全入力（様式2-4）'!$G$17:$BY$1200,D$1,FALSE)),"",VLOOKUP($A467,'全入力（様式2-4）'!$G$17:$BY$1200,D$1,FALSE))</f>
        <v>0</v>
      </c>
      <c r="E467" s="186">
        <f>IF(ISERROR(VLOOKUP($A467,'全入力（様式2-4）'!$G$17:$BY$1200,E$1,FALSE)),"",VLOOKUP($A467,'全入力（様式2-4）'!$G$17:$BY$1200,E$1,FALSE))</f>
        <v>0</v>
      </c>
      <c r="F467" s="186">
        <f>IF(ISERROR(VLOOKUP($A467,'全入力（様式2-4）'!$G$17:$BY$1200,F$1,FALSE)),"",VLOOKUP($A467,'全入力（様式2-4）'!$G$17:$BY$1200,F$1,FALSE))</f>
        <v>0</v>
      </c>
      <c r="G467" s="187" t="str">
        <f>'全入力（様式2-4）'!$P$5&amp;'全入力（様式2-4）'!$R$5&amp;$D467</f>
        <v>0</v>
      </c>
      <c r="H467" s="188" t="str">
        <f t="shared" si="604"/>
        <v/>
      </c>
      <c r="I467" s="189">
        <f>IF(ISERROR(VLOOKUP($A467,'全入力（様式2-4）'!$G$17:$BY$1200,I$1,FALSE)),"",VLOOKUP($A467,'全入力（様式2-4）'!$G$17:$BY$1200,I$1,FALSE))</f>
        <v>0</v>
      </c>
      <c r="J467" s="189" t="str">
        <f>IF(ISERROR(VLOOKUP($A467,'全入力（様式2-4）'!$G$17:$BY$1200,J$1,FALSE)),"",VLOOKUP($A467,'全入力（様式2-4）'!$G$17:$BY$1200,J$1,FALSE))</f>
        <v/>
      </c>
      <c r="K467" s="189">
        <f>IF(ISERROR(VLOOKUP($A467,'全入力（様式2-4）'!$G$17:$BY$1200,K$1,FALSE)),"",VLOOKUP($A467,'全入力（様式2-4）'!$G$17:$BY$1200,K$1,FALSE))</f>
        <v>0</v>
      </c>
      <c r="L467" s="189" t="str">
        <f>IF(ISERROR(VLOOKUP($A467,'全入力（様式2-4）'!$G$17:$BY$1200,L$1,FALSE)),"",VLOOKUP($A467,'全入力（様式2-4）'!$G$17:$BY$1200,L$1,FALSE))</f>
        <v/>
      </c>
      <c r="M467" s="190">
        <f>IF(ISERROR(VLOOKUP($A467,'全入力（様式2-4）'!$G$17:$BY$1200,M$1,FALSE)),"",VLOOKUP($A467,'全入力（様式2-4）'!$G$17:$BY$1200,M$1,FALSE))</f>
        <v>0</v>
      </c>
      <c r="N467" s="190" t="str">
        <f>IF(ISERROR(VLOOKUP($A467,'全入力（様式2-4）'!$G$17:$BY$1200,N$1,FALSE)),"",VLOOKUP($A467,'全入力（様式2-4）'!$G$17:$BY$1200,N$1,FALSE))</f>
        <v/>
      </c>
      <c r="O467" s="190">
        <f>IF(ISERROR(VLOOKUP($A467,'全入力（様式2-4）'!$G$17:$BY$1200,O$1,FALSE)),"",VLOOKUP($A467,'全入力（様式2-4）'!$G$17:$BY$1200,O$1,FALSE))</f>
        <v>0</v>
      </c>
      <c r="P467" s="190" t="str">
        <f>IF(ISERROR(VLOOKUP($A467,'全入力（様式2-4）'!$G$17:$BY$1200,P$1,FALSE)),"",VLOOKUP($A467,'全入力（様式2-4）'!$G$17:$BY$1200,P$1,FALSE))</f>
        <v/>
      </c>
      <c r="Q467" s="191">
        <f>IF(ISERROR(VLOOKUP($A467,'全入力（様式2-4）'!$G$17:$BY$1200,Q$1,FALSE)),"",VLOOKUP($A467,'全入力（様式2-4）'!$G$17:$BY$1200,Q$1,FALSE))</f>
        <v>0</v>
      </c>
      <c r="R467" s="192">
        <f>IF(ISERROR(VLOOKUP($A467,'全入力（様式2-4）'!$G$17:$BY$1200,R$1,FALSE)),"",VLOOKUP($A467,'全入力（様式2-4）'!$G$17:$BY$1200,R$1,FALSE))</f>
        <v>0</v>
      </c>
      <c r="S467" s="192" t="str">
        <f>IF(ISERROR(VLOOKUP($A467,'全入力（様式2-4）'!$G$17:$BY$1200,S$1,FALSE)),"",VLOOKUP($A467,'全入力（様式2-4）'!$G$17:$BY$1200,S$1,FALSE))</f>
        <v/>
      </c>
      <c r="T467" s="192"/>
      <c r="U467" s="518"/>
      <c r="V467" s="192"/>
      <c r="W467" s="540"/>
      <c r="X467" s="540"/>
      <c r="Y467" s="540"/>
      <c r="Z467" s="189">
        <f>IF(ISERROR(VLOOKUP($A467,'全入力（様式2-4）'!$G$17:$BY$1200,Z$1,FALSE)),"",VLOOKUP($A467,'全入力（様式2-4）'!$G$17:$BY$1200,Z$1,FALSE))</f>
        <v>0</v>
      </c>
      <c r="AA467" s="189">
        <f>IF(ISERROR(VLOOKUP($A467,'全入力（様式2-4）'!$G$17:$BY$1200,AA$1,FALSE)),"",VLOOKUP($A467,'全入力（様式2-4）'!$G$17:$BY$1200,AA$1,FALSE))</f>
        <v>0</v>
      </c>
      <c r="AB467" s="189">
        <f>IF(ISERROR(VLOOKUP($A467,'全入力（様式2-4）'!$G$17:$BY$1200,AB$1,FALSE)),"",VLOOKUP($A467,'全入力（様式2-4）'!$G$17:$BY$1200,AB$1,FALSE))</f>
        <v>0</v>
      </c>
      <c r="AC467" s="189">
        <f>IF(ISERROR(VLOOKUP($A467,'全入力（様式2-4）'!$G$17:$BY$1200,AC$1,FALSE)),"",VLOOKUP($A467,'全入力（様式2-4）'!$G$17:$BY$1200,AC$1,FALSE))</f>
        <v>0</v>
      </c>
      <c r="AD467" s="202">
        <f>IF(ISERROR(VLOOKUP($A467,'全入力（様式2-4）'!$G$17:$BY$1200,AD$1,FALSE)),"",VLOOKUP($A467,'全入力（様式2-4）'!$G$17:$BY$1200,AD$1,FALSE))</f>
        <v>0</v>
      </c>
      <c r="AE467" s="190"/>
      <c r="AF467" s="190"/>
      <c r="AG467" s="190"/>
      <c r="AH467" s="319" t="str">
        <f t="shared" si="595"/>
        <v>00</v>
      </c>
      <c r="AI467" s="193" t="str">
        <f>IF(ISERROR(VLOOKUP($G467&amp;AI$8,参照!$P$4:$U$500,5,FALSE)),"",VLOOKUP($G467&amp;AI$8,参照!$P$4:$U$500,5,FALSE))</f>
        <v/>
      </c>
      <c r="AJ467" s="193" t="str">
        <f>IF(ISERROR(VLOOKUP($G467&amp;AJ$8,参照!$P$4:$U$500,5,FALSE)),"",VLOOKUP($G467&amp;AJ$8,参照!$P$4:$U$500,5,FALSE))</f>
        <v/>
      </c>
      <c r="AK467" s="188">
        <v>23</v>
      </c>
      <c r="AL467" s="188">
        <v>85</v>
      </c>
      <c r="AM467" s="37"/>
      <c r="AN467" s="74">
        <f>IF(ISERROR(VLOOKUP($A467,'全入力（様式2-4）'!$G$17:$BY$1200,AN$1,FALSE)),"",VLOOKUP($A467,'全入力（様式2-4）'!$G$17:$BY$1200,AN$1,FALSE))</f>
        <v>0</v>
      </c>
      <c r="AO467" s="79">
        <f>IF(ISERROR(VLOOKUP($A467,'全入力（様式2-4）'!$G$17:$BY$1200,AO$1,FALSE)),"",VLOOKUP($A467,'全入力（様式2-4）'!$G$17:$BY$1200,AO$1,FALSE))</f>
        <v>0</v>
      </c>
      <c r="AP467" s="48">
        <f>IF(ISERROR(VLOOKUP($A467,'全入力（様式2-4）'!$G$17:$BY$1200,AP$1,FALSE)),"",VLOOKUP($A467,'全入力（様式2-4）'!$G$17:$BY$1200,AP$1,FALSE))</f>
        <v>0</v>
      </c>
      <c r="AQ467" s="64" t="str">
        <f>IF(ISERROR(VLOOKUP($G467,参照!$U$4:$W$102,3,FALSE)),"",VLOOKUP($G467,参照!$U$4:$W$102,3,FALSE))</f>
        <v/>
      </c>
      <c r="AR467" s="378" t="str">
        <f t="shared" ref="AR467" si="616">IF($AN467&lt;&gt;0,1/3,"")</f>
        <v/>
      </c>
      <c r="AS467" s="49" t="str">
        <f t="shared" si="597"/>
        <v/>
      </c>
      <c r="AT467" s="49" t="str">
        <f t="shared" si="598"/>
        <v/>
      </c>
      <c r="AU467" s="49"/>
      <c r="AV467" s="49" t="str">
        <f t="shared" si="606"/>
        <v/>
      </c>
      <c r="AW467" s="49" t="str">
        <f t="shared" si="607"/>
        <v/>
      </c>
      <c r="AX467" s="49" t="str">
        <f t="shared" si="599"/>
        <v/>
      </c>
      <c r="AY467" s="49" t="str">
        <f t="shared" si="608"/>
        <v/>
      </c>
      <c r="AZ467" s="50">
        <f t="array" ref="AZ467">SUM(IF('全入力（様式2-4）'!$G$17:$G$1200=$A467,IF('全入力（様式2-4）'!$X$14:$Z$14=$AR467,'全入力（様式2-4）'!$X$17:$Z$1200)))</f>
        <v>0</v>
      </c>
      <c r="BA467" s="51" t="str">
        <f t="shared" si="609"/>
        <v/>
      </c>
      <c r="BB467" s="1891"/>
      <c r="BC467" s="50">
        <f t="shared" si="610"/>
        <v>0</v>
      </c>
      <c r="BD467" s="51" t="str">
        <f t="shared" si="611"/>
        <v/>
      </c>
      <c r="BE467" s="50">
        <f t="array" ref="BE467">SUM(IF('全入力（様式2-4）'!$G$17:$G$1200=$A467,IF('全入力（様式2-4）'!$AL$14:$AN$14=$AR467,'全入力（様式2-4）'!$AL$17:$AN$1200)))</f>
        <v>0</v>
      </c>
      <c r="BF467" s="196">
        <f t="shared" si="600"/>
        <v>0</v>
      </c>
      <c r="BG467" s="51">
        <f t="shared" si="601"/>
        <v>0</v>
      </c>
      <c r="BH467" s="50">
        <f t="array" ref="BH467">SUM(IF('全入力（様式2-4）'!$G$17:$G$1200=$A467,IF('全入力（様式2-4）'!$AQ$14:$AS$14=$AR467,'全入力（様式2-4）'!$AQ$17:$AS$1200)))</f>
        <v>0</v>
      </c>
      <c r="BI467" s="51" t="str">
        <f t="shared" si="612"/>
        <v/>
      </c>
      <c r="BJ467" s="51" t="str">
        <f t="shared" si="613"/>
        <v/>
      </c>
      <c r="BK467" s="151" t="str">
        <f t="shared" si="602"/>
        <v/>
      </c>
      <c r="BL467" s="1891"/>
      <c r="BM467" s="50"/>
      <c r="BN467" s="196"/>
      <c r="BO467" s="51"/>
      <c r="BP467" s="50"/>
      <c r="BQ467" s="196"/>
      <c r="BR467" s="51"/>
      <c r="BS467" s="51"/>
      <c r="BT467" s="51"/>
      <c r="BU467" s="145"/>
      <c r="BV467" s="1891"/>
    </row>
    <row r="468" spans="1:74" s="18" customFormat="1" ht="14.25" customHeight="1">
      <c r="A468" s="941">
        <f>A465+1</f>
        <v>153</v>
      </c>
      <c r="B468" s="178">
        <f>'全入力（様式2-4）'!$I$6</f>
        <v>0</v>
      </c>
      <c r="C468" s="177">
        <f>IF(ISERROR(VLOOKUP($A468,'全入力（様式2-4）'!$G$17:$BY$1200,C$1,FALSE)),"",VLOOKUP($A468,'全入力（様式2-4）'!$G$17:$BY$1200,C$1,FALSE))</f>
        <v>0</v>
      </c>
      <c r="D468" s="177">
        <f>IF(ISERROR(VLOOKUP($A468,'全入力（様式2-4）'!$G$17:$BY$1200,D$1,FALSE)),"",VLOOKUP($A468,'全入力（様式2-4）'!$G$17:$BY$1200,D$1,FALSE))</f>
        <v>0</v>
      </c>
      <c r="E468" s="177">
        <f>IF(ISERROR(VLOOKUP($A468,'全入力（様式2-4）'!$G$17:$BY$1200,E$1,FALSE)),"",VLOOKUP($A468,'全入力（様式2-4）'!$G$17:$BY$1200,E$1,FALSE))</f>
        <v>0</v>
      </c>
      <c r="F468" s="177">
        <f>IF(ISERROR(VLOOKUP($A468,'全入力（様式2-4）'!$G$17:$BY$1200,F$1,FALSE)),"",VLOOKUP($A468,'全入力（様式2-4）'!$G$17:$BY$1200,F$1,FALSE))</f>
        <v>0</v>
      </c>
      <c r="G468" s="179" t="str">
        <f>'全入力（様式2-4）'!$P$5&amp;'全入力（様式2-4）'!$R$5&amp;$D468</f>
        <v>0</v>
      </c>
      <c r="H468" s="180" t="str">
        <f t="shared" si="604"/>
        <v/>
      </c>
      <c r="I468" s="181">
        <f>IF(ISERROR(VLOOKUP($A468,'全入力（様式2-4）'!$G$17:$BY$1200,I$1,FALSE)),"",VLOOKUP($A468,'全入力（様式2-4）'!$G$17:$BY$1200,I$1,FALSE))</f>
        <v>0</v>
      </c>
      <c r="J468" s="181" t="str">
        <f>IF(ISERROR(VLOOKUP($A468,'全入力（様式2-4）'!$G$17:$BY$1200,J$1,FALSE)),"",VLOOKUP($A468,'全入力（様式2-4）'!$G$17:$BY$1200,J$1,FALSE))</f>
        <v/>
      </c>
      <c r="K468" s="181">
        <f>IF(ISERROR(VLOOKUP($A468,'全入力（様式2-4）'!$G$17:$BY$1200,K$1,FALSE)),"",VLOOKUP($A468,'全入力（様式2-4）'!$G$17:$BY$1200,K$1,FALSE))</f>
        <v>0</v>
      </c>
      <c r="L468" s="181" t="str">
        <f>IF(ISERROR(VLOOKUP($A468,'全入力（様式2-4）'!$G$17:$BY$1200,L$1,FALSE)),"",VLOOKUP($A468,'全入力（様式2-4）'!$G$17:$BY$1200,L$1,FALSE))</f>
        <v/>
      </c>
      <c r="M468" s="182">
        <f>IF(ISERROR(VLOOKUP($A468,'全入力（様式2-4）'!$G$17:$BY$1200,M$1,FALSE)),"",VLOOKUP($A468,'全入力（様式2-4）'!$G$17:$BY$1200,M$1,FALSE))</f>
        <v>0</v>
      </c>
      <c r="N468" s="182" t="str">
        <f>IF(ISERROR(VLOOKUP($A468,'全入力（様式2-4）'!$G$17:$BY$1200,N$1,FALSE)),"",VLOOKUP($A468,'全入力（様式2-4）'!$G$17:$BY$1200,N$1,FALSE))</f>
        <v/>
      </c>
      <c r="O468" s="182">
        <f>IF(ISERROR(VLOOKUP($A468,'全入力（様式2-4）'!$G$17:$BY$1200,O$1,FALSE)),"",VLOOKUP($A468,'全入力（様式2-4）'!$G$17:$BY$1200,O$1,FALSE))</f>
        <v>0</v>
      </c>
      <c r="P468" s="182" t="str">
        <f>IF(ISERROR(VLOOKUP($A468,'全入力（様式2-4）'!$G$17:$BY$1200,P$1,FALSE)),"",VLOOKUP($A468,'全入力（様式2-4）'!$G$17:$BY$1200,P$1,FALSE))</f>
        <v/>
      </c>
      <c r="Q468" s="183">
        <f>IF(ISERROR(VLOOKUP($A468,'全入力（様式2-4）'!$G$17:$BY$1200,Q$1,FALSE)),"",VLOOKUP($A468,'全入力（様式2-4）'!$G$17:$BY$1200,Q$1,FALSE))</f>
        <v>0</v>
      </c>
      <c r="R468" s="184">
        <f>IF(ISERROR(VLOOKUP($A468,'全入力（様式2-4）'!$G$17:$BY$1200,R$1,FALSE)),"",VLOOKUP($A468,'全入力（様式2-4）'!$G$17:$BY$1200,R$1,FALSE))</f>
        <v>0</v>
      </c>
      <c r="S468" s="184" t="str">
        <f>IF(ISERROR(VLOOKUP($A468,'全入力（様式2-4）'!$G$17:$BY$1200,S$1,FALSE)),"",VLOOKUP($A468,'全入力（様式2-4）'!$G$17:$BY$1200,S$1,FALSE))</f>
        <v/>
      </c>
      <c r="T468" s="184"/>
      <c r="U468" s="517"/>
      <c r="V468" s="537"/>
      <c r="W468" s="539"/>
      <c r="X468" s="539"/>
      <c r="Y468" s="539"/>
      <c r="Z468" s="181">
        <f>IF(ISERROR(VLOOKUP($A468,'全入力（様式2-4）'!$G$17:$BY$1200,Z$1,FALSE)),"",VLOOKUP($A468,'全入力（様式2-4）'!$G$17:$BY$1200,Z$1,FALSE))</f>
        <v>0</v>
      </c>
      <c r="AA468" s="181">
        <f>IF(ISERROR(VLOOKUP($A468,'全入力（様式2-4）'!$G$17:$BY$1200,AA$1,FALSE)),"",VLOOKUP($A468,'全入力（様式2-4）'!$G$17:$BY$1200,AA$1,FALSE))</f>
        <v>0</v>
      </c>
      <c r="AB468" s="181">
        <f>IF(ISERROR(VLOOKUP($A468,'全入力（様式2-4）'!$G$17:$BY$1200,AB$1,FALSE)),"",VLOOKUP($A468,'全入力（様式2-4）'!$G$17:$BY$1200,AB$1,FALSE))</f>
        <v>0</v>
      </c>
      <c r="AC468" s="181">
        <f>IF(ISERROR(VLOOKUP($A468,'全入力（様式2-4）'!$G$17:$BY$1200,AC$1,FALSE)),"",VLOOKUP($A468,'全入力（様式2-4）'!$G$17:$BY$1200,AC$1,FALSE))</f>
        <v>0</v>
      </c>
      <c r="AD468" s="201">
        <f>IF(ISERROR(VLOOKUP($A468,'全入力（様式2-4）'!$G$17:$BY$1200,AD$1,FALSE)),"",VLOOKUP($A468,'全入力（様式2-4）'!$G$17:$BY$1200,AD$1,FALSE))</f>
        <v>0</v>
      </c>
      <c r="AE468" s="182"/>
      <c r="AF468" s="182"/>
      <c r="AG468" s="182"/>
      <c r="AH468" s="318" t="str">
        <f t="shared" si="595"/>
        <v>00</v>
      </c>
      <c r="AI468" s="185" t="str">
        <f>IF(ISERROR(VLOOKUP($G468&amp;AI$8,参照!$P$4:$U$500,5,FALSE)),"",VLOOKUP($G468&amp;AI$8,参照!$P$4:$U$500,5,FALSE))</f>
        <v/>
      </c>
      <c r="AJ468" s="185" t="str">
        <f>IF(ISERROR(VLOOKUP($G468&amp;AJ$8,参照!$P$4:$U$500,5,FALSE)),"",VLOOKUP($G468&amp;AJ$8,参照!$P$4:$U$500,5,FALSE))</f>
        <v/>
      </c>
      <c r="AK468" s="180">
        <v>19</v>
      </c>
      <c r="AL468" s="180">
        <v>83</v>
      </c>
      <c r="AM468" s="37"/>
      <c r="AN468" s="76">
        <f>IF(ISERROR(VLOOKUP($A468,'全入力（様式2-4）'!$G$17:$BY$1200,AN$1,FALSE)),"",VLOOKUP($A468,'全入力（様式2-4）'!$G$17:$BY$1200,AN$1,FALSE))</f>
        <v>0</v>
      </c>
      <c r="AO468" s="77">
        <f>IF(ISERROR(VLOOKUP($A468,'全入力（様式2-4）'!$G$17:$BY$1200,AO$1,FALSE)),"",VLOOKUP($A468,'全入力（様式2-4）'!$G$17:$BY$1200,AO$1,FALSE))</f>
        <v>0</v>
      </c>
      <c r="AP468" s="52">
        <f>IF(ISERROR(VLOOKUP($A468,'全入力（様式2-4）'!$G$17:$BY$1200,AP$1,FALSE)),"",VLOOKUP($A468,'全入力（様式2-4）'!$G$17:$BY$1200,AP$1,FALSE))</f>
        <v>0</v>
      </c>
      <c r="AQ468" s="84" t="str">
        <f>IF(ISERROR(VLOOKUP($G468,参照!$U$4:$W$102,3,FALSE)),"",VLOOKUP($G468,参照!$U$4:$W$102,3,FALSE))</f>
        <v/>
      </c>
      <c r="AR468" s="376" t="str">
        <f t="shared" ref="AR468" si="617">IF($AN468&lt;&gt;0,"満額","")</f>
        <v/>
      </c>
      <c r="AS468" s="53" t="str">
        <f t="shared" si="597"/>
        <v/>
      </c>
      <c r="AT468" s="53" t="str">
        <f t="shared" si="598"/>
        <v/>
      </c>
      <c r="AU468" s="53"/>
      <c r="AV468" s="53" t="str">
        <f t="shared" si="606"/>
        <v/>
      </c>
      <c r="AW468" s="53" t="str">
        <f t="shared" si="607"/>
        <v/>
      </c>
      <c r="AX468" s="53" t="str">
        <f t="shared" si="599"/>
        <v/>
      </c>
      <c r="AY468" s="53" t="str">
        <f t="shared" si="608"/>
        <v/>
      </c>
      <c r="AZ468" s="54">
        <f t="array" ref="AZ468">SUM(IF('全入力（様式2-4）'!$G$17:$G$1200=$A468,IF('全入力（様式2-4）'!$X$14:$Z$14=$AR468,'全入力（様式2-4）'!$X$17:$Z$1200)))</f>
        <v>0</v>
      </c>
      <c r="BA468" s="55" t="str">
        <f t="shared" si="609"/>
        <v/>
      </c>
      <c r="BB468" s="1889">
        <f>IF(ISERROR(VLOOKUP($A468,'全入力（様式2-4）'!$G$17:$BY$1200,BB$1,FALSE)),"",VLOOKUP($A468,'全入力（様式2-4）'!$G$17:$BY$1200,BB$1,FALSE))</f>
        <v>0</v>
      </c>
      <c r="BC468" s="54">
        <f t="shared" si="610"/>
        <v>0</v>
      </c>
      <c r="BD468" s="55" t="str">
        <f t="shared" si="611"/>
        <v/>
      </c>
      <c r="BE468" s="54">
        <f t="array" ref="BE468">SUM(IF('全入力（様式2-4）'!$G$17:$G$1200=$A468,IF('全入力（様式2-4）'!$AL$14:$AN$14=$AR468,'全入力（様式2-4）'!$AL$17:$AN$1200)))</f>
        <v>0</v>
      </c>
      <c r="BF468" s="197">
        <f t="shared" si="600"/>
        <v>0</v>
      </c>
      <c r="BG468" s="55">
        <f t="shared" si="601"/>
        <v>0</v>
      </c>
      <c r="BH468" s="54">
        <f t="array" ref="BH468">SUM(IF('全入力（様式2-4）'!$G$17:$G$1200=$A468,IF('全入力（様式2-4）'!$AQ$14:$AS$14=$AR468,'全入力（様式2-4）'!$AQ$17:$AS$1200)))</f>
        <v>0</v>
      </c>
      <c r="BI468" s="55" t="str">
        <f t="shared" si="612"/>
        <v/>
      </c>
      <c r="BJ468" s="55" t="str">
        <f t="shared" si="613"/>
        <v/>
      </c>
      <c r="BK468" s="152" t="str">
        <f t="shared" si="602"/>
        <v/>
      </c>
      <c r="BL468" s="1889">
        <f>IF(ISERROR(VLOOKUP($A468,'全入力（様式2-4）'!$G$17:$BY$1200,BL$1,FALSE)),"",VLOOKUP($A468,'全入力（様式2-4）'!$G$17:$BY$1200,BL$1,FALSE))</f>
        <v>0</v>
      </c>
      <c r="BM468" s="54"/>
      <c r="BN468" s="197"/>
      <c r="BO468" s="55"/>
      <c r="BP468" s="54"/>
      <c r="BQ468" s="197"/>
      <c r="BR468" s="55"/>
      <c r="BS468" s="55"/>
      <c r="BT468" s="55"/>
      <c r="BU468" s="146"/>
      <c r="BV468" s="1889"/>
    </row>
    <row r="469" spans="1:74" s="18" customFormat="1" ht="14.25" customHeight="1">
      <c r="A469" s="940">
        <f t="shared" si="603"/>
        <v>153</v>
      </c>
      <c r="B469" s="1">
        <f>'全入力（様式2-4）'!$I$6</f>
        <v>0</v>
      </c>
      <c r="C469" s="35">
        <f>IF(ISERROR(VLOOKUP($A469,'全入力（様式2-4）'!$G$17:$BY$1200,C$1,FALSE)),"",VLOOKUP($A469,'全入力（様式2-4）'!$G$17:$BY$1200,C$1,FALSE))</f>
        <v>0</v>
      </c>
      <c r="D469" s="35">
        <f>IF(ISERROR(VLOOKUP($A469,'全入力（様式2-4）'!$G$17:$BY$1200,D$1,FALSE)),"",VLOOKUP($A469,'全入力（様式2-4）'!$G$17:$BY$1200,D$1,FALSE))</f>
        <v>0</v>
      </c>
      <c r="E469" s="35">
        <f>IF(ISERROR(VLOOKUP($A469,'全入力（様式2-4）'!$G$17:$BY$1200,E$1,FALSE)),"",VLOOKUP($A469,'全入力（様式2-4）'!$G$17:$BY$1200,E$1,FALSE))</f>
        <v>0</v>
      </c>
      <c r="F469" s="35">
        <f>IF(ISERROR(VLOOKUP($A469,'全入力（様式2-4）'!$G$17:$BY$1200,F$1,FALSE)),"",VLOOKUP($A469,'全入力（様式2-4）'!$G$17:$BY$1200,F$1,FALSE))</f>
        <v>0</v>
      </c>
      <c r="G469" s="36" t="str">
        <f>'全入力（様式2-4）'!$P$5&amp;'全入力（様式2-4）'!$R$5&amp;$D469</f>
        <v>0</v>
      </c>
      <c r="H469" s="37" t="str">
        <f t="shared" si="604"/>
        <v/>
      </c>
      <c r="I469" s="38">
        <f>IF(ISERROR(VLOOKUP($A469,'全入力（様式2-4）'!$G$17:$BY$1200,I$1,FALSE)),"",VLOOKUP($A469,'全入力（様式2-4）'!$G$17:$BY$1200,I$1,FALSE))</f>
        <v>0</v>
      </c>
      <c r="J469" s="38" t="str">
        <f>IF(ISERROR(VLOOKUP($A469,'全入力（様式2-4）'!$G$17:$BY$1200,J$1,FALSE)),"",VLOOKUP($A469,'全入力（様式2-4）'!$G$17:$BY$1200,J$1,FALSE))</f>
        <v/>
      </c>
      <c r="K469" s="38">
        <f>IF(ISERROR(VLOOKUP($A469,'全入力（様式2-4）'!$G$17:$BY$1200,K$1,FALSE)),"",VLOOKUP($A469,'全入力（様式2-4）'!$G$17:$BY$1200,K$1,FALSE))</f>
        <v>0</v>
      </c>
      <c r="L469" s="38" t="str">
        <f>IF(ISERROR(VLOOKUP($A469,'全入力（様式2-4）'!$G$17:$BY$1200,L$1,FALSE)),"",VLOOKUP($A469,'全入力（様式2-4）'!$G$17:$BY$1200,L$1,FALSE))</f>
        <v/>
      </c>
      <c r="M469" s="112">
        <f>IF(ISERROR(VLOOKUP($A469,'全入力（様式2-4）'!$G$17:$BY$1200,M$1,FALSE)),"",VLOOKUP($A469,'全入力（様式2-4）'!$G$17:$BY$1200,M$1,FALSE))</f>
        <v>0</v>
      </c>
      <c r="N469" s="112" t="str">
        <f>IF(ISERROR(VLOOKUP($A469,'全入力（様式2-4）'!$G$17:$BY$1200,N$1,FALSE)),"",VLOOKUP($A469,'全入力（様式2-4）'!$G$17:$BY$1200,N$1,FALSE))</f>
        <v/>
      </c>
      <c r="O469" s="112">
        <f>IF(ISERROR(VLOOKUP($A469,'全入力（様式2-4）'!$G$17:$BY$1200,O$1,FALSE)),"",VLOOKUP($A469,'全入力（様式2-4）'!$G$17:$BY$1200,O$1,FALSE))</f>
        <v>0</v>
      </c>
      <c r="P469" s="112" t="str">
        <f>IF(ISERROR(VLOOKUP($A469,'全入力（様式2-4）'!$G$17:$BY$1200,P$1,FALSE)),"",VLOOKUP($A469,'全入力（様式2-4）'!$G$17:$BY$1200,P$1,FALSE))</f>
        <v/>
      </c>
      <c r="Q469" s="176">
        <f>IF(ISERROR(VLOOKUP($A469,'全入力（様式2-4）'!$G$17:$BY$1200,Q$1,FALSE)),"",VLOOKUP($A469,'全入力（様式2-4）'!$G$17:$BY$1200,Q$1,FALSE))</f>
        <v>0</v>
      </c>
      <c r="R469" s="105">
        <f>IF(ISERROR(VLOOKUP($A469,'全入力（様式2-4）'!$G$17:$BY$1200,R$1,FALSE)),"",VLOOKUP($A469,'全入力（様式2-4）'!$G$17:$BY$1200,R$1,FALSE))</f>
        <v>0</v>
      </c>
      <c r="S469" s="105" t="str">
        <f>IF(ISERROR(VLOOKUP($A469,'全入力（様式2-4）'!$G$17:$BY$1200,S$1,FALSE)),"",VLOOKUP($A469,'全入力（様式2-4）'!$G$17:$BY$1200,S$1,FALSE))</f>
        <v/>
      </c>
      <c r="T469" s="105"/>
      <c r="U469" s="516"/>
      <c r="V469" s="105"/>
      <c r="W469" s="538"/>
      <c r="X469" s="538"/>
      <c r="Y469" s="538"/>
      <c r="Z469" s="38">
        <f>IF(ISERROR(VLOOKUP($A469,'全入力（様式2-4）'!$G$17:$BY$1200,Z$1,FALSE)),"",VLOOKUP($A469,'全入力（様式2-4）'!$G$17:$BY$1200,Z$1,FALSE))</f>
        <v>0</v>
      </c>
      <c r="AA469" s="38">
        <f>IF(ISERROR(VLOOKUP($A469,'全入力（様式2-4）'!$G$17:$BY$1200,AA$1,FALSE)),"",VLOOKUP($A469,'全入力（様式2-4）'!$G$17:$BY$1200,AA$1,FALSE))</f>
        <v>0</v>
      </c>
      <c r="AB469" s="38">
        <f>IF(ISERROR(VLOOKUP($A469,'全入力（様式2-4）'!$G$17:$BY$1200,AB$1,FALSE)),"",VLOOKUP($A469,'全入力（様式2-4）'!$G$17:$BY$1200,AB$1,FALSE))</f>
        <v>0</v>
      </c>
      <c r="AC469" s="38">
        <f>IF(ISERROR(VLOOKUP($A469,'全入力（様式2-4）'!$G$17:$BY$1200,AC$1,FALSE)),"",VLOOKUP($A469,'全入力（様式2-4）'!$G$17:$BY$1200,AC$1,FALSE))</f>
        <v>0</v>
      </c>
      <c r="AD469" s="200">
        <f>IF(ISERROR(VLOOKUP($A469,'全入力（様式2-4）'!$G$17:$BY$1200,AD$1,FALSE)),"",VLOOKUP($A469,'全入力（様式2-4）'!$G$17:$BY$1200,AD$1,FALSE))</f>
        <v>0</v>
      </c>
      <c r="AE469" s="112"/>
      <c r="AF469" s="112"/>
      <c r="AG469" s="112"/>
      <c r="AH469" s="317" t="str">
        <f t="shared" si="595"/>
        <v>00</v>
      </c>
      <c r="AI469" s="39" t="str">
        <f>IF(ISERROR(VLOOKUP($G469&amp;AI$8,参照!$P$4:$U$500,5,FALSE)),"",VLOOKUP($G469&amp;AI$8,参照!$P$4:$U$500,5,FALSE))</f>
        <v/>
      </c>
      <c r="AJ469" s="39" t="str">
        <f>IF(ISERROR(VLOOKUP($G469&amp;AJ$8,参照!$P$4:$U$500,5,FALSE)),"",VLOOKUP($G469&amp;AJ$8,参照!$P$4:$U$500,5,FALSE))</f>
        <v/>
      </c>
      <c r="AK469" s="37">
        <v>21</v>
      </c>
      <c r="AL469" s="37">
        <v>84</v>
      </c>
      <c r="AM469" s="37"/>
      <c r="AN469" s="72">
        <f>IF(ISERROR(VLOOKUP($A469,'全入力（様式2-4）'!$G$17:$BY$1200,AN$1,FALSE)),"",VLOOKUP($A469,'全入力（様式2-4）'!$G$17:$BY$1200,AN$1,FALSE))</f>
        <v>0</v>
      </c>
      <c r="AO469" s="78">
        <f>IF(ISERROR(VLOOKUP($A469,'全入力（様式2-4）'!$G$17:$BY$1200,AO$1,FALSE)),"",VLOOKUP($A469,'全入力（様式2-4）'!$G$17:$BY$1200,AO$1,FALSE))</f>
        <v>0</v>
      </c>
      <c r="AP469" s="44">
        <f>IF(ISERROR(VLOOKUP($A469,'全入力（様式2-4）'!$G$17:$BY$1200,AP$1,FALSE)),"",VLOOKUP($A469,'全入力（様式2-4）'!$G$17:$BY$1200,AP$1,FALSE))</f>
        <v>0</v>
      </c>
      <c r="AQ469" s="63" t="str">
        <f>IF(ISERROR(VLOOKUP($G469,参照!$U$4:$W$102,3,FALSE)),"",VLOOKUP($G469,参照!$U$4:$W$102,3,FALSE))</f>
        <v/>
      </c>
      <c r="AR469" s="377" t="str">
        <f t="shared" ref="AR469" si="618">IF($AN469&lt;&gt;0,2/3,"")</f>
        <v/>
      </c>
      <c r="AS469" s="45" t="str">
        <f t="shared" si="597"/>
        <v/>
      </c>
      <c r="AT469" s="45" t="str">
        <f t="shared" si="598"/>
        <v/>
      </c>
      <c r="AU469" s="45"/>
      <c r="AV469" s="45" t="str">
        <f t="shared" si="606"/>
        <v/>
      </c>
      <c r="AW469" s="45" t="str">
        <f t="shared" si="607"/>
        <v/>
      </c>
      <c r="AX469" s="45" t="str">
        <f t="shared" si="599"/>
        <v/>
      </c>
      <c r="AY469" s="45" t="str">
        <f t="shared" si="608"/>
        <v/>
      </c>
      <c r="AZ469" s="46">
        <f t="array" ref="AZ469">SUM(IF('全入力（様式2-4）'!$G$17:$G$1200=$A469,IF('全入力（様式2-4）'!$X$14:$Z$14=$AR469,'全入力（様式2-4）'!$X$17:$Z$1200)))</f>
        <v>0</v>
      </c>
      <c r="BA469" s="47" t="str">
        <f t="shared" si="609"/>
        <v/>
      </c>
      <c r="BB469" s="1890"/>
      <c r="BC469" s="46">
        <f t="shared" si="610"/>
        <v>0</v>
      </c>
      <c r="BD469" s="47" t="str">
        <f t="shared" si="611"/>
        <v/>
      </c>
      <c r="BE469" s="46">
        <f t="array" ref="BE469">SUM(IF('全入力（様式2-4）'!$G$17:$G$1200=$A469,IF('全入力（様式2-4）'!$AL$14:$AN$14=$AR469,'全入力（様式2-4）'!$AL$17:$AN$1200)))</f>
        <v>0</v>
      </c>
      <c r="BF469" s="195">
        <f t="shared" si="600"/>
        <v>0</v>
      </c>
      <c r="BG469" s="47">
        <f t="shared" si="601"/>
        <v>0</v>
      </c>
      <c r="BH469" s="46">
        <f t="array" ref="BH469">SUM(IF('全入力（様式2-4）'!$G$17:$G$1200=$A469,IF('全入力（様式2-4）'!$AQ$14:$AS$14=$AR469,'全入力（様式2-4）'!$AQ$17:$AS$1200)))</f>
        <v>0</v>
      </c>
      <c r="BI469" s="47" t="str">
        <f t="shared" si="612"/>
        <v/>
      </c>
      <c r="BJ469" s="47" t="str">
        <f t="shared" si="613"/>
        <v/>
      </c>
      <c r="BK469" s="150" t="str">
        <f t="shared" si="602"/>
        <v/>
      </c>
      <c r="BL469" s="1890"/>
      <c r="BM469" s="46"/>
      <c r="BN469" s="195"/>
      <c r="BO469" s="47"/>
      <c r="BP469" s="46"/>
      <c r="BQ469" s="195"/>
      <c r="BR469" s="47"/>
      <c r="BS469" s="47"/>
      <c r="BT469" s="47"/>
      <c r="BU469" s="144"/>
      <c r="BV469" s="1890"/>
    </row>
    <row r="470" spans="1:74" s="18" customFormat="1" ht="14.25" customHeight="1" thickBot="1">
      <c r="A470" s="942">
        <f t="shared" si="603"/>
        <v>153</v>
      </c>
      <c r="B470" s="7">
        <f>'全入力（様式2-4）'!$I$6</f>
        <v>0</v>
      </c>
      <c r="C470" s="186">
        <f>IF(ISERROR(VLOOKUP($A470,'全入力（様式2-4）'!$G$17:$BY$1200,C$1,FALSE)),"",VLOOKUP($A470,'全入力（様式2-4）'!$G$17:$BY$1200,C$1,FALSE))</f>
        <v>0</v>
      </c>
      <c r="D470" s="186">
        <f>IF(ISERROR(VLOOKUP($A470,'全入力（様式2-4）'!$G$17:$BY$1200,D$1,FALSE)),"",VLOOKUP($A470,'全入力（様式2-4）'!$G$17:$BY$1200,D$1,FALSE))</f>
        <v>0</v>
      </c>
      <c r="E470" s="186">
        <f>IF(ISERROR(VLOOKUP($A470,'全入力（様式2-4）'!$G$17:$BY$1200,E$1,FALSE)),"",VLOOKUP($A470,'全入力（様式2-4）'!$G$17:$BY$1200,E$1,FALSE))</f>
        <v>0</v>
      </c>
      <c r="F470" s="186">
        <f>IF(ISERROR(VLOOKUP($A470,'全入力（様式2-4）'!$G$17:$BY$1200,F$1,FALSE)),"",VLOOKUP($A470,'全入力（様式2-4）'!$G$17:$BY$1200,F$1,FALSE))</f>
        <v>0</v>
      </c>
      <c r="G470" s="187" t="str">
        <f>'全入力（様式2-4）'!$P$5&amp;'全入力（様式2-4）'!$R$5&amp;$D470</f>
        <v>0</v>
      </c>
      <c r="H470" s="188" t="str">
        <f t="shared" si="604"/>
        <v/>
      </c>
      <c r="I470" s="189">
        <f>IF(ISERROR(VLOOKUP($A470,'全入力（様式2-4）'!$G$17:$BY$1200,I$1,FALSE)),"",VLOOKUP($A470,'全入力（様式2-4）'!$G$17:$BY$1200,I$1,FALSE))</f>
        <v>0</v>
      </c>
      <c r="J470" s="189" t="str">
        <f>IF(ISERROR(VLOOKUP($A470,'全入力（様式2-4）'!$G$17:$BY$1200,J$1,FALSE)),"",VLOOKUP($A470,'全入力（様式2-4）'!$G$17:$BY$1200,J$1,FALSE))</f>
        <v/>
      </c>
      <c r="K470" s="189">
        <f>IF(ISERROR(VLOOKUP($A470,'全入力（様式2-4）'!$G$17:$BY$1200,K$1,FALSE)),"",VLOOKUP($A470,'全入力（様式2-4）'!$G$17:$BY$1200,K$1,FALSE))</f>
        <v>0</v>
      </c>
      <c r="L470" s="189" t="str">
        <f>IF(ISERROR(VLOOKUP($A470,'全入力（様式2-4）'!$G$17:$BY$1200,L$1,FALSE)),"",VLOOKUP($A470,'全入力（様式2-4）'!$G$17:$BY$1200,L$1,FALSE))</f>
        <v/>
      </c>
      <c r="M470" s="190">
        <f>IF(ISERROR(VLOOKUP($A470,'全入力（様式2-4）'!$G$17:$BY$1200,M$1,FALSE)),"",VLOOKUP($A470,'全入力（様式2-4）'!$G$17:$BY$1200,M$1,FALSE))</f>
        <v>0</v>
      </c>
      <c r="N470" s="190" t="str">
        <f>IF(ISERROR(VLOOKUP($A470,'全入力（様式2-4）'!$G$17:$BY$1200,N$1,FALSE)),"",VLOOKUP($A470,'全入力（様式2-4）'!$G$17:$BY$1200,N$1,FALSE))</f>
        <v/>
      </c>
      <c r="O470" s="190">
        <f>IF(ISERROR(VLOOKUP($A470,'全入力（様式2-4）'!$G$17:$BY$1200,O$1,FALSE)),"",VLOOKUP($A470,'全入力（様式2-4）'!$G$17:$BY$1200,O$1,FALSE))</f>
        <v>0</v>
      </c>
      <c r="P470" s="190" t="str">
        <f>IF(ISERROR(VLOOKUP($A470,'全入力（様式2-4）'!$G$17:$BY$1200,P$1,FALSE)),"",VLOOKUP($A470,'全入力（様式2-4）'!$G$17:$BY$1200,P$1,FALSE))</f>
        <v/>
      </c>
      <c r="Q470" s="191">
        <f>IF(ISERROR(VLOOKUP($A470,'全入力（様式2-4）'!$G$17:$BY$1200,Q$1,FALSE)),"",VLOOKUP($A470,'全入力（様式2-4）'!$G$17:$BY$1200,Q$1,FALSE))</f>
        <v>0</v>
      </c>
      <c r="R470" s="192">
        <f>IF(ISERROR(VLOOKUP($A470,'全入力（様式2-4）'!$G$17:$BY$1200,R$1,FALSE)),"",VLOOKUP($A470,'全入力（様式2-4）'!$G$17:$BY$1200,R$1,FALSE))</f>
        <v>0</v>
      </c>
      <c r="S470" s="192" t="str">
        <f>IF(ISERROR(VLOOKUP($A470,'全入力（様式2-4）'!$G$17:$BY$1200,S$1,FALSE)),"",VLOOKUP($A470,'全入力（様式2-4）'!$G$17:$BY$1200,S$1,FALSE))</f>
        <v/>
      </c>
      <c r="T470" s="192"/>
      <c r="U470" s="518"/>
      <c r="V470" s="192"/>
      <c r="W470" s="540"/>
      <c r="X470" s="540"/>
      <c r="Y470" s="540"/>
      <c r="Z470" s="189">
        <f>IF(ISERROR(VLOOKUP($A470,'全入力（様式2-4）'!$G$17:$BY$1200,Z$1,FALSE)),"",VLOOKUP($A470,'全入力（様式2-4）'!$G$17:$BY$1200,Z$1,FALSE))</f>
        <v>0</v>
      </c>
      <c r="AA470" s="189">
        <f>IF(ISERROR(VLOOKUP($A470,'全入力（様式2-4）'!$G$17:$BY$1200,AA$1,FALSE)),"",VLOOKUP($A470,'全入力（様式2-4）'!$G$17:$BY$1200,AA$1,FALSE))</f>
        <v>0</v>
      </c>
      <c r="AB470" s="189">
        <f>IF(ISERROR(VLOOKUP($A470,'全入力（様式2-4）'!$G$17:$BY$1200,AB$1,FALSE)),"",VLOOKUP($A470,'全入力（様式2-4）'!$G$17:$BY$1200,AB$1,FALSE))</f>
        <v>0</v>
      </c>
      <c r="AC470" s="189">
        <f>IF(ISERROR(VLOOKUP($A470,'全入力（様式2-4）'!$G$17:$BY$1200,AC$1,FALSE)),"",VLOOKUP($A470,'全入力（様式2-4）'!$G$17:$BY$1200,AC$1,FALSE))</f>
        <v>0</v>
      </c>
      <c r="AD470" s="202">
        <f>IF(ISERROR(VLOOKUP($A470,'全入力（様式2-4）'!$G$17:$BY$1200,AD$1,FALSE)),"",VLOOKUP($A470,'全入力（様式2-4）'!$G$17:$BY$1200,AD$1,FALSE))</f>
        <v>0</v>
      </c>
      <c r="AE470" s="190"/>
      <c r="AF470" s="190"/>
      <c r="AG470" s="190"/>
      <c r="AH470" s="319" t="str">
        <f t="shared" si="595"/>
        <v>00</v>
      </c>
      <c r="AI470" s="193" t="str">
        <f>IF(ISERROR(VLOOKUP($G470&amp;AI$8,参照!$P$4:$U$500,5,FALSE)),"",VLOOKUP($G470&amp;AI$8,参照!$P$4:$U$500,5,FALSE))</f>
        <v/>
      </c>
      <c r="AJ470" s="193" t="str">
        <f>IF(ISERROR(VLOOKUP($G470&amp;AJ$8,参照!$P$4:$U$500,5,FALSE)),"",VLOOKUP($G470&amp;AJ$8,参照!$P$4:$U$500,5,FALSE))</f>
        <v/>
      </c>
      <c r="AK470" s="188">
        <v>23</v>
      </c>
      <c r="AL470" s="188">
        <v>85</v>
      </c>
      <c r="AM470" s="37"/>
      <c r="AN470" s="74">
        <f>IF(ISERROR(VLOOKUP($A470,'全入力（様式2-4）'!$G$17:$BY$1200,AN$1,FALSE)),"",VLOOKUP($A470,'全入力（様式2-4）'!$G$17:$BY$1200,AN$1,FALSE))</f>
        <v>0</v>
      </c>
      <c r="AO470" s="79">
        <f>IF(ISERROR(VLOOKUP($A470,'全入力（様式2-4）'!$G$17:$BY$1200,AO$1,FALSE)),"",VLOOKUP($A470,'全入力（様式2-4）'!$G$17:$BY$1200,AO$1,FALSE))</f>
        <v>0</v>
      </c>
      <c r="AP470" s="48">
        <f>IF(ISERROR(VLOOKUP($A470,'全入力（様式2-4）'!$G$17:$BY$1200,AP$1,FALSE)),"",VLOOKUP($A470,'全入力（様式2-4）'!$G$17:$BY$1200,AP$1,FALSE))</f>
        <v>0</v>
      </c>
      <c r="AQ470" s="64" t="str">
        <f>IF(ISERROR(VLOOKUP($G470,参照!$U$4:$W$102,3,FALSE)),"",VLOOKUP($G470,参照!$U$4:$W$102,3,FALSE))</f>
        <v/>
      </c>
      <c r="AR470" s="378" t="str">
        <f t="shared" ref="AR470" si="619">IF($AN470&lt;&gt;0,1/3,"")</f>
        <v/>
      </c>
      <c r="AS470" s="49" t="str">
        <f t="shared" si="597"/>
        <v/>
      </c>
      <c r="AT470" s="49" t="str">
        <f t="shared" si="598"/>
        <v/>
      </c>
      <c r="AU470" s="49"/>
      <c r="AV470" s="49" t="str">
        <f t="shared" si="606"/>
        <v/>
      </c>
      <c r="AW470" s="49" t="str">
        <f t="shared" si="607"/>
        <v/>
      </c>
      <c r="AX470" s="49" t="str">
        <f t="shared" si="599"/>
        <v/>
      </c>
      <c r="AY470" s="49" t="str">
        <f t="shared" si="608"/>
        <v/>
      </c>
      <c r="AZ470" s="50">
        <f t="array" ref="AZ470">SUM(IF('全入力（様式2-4）'!$G$17:$G$1200=$A470,IF('全入力（様式2-4）'!$X$14:$Z$14=$AR470,'全入力（様式2-4）'!$X$17:$Z$1200)))</f>
        <v>0</v>
      </c>
      <c r="BA470" s="51" t="str">
        <f t="shared" si="609"/>
        <v/>
      </c>
      <c r="BB470" s="1891"/>
      <c r="BC470" s="50">
        <f t="shared" si="610"/>
        <v>0</v>
      </c>
      <c r="BD470" s="51" t="str">
        <f t="shared" si="611"/>
        <v/>
      </c>
      <c r="BE470" s="50">
        <f t="array" ref="BE470">SUM(IF('全入力（様式2-4）'!$G$17:$G$1200=$A470,IF('全入力（様式2-4）'!$AL$14:$AN$14=$AR470,'全入力（様式2-4）'!$AL$17:$AN$1200)))</f>
        <v>0</v>
      </c>
      <c r="BF470" s="196">
        <f t="shared" si="600"/>
        <v>0</v>
      </c>
      <c r="BG470" s="51">
        <f t="shared" si="601"/>
        <v>0</v>
      </c>
      <c r="BH470" s="50">
        <f t="array" ref="BH470">SUM(IF('全入力（様式2-4）'!$G$17:$G$1200=$A470,IF('全入力（様式2-4）'!$AQ$14:$AS$14=$AR470,'全入力（様式2-4）'!$AQ$17:$AS$1200)))</f>
        <v>0</v>
      </c>
      <c r="BI470" s="51" t="str">
        <f t="shared" si="612"/>
        <v/>
      </c>
      <c r="BJ470" s="51" t="str">
        <f t="shared" si="613"/>
        <v/>
      </c>
      <c r="BK470" s="151" t="str">
        <f t="shared" si="602"/>
        <v/>
      </c>
      <c r="BL470" s="1891"/>
      <c r="BM470" s="50"/>
      <c r="BN470" s="196"/>
      <c r="BO470" s="51"/>
      <c r="BP470" s="50"/>
      <c r="BQ470" s="196"/>
      <c r="BR470" s="51"/>
      <c r="BS470" s="51"/>
      <c r="BT470" s="51"/>
      <c r="BU470" s="145"/>
      <c r="BV470" s="1891"/>
    </row>
    <row r="471" spans="1:74" s="18" customFormat="1" ht="14.25" customHeight="1">
      <c r="A471" s="941">
        <f>A468+1</f>
        <v>154</v>
      </c>
      <c r="B471" s="178">
        <f>'全入力（様式2-4）'!$I$6</f>
        <v>0</v>
      </c>
      <c r="C471" s="177">
        <f>IF(ISERROR(VLOOKUP($A471,'全入力（様式2-4）'!$G$17:$BY$1200,C$1,FALSE)),"",VLOOKUP($A471,'全入力（様式2-4）'!$G$17:$BY$1200,C$1,FALSE))</f>
        <v>0</v>
      </c>
      <c r="D471" s="177">
        <f>IF(ISERROR(VLOOKUP($A471,'全入力（様式2-4）'!$G$17:$BY$1200,D$1,FALSE)),"",VLOOKUP($A471,'全入力（様式2-4）'!$G$17:$BY$1200,D$1,FALSE))</f>
        <v>0</v>
      </c>
      <c r="E471" s="177">
        <f>IF(ISERROR(VLOOKUP($A471,'全入力（様式2-4）'!$G$17:$BY$1200,E$1,FALSE)),"",VLOOKUP($A471,'全入力（様式2-4）'!$G$17:$BY$1200,E$1,FALSE))</f>
        <v>0</v>
      </c>
      <c r="F471" s="177">
        <f>IF(ISERROR(VLOOKUP($A471,'全入力（様式2-4）'!$G$17:$BY$1200,F$1,FALSE)),"",VLOOKUP($A471,'全入力（様式2-4）'!$G$17:$BY$1200,F$1,FALSE))</f>
        <v>0</v>
      </c>
      <c r="G471" s="179" t="str">
        <f>'全入力（様式2-4）'!$P$5&amp;'全入力（様式2-4）'!$R$5&amp;$D471</f>
        <v>0</v>
      </c>
      <c r="H471" s="180" t="str">
        <f t="shared" si="604"/>
        <v/>
      </c>
      <c r="I471" s="181">
        <f>IF(ISERROR(VLOOKUP($A471,'全入力（様式2-4）'!$G$17:$BY$1200,I$1,FALSE)),"",VLOOKUP($A471,'全入力（様式2-4）'!$G$17:$BY$1200,I$1,FALSE))</f>
        <v>0</v>
      </c>
      <c r="J471" s="181" t="str">
        <f>IF(ISERROR(VLOOKUP($A471,'全入力（様式2-4）'!$G$17:$BY$1200,J$1,FALSE)),"",VLOOKUP($A471,'全入力（様式2-4）'!$G$17:$BY$1200,J$1,FALSE))</f>
        <v/>
      </c>
      <c r="K471" s="181">
        <f>IF(ISERROR(VLOOKUP($A471,'全入力（様式2-4）'!$G$17:$BY$1200,K$1,FALSE)),"",VLOOKUP($A471,'全入力（様式2-4）'!$G$17:$BY$1200,K$1,FALSE))</f>
        <v>0</v>
      </c>
      <c r="L471" s="181" t="str">
        <f>IF(ISERROR(VLOOKUP($A471,'全入力（様式2-4）'!$G$17:$BY$1200,L$1,FALSE)),"",VLOOKUP($A471,'全入力（様式2-4）'!$G$17:$BY$1200,L$1,FALSE))</f>
        <v/>
      </c>
      <c r="M471" s="182">
        <f>IF(ISERROR(VLOOKUP($A471,'全入力（様式2-4）'!$G$17:$BY$1200,M$1,FALSE)),"",VLOOKUP($A471,'全入力（様式2-4）'!$G$17:$BY$1200,M$1,FALSE))</f>
        <v>0</v>
      </c>
      <c r="N471" s="182" t="str">
        <f>IF(ISERROR(VLOOKUP($A471,'全入力（様式2-4）'!$G$17:$BY$1200,N$1,FALSE)),"",VLOOKUP($A471,'全入力（様式2-4）'!$G$17:$BY$1200,N$1,FALSE))</f>
        <v/>
      </c>
      <c r="O471" s="182">
        <f>IF(ISERROR(VLOOKUP($A471,'全入力（様式2-4）'!$G$17:$BY$1200,O$1,FALSE)),"",VLOOKUP($A471,'全入力（様式2-4）'!$G$17:$BY$1200,O$1,FALSE))</f>
        <v>0</v>
      </c>
      <c r="P471" s="182" t="str">
        <f>IF(ISERROR(VLOOKUP($A471,'全入力（様式2-4）'!$G$17:$BY$1200,P$1,FALSE)),"",VLOOKUP($A471,'全入力（様式2-4）'!$G$17:$BY$1200,P$1,FALSE))</f>
        <v/>
      </c>
      <c r="Q471" s="183">
        <f>IF(ISERROR(VLOOKUP($A471,'全入力（様式2-4）'!$G$17:$BY$1200,Q$1,FALSE)),"",VLOOKUP($A471,'全入力（様式2-4）'!$G$17:$BY$1200,Q$1,FALSE))</f>
        <v>0</v>
      </c>
      <c r="R471" s="184">
        <f>IF(ISERROR(VLOOKUP($A471,'全入力（様式2-4）'!$G$17:$BY$1200,R$1,FALSE)),"",VLOOKUP($A471,'全入力（様式2-4）'!$G$17:$BY$1200,R$1,FALSE))</f>
        <v>0</v>
      </c>
      <c r="S471" s="184" t="str">
        <f>IF(ISERROR(VLOOKUP($A471,'全入力（様式2-4）'!$G$17:$BY$1200,S$1,FALSE)),"",VLOOKUP($A471,'全入力（様式2-4）'!$G$17:$BY$1200,S$1,FALSE))</f>
        <v/>
      </c>
      <c r="T471" s="184"/>
      <c r="U471" s="517"/>
      <c r="V471" s="537"/>
      <c r="W471" s="539"/>
      <c r="X471" s="539"/>
      <c r="Y471" s="539"/>
      <c r="Z471" s="181">
        <f>IF(ISERROR(VLOOKUP($A471,'全入力（様式2-4）'!$G$17:$BY$1200,Z$1,FALSE)),"",VLOOKUP($A471,'全入力（様式2-4）'!$G$17:$BY$1200,Z$1,FALSE))</f>
        <v>0</v>
      </c>
      <c r="AA471" s="181">
        <f>IF(ISERROR(VLOOKUP($A471,'全入力（様式2-4）'!$G$17:$BY$1200,AA$1,FALSE)),"",VLOOKUP($A471,'全入力（様式2-4）'!$G$17:$BY$1200,AA$1,FALSE))</f>
        <v>0</v>
      </c>
      <c r="AB471" s="181">
        <f>IF(ISERROR(VLOOKUP($A471,'全入力（様式2-4）'!$G$17:$BY$1200,AB$1,FALSE)),"",VLOOKUP($A471,'全入力（様式2-4）'!$G$17:$BY$1200,AB$1,FALSE))</f>
        <v>0</v>
      </c>
      <c r="AC471" s="181">
        <f>IF(ISERROR(VLOOKUP($A471,'全入力（様式2-4）'!$G$17:$BY$1200,AC$1,FALSE)),"",VLOOKUP($A471,'全入力（様式2-4）'!$G$17:$BY$1200,AC$1,FALSE))</f>
        <v>0</v>
      </c>
      <c r="AD471" s="201">
        <f>IF(ISERROR(VLOOKUP($A471,'全入力（様式2-4）'!$G$17:$BY$1200,AD$1,FALSE)),"",VLOOKUP($A471,'全入力（様式2-4）'!$G$17:$BY$1200,AD$1,FALSE))</f>
        <v>0</v>
      </c>
      <c r="AE471" s="182"/>
      <c r="AF471" s="182"/>
      <c r="AG471" s="182"/>
      <c r="AH471" s="318" t="str">
        <f t="shared" si="595"/>
        <v>00</v>
      </c>
      <c r="AI471" s="185" t="str">
        <f>IF(ISERROR(VLOOKUP($G471&amp;AI$8,参照!$P$4:$U$500,5,FALSE)),"",VLOOKUP($G471&amp;AI$8,参照!$P$4:$U$500,5,FALSE))</f>
        <v/>
      </c>
      <c r="AJ471" s="185" t="str">
        <f>IF(ISERROR(VLOOKUP($G471&amp;AJ$8,参照!$P$4:$U$500,5,FALSE)),"",VLOOKUP($G471&amp;AJ$8,参照!$P$4:$U$500,5,FALSE))</f>
        <v/>
      </c>
      <c r="AK471" s="180">
        <v>19</v>
      </c>
      <c r="AL471" s="180">
        <v>83</v>
      </c>
      <c r="AM471" s="37"/>
      <c r="AN471" s="76">
        <f>IF(ISERROR(VLOOKUP($A471,'全入力（様式2-4）'!$G$17:$BY$1200,AN$1,FALSE)),"",VLOOKUP($A471,'全入力（様式2-4）'!$G$17:$BY$1200,AN$1,FALSE))</f>
        <v>0</v>
      </c>
      <c r="AO471" s="77">
        <f>IF(ISERROR(VLOOKUP($A471,'全入力（様式2-4）'!$G$17:$BY$1200,AO$1,FALSE)),"",VLOOKUP($A471,'全入力（様式2-4）'!$G$17:$BY$1200,AO$1,FALSE))</f>
        <v>0</v>
      </c>
      <c r="AP471" s="52">
        <f>IF(ISERROR(VLOOKUP($A471,'全入力（様式2-4）'!$G$17:$BY$1200,AP$1,FALSE)),"",VLOOKUP($A471,'全入力（様式2-4）'!$G$17:$BY$1200,AP$1,FALSE))</f>
        <v>0</v>
      </c>
      <c r="AQ471" s="84" t="str">
        <f>IF(ISERROR(VLOOKUP($G471,参照!$U$4:$W$102,3,FALSE)),"",VLOOKUP($G471,参照!$U$4:$W$102,3,FALSE))</f>
        <v/>
      </c>
      <c r="AR471" s="376" t="str">
        <f t="shared" ref="AR471" si="620">IF($AN471&lt;&gt;0,"満額","")</f>
        <v/>
      </c>
      <c r="AS471" s="53" t="str">
        <f t="shared" si="597"/>
        <v/>
      </c>
      <c r="AT471" s="53" t="str">
        <f t="shared" si="598"/>
        <v/>
      </c>
      <c r="AU471" s="53"/>
      <c r="AV471" s="53" t="str">
        <f t="shared" si="606"/>
        <v/>
      </c>
      <c r="AW471" s="53" t="str">
        <f t="shared" si="607"/>
        <v/>
      </c>
      <c r="AX471" s="53" t="str">
        <f t="shared" si="599"/>
        <v/>
      </c>
      <c r="AY471" s="53" t="str">
        <f t="shared" si="608"/>
        <v/>
      </c>
      <c r="AZ471" s="54">
        <f t="array" ref="AZ471">SUM(IF('全入力（様式2-4）'!$G$17:$G$1200=$A471,IF('全入力（様式2-4）'!$X$14:$Z$14=$AR471,'全入力（様式2-4）'!$X$17:$Z$1200)))</f>
        <v>0</v>
      </c>
      <c r="BA471" s="55" t="str">
        <f t="shared" si="609"/>
        <v/>
      </c>
      <c r="BB471" s="1889">
        <f>IF(ISERROR(VLOOKUP($A471,'全入力（様式2-4）'!$G$17:$BY$1200,BB$1,FALSE)),"",VLOOKUP($A471,'全入力（様式2-4）'!$G$17:$BY$1200,BB$1,FALSE))</f>
        <v>0</v>
      </c>
      <c r="BC471" s="54">
        <f t="shared" si="610"/>
        <v>0</v>
      </c>
      <c r="BD471" s="55" t="str">
        <f t="shared" si="611"/>
        <v/>
      </c>
      <c r="BE471" s="54">
        <f t="array" ref="BE471">SUM(IF('全入力（様式2-4）'!$G$17:$G$1200=$A471,IF('全入力（様式2-4）'!$AL$14:$AN$14=$AR471,'全入力（様式2-4）'!$AL$17:$AN$1200)))</f>
        <v>0</v>
      </c>
      <c r="BF471" s="197">
        <f t="shared" si="600"/>
        <v>0</v>
      </c>
      <c r="BG471" s="55">
        <f t="shared" si="601"/>
        <v>0</v>
      </c>
      <c r="BH471" s="54">
        <f t="array" ref="BH471">SUM(IF('全入力（様式2-4）'!$G$17:$G$1200=$A471,IF('全入力（様式2-4）'!$AQ$14:$AS$14=$AR471,'全入力（様式2-4）'!$AQ$17:$AS$1200)))</f>
        <v>0</v>
      </c>
      <c r="BI471" s="55" t="str">
        <f t="shared" si="612"/>
        <v/>
      </c>
      <c r="BJ471" s="55" t="str">
        <f t="shared" si="613"/>
        <v/>
      </c>
      <c r="BK471" s="152" t="str">
        <f t="shared" si="602"/>
        <v/>
      </c>
      <c r="BL471" s="1889">
        <f>IF(ISERROR(VLOOKUP($A471,'全入力（様式2-4）'!$G$17:$BY$1200,BL$1,FALSE)),"",VLOOKUP($A471,'全入力（様式2-4）'!$G$17:$BY$1200,BL$1,FALSE))</f>
        <v>0</v>
      </c>
      <c r="BM471" s="54"/>
      <c r="BN471" s="197"/>
      <c r="BO471" s="55"/>
      <c r="BP471" s="54"/>
      <c r="BQ471" s="197"/>
      <c r="BR471" s="55"/>
      <c r="BS471" s="55"/>
      <c r="BT471" s="55"/>
      <c r="BU471" s="146"/>
      <c r="BV471" s="1889"/>
    </row>
    <row r="472" spans="1:74" s="18" customFormat="1" ht="14.25" customHeight="1">
      <c r="A472" s="940">
        <f t="shared" ref="A472:A494" si="621">A469+1</f>
        <v>154</v>
      </c>
      <c r="B472" s="1">
        <f>'全入力（様式2-4）'!$I$6</f>
        <v>0</v>
      </c>
      <c r="C472" s="35">
        <f>IF(ISERROR(VLOOKUP($A472,'全入力（様式2-4）'!$G$17:$BY$1200,C$1,FALSE)),"",VLOOKUP($A472,'全入力（様式2-4）'!$G$17:$BY$1200,C$1,FALSE))</f>
        <v>0</v>
      </c>
      <c r="D472" s="35">
        <f>IF(ISERROR(VLOOKUP($A472,'全入力（様式2-4）'!$G$17:$BY$1200,D$1,FALSE)),"",VLOOKUP($A472,'全入力（様式2-4）'!$G$17:$BY$1200,D$1,FALSE))</f>
        <v>0</v>
      </c>
      <c r="E472" s="35">
        <f>IF(ISERROR(VLOOKUP($A472,'全入力（様式2-4）'!$G$17:$BY$1200,E$1,FALSE)),"",VLOOKUP($A472,'全入力（様式2-4）'!$G$17:$BY$1200,E$1,FALSE))</f>
        <v>0</v>
      </c>
      <c r="F472" s="35">
        <f>IF(ISERROR(VLOOKUP($A472,'全入力（様式2-4）'!$G$17:$BY$1200,F$1,FALSE)),"",VLOOKUP($A472,'全入力（様式2-4）'!$G$17:$BY$1200,F$1,FALSE))</f>
        <v>0</v>
      </c>
      <c r="G472" s="36" t="str">
        <f>'全入力（様式2-4）'!$P$5&amp;'全入力（様式2-4）'!$R$5&amp;$D472</f>
        <v>0</v>
      </c>
      <c r="H472" s="37" t="str">
        <f t="shared" si="604"/>
        <v/>
      </c>
      <c r="I472" s="38">
        <f>IF(ISERROR(VLOOKUP($A472,'全入力（様式2-4）'!$G$17:$BY$1200,I$1,FALSE)),"",VLOOKUP($A472,'全入力（様式2-4）'!$G$17:$BY$1200,I$1,FALSE))</f>
        <v>0</v>
      </c>
      <c r="J472" s="38" t="str">
        <f>IF(ISERROR(VLOOKUP($A472,'全入力（様式2-4）'!$G$17:$BY$1200,J$1,FALSE)),"",VLOOKUP($A472,'全入力（様式2-4）'!$G$17:$BY$1200,J$1,FALSE))</f>
        <v/>
      </c>
      <c r="K472" s="38">
        <f>IF(ISERROR(VLOOKUP($A472,'全入力（様式2-4）'!$G$17:$BY$1200,K$1,FALSE)),"",VLOOKUP($A472,'全入力（様式2-4）'!$G$17:$BY$1200,K$1,FALSE))</f>
        <v>0</v>
      </c>
      <c r="L472" s="38" t="str">
        <f>IF(ISERROR(VLOOKUP($A472,'全入力（様式2-4）'!$G$17:$BY$1200,L$1,FALSE)),"",VLOOKUP($A472,'全入力（様式2-4）'!$G$17:$BY$1200,L$1,FALSE))</f>
        <v/>
      </c>
      <c r="M472" s="112">
        <f>IF(ISERROR(VLOOKUP($A472,'全入力（様式2-4）'!$G$17:$BY$1200,M$1,FALSE)),"",VLOOKUP($A472,'全入力（様式2-4）'!$G$17:$BY$1200,M$1,FALSE))</f>
        <v>0</v>
      </c>
      <c r="N472" s="112" t="str">
        <f>IF(ISERROR(VLOOKUP($A472,'全入力（様式2-4）'!$G$17:$BY$1200,N$1,FALSE)),"",VLOOKUP($A472,'全入力（様式2-4）'!$G$17:$BY$1200,N$1,FALSE))</f>
        <v/>
      </c>
      <c r="O472" s="112">
        <f>IF(ISERROR(VLOOKUP($A472,'全入力（様式2-4）'!$G$17:$BY$1200,O$1,FALSE)),"",VLOOKUP($A472,'全入力（様式2-4）'!$G$17:$BY$1200,O$1,FALSE))</f>
        <v>0</v>
      </c>
      <c r="P472" s="112" t="str">
        <f>IF(ISERROR(VLOOKUP($A472,'全入力（様式2-4）'!$G$17:$BY$1200,P$1,FALSE)),"",VLOOKUP($A472,'全入力（様式2-4）'!$G$17:$BY$1200,P$1,FALSE))</f>
        <v/>
      </c>
      <c r="Q472" s="176">
        <f>IF(ISERROR(VLOOKUP($A472,'全入力（様式2-4）'!$G$17:$BY$1200,Q$1,FALSE)),"",VLOOKUP($A472,'全入力（様式2-4）'!$G$17:$BY$1200,Q$1,FALSE))</f>
        <v>0</v>
      </c>
      <c r="R472" s="105">
        <f>IF(ISERROR(VLOOKUP($A472,'全入力（様式2-4）'!$G$17:$BY$1200,R$1,FALSE)),"",VLOOKUP($A472,'全入力（様式2-4）'!$G$17:$BY$1200,R$1,FALSE))</f>
        <v>0</v>
      </c>
      <c r="S472" s="105" t="str">
        <f>IF(ISERROR(VLOOKUP($A472,'全入力（様式2-4）'!$G$17:$BY$1200,S$1,FALSE)),"",VLOOKUP($A472,'全入力（様式2-4）'!$G$17:$BY$1200,S$1,FALSE))</f>
        <v/>
      </c>
      <c r="T472" s="105"/>
      <c r="U472" s="516"/>
      <c r="V472" s="105"/>
      <c r="W472" s="538"/>
      <c r="X472" s="538"/>
      <c r="Y472" s="538"/>
      <c r="Z472" s="38">
        <f>IF(ISERROR(VLOOKUP($A472,'全入力（様式2-4）'!$G$17:$BY$1200,Z$1,FALSE)),"",VLOOKUP($A472,'全入力（様式2-4）'!$G$17:$BY$1200,Z$1,FALSE))</f>
        <v>0</v>
      </c>
      <c r="AA472" s="38">
        <f>IF(ISERROR(VLOOKUP($A472,'全入力（様式2-4）'!$G$17:$BY$1200,AA$1,FALSE)),"",VLOOKUP($A472,'全入力（様式2-4）'!$G$17:$BY$1200,AA$1,FALSE))</f>
        <v>0</v>
      </c>
      <c r="AB472" s="38">
        <f>IF(ISERROR(VLOOKUP($A472,'全入力（様式2-4）'!$G$17:$BY$1200,AB$1,FALSE)),"",VLOOKUP($A472,'全入力（様式2-4）'!$G$17:$BY$1200,AB$1,FALSE))</f>
        <v>0</v>
      </c>
      <c r="AC472" s="38">
        <f>IF(ISERROR(VLOOKUP($A472,'全入力（様式2-4）'!$G$17:$BY$1200,AC$1,FALSE)),"",VLOOKUP($A472,'全入力（様式2-4）'!$G$17:$BY$1200,AC$1,FALSE))</f>
        <v>0</v>
      </c>
      <c r="AD472" s="200">
        <f>IF(ISERROR(VLOOKUP($A472,'全入力（様式2-4）'!$G$17:$BY$1200,AD$1,FALSE)),"",VLOOKUP($A472,'全入力（様式2-4）'!$G$17:$BY$1200,AD$1,FALSE))</f>
        <v>0</v>
      </c>
      <c r="AE472" s="112"/>
      <c r="AF472" s="112"/>
      <c r="AG472" s="112"/>
      <c r="AH472" s="317" t="str">
        <f t="shared" si="595"/>
        <v>00</v>
      </c>
      <c r="AI472" s="39" t="str">
        <f>IF(ISERROR(VLOOKUP($G472&amp;AI$8,参照!$P$4:$U$500,5,FALSE)),"",VLOOKUP($G472&amp;AI$8,参照!$P$4:$U$500,5,FALSE))</f>
        <v/>
      </c>
      <c r="AJ472" s="39" t="str">
        <f>IF(ISERROR(VLOOKUP($G472&amp;AJ$8,参照!$P$4:$U$500,5,FALSE)),"",VLOOKUP($G472&amp;AJ$8,参照!$P$4:$U$500,5,FALSE))</f>
        <v/>
      </c>
      <c r="AK472" s="37">
        <v>21</v>
      </c>
      <c r="AL472" s="37">
        <v>84</v>
      </c>
      <c r="AM472" s="37"/>
      <c r="AN472" s="72">
        <f>IF(ISERROR(VLOOKUP($A472,'全入力（様式2-4）'!$G$17:$BY$1200,AN$1,FALSE)),"",VLOOKUP($A472,'全入力（様式2-4）'!$G$17:$BY$1200,AN$1,FALSE))</f>
        <v>0</v>
      </c>
      <c r="AO472" s="78">
        <f>IF(ISERROR(VLOOKUP($A472,'全入力（様式2-4）'!$G$17:$BY$1200,AO$1,FALSE)),"",VLOOKUP($A472,'全入力（様式2-4）'!$G$17:$BY$1200,AO$1,FALSE))</f>
        <v>0</v>
      </c>
      <c r="AP472" s="44">
        <f>IF(ISERROR(VLOOKUP($A472,'全入力（様式2-4）'!$G$17:$BY$1200,AP$1,FALSE)),"",VLOOKUP($A472,'全入力（様式2-4）'!$G$17:$BY$1200,AP$1,FALSE))</f>
        <v>0</v>
      </c>
      <c r="AQ472" s="63" t="str">
        <f>IF(ISERROR(VLOOKUP($G472,参照!$U$4:$W$102,3,FALSE)),"",VLOOKUP($G472,参照!$U$4:$W$102,3,FALSE))</f>
        <v/>
      </c>
      <c r="AR472" s="377" t="str">
        <f t="shared" ref="AR472" si="622">IF($AN472&lt;&gt;0,2/3,"")</f>
        <v/>
      </c>
      <c r="AS472" s="45" t="str">
        <f t="shared" si="597"/>
        <v/>
      </c>
      <c r="AT472" s="45" t="str">
        <f t="shared" si="598"/>
        <v/>
      </c>
      <c r="AU472" s="45"/>
      <c r="AV472" s="45" t="str">
        <f t="shared" si="606"/>
        <v/>
      </c>
      <c r="AW472" s="45" t="str">
        <f t="shared" si="607"/>
        <v/>
      </c>
      <c r="AX472" s="45" t="str">
        <f t="shared" si="599"/>
        <v/>
      </c>
      <c r="AY472" s="45" t="str">
        <f t="shared" si="608"/>
        <v/>
      </c>
      <c r="AZ472" s="46">
        <f t="array" ref="AZ472">SUM(IF('全入力（様式2-4）'!$G$17:$G$1200=$A472,IF('全入力（様式2-4）'!$X$14:$Z$14=$AR472,'全入力（様式2-4）'!$X$17:$Z$1200)))</f>
        <v>0</v>
      </c>
      <c r="BA472" s="47" t="str">
        <f t="shared" si="609"/>
        <v/>
      </c>
      <c r="BB472" s="1890"/>
      <c r="BC472" s="46">
        <f t="shared" si="610"/>
        <v>0</v>
      </c>
      <c r="BD472" s="47" t="str">
        <f t="shared" si="611"/>
        <v/>
      </c>
      <c r="BE472" s="46">
        <f t="array" ref="BE472">SUM(IF('全入力（様式2-4）'!$G$17:$G$1200=$A472,IF('全入力（様式2-4）'!$AL$14:$AN$14=$AR472,'全入力（様式2-4）'!$AL$17:$AN$1200)))</f>
        <v>0</v>
      </c>
      <c r="BF472" s="195">
        <f t="shared" si="600"/>
        <v>0</v>
      </c>
      <c r="BG472" s="47">
        <f t="shared" si="601"/>
        <v>0</v>
      </c>
      <c r="BH472" s="46">
        <f t="array" ref="BH472">SUM(IF('全入力（様式2-4）'!$G$17:$G$1200=$A472,IF('全入力（様式2-4）'!$AQ$14:$AS$14=$AR472,'全入力（様式2-4）'!$AQ$17:$AS$1200)))</f>
        <v>0</v>
      </c>
      <c r="BI472" s="47" t="str">
        <f t="shared" si="612"/>
        <v/>
      </c>
      <c r="BJ472" s="47" t="str">
        <f t="shared" si="613"/>
        <v/>
      </c>
      <c r="BK472" s="150" t="str">
        <f t="shared" si="602"/>
        <v/>
      </c>
      <c r="BL472" s="1890"/>
      <c r="BM472" s="46"/>
      <c r="BN472" s="195"/>
      <c r="BO472" s="47"/>
      <c r="BP472" s="46"/>
      <c r="BQ472" s="195"/>
      <c r="BR472" s="47"/>
      <c r="BS472" s="47"/>
      <c r="BT472" s="47"/>
      <c r="BU472" s="144"/>
      <c r="BV472" s="1890"/>
    </row>
    <row r="473" spans="1:74" s="18" customFormat="1" ht="14.25" customHeight="1" thickBot="1">
      <c r="A473" s="942">
        <f t="shared" si="621"/>
        <v>154</v>
      </c>
      <c r="B473" s="7">
        <f>'全入力（様式2-4）'!$I$6</f>
        <v>0</v>
      </c>
      <c r="C473" s="186">
        <f>IF(ISERROR(VLOOKUP($A473,'全入力（様式2-4）'!$G$17:$BY$1200,C$1,FALSE)),"",VLOOKUP($A473,'全入力（様式2-4）'!$G$17:$BY$1200,C$1,FALSE))</f>
        <v>0</v>
      </c>
      <c r="D473" s="186">
        <f>IF(ISERROR(VLOOKUP($A473,'全入力（様式2-4）'!$G$17:$BY$1200,D$1,FALSE)),"",VLOOKUP($A473,'全入力（様式2-4）'!$G$17:$BY$1200,D$1,FALSE))</f>
        <v>0</v>
      </c>
      <c r="E473" s="186">
        <f>IF(ISERROR(VLOOKUP($A473,'全入力（様式2-4）'!$G$17:$BY$1200,E$1,FALSE)),"",VLOOKUP($A473,'全入力（様式2-4）'!$G$17:$BY$1200,E$1,FALSE))</f>
        <v>0</v>
      </c>
      <c r="F473" s="186">
        <f>IF(ISERROR(VLOOKUP($A473,'全入力（様式2-4）'!$G$17:$BY$1200,F$1,FALSE)),"",VLOOKUP($A473,'全入力（様式2-4）'!$G$17:$BY$1200,F$1,FALSE))</f>
        <v>0</v>
      </c>
      <c r="G473" s="187" t="str">
        <f>'全入力（様式2-4）'!$P$5&amp;'全入力（様式2-4）'!$R$5&amp;$D473</f>
        <v>0</v>
      </c>
      <c r="H473" s="188" t="str">
        <f t="shared" si="604"/>
        <v/>
      </c>
      <c r="I473" s="189">
        <f>IF(ISERROR(VLOOKUP($A473,'全入力（様式2-4）'!$G$17:$BY$1200,I$1,FALSE)),"",VLOOKUP($A473,'全入力（様式2-4）'!$G$17:$BY$1200,I$1,FALSE))</f>
        <v>0</v>
      </c>
      <c r="J473" s="189" t="str">
        <f>IF(ISERROR(VLOOKUP($A473,'全入力（様式2-4）'!$G$17:$BY$1200,J$1,FALSE)),"",VLOOKUP($A473,'全入力（様式2-4）'!$G$17:$BY$1200,J$1,FALSE))</f>
        <v/>
      </c>
      <c r="K473" s="189">
        <f>IF(ISERROR(VLOOKUP($A473,'全入力（様式2-4）'!$G$17:$BY$1200,K$1,FALSE)),"",VLOOKUP($A473,'全入力（様式2-4）'!$G$17:$BY$1200,K$1,FALSE))</f>
        <v>0</v>
      </c>
      <c r="L473" s="189" t="str">
        <f>IF(ISERROR(VLOOKUP($A473,'全入力（様式2-4）'!$G$17:$BY$1200,L$1,FALSE)),"",VLOOKUP($A473,'全入力（様式2-4）'!$G$17:$BY$1200,L$1,FALSE))</f>
        <v/>
      </c>
      <c r="M473" s="190">
        <f>IF(ISERROR(VLOOKUP($A473,'全入力（様式2-4）'!$G$17:$BY$1200,M$1,FALSE)),"",VLOOKUP($A473,'全入力（様式2-4）'!$G$17:$BY$1200,M$1,FALSE))</f>
        <v>0</v>
      </c>
      <c r="N473" s="190" t="str">
        <f>IF(ISERROR(VLOOKUP($A473,'全入力（様式2-4）'!$G$17:$BY$1200,N$1,FALSE)),"",VLOOKUP($A473,'全入力（様式2-4）'!$G$17:$BY$1200,N$1,FALSE))</f>
        <v/>
      </c>
      <c r="O473" s="190">
        <f>IF(ISERROR(VLOOKUP($A473,'全入力（様式2-4）'!$G$17:$BY$1200,O$1,FALSE)),"",VLOOKUP($A473,'全入力（様式2-4）'!$G$17:$BY$1200,O$1,FALSE))</f>
        <v>0</v>
      </c>
      <c r="P473" s="190" t="str">
        <f>IF(ISERROR(VLOOKUP($A473,'全入力（様式2-4）'!$G$17:$BY$1200,P$1,FALSE)),"",VLOOKUP($A473,'全入力（様式2-4）'!$G$17:$BY$1200,P$1,FALSE))</f>
        <v/>
      </c>
      <c r="Q473" s="191">
        <f>IF(ISERROR(VLOOKUP($A473,'全入力（様式2-4）'!$G$17:$BY$1200,Q$1,FALSE)),"",VLOOKUP($A473,'全入力（様式2-4）'!$G$17:$BY$1200,Q$1,FALSE))</f>
        <v>0</v>
      </c>
      <c r="R473" s="192">
        <f>IF(ISERROR(VLOOKUP($A473,'全入力（様式2-4）'!$G$17:$BY$1200,R$1,FALSE)),"",VLOOKUP($A473,'全入力（様式2-4）'!$G$17:$BY$1200,R$1,FALSE))</f>
        <v>0</v>
      </c>
      <c r="S473" s="192" t="str">
        <f>IF(ISERROR(VLOOKUP($A473,'全入力（様式2-4）'!$G$17:$BY$1200,S$1,FALSE)),"",VLOOKUP($A473,'全入力（様式2-4）'!$G$17:$BY$1200,S$1,FALSE))</f>
        <v/>
      </c>
      <c r="T473" s="192"/>
      <c r="U473" s="518"/>
      <c r="V473" s="192"/>
      <c r="W473" s="540"/>
      <c r="X473" s="540"/>
      <c r="Y473" s="540"/>
      <c r="Z473" s="189">
        <f>IF(ISERROR(VLOOKUP($A473,'全入力（様式2-4）'!$G$17:$BY$1200,Z$1,FALSE)),"",VLOOKUP($A473,'全入力（様式2-4）'!$G$17:$BY$1200,Z$1,FALSE))</f>
        <v>0</v>
      </c>
      <c r="AA473" s="189">
        <f>IF(ISERROR(VLOOKUP($A473,'全入力（様式2-4）'!$G$17:$BY$1200,AA$1,FALSE)),"",VLOOKUP($A473,'全入力（様式2-4）'!$G$17:$BY$1200,AA$1,FALSE))</f>
        <v>0</v>
      </c>
      <c r="AB473" s="189">
        <f>IF(ISERROR(VLOOKUP($A473,'全入力（様式2-4）'!$G$17:$BY$1200,AB$1,FALSE)),"",VLOOKUP($A473,'全入力（様式2-4）'!$G$17:$BY$1200,AB$1,FALSE))</f>
        <v>0</v>
      </c>
      <c r="AC473" s="189">
        <f>IF(ISERROR(VLOOKUP($A473,'全入力（様式2-4）'!$G$17:$BY$1200,AC$1,FALSE)),"",VLOOKUP($A473,'全入力（様式2-4）'!$G$17:$BY$1200,AC$1,FALSE))</f>
        <v>0</v>
      </c>
      <c r="AD473" s="202">
        <f>IF(ISERROR(VLOOKUP($A473,'全入力（様式2-4）'!$G$17:$BY$1200,AD$1,FALSE)),"",VLOOKUP($A473,'全入力（様式2-4）'!$G$17:$BY$1200,AD$1,FALSE))</f>
        <v>0</v>
      </c>
      <c r="AE473" s="190"/>
      <c r="AF473" s="190"/>
      <c r="AG473" s="190"/>
      <c r="AH473" s="319" t="str">
        <f t="shared" si="595"/>
        <v>00</v>
      </c>
      <c r="AI473" s="193" t="str">
        <f>IF(ISERROR(VLOOKUP($G473&amp;AI$8,参照!$P$4:$U$500,5,FALSE)),"",VLOOKUP($G473&amp;AI$8,参照!$P$4:$U$500,5,FALSE))</f>
        <v/>
      </c>
      <c r="AJ473" s="193" t="str">
        <f>IF(ISERROR(VLOOKUP($G473&amp;AJ$8,参照!$P$4:$U$500,5,FALSE)),"",VLOOKUP($G473&amp;AJ$8,参照!$P$4:$U$500,5,FALSE))</f>
        <v/>
      </c>
      <c r="AK473" s="188">
        <v>23</v>
      </c>
      <c r="AL473" s="188">
        <v>85</v>
      </c>
      <c r="AM473" s="37"/>
      <c r="AN473" s="74">
        <f>IF(ISERROR(VLOOKUP($A473,'全入力（様式2-4）'!$G$17:$BY$1200,AN$1,FALSE)),"",VLOOKUP($A473,'全入力（様式2-4）'!$G$17:$BY$1200,AN$1,FALSE))</f>
        <v>0</v>
      </c>
      <c r="AO473" s="79">
        <f>IF(ISERROR(VLOOKUP($A473,'全入力（様式2-4）'!$G$17:$BY$1200,AO$1,FALSE)),"",VLOOKUP($A473,'全入力（様式2-4）'!$G$17:$BY$1200,AO$1,FALSE))</f>
        <v>0</v>
      </c>
      <c r="AP473" s="48">
        <f>IF(ISERROR(VLOOKUP($A473,'全入力（様式2-4）'!$G$17:$BY$1200,AP$1,FALSE)),"",VLOOKUP($A473,'全入力（様式2-4）'!$G$17:$BY$1200,AP$1,FALSE))</f>
        <v>0</v>
      </c>
      <c r="AQ473" s="64" t="str">
        <f>IF(ISERROR(VLOOKUP($G473,参照!$U$4:$W$102,3,FALSE)),"",VLOOKUP($G473,参照!$U$4:$W$102,3,FALSE))</f>
        <v/>
      </c>
      <c r="AR473" s="378" t="str">
        <f t="shared" ref="AR473" si="623">IF($AN473&lt;&gt;0,1/3,"")</f>
        <v/>
      </c>
      <c r="AS473" s="49" t="str">
        <f t="shared" si="597"/>
        <v/>
      </c>
      <c r="AT473" s="49" t="str">
        <f t="shared" si="598"/>
        <v/>
      </c>
      <c r="AU473" s="49"/>
      <c r="AV473" s="49" t="str">
        <f t="shared" si="606"/>
        <v/>
      </c>
      <c r="AW473" s="49" t="str">
        <f t="shared" si="607"/>
        <v/>
      </c>
      <c r="AX473" s="49" t="str">
        <f t="shared" si="599"/>
        <v/>
      </c>
      <c r="AY473" s="49" t="str">
        <f t="shared" si="608"/>
        <v/>
      </c>
      <c r="AZ473" s="50">
        <f t="array" ref="AZ473">SUM(IF('全入力（様式2-4）'!$G$17:$G$1200=$A473,IF('全入力（様式2-4）'!$X$14:$Z$14=$AR473,'全入力（様式2-4）'!$X$17:$Z$1200)))</f>
        <v>0</v>
      </c>
      <c r="BA473" s="51" t="str">
        <f t="shared" si="609"/>
        <v/>
      </c>
      <c r="BB473" s="1891"/>
      <c r="BC473" s="50">
        <f t="shared" si="610"/>
        <v>0</v>
      </c>
      <c r="BD473" s="51" t="str">
        <f t="shared" si="611"/>
        <v/>
      </c>
      <c r="BE473" s="50">
        <f t="array" ref="BE473">SUM(IF('全入力（様式2-4）'!$G$17:$G$1200=$A473,IF('全入力（様式2-4）'!$AL$14:$AN$14=$AR473,'全入力（様式2-4）'!$AL$17:$AN$1200)))</f>
        <v>0</v>
      </c>
      <c r="BF473" s="196">
        <f t="shared" si="600"/>
        <v>0</v>
      </c>
      <c r="BG473" s="51">
        <f t="shared" si="601"/>
        <v>0</v>
      </c>
      <c r="BH473" s="50">
        <f t="array" ref="BH473">SUM(IF('全入力（様式2-4）'!$G$17:$G$1200=$A473,IF('全入力（様式2-4）'!$AQ$14:$AS$14=$AR473,'全入力（様式2-4）'!$AQ$17:$AS$1200)))</f>
        <v>0</v>
      </c>
      <c r="BI473" s="51" t="str">
        <f t="shared" si="612"/>
        <v/>
      </c>
      <c r="BJ473" s="51" t="str">
        <f t="shared" si="613"/>
        <v/>
      </c>
      <c r="BK473" s="151" t="str">
        <f t="shared" si="602"/>
        <v/>
      </c>
      <c r="BL473" s="1891"/>
      <c r="BM473" s="50"/>
      <c r="BN473" s="196"/>
      <c r="BO473" s="51"/>
      <c r="BP473" s="50"/>
      <c r="BQ473" s="196"/>
      <c r="BR473" s="51"/>
      <c r="BS473" s="51"/>
      <c r="BT473" s="51"/>
      <c r="BU473" s="145"/>
      <c r="BV473" s="1891"/>
    </row>
    <row r="474" spans="1:74" s="18" customFormat="1" ht="14.25" customHeight="1">
      <c r="A474" s="941">
        <f>A471+1</f>
        <v>155</v>
      </c>
      <c r="B474" s="178">
        <f>'全入力（様式2-4）'!$I$6</f>
        <v>0</v>
      </c>
      <c r="C474" s="177">
        <f>IF(ISERROR(VLOOKUP($A474,'全入力（様式2-4）'!$G$17:$BY$1200,C$1,FALSE)),"",VLOOKUP($A474,'全入力（様式2-4）'!$G$17:$BY$1200,C$1,FALSE))</f>
        <v>0</v>
      </c>
      <c r="D474" s="177">
        <f>IF(ISERROR(VLOOKUP($A474,'全入力（様式2-4）'!$G$17:$BY$1200,D$1,FALSE)),"",VLOOKUP($A474,'全入力（様式2-4）'!$G$17:$BY$1200,D$1,FALSE))</f>
        <v>0</v>
      </c>
      <c r="E474" s="177">
        <f>IF(ISERROR(VLOOKUP($A474,'全入力（様式2-4）'!$G$17:$BY$1200,E$1,FALSE)),"",VLOOKUP($A474,'全入力（様式2-4）'!$G$17:$BY$1200,E$1,FALSE))</f>
        <v>0</v>
      </c>
      <c r="F474" s="177">
        <f>IF(ISERROR(VLOOKUP($A474,'全入力（様式2-4）'!$G$17:$BY$1200,F$1,FALSE)),"",VLOOKUP($A474,'全入力（様式2-4）'!$G$17:$BY$1200,F$1,FALSE))</f>
        <v>0</v>
      </c>
      <c r="G474" s="179" t="str">
        <f>'全入力（様式2-4）'!$P$5&amp;'全入力（様式2-4）'!$R$5&amp;$D474</f>
        <v>0</v>
      </c>
      <c r="H474" s="180" t="str">
        <f t="shared" si="604"/>
        <v/>
      </c>
      <c r="I474" s="181">
        <f>IF(ISERROR(VLOOKUP($A474,'全入力（様式2-4）'!$G$17:$BY$1200,I$1,FALSE)),"",VLOOKUP($A474,'全入力（様式2-4）'!$G$17:$BY$1200,I$1,FALSE))</f>
        <v>0</v>
      </c>
      <c r="J474" s="181" t="str">
        <f>IF(ISERROR(VLOOKUP($A474,'全入力（様式2-4）'!$G$17:$BY$1200,J$1,FALSE)),"",VLOOKUP($A474,'全入力（様式2-4）'!$G$17:$BY$1200,J$1,FALSE))</f>
        <v/>
      </c>
      <c r="K474" s="181">
        <f>IF(ISERROR(VLOOKUP($A474,'全入力（様式2-4）'!$G$17:$BY$1200,K$1,FALSE)),"",VLOOKUP($A474,'全入力（様式2-4）'!$G$17:$BY$1200,K$1,FALSE))</f>
        <v>0</v>
      </c>
      <c r="L474" s="181" t="str">
        <f>IF(ISERROR(VLOOKUP($A474,'全入力（様式2-4）'!$G$17:$BY$1200,L$1,FALSE)),"",VLOOKUP($A474,'全入力（様式2-4）'!$G$17:$BY$1200,L$1,FALSE))</f>
        <v/>
      </c>
      <c r="M474" s="182">
        <f>IF(ISERROR(VLOOKUP($A474,'全入力（様式2-4）'!$G$17:$BY$1200,M$1,FALSE)),"",VLOOKUP($A474,'全入力（様式2-4）'!$G$17:$BY$1200,M$1,FALSE))</f>
        <v>0</v>
      </c>
      <c r="N474" s="182" t="str">
        <f>IF(ISERROR(VLOOKUP($A474,'全入力（様式2-4）'!$G$17:$BY$1200,N$1,FALSE)),"",VLOOKUP($A474,'全入力（様式2-4）'!$G$17:$BY$1200,N$1,FALSE))</f>
        <v/>
      </c>
      <c r="O474" s="182">
        <f>IF(ISERROR(VLOOKUP($A474,'全入力（様式2-4）'!$G$17:$BY$1200,O$1,FALSE)),"",VLOOKUP($A474,'全入力（様式2-4）'!$G$17:$BY$1200,O$1,FALSE))</f>
        <v>0</v>
      </c>
      <c r="P474" s="182" t="str">
        <f>IF(ISERROR(VLOOKUP($A474,'全入力（様式2-4）'!$G$17:$BY$1200,P$1,FALSE)),"",VLOOKUP($A474,'全入力（様式2-4）'!$G$17:$BY$1200,P$1,FALSE))</f>
        <v/>
      </c>
      <c r="Q474" s="183">
        <f>IF(ISERROR(VLOOKUP($A474,'全入力（様式2-4）'!$G$17:$BY$1200,Q$1,FALSE)),"",VLOOKUP($A474,'全入力（様式2-4）'!$G$17:$BY$1200,Q$1,FALSE))</f>
        <v>0</v>
      </c>
      <c r="R474" s="184">
        <f>IF(ISERROR(VLOOKUP($A474,'全入力（様式2-4）'!$G$17:$BY$1200,R$1,FALSE)),"",VLOOKUP($A474,'全入力（様式2-4）'!$G$17:$BY$1200,R$1,FALSE))</f>
        <v>0</v>
      </c>
      <c r="S474" s="184" t="str">
        <f>IF(ISERROR(VLOOKUP($A474,'全入力（様式2-4）'!$G$17:$BY$1200,S$1,FALSE)),"",VLOOKUP($A474,'全入力（様式2-4）'!$G$17:$BY$1200,S$1,FALSE))</f>
        <v/>
      </c>
      <c r="T474" s="184"/>
      <c r="U474" s="517"/>
      <c r="V474" s="537"/>
      <c r="W474" s="539"/>
      <c r="X474" s="539"/>
      <c r="Y474" s="539"/>
      <c r="Z474" s="181">
        <f>IF(ISERROR(VLOOKUP($A474,'全入力（様式2-4）'!$G$17:$BY$1200,Z$1,FALSE)),"",VLOOKUP($A474,'全入力（様式2-4）'!$G$17:$BY$1200,Z$1,FALSE))</f>
        <v>0</v>
      </c>
      <c r="AA474" s="181">
        <f>IF(ISERROR(VLOOKUP($A474,'全入力（様式2-4）'!$G$17:$BY$1200,AA$1,FALSE)),"",VLOOKUP($A474,'全入力（様式2-4）'!$G$17:$BY$1200,AA$1,FALSE))</f>
        <v>0</v>
      </c>
      <c r="AB474" s="181">
        <f>IF(ISERROR(VLOOKUP($A474,'全入力（様式2-4）'!$G$17:$BY$1200,AB$1,FALSE)),"",VLOOKUP($A474,'全入力（様式2-4）'!$G$17:$BY$1200,AB$1,FALSE))</f>
        <v>0</v>
      </c>
      <c r="AC474" s="181">
        <f>IF(ISERROR(VLOOKUP($A474,'全入力（様式2-4）'!$G$17:$BY$1200,AC$1,FALSE)),"",VLOOKUP($A474,'全入力（様式2-4）'!$G$17:$BY$1200,AC$1,FALSE))</f>
        <v>0</v>
      </c>
      <c r="AD474" s="201">
        <f>IF(ISERROR(VLOOKUP($A474,'全入力（様式2-4）'!$G$17:$BY$1200,AD$1,FALSE)),"",VLOOKUP($A474,'全入力（様式2-4）'!$G$17:$BY$1200,AD$1,FALSE))</f>
        <v>0</v>
      </c>
      <c r="AE474" s="182"/>
      <c r="AF474" s="182"/>
      <c r="AG474" s="182"/>
      <c r="AH474" s="318" t="str">
        <f t="shared" si="595"/>
        <v>00</v>
      </c>
      <c r="AI474" s="185" t="str">
        <f>IF(ISERROR(VLOOKUP($G474&amp;AI$8,参照!$P$4:$U$500,5,FALSE)),"",VLOOKUP($G474&amp;AI$8,参照!$P$4:$U$500,5,FALSE))</f>
        <v/>
      </c>
      <c r="AJ474" s="185" t="str">
        <f>IF(ISERROR(VLOOKUP($G474&amp;AJ$8,参照!$P$4:$U$500,5,FALSE)),"",VLOOKUP($G474&amp;AJ$8,参照!$P$4:$U$500,5,FALSE))</f>
        <v/>
      </c>
      <c r="AK474" s="180">
        <v>19</v>
      </c>
      <c r="AL474" s="180">
        <v>83</v>
      </c>
      <c r="AM474" s="37"/>
      <c r="AN474" s="76">
        <f>IF(ISERROR(VLOOKUP($A474,'全入力（様式2-4）'!$G$17:$BY$1200,AN$1,FALSE)),"",VLOOKUP($A474,'全入力（様式2-4）'!$G$17:$BY$1200,AN$1,FALSE))</f>
        <v>0</v>
      </c>
      <c r="AO474" s="77">
        <f>IF(ISERROR(VLOOKUP($A474,'全入力（様式2-4）'!$G$17:$BY$1200,AO$1,FALSE)),"",VLOOKUP($A474,'全入力（様式2-4）'!$G$17:$BY$1200,AO$1,FALSE))</f>
        <v>0</v>
      </c>
      <c r="AP474" s="52">
        <f>IF(ISERROR(VLOOKUP($A474,'全入力（様式2-4）'!$G$17:$BY$1200,AP$1,FALSE)),"",VLOOKUP($A474,'全入力（様式2-4）'!$G$17:$BY$1200,AP$1,FALSE))</f>
        <v>0</v>
      </c>
      <c r="AQ474" s="84" t="str">
        <f>IF(ISERROR(VLOOKUP($G474,参照!$U$4:$W$102,3,FALSE)),"",VLOOKUP($G474,参照!$U$4:$W$102,3,FALSE))</f>
        <v/>
      </c>
      <c r="AR474" s="376" t="str">
        <f t="shared" ref="AR474" si="624">IF($AN474&lt;&gt;0,"満額","")</f>
        <v/>
      </c>
      <c r="AS474" s="53" t="str">
        <f t="shared" si="597"/>
        <v/>
      </c>
      <c r="AT474" s="53" t="str">
        <f t="shared" si="598"/>
        <v/>
      </c>
      <c r="AU474" s="53"/>
      <c r="AV474" s="53" t="str">
        <f t="shared" si="606"/>
        <v/>
      </c>
      <c r="AW474" s="53" t="str">
        <f t="shared" si="607"/>
        <v/>
      </c>
      <c r="AX474" s="53" t="str">
        <f t="shared" si="599"/>
        <v/>
      </c>
      <c r="AY474" s="53" t="str">
        <f t="shared" si="608"/>
        <v/>
      </c>
      <c r="AZ474" s="54">
        <f t="array" ref="AZ474">SUM(IF('全入力（様式2-4）'!$G$17:$G$1200=$A474,IF('全入力（様式2-4）'!$X$14:$Z$14=$AR474,'全入力（様式2-4）'!$X$17:$Z$1200)))</f>
        <v>0</v>
      </c>
      <c r="BA474" s="55" t="str">
        <f t="shared" si="609"/>
        <v/>
      </c>
      <c r="BB474" s="1889">
        <f>IF(ISERROR(VLOOKUP($A474,'全入力（様式2-4）'!$G$17:$BY$1200,BB$1,FALSE)),"",VLOOKUP($A474,'全入力（様式2-4）'!$G$17:$BY$1200,BB$1,FALSE))</f>
        <v>0</v>
      </c>
      <c r="BC474" s="54">
        <f t="shared" si="610"/>
        <v>0</v>
      </c>
      <c r="BD474" s="55" t="str">
        <f t="shared" si="611"/>
        <v/>
      </c>
      <c r="BE474" s="54">
        <f t="array" ref="BE474">SUM(IF('全入力（様式2-4）'!$G$17:$G$1200=$A474,IF('全入力（様式2-4）'!$AL$14:$AN$14=$AR474,'全入力（様式2-4）'!$AL$17:$AN$1200)))</f>
        <v>0</v>
      </c>
      <c r="BF474" s="197">
        <f t="shared" si="600"/>
        <v>0</v>
      </c>
      <c r="BG474" s="55">
        <f t="shared" si="601"/>
        <v>0</v>
      </c>
      <c r="BH474" s="54">
        <f t="array" ref="BH474">SUM(IF('全入力（様式2-4）'!$G$17:$G$1200=$A474,IF('全入力（様式2-4）'!$AQ$14:$AS$14=$AR474,'全入力（様式2-4）'!$AQ$17:$AS$1200)))</f>
        <v>0</v>
      </c>
      <c r="BI474" s="55" t="str">
        <f t="shared" si="612"/>
        <v/>
      </c>
      <c r="BJ474" s="55" t="str">
        <f t="shared" si="613"/>
        <v/>
      </c>
      <c r="BK474" s="152" t="str">
        <f t="shared" si="602"/>
        <v/>
      </c>
      <c r="BL474" s="1889">
        <f>IF(ISERROR(VLOOKUP($A474,'全入力（様式2-4）'!$G$17:$BY$1200,BL$1,FALSE)),"",VLOOKUP($A474,'全入力（様式2-4）'!$G$17:$BY$1200,BL$1,FALSE))</f>
        <v>0</v>
      </c>
      <c r="BM474" s="54"/>
      <c r="BN474" s="197"/>
      <c r="BO474" s="55"/>
      <c r="BP474" s="54"/>
      <c r="BQ474" s="197"/>
      <c r="BR474" s="55"/>
      <c r="BS474" s="55"/>
      <c r="BT474" s="55"/>
      <c r="BU474" s="146"/>
      <c r="BV474" s="1889"/>
    </row>
    <row r="475" spans="1:74" s="18" customFormat="1" ht="14.25" customHeight="1">
      <c r="A475" s="940">
        <f t="shared" si="621"/>
        <v>155</v>
      </c>
      <c r="B475" s="1">
        <f>'全入力（様式2-4）'!$I$6</f>
        <v>0</v>
      </c>
      <c r="C475" s="35">
        <f>IF(ISERROR(VLOOKUP($A475,'全入力（様式2-4）'!$G$17:$BY$1200,C$1,FALSE)),"",VLOOKUP($A475,'全入力（様式2-4）'!$G$17:$BY$1200,C$1,FALSE))</f>
        <v>0</v>
      </c>
      <c r="D475" s="35">
        <f>IF(ISERROR(VLOOKUP($A475,'全入力（様式2-4）'!$G$17:$BY$1200,D$1,FALSE)),"",VLOOKUP($A475,'全入力（様式2-4）'!$G$17:$BY$1200,D$1,FALSE))</f>
        <v>0</v>
      </c>
      <c r="E475" s="35">
        <f>IF(ISERROR(VLOOKUP($A475,'全入力（様式2-4）'!$G$17:$BY$1200,E$1,FALSE)),"",VLOOKUP($A475,'全入力（様式2-4）'!$G$17:$BY$1200,E$1,FALSE))</f>
        <v>0</v>
      </c>
      <c r="F475" s="35">
        <f>IF(ISERROR(VLOOKUP($A475,'全入力（様式2-4）'!$G$17:$BY$1200,F$1,FALSE)),"",VLOOKUP($A475,'全入力（様式2-4）'!$G$17:$BY$1200,F$1,FALSE))</f>
        <v>0</v>
      </c>
      <c r="G475" s="36" t="str">
        <f>'全入力（様式2-4）'!$P$5&amp;'全入力（様式2-4）'!$R$5&amp;$D475</f>
        <v>0</v>
      </c>
      <c r="H475" s="37" t="str">
        <f t="shared" si="604"/>
        <v/>
      </c>
      <c r="I475" s="38">
        <f>IF(ISERROR(VLOOKUP($A475,'全入力（様式2-4）'!$G$17:$BY$1200,I$1,FALSE)),"",VLOOKUP($A475,'全入力（様式2-4）'!$G$17:$BY$1200,I$1,FALSE))</f>
        <v>0</v>
      </c>
      <c r="J475" s="38" t="str">
        <f>IF(ISERROR(VLOOKUP($A475,'全入力（様式2-4）'!$G$17:$BY$1200,J$1,FALSE)),"",VLOOKUP($A475,'全入力（様式2-4）'!$G$17:$BY$1200,J$1,FALSE))</f>
        <v/>
      </c>
      <c r="K475" s="38">
        <f>IF(ISERROR(VLOOKUP($A475,'全入力（様式2-4）'!$G$17:$BY$1200,K$1,FALSE)),"",VLOOKUP($A475,'全入力（様式2-4）'!$G$17:$BY$1200,K$1,FALSE))</f>
        <v>0</v>
      </c>
      <c r="L475" s="38" t="str">
        <f>IF(ISERROR(VLOOKUP($A475,'全入力（様式2-4）'!$G$17:$BY$1200,L$1,FALSE)),"",VLOOKUP($A475,'全入力（様式2-4）'!$G$17:$BY$1200,L$1,FALSE))</f>
        <v/>
      </c>
      <c r="M475" s="112">
        <f>IF(ISERROR(VLOOKUP($A475,'全入力（様式2-4）'!$G$17:$BY$1200,M$1,FALSE)),"",VLOOKUP($A475,'全入力（様式2-4）'!$G$17:$BY$1200,M$1,FALSE))</f>
        <v>0</v>
      </c>
      <c r="N475" s="112" t="str">
        <f>IF(ISERROR(VLOOKUP($A475,'全入力（様式2-4）'!$G$17:$BY$1200,N$1,FALSE)),"",VLOOKUP($A475,'全入力（様式2-4）'!$G$17:$BY$1200,N$1,FALSE))</f>
        <v/>
      </c>
      <c r="O475" s="112">
        <f>IF(ISERROR(VLOOKUP($A475,'全入力（様式2-4）'!$G$17:$BY$1200,O$1,FALSE)),"",VLOOKUP($A475,'全入力（様式2-4）'!$G$17:$BY$1200,O$1,FALSE))</f>
        <v>0</v>
      </c>
      <c r="P475" s="112" t="str">
        <f>IF(ISERROR(VLOOKUP($A475,'全入力（様式2-4）'!$G$17:$BY$1200,P$1,FALSE)),"",VLOOKUP($A475,'全入力（様式2-4）'!$G$17:$BY$1200,P$1,FALSE))</f>
        <v/>
      </c>
      <c r="Q475" s="176">
        <f>IF(ISERROR(VLOOKUP($A475,'全入力（様式2-4）'!$G$17:$BY$1200,Q$1,FALSE)),"",VLOOKUP($A475,'全入力（様式2-4）'!$G$17:$BY$1200,Q$1,FALSE))</f>
        <v>0</v>
      </c>
      <c r="R475" s="105">
        <f>IF(ISERROR(VLOOKUP($A475,'全入力（様式2-4）'!$G$17:$BY$1200,R$1,FALSE)),"",VLOOKUP($A475,'全入力（様式2-4）'!$G$17:$BY$1200,R$1,FALSE))</f>
        <v>0</v>
      </c>
      <c r="S475" s="105" t="str">
        <f>IF(ISERROR(VLOOKUP($A475,'全入力（様式2-4）'!$G$17:$BY$1200,S$1,FALSE)),"",VLOOKUP($A475,'全入力（様式2-4）'!$G$17:$BY$1200,S$1,FALSE))</f>
        <v/>
      </c>
      <c r="T475" s="105"/>
      <c r="U475" s="516"/>
      <c r="V475" s="105"/>
      <c r="W475" s="538"/>
      <c r="X475" s="538"/>
      <c r="Y475" s="538"/>
      <c r="Z475" s="38">
        <f>IF(ISERROR(VLOOKUP($A475,'全入力（様式2-4）'!$G$17:$BY$1200,Z$1,FALSE)),"",VLOOKUP($A475,'全入力（様式2-4）'!$G$17:$BY$1200,Z$1,FALSE))</f>
        <v>0</v>
      </c>
      <c r="AA475" s="38">
        <f>IF(ISERROR(VLOOKUP($A475,'全入力（様式2-4）'!$G$17:$BY$1200,AA$1,FALSE)),"",VLOOKUP($A475,'全入力（様式2-4）'!$G$17:$BY$1200,AA$1,FALSE))</f>
        <v>0</v>
      </c>
      <c r="AB475" s="38">
        <f>IF(ISERROR(VLOOKUP($A475,'全入力（様式2-4）'!$G$17:$BY$1200,AB$1,FALSE)),"",VLOOKUP($A475,'全入力（様式2-4）'!$G$17:$BY$1200,AB$1,FALSE))</f>
        <v>0</v>
      </c>
      <c r="AC475" s="38">
        <f>IF(ISERROR(VLOOKUP($A475,'全入力（様式2-4）'!$G$17:$BY$1200,AC$1,FALSE)),"",VLOOKUP($A475,'全入力（様式2-4）'!$G$17:$BY$1200,AC$1,FALSE))</f>
        <v>0</v>
      </c>
      <c r="AD475" s="200">
        <f>IF(ISERROR(VLOOKUP($A475,'全入力（様式2-4）'!$G$17:$BY$1200,AD$1,FALSE)),"",VLOOKUP($A475,'全入力（様式2-4）'!$G$17:$BY$1200,AD$1,FALSE))</f>
        <v>0</v>
      </c>
      <c r="AE475" s="112"/>
      <c r="AF475" s="112"/>
      <c r="AG475" s="112"/>
      <c r="AH475" s="317" t="str">
        <f t="shared" si="595"/>
        <v>00</v>
      </c>
      <c r="AI475" s="39" t="str">
        <f>IF(ISERROR(VLOOKUP($G475&amp;AI$8,参照!$P$4:$U$500,5,FALSE)),"",VLOOKUP($G475&amp;AI$8,参照!$P$4:$U$500,5,FALSE))</f>
        <v/>
      </c>
      <c r="AJ475" s="39" t="str">
        <f>IF(ISERROR(VLOOKUP($G475&amp;AJ$8,参照!$P$4:$U$500,5,FALSE)),"",VLOOKUP($G475&amp;AJ$8,参照!$P$4:$U$500,5,FALSE))</f>
        <v/>
      </c>
      <c r="AK475" s="37">
        <v>21</v>
      </c>
      <c r="AL475" s="37">
        <v>84</v>
      </c>
      <c r="AM475" s="37"/>
      <c r="AN475" s="72">
        <f>IF(ISERROR(VLOOKUP($A475,'全入力（様式2-4）'!$G$17:$BY$1200,AN$1,FALSE)),"",VLOOKUP($A475,'全入力（様式2-4）'!$G$17:$BY$1200,AN$1,FALSE))</f>
        <v>0</v>
      </c>
      <c r="AO475" s="78">
        <f>IF(ISERROR(VLOOKUP($A475,'全入力（様式2-4）'!$G$17:$BY$1200,AO$1,FALSE)),"",VLOOKUP($A475,'全入力（様式2-4）'!$G$17:$BY$1200,AO$1,FALSE))</f>
        <v>0</v>
      </c>
      <c r="AP475" s="44">
        <f>IF(ISERROR(VLOOKUP($A475,'全入力（様式2-4）'!$G$17:$BY$1200,AP$1,FALSE)),"",VLOOKUP($A475,'全入力（様式2-4）'!$G$17:$BY$1200,AP$1,FALSE))</f>
        <v>0</v>
      </c>
      <c r="AQ475" s="63" t="str">
        <f>IF(ISERROR(VLOOKUP($G475,参照!$U$4:$W$102,3,FALSE)),"",VLOOKUP($G475,参照!$U$4:$W$102,3,FALSE))</f>
        <v/>
      </c>
      <c r="AR475" s="377" t="str">
        <f t="shared" ref="AR475" si="625">IF($AN475&lt;&gt;0,2/3,"")</f>
        <v/>
      </c>
      <c r="AS475" s="45" t="str">
        <f t="shared" si="597"/>
        <v/>
      </c>
      <c r="AT475" s="45" t="str">
        <f t="shared" si="598"/>
        <v/>
      </c>
      <c r="AU475" s="45"/>
      <c r="AV475" s="45" t="str">
        <f t="shared" si="606"/>
        <v/>
      </c>
      <c r="AW475" s="45" t="str">
        <f t="shared" si="607"/>
        <v/>
      </c>
      <c r="AX475" s="45" t="str">
        <f t="shared" si="599"/>
        <v/>
      </c>
      <c r="AY475" s="45" t="str">
        <f t="shared" si="608"/>
        <v/>
      </c>
      <c r="AZ475" s="46">
        <f t="array" ref="AZ475">SUM(IF('全入力（様式2-4）'!$G$17:$G$1200=$A475,IF('全入力（様式2-4）'!$X$14:$Z$14=$AR475,'全入力（様式2-4）'!$X$17:$Z$1200)))</f>
        <v>0</v>
      </c>
      <c r="BA475" s="47" t="str">
        <f t="shared" si="609"/>
        <v/>
      </c>
      <c r="BB475" s="1890"/>
      <c r="BC475" s="46">
        <f t="shared" si="610"/>
        <v>0</v>
      </c>
      <c r="BD475" s="47" t="str">
        <f t="shared" si="611"/>
        <v/>
      </c>
      <c r="BE475" s="46">
        <f t="array" ref="BE475">SUM(IF('全入力（様式2-4）'!$G$17:$G$1200=$A475,IF('全入力（様式2-4）'!$AL$14:$AN$14=$AR475,'全入力（様式2-4）'!$AL$17:$AN$1200)))</f>
        <v>0</v>
      </c>
      <c r="BF475" s="195">
        <f t="shared" si="600"/>
        <v>0</v>
      </c>
      <c r="BG475" s="47">
        <f t="shared" si="601"/>
        <v>0</v>
      </c>
      <c r="BH475" s="46">
        <f t="array" ref="BH475">SUM(IF('全入力（様式2-4）'!$G$17:$G$1200=$A475,IF('全入力（様式2-4）'!$AQ$14:$AS$14=$AR475,'全入力（様式2-4）'!$AQ$17:$AS$1200)))</f>
        <v>0</v>
      </c>
      <c r="BI475" s="47" t="str">
        <f t="shared" si="612"/>
        <v/>
      </c>
      <c r="BJ475" s="47" t="str">
        <f t="shared" si="613"/>
        <v/>
      </c>
      <c r="BK475" s="150" t="str">
        <f t="shared" si="602"/>
        <v/>
      </c>
      <c r="BL475" s="1890"/>
      <c r="BM475" s="46"/>
      <c r="BN475" s="195"/>
      <c r="BO475" s="47"/>
      <c r="BP475" s="46"/>
      <c r="BQ475" s="195"/>
      <c r="BR475" s="47"/>
      <c r="BS475" s="47"/>
      <c r="BT475" s="47"/>
      <c r="BU475" s="144"/>
      <c r="BV475" s="1890"/>
    </row>
    <row r="476" spans="1:74" s="18" customFormat="1" ht="14.25" customHeight="1" thickBot="1">
      <c r="A476" s="942">
        <f t="shared" si="621"/>
        <v>155</v>
      </c>
      <c r="B476" s="7">
        <f>'全入力（様式2-4）'!$I$6</f>
        <v>0</v>
      </c>
      <c r="C476" s="186">
        <f>IF(ISERROR(VLOOKUP($A476,'全入力（様式2-4）'!$G$17:$BY$1200,C$1,FALSE)),"",VLOOKUP($A476,'全入力（様式2-4）'!$G$17:$BY$1200,C$1,FALSE))</f>
        <v>0</v>
      </c>
      <c r="D476" s="186">
        <f>IF(ISERROR(VLOOKUP($A476,'全入力（様式2-4）'!$G$17:$BY$1200,D$1,FALSE)),"",VLOOKUP($A476,'全入力（様式2-4）'!$G$17:$BY$1200,D$1,FALSE))</f>
        <v>0</v>
      </c>
      <c r="E476" s="186">
        <f>IF(ISERROR(VLOOKUP($A476,'全入力（様式2-4）'!$G$17:$BY$1200,E$1,FALSE)),"",VLOOKUP($A476,'全入力（様式2-4）'!$G$17:$BY$1200,E$1,FALSE))</f>
        <v>0</v>
      </c>
      <c r="F476" s="186">
        <f>IF(ISERROR(VLOOKUP($A476,'全入力（様式2-4）'!$G$17:$BY$1200,F$1,FALSE)),"",VLOOKUP($A476,'全入力（様式2-4）'!$G$17:$BY$1200,F$1,FALSE))</f>
        <v>0</v>
      </c>
      <c r="G476" s="187" t="str">
        <f>'全入力（様式2-4）'!$P$5&amp;'全入力（様式2-4）'!$R$5&amp;$D476</f>
        <v>0</v>
      </c>
      <c r="H476" s="188" t="str">
        <f t="shared" si="604"/>
        <v/>
      </c>
      <c r="I476" s="189">
        <f>IF(ISERROR(VLOOKUP($A476,'全入力（様式2-4）'!$G$17:$BY$1200,I$1,FALSE)),"",VLOOKUP($A476,'全入力（様式2-4）'!$G$17:$BY$1200,I$1,FALSE))</f>
        <v>0</v>
      </c>
      <c r="J476" s="189" t="str">
        <f>IF(ISERROR(VLOOKUP($A476,'全入力（様式2-4）'!$G$17:$BY$1200,J$1,FALSE)),"",VLOOKUP($A476,'全入力（様式2-4）'!$G$17:$BY$1200,J$1,FALSE))</f>
        <v/>
      </c>
      <c r="K476" s="189">
        <f>IF(ISERROR(VLOOKUP($A476,'全入力（様式2-4）'!$G$17:$BY$1200,K$1,FALSE)),"",VLOOKUP($A476,'全入力（様式2-4）'!$G$17:$BY$1200,K$1,FALSE))</f>
        <v>0</v>
      </c>
      <c r="L476" s="189" t="str">
        <f>IF(ISERROR(VLOOKUP($A476,'全入力（様式2-4）'!$G$17:$BY$1200,L$1,FALSE)),"",VLOOKUP($A476,'全入力（様式2-4）'!$G$17:$BY$1200,L$1,FALSE))</f>
        <v/>
      </c>
      <c r="M476" s="190">
        <f>IF(ISERROR(VLOOKUP($A476,'全入力（様式2-4）'!$G$17:$BY$1200,M$1,FALSE)),"",VLOOKUP($A476,'全入力（様式2-4）'!$G$17:$BY$1200,M$1,FALSE))</f>
        <v>0</v>
      </c>
      <c r="N476" s="190" t="str">
        <f>IF(ISERROR(VLOOKUP($A476,'全入力（様式2-4）'!$G$17:$BY$1200,N$1,FALSE)),"",VLOOKUP($A476,'全入力（様式2-4）'!$G$17:$BY$1200,N$1,FALSE))</f>
        <v/>
      </c>
      <c r="O476" s="190">
        <f>IF(ISERROR(VLOOKUP($A476,'全入力（様式2-4）'!$G$17:$BY$1200,O$1,FALSE)),"",VLOOKUP($A476,'全入力（様式2-4）'!$G$17:$BY$1200,O$1,FALSE))</f>
        <v>0</v>
      </c>
      <c r="P476" s="190" t="str">
        <f>IF(ISERROR(VLOOKUP($A476,'全入力（様式2-4）'!$G$17:$BY$1200,P$1,FALSE)),"",VLOOKUP($A476,'全入力（様式2-4）'!$G$17:$BY$1200,P$1,FALSE))</f>
        <v/>
      </c>
      <c r="Q476" s="191">
        <f>IF(ISERROR(VLOOKUP($A476,'全入力（様式2-4）'!$G$17:$BY$1200,Q$1,FALSE)),"",VLOOKUP($A476,'全入力（様式2-4）'!$G$17:$BY$1200,Q$1,FALSE))</f>
        <v>0</v>
      </c>
      <c r="R476" s="192">
        <f>IF(ISERROR(VLOOKUP($A476,'全入力（様式2-4）'!$G$17:$BY$1200,R$1,FALSE)),"",VLOOKUP($A476,'全入力（様式2-4）'!$G$17:$BY$1200,R$1,FALSE))</f>
        <v>0</v>
      </c>
      <c r="S476" s="192" t="str">
        <f>IF(ISERROR(VLOOKUP($A476,'全入力（様式2-4）'!$G$17:$BY$1200,S$1,FALSE)),"",VLOOKUP($A476,'全入力（様式2-4）'!$G$17:$BY$1200,S$1,FALSE))</f>
        <v/>
      </c>
      <c r="T476" s="192"/>
      <c r="U476" s="518"/>
      <c r="V476" s="192"/>
      <c r="W476" s="540"/>
      <c r="X476" s="540"/>
      <c r="Y476" s="540"/>
      <c r="Z476" s="189">
        <f>IF(ISERROR(VLOOKUP($A476,'全入力（様式2-4）'!$G$17:$BY$1200,Z$1,FALSE)),"",VLOOKUP($A476,'全入力（様式2-4）'!$G$17:$BY$1200,Z$1,FALSE))</f>
        <v>0</v>
      </c>
      <c r="AA476" s="189">
        <f>IF(ISERROR(VLOOKUP($A476,'全入力（様式2-4）'!$G$17:$BY$1200,AA$1,FALSE)),"",VLOOKUP($A476,'全入力（様式2-4）'!$G$17:$BY$1200,AA$1,FALSE))</f>
        <v>0</v>
      </c>
      <c r="AB476" s="189">
        <f>IF(ISERROR(VLOOKUP($A476,'全入力（様式2-4）'!$G$17:$BY$1200,AB$1,FALSE)),"",VLOOKUP($A476,'全入力（様式2-4）'!$G$17:$BY$1200,AB$1,FALSE))</f>
        <v>0</v>
      </c>
      <c r="AC476" s="189">
        <f>IF(ISERROR(VLOOKUP($A476,'全入力（様式2-4）'!$G$17:$BY$1200,AC$1,FALSE)),"",VLOOKUP($A476,'全入力（様式2-4）'!$G$17:$BY$1200,AC$1,FALSE))</f>
        <v>0</v>
      </c>
      <c r="AD476" s="202">
        <f>IF(ISERROR(VLOOKUP($A476,'全入力（様式2-4）'!$G$17:$BY$1200,AD$1,FALSE)),"",VLOOKUP($A476,'全入力（様式2-4）'!$G$17:$BY$1200,AD$1,FALSE))</f>
        <v>0</v>
      </c>
      <c r="AE476" s="190"/>
      <c r="AF476" s="190"/>
      <c r="AG476" s="190"/>
      <c r="AH476" s="319" t="str">
        <f t="shared" si="595"/>
        <v>00</v>
      </c>
      <c r="AI476" s="193" t="str">
        <f>IF(ISERROR(VLOOKUP($G476&amp;AI$8,参照!$P$4:$U$500,5,FALSE)),"",VLOOKUP($G476&amp;AI$8,参照!$P$4:$U$500,5,FALSE))</f>
        <v/>
      </c>
      <c r="AJ476" s="193" t="str">
        <f>IF(ISERROR(VLOOKUP($G476&amp;AJ$8,参照!$P$4:$U$500,5,FALSE)),"",VLOOKUP($G476&amp;AJ$8,参照!$P$4:$U$500,5,FALSE))</f>
        <v/>
      </c>
      <c r="AK476" s="188">
        <v>23</v>
      </c>
      <c r="AL476" s="188">
        <v>85</v>
      </c>
      <c r="AM476" s="37"/>
      <c r="AN476" s="74">
        <f>IF(ISERROR(VLOOKUP($A476,'全入力（様式2-4）'!$G$17:$BY$1200,AN$1,FALSE)),"",VLOOKUP($A476,'全入力（様式2-4）'!$G$17:$BY$1200,AN$1,FALSE))</f>
        <v>0</v>
      </c>
      <c r="AO476" s="79">
        <f>IF(ISERROR(VLOOKUP($A476,'全入力（様式2-4）'!$G$17:$BY$1200,AO$1,FALSE)),"",VLOOKUP($A476,'全入力（様式2-4）'!$G$17:$BY$1200,AO$1,FALSE))</f>
        <v>0</v>
      </c>
      <c r="AP476" s="48">
        <f>IF(ISERROR(VLOOKUP($A476,'全入力（様式2-4）'!$G$17:$BY$1200,AP$1,FALSE)),"",VLOOKUP($A476,'全入力（様式2-4）'!$G$17:$BY$1200,AP$1,FALSE))</f>
        <v>0</v>
      </c>
      <c r="AQ476" s="64" t="str">
        <f>IF(ISERROR(VLOOKUP($G476,参照!$U$4:$W$102,3,FALSE)),"",VLOOKUP($G476,参照!$U$4:$W$102,3,FALSE))</f>
        <v/>
      </c>
      <c r="AR476" s="378" t="str">
        <f t="shared" ref="AR476" si="626">IF($AN476&lt;&gt;0,1/3,"")</f>
        <v/>
      </c>
      <c r="AS476" s="49" t="str">
        <f t="shared" si="597"/>
        <v/>
      </c>
      <c r="AT476" s="49" t="str">
        <f t="shared" si="598"/>
        <v/>
      </c>
      <c r="AU476" s="49"/>
      <c r="AV476" s="49" t="str">
        <f t="shared" si="606"/>
        <v/>
      </c>
      <c r="AW476" s="49" t="str">
        <f t="shared" si="607"/>
        <v/>
      </c>
      <c r="AX476" s="49" t="str">
        <f t="shared" si="599"/>
        <v/>
      </c>
      <c r="AY476" s="49" t="str">
        <f t="shared" si="608"/>
        <v/>
      </c>
      <c r="AZ476" s="50">
        <f t="array" ref="AZ476">SUM(IF('全入力（様式2-4）'!$G$17:$G$1200=$A476,IF('全入力（様式2-4）'!$X$14:$Z$14=$AR476,'全入力（様式2-4）'!$X$17:$Z$1200)))</f>
        <v>0</v>
      </c>
      <c r="BA476" s="51" t="str">
        <f t="shared" si="609"/>
        <v/>
      </c>
      <c r="BB476" s="1891"/>
      <c r="BC476" s="50">
        <f t="shared" si="610"/>
        <v>0</v>
      </c>
      <c r="BD476" s="51" t="str">
        <f t="shared" si="611"/>
        <v/>
      </c>
      <c r="BE476" s="50">
        <f t="array" ref="BE476">SUM(IF('全入力（様式2-4）'!$G$17:$G$1200=$A476,IF('全入力（様式2-4）'!$AL$14:$AN$14=$AR476,'全入力（様式2-4）'!$AL$17:$AN$1200)))</f>
        <v>0</v>
      </c>
      <c r="BF476" s="196">
        <f t="shared" si="600"/>
        <v>0</v>
      </c>
      <c r="BG476" s="51">
        <f t="shared" si="601"/>
        <v>0</v>
      </c>
      <c r="BH476" s="50">
        <f t="array" ref="BH476">SUM(IF('全入力（様式2-4）'!$G$17:$G$1200=$A476,IF('全入力（様式2-4）'!$AQ$14:$AS$14=$AR476,'全入力（様式2-4）'!$AQ$17:$AS$1200)))</f>
        <v>0</v>
      </c>
      <c r="BI476" s="51" t="str">
        <f t="shared" si="612"/>
        <v/>
      </c>
      <c r="BJ476" s="51" t="str">
        <f t="shared" si="613"/>
        <v/>
      </c>
      <c r="BK476" s="151" t="str">
        <f t="shared" si="602"/>
        <v/>
      </c>
      <c r="BL476" s="1891"/>
      <c r="BM476" s="50"/>
      <c r="BN476" s="196"/>
      <c r="BO476" s="51"/>
      <c r="BP476" s="50"/>
      <c r="BQ476" s="196"/>
      <c r="BR476" s="51"/>
      <c r="BS476" s="51"/>
      <c r="BT476" s="51"/>
      <c r="BU476" s="145"/>
      <c r="BV476" s="1891"/>
    </row>
    <row r="477" spans="1:74" s="18" customFormat="1" ht="14.25" customHeight="1">
      <c r="A477" s="941">
        <f>A474+1</f>
        <v>156</v>
      </c>
      <c r="B477" s="178">
        <f>'全入力（様式2-4）'!$I$6</f>
        <v>0</v>
      </c>
      <c r="C477" s="177">
        <f>IF(ISERROR(VLOOKUP($A477,'全入力（様式2-4）'!$G$17:$BY$1200,C$1,FALSE)),"",VLOOKUP($A477,'全入力（様式2-4）'!$G$17:$BY$1200,C$1,FALSE))</f>
        <v>0</v>
      </c>
      <c r="D477" s="177">
        <f>IF(ISERROR(VLOOKUP($A477,'全入力（様式2-4）'!$G$17:$BY$1200,D$1,FALSE)),"",VLOOKUP($A477,'全入力（様式2-4）'!$G$17:$BY$1200,D$1,FALSE))</f>
        <v>0</v>
      </c>
      <c r="E477" s="177">
        <f>IF(ISERROR(VLOOKUP($A477,'全入力（様式2-4）'!$G$17:$BY$1200,E$1,FALSE)),"",VLOOKUP($A477,'全入力（様式2-4）'!$G$17:$BY$1200,E$1,FALSE))</f>
        <v>0</v>
      </c>
      <c r="F477" s="177">
        <f>IF(ISERROR(VLOOKUP($A477,'全入力（様式2-4）'!$G$17:$BY$1200,F$1,FALSE)),"",VLOOKUP($A477,'全入力（様式2-4）'!$G$17:$BY$1200,F$1,FALSE))</f>
        <v>0</v>
      </c>
      <c r="G477" s="179" t="str">
        <f>'全入力（様式2-4）'!$P$5&amp;'全入力（様式2-4）'!$R$5&amp;$D477</f>
        <v>0</v>
      </c>
      <c r="H477" s="180" t="str">
        <f t="shared" si="604"/>
        <v/>
      </c>
      <c r="I477" s="181">
        <f>IF(ISERROR(VLOOKUP($A477,'全入力（様式2-4）'!$G$17:$BY$1200,I$1,FALSE)),"",VLOOKUP($A477,'全入力（様式2-4）'!$G$17:$BY$1200,I$1,FALSE))</f>
        <v>0</v>
      </c>
      <c r="J477" s="181" t="str">
        <f>IF(ISERROR(VLOOKUP($A477,'全入力（様式2-4）'!$G$17:$BY$1200,J$1,FALSE)),"",VLOOKUP($A477,'全入力（様式2-4）'!$G$17:$BY$1200,J$1,FALSE))</f>
        <v/>
      </c>
      <c r="K477" s="181">
        <f>IF(ISERROR(VLOOKUP($A477,'全入力（様式2-4）'!$G$17:$BY$1200,K$1,FALSE)),"",VLOOKUP($A477,'全入力（様式2-4）'!$G$17:$BY$1200,K$1,FALSE))</f>
        <v>0</v>
      </c>
      <c r="L477" s="181" t="str">
        <f>IF(ISERROR(VLOOKUP($A477,'全入力（様式2-4）'!$G$17:$BY$1200,L$1,FALSE)),"",VLOOKUP($A477,'全入力（様式2-4）'!$G$17:$BY$1200,L$1,FALSE))</f>
        <v/>
      </c>
      <c r="M477" s="182">
        <f>IF(ISERROR(VLOOKUP($A477,'全入力（様式2-4）'!$G$17:$BY$1200,M$1,FALSE)),"",VLOOKUP($A477,'全入力（様式2-4）'!$G$17:$BY$1200,M$1,FALSE))</f>
        <v>0</v>
      </c>
      <c r="N477" s="182" t="str">
        <f>IF(ISERROR(VLOOKUP($A477,'全入力（様式2-4）'!$G$17:$BY$1200,N$1,FALSE)),"",VLOOKUP($A477,'全入力（様式2-4）'!$G$17:$BY$1200,N$1,FALSE))</f>
        <v/>
      </c>
      <c r="O477" s="182">
        <f>IF(ISERROR(VLOOKUP($A477,'全入力（様式2-4）'!$G$17:$BY$1200,O$1,FALSE)),"",VLOOKUP($A477,'全入力（様式2-4）'!$G$17:$BY$1200,O$1,FALSE))</f>
        <v>0</v>
      </c>
      <c r="P477" s="182" t="str">
        <f>IF(ISERROR(VLOOKUP($A477,'全入力（様式2-4）'!$G$17:$BY$1200,P$1,FALSE)),"",VLOOKUP($A477,'全入力（様式2-4）'!$G$17:$BY$1200,P$1,FALSE))</f>
        <v/>
      </c>
      <c r="Q477" s="183">
        <f>IF(ISERROR(VLOOKUP($A477,'全入力（様式2-4）'!$G$17:$BY$1200,Q$1,FALSE)),"",VLOOKUP($A477,'全入力（様式2-4）'!$G$17:$BY$1200,Q$1,FALSE))</f>
        <v>0</v>
      </c>
      <c r="R477" s="184">
        <f>IF(ISERROR(VLOOKUP($A477,'全入力（様式2-4）'!$G$17:$BY$1200,R$1,FALSE)),"",VLOOKUP($A477,'全入力（様式2-4）'!$G$17:$BY$1200,R$1,FALSE))</f>
        <v>0</v>
      </c>
      <c r="S477" s="184" t="str">
        <f>IF(ISERROR(VLOOKUP($A477,'全入力（様式2-4）'!$G$17:$BY$1200,S$1,FALSE)),"",VLOOKUP($A477,'全入力（様式2-4）'!$G$17:$BY$1200,S$1,FALSE))</f>
        <v/>
      </c>
      <c r="T477" s="184"/>
      <c r="U477" s="517"/>
      <c r="V477" s="537"/>
      <c r="W477" s="539"/>
      <c r="X477" s="539"/>
      <c r="Y477" s="539"/>
      <c r="Z477" s="181">
        <f>IF(ISERROR(VLOOKUP($A477,'全入力（様式2-4）'!$G$17:$BY$1200,Z$1,FALSE)),"",VLOOKUP($A477,'全入力（様式2-4）'!$G$17:$BY$1200,Z$1,FALSE))</f>
        <v>0</v>
      </c>
      <c r="AA477" s="181">
        <f>IF(ISERROR(VLOOKUP($A477,'全入力（様式2-4）'!$G$17:$BY$1200,AA$1,FALSE)),"",VLOOKUP($A477,'全入力（様式2-4）'!$G$17:$BY$1200,AA$1,FALSE))</f>
        <v>0</v>
      </c>
      <c r="AB477" s="181">
        <f>IF(ISERROR(VLOOKUP($A477,'全入力（様式2-4）'!$G$17:$BY$1200,AB$1,FALSE)),"",VLOOKUP($A477,'全入力（様式2-4）'!$G$17:$BY$1200,AB$1,FALSE))</f>
        <v>0</v>
      </c>
      <c r="AC477" s="181">
        <f>IF(ISERROR(VLOOKUP($A477,'全入力（様式2-4）'!$G$17:$BY$1200,AC$1,FALSE)),"",VLOOKUP($A477,'全入力（様式2-4）'!$G$17:$BY$1200,AC$1,FALSE))</f>
        <v>0</v>
      </c>
      <c r="AD477" s="201">
        <f>IF(ISERROR(VLOOKUP($A477,'全入力（様式2-4）'!$G$17:$BY$1200,AD$1,FALSE)),"",VLOOKUP($A477,'全入力（様式2-4）'!$G$17:$BY$1200,AD$1,FALSE))</f>
        <v>0</v>
      </c>
      <c r="AE477" s="182"/>
      <c r="AF477" s="182"/>
      <c r="AG477" s="182"/>
      <c r="AH477" s="318" t="str">
        <f t="shared" si="595"/>
        <v>00</v>
      </c>
      <c r="AI477" s="185" t="str">
        <f>IF(ISERROR(VLOOKUP($G477&amp;AI$8,参照!$P$4:$U$500,5,FALSE)),"",VLOOKUP($G477&amp;AI$8,参照!$P$4:$U$500,5,FALSE))</f>
        <v/>
      </c>
      <c r="AJ477" s="185" t="str">
        <f>IF(ISERROR(VLOOKUP($G477&amp;AJ$8,参照!$P$4:$U$500,5,FALSE)),"",VLOOKUP($G477&amp;AJ$8,参照!$P$4:$U$500,5,FALSE))</f>
        <v/>
      </c>
      <c r="AK477" s="180">
        <v>19</v>
      </c>
      <c r="AL477" s="180">
        <v>83</v>
      </c>
      <c r="AM477" s="37"/>
      <c r="AN477" s="76">
        <f>IF(ISERROR(VLOOKUP($A477,'全入力（様式2-4）'!$G$17:$BY$1200,AN$1,FALSE)),"",VLOOKUP($A477,'全入力（様式2-4）'!$G$17:$BY$1200,AN$1,FALSE))</f>
        <v>0</v>
      </c>
      <c r="AO477" s="77">
        <f>IF(ISERROR(VLOOKUP($A477,'全入力（様式2-4）'!$G$17:$BY$1200,AO$1,FALSE)),"",VLOOKUP($A477,'全入力（様式2-4）'!$G$17:$BY$1200,AO$1,FALSE))</f>
        <v>0</v>
      </c>
      <c r="AP477" s="52">
        <f>IF(ISERROR(VLOOKUP($A477,'全入力（様式2-4）'!$G$17:$BY$1200,AP$1,FALSE)),"",VLOOKUP($A477,'全入力（様式2-4）'!$G$17:$BY$1200,AP$1,FALSE))</f>
        <v>0</v>
      </c>
      <c r="AQ477" s="84" t="str">
        <f>IF(ISERROR(VLOOKUP($G477,参照!$U$4:$W$102,3,FALSE)),"",VLOOKUP($G477,参照!$U$4:$W$102,3,FALSE))</f>
        <v/>
      </c>
      <c r="AR477" s="376" t="str">
        <f t="shared" ref="AR477" si="627">IF($AN477&lt;&gt;0,"満額","")</f>
        <v/>
      </c>
      <c r="AS477" s="53" t="str">
        <f t="shared" si="597"/>
        <v/>
      </c>
      <c r="AT477" s="53" t="str">
        <f t="shared" si="598"/>
        <v/>
      </c>
      <c r="AU477" s="53"/>
      <c r="AV477" s="53" t="str">
        <f t="shared" si="606"/>
        <v/>
      </c>
      <c r="AW477" s="53" t="str">
        <f t="shared" si="607"/>
        <v/>
      </c>
      <c r="AX477" s="53" t="str">
        <f t="shared" si="599"/>
        <v/>
      </c>
      <c r="AY477" s="53" t="str">
        <f t="shared" si="608"/>
        <v/>
      </c>
      <c r="AZ477" s="54">
        <f t="array" ref="AZ477">SUM(IF('全入力（様式2-4）'!$G$17:$G$1200=$A477,IF('全入力（様式2-4）'!$X$14:$Z$14=$AR477,'全入力（様式2-4）'!$X$17:$Z$1200)))</f>
        <v>0</v>
      </c>
      <c r="BA477" s="55" t="str">
        <f t="shared" si="609"/>
        <v/>
      </c>
      <c r="BB477" s="1889">
        <f>IF(ISERROR(VLOOKUP($A477,'全入力（様式2-4）'!$G$17:$BY$1200,BB$1,FALSE)),"",VLOOKUP($A477,'全入力（様式2-4）'!$G$17:$BY$1200,BB$1,FALSE))</f>
        <v>0</v>
      </c>
      <c r="BC477" s="54">
        <f t="shared" si="610"/>
        <v>0</v>
      </c>
      <c r="BD477" s="55" t="str">
        <f t="shared" si="611"/>
        <v/>
      </c>
      <c r="BE477" s="54">
        <f t="array" ref="BE477">SUM(IF('全入力（様式2-4）'!$G$17:$G$1200=$A477,IF('全入力（様式2-4）'!$AL$14:$AN$14=$AR477,'全入力（様式2-4）'!$AL$17:$AN$1200)))</f>
        <v>0</v>
      </c>
      <c r="BF477" s="197">
        <f t="shared" si="600"/>
        <v>0</v>
      </c>
      <c r="BG477" s="55">
        <f t="shared" si="601"/>
        <v>0</v>
      </c>
      <c r="BH477" s="54">
        <f t="array" ref="BH477">SUM(IF('全入力（様式2-4）'!$G$17:$G$1200=$A477,IF('全入力（様式2-4）'!$AQ$14:$AS$14=$AR477,'全入力（様式2-4）'!$AQ$17:$AS$1200)))</f>
        <v>0</v>
      </c>
      <c r="BI477" s="55" t="str">
        <f t="shared" si="612"/>
        <v/>
      </c>
      <c r="BJ477" s="55" t="str">
        <f t="shared" si="613"/>
        <v/>
      </c>
      <c r="BK477" s="152" t="str">
        <f t="shared" si="602"/>
        <v/>
      </c>
      <c r="BL477" s="1889">
        <f>IF(ISERROR(VLOOKUP($A477,'全入力（様式2-4）'!$G$17:$BY$1200,BL$1,FALSE)),"",VLOOKUP($A477,'全入力（様式2-4）'!$G$17:$BY$1200,BL$1,FALSE))</f>
        <v>0</v>
      </c>
      <c r="BM477" s="54"/>
      <c r="BN477" s="197"/>
      <c r="BO477" s="55"/>
      <c r="BP477" s="54"/>
      <c r="BQ477" s="197"/>
      <c r="BR477" s="55"/>
      <c r="BS477" s="55"/>
      <c r="BT477" s="55"/>
      <c r="BU477" s="146"/>
      <c r="BV477" s="1889"/>
    </row>
    <row r="478" spans="1:74" s="18" customFormat="1" ht="14.25" customHeight="1">
      <c r="A478" s="940">
        <f t="shared" si="621"/>
        <v>156</v>
      </c>
      <c r="B478" s="1">
        <f>'全入力（様式2-4）'!$I$6</f>
        <v>0</v>
      </c>
      <c r="C478" s="35">
        <f>IF(ISERROR(VLOOKUP($A478,'全入力（様式2-4）'!$G$17:$BY$1200,C$1,FALSE)),"",VLOOKUP($A478,'全入力（様式2-4）'!$G$17:$BY$1200,C$1,FALSE))</f>
        <v>0</v>
      </c>
      <c r="D478" s="35">
        <f>IF(ISERROR(VLOOKUP($A478,'全入力（様式2-4）'!$G$17:$BY$1200,D$1,FALSE)),"",VLOOKUP($A478,'全入力（様式2-4）'!$G$17:$BY$1200,D$1,FALSE))</f>
        <v>0</v>
      </c>
      <c r="E478" s="35">
        <f>IF(ISERROR(VLOOKUP($A478,'全入力（様式2-4）'!$G$17:$BY$1200,E$1,FALSE)),"",VLOOKUP($A478,'全入力（様式2-4）'!$G$17:$BY$1200,E$1,FALSE))</f>
        <v>0</v>
      </c>
      <c r="F478" s="35">
        <f>IF(ISERROR(VLOOKUP($A478,'全入力（様式2-4）'!$G$17:$BY$1200,F$1,FALSE)),"",VLOOKUP($A478,'全入力（様式2-4）'!$G$17:$BY$1200,F$1,FALSE))</f>
        <v>0</v>
      </c>
      <c r="G478" s="36" t="str">
        <f>'全入力（様式2-4）'!$P$5&amp;'全入力（様式2-4）'!$R$5&amp;$D478</f>
        <v>0</v>
      </c>
      <c r="H478" s="37" t="str">
        <f t="shared" si="604"/>
        <v/>
      </c>
      <c r="I478" s="38">
        <f>IF(ISERROR(VLOOKUP($A478,'全入力（様式2-4）'!$G$17:$BY$1200,I$1,FALSE)),"",VLOOKUP($A478,'全入力（様式2-4）'!$G$17:$BY$1200,I$1,FALSE))</f>
        <v>0</v>
      </c>
      <c r="J478" s="38" t="str">
        <f>IF(ISERROR(VLOOKUP($A478,'全入力（様式2-4）'!$G$17:$BY$1200,J$1,FALSE)),"",VLOOKUP($A478,'全入力（様式2-4）'!$G$17:$BY$1200,J$1,FALSE))</f>
        <v/>
      </c>
      <c r="K478" s="38">
        <f>IF(ISERROR(VLOOKUP($A478,'全入力（様式2-4）'!$G$17:$BY$1200,K$1,FALSE)),"",VLOOKUP($A478,'全入力（様式2-4）'!$G$17:$BY$1200,K$1,FALSE))</f>
        <v>0</v>
      </c>
      <c r="L478" s="38" t="str">
        <f>IF(ISERROR(VLOOKUP($A478,'全入力（様式2-4）'!$G$17:$BY$1200,L$1,FALSE)),"",VLOOKUP($A478,'全入力（様式2-4）'!$G$17:$BY$1200,L$1,FALSE))</f>
        <v/>
      </c>
      <c r="M478" s="112">
        <f>IF(ISERROR(VLOOKUP($A478,'全入力（様式2-4）'!$G$17:$BY$1200,M$1,FALSE)),"",VLOOKUP($A478,'全入力（様式2-4）'!$G$17:$BY$1200,M$1,FALSE))</f>
        <v>0</v>
      </c>
      <c r="N478" s="112" t="str">
        <f>IF(ISERROR(VLOOKUP($A478,'全入力（様式2-4）'!$G$17:$BY$1200,N$1,FALSE)),"",VLOOKUP($A478,'全入力（様式2-4）'!$G$17:$BY$1200,N$1,FALSE))</f>
        <v/>
      </c>
      <c r="O478" s="112">
        <f>IF(ISERROR(VLOOKUP($A478,'全入力（様式2-4）'!$G$17:$BY$1200,O$1,FALSE)),"",VLOOKUP($A478,'全入力（様式2-4）'!$G$17:$BY$1200,O$1,FALSE))</f>
        <v>0</v>
      </c>
      <c r="P478" s="112" t="str">
        <f>IF(ISERROR(VLOOKUP($A478,'全入力（様式2-4）'!$G$17:$BY$1200,P$1,FALSE)),"",VLOOKUP($A478,'全入力（様式2-4）'!$G$17:$BY$1200,P$1,FALSE))</f>
        <v/>
      </c>
      <c r="Q478" s="176">
        <f>IF(ISERROR(VLOOKUP($A478,'全入力（様式2-4）'!$G$17:$BY$1200,Q$1,FALSE)),"",VLOOKUP($A478,'全入力（様式2-4）'!$G$17:$BY$1200,Q$1,FALSE))</f>
        <v>0</v>
      </c>
      <c r="R478" s="105">
        <f>IF(ISERROR(VLOOKUP($A478,'全入力（様式2-4）'!$G$17:$BY$1200,R$1,FALSE)),"",VLOOKUP($A478,'全入力（様式2-4）'!$G$17:$BY$1200,R$1,FALSE))</f>
        <v>0</v>
      </c>
      <c r="S478" s="105" t="str">
        <f>IF(ISERROR(VLOOKUP($A478,'全入力（様式2-4）'!$G$17:$BY$1200,S$1,FALSE)),"",VLOOKUP($A478,'全入力（様式2-4）'!$G$17:$BY$1200,S$1,FALSE))</f>
        <v/>
      </c>
      <c r="T478" s="105"/>
      <c r="U478" s="516"/>
      <c r="V478" s="105"/>
      <c r="W478" s="538"/>
      <c r="X478" s="538"/>
      <c r="Y478" s="538"/>
      <c r="Z478" s="38">
        <f>IF(ISERROR(VLOOKUP($A478,'全入力（様式2-4）'!$G$17:$BY$1200,Z$1,FALSE)),"",VLOOKUP($A478,'全入力（様式2-4）'!$G$17:$BY$1200,Z$1,FALSE))</f>
        <v>0</v>
      </c>
      <c r="AA478" s="38">
        <f>IF(ISERROR(VLOOKUP($A478,'全入力（様式2-4）'!$G$17:$BY$1200,AA$1,FALSE)),"",VLOOKUP($A478,'全入力（様式2-4）'!$G$17:$BY$1200,AA$1,FALSE))</f>
        <v>0</v>
      </c>
      <c r="AB478" s="38">
        <f>IF(ISERROR(VLOOKUP($A478,'全入力（様式2-4）'!$G$17:$BY$1200,AB$1,FALSE)),"",VLOOKUP($A478,'全入力（様式2-4）'!$G$17:$BY$1200,AB$1,FALSE))</f>
        <v>0</v>
      </c>
      <c r="AC478" s="38">
        <f>IF(ISERROR(VLOOKUP($A478,'全入力（様式2-4）'!$G$17:$BY$1200,AC$1,FALSE)),"",VLOOKUP($A478,'全入力（様式2-4）'!$G$17:$BY$1200,AC$1,FALSE))</f>
        <v>0</v>
      </c>
      <c r="AD478" s="200">
        <f>IF(ISERROR(VLOOKUP($A478,'全入力（様式2-4）'!$G$17:$BY$1200,AD$1,FALSE)),"",VLOOKUP($A478,'全入力（様式2-4）'!$G$17:$BY$1200,AD$1,FALSE))</f>
        <v>0</v>
      </c>
      <c r="AE478" s="112"/>
      <c r="AF478" s="112"/>
      <c r="AG478" s="112"/>
      <c r="AH478" s="317" t="str">
        <f t="shared" si="595"/>
        <v>00</v>
      </c>
      <c r="AI478" s="39" t="str">
        <f>IF(ISERROR(VLOOKUP($G478&amp;AI$8,参照!$P$4:$U$500,5,FALSE)),"",VLOOKUP($G478&amp;AI$8,参照!$P$4:$U$500,5,FALSE))</f>
        <v/>
      </c>
      <c r="AJ478" s="39" t="str">
        <f>IF(ISERROR(VLOOKUP($G478&amp;AJ$8,参照!$P$4:$U$500,5,FALSE)),"",VLOOKUP($G478&amp;AJ$8,参照!$P$4:$U$500,5,FALSE))</f>
        <v/>
      </c>
      <c r="AK478" s="37">
        <v>21</v>
      </c>
      <c r="AL478" s="37">
        <v>84</v>
      </c>
      <c r="AM478" s="37"/>
      <c r="AN478" s="72">
        <f>IF(ISERROR(VLOOKUP($A478,'全入力（様式2-4）'!$G$17:$BY$1200,AN$1,FALSE)),"",VLOOKUP($A478,'全入力（様式2-4）'!$G$17:$BY$1200,AN$1,FALSE))</f>
        <v>0</v>
      </c>
      <c r="AO478" s="78">
        <f>IF(ISERROR(VLOOKUP($A478,'全入力（様式2-4）'!$G$17:$BY$1200,AO$1,FALSE)),"",VLOOKUP($A478,'全入力（様式2-4）'!$G$17:$BY$1200,AO$1,FALSE))</f>
        <v>0</v>
      </c>
      <c r="AP478" s="44">
        <f>IF(ISERROR(VLOOKUP($A478,'全入力（様式2-4）'!$G$17:$BY$1200,AP$1,FALSE)),"",VLOOKUP($A478,'全入力（様式2-4）'!$G$17:$BY$1200,AP$1,FALSE))</f>
        <v>0</v>
      </c>
      <c r="AQ478" s="63" t="str">
        <f>IF(ISERROR(VLOOKUP($G478,参照!$U$4:$W$102,3,FALSE)),"",VLOOKUP($G478,参照!$U$4:$W$102,3,FALSE))</f>
        <v/>
      </c>
      <c r="AR478" s="377" t="str">
        <f t="shared" ref="AR478" si="628">IF($AN478&lt;&gt;0,2/3,"")</f>
        <v/>
      </c>
      <c r="AS478" s="45" t="str">
        <f t="shared" si="597"/>
        <v/>
      </c>
      <c r="AT478" s="45" t="str">
        <f t="shared" si="598"/>
        <v/>
      </c>
      <c r="AU478" s="45"/>
      <c r="AV478" s="45" t="str">
        <f t="shared" si="606"/>
        <v/>
      </c>
      <c r="AW478" s="45" t="str">
        <f t="shared" si="607"/>
        <v/>
      </c>
      <c r="AX478" s="45" t="str">
        <f t="shared" si="599"/>
        <v/>
      </c>
      <c r="AY478" s="45" t="str">
        <f t="shared" si="608"/>
        <v/>
      </c>
      <c r="AZ478" s="46">
        <f t="array" ref="AZ478">SUM(IF('全入力（様式2-4）'!$G$17:$G$1200=$A478,IF('全入力（様式2-4）'!$X$14:$Z$14=$AR478,'全入力（様式2-4）'!$X$17:$Z$1200)))</f>
        <v>0</v>
      </c>
      <c r="BA478" s="47" t="str">
        <f t="shared" si="609"/>
        <v/>
      </c>
      <c r="BB478" s="1890"/>
      <c r="BC478" s="46">
        <f t="shared" si="610"/>
        <v>0</v>
      </c>
      <c r="BD478" s="47" t="str">
        <f t="shared" si="611"/>
        <v/>
      </c>
      <c r="BE478" s="46">
        <f t="array" ref="BE478">SUM(IF('全入力（様式2-4）'!$G$17:$G$1200=$A478,IF('全入力（様式2-4）'!$AL$14:$AN$14=$AR478,'全入力（様式2-4）'!$AL$17:$AN$1200)))</f>
        <v>0</v>
      </c>
      <c r="BF478" s="195">
        <f t="shared" si="600"/>
        <v>0</v>
      </c>
      <c r="BG478" s="47">
        <f t="shared" si="601"/>
        <v>0</v>
      </c>
      <c r="BH478" s="46">
        <f t="array" ref="BH478">SUM(IF('全入力（様式2-4）'!$G$17:$G$1200=$A478,IF('全入力（様式2-4）'!$AQ$14:$AS$14=$AR478,'全入力（様式2-4）'!$AQ$17:$AS$1200)))</f>
        <v>0</v>
      </c>
      <c r="BI478" s="47" t="str">
        <f t="shared" si="612"/>
        <v/>
      </c>
      <c r="BJ478" s="47" t="str">
        <f t="shared" si="613"/>
        <v/>
      </c>
      <c r="BK478" s="150" t="str">
        <f t="shared" si="602"/>
        <v/>
      </c>
      <c r="BL478" s="1890"/>
      <c r="BM478" s="46"/>
      <c r="BN478" s="195"/>
      <c r="BO478" s="47"/>
      <c r="BP478" s="46"/>
      <c r="BQ478" s="195"/>
      <c r="BR478" s="47"/>
      <c r="BS478" s="47"/>
      <c r="BT478" s="47"/>
      <c r="BU478" s="144"/>
      <c r="BV478" s="1890"/>
    </row>
    <row r="479" spans="1:74" s="18" customFormat="1" ht="14.25" customHeight="1" thickBot="1">
      <c r="A479" s="942">
        <f t="shared" si="621"/>
        <v>156</v>
      </c>
      <c r="B479" s="7">
        <f>'全入力（様式2-4）'!$I$6</f>
        <v>0</v>
      </c>
      <c r="C479" s="186">
        <f>IF(ISERROR(VLOOKUP($A479,'全入力（様式2-4）'!$G$17:$BY$1200,C$1,FALSE)),"",VLOOKUP($A479,'全入力（様式2-4）'!$G$17:$BY$1200,C$1,FALSE))</f>
        <v>0</v>
      </c>
      <c r="D479" s="186">
        <f>IF(ISERROR(VLOOKUP($A479,'全入力（様式2-4）'!$G$17:$BY$1200,D$1,FALSE)),"",VLOOKUP($A479,'全入力（様式2-4）'!$G$17:$BY$1200,D$1,FALSE))</f>
        <v>0</v>
      </c>
      <c r="E479" s="186">
        <f>IF(ISERROR(VLOOKUP($A479,'全入力（様式2-4）'!$G$17:$BY$1200,E$1,FALSE)),"",VLOOKUP($A479,'全入力（様式2-4）'!$G$17:$BY$1200,E$1,FALSE))</f>
        <v>0</v>
      </c>
      <c r="F479" s="186">
        <f>IF(ISERROR(VLOOKUP($A479,'全入力（様式2-4）'!$G$17:$BY$1200,F$1,FALSE)),"",VLOOKUP($A479,'全入力（様式2-4）'!$G$17:$BY$1200,F$1,FALSE))</f>
        <v>0</v>
      </c>
      <c r="G479" s="187" t="str">
        <f>'全入力（様式2-4）'!$P$5&amp;'全入力（様式2-4）'!$R$5&amp;$D479</f>
        <v>0</v>
      </c>
      <c r="H479" s="188" t="str">
        <f t="shared" si="604"/>
        <v/>
      </c>
      <c r="I479" s="189">
        <f>IF(ISERROR(VLOOKUP($A479,'全入力（様式2-4）'!$G$17:$BY$1200,I$1,FALSE)),"",VLOOKUP($A479,'全入力（様式2-4）'!$G$17:$BY$1200,I$1,FALSE))</f>
        <v>0</v>
      </c>
      <c r="J479" s="189" t="str">
        <f>IF(ISERROR(VLOOKUP($A479,'全入力（様式2-4）'!$G$17:$BY$1200,J$1,FALSE)),"",VLOOKUP($A479,'全入力（様式2-4）'!$G$17:$BY$1200,J$1,FALSE))</f>
        <v/>
      </c>
      <c r="K479" s="189">
        <f>IF(ISERROR(VLOOKUP($A479,'全入力（様式2-4）'!$G$17:$BY$1200,K$1,FALSE)),"",VLOOKUP($A479,'全入力（様式2-4）'!$G$17:$BY$1200,K$1,FALSE))</f>
        <v>0</v>
      </c>
      <c r="L479" s="189" t="str">
        <f>IF(ISERROR(VLOOKUP($A479,'全入力（様式2-4）'!$G$17:$BY$1200,L$1,FALSE)),"",VLOOKUP($A479,'全入力（様式2-4）'!$G$17:$BY$1200,L$1,FALSE))</f>
        <v/>
      </c>
      <c r="M479" s="190">
        <f>IF(ISERROR(VLOOKUP($A479,'全入力（様式2-4）'!$G$17:$BY$1200,M$1,FALSE)),"",VLOOKUP($A479,'全入力（様式2-4）'!$G$17:$BY$1200,M$1,FALSE))</f>
        <v>0</v>
      </c>
      <c r="N479" s="190" t="str">
        <f>IF(ISERROR(VLOOKUP($A479,'全入力（様式2-4）'!$G$17:$BY$1200,N$1,FALSE)),"",VLOOKUP($A479,'全入力（様式2-4）'!$G$17:$BY$1200,N$1,FALSE))</f>
        <v/>
      </c>
      <c r="O479" s="190">
        <f>IF(ISERROR(VLOOKUP($A479,'全入力（様式2-4）'!$G$17:$BY$1200,O$1,FALSE)),"",VLOOKUP($A479,'全入力（様式2-4）'!$G$17:$BY$1200,O$1,FALSE))</f>
        <v>0</v>
      </c>
      <c r="P479" s="190" t="str">
        <f>IF(ISERROR(VLOOKUP($A479,'全入力（様式2-4）'!$G$17:$BY$1200,P$1,FALSE)),"",VLOOKUP($A479,'全入力（様式2-4）'!$G$17:$BY$1200,P$1,FALSE))</f>
        <v/>
      </c>
      <c r="Q479" s="191">
        <f>IF(ISERROR(VLOOKUP($A479,'全入力（様式2-4）'!$G$17:$BY$1200,Q$1,FALSE)),"",VLOOKUP($A479,'全入力（様式2-4）'!$G$17:$BY$1200,Q$1,FALSE))</f>
        <v>0</v>
      </c>
      <c r="R479" s="192">
        <f>IF(ISERROR(VLOOKUP($A479,'全入力（様式2-4）'!$G$17:$BY$1200,R$1,FALSE)),"",VLOOKUP($A479,'全入力（様式2-4）'!$G$17:$BY$1200,R$1,FALSE))</f>
        <v>0</v>
      </c>
      <c r="S479" s="192" t="str">
        <f>IF(ISERROR(VLOOKUP($A479,'全入力（様式2-4）'!$G$17:$BY$1200,S$1,FALSE)),"",VLOOKUP($A479,'全入力（様式2-4）'!$G$17:$BY$1200,S$1,FALSE))</f>
        <v/>
      </c>
      <c r="T479" s="192"/>
      <c r="U479" s="518"/>
      <c r="V479" s="192"/>
      <c r="W479" s="540"/>
      <c r="X479" s="540"/>
      <c r="Y479" s="540"/>
      <c r="Z479" s="189">
        <f>IF(ISERROR(VLOOKUP($A479,'全入力（様式2-4）'!$G$17:$BY$1200,Z$1,FALSE)),"",VLOOKUP($A479,'全入力（様式2-4）'!$G$17:$BY$1200,Z$1,FALSE))</f>
        <v>0</v>
      </c>
      <c r="AA479" s="189">
        <f>IF(ISERROR(VLOOKUP($A479,'全入力（様式2-4）'!$G$17:$BY$1200,AA$1,FALSE)),"",VLOOKUP($A479,'全入力（様式2-4）'!$G$17:$BY$1200,AA$1,FALSE))</f>
        <v>0</v>
      </c>
      <c r="AB479" s="189">
        <f>IF(ISERROR(VLOOKUP($A479,'全入力（様式2-4）'!$G$17:$BY$1200,AB$1,FALSE)),"",VLOOKUP($A479,'全入力（様式2-4）'!$G$17:$BY$1200,AB$1,FALSE))</f>
        <v>0</v>
      </c>
      <c r="AC479" s="189">
        <f>IF(ISERROR(VLOOKUP($A479,'全入力（様式2-4）'!$G$17:$BY$1200,AC$1,FALSE)),"",VLOOKUP($A479,'全入力（様式2-4）'!$G$17:$BY$1200,AC$1,FALSE))</f>
        <v>0</v>
      </c>
      <c r="AD479" s="202">
        <f>IF(ISERROR(VLOOKUP($A479,'全入力（様式2-4）'!$G$17:$BY$1200,AD$1,FALSE)),"",VLOOKUP($A479,'全入力（様式2-4）'!$G$17:$BY$1200,AD$1,FALSE))</f>
        <v>0</v>
      </c>
      <c r="AE479" s="190"/>
      <c r="AF479" s="190"/>
      <c r="AG479" s="190"/>
      <c r="AH479" s="319" t="str">
        <f t="shared" si="595"/>
        <v>00</v>
      </c>
      <c r="AI479" s="193" t="str">
        <f>IF(ISERROR(VLOOKUP($G479&amp;AI$8,参照!$P$4:$U$500,5,FALSE)),"",VLOOKUP($G479&amp;AI$8,参照!$P$4:$U$500,5,FALSE))</f>
        <v/>
      </c>
      <c r="AJ479" s="193" t="str">
        <f>IF(ISERROR(VLOOKUP($G479&amp;AJ$8,参照!$P$4:$U$500,5,FALSE)),"",VLOOKUP($G479&amp;AJ$8,参照!$P$4:$U$500,5,FALSE))</f>
        <v/>
      </c>
      <c r="AK479" s="188">
        <v>23</v>
      </c>
      <c r="AL479" s="188">
        <v>85</v>
      </c>
      <c r="AM479" s="37"/>
      <c r="AN479" s="74">
        <f>IF(ISERROR(VLOOKUP($A479,'全入力（様式2-4）'!$G$17:$BY$1200,AN$1,FALSE)),"",VLOOKUP($A479,'全入力（様式2-4）'!$G$17:$BY$1200,AN$1,FALSE))</f>
        <v>0</v>
      </c>
      <c r="AO479" s="79">
        <f>IF(ISERROR(VLOOKUP($A479,'全入力（様式2-4）'!$G$17:$BY$1200,AO$1,FALSE)),"",VLOOKUP($A479,'全入力（様式2-4）'!$G$17:$BY$1200,AO$1,FALSE))</f>
        <v>0</v>
      </c>
      <c r="AP479" s="48">
        <f>IF(ISERROR(VLOOKUP($A479,'全入力（様式2-4）'!$G$17:$BY$1200,AP$1,FALSE)),"",VLOOKUP($A479,'全入力（様式2-4）'!$G$17:$BY$1200,AP$1,FALSE))</f>
        <v>0</v>
      </c>
      <c r="AQ479" s="64" t="str">
        <f>IF(ISERROR(VLOOKUP($G479,参照!$U$4:$W$102,3,FALSE)),"",VLOOKUP($G479,参照!$U$4:$W$102,3,FALSE))</f>
        <v/>
      </c>
      <c r="AR479" s="378" t="str">
        <f t="shared" ref="AR479" si="629">IF($AN479&lt;&gt;0,1/3,"")</f>
        <v/>
      </c>
      <c r="AS479" s="49" t="str">
        <f t="shared" si="597"/>
        <v/>
      </c>
      <c r="AT479" s="49" t="str">
        <f t="shared" si="598"/>
        <v/>
      </c>
      <c r="AU479" s="49"/>
      <c r="AV479" s="49" t="str">
        <f t="shared" si="606"/>
        <v/>
      </c>
      <c r="AW479" s="49" t="str">
        <f t="shared" si="607"/>
        <v/>
      </c>
      <c r="AX479" s="49" t="str">
        <f t="shared" si="599"/>
        <v/>
      </c>
      <c r="AY479" s="49" t="str">
        <f t="shared" si="608"/>
        <v/>
      </c>
      <c r="AZ479" s="50">
        <f t="array" ref="AZ479">SUM(IF('全入力（様式2-4）'!$G$17:$G$1200=$A479,IF('全入力（様式2-4）'!$X$14:$Z$14=$AR479,'全入力（様式2-4）'!$X$17:$Z$1200)))</f>
        <v>0</v>
      </c>
      <c r="BA479" s="51" t="str">
        <f t="shared" si="609"/>
        <v/>
      </c>
      <c r="BB479" s="1891"/>
      <c r="BC479" s="50">
        <f t="shared" si="610"/>
        <v>0</v>
      </c>
      <c r="BD479" s="51" t="str">
        <f t="shared" si="611"/>
        <v/>
      </c>
      <c r="BE479" s="50">
        <f t="array" ref="BE479">SUM(IF('全入力（様式2-4）'!$G$17:$G$1200=$A479,IF('全入力（様式2-4）'!$AL$14:$AN$14=$AR479,'全入力（様式2-4）'!$AL$17:$AN$1200)))</f>
        <v>0</v>
      </c>
      <c r="BF479" s="196">
        <f t="shared" si="600"/>
        <v>0</v>
      </c>
      <c r="BG479" s="51">
        <f t="shared" si="601"/>
        <v>0</v>
      </c>
      <c r="BH479" s="50">
        <f t="array" ref="BH479">SUM(IF('全入力（様式2-4）'!$G$17:$G$1200=$A479,IF('全入力（様式2-4）'!$AQ$14:$AS$14=$AR479,'全入力（様式2-4）'!$AQ$17:$AS$1200)))</f>
        <v>0</v>
      </c>
      <c r="BI479" s="51" t="str">
        <f t="shared" si="612"/>
        <v/>
      </c>
      <c r="BJ479" s="51" t="str">
        <f t="shared" si="613"/>
        <v/>
      </c>
      <c r="BK479" s="151" t="str">
        <f t="shared" si="602"/>
        <v/>
      </c>
      <c r="BL479" s="1891"/>
      <c r="BM479" s="50"/>
      <c r="BN479" s="196"/>
      <c r="BO479" s="51"/>
      <c r="BP479" s="50"/>
      <c r="BQ479" s="196"/>
      <c r="BR479" s="51"/>
      <c r="BS479" s="51"/>
      <c r="BT479" s="51"/>
      <c r="BU479" s="145"/>
      <c r="BV479" s="1891"/>
    </row>
    <row r="480" spans="1:74" s="18" customFormat="1" ht="14.25" customHeight="1">
      <c r="A480" s="941">
        <f>A477+1</f>
        <v>157</v>
      </c>
      <c r="B480" s="178">
        <f>'全入力（様式2-4）'!$I$6</f>
        <v>0</v>
      </c>
      <c r="C480" s="177">
        <f>IF(ISERROR(VLOOKUP($A480,'全入力（様式2-4）'!$G$17:$BY$1200,C$1,FALSE)),"",VLOOKUP($A480,'全入力（様式2-4）'!$G$17:$BY$1200,C$1,FALSE))</f>
        <v>0</v>
      </c>
      <c r="D480" s="177">
        <f>IF(ISERROR(VLOOKUP($A480,'全入力（様式2-4）'!$G$17:$BY$1200,D$1,FALSE)),"",VLOOKUP($A480,'全入力（様式2-4）'!$G$17:$BY$1200,D$1,FALSE))</f>
        <v>0</v>
      </c>
      <c r="E480" s="177">
        <f>IF(ISERROR(VLOOKUP($A480,'全入力（様式2-4）'!$G$17:$BY$1200,E$1,FALSE)),"",VLOOKUP($A480,'全入力（様式2-4）'!$G$17:$BY$1200,E$1,FALSE))</f>
        <v>0</v>
      </c>
      <c r="F480" s="177">
        <f>IF(ISERROR(VLOOKUP($A480,'全入力（様式2-4）'!$G$17:$BY$1200,F$1,FALSE)),"",VLOOKUP($A480,'全入力（様式2-4）'!$G$17:$BY$1200,F$1,FALSE))</f>
        <v>0</v>
      </c>
      <c r="G480" s="179" t="str">
        <f>'全入力（様式2-4）'!$P$5&amp;'全入力（様式2-4）'!$R$5&amp;$D480</f>
        <v>0</v>
      </c>
      <c r="H480" s="180" t="str">
        <f t="shared" si="604"/>
        <v/>
      </c>
      <c r="I480" s="181">
        <f>IF(ISERROR(VLOOKUP($A480,'全入力（様式2-4）'!$G$17:$BY$1200,I$1,FALSE)),"",VLOOKUP($A480,'全入力（様式2-4）'!$G$17:$BY$1200,I$1,FALSE))</f>
        <v>0</v>
      </c>
      <c r="J480" s="181" t="str">
        <f>IF(ISERROR(VLOOKUP($A480,'全入力（様式2-4）'!$G$17:$BY$1200,J$1,FALSE)),"",VLOOKUP($A480,'全入力（様式2-4）'!$G$17:$BY$1200,J$1,FALSE))</f>
        <v/>
      </c>
      <c r="K480" s="181">
        <f>IF(ISERROR(VLOOKUP($A480,'全入力（様式2-4）'!$G$17:$BY$1200,K$1,FALSE)),"",VLOOKUP($A480,'全入力（様式2-4）'!$G$17:$BY$1200,K$1,FALSE))</f>
        <v>0</v>
      </c>
      <c r="L480" s="181" t="str">
        <f>IF(ISERROR(VLOOKUP($A480,'全入力（様式2-4）'!$G$17:$BY$1200,L$1,FALSE)),"",VLOOKUP($A480,'全入力（様式2-4）'!$G$17:$BY$1200,L$1,FALSE))</f>
        <v/>
      </c>
      <c r="M480" s="182">
        <f>IF(ISERROR(VLOOKUP($A480,'全入力（様式2-4）'!$G$17:$BY$1200,M$1,FALSE)),"",VLOOKUP($A480,'全入力（様式2-4）'!$G$17:$BY$1200,M$1,FALSE))</f>
        <v>0</v>
      </c>
      <c r="N480" s="182" t="str">
        <f>IF(ISERROR(VLOOKUP($A480,'全入力（様式2-4）'!$G$17:$BY$1200,N$1,FALSE)),"",VLOOKUP($A480,'全入力（様式2-4）'!$G$17:$BY$1200,N$1,FALSE))</f>
        <v/>
      </c>
      <c r="O480" s="182">
        <f>IF(ISERROR(VLOOKUP($A480,'全入力（様式2-4）'!$G$17:$BY$1200,O$1,FALSE)),"",VLOOKUP($A480,'全入力（様式2-4）'!$G$17:$BY$1200,O$1,FALSE))</f>
        <v>0</v>
      </c>
      <c r="P480" s="182" t="str">
        <f>IF(ISERROR(VLOOKUP($A480,'全入力（様式2-4）'!$G$17:$BY$1200,P$1,FALSE)),"",VLOOKUP($A480,'全入力（様式2-4）'!$G$17:$BY$1200,P$1,FALSE))</f>
        <v/>
      </c>
      <c r="Q480" s="183">
        <f>IF(ISERROR(VLOOKUP($A480,'全入力（様式2-4）'!$G$17:$BY$1200,Q$1,FALSE)),"",VLOOKUP($A480,'全入力（様式2-4）'!$G$17:$BY$1200,Q$1,FALSE))</f>
        <v>0</v>
      </c>
      <c r="R480" s="184">
        <f>IF(ISERROR(VLOOKUP($A480,'全入力（様式2-4）'!$G$17:$BY$1200,R$1,FALSE)),"",VLOOKUP($A480,'全入力（様式2-4）'!$G$17:$BY$1200,R$1,FALSE))</f>
        <v>0</v>
      </c>
      <c r="S480" s="184" t="str">
        <f>IF(ISERROR(VLOOKUP($A480,'全入力（様式2-4）'!$G$17:$BY$1200,S$1,FALSE)),"",VLOOKUP($A480,'全入力（様式2-4）'!$G$17:$BY$1200,S$1,FALSE))</f>
        <v/>
      </c>
      <c r="T480" s="184"/>
      <c r="U480" s="517"/>
      <c r="V480" s="537"/>
      <c r="W480" s="539"/>
      <c r="X480" s="539"/>
      <c r="Y480" s="539"/>
      <c r="Z480" s="181">
        <f>IF(ISERROR(VLOOKUP($A480,'全入力（様式2-4）'!$G$17:$BY$1200,Z$1,FALSE)),"",VLOOKUP($A480,'全入力（様式2-4）'!$G$17:$BY$1200,Z$1,FALSE))</f>
        <v>0</v>
      </c>
      <c r="AA480" s="181">
        <f>IF(ISERROR(VLOOKUP($A480,'全入力（様式2-4）'!$G$17:$BY$1200,AA$1,FALSE)),"",VLOOKUP($A480,'全入力（様式2-4）'!$G$17:$BY$1200,AA$1,FALSE))</f>
        <v>0</v>
      </c>
      <c r="AB480" s="181">
        <f>IF(ISERROR(VLOOKUP($A480,'全入力（様式2-4）'!$G$17:$BY$1200,AB$1,FALSE)),"",VLOOKUP($A480,'全入力（様式2-4）'!$G$17:$BY$1200,AB$1,FALSE))</f>
        <v>0</v>
      </c>
      <c r="AC480" s="181">
        <f>IF(ISERROR(VLOOKUP($A480,'全入力（様式2-4）'!$G$17:$BY$1200,AC$1,FALSE)),"",VLOOKUP($A480,'全入力（様式2-4）'!$G$17:$BY$1200,AC$1,FALSE))</f>
        <v>0</v>
      </c>
      <c r="AD480" s="201">
        <f>IF(ISERROR(VLOOKUP($A480,'全入力（様式2-4）'!$G$17:$BY$1200,AD$1,FALSE)),"",VLOOKUP($A480,'全入力（様式2-4）'!$G$17:$BY$1200,AD$1,FALSE))</f>
        <v>0</v>
      </c>
      <c r="AE480" s="182"/>
      <c r="AF480" s="182"/>
      <c r="AG480" s="182"/>
      <c r="AH480" s="318" t="str">
        <f t="shared" si="595"/>
        <v>00</v>
      </c>
      <c r="AI480" s="185" t="str">
        <f>IF(ISERROR(VLOOKUP($G480&amp;AI$8,参照!$P$4:$U$500,5,FALSE)),"",VLOOKUP($G480&amp;AI$8,参照!$P$4:$U$500,5,FALSE))</f>
        <v/>
      </c>
      <c r="AJ480" s="185" t="str">
        <f>IF(ISERROR(VLOOKUP($G480&amp;AJ$8,参照!$P$4:$U$500,5,FALSE)),"",VLOOKUP($G480&amp;AJ$8,参照!$P$4:$U$500,5,FALSE))</f>
        <v/>
      </c>
      <c r="AK480" s="180">
        <v>19</v>
      </c>
      <c r="AL480" s="180">
        <v>83</v>
      </c>
      <c r="AM480" s="37"/>
      <c r="AN480" s="76">
        <f>IF(ISERROR(VLOOKUP($A480,'全入力（様式2-4）'!$G$17:$BY$1200,AN$1,FALSE)),"",VLOOKUP($A480,'全入力（様式2-4）'!$G$17:$BY$1200,AN$1,FALSE))</f>
        <v>0</v>
      </c>
      <c r="AO480" s="77">
        <f>IF(ISERROR(VLOOKUP($A480,'全入力（様式2-4）'!$G$17:$BY$1200,AO$1,FALSE)),"",VLOOKUP($A480,'全入力（様式2-4）'!$G$17:$BY$1200,AO$1,FALSE))</f>
        <v>0</v>
      </c>
      <c r="AP480" s="52">
        <f>IF(ISERROR(VLOOKUP($A480,'全入力（様式2-4）'!$G$17:$BY$1200,AP$1,FALSE)),"",VLOOKUP($A480,'全入力（様式2-4）'!$G$17:$BY$1200,AP$1,FALSE))</f>
        <v>0</v>
      </c>
      <c r="AQ480" s="84" t="str">
        <f>IF(ISERROR(VLOOKUP($G480,参照!$U$4:$W$102,3,FALSE)),"",VLOOKUP($G480,参照!$U$4:$W$102,3,FALSE))</f>
        <v/>
      </c>
      <c r="AR480" s="376" t="str">
        <f t="shared" ref="AR480" si="630">IF($AN480&lt;&gt;0,"満額","")</f>
        <v/>
      </c>
      <c r="AS480" s="53" t="str">
        <f t="shared" si="597"/>
        <v/>
      </c>
      <c r="AT480" s="53" t="str">
        <f t="shared" si="598"/>
        <v/>
      </c>
      <c r="AU480" s="53"/>
      <c r="AV480" s="53" t="str">
        <f t="shared" si="606"/>
        <v/>
      </c>
      <c r="AW480" s="53" t="str">
        <f t="shared" si="607"/>
        <v/>
      </c>
      <c r="AX480" s="53" t="str">
        <f t="shared" si="599"/>
        <v/>
      </c>
      <c r="AY480" s="53" t="str">
        <f t="shared" si="608"/>
        <v/>
      </c>
      <c r="AZ480" s="54">
        <f t="array" ref="AZ480">SUM(IF('全入力（様式2-4）'!$G$17:$G$1200=$A480,IF('全入力（様式2-4）'!$X$14:$Z$14=$AR480,'全入力（様式2-4）'!$X$17:$Z$1200)))</f>
        <v>0</v>
      </c>
      <c r="BA480" s="55" t="str">
        <f t="shared" si="609"/>
        <v/>
      </c>
      <c r="BB480" s="1889">
        <f>IF(ISERROR(VLOOKUP($A480,'全入力（様式2-4）'!$G$17:$BY$1200,BB$1,FALSE)),"",VLOOKUP($A480,'全入力（様式2-4）'!$G$17:$BY$1200,BB$1,FALSE))</f>
        <v>0</v>
      </c>
      <c r="BC480" s="54">
        <f t="shared" si="610"/>
        <v>0</v>
      </c>
      <c r="BD480" s="55" t="str">
        <f t="shared" si="611"/>
        <v/>
      </c>
      <c r="BE480" s="54">
        <f t="array" ref="BE480">SUM(IF('全入力（様式2-4）'!$G$17:$G$1200=$A480,IF('全入力（様式2-4）'!$AL$14:$AN$14=$AR480,'全入力（様式2-4）'!$AL$17:$AN$1200)))</f>
        <v>0</v>
      </c>
      <c r="BF480" s="197">
        <f t="shared" si="600"/>
        <v>0</v>
      </c>
      <c r="BG480" s="55">
        <f t="shared" si="601"/>
        <v>0</v>
      </c>
      <c r="BH480" s="54">
        <f t="array" ref="BH480">SUM(IF('全入力（様式2-4）'!$G$17:$G$1200=$A480,IF('全入力（様式2-4）'!$AQ$14:$AS$14=$AR480,'全入力（様式2-4）'!$AQ$17:$AS$1200)))</f>
        <v>0</v>
      </c>
      <c r="BI480" s="55" t="str">
        <f t="shared" si="612"/>
        <v/>
      </c>
      <c r="BJ480" s="55" t="str">
        <f t="shared" si="613"/>
        <v/>
      </c>
      <c r="BK480" s="152" t="str">
        <f t="shared" si="602"/>
        <v/>
      </c>
      <c r="BL480" s="1889">
        <f>IF(ISERROR(VLOOKUP($A480,'全入力（様式2-4）'!$G$17:$BY$1200,BL$1,FALSE)),"",VLOOKUP($A480,'全入力（様式2-4）'!$G$17:$BY$1200,BL$1,FALSE))</f>
        <v>0</v>
      </c>
      <c r="BM480" s="54"/>
      <c r="BN480" s="197"/>
      <c r="BO480" s="55"/>
      <c r="BP480" s="54"/>
      <c r="BQ480" s="197"/>
      <c r="BR480" s="55"/>
      <c r="BS480" s="55"/>
      <c r="BT480" s="55"/>
      <c r="BU480" s="146"/>
      <c r="BV480" s="1889"/>
    </row>
    <row r="481" spans="1:74" s="18" customFormat="1" ht="14.25" customHeight="1">
      <c r="A481" s="940">
        <f t="shared" si="621"/>
        <v>157</v>
      </c>
      <c r="B481" s="1">
        <f>'全入力（様式2-4）'!$I$6</f>
        <v>0</v>
      </c>
      <c r="C481" s="35">
        <f>IF(ISERROR(VLOOKUP($A481,'全入力（様式2-4）'!$G$17:$BY$1200,C$1,FALSE)),"",VLOOKUP($A481,'全入力（様式2-4）'!$G$17:$BY$1200,C$1,FALSE))</f>
        <v>0</v>
      </c>
      <c r="D481" s="35">
        <f>IF(ISERROR(VLOOKUP($A481,'全入力（様式2-4）'!$G$17:$BY$1200,D$1,FALSE)),"",VLOOKUP($A481,'全入力（様式2-4）'!$G$17:$BY$1200,D$1,FALSE))</f>
        <v>0</v>
      </c>
      <c r="E481" s="35">
        <f>IF(ISERROR(VLOOKUP($A481,'全入力（様式2-4）'!$G$17:$BY$1200,E$1,FALSE)),"",VLOOKUP($A481,'全入力（様式2-4）'!$G$17:$BY$1200,E$1,FALSE))</f>
        <v>0</v>
      </c>
      <c r="F481" s="35">
        <f>IF(ISERROR(VLOOKUP($A481,'全入力（様式2-4）'!$G$17:$BY$1200,F$1,FALSE)),"",VLOOKUP($A481,'全入力（様式2-4）'!$G$17:$BY$1200,F$1,FALSE))</f>
        <v>0</v>
      </c>
      <c r="G481" s="36" t="str">
        <f>'全入力（様式2-4）'!$P$5&amp;'全入力（様式2-4）'!$R$5&amp;$D481</f>
        <v>0</v>
      </c>
      <c r="H481" s="37" t="str">
        <f t="shared" si="604"/>
        <v/>
      </c>
      <c r="I481" s="38">
        <f>IF(ISERROR(VLOOKUP($A481,'全入力（様式2-4）'!$G$17:$BY$1200,I$1,FALSE)),"",VLOOKUP($A481,'全入力（様式2-4）'!$G$17:$BY$1200,I$1,FALSE))</f>
        <v>0</v>
      </c>
      <c r="J481" s="38" t="str">
        <f>IF(ISERROR(VLOOKUP($A481,'全入力（様式2-4）'!$G$17:$BY$1200,J$1,FALSE)),"",VLOOKUP($A481,'全入力（様式2-4）'!$G$17:$BY$1200,J$1,FALSE))</f>
        <v/>
      </c>
      <c r="K481" s="38">
        <f>IF(ISERROR(VLOOKUP($A481,'全入力（様式2-4）'!$G$17:$BY$1200,K$1,FALSE)),"",VLOOKUP($A481,'全入力（様式2-4）'!$G$17:$BY$1200,K$1,FALSE))</f>
        <v>0</v>
      </c>
      <c r="L481" s="38" t="str">
        <f>IF(ISERROR(VLOOKUP($A481,'全入力（様式2-4）'!$G$17:$BY$1200,L$1,FALSE)),"",VLOOKUP($A481,'全入力（様式2-4）'!$G$17:$BY$1200,L$1,FALSE))</f>
        <v/>
      </c>
      <c r="M481" s="112">
        <f>IF(ISERROR(VLOOKUP($A481,'全入力（様式2-4）'!$G$17:$BY$1200,M$1,FALSE)),"",VLOOKUP($A481,'全入力（様式2-4）'!$G$17:$BY$1200,M$1,FALSE))</f>
        <v>0</v>
      </c>
      <c r="N481" s="112" t="str">
        <f>IF(ISERROR(VLOOKUP($A481,'全入力（様式2-4）'!$G$17:$BY$1200,N$1,FALSE)),"",VLOOKUP($A481,'全入力（様式2-4）'!$G$17:$BY$1200,N$1,FALSE))</f>
        <v/>
      </c>
      <c r="O481" s="112">
        <f>IF(ISERROR(VLOOKUP($A481,'全入力（様式2-4）'!$G$17:$BY$1200,O$1,FALSE)),"",VLOOKUP($A481,'全入力（様式2-4）'!$G$17:$BY$1200,O$1,FALSE))</f>
        <v>0</v>
      </c>
      <c r="P481" s="112" t="str">
        <f>IF(ISERROR(VLOOKUP($A481,'全入力（様式2-4）'!$G$17:$BY$1200,P$1,FALSE)),"",VLOOKUP($A481,'全入力（様式2-4）'!$G$17:$BY$1200,P$1,FALSE))</f>
        <v/>
      </c>
      <c r="Q481" s="176">
        <f>IF(ISERROR(VLOOKUP($A481,'全入力（様式2-4）'!$G$17:$BY$1200,Q$1,FALSE)),"",VLOOKUP($A481,'全入力（様式2-4）'!$G$17:$BY$1200,Q$1,FALSE))</f>
        <v>0</v>
      </c>
      <c r="R481" s="105">
        <f>IF(ISERROR(VLOOKUP($A481,'全入力（様式2-4）'!$G$17:$BY$1200,R$1,FALSE)),"",VLOOKUP($A481,'全入力（様式2-4）'!$G$17:$BY$1200,R$1,FALSE))</f>
        <v>0</v>
      </c>
      <c r="S481" s="105" t="str">
        <f>IF(ISERROR(VLOOKUP($A481,'全入力（様式2-4）'!$G$17:$BY$1200,S$1,FALSE)),"",VLOOKUP($A481,'全入力（様式2-4）'!$G$17:$BY$1200,S$1,FALSE))</f>
        <v/>
      </c>
      <c r="T481" s="105"/>
      <c r="U481" s="516"/>
      <c r="V481" s="105"/>
      <c r="W481" s="538"/>
      <c r="X481" s="538"/>
      <c r="Y481" s="538"/>
      <c r="Z481" s="38">
        <f>IF(ISERROR(VLOOKUP($A481,'全入力（様式2-4）'!$G$17:$BY$1200,Z$1,FALSE)),"",VLOOKUP($A481,'全入力（様式2-4）'!$G$17:$BY$1200,Z$1,FALSE))</f>
        <v>0</v>
      </c>
      <c r="AA481" s="38">
        <f>IF(ISERROR(VLOOKUP($A481,'全入力（様式2-4）'!$G$17:$BY$1200,AA$1,FALSE)),"",VLOOKUP($A481,'全入力（様式2-4）'!$G$17:$BY$1200,AA$1,FALSE))</f>
        <v>0</v>
      </c>
      <c r="AB481" s="38">
        <f>IF(ISERROR(VLOOKUP($A481,'全入力（様式2-4）'!$G$17:$BY$1200,AB$1,FALSE)),"",VLOOKUP($A481,'全入力（様式2-4）'!$G$17:$BY$1200,AB$1,FALSE))</f>
        <v>0</v>
      </c>
      <c r="AC481" s="38">
        <f>IF(ISERROR(VLOOKUP($A481,'全入力（様式2-4）'!$G$17:$BY$1200,AC$1,FALSE)),"",VLOOKUP($A481,'全入力（様式2-4）'!$G$17:$BY$1200,AC$1,FALSE))</f>
        <v>0</v>
      </c>
      <c r="AD481" s="200">
        <f>IF(ISERROR(VLOOKUP($A481,'全入力（様式2-4）'!$G$17:$BY$1200,AD$1,FALSE)),"",VLOOKUP($A481,'全入力（様式2-4）'!$G$17:$BY$1200,AD$1,FALSE))</f>
        <v>0</v>
      </c>
      <c r="AE481" s="112"/>
      <c r="AF481" s="112"/>
      <c r="AG481" s="112"/>
      <c r="AH481" s="317" t="str">
        <f t="shared" si="595"/>
        <v>00</v>
      </c>
      <c r="AI481" s="39" t="str">
        <f>IF(ISERROR(VLOOKUP($G481&amp;AI$8,参照!$P$4:$U$500,5,FALSE)),"",VLOOKUP($G481&amp;AI$8,参照!$P$4:$U$500,5,FALSE))</f>
        <v/>
      </c>
      <c r="AJ481" s="39" t="str">
        <f>IF(ISERROR(VLOOKUP($G481&amp;AJ$8,参照!$P$4:$U$500,5,FALSE)),"",VLOOKUP($G481&amp;AJ$8,参照!$P$4:$U$500,5,FALSE))</f>
        <v/>
      </c>
      <c r="AK481" s="37">
        <v>21</v>
      </c>
      <c r="AL481" s="37">
        <v>84</v>
      </c>
      <c r="AM481" s="37"/>
      <c r="AN481" s="72">
        <f>IF(ISERROR(VLOOKUP($A481,'全入力（様式2-4）'!$G$17:$BY$1200,AN$1,FALSE)),"",VLOOKUP($A481,'全入力（様式2-4）'!$G$17:$BY$1200,AN$1,FALSE))</f>
        <v>0</v>
      </c>
      <c r="AO481" s="78">
        <f>IF(ISERROR(VLOOKUP($A481,'全入力（様式2-4）'!$G$17:$BY$1200,AO$1,FALSE)),"",VLOOKUP($A481,'全入力（様式2-4）'!$G$17:$BY$1200,AO$1,FALSE))</f>
        <v>0</v>
      </c>
      <c r="AP481" s="44">
        <f>IF(ISERROR(VLOOKUP($A481,'全入力（様式2-4）'!$G$17:$BY$1200,AP$1,FALSE)),"",VLOOKUP($A481,'全入力（様式2-4）'!$G$17:$BY$1200,AP$1,FALSE))</f>
        <v>0</v>
      </c>
      <c r="AQ481" s="63" t="str">
        <f>IF(ISERROR(VLOOKUP($G481,参照!$U$4:$W$102,3,FALSE)),"",VLOOKUP($G481,参照!$U$4:$W$102,3,FALSE))</f>
        <v/>
      </c>
      <c r="AR481" s="377" t="str">
        <f t="shared" ref="AR481" si="631">IF($AN481&lt;&gt;0,2/3,"")</f>
        <v/>
      </c>
      <c r="AS481" s="45" t="str">
        <f t="shared" si="597"/>
        <v/>
      </c>
      <c r="AT481" s="45" t="str">
        <f t="shared" si="598"/>
        <v/>
      </c>
      <c r="AU481" s="45"/>
      <c r="AV481" s="45" t="str">
        <f t="shared" si="606"/>
        <v/>
      </c>
      <c r="AW481" s="45" t="str">
        <f t="shared" si="607"/>
        <v/>
      </c>
      <c r="AX481" s="45" t="str">
        <f t="shared" si="599"/>
        <v/>
      </c>
      <c r="AY481" s="45" t="str">
        <f t="shared" si="608"/>
        <v/>
      </c>
      <c r="AZ481" s="46">
        <f t="array" ref="AZ481">SUM(IF('全入力（様式2-4）'!$G$17:$G$1200=$A481,IF('全入力（様式2-4）'!$X$14:$Z$14=$AR481,'全入力（様式2-4）'!$X$17:$Z$1200)))</f>
        <v>0</v>
      </c>
      <c r="BA481" s="47" t="str">
        <f t="shared" si="609"/>
        <v/>
      </c>
      <c r="BB481" s="1890"/>
      <c r="BC481" s="46">
        <f t="shared" si="610"/>
        <v>0</v>
      </c>
      <c r="BD481" s="47" t="str">
        <f t="shared" si="611"/>
        <v/>
      </c>
      <c r="BE481" s="46">
        <f t="array" ref="BE481">SUM(IF('全入力（様式2-4）'!$G$17:$G$1200=$A481,IF('全入力（様式2-4）'!$AL$14:$AN$14=$AR481,'全入力（様式2-4）'!$AL$17:$AN$1200)))</f>
        <v>0</v>
      </c>
      <c r="BF481" s="195">
        <f t="shared" si="600"/>
        <v>0</v>
      </c>
      <c r="BG481" s="47">
        <f t="shared" si="601"/>
        <v>0</v>
      </c>
      <c r="BH481" s="46">
        <f t="array" ref="BH481">SUM(IF('全入力（様式2-4）'!$G$17:$G$1200=$A481,IF('全入力（様式2-4）'!$AQ$14:$AS$14=$AR481,'全入力（様式2-4）'!$AQ$17:$AS$1200)))</f>
        <v>0</v>
      </c>
      <c r="BI481" s="47" t="str">
        <f t="shared" si="612"/>
        <v/>
      </c>
      <c r="BJ481" s="47" t="str">
        <f t="shared" si="613"/>
        <v/>
      </c>
      <c r="BK481" s="150" t="str">
        <f t="shared" si="602"/>
        <v/>
      </c>
      <c r="BL481" s="1890"/>
      <c r="BM481" s="46"/>
      <c r="BN481" s="195"/>
      <c r="BO481" s="47"/>
      <c r="BP481" s="46"/>
      <c r="BQ481" s="195"/>
      <c r="BR481" s="47"/>
      <c r="BS481" s="47"/>
      <c r="BT481" s="47"/>
      <c r="BU481" s="144"/>
      <c r="BV481" s="1890"/>
    </row>
    <row r="482" spans="1:74" s="18" customFormat="1" ht="14.25" customHeight="1" thickBot="1">
      <c r="A482" s="942">
        <f t="shared" si="621"/>
        <v>157</v>
      </c>
      <c r="B482" s="7">
        <f>'全入力（様式2-4）'!$I$6</f>
        <v>0</v>
      </c>
      <c r="C482" s="186">
        <f>IF(ISERROR(VLOOKUP($A482,'全入力（様式2-4）'!$G$17:$BY$1200,C$1,FALSE)),"",VLOOKUP($A482,'全入力（様式2-4）'!$G$17:$BY$1200,C$1,FALSE))</f>
        <v>0</v>
      </c>
      <c r="D482" s="186">
        <f>IF(ISERROR(VLOOKUP($A482,'全入力（様式2-4）'!$G$17:$BY$1200,D$1,FALSE)),"",VLOOKUP($A482,'全入力（様式2-4）'!$G$17:$BY$1200,D$1,FALSE))</f>
        <v>0</v>
      </c>
      <c r="E482" s="186">
        <f>IF(ISERROR(VLOOKUP($A482,'全入力（様式2-4）'!$G$17:$BY$1200,E$1,FALSE)),"",VLOOKUP($A482,'全入力（様式2-4）'!$G$17:$BY$1200,E$1,FALSE))</f>
        <v>0</v>
      </c>
      <c r="F482" s="186">
        <f>IF(ISERROR(VLOOKUP($A482,'全入力（様式2-4）'!$G$17:$BY$1200,F$1,FALSE)),"",VLOOKUP($A482,'全入力（様式2-4）'!$G$17:$BY$1200,F$1,FALSE))</f>
        <v>0</v>
      </c>
      <c r="G482" s="187" t="str">
        <f>'全入力（様式2-4）'!$P$5&amp;'全入力（様式2-4）'!$R$5&amp;$D482</f>
        <v>0</v>
      </c>
      <c r="H482" s="188" t="str">
        <f t="shared" si="604"/>
        <v/>
      </c>
      <c r="I482" s="189">
        <f>IF(ISERROR(VLOOKUP($A482,'全入力（様式2-4）'!$G$17:$BY$1200,I$1,FALSE)),"",VLOOKUP($A482,'全入力（様式2-4）'!$G$17:$BY$1200,I$1,FALSE))</f>
        <v>0</v>
      </c>
      <c r="J482" s="189" t="str">
        <f>IF(ISERROR(VLOOKUP($A482,'全入力（様式2-4）'!$G$17:$BY$1200,J$1,FALSE)),"",VLOOKUP($A482,'全入力（様式2-4）'!$G$17:$BY$1200,J$1,FALSE))</f>
        <v/>
      </c>
      <c r="K482" s="189">
        <f>IF(ISERROR(VLOOKUP($A482,'全入力（様式2-4）'!$G$17:$BY$1200,K$1,FALSE)),"",VLOOKUP($A482,'全入力（様式2-4）'!$G$17:$BY$1200,K$1,FALSE))</f>
        <v>0</v>
      </c>
      <c r="L482" s="189" t="str">
        <f>IF(ISERROR(VLOOKUP($A482,'全入力（様式2-4）'!$G$17:$BY$1200,L$1,FALSE)),"",VLOOKUP($A482,'全入力（様式2-4）'!$G$17:$BY$1200,L$1,FALSE))</f>
        <v/>
      </c>
      <c r="M482" s="190">
        <f>IF(ISERROR(VLOOKUP($A482,'全入力（様式2-4）'!$G$17:$BY$1200,M$1,FALSE)),"",VLOOKUP($A482,'全入力（様式2-4）'!$G$17:$BY$1200,M$1,FALSE))</f>
        <v>0</v>
      </c>
      <c r="N482" s="190" t="str">
        <f>IF(ISERROR(VLOOKUP($A482,'全入力（様式2-4）'!$G$17:$BY$1200,N$1,FALSE)),"",VLOOKUP($A482,'全入力（様式2-4）'!$G$17:$BY$1200,N$1,FALSE))</f>
        <v/>
      </c>
      <c r="O482" s="190">
        <f>IF(ISERROR(VLOOKUP($A482,'全入力（様式2-4）'!$G$17:$BY$1200,O$1,FALSE)),"",VLOOKUP($A482,'全入力（様式2-4）'!$G$17:$BY$1200,O$1,FALSE))</f>
        <v>0</v>
      </c>
      <c r="P482" s="190" t="str">
        <f>IF(ISERROR(VLOOKUP($A482,'全入力（様式2-4）'!$G$17:$BY$1200,P$1,FALSE)),"",VLOOKUP($A482,'全入力（様式2-4）'!$G$17:$BY$1200,P$1,FALSE))</f>
        <v/>
      </c>
      <c r="Q482" s="191">
        <f>IF(ISERROR(VLOOKUP($A482,'全入力（様式2-4）'!$G$17:$BY$1200,Q$1,FALSE)),"",VLOOKUP($A482,'全入力（様式2-4）'!$G$17:$BY$1200,Q$1,FALSE))</f>
        <v>0</v>
      </c>
      <c r="R482" s="192">
        <f>IF(ISERROR(VLOOKUP($A482,'全入力（様式2-4）'!$G$17:$BY$1200,R$1,FALSE)),"",VLOOKUP($A482,'全入力（様式2-4）'!$G$17:$BY$1200,R$1,FALSE))</f>
        <v>0</v>
      </c>
      <c r="S482" s="192" t="str">
        <f>IF(ISERROR(VLOOKUP($A482,'全入力（様式2-4）'!$G$17:$BY$1200,S$1,FALSE)),"",VLOOKUP($A482,'全入力（様式2-4）'!$G$17:$BY$1200,S$1,FALSE))</f>
        <v/>
      </c>
      <c r="T482" s="192"/>
      <c r="U482" s="518"/>
      <c r="V482" s="192"/>
      <c r="W482" s="540"/>
      <c r="X482" s="540"/>
      <c r="Y482" s="540"/>
      <c r="Z482" s="189">
        <f>IF(ISERROR(VLOOKUP($A482,'全入力（様式2-4）'!$G$17:$BY$1200,Z$1,FALSE)),"",VLOOKUP($A482,'全入力（様式2-4）'!$G$17:$BY$1200,Z$1,FALSE))</f>
        <v>0</v>
      </c>
      <c r="AA482" s="189">
        <f>IF(ISERROR(VLOOKUP($A482,'全入力（様式2-4）'!$G$17:$BY$1200,AA$1,FALSE)),"",VLOOKUP($A482,'全入力（様式2-4）'!$G$17:$BY$1200,AA$1,FALSE))</f>
        <v>0</v>
      </c>
      <c r="AB482" s="189">
        <f>IF(ISERROR(VLOOKUP($A482,'全入力（様式2-4）'!$G$17:$BY$1200,AB$1,FALSE)),"",VLOOKUP($A482,'全入力（様式2-4）'!$G$17:$BY$1200,AB$1,FALSE))</f>
        <v>0</v>
      </c>
      <c r="AC482" s="189">
        <f>IF(ISERROR(VLOOKUP($A482,'全入力（様式2-4）'!$G$17:$BY$1200,AC$1,FALSE)),"",VLOOKUP($A482,'全入力（様式2-4）'!$G$17:$BY$1200,AC$1,FALSE))</f>
        <v>0</v>
      </c>
      <c r="AD482" s="202">
        <f>IF(ISERROR(VLOOKUP($A482,'全入力（様式2-4）'!$G$17:$BY$1200,AD$1,FALSE)),"",VLOOKUP($A482,'全入力（様式2-4）'!$G$17:$BY$1200,AD$1,FALSE))</f>
        <v>0</v>
      </c>
      <c r="AE482" s="190"/>
      <c r="AF482" s="190"/>
      <c r="AG482" s="190"/>
      <c r="AH482" s="319" t="str">
        <f t="shared" si="595"/>
        <v>00</v>
      </c>
      <c r="AI482" s="193" t="str">
        <f>IF(ISERROR(VLOOKUP($G482&amp;AI$8,参照!$P$4:$U$500,5,FALSE)),"",VLOOKUP($G482&amp;AI$8,参照!$P$4:$U$500,5,FALSE))</f>
        <v/>
      </c>
      <c r="AJ482" s="193" t="str">
        <f>IF(ISERROR(VLOOKUP($G482&amp;AJ$8,参照!$P$4:$U$500,5,FALSE)),"",VLOOKUP($G482&amp;AJ$8,参照!$P$4:$U$500,5,FALSE))</f>
        <v/>
      </c>
      <c r="AK482" s="188">
        <v>23</v>
      </c>
      <c r="AL482" s="188">
        <v>85</v>
      </c>
      <c r="AM482" s="37"/>
      <c r="AN482" s="74">
        <f>IF(ISERROR(VLOOKUP($A482,'全入力（様式2-4）'!$G$17:$BY$1200,AN$1,FALSE)),"",VLOOKUP($A482,'全入力（様式2-4）'!$G$17:$BY$1200,AN$1,FALSE))</f>
        <v>0</v>
      </c>
      <c r="AO482" s="79">
        <f>IF(ISERROR(VLOOKUP($A482,'全入力（様式2-4）'!$G$17:$BY$1200,AO$1,FALSE)),"",VLOOKUP($A482,'全入力（様式2-4）'!$G$17:$BY$1200,AO$1,FALSE))</f>
        <v>0</v>
      </c>
      <c r="AP482" s="48">
        <f>IF(ISERROR(VLOOKUP($A482,'全入力（様式2-4）'!$G$17:$BY$1200,AP$1,FALSE)),"",VLOOKUP($A482,'全入力（様式2-4）'!$G$17:$BY$1200,AP$1,FALSE))</f>
        <v>0</v>
      </c>
      <c r="AQ482" s="64" t="str">
        <f>IF(ISERROR(VLOOKUP($G482,参照!$U$4:$W$102,3,FALSE)),"",VLOOKUP($G482,参照!$U$4:$W$102,3,FALSE))</f>
        <v/>
      </c>
      <c r="AR482" s="378" t="str">
        <f t="shared" ref="AR482" si="632">IF($AN482&lt;&gt;0,1/3,"")</f>
        <v/>
      </c>
      <c r="AS482" s="49" t="str">
        <f t="shared" si="597"/>
        <v/>
      </c>
      <c r="AT482" s="49" t="str">
        <f t="shared" si="598"/>
        <v/>
      </c>
      <c r="AU482" s="49"/>
      <c r="AV482" s="49" t="str">
        <f t="shared" si="606"/>
        <v/>
      </c>
      <c r="AW482" s="49" t="str">
        <f t="shared" si="607"/>
        <v/>
      </c>
      <c r="AX482" s="49" t="str">
        <f t="shared" si="599"/>
        <v/>
      </c>
      <c r="AY482" s="49" t="str">
        <f t="shared" si="608"/>
        <v/>
      </c>
      <c r="AZ482" s="50">
        <f t="array" ref="AZ482">SUM(IF('全入力（様式2-4）'!$G$17:$G$1200=$A482,IF('全入力（様式2-4）'!$X$14:$Z$14=$AR482,'全入力（様式2-4）'!$X$17:$Z$1200)))</f>
        <v>0</v>
      </c>
      <c r="BA482" s="51" t="str">
        <f t="shared" si="609"/>
        <v/>
      </c>
      <c r="BB482" s="1891"/>
      <c r="BC482" s="50">
        <f t="shared" si="610"/>
        <v>0</v>
      </c>
      <c r="BD482" s="51" t="str">
        <f t="shared" si="611"/>
        <v/>
      </c>
      <c r="BE482" s="50">
        <f t="array" ref="BE482">SUM(IF('全入力（様式2-4）'!$G$17:$G$1200=$A482,IF('全入力（様式2-4）'!$AL$14:$AN$14=$AR482,'全入力（様式2-4）'!$AL$17:$AN$1200)))</f>
        <v>0</v>
      </c>
      <c r="BF482" s="196">
        <f t="shared" si="600"/>
        <v>0</v>
      </c>
      <c r="BG482" s="51">
        <f t="shared" si="601"/>
        <v>0</v>
      </c>
      <c r="BH482" s="50">
        <f t="array" ref="BH482">SUM(IF('全入力（様式2-4）'!$G$17:$G$1200=$A482,IF('全入力（様式2-4）'!$AQ$14:$AS$14=$AR482,'全入力（様式2-4）'!$AQ$17:$AS$1200)))</f>
        <v>0</v>
      </c>
      <c r="BI482" s="51" t="str">
        <f t="shared" si="612"/>
        <v/>
      </c>
      <c r="BJ482" s="51" t="str">
        <f t="shared" si="613"/>
        <v/>
      </c>
      <c r="BK482" s="151" t="str">
        <f t="shared" si="602"/>
        <v/>
      </c>
      <c r="BL482" s="1891"/>
      <c r="BM482" s="50"/>
      <c r="BN482" s="196"/>
      <c r="BO482" s="51"/>
      <c r="BP482" s="50"/>
      <c r="BQ482" s="196"/>
      <c r="BR482" s="51"/>
      <c r="BS482" s="51"/>
      <c r="BT482" s="51"/>
      <c r="BU482" s="145"/>
      <c r="BV482" s="1891"/>
    </row>
    <row r="483" spans="1:74" s="18" customFormat="1" ht="14.25" customHeight="1">
      <c r="A483" s="941">
        <f>A480+1</f>
        <v>158</v>
      </c>
      <c r="B483" s="178">
        <f>'全入力（様式2-4）'!$I$6</f>
        <v>0</v>
      </c>
      <c r="C483" s="177">
        <f>IF(ISERROR(VLOOKUP($A483,'全入力（様式2-4）'!$G$17:$BY$1200,C$1,FALSE)),"",VLOOKUP($A483,'全入力（様式2-4）'!$G$17:$BY$1200,C$1,FALSE))</f>
        <v>0</v>
      </c>
      <c r="D483" s="177">
        <f>IF(ISERROR(VLOOKUP($A483,'全入力（様式2-4）'!$G$17:$BY$1200,D$1,FALSE)),"",VLOOKUP($A483,'全入力（様式2-4）'!$G$17:$BY$1200,D$1,FALSE))</f>
        <v>0</v>
      </c>
      <c r="E483" s="177">
        <f>IF(ISERROR(VLOOKUP($A483,'全入力（様式2-4）'!$G$17:$BY$1200,E$1,FALSE)),"",VLOOKUP($A483,'全入力（様式2-4）'!$G$17:$BY$1200,E$1,FALSE))</f>
        <v>0</v>
      </c>
      <c r="F483" s="177">
        <f>IF(ISERROR(VLOOKUP($A483,'全入力（様式2-4）'!$G$17:$BY$1200,F$1,FALSE)),"",VLOOKUP($A483,'全入力（様式2-4）'!$G$17:$BY$1200,F$1,FALSE))</f>
        <v>0</v>
      </c>
      <c r="G483" s="179" t="str">
        <f>'全入力（様式2-4）'!$P$5&amp;'全入力（様式2-4）'!$R$5&amp;$D483</f>
        <v>0</v>
      </c>
      <c r="H483" s="180" t="str">
        <f t="shared" si="604"/>
        <v/>
      </c>
      <c r="I483" s="181">
        <f>IF(ISERROR(VLOOKUP($A483,'全入力（様式2-4）'!$G$17:$BY$1200,I$1,FALSE)),"",VLOOKUP($A483,'全入力（様式2-4）'!$G$17:$BY$1200,I$1,FALSE))</f>
        <v>0</v>
      </c>
      <c r="J483" s="181" t="str">
        <f>IF(ISERROR(VLOOKUP($A483,'全入力（様式2-4）'!$G$17:$BY$1200,J$1,FALSE)),"",VLOOKUP($A483,'全入力（様式2-4）'!$G$17:$BY$1200,J$1,FALSE))</f>
        <v/>
      </c>
      <c r="K483" s="181">
        <f>IF(ISERROR(VLOOKUP($A483,'全入力（様式2-4）'!$G$17:$BY$1200,K$1,FALSE)),"",VLOOKUP($A483,'全入力（様式2-4）'!$G$17:$BY$1200,K$1,FALSE))</f>
        <v>0</v>
      </c>
      <c r="L483" s="181" t="str">
        <f>IF(ISERROR(VLOOKUP($A483,'全入力（様式2-4）'!$G$17:$BY$1200,L$1,FALSE)),"",VLOOKUP($A483,'全入力（様式2-4）'!$G$17:$BY$1200,L$1,FALSE))</f>
        <v/>
      </c>
      <c r="M483" s="182">
        <f>IF(ISERROR(VLOOKUP($A483,'全入力（様式2-4）'!$G$17:$BY$1200,M$1,FALSE)),"",VLOOKUP($A483,'全入力（様式2-4）'!$G$17:$BY$1200,M$1,FALSE))</f>
        <v>0</v>
      </c>
      <c r="N483" s="182" t="str">
        <f>IF(ISERROR(VLOOKUP($A483,'全入力（様式2-4）'!$G$17:$BY$1200,N$1,FALSE)),"",VLOOKUP($A483,'全入力（様式2-4）'!$G$17:$BY$1200,N$1,FALSE))</f>
        <v/>
      </c>
      <c r="O483" s="182">
        <f>IF(ISERROR(VLOOKUP($A483,'全入力（様式2-4）'!$G$17:$BY$1200,O$1,FALSE)),"",VLOOKUP($A483,'全入力（様式2-4）'!$G$17:$BY$1200,O$1,FALSE))</f>
        <v>0</v>
      </c>
      <c r="P483" s="182" t="str">
        <f>IF(ISERROR(VLOOKUP($A483,'全入力（様式2-4）'!$G$17:$BY$1200,P$1,FALSE)),"",VLOOKUP($A483,'全入力（様式2-4）'!$G$17:$BY$1200,P$1,FALSE))</f>
        <v/>
      </c>
      <c r="Q483" s="183">
        <f>IF(ISERROR(VLOOKUP($A483,'全入力（様式2-4）'!$G$17:$BY$1200,Q$1,FALSE)),"",VLOOKUP($A483,'全入力（様式2-4）'!$G$17:$BY$1200,Q$1,FALSE))</f>
        <v>0</v>
      </c>
      <c r="R483" s="184">
        <f>IF(ISERROR(VLOOKUP($A483,'全入力（様式2-4）'!$G$17:$BY$1200,R$1,FALSE)),"",VLOOKUP($A483,'全入力（様式2-4）'!$G$17:$BY$1200,R$1,FALSE))</f>
        <v>0</v>
      </c>
      <c r="S483" s="184" t="str">
        <f>IF(ISERROR(VLOOKUP($A483,'全入力（様式2-4）'!$G$17:$BY$1200,S$1,FALSE)),"",VLOOKUP($A483,'全入力（様式2-4）'!$G$17:$BY$1200,S$1,FALSE))</f>
        <v/>
      </c>
      <c r="T483" s="184"/>
      <c r="U483" s="517"/>
      <c r="V483" s="537"/>
      <c r="W483" s="539"/>
      <c r="X483" s="539"/>
      <c r="Y483" s="539"/>
      <c r="Z483" s="181">
        <f>IF(ISERROR(VLOOKUP($A483,'全入力（様式2-4）'!$G$17:$BY$1200,Z$1,FALSE)),"",VLOOKUP($A483,'全入力（様式2-4）'!$G$17:$BY$1200,Z$1,FALSE))</f>
        <v>0</v>
      </c>
      <c r="AA483" s="181">
        <f>IF(ISERROR(VLOOKUP($A483,'全入力（様式2-4）'!$G$17:$BY$1200,AA$1,FALSE)),"",VLOOKUP($A483,'全入力（様式2-4）'!$G$17:$BY$1200,AA$1,FALSE))</f>
        <v>0</v>
      </c>
      <c r="AB483" s="181">
        <f>IF(ISERROR(VLOOKUP($A483,'全入力（様式2-4）'!$G$17:$BY$1200,AB$1,FALSE)),"",VLOOKUP($A483,'全入力（様式2-4）'!$G$17:$BY$1200,AB$1,FALSE))</f>
        <v>0</v>
      </c>
      <c r="AC483" s="181">
        <f>IF(ISERROR(VLOOKUP($A483,'全入力（様式2-4）'!$G$17:$BY$1200,AC$1,FALSE)),"",VLOOKUP($A483,'全入力（様式2-4）'!$G$17:$BY$1200,AC$1,FALSE))</f>
        <v>0</v>
      </c>
      <c r="AD483" s="201">
        <f>IF(ISERROR(VLOOKUP($A483,'全入力（様式2-4）'!$G$17:$BY$1200,AD$1,FALSE)),"",VLOOKUP($A483,'全入力（様式2-4）'!$G$17:$BY$1200,AD$1,FALSE))</f>
        <v>0</v>
      </c>
      <c r="AE483" s="182"/>
      <c r="AF483" s="182"/>
      <c r="AG483" s="182"/>
      <c r="AH483" s="318" t="str">
        <f t="shared" si="595"/>
        <v>00</v>
      </c>
      <c r="AI483" s="185" t="str">
        <f>IF(ISERROR(VLOOKUP($G483&amp;AI$8,参照!$P$4:$U$500,5,FALSE)),"",VLOOKUP($G483&amp;AI$8,参照!$P$4:$U$500,5,FALSE))</f>
        <v/>
      </c>
      <c r="AJ483" s="185" t="str">
        <f>IF(ISERROR(VLOOKUP($G483&amp;AJ$8,参照!$P$4:$U$500,5,FALSE)),"",VLOOKUP($G483&amp;AJ$8,参照!$P$4:$U$500,5,FALSE))</f>
        <v/>
      </c>
      <c r="AK483" s="180">
        <v>19</v>
      </c>
      <c r="AL483" s="180">
        <v>83</v>
      </c>
      <c r="AM483" s="37"/>
      <c r="AN483" s="76">
        <f>IF(ISERROR(VLOOKUP($A483,'全入力（様式2-4）'!$G$17:$BY$1200,AN$1,FALSE)),"",VLOOKUP($A483,'全入力（様式2-4）'!$G$17:$BY$1200,AN$1,FALSE))</f>
        <v>0</v>
      </c>
      <c r="AO483" s="77">
        <f>IF(ISERROR(VLOOKUP($A483,'全入力（様式2-4）'!$G$17:$BY$1200,AO$1,FALSE)),"",VLOOKUP($A483,'全入力（様式2-4）'!$G$17:$BY$1200,AO$1,FALSE))</f>
        <v>0</v>
      </c>
      <c r="AP483" s="52">
        <f>IF(ISERROR(VLOOKUP($A483,'全入力（様式2-4）'!$G$17:$BY$1200,AP$1,FALSE)),"",VLOOKUP($A483,'全入力（様式2-4）'!$G$17:$BY$1200,AP$1,FALSE))</f>
        <v>0</v>
      </c>
      <c r="AQ483" s="84" t="str">
        <f>IF(ISERROR(VLOOKUP($G483,参照!$U$4:$W$102,3,FALSE)),"",VLOOKUP($G483,参照!$U$4:$W$102,3,FALSE))</f>
        <v/>
      </c>
      <c r="AR483" s="376" t="str">
        <f t="shared" ref="AR483" si="633">IF($AN483&lt;&gt;0,"満額","")</f>
        <v/>
      </c>
      <c r="AS483" s="53" t="str">
        <f t="shared" si="597"/>
        <v/>
      </c>
      <c r="AT483" s="53" t="str">
        <f t="shared" si="598"/>
        <v/>
      </c>
      <c r="AU483" s="53"/>
      <c r="AV483" s="53" t="str">
        <f t="shared" si="606"/>
        <v/>
      </c>
      <c r="AW483" s="53" t="str">
        <f t="shared" si="607"/>
        <v/>
      </c>
      <c r="AX483" s="53" t="str">
        <f t="shared" si="599"/>
        <v/>
      </c>
      <c r="AY483" s="53" t="str">
        <f t="shared" si="608"/>
        <v/>
      </c>
      <c r="AZ483" s="54">
        <f t="array" ref="AZ483">SUM(IF('全入力（様式2-4）'!$G$17:$G$1200=$A483,IF('全入力（様式2-4）'!$X$14:$Z$14=$AR483,'全入力（様式2-4）'!$X$17:$Z$1200)))</f>
        <v>0</v>
      </c>
      <c r="BA483" s="55" t="str">
        <f t="shared" si="609"/>
        <v/>
      </c>
      <c r="BB483" s="1889">
        <f>IF(ISERROR(VLOOKUP($A483,'全入力（様式2-4）'!$G$17:$BY$1200,BB$1,FALSE)),"",VLOOKUP($A483,'全入力（様式2-4）'!$G$17:$BY$1200,BB$1,FALSE))</f>
        <v>0</v>
      </c>
      <c r="BC483" s="54">
        <f t="shared" si="610"/>
        <v>0</v>
      </c>
      <c r="BD483" s="55" t="str">
        <f t="shared" si="611"/>
        <v/>
      </c>
      <c r="BE483" s="54">
        <f t="array" ref="BE483">SUM(IF('全入力（様式2-4）'!$G$17:$G$1200=$A483,IF('全入力（様式2-4）'!$AL$14:$AN$14=$AR483,'全入力（様式2-4）'!$AL$17:$AN$1200)))</f>
        <v>0</v>
      </c>
      <c r="BF483" s="197">
        <f t="shared" si="600"/>
        <v>0</v>
      </c>
      <c r="BG483" s="55">
        <f t="shared" si="601"/>
        <v>0</v>
      </c>
      <c r="BH483" s="54">
        <f t="array" ref="BH483">SUM(IF('全入力（様式2-4）'!$G$17:$G$1200=$A483,IF('全入力（様式2-4）'!$AQ$14:$AS$14=$AR483,'全入力（様式2-4）'!$AQ$17:$AS$1200)))</f>
        <v>0</v>
      </c>
      <c r="BI483" s="55" t="str">
        <f t="shared" si="612"/>
        <v/>
      </c>
      <c r="BJ483" s="55" t="str">
        <f t="shared" si="613"/>
        <v/>
      </c>
      <c r="BK483" s="152" t="str">
        <f t="shared" si="602"/>
        <v/>
      </c>
      <c r="BL483" s="1889">
        <f>IF(ISERROR(VLOOKUP($A483,'全入力（様式2-4）'!$G$17:$BY$1200,BL$1,FALSE)),"",VLOOKUP($A483,'全入力（様式2-4）'!$G$17:$BY$1200,BL$1,FALSE))</f>
        <v>0</v>
      </c>
      <c r="BM483" s="54"/>
      <c r="BN483" s="197"/>
      <c r="BO483" s="55"/>
      <c r="BP483" s="54"/>
      <c r="BQ483" s="197"/>
      <c r="BR483" s="55"/>
      <c r="BS483" s="55"/>
      <c r="BT483" s="55"/>
      <c r="BU483" s="146"/>
      <c r="BV483" s="1889"/>
    </row>
    <row r="484" spans="1:74" s="18" customFormat="1" ht="14.25" customHeight="1">
      <c r="A484" s="940">
        <f t="shared" si="621"/>
        <v>158</v>
      </c>
      <c r="B484" s="1">
        <f>'全入力（様式2-4）'!$I$6</f>
        <v>0</v>
      </c>
      <c r="C484" s="35">
        <f>IF(ISERROR(VLOOKUP($A484,'全入力（様式2-4）'!$G$17:$BY$1200,C$1,FALSE)),"",VLOOKUP($A484,'全入力（様式2-4）'!$G$17:$BY$1200,C$1,FALSE))</f>
        <v>0</v>
      </c>
      <c r="D484" s="35">
        <f>IF(ISERROR(VLOOKUP($A484,'全入力（様式2-4）'!$G$17:$BY$1200,D$1,FALSE)),"",VLOOKUP($A484,'全入力（様式2-4）'!$G$17:$BY$1200,D$1,FALSE))</f>
        <v>0</v>
      </c>
      <c r="E484" s="35">
        <f>IF(ISERROR(VLOOKUP($A484,'全入力（様式2-4）'!$G$17:$BY$1200,E$1,FALSE)),"",VLOOKUP($A484,'全入力（様式2-4）'!$G$17:$BY$1200,E$1,FALSE))</f>
        <v>0</v>
      </c>
      <c r="F484" s="35">
        <f>IF(ISERROR(VLOOKUP($A484,'全入力（様式2-4）'!$G$17:$BY$1200,F$1,FALSE)),"",VLOOKUP($A484,'全入力（様式2-4）'!$G$17:$BY$1200,F$1,FALSE))</f>
        <v>0</v>
      </c>
      <c r="G484" s="36" t="str">
        <f>'全入力（様式2-4）'!$P$5&amp;'全入力（様式2-4）'!$R$5&amp;$D484</f>
        <v>0</v>
      </c>
      <c r="H484" s="37" t="str">
        <f t="shared" si="604"/>
        <v/>
      </c>
      <c r="I484" s="38">
        <f>IF(ISERROR(VLOOKUP($A484,'全入力（様式2-4）'!$G$17:$BY$1200,I$1,FALSE)),"",VLOOKUP($A484,'全入力（様式2-4）'!$G$17:$BY$1200,I$1,FALSE))</f>
        <v>0</v>
      </c>
      <c r="J484" s="38" t="str">
        <f>IF(ISERROR(VLOOKUP($A484,'全入力（様式2-4）'!$G$17:$BY$1200,J$1,FALSE)),"",VLOOKUP($A484,'全入力（様式2-4）'!$G$17:$BY$1200,J$1,FALSE))</f>
        <v/>
      </c>
      <c r="K484" s="38">
        <f>IF(ISERROR(VLOOKUP($A484,'全入力（様式2-4）'!$G$17:$BY$1200,K$1,FALSE)),"",VLOOKUP($A484,'全入力（様式2-4）'!$G$17:$BY$1200,K$1,FALSE))</f>
        <v>0</v>
      </c>
      <c r="L484" s="38" t="str">
        <f>IF(ISERROR(VLOOKUP($A484,'全入力（様式2-4）'!$G$17:$BY$1200,L$1,FALSE)),"",VLOOKUP($A484,'全入力（様式2-4）'!$G$17:$BY$1200,L$1,FALSE))</f>
        <v/>
      </c>
      <c r="M484" s="112">
        <f>IF(ISERROR(VLOOKUP($A484,'全入力（様式2-4）'!$G$17:$BY$1200,M$1,FALSE)),"",VLOOKUP($A484,'全入力（様式2-4）'!$G$17:$BY$1200,M$1,FALSE))</f>
        <v>0</v>
      </c>
      <c r="N484" s="112" t="str">
        <f>IF(ISERROR(VLOOKUP($A484,'全入力（様式2-4）'!$G$17:$BY$1200,N$1,FALSE)),"",VLOOKUP($A484,'全入力（様式2-4）'!$G$17:$BY$1200,N$1,FALSE))</f>
        <v/>
      </c>
      <c r="O484" s="112">
        <f>IF(ISERROR(VLOOKUP($A484,'全入力（様式2-4）'!$G$17:$BY$1200,O$1,FALSE)),"",VLOOKUP($A484,'全入力（様式2-4）'!$G$17:$BY$1200,O$1,FALSE))</f>
        <v>0</v>
      </c>
      <c r="P484" s="112" t="str">
        <f>IF(ISERROR(VLOOKUP($A484,'全入力（様式2-4）'!$G$17:$BY$1200,P$1,FALSE)),"",VLOOKUP($A484,'全入力（様式2-4）'!$G$17:$BY$1200,P$1,FALSE))</f>
        <v/>
      </c>
      <c r="Q484" s="176">
        <f>IF(ISERROR(VLOOKUP($A484,'全入力（様式2-4）'!$G$17:$BY$1200,Q$1,FALSE)),"",VLOOKUP($A484,'全入力（様式2-4）'!$G$17:$BY$1200,Q$1,FALSE))</f>
        <v>0</v>
      </c>
      <c r="R484" s="105">
        <f>IF(ISERROR(VLOOKUP($A484,'全入力（様式2-4）'!$G$17:$BY$1200,R$1,FALSE)),"",VLOOKUP($A484,'全入力（様式2-4）'!$G$17:$BY$1200,R$1,FALSE))</f>
        <v>0</v>
      </c>
      <c r="S484" s="105" t="str">
        <f>IF(ISERROR(VLOOKUP($A484,'全入力（様式2-4）'!$G$17:$BY$1200,S$1,FALSE)),"",VLOOKUP($A484,'全入力（様式2-4）'!$G$17:$BY$1200,S$1,FALSE))</f>
        <v/>
      </c>
      <c r="T484" s="105"/>
      <c r="U484" s="516"/>
      <c r="V484" s="105"/>
      <c r="W484" s="538"/>
      <c r="X484" s="538"/>
      <c r="Y484" s="538"/>
      <c r="Z484" s="38">
        <f>IF(ISERROR(VLOOKUP($A484,'全入力（様式2-4）'!$G$17:$BY$1200,Z$1,FALSE)),"",VLOOKUP($A484,'全入力（様式2-4）'!$G$17:$BY$1200,Z$1,FALSE))</f>
        <v>0</v>
      </c>
      <c r="AA484" s="38">
        <f>IF(ISERROR(VLOOKUP($A484,'全入力（様式2-4）'!$G$17:$BY$1200,AA$1,FALSE)),"",VLOOKUP($A484,'全入力（様式2-4）'!$G$17:$BY$1200,AA$1,FALSE))</f>
        <v>0</v>
      </c>
      <c r="AB484" s="38">
        <f>IF(ISERROR(VLOOKUP($A484,'全入力（様式2-4）'!$G$17:$BY$1200,AB$1,FALSE)),"",VLOOKUP($A484,'全入力（様式2-4）'!$G$17:$BY$1200,AB$1,FALSE))</f>
        <v>0</v>
      </c>
      <c r="AC484" s="38">
        <f>IF(ISERROR(VLOOKUP($A484,'全入力（様式2-4）'!$G$17:$BY$1200,AC$1,FALSE)),"",VLOOKUP($A484,'全入力（様式2-4）'!$G$17:$BY$1200,AC$1,FALSE))</f>
        <v>0</v>
      </c>
      <c r="AD484" s="200">
        <f>IF(ISERROR(VLOOKUP($A484,'全入力（様式2-4）'!$G$17:$BY$1200,AD$1,FALSE)),"",VLOOKUP($A484,'全入力（様式2-4）'!$G$17:$BY$1200,AD$1,FALSE))</f>
        <v>0</v>
      </c>
      <c r="AE484" s="112"/>
      <c r="AF484" s="112"/>
      <c r="AG484" s="112"/>
      <c r="AH484" s="317" t="str">
        <f t="shared" si="595"/>
        <v>00</v>
      </c>
      <c r="AI484" s="39" t="str">
        <f>IF(ISERROR(VLOOKUP($G484&amp;AI$8,参照!$P$4:$U$500,5,FALSE)),"",VLOOKUP($G484&amp;AI$8,参照!$P$4:$U$500,5,FALSE))</f>
        <v/>
      </c>
      <c r="AJ484" s="39" t="str">
        <f>IF(ISERROR(VLOOKUP($G484&amp;AJ$8,参照!$P$4:$U$500,5,FALSE)),"",VLOOKUP($G484&amp;AJ$8,参照!$P$4:$U$500,5,FALSE))</f>
        <v/>
      </c>
      <c r="AK484" s="37">
        <v>21</v>
      </c>
      <c r="AL484" s="37">
        <v>84</v>
      </c>
      <c r="AM484" s="37"/>
      <c r="AN484" s="72">
        <f>IF(ISERROR(VLOOKUP($A484,'全入力（様式2-4）'!$G$17:$BY$1200,AN$1,FALSE)),"",VLOOKUP($A484,'全入力（様式2-4）'!$G$17:$BY$1200,AN$1,FALSE))</f>
        <v>0</v>
      </c>
      <c r="AO484" s="78">
        <f>IF(ISERROR(VLOOKUP($A484,'全入力（様式2-4）'!$G$17:$BY$1200,AO$1,FALSE)),"",VLOOKUP($A484,'全入力（様式2-4）'!$G$17:$BY$1200,AO$1,FALSE))</f>
        <v>0</v>
      </c>
      <c r="AP484" s="44">
        <f>IF(ISERROR(VLOOKUP($A484,'全入力（様式2-4）'!$G$17:$BY$1200,AP$1,FALSE)),"",VLOOKUP($A484,'全入力（様式2-4）'!$G$17:$BY$1200,AP$1,FALSE))</f>
        <v>0</v>
      </c>
      <c r="AQ484" s="63" t="str">
        <f>IF(ISERROR(VLOOKUP($G484,参照!$U$4:$W$102,3,FALSE)),"",VLOOKUP($G484,参照!$U$4:$W$102,3,FALSE))</f>
        <v/>
      </c>
      <c r="AR484" s="377" t="str">
        <f t="shared" ref="AR484" si="634">IF($AN484&lt;&gt;0,2/3,"")</f>
        <v/>
      </c>
      <c r="AS484" s="45" t="str">
        <f t="shared" si="597"/>
        <v/>
      </c>
      <c r="AT484" s="45" t="str">
        <f t="shared" si="598"/>
        <v/>
      </c>
      <c r="AU484" s="45"/>
      <c r="AV484" s="45" t="str">
        <f t="shared" si="606"/>
        <v/>
      </c>
      <c r="AW484" s="45" t="str">
        <f t="shared" si="607"/>
        <v/>
      </c>
      <c r="AX484" s="45" t="str">
        <f t="shared" si="599"/>
        <v/>
      </c>
      <c r="AY484" s="45" t="str">
        <f t="shared" si="608"/>
        <v/>
      </c>
      <c r="AZ484" s="46">
        <f t="array" ref="AZ484">SUM(IF('全入力（様式2-4）'!$G$17:$G$1200=$A484,IF('全入力（様式2-4）'!$X$14:$Z$14=$AR484,'全入力（様式2-4）'!$X$17:$Z$1200)))</f>
        <v>0</v>
      </c>
      <c r="BA484" s="47" t="str">
        <f t="shared" si="609"/>
        <v/>
      </c>
      <c r="BB484" s="1890"/>
      <c r="BC484" s="46">
        <f t="shared" si="610"/>
        <v>0</v>
      </c>
      <c r="BD484" s="47" t="str">
        <f t="shared" si="611"/>
        <v/>
      </c>
      <c r="BE484" s="46">
        <f t="array" ref="BE484">SUM(IF('全入力（様式2-4）'!$G$17:$G$1200=$A484,IF('全入力（様式2-4）'!$AL$14:$AN$14=$AR484,'全入力（様式2-4）'!$AL$17:$AN$1200)))</f>
        <v>0</v>
      </c>
      <c r="BF484" s="195">
        <f t="shared" si="600"/>
        <v>0</v>
      </c>
      <c r="BG484" s="47">
        <f t="shared" si="601"/>
        <v>0</v>
      </c>
      <c r="BH484" s="46">
        <f t="array" ref="BH484">SUM(IF('全入力（様式2-4）'!$G$17:$G$1200=$A484,IF('全入力（様式2-4）'!$AQ$14:$AS$14=$AR484,'全入力（様式2-4）'!$AQ$17:$AS$1200)))</f>
        <v>0</v>
      </c>
      <c r="BI484" s="47" t="str">
        <f t="shared" si="612"/>
        <v/>
      </c>
      <c r="BJ484" s="47" t="str">
        <f t="shared" si="613"/>
        <v/>
      </c>
      <c r="BK484" s="150" t="str">
        <f t="shared" si="602"/>
        <v/>
      </c>
      <c r="BL484" s="1890"/>
      <c r="BM484" s="46"/>
      <c r="BN484" s="195"/>
      <c r="BO484" s="47"/>
      <c r="BP484" s="46"/>
      <c r="BQ484" s="195"/>
      <c r="BR484" s="47"/>
      <c r="BS484" s="47"/>
      <c r="BT484" s="47"/>
      <c r="BU484" s="144"/>
      <c r="BV484" s="1890"/>
    </row>
    <row r="485" spans="1:74" s="18" customFormat="1" ht="14.25" customHeight="1" thickBot="1">
      <c r="A485" s="942">
        <f t="shared" si="621"/>
        <v>158</v>
      </c>
      <c r="B485" s="7">
        <f>'全入力（様式2-4）'!$I$6</f>
        <v>0</v>
      </c>
      <c r="C485" s="186">
        <f>IF(ISERROR(VLOOKUP($A485,'全入力（様式2-4）'!$G$17:$BY$1200,C$1,FALSE)),"",VLOOKUP($A485,'全入力（様式2-4）'!$G$17:$BY$1200,C$1,FALSE))</f>
        <v>0</v>
      </c>
      <c r="D485" s="186">
        <f>IF(ISERROR(VLOOKUP($A485,'全入力（様式2-4）'!$G$17:$BY$1200,D$1,FALSE)),"",VLOOKUP($A485,'全入力（様式2-4）'!$G$17:$BY$1200,D$1,FALSE))</f>
        <v>0</v>
      </c>
      <c r="E485" s="186">
        <f>IF(ISERROR(VLOOKUP($A485,'全入力（様式2-4）'!$G$17:$BY$1200,E$1,FALSE)),"",VLOOKUP($A485,'全入力（様式2-4）'!$G$17:$BY$1200,E$1,FALSE))</f>
        <v>0</v>
      </c>
      <c r="F485" s="186">
        <f>IF(ISERROR(VLOOKUP($A485,'全入力（様式2-4）'!$G$17:$BY$1200,F$1,FALSE)),"",VLOOKUP($A485,'全入力（様式2-4）'!$G$17:$BY$1200,F$1,FALSE))</f>
        <v>0</v>
      </c>
      <c r="G485" s="187" t="str">
        <f>'全入力（様式2-4）'!$P$5&amp;'全入力（様式2-4）'!$R$5&amp;$D485</f>
        <v>0</v>
      </c>
      <c r="H485" s="188" t="str">
        <f t="shared" si="604"/>
        <v/>
      </c>
      <c r="I485" s="189">
        <f>IF(ISERROR(VLOOKUP($A485,'全入力（様式2-4）'!$G$17:$BY$1200,I$1,FALSE)),"",VLOOKUP($A485,'全入力（様式2-4）'!$G$17:$BY$1200,I$1,FALSE))</f>
        <v>0</v>
      </c>
      <c r="J485" s="189" t="str">
        <f>IF(ISERROR(VLOOKUP($A485,'全入力（様式2-4）'!$G$17:$BY$1200,J$1,FALSE)),"",VLOOKUP($A485,'全入力（様式2-4）'!$G$17:$BY$1200,J$1,FALSE))</f>
        <v/>
      </c>
      <c r="K485" s="189">
        <f>IF(ISERROR(VLOOKUP($A485,'全入力（様式2-4）'!$G$17:$BY$1200,K$1,FALSE)),"",VLOOKUP($A485,'全入力（様式2-4）'!$G$17:$BY$1200,K$1,FALSE))</f>
        <v>0</v>
      </c>
      <c r="L485" s="189" t="str">
        <f>IF(ISERROR(VLOOKUP($A485,'全入力（様式2-4）'!$G$17:$BY$1200,L$1,FALSE)),"",VLOOKUP($A485,'全入力（様式2-4）'!$G$17:$BY$1200,L$1,FALSE))</f>
        <v/>
      </c>
      <c r="M485" s="190">
        <f>IF(ISERROR(VLOOKUP($A485,'全入力（様式2-4）'!$G$17:$BY$1200,M$1,FALSE)),"",VLOOKUP($A485,'全入力（様式2-4）'!$G$17:$BY$1200,M$1,FALSE))</f>
        <v>0</v>
      </c>
      <c r="N485" s="190" t="str">
        <f>IF(ISERROR(VLOOKUP($A485,'全入力（様式2-4）'!$G$17:$BY$1200,N$1,FALSE)),"",VLOOKUP($A485,'全入力（様式2-4）'!$G$17:$BY$1200,N$1,FALSE))</f>
        <v/>
      </c>
      <c r="O485" s="190">
        <f>IF(ISERROR(VLOOKUP($A485,'全入力（様式2-4）'!$G$17:$BY$1200,O$1,FALSE)),"",VLOOKUP($A485,'全入力（様式2-4）'!$G$17:$BY$1200,O$1,FALSE))</f>
        <v>0</v>
      </c>
      <c r="P485" s="190" t="str">
        <f>IF(ISERROR(VLOOKUP($A485,'全入力（様式2-4）'!$G$17:$BY$1200,P$1,FALSE)),"",VLOOKUP($A485,'全入力（様式2-4）'!$G$17:$BY$1200,P$1,FALSE))</f>
        <v/>
      </c>
      <c r="Q485" s="191">
        <f>IF(ISERROR(VLOOKUP($A485,'全入力（様式2-4）'!$G$17:$BY$1200,Q$1,FALSE)),"",VLOOKUP($A485,'全入力（様式2-4）'!$G$17:$BY$1200,Q$1,FALSE))</f>
        <v>0</v>
      </c>
      <c r="R485" s="192">
        <f>IF(ISERROR(VLOOKUP($A485,'全入力（様式2-4）'!$G$17:$BY$1200,R$1,FALSE)),"",VLOOKUP($A485,'全入力（様式2-4）'!$G$17:$BY$1200,R$1,FALSE))</f>
        <v>0</v>
      </c>
      <c r="S485" s="192" t="str">
        <f>IF(ISERROR(VLOOKUP($A485,'全入力（様式2-4）'!$G$17:$BY$1200,S$1,FALSE)),"",VLOOKUP($A485,'全入力（様式2-4）'!$G$17:$BY$1200,S$1,FALSE))</f>
        <v/>
      </c>
      <c r="T485" s="192"/>
      <c r="U485" s="518"/>
      <c r="V485" s="192"/>
      <c r="W485" s="540"/>
      <c r="X485" s="540"/>
      <c r="Y485" s="540"/>
      <c r="Z485" s="189">
        <f>IF(ISERROR(VLOOKUP($A485,'全入力（様式2-4）'!$G$17:$BY$1200,Z$1,FALSE)),"",VLOOKUP($A485,'全入力（様式2-4）'!$G$17:$BY$1200,Z$1,FALSE))</f>
        <v>0</v>
      </c>
      <c r="AA485" s="189">
        <f>IF(ISERROR(VLOOKUP($A485,'全入力（様式2-4）'!$G$17:$BY$1200,AA$1,FALSE)),"",VLOOKUP($A485,'全入力（様式2-4）'!$G$17:$BY$1200,AA$1,FALSE))</f>
        <v>0</v>
      </c>
      <c r="AB485" s="189">
        <f>IF(ISERROR(VLOOKUP($A485,'全入力（様式2-4）'!$G$17:$BY$1200,AB$1,FALSE)),"",VLOOKUP($A485,'全入力（様式2-4）'!$G$17:$BY$1200,AB$1,FALSE))</f>
        <v>0</v>
      </c>
      <c r="AC485" s="189">
        <f>IF(ISERROR(VLOOKUP($A485,'全入力（様式2-4）'!$G$17:$BY$1200,AC$1,FALSE)),"",VLOOKUP($A485,'全入力（様式2-4）'!$G$17:$BY$1200,AC$1,FALSE))</f>
        <v>0</v>
      </c>
      <c r="AD485" s="202">
        <f>IF(ISERROR(VLOOKUP($A485,'全入力（様式2-4）'!$G$17:$BY$1200,AD$1,FALSE)),"",VLOOKUP($A485,'全入力（様式2-4）'!$G$17:$BY$1200,AD$1,FALSE))</f>
        <v>0</v>
      </c>
      <c r="AE485" s="190"/>
      <c r="AF485" s="190"/>
      <c r="AG485" s="190"/>
      <c r="AH485" s="319" t="str">
        <f t="shared" si="595"/>
        <v>00</v>
      </c>
      <c r="AI485" s="193" t="str">
        <f>IF(ISERROR(VLOOKUP($G485&amp;AI$8,参照!$P$4:$U$500,5,FALSE)),"",VLOOKUP($G485&amp;AI$8,参照!$P$4:$U$500,5,FALSE))</f>
        <v/>
      </c>
      <c r="AJ485" s="193" t="str">
        <f>IF(ISERROR(VLOOKUP($G485&amp;AJ$8,参照!$P$4:$U$500,5,FALSE)),"",VLOOKUP($G485&amp;AJ$8,参照!$P$4:$U$500,5,FALSE))</f>
        <v/>
      </c>
      <c r="AK485" s="188">
        <v>23</v>
      </c>
      <c r="AL485" s="188">
        <v>85</v>
      </c>
      <c r="AM485" s="37"/>
      <c r="AN485" s="74">
        <f>IF(ISERROR(VLOOKUP($A485,'全入力（様式2-4）'!$G$17:$BY$1200,AN$1,FALSE)),"",VLOOKUP($A485,'全入力（様式2-4）'!$G$17:$BY$1200,AN$1,FALSE))</f>
        <v>0</v>
      </c>
      <c r="AO485" s="79">
        <f>IF(ISERROR(VLOOKUP($A485,'全入力（様式2-4）'!$G$17:$BY$1200,AO$1,FALSE)),"",VLOOKUP($A485,'全入力（様式2-4）'!$G$17:$BY$1200,AO$1,FALSE))</f>
        <v>0</v>
      </c>
      <c r="AP485" s="48">
        <f>IF(ISERROR(VLOOKUP($A485,'全入力（様式2-4）'!$G$17:$BY$1200,AP$1,FALSE)),"",VLOOKUP($A485,'全入力（様式2-4）'!$G$17:$BY$1200,AP$1,FALSE))</f>
        <v>0</v>
      </c>
      <c r="AQ485" s="64" t="str">
        <f>IF(ISERROR(VLOOKUP($G485,参照!$U$4:$W$102,3,FALSE)),"",VLOOKUP($G485,参照!$U$4:$W$102,3,FALSE))</f>
        <v/>
      </c>
      <c r="AR485" s="378" t="str">
        <f t="shared" ref="AR485" si="635">IF($AN485&lt;&gt;0,1/3,"")</f>
        <v/>
      </c>
      <c r="AS485" s="49" t="str">
        <f t="shared" si="597"/>
        <v/>
      </c>
      <c r="AT485" s="49" t="str">
        <f t="shared" si="598"/>
        <v/>
      </c>
      <c r="AU485" s="49"/>
      <c r="AV485" s="49" t="str">
        <f t="shared" si="606"/>
        <v/>
      </c>
      <c r="AW485" s="49" t="str">
        <f t="shared" si="607"/>
        <v/>
      </c>
      <c r="AX485" s="49" t="str">
        <f t="shared" si="599"/>
        <v/>
      </c>
      <c r="AY485" s="49" t="str">
        <f t="shared" si="608"/>
        <v/>
      </c>
      <c r="AZ485" s="50">
        <f t="array" ref="AZ485">SUM(IF('全入力（様式2-4）'!$G$17:$G$1200=$A485,IF('全入力（様式2-4）'!$X$14:$Z$14=$AR485,'全入力（様式2-4）'!$X$17:$Z$1200)))</f>
        <v>0</v>
      </c>
      <c r="BA485" s="51" t="str">
        <f t="shared" si="609"/>
        <v/>
      </c>
      <c r="BB485" s="1891"/>
      <c r="BC485" s="50">
        <f t="shared" si="610"/>
        <v>0</v>
      </c>
      <c r="BD485" s="51" t="str">
        <f t="shared" si="611"/>
        <v/>
      </c>
      <c r="BE485" s="50">
        <f t="array" ref="BE485">SUM(IF('全入力（様式2-4）'!$G$17:$G$1200=$A485,IF('全入力（様式2-4）'!$AL$14:$AN$14=$AR485,'全入力（様式2-4）'!$AL$17:$AN$1200)))</f>
        <v>0</v>
      </c>
      <c r="BF485" s="196">
        <f t="shared" si="600"/>
        <v>0</v>
      </c>
      <c r="BG485" s="51">
        <f t="shared" si="601"/>
        <v>0</v>
      </c>
      <c r="BH485" s="50">
        <f t="array" ref="BH485">SUM(IF('全入力（様式2-4）'!$G$17:$G$1200=$A485,IF('全入力（様式2-4）'!$AQ$14:$AS$14=$AR485,'全入力（様式2-4）'!$AQ$17:$AS$1200)))</f>
        <v>0</v>
      </c>
      <c r="BI485" s="51" t="str">
        <f t="shared" si="612"/>
        <v/>
      </c>
      <c r="BJ485" s="51" t="str">
        <f t="shared" si="613"/>
        <v/>
      </c>
      <c r="BK485" s="151" t="str">
        <f t="shared" si="602"/>
        <v/>
      </c>
      <c r="BL485" s="1891"/>
      <c r="BM485" s="50"/>
      <c r="BN485" s="196"/>
      <c r="BO485" s="51"/>
      <c r="BP485" s="50"/>
      <c r="BQ485" s="196"/>
      <c r="BR485" s="51"/>
      <c r="BS485" s="51"/>
      <c r="BT485" s="51"/>
      <c r="BU485" s="145"/>
      <c r="BV485" s="1891"/>
    </row>
    <row r="486" spans="1:74" s="18" customFormat="1" ht="14.25" customHeight="1">
      <c r="A486" s="941">
        <f>A483+1</f>
        <v>159</v>
      </c>
      <c r="B486" s="178">
        <f>'全入力（様式2-4）'!$I$6</f>
        <v>0</v>
      </c>
      <c r="C486" s="177">
        <f>IF(ISERROR(VLOOKUP($A486,'全入力（様式2-4）'!$G$17:$BY$1200,C$1,FALSE)),"",VLOOKUP($A486,'全入力（様式2-4）'!$G$17:$BY$1200,C$1,FALSE))</f>
        <v>0</v>
      </c>
      <c r="D486" s="177">
        <f>IF(ISERROR(VLOOKUP($A486,'全入力（様式2-4）'!$G$17:$BY$1200,D$1,FALSE)),"",VLOOKUP($A486,'全入力（様式2-4）'!$G$17:$BY$1200,D$1,FALSE))</f>
        <v>0</v>
      </c>
      <c r="E486" s="177">
        <f>IF(ISERROR(VLOOKUP($A486,'全入力（様式2-4）'!$G$17:$BY$1200,E$1,FALSE)),"",VLOOKUP($A486,'全入力（様式2-4）'!$G$17:$BY$1200,E$1,FALSE))</f>
        <v>0</v>
      </c>
      <c r="F486" s="177">
        <f>IF(ISERROR(VLOOKUP($A486,'全入力（様式2-4）'!$G$17:$BY$1200,F$1,FALSE)),"",VLOOKUP($A486,'全入力（様式2-4）'!$G$17:$BY$1200,F$1,FALSE))</f>
        <v>0</v>
      </c>
      <c r="G486" s="179" t="str">
        <f>'全入力（様式2-4）'!$P$5&amp;'全入力（様式2-4）'!$R$5&amp;$D486</f>
        <v>0</v>
      </c>
      <c r="H486" s="180" t="str">
        <f t="shared" si="604"/>
        <v/>
      </c>
      <c r="I486" s="181">
        <f>IF(ISERROR(VLOOKUP($A486,'全入力（様式2-4）'!$G$17:$BY$1200,I$1,FALSE)),"",VLOOKUP($A486,'全入力（様式2-4）'!$G$17:$BY$1200,I$1,FALSE))</f>
        <v>0</v>
      </c>
      <c r="J486" s="181" t="str">
        <f>IF(ISERROR(VLOOKUP($A486,'全入力（様式2-4）'!$G$17:$BY$1200,J$1,FALSE)),"",VLOOKUP($A486,'全入力（様式2-4）'!$G$17:$BY$1200,J$1,FALSE))</f>
        <v/>
      </c>
      <c r="K486" s="181">
        <f>IF(ISERROR(VLOOKUP($A486,'全入力（様式2-4）'!$G$17:$BY$1200,K$1,FALSE)),"",VLOOKUP($A486,'全入力（様式2-4）'!$G$17:$BY$1200,K$1,FALSE))</f>
        <v>0</v>
      </c>
      <c r="L486" s="181" t="str">
        <f>IF(ISERROR(VLOOKUP($A486,'全入力（様式2-4）'!$G$17:$BY$1200,L$1,FALSE)),"",VLOOKUP($A486,'全入力（様式2-4）'!$G$17:$BY$1200,L$1,FALSE))</f>
        <v/>
      </c>
      <c r="M486" s="182">
        <f>IF(ISERROR(VLOOKUP($A486,'全入力（様式2-4）'!$G$17:$BY$1200,M$1,FALSE)),"",VLOOKUP($A486,'全入力（様式2-4）'!$G$17:$BY$1200,M$1,FALSE))</f>
        <v>0</v>
      </c>
      <c r="N486" s="182" t="str">
        <f>IF(ISERROR(VLOOKUP($A486,'全入力（様式2-4）'!$G$17:$BY$1200,N$1,FALSE)),"",VLOOKUP($A486,'全入力（様式2-4）'!$G$17:$BY$1200,N$1,FALSE))</f>
        <v/>
      </c>
      <c r="O486" s="182">
        <f>IF(ISERROR(VLOOKUP($A486,'全入力（様式2-4）'!$G$17:$BY$1200,O$1,FALSE)),"",VLOOKUP($A486,'全入力（様式2-4）'!$G$17:$BY$1200,O$1,FALSE))</f>
        <v>0</v>
      </c>
      <c r="P486" s="182" t="str">
        <f>IF(ISERROR(VLOOKUP($A486,'全入力（様式2-4）'!$G$17:$BY$1200,P$1,FALSE)),"",VLOOKUP($A486,'全入力（様式2-4）'!$G$17:$BY$1200,P$1,FALSE))</f>
        <v/>
      </c>
      <c r="Q486" s="183">
        <f>IF(ISERROR(VLOOKUP($A486,'全入力（様式2-4）'!$G$17:$BY$1200,Q$1,FALSE)),"",VLOOKUP($A486,'全入力（様式2-4）'!$G$17:$BY$1200,Q$1,FALSE))</f>
        <v>0</v>
      </c>
      <c r="R486" s="184">
        <f>IF(ISERROR(VLOOKUP($A486,'全入力（様式2-4）'!$G$17:$BY$1200,R$1,FALSE)),"",VLOOKUP($A486,'全入力（様式2-4）'!$G$17:$BY$1200,R$1,FALSE))</f>
        <v>0</v>
      </c>
      <c r="S486" s="184" t="str">
        <f>IF(ISERROR(VLOOKUP($A486,'全入力（様式2-4）'!$G$17:$BY$1200,S$1,FALSE)),"",VLOOKUP($A486,'全入力（様式2-4）'!$G$17:$BY$1200,S$1,FALSE))</f>
        <v/>
      </c>
      <c r="T486" s="184"/>
      <c r="U486" s="517"/>
      <c r="V486" s="537"/>
      <c r="W486" s="539"/>
      <c r="X486" s="539"/>
      <c r="Y486" s="539"/>
      <c r="Z486" s="181">
        <f>IF(ISERROR(VLOOKUP($A486,'全入力（様式2-4）'!$G$17:$BY$1200,Z$1,FALSE)),"",VLOOKUP($A486,'全入力（様式2-4）'!$G$17:$BY$1200,Z$1,FALSE))</f>
        <v>0</v>
      </c>
      <c r="AA486" s="181">
        <f>IF(ISERROR(VLOOKUP($A486,'全入力（様式2-4）'!$G$17:$BY$1200,AA$1,FALSE)),"",VLOOKUP($A486,'全入力（様式2-4）'!$G$17:$BY$1200,AA$1,FALSE))</f>
        <v>0</v>
      </c>
      <c r="AB486" s="181">
        <f>IF(ISERROR(VLOOKUP($A486,'全入力（様式2-4）'!$G$17:$BY$1200,AB$1,FALSE)),"",VLOOKUP($A486,'全入力（様式2-4）'!$G$17:$BY$1200,AB$1,FALSE))</f>
        <v>0</v>
      </c>
      <c r="AC486" s="181">
        <f>IF(ISERROR(VLOOKUP($A486,'全入力（様式2-4）'!$G$17:$BY$1200,AC$1,FALSE)),"",VLOOKUP($A486,'全入力（様式2-4）'!$G$17:$BY$1200,AC$1,FALSE))</f>
        <v>0</v>
      </c>
      <c r="AD486" s="201">
        <f>IF(ISERROR(VLOOKUP($A486,'全入力（様式2-4）'!$G$17:$BY$1200,AD$1,FALSE)),"",VLOOKUP($A486,'全入力（様式2-4）'!$G$17:$BY$1200,AD$1,FALSE))</f>
        <v>0</v>
      </c>
      <c r="AE486" s="182"/>
      <c r="AF486" s="182"/>
      <c r="AG486" s="182"/>
      <c r="AH486" s="318" t="str">
        <f t="shared" si="595"/>
        <v>00</v>
      </c>
      <c r="AI486" s="185" t="str">
        <f>IF(ISERROR(VLOOKUP($G486&amp;AI$8,参照!$P$4:$U$500,5,FALSE)),"",VLOOKUP($G486&amp;AI$8,参照!$P$4:$U$500,5,FALSE))</f>
        <v/>
      </c>
      <c r="AJ486" s="185" t="str">
        <f>IF(ISERROR(VLOOKUP($G486&amp;AJ$8,参照!$P$4:$U$500,5,FALSE)),"",VLOOKUP($G486&amp;AJ$8,参照!$P$4:$U$500,5,FALSE))</f>
        <v/>
      </c>
      <c r="AK486" s="180">
        <v>19</v>
      </c>
      <c r="AL486" s="180">
        <v>83</v>
      </c>
      <c r="AM486" s="37"/>
      <c r="AN486" s="76">
        <f>IF(ISERROR(VLOOKUP($A486,'全入力（様式2-4）'!$G$17:$BY$1200,AN$1,FALSE)),"",VLOOKUP($A486,'全入力（様式2-4）'!$G$17:$BY$1200,AN$1,FALSE))</f>
        <v>0</v>
      </c>
      <c r="AO486" s="77">
        <f>IF(ISERROR(VLOOKUP($A486,'全入力（様式2-4）'!$G$17:$BY$1200,AO$1,FALSE)),"",VLOOKUP($A486,'全入力（様式2-4）'!$G$17:$BY$1200,AO$1,FALSE))</f>
        <v>0</v>
      </c>
      <c r="AP486" s="52">
        <f>IF(ISERROR(VLOOKUP($A486,'全入力（様式2-4）'!$G$17:$BY$1200,AP$1,FALSE)),"",VLOOKUP($A486,'全入力（様式2-4）'!$G$17:$BY$1200,AP$1,FALSE))</f>
        <v>0</v>
      </c>
      <c r="AQ486" s="84" t="str">
        <f>IF(ISERROR(VLOOKUP($G486,参照!$U$4:$W$102,3,FALSE)),"",VLOOKUP($G486,参照!$U$4:$W$102,3,FALSE))</f>
        <v/>
      </c>
      <c r="AR486" s="376" t="str">
        <f t="shared" ref="AR486" si="636">IF($AN486&lt;&gt;0,"満額","")</f>
        <v/>
      </c>
      <c r="AS486" s="53" t="str">
        <f t="shared" si="597"/>
        <v/>
      </c>
      <c r="AT486" s="53" t="str">
        <f t="shared" si="598"/>
        <v/>
      </c>
      <c r="AU486" s="53"/>
      <c r="AV486" s="53" t="str">
        <f t="shared" si="606"/>
        <v/>
      </c>
      <c r="AW486" s="53" t="str">
        <f t="shared" si="607"/>
        <v/>
      </c>
      <c r="AX486" s="53" t="str">
        <f t="shared" si="599"/>
        <v/>
      </c>
      <c r="AY486" s="53" t="str">
        <f t="shared" si="608"/>
        <v/>
      </c>
      <c r="AZ486" s="54">
        <f t="array" ref="AZ486">SUM(IF('全入力（様式2-4）'!$G$17:$G$1200=$A486,IF('全入力（様式2-4）'!$X$14:$Z$14=$AR486,'全入力（様式2-4）'!$X$17:$Z$1200)))</f>
        <v>0</v>
      </c>
      <c r="BA486" s="55" t="str">
        <f t="shared" si="609"/>
        <v/>
      </c>
      <c r="BB486" s="1889">
        <f>IF(ISERROR(VLOOKUP($A486,'全入力（様式2-4）'!$G$17:$BY$1200,BB$1,FALSE)),"",VLOOKUP($A486,'全入力（様式2-4）'!$G$17:$BY$1200,BB$1,FALSE))</f>
        <v>0</v>
      </c>
      <c r="BC486" s="54">
        <f t="shared" si="610"/>
        <v>0</v>
      </c>
      <c r="BD486" s="55" t="str">
        <f t="shared" si="611"/>
        <v/>
      </c>
      <c r="BE486" s="54">
        <f t="array" ref="BE486">SUM(IF('全入力（様式2-4）'!$G$17:$G$1200=$A486,IF('全入力（様式2-4）'!$AL$14:$AN$14=$AR486,'全入力（様式2-4）'!$AL$17:$AN$1200)))</f>
        <v>0</v>
      </c>
      <c r="BF486" s="197">
        <f t="shared" si="600"/>
        <v>0</v>
      </c>
      <c r="BG486" s="55">
        <f t="shared" si="601"/>
        <v>0</v>
      </c>
      <c r="BH486" s="54">
        <f t="array" ref="BH486">SUM(IF('全入力（様式2-4）'!$G$17:$G$1200=$A486,IF('全入力（様式2-4）'!$AQ$14:$AS$14=$AR486,'全入力（様式2-4）'!$AQ$17:$AS$1200)))</f>
        <v>0</v>
      </c>
      <c r="BI486" s="55" t="str">
        <f t="shared" si="612"/>
        <v/>
      </c>
      <c r="BJ486" s="55" t="str">
        <f t="shared" si="613"/>
        <v/>
      </c>
      <c r="BK486" s="152" t="str">
        <f t="shared" si="602"/>
        <v/>
      </c>
      <c r="BL486" s="1889">
        <f>IF(ISERROR(VLOOKUP($A486,'全入力（様式2-4）'!$G$17:$BY$1200,BL$1,FALSE)),"",VLOOKUP($A486,'全入力（様式2-4）'!$G$17:$BY$1200,BL$1,FALSE))</f>
        <v>0</v>
      </c>
      <c r="BM486" s="54"/>
      <c r="BN486" s="197"/>
      <c r="BO486" s="55"/>
      <c r="BP486" s="54"/>
      <c r="BQ486" s="197"/>
      <c r="BR486" s="55"/>
      <c r="BS486" s="55"/>
      <c r="BT486" s="55"/>
      <c r="BU486" s="146"/>
      <c r="BV486" s="1889"/>
    </row>
    <row r="487" spans="1:74" s="18" customFormat="1" ht="14.25" customHeight="1">
      <c r="A487" s="940">
        <f t="shared" si="621"/>
        <v>159</v>
      </c>
      <c r="B487" s="1">
        <f>'全入力（様式2-4）'!$I$6</f>
        <v>0</v>
      </c>
      <c r="C487" s="35">
        <f>IF(ISERROR(VLOOKUP($A487,'全入力（様式2-4）'!$G$17:$BY$1200,C$1,FALSE)),"",VLOOKUP($A487,'全入力（様式2-4）'!$G$17:$BY$1200,C$1,FALSE))</f>
        <v>0</v>
      </c>
      <c r="D487" s="35">
        <f>IF(ISERROR(VLOOKUP($A487,'全入力（様式2-4）'!$G$17:$BY$1200,D$1,FALSE)),"",VLOOKUP($A487,'全入力（様式2-4）'!$G$17:$BY$1200,D$1,FALSE))</f>
        <v>0</v>
      </c>
      <c r="E487" s="35">
        <f>IF(ISERROR(VLOOKUP($A487,'全入力（様式2-4）'!$G$17:$BY$1200,E$1,FALSE)),"",VLOOKUP($A487,'全入力（様式2-4）'!$G$17:$BY$1200,E$1,FALSE))</f>
        <v>0</v>
      </c>
      <c r="F487" s="35">
        <f>IF(ISERROR(VLOOKUP($A487,'全入力（様式2-4）'!$G$17:$BY$1200,F$1,FALSE)),"",VLOOKUP($A487,'全入力（様式2-4）'!$G$17:$BY$1200,F$1,FALSE))</f>
        <v>0</v>
      </c>
      <c r="G487" s="36" t="str">
        <f>'全入力（様式2-4）'!$P$5&amp;'全入力（様式2-4）'!$R$5&amp;$D487</f>
        <v>0</v>
      </c>
      <c r="H487" s="37" t="str">
        <f t="shared" si="604"/>
        <v/>
      </c>
      <c r="I487" s="38">
        <f>IF(ISERROR(VLOOKUP($A487,'全入力（様式2-4）'!$G$17:$BY$1200,I$1,FALSE)),"",VLOOKUP($A487,'全入力（様式2-4）'!$G$17:$BY$1200,I$1,FALSE))</f>
        <v>0</v>
      </c>
      <c r="J487" s="38" t="str">
        <f>IF(ISERROR(VLOOKUP($A487,'全入力（様式2-4）'!$G$17:$BY$1200,J$1,FALSE)),"",VLOOKUP($A487,'全入力（様式2-4）'!$G$17:$BY$1200,J$1,FALSE))</f>
        <v/>
      </c>
      <c r="K487" s="38">
        <f>IF(ISERROR(VLOOKUP($A487,'全入力（様式2-4）'!$G$17:$BY$1200,K$1,FALSE)),"",VLOOKUP($A487,'全入力（様式2-4）'!$G$17:$BY$1200,K$1,FALSE))</f>
        <v>0</v>
      </c>
      <c r="L487" s="38" t="str">
        <f>IF(ISERROR(VLOOKUP($A487,'全入力（様式2-4）'!$G$17:$BY$1200,L$1,FALSE)),"",VLOOKUP($A487,'全入力（様式2-4）'!$G$17:$BY$1200,L$1,FALSE))</f>
        <v/>
      </c>
      <c r="M487" s="112">
        <f>IF(ISERROR(VLOOKUP($A487,'全入力（様式2-4）'!$G$17:$BY$1200,M$1,FALSE)),"",VLOOKUP($A487,'全入力（様式2-4）'!$G$17:$BY$1200,M$1,FALSE))</f>
        <v>0</v>
      </c>
      <c r="N487" s="112" t="str">
        <f>IF(ISERROR(VLOOKUP($A487,'全入力（様式2-4）'!$G$17:$BY$1200,N$1,FALSE)),"",VLOOKUP($A487,'全入力（様式2-4）'!$G$17:$BY$1200,N$1,FALSE))</f>
        <v/>
      </c>
      <c r="O487" s="112">
        <f>IF(ISERROR(VLOOKUP($A487,'全入力（様式2-4）'!$G$17:$BY$1200,O$1,FALSE)),"",VLOOKUP($A487,'全入力（様式2-4）'!$G$17:$BY$1200,O$1,FALSE))</f>
        <v>0</v>
      </c>
      <c r="P487" s="112" t="str">
        <f>IF(ISERROR(VLOOKUP($A487,'全入力（様式2-4）'!$G$17:$BY$1200,P$1,FALSE)),"",VLOOKUP($A487,'全入力（様式2-4）'!$G$17:$BY$1200,P$1,FALSE))</f>
        <v/>
      </c>
      <c r="Q487" s="176">
        <f>IF(ISERROR(VLOOKUP($A487,'全入力（様式2-4）'!$G$17:$BY$1200,Q$1,FALSE)),"",VLOOKUP($A487,'全入力（様式2-4）'!$G$17:$BY$1200,Q$1,FALSE))</f>
        <v>0</v>
      </c>
      <c r="R487" s="105">
        <f>IF(ISERROR(VLOOKUP($A487,'全入力（様式2-4）'!$G$17:$BY$1200,R$1,FALSE)),"",VLOOKUP($A487,'全入力（様式2-4）'!$G$17:$BY$1200,R$1,FALSE))</f>
        <v>0</v>
      </c>
      <c r="S487" s="105" t="str">
        <f>IF(ISERROR(VLOOKUP($A487,'全入力（様式2-4）'!$G$17:$BY$1200,S$1,FALSE)),"",VLOOKUP($A487,'全入力（様式2-4）'!$G$17:$BY$1200,S$1,FALSE))</f>
        <v/>
      </c>
      <c r="T487" s="105"/>
      <c r="U487" s="516"/>
      <c r="V487" s="105"/>
      <c r="W487" s="538"/>
      <c r="X487" s="538"/>
      <c r="Y487" s="538"/>
      <c r="Z487" s="38">
        <f>IF(ISERROR(VLOOKUP($A487,'全入力（様式2-4）'!$G$17:$BY$1200,Z$1,FALSE)),"",VLOOKUP($A487,'全入力（様式2-4）'!$G$17:$BY$1200,Z$1,FALSE))</f>
        <v>0</v>
      </c>
      <c r="AA487" s="38">
        <f>IF(ISERROR(VLOOKUP($A487,'全入力（様式2-4）'!$G$17:$BY$1200,AA$1,FALSE)),"",VLOOKUP($A487,'全入力（様式2-4）'!$G$17:$BY$1200,AA$1,FALSE))</f>
        <v>0</v>
      </c>
      <c r="AB487" s="38">
        <f>IF(ISERROR(VLOOKUP($A487,'全入力（様式2-4）'!$G$17:$BY$1200,AB$1,FALSE)),"",VLOOKUP($A487,'全入力（様式2-4）'!$G$17:$BY$1200,AB$1,FALSE))</f>
        <v>0</v>
      </c>
      <c r="AC487" s="38">
        <f>IF(ISERROR(VLOOKUP($A487,'全入力（様式2-4）'!$G$17:$BY$1200,AC$1,FALSE)),"",VLOOKUP($A487,'全入力（様式2-4）'!$G$17:$BY$1200,AC$1,FALSE))</f>
        <v>0</v>
      </c>
      <c r="AD487" s="200">
        <f>IF(ISERROR(VLOOKUP($A487,'全入力（様式2-4）'!$G$17:$BY$1200,AD$1,FALSE)),"",VLOOKUP($A487,'全入力（様式2-4）'!$G$17:$BY$1200,AD$1,FALSE))</f>
        <v>0</v>
      </c>
      <c r="AE487" s="112"/>
      <c r="AF487" s="112"/>
      <c r="AG487" s="112"/>
      <c r="AH487" s="317" t="str">
        <f t="shared" si="595"/>
        <v>00</v>
      </c>
      <c r="AI487" s="39" t="str">
        <f>IF(ISERROR(VLOOKUP($G487&amp;AI$8,参照!$P$4:$U$500,5,FALSE)),"",VLOOKUP($G487&amp;AI$8,参照!$P$4:$U$500,5,FALSE))</f>
        <v/>
      </c>
      <c r="AJ487" s="39" t="str">
        <f>IF(ISERROR(VLOOKUP($G487&amp;AJ$8,参照!$P$4:$U$500,5,FALSE)),"",VLOOKUP($G487&amp;AJ$8,参照!$P$4:$U$500,5,FALSE))</f>
        <v/>
      </c>
      <c r="AK487" s="37">
        <v>21</v>
      </c>
      <c r="AL487" s="37">
        <v>84</v>
      </c>
      <c r="AM487" s="37"/>
      <c r="AN487" s="72">
        <f>IF(ISERROR(VLOOKUP($A487,'全入力（様式2-4）'!$G$17:$BY$1200,AN$1,FALSE)),"",VLOOKUP($A487,'全入力（様式2-4）'!$G$17:$BY$1200,AN$1,FALSE))</f>
        <v>0</v>
      </c>
      <c r="AO487" s="78">
        <f>IF(ISERROR(VLOOKUP($A487,'全入力（様式2-4）'!$G$17:$BY$1200,AO$1,FALSE)),"",VLOOKUP($A487,'全入力（様式2-4）'!$G$17:$BY$1200,AO$1,FALSE))</f>
        <v>0</v>
      </c>
      <c r="AP487" s="44">
        <f>IF(ISERROR(VLOOKUP($A487,'全入力（様式2-4）'!$G$17:$BY$1200,AP$1,FALSE)),"",VLOOKUP($A487,'全入力（様式2-4）'!$G$17:$BY$1200,AP$1,FALSE))</f>
        <v>0</v>
      </c>
      <c r="AQ487" s="63" t="str">
        <f>IF(ISERROR(VLOOKUP($G487,参照!$U$4:$W$102,3,FALSE)),"",VLOOKUP($G487,参照!$U$4:$W$102,3,FALSE))</f>
        <v/>
      </c>
      <c r="AR487" s="377" t="str">
        <f t="shared" ref="AR487" si="637">IF($AN487&lt;&gt;0,2/3,"")</f>
        <v/>
      </c>
      <c r="AS487" s="45" t="str">
        <f t="shared" si="597"/>
        <v/>
      </c>
      <c r="AT487" s="45" t="str">
        <f t="shared" si="598"/>
        <v/>
      </c>
      <c r="AU487" s="45"/>
      <c r="AV487" s="45" t="str">
        <f t="shared" si="606"/>
        <v/>
      </c>
      <c r="AW487" s="45" t="str">
        <f t="shared" si="607"/>
        <v/>
      </c>
      <c r="AX487" s="45" t="str">
        <f t="shared" si="599"/>
        <v/>
      </c>
      <c r="AY487" s="45" t="str">
        <f t="shared" si="608"/>
        <v/>
      </c>
      <c r="AZ487" s="46">
        <f t="array" ref="AZ487">SUM(IF('全入力（様式2-4）'!$G$17:$G$1200=$A487,IF('全入力（様式2-4）'!$X$14:$Z$14=$AR487,'全入力（様式2-4）'!$X$17:$Z$1200)))</f>
        <v>0</v>
      </c>
      <c r="BA487" s="47" t="str">
        <f t="shared" si="609"/>
        <v/>
      </c>
      <c r="BB487" s="1890"/>
      <c r="BC487" s="46">
        <f t="shared" si="610"/>
        <v>0</v>
      </c>
      <c r="BD487" s="47" t="str">
        <f t="shared" si="611"/>
        <v/>
      </c>
      <c r="BE487" s="46">
        <f t="array" ref="BE487">SUM(IF('全入力（様式2-4）'!$G$17:$G$1200=$A487,IF('全入力（様式2-4）'!$AL$14:$AN$14=$AR487,'全入力（様式2-4）'!$AL$17:$AN$1200)))</f>
        <v>0</v>
      </c>
      <c r="BF487" s="195">
        <f t="shared" si="600"/>
        <v>0</v>
      </c>
      <c r="BG487" s="47">
        <f t="shared" si="601"/>
        <v>0</v>
      </c>
      <c r="BH487" s="46">
        <f t="array" ref="BH487">SUM(IF('全入力（様式2-4）'!$G$17:$G$1200=$A487,IF('全入力（様式2-4）'!$AQ$14:$AS$14=$AR487,'全入力（様式2-4）'!$AQ$17:$AS$1200)))</f>
        <v>0</v>
      </c>
      <c r="BI487" s="47" t="str">
        <f t="shared" si="612"/>
        <v/>
      </c>
      <c r="BJ487" s="47" t="str">
        <f t="shared" si="613"/>
        <v/>
      </c>
      <c r="BK487" s="150" t="str">
        <f t="shared" si="602"/>
        <v/>
      </c>
      <c r="BL487" s="1890"/>
      <c r="BM487" s="46"/>
      <c r="BN487" s="195"/>
      <c r="BO487" s="47"/>
      <c r="BP487" s="46"/>
      <c r="BQ487" s="195"/>
      <c r="BR487" s="47"/>
      <c r="BS487" s="47"/>
      <c r="BT487" s="47"/>
      <c r="BU487" s="144"/>
      <c r="BV487" s="1890"/>
    </row>
    <row r="488" spans="1:74" s="18" customFormat="1" ht="14.25" customHeight="1" thickBot="1">
      <c r="A488" s="942">
        <f t="shared" si="621"/>
        <v>159</v>
      </c>
      <c r="B488" s="7">
        <f>'全入力（様式2-4）'!$I$6</f>
        <v>0</v>
      </c>
      <c r="C488" s="186">
        <f>IF(ISERROR(VLOOKUP($A488,'全入力（様式2-4）'!$G$17:$BY$1200,C$1,FALSE)),"",VLOOKUP($A488,'全入力（様式2-4）'!$G$17:$BY$1200,C$1,FALSE))</f>
        <v>0</v>
      </c>
      <c r="D488" s="186">
        <f>IF(ISERROR(VLOOKUP($A488,'全入力（様式2-4）'!$G$17:$BY$1200,D$1,FALSE)),"",VLOOKUP($A488,'全入力（様式2-4）'!$G$17:$BY$1200,D$1,FALSE))</f>
        <v>0</v>
      </c>
      <c r="E488" s="186">
        <f>IF(ISERROR(VLOOKUP($A488,'全入力（様式2-4）'!$G$17:$BY$1200,E$1,FALSE)),"",VLOOKUP($A488,'全入力（様式2-4）'!$G$17:$BY$1200,E$1,FALSE))</f>
        <v>0</v>
      </c>
      <c r="F488" s="186">
        <f>IF(ISERROR(VLOOKUP($A488,'全入力（様式2-4）'!$G$17:$BY$1200,F$1,FALSE)),"",VLOOKUP($A488,'全入力（様式2-4）'!$G$17:$BY$1200,F$1,FALSE))</f>
        <v>0</v>
      </c>
      <c r="G488" s="187" t="str">
        <f>'全入力（様式2-4）'!$P$5&amp;'全入力（様式2-4）'!$R$5&amp;$D488</f>
        <v>0</v>
      </c>
      <c r="H488" s="188" t="str">
        <f t="shared" si="604"/>
        <v/>
      </c>
      <c r="I488" s="189">
        <f>IF(ISERROR(VLOOKUP($A488,'全入力（様式2-4）'!$G$17:$BY$1200,I$1,FALSE)),"",VLOOKUP($A488,'全入力（様式2-4）'!$G$17:$BY$1200,I$1,FALSE))</f>
        <v>0</v>
      </c>
      <c r="J488" s="189" t="str">
        <f>IF(ISERROR(VLOOKUP($A488,'全入力（様式2-4）'!$G$17:$BY$1200,J$1,FALSE)),"",VLOOKUP($A488,'全入力（様式2-4）'!$G$17:$BY$1200,J$1,FALSE))</f>
        <v/>
      </c>
      <c r="K488" s="189">
        <f>IF(ISERROR(VLOOKUP($A488,'全入力（様式2-4）'!$G$17:$BY$1200,K$1,FALSE)),"",VLOOKUP($A488,'全入力（様式2-4）'!$G$17:$BY$1200,K$1,FALSE))</f>
        <v>0</v>
      </c>
      <c r="L488" s="189" t="str">
        <f>IF(ISERROR(VLOOKUP($A488,'全入力（様式2-4）'!$G$17:$BY$1200,L$1,FALSE)),"",VLOOKUP($A488,'全入力（様式2-4）'!$G$17:$BY$1200,L$1,FALSE))</f>
        <v/>
      </c>
      <c r="M488" s="190">
        <f>IF(ISERROR(VLOOKUP($A488,'全入力（様式2-4）'!$G$17:$BY$1200,M$1,FALSE)),"",VLOOKUP($A488,'全入力（様式2-4）'!$G$17:$BY$1200,M$1,FALSE))</f>
        <v>0</v>
      </c>
      <c r="N488" s="190" t="str">
        <f>IF(ISERROR(VLOOKUP($A488,'全入力（様式2-4）'!$G$17:$BY$1200,N$1,FALSE)),"",VLOOKUP($A488,'全入力（様式2-4）'!$G$17:$BY$1200,N$1,FALSE))</f>
        <v/>
      </c>
      <c r="O488" s="190">
        <f>IF(ISERROR(VLOOKUP($A488,'全入力（様式2-4）'!$G$17:$BY$1200,O$1,FALSE)),"",VLOOKUP($A488,'全入力（様式2-4）'!$G$17:$BY$1200,O$1,FALSE))</f>
        <v>0</v>
      </c>
      <c r="P488" s="190" t="str">
        <f>IF(ISERROR(VLOOKUP($A488,'全入力（様式2-4）'!$G$17:$BY$1200,P$1,FALSE)),"",VLOOKUP($A488,'全入力（様式2-4）'!$G$17:$BY$1200,P$1,FALSE))</f>
        <v/>
      </c>
      <c r="Q488" s="191">
        <f>IF(ISERROR(VLOOKUP($A488,'全入力（様式2-4）'!$G$17:$BY$1200,Q$1,FALSE)),"",VLOOKUP($A488,'全入力（様式2-4）'!$G$17:$BY$1200,Q$1,FALSE))</f>
        <v>0</v>
      </c>
      <c r="R488" s="192">
        <f>IF(ISERROR(VLOOKUP($A488,'全入力（様式2-4）'!$G$17:$BY$1200,R$1,FALSE)),"",VLOOKUP($A488,'全入力（様式2-4）'!$G$17:$BY$1200,R$1,FALSE))</f>
        <v>0</v>
      </c>
      <c r="S488" s="192" t="str">
        <f>IF(ISERROR(VLOOKUP($A488,'全入力（様式2-4）'!$G$17:$BY$1200,S$1,FALSE)),"",VLOOKUP($A488,'全入力（様式2-4）'!$G$17:$BY$1200,S$1,FALSE))</f>
        <v/>
      </c>
      <c r="T488" s="192"/>
      <c r="U488" s="518"/>
      <c r="V488" s="192"/>
      <c r="W488" s="540"/>
      <c r="X488" s="540"/>
      <c r="Y488" s="540"/>
      <c r="Z488" s="189">
        <f>IF(ISERROR(VLOOKUP($A488,'全入力（様式2-4）'!$G$17:$BY$1200,Z$1,FALSE)),"",VLOOKUP($A488,'全入力（様式2-4）'!$G$17:$BY$1200,Z$1,FALSE))</f>
        <v>0</v>
      </c>
      <c r="AA488" s="189">
        <f>IF(ISERROR(VLOOKUP($A488,'全入力（様式2-4）'!$G$17:$BY$1200,AA$1,FALSE)),"",VLOOKUP($A488,'全入力（様式2-4）'!$G$17:$BY$1200,AA$1,FALSE))</f>
        <v>0</v>
      </c>
      <c r="AB488" s="189">
        <f>IF(ISERROR(VLOOKUP($A488,'全入力（様式2-4）'!$G$17:$BY$1200,AB$1,FALSE)),"",VLOOKUP($A488,'全入力（様式2-4）'!$G$17:$BY$1200,AB$1,FALSE))</f>
        <v>0</v>
      </c>
      <c r="AC488" s="189">
        <f>IF(ISERROR(VLOOKUP($A488,'全入力（様式2-4）'!$G$17:$BY$1200,AC$1,FALSE)),"",VLOOKUP($A488,'全入力（様式2-4）'!$G$17:$BY$1200,AC$1,FALSE))</f>
        <v>0</v>
      </c>
      <c r="AD488" s="202">
        <f>IF(ISERROR(VLOOKUP($A488,'全入力（様式2-4）'!$G$17:$BY$1200,AD$1,FALSE)),"",VLOOKUP($A488,'全入力（様式2-4）'!$G$17:$BY$1200,AD$1,FALSE))</f>
        <v>0</v>
      </c>
      <c r="AE488" s="190"/>
      <c r="AF488" s="190"/>
      <c r="AG488" s="190"/>
      <c r="AH488" s="319" t="str">
        <f t="shared" si="595"/>
        <v>00</v>
      </c>
      <c r="AI488" s="193" t="str">
        <f>IF(ISERROR(VLOOKUP($G488&amp;AI$8,参照!$P$4:$U$500,5,FALSE)),"",VLOOKUP($G488&amp;AI$8,参照!$P$4:$U$500,5,FALSE))</f>
        <v/>
      </c>
      <c r="AJ488" s="193" t="str">
        <f>IF(ISERROR(VLOOKUP($G488&amp;AJ$8,参照!$P$4:$U$500,5,FALSE)),"",VLOOKUP($G488&amp;AJ$8,参照!$P$4:$U$500,5,FALSE))</f>
        <v/>
      </c>
      <c r="AK488" s="188">
        <v>23</v>
      </c>
      <c r="AL488" s="188">
        <v>85</v>
      </c>
      <c r="AM488" s="37"/>
      <c r="AN488" s="74">
        <f>IF(ISERROR(VLOOKUP($A488,'全入力（様式2-4）'!$G$17:$BY$1200,AN$1,FALSE)),"",VLOOKUP($A488,'全入力（様式2-4）'!$G$17:$BY$1200,AN$1,FALSE))</f>
        <v>0</v>
      </c>
      <c r="AO488" s="79">
        <f>IF(ISERROR(VLOOKUP($A488,'全入力（様式2-4）'!$G$17:$BY$1200,AO$1,FALSE)),"",VLOOKUP($A488,'全入力（様式2-4）'!$G$17:$BY$1200,AO$1,FALSE))</f>
        <v>0</v>
      </c>
      <c r="AP488" s="48">
        <f>IF(ISERROR(VLOOKUP($A488,'全入力（様式2-4）'!$G$17:$BY$1200,AP$1,FALSE)),"",VLOOKUP($A488,'全入力（様式2-4）'!$G$17:$BY$1200,AP$1,FALSE))</f>
        <v>0</v>
      </c>
      <c r="AQ488" s="64" t="str">
        <f>IF(ISERROR(VLOOKUP($G488,参照!$U$4:$W$102,3,FALSE)),"",VLOOKUP($G488,参照!$U$4:$W$102,3,FALSE))</f>
        <v/>
      </c>
      <c r="AR488" s="378" t="str">
        <f t="shared" ref="AR488" si="638">IF($AN488&lt;&gt;0,1/3,"")</f>
        <v/>
      </c>
      <c r="AS488" s="49" t="str">
        <f t="shared" si="597"/>
        <v/>
      </c>
      <c r="AT488" s="49" t="str">
        <f t="shared" si="598"/>
        <v/>
      </c>
      <c r="AU488" s="49"/>
      <c r="AV488" s="49" t="str">
        <f t="shared" si="606"/>
        <v/>
      </c>
      <c r="AW488" s="49" t="str">
        <f t="shared" si="607"/>
        <v/>
      </c>
      <c r="AX488" s="49" t="str">
        <f t="shared" si="599"/>
        <v/>
      </c>
      <c r="AY488" s="49" t="str">
        <f t="shared" si="608"/>
        <v/>
      </c>
      <c r="AZ488" s="50">
        <f t="array" ref="AZ488">SUM(IF('全入力（様式2-4）'!$G$17:$G$1200=$A488,IF('全入力（様式2-4）'!$X$14:$Z$14=$AR488,'全入力（様式2-4）'!$X$17:$Z$1200)))</f>
        <v>0</v>
      </c>
      <c r="BA488" s="51" t="str">
        <f t="shared" si="609"/>
        <v/>
      </c>
      <c r="BB488" s="1891"/>
      <c r="BC488" s="50">
        <f t="shared" si="610"/>
        <v>0</v>
      </c>
      <c r="BD488" s="51" t="str">
        <f t="shared" si="611"/>
        <v/>
      </c>
      <c r="BE488" s="50">
        <f t="array" ref="BE488">SUM(IF('全入力（様式2-4）'!$G$17:$G$1200=$A488,IF('全入力（様式2-4）'!$AL$14:$AN$14=$AR488,'全入力（様式2-4）'!$AL$17:$AN$1200)))</f>
        <v>0</v>
      </c>
      <c r="BF488" s="196">
        <f t="shared" si="600"/>
        <v>0</v>
      </c>
      <c r="BG488" s="51">
        <f t="shared" si="601"/>
        <v>0</v>
      </c>
      <c r="BH488" s="50">
        <f t="array" ref="BH488">SUM(IF('全入力（様式2-4）'!$G$17:$G$1200=$A488,IF('全入力（様式2-4）'!$AQ$14:$AS$14=$AR488,'全入力（様式2-4）'!$AQ$17:$AS$1200)))</f>
        <v>0</v>
      </c>
      <c r="BI488" s="51" t="str">
        <f t="shared" si="612"/>
        <v/>
      </c>
      <c r="BJ488" s="51" t="str">
        <f t="shared" si="613"/>
        <v/>
      </c>
      <c r="BK488" s="151" t="str">
        <f t="shared" si="602"/>
        <v/>
      </c>
      <c r="BL488" s="1891"/>
      <c r="BM488" s="50"/>
      <c r="BN488" s="196"/>
      <c r="BO488" s="51"/>
      <c r="BP488" s="50"/>
      <c r="BQ488" s="196"/>
      <c r="BR488" s="51"/>
      <c r="BS488" s="51"/>
      <c r="BT488" s="51"/>
      <c r="BU488" s="145"/>
      <c r="BV488" s="1891"/>
    </row>
    <row r="489" spans="1:74" s="18" customFormat="1" ht="14.25" customHeight="1">
      <c r="A489" s="941">
        <f>A486+1</f>
        <v>160</v>
      </c>
      <c r="B489" s="178">
        <f>'全入力（様式2-4）'!$I$6</f>
        <v>0</v>
      </c>
      <c r="C489" s="177">
        <f>IF(ISERROR(VLOOKUP($A489,'全入力（様式2-4）'!$G$17:$BY$1200,C$1,FALSE)),"",VLOOKUP($A489,'全入力（様式2-4）'!$G$17:$BY$1200,C$1,FALSE))</f>
        <v>0</v>
      </c>
      <c r="D489" s="177">
        <f>IF(ISERROR(VLOOKUP($A489,'全入力（様式2-4）'!$G$17:$BY$1200,D$1,FALSE)),"",VLOOKUP($A489,'全入力（様式2-4）'!$G$17:$BY$1200,D$1,FALSE))</f>
        <v>0</v>
      </c>
      <c r="E489" s="177">
        <f>IF(ISERROR(VLOOKUP($A489,'全入力（様式2-4）'!$G$17:$BY$1200,E$1,FALSE)),"",VLOOKUP($A489,'全入力（様式2-4）'!$G$17:$BY$1200,E$1,FALSE))</f>
        <v>0</v>
      </c>
      <c r="F489" s="177">
        <f>IF(ISERROR(VLOOKUP($A489,'全入力（様式2-4）'!$G$17:$BY$1200,F$1,FALSE)),"",VLOOKUP($A489,'全入力（様式2-4）'!$G$17:$BY$1200,F$1,FALSE))</f>
        <v>0</v>
      </c>
      <c r="G489" s="179" t="str">
        <f>'全入力（様式2-4）'!$P$5&amp;'全入力（様式2-4）'!$R$5&amp;$D489</f>
        <v>0</v>
      </c>
      <c r="H489" s="180" t="str">
        <f t="shared" si="604"/>
        <v/>
      </c>
      <c r="I489" s="181">
        <f>IF(ISERROR(VLOOKUP($A489,'全入力（様式2-4）'!$G$17:$BY$1200,I$1,FALSE)),"",VLOOKUP($A489,'全入力（様式2-4）'!$G$17:$BY$1200,I$1,FALSE))</f>
        <v>0</v>
      </c>
      <c r="J489" s="181" t="str">
        <f>IF(ISERROR(VLOOKUP($A489,'全入力（様式2-4）'!$G$17:$BY$1200,J$1,FALSE)),"",VLOOKUP($A489,'全入力（様式2-4）'!$G$17:$BY$1200,J$1,FALSE))</f>
        <v/>
      </c>
      <c r="K489" s="181">
        <f>IF(ISERROR(VLOOKUP($A489,'全入力（様式2-4）'!$G$17:$BY$1200,K$1,FALSE)),"",VLOOKUP($A489,'全入力（様式2-4）'!$G$17:$BY$1200,K$1,FALSE))</f>
        <v>0</v>
      </c>
      <c r="L489" s="181" t="str">
        <f>IF(ISERROR(VLOOKUP($A489,'全入力（様式2-4）'!$G$17:$BY$1200,L$1,FALSE)),"",VLOOKUP($A489,'全入力（様式2-4）'!$G$17:$BY$1200,L$1,FALSE))</f>
        <v/>
      </c>
      <c r="M489" s="182">
        <f>IF(ISERROR(VLOOKUP($A489,'全入力（様式2-4）'!$G$17:$BY$1200,M$1,FALSE)),"",VLOOKUP($A489,'全入力（様式2-4）'!$G$17:$BY$1200,M$1,FALSE))</f>
        <v>0</v>
      </c>
      <c r="N489" s="182" t="str">
        <f>IF(ISERROR(VLOOKUP($A489,'全入力（様式2-4）'!$G$17:$BY$1200,N$1,FALSE)),"",VLOOKUP($A489,'全入力（様式2-4）'!$G$17:$BY$1200,N$1,FALSE))</f>
        <v/>
      </c>
      <c r="O489" s="182">
        <f>IF(ISERROR(VLOOKUP($A489,'全入力（様式2-4）'!$G$17:$BY$1200,O$1,FALSE)),"",VLOOKUP($A489,'全入力（様式2-4）'!$G$17:$BY$1200,O$1,FALSE))</f>
        <v>0</v>
      </c>
      <c r="P489" s="182" t="str">
        <f>IF(ISERROR(VLOOKUP($A489,'全入力（様式2-4）'!$G$17:$BY$1200,P$1,FALSE)),"",VLOOKUP($A489,'全入力（様式2-4）'!$G$17:$BY$1200,P$1,FALSE))</f>
        <v/>
      </c>
      <c r="Q489" s="183">
        <f>IF(ISERROR(VLOOKUP($A489,'全入力（様式2-4）'!$G$17:$BY$1200,Q$1,FALSE)),"",VLOOKUP($A489,'全入力（様式2-4）'!$G$17:$BY$1200,Q$1,FALSE))</f>
        <v>0</v>
      </c>
      <c r="R489" s="184">
        <f>IF(ISERROR(VLOOKUP($A489,'全入力（様式2-4）'!$G$17:$BY$1200,R$1,FALSE)),"",VLOOKUP($A489,'全入力（様式2-4）'!$G$17:$BY$1200,R$1,FALSE))</f>
        <v>0</v>
      </c>
      <c r="S489" s="184" t="str">
        <f>IF(ISERROR(VLOOKUP($A489,'全入力（様式2-4）'!$G$17:$BY$1200,S$1,FALSE)),"",VLOOKUP($A489,'全入力（様式2-4）'!$G$17:$BY$1200,S$1,FALSE))</f>
        <v/>
      </c>
      <c r="T489" s="184"/>
      <c r="U489" s="517"/>
      <c r="V489" s="537"/>
      <c r="W489" s="539"/>
      <c r="X489" s="539"/>
      <c r="Y489" s="539"/>
      <c r="Z489" s="181">
        <f>IF(ISERROR(VLOOKUP($A489,'全入力（様式2-4）'!$G$17:$BY$1200,Z$1,FALSE)),"",VLOOKUP($A489,'全入力（様式2-4）'!$G$17:$BY$1200,Z$1,FALSE))</f>
        <v>0</v>
      </c>
      <c r="AA489" s="181">
        <f>IF(ISERROR(VLOOKUP($A489,'全入力（様式2-4）'!$G$17:$BY$1200,AA$1,FALSE)),"",VLOOKUP($A489,'全入力（様式2-4）'!$G$17:$BY$1200,AA$1,FALSE))</f>
        <v>0</v>
      </c>
      <c r="AB489" s="181">
        <f>IF(ISERROR(VLOOKUP($A489,'全入力（様式2-4）'!$G$17:$BY$1200,AB$1,FALSE)),"",VLOOKUP($A489,'全入力（様式2-4）'!$G$17:$BY$1200,AB$1,FALSE))</f>
        <v>0</v>
      </c>
      <c r="AC489" s="181">
        <f>IF(ISERROR(VLOOKUP($A489,'全入力（様式2-4）'!$G$17:$BY$1200,AC$1,FALSE)),"",VLOOKUP($A489,'全入力（様式2-4）'!$G$17:$BY$1200,AC$1,FALSE))</f>
        <v>0</v>
      </c>
      <c r="AD489" s="201">
        <f>IF(ISERROR(VLOOKUP($A489,'全入力（様式2-4）'!$G$17:$BY$1200,AD$1,FALSE)),"",VLOOKUP($A489,'全入力（様式2-4）'!$G$17:$BY$1200,AD$1,FALSE))</f>
        <v>0</v>
      </c>
      <c r="AE489" s="182"/>
      <c r="AF489" s="182"/>
      <c r="AG489" s="182"/>
      <c r="AH489" s="318" t="str">
        <f t="shared" si="595"/>
        <v>00</v>
      </c>
      <c r="AI489" s="185" t="str">
        <f>IF(ISERROR(VLOOKUP($G489&amp;AI$8,参照!$P$4:$U$500,5,FALSE)),"",VLOOKUP($G489&amp;AI$8,参照!$P$4:$U$500,5,FALSE))</f>
        <v/>
      </c>
      <c r="AJ489" s="185" t="str">
        <f>IF(ISERROR(VLOOKUP($G489&amp;AJ$8,参照!$P$4:$U$500,5,FALSE)),"",VLOOKUP($G489&amp;AJ$8,参照!$P$4:$U$500,5,FALSE))</f>
        <v/>
      </c>
      <c r="AK489" s="180">
        <v>19</v>
      </c>
      <c r="AL489" s="180">
        <v>83</v>
      </c>
      <c r="AM489" s="37"/>
      <c r="AN489" s="76">
        <f>IF(ISERROR(VLOOKUP($A489,'全入力（様式2-4）'!$G$17:$BY$1200,AN$1,FALSE)),"",VLOOKUP($A489,'全入力（様式2-4）'!$G$17:$BY$1200,AN$1,FALSE))</f>
        <v>0</v>
      </c>
      <c r="AO489" s="77">
        <f>IF(ISERROR(VLOOKUP($A489,'全入力（様式2-4）'!$G$17:$BY$1200,AO$1,FALSE)),"",VLOOKUP($A489,'全入力（様式2-4）'!$G$17:$BY$1200,AO$1,FALSE))</f>
        <v>0</v>
      </c>
      <c r="AP489" s="52">
        <f>IF(ISERROR(VLOOKUP($A489,'全入力（様式2-4）'!$G$17:$BY$1200,AP$1,FALSE)),"",VLOOKUP($A489,'全入力（様式2-4）'!$G$17:$BY$1200,AP$1,FALSE))</f>
        <v>0</v>
      </c>
      <c r="AQ489" s="84" t="str">
        <f>IF(ISERROR(VLOOKUP($G489,参照!$U$4:$W$102,3,FALSE)),"",VLOOKUP($G489,参照!$U$4:$W$102,3,FALSE))</f>
        <v/>
      </c>
      <c r="AR489" s="376" t="str">
        <f t="shared" ref="AR489" si="639">IF($AN489&lt;&gt;0,"満額","")</f>
        <v/>
      </c>
      <c r="AS489" s="53" t="str">
        <f t="shared" si="597"/>
        <v/>
      </c>
      <c r="AT489" s="53" t="str">
        <f t="shared" si="598"/>
        <v/>
      </c>
      <c r="AU489" s="53"/>
      <c r="AV489" s="53" t="str">
        <f t="shared" si="606"/>
        <v/>
      </c>
      <c r="AW489" s="53" t="str">
        <f t="shared" si="607"/>
        <v/>
      </c>
      <c r="AX489" s="53" t="str">
        <f t="shared" si="599"/>
        <v/>
      </c>
      <c r="AY489" s="53" t="str">
        <f t="shared" si="608"/>
        <v/>
      </c>
      <c r="AZ489" s="54">
        <f t="array" ref="AZ489">SUM(IF('全入力（様式2-4）'!$G$17:$G$1200=$A489,IF('全入力（様式2-4）'!$X$14:$Z$14=$AR489,'全入力（様式2-4）'!$X$17:$Z$1200)))</f>
        <v>0</v>
      </c>
      <c r="BA489" s="55" t="str">
        <f t="shared" si="609"/>
        <v/>
      </c>
      <c r="BB489" s="1889">
        <f>IF(ISERROR(VLOOKUP($A489,'全入力（様式2-4）'!$G$17:$BY$1200,BB$1,FALSE)),"",VLOOKUP($A489,'全入力（様式2-4）'!$G$17:$BY$1200,BB$1,FALSE))</f>
        <v>0</v>
      </c>
      <c r="BC489" s="54">
        <f t="shared" si="610"/>
        <v>0</v>
      </c>
      <c r="BD489" s="55" t="str">
        <f t="shared" si="611"/>
        <v/>
      </c>
      <c r="BE489" s="54">
        <f t="array" ref="BE489">SUM(IF('全入力（様式2-4）'!$G$17:$G$1200=$A489,IF('全入力（様式2-4）'!$AL$14:$AN$14=$AR489,'全入力（様式2-4）'!$AL$17:$AN$1200)))</f>
        <v>0</v>
      </c>
      <c r="BF489" s="197">
        <f t="shared" si="600"/>
        <v>0</v>
      </c>
      <c r="BG489" s="55">
        <f t="shared" si="601"/>
        <v>0</v>
      </c>
      <c r="BH489" s="54">
        <f t="array" ref="BH489">SUM(IF('全入力（様式2-4）'!$G$17:$G$1200=$A489,IF('全入力（様式2-4）'!$AQ$14:$AS$14=$AR489,'全入力（様式2-4）'!$AQ$17:$AS$1200)))</f>
        <v>0</v>
      </c>
      <c r="BI489" s="55" t="str">
        <f t="shared" si="612"/>
        <v/>
      </c>
      <c r="BJ489" s="55" t="str">
        <f t="shared" si="613"/>
        <v/>
      </c>
      <c r="BK489" s="152" t="str">
        <f t="shared" si="602"/>
        <v/>
      </c>
      <c r="BL489" s="1889">
        <f>IF(ISERROR(VLOOKUP($A489,'全入力（様式2-4）'!$G$17:$BY$1200,BL$1,FALSE)),"",VLOOKUP($A489,'全入力（様式2-4）'!$G$17:$BY$1200,BL$1,FALSE))</f>
        <v>0</v>
      </c>
      <c r="BM489" s="54"/>
      <c r="BN489" s="197"/>
      <c r="BO489" s="55"/>
      <c r="BP489" s="54"/>
      <c r="BQ489" s="197"/>
      <c r="BR489" s="55"/>
      <c r="BS489" s="55"/>
      <c r="BT489" s="55"/>
      <c r="BU489" s="146"/>
      <c r="BV489" s="1889"/>
    </row>
    <row r="490" spans="1:74" s="18" customFormat="1" ht="14.25" customHeight="1">
      <c r="A490" s="940">
        <f t="shared" si="621"/>
        <v>160</v>
      </c>
      <c r="B490" s="1">
        <f>'全入力（様式2-4）'!$I$6</f>
        <v>0</v>
      </c>
      <c r="C490" s="35">
        <f>IF(ISERROR(VLOOKUP($A490,'全入力（様式2-4）'!$G$17:$BY$1200,C$1,FALSE)),"",VLOOKUP($A490,'全入力（様式2-4）'!$G$17:$BY$1200,C$1,FALSE))</f>
        <v>0</v>
      </c>
      <c r="D490" s="35">
        <f>IF(ISERROR(VLOOKUP($A490,'全入力（様式2-4）'!$G$17:$BY$1200,D$1,FALSE)),"",VLOOKUP($A490,'全入力（様式2-4）'!$G$17:$BY$1200,D$1,FALSE))</f>
        <v>0</v>
      </c>
      <c r="E490" s="35">
        <f>IF(ISERROR(VLOOKUP($A490,'全入力（様式2-4）'!$G$17:$BY$1200,E$1,FALSE)),"",VLOOKUP($A490,'全入力（様式2-4）'!$G$17:$BY$1200,E$1,FALSE))</f>
        <v>0</v>
      </c>
      <c r="F490" s="35">
        <f>IF(ISERROR(VLOOKUP($A490,'全入力（様式2-4）'!$G$17:$BY$1200,F$1,FALSE)),"",VLOOKUP($A490,'全入力（様式2-4）'!$G$17:$BY$1200,F$1,FALSE))</f>
        <v>0</v>
      </c>
      <c r="G490" s="36" t="str">
        <f>'全入力（様式2-4）'!$P$5&amp;'全入力（様式2-4）'!$R$5&amp;$D490</f>
        <v>0</v>
      </c>
      <c r="H490" s="37" t="str">
        <f t="shared" si="604"/>
        <v/>
      </c>
      <c r="I490" s="38">
        <f>IF(ISERROR(VLOOKUP($A490,'全入力（様式2-4）'!$G$17:$BY$1200,I$1,FALSE)),"",VLOOKUP($A490,'全入力（様式2-4）'!$G$17:$BY$1200,I$1,FALSE))</f>
        <v>0</v>
      </c>
      <c r="J490" s="38" t="str">
        <f>IF(ISERROR(VLOOKUP($A490,'全入力（様式2-4）'!$G$17:$BY$1200,J$1,FALSE)),"",VLOOKUP($A490,'全入力（様式2-4）'!$G$17:$BY$1200,J$1,FALSE))</f>
        <v/>
      </c>
      <c r="K490" s="38">
        <f>IF(ISERROR(VLOOKUP($A490,'全入力（様式2-4）'!$G$17:$BY$1200,K$1,FALSE)),"",VLOOKUP($A490,'全入力（様式2-4）'!$G$17:$BY$1200,K$1,FALSE))</f>
        <v>0</v>
      </c>
      <c r="L490" s="38" t="str">
        <f>IF(ISERROR(VLOOKUP($A490,'全入力（様式2-4）'!$G$17:$BY$1200,L$1,FALSE)),"",VLOOKUP($A490,'全入力（様式2-4）'!$G$17:$BY$1200,L$1,FALSE))</f>
        <v/>
      </c>
      <c r="M490" s="112">
        <f>IF(ISERROR(VLOOKUP($A490,'全入力（様式2-4）'!$G$17:$BY$1200,M$1,FALSE)),"",VLOOKUP($A490,'全入力（様式2-4）'!$G$17:$BY$1200,M$1,FALSE))</f>
        <v>0</v>
      </c>
      <c r="N490" s="112" t="str">
        <f>IF(ISERROR(VLOOKUP($A490,'全入力（様式2-4）'!$G$17:$BY$1200,N$1,FALSE)),"",VLOOKUP($A490,'全入力（様式2-4）'!$G$17:$BY$1200,N$1,FALSE))</f>
        <v/>
      </c>
      <c r="O490" s="112">
        <f>IF(ISERROR(VLOOKUP($A490,'全入力（様式2-4）'!$G$17:$BY$1200,O$1,FALSE)),"",VLOOKUP($A490,'全入力（様式2-4）'!$G$17:$BY$1200,O$1,FALSE))</f>
        <v>0</v>
      </c>
      <c r="P490" s="112" t="str">
        <f>IF(ISERROR(VLOOKUP($A490,'全入力（様式2-4）'!$G$17:$BY$1200,P$1,FALSE)),"",VLOOKUP($A490,'全入力（様式2-4）'!$G$17:$BY$1200,P$1,FALSE))</f>
        <v/>
      </c>
      <c r="Q490" s="176">
        <f>IF(ISERROR(VLOOKUP($A490,'全入力（様式2-4）'!$G$17:$BY$1200,Q$1,FALSE)),"",VLOOKUP($A490,'全入力（様式2-4）'!$G$17:$BY$1200,Q$1,FALSE))</f>
        <v>0</v>
      </c>
      <c r="R490" s="105">
        <f>IF(ISERROR(VLOOKUP($A490,'全入力（様式2-4）'!$G$17:$BY$1200,R$1,FALSE)),"",VLOOKUP($A490,'全入力（様式2-4）'!$G$17:$BY$1200,R$1,FALSE))</f>
        <v>0</v>
      </c>
      <c r="S490" s="105" t="str">
        <f>IF(ISERROR(VLOOKUP($A490,'全入力（様式2-4）'!$G$17:$BY$1200,S$1,FALSE)),"",VLOOKUP($A490,'全入力（様式2-4）'!$G$17:$BY$1200,S$1,FALSE))</f>
        <v/>
      </c>
      <c r="T490" s="105"/>
      <c r="U490" s="516"/>
      <c r="V490" s="105"/>
      <c r="W490" s="538"/>
      <c r="X490" s="538"/>
      <c r="Y490" s="538"/>
      <c r="Z490" s="38">
        <f>IF(ISERROR(VLOOKUP($A490,'全入力（様式2-4）'!$G$17:$BY$1200,Z$1,FALSE)),"",VLOOKUP($A490,'全入力（様式2-4）'!$G$17:$BY$1200,Z$1,FALSE))</f>
        <v>0</v>
      </c>
      <c r="AA490" s="38">
        <f>IF(ISERROR(VLOOKUP($A490,'全入力（様式2-4）'!$G$17:$BY$1200,AA$1,FALSE)),"",VLOOKUP($A490,'全入力（様式2-4）'!$G$17:$BY$1200,AA$1,FALSE))</f>
        <v>0</v>
      </c>
      <c r="AB490" s="38">
        <f>IF(ISERROR(VLOOKUP($A490,'全入力（様式2-4）'!$G$17:$BY$1200,AB$1,FALSE)),"",VLOOKUP($A490,'全入力（様式2-4）'!$G$17:$BY$1200,AB$1,FALSE))</f>
        <v>0</v>
      </c>
      <c r="AC490" s="38">
        <f>IF(ISERROR(VLOOKUP($A490,'全入力（様式2-4）'!$G$17:$BY$1200,AC$1,FALSE)),"",VLOOKUP($A490,'全入力（様式2-4）'!$G$17:$BY$1200,AC$1,FALSE))</f>
        <v>0</v>
      </c>
      <c r="AD490" s="200">
        <f>IF(ISERROR(VLOOKUP($A490,'全入力（様式2-4）'!$G$17:$BY$1200,AD$1,FALSE)),"",VLOOKUP($A490,'全入力（様式2-4）'!$G$17:$BY$1200,AD$1,FALSE))</f>
        <v>0</v>
      </c>
      <c r="AE490" s="112"/>
      <c r="AF490" s="112"/>
      <c r="AG490" s="112"/>
      <c r="AH490" s="317" t="str">
        <f t="shared" si="595"/>
        <v>00</v>
      </c>
      <c r="AI490" s="39" t="str">
        <f>IF(ISERROR(VLOOKUP($G490&amp;AI$8,参照!$P$4:$U$500,5,FALSE)),"",VLOOKUP($G490&amp;AI$8,参照!$P$4:$U$500,5,FALSE))</f>
        <v/>
      </c>
      <c r="AJ490" s="39" t="str">
        <f>IF(ISERROR(VLOOKUP($G490&amp;AJ$8,参照!$P$4:$U$500,5,FALSE)),"",VLOOKUP($G490&amp;AJ$8,参照!$P$4:$U$500,5,FALSE))</f>
        <v/>
      </c>
      <c r="AK490" s="37">
        <v>21</v>
      </c>
      <c r="AL490" s="37">
        <v>84</v>
      </c>
      <c r="AM490" s="37"/>
      <c r="AN490" s="72">
        <f>IF(ISERROR(VLOOKUP($A490,'全入力（様式2-4）'!$G$17:$BY$1200,AN$1,FALSE)),"",VLOOKUP($A490,'全入力（様式2-4）'!$G$17:$BY$1200,AN$1,FALSE))</f>
        <v>0</v>
      </c>
      <c r="AO490" s="78">
        <f>IF(ISERROR(VLOOKUP($A490,'全入力（様式2-4）'!$G$17:$BY$1200,AO$1,FALSE)),"",VLOOKUP($A490,'全入力（様式2-4）'!$G$17:$BY$1200,AO$1,FALSE))</f>
        <v>0</v>
      </c>
      <c r="AP490" s="44">
        <f>IF(ISERROR(VLOOKUP($A490,'全入力（様式2-4）'!$G$17:$BY$1200,AP$1,FALSE)),"",VLOOKUP($A490,'全入力（様式2-4）'!$G$17:$BY$1200,AP$1,FALSE))</f>
        <v>0</v>
      </c>
      <c r="AQ490" s="63" t="str">
        <f>IF(ISERROR(VLOOKUP($G490,参照!$U$4:$W$102,3,FALSE)),"",VLOOKUP($G490,参照!$U$4:$W$102,3,FALSE))</f>
        <v/>
      </c>
      <c r="AR490" s="377" t="str">
        <f t="shared" ref="AR490" si="640">IF($AN490&lt;&gt;0,2/3,"")</f>
        <v/>
      </c>
      <c r="AS490" s="45" t="str">
        <f t="shared" si="597"/>
        <v/>
      </c>
      <c r="AT490" s="45" t="str">
        <f t="shared" si="598"/>
        <v/>
      </c>
      <c r="AU490" s="45"/>
      <c r="AV490" s="45" t="str">
        <f t="shared" si="606"/>
        <v/>
      </c>
      <c r="AW490" s="45" t="str">
        <f t="shared" si="607"/>
        <v/>
      </c>
      <c r="AX490" s="45" t="str">
        <f t="shared" si="599"/>
        <v/>
      </c>
      <c r="AY490" s="45" t="str">
        <f t="shared" si="608"/>
        <v/>
      </c>
      <c r="AZ490" s="46">
        <f t="array" ref="AZ490">SUM(IF('全入力（様式2-4）'!$G$17:$G$1200=$A490,IF('全入力（様式2-4）'!$X$14:$Z$14=$AR490,'全入力（様式2-4）'!$X$17:$Z$1200)))</f>
        <v>0</v>
      </c>
      <c r="BA490" s="47" t="str">
        <f t="shared" si="609"/>
        <v/>
      </c>
      <c r="BB490" s="1890"/>
      <c r="BC490" s="46">
        <f t="shared" si="610"/>
        <v>0</v>
      </c>
      <c r="BD490" s="47" t="str">
        <f t="shared" si="611"/>
        <v/>
      </c>
      <c r="BE490" s="46">
        <f t="array" ref="BE490">SUM(IF('全入力（様式2-4）'!$G$17:$G$1200=$A490,IF('全入力（様式2-4）'!$AL$14:$AN$14=$AR490,'全入力（様式2-4）'!$AL$17:$AN$1200)))</f>
        <v>0</v>
      </c>
      <c r="BF490" s="195">
        <f t="shared" si="600"/>
        <v>0</v>
      </c>
      <c r="BG490" s="47">
        <f t="shared" si="601"/>
        <v>0</v>
      </c>
      <c r="BH490" s="46">
        <f t="array" ref="BH490">SUM(IF('全入力（様式2-4）'!$G$17:$G$1200=$A490,IF('全入力（様式2-4）'!$AQ$14:$AS$14=$AR490,'全入力（様式2-4）'!$AQ$17:$AS$1200)))</f>
        <v>0</v>
      </c>
      <c r="BI490" s="47" t="str">
        <f t="shared" si="612"/>
        <v/>
      </c>
      <c r="BJ490" s="47" t="str">
        <f t="shared" si="613"/>
        <v/>
      </c>
      <c r="BK490" s="150" t="str">
        <f t="shared" si="602"/>
        <v/>
      </c>
      <c r="BL490" s="1890"/>
      <c r="BM490" s="46"/>
      <c r="BN490" s="195"/>
      <c r="BO490" s="47"/>
      <c r="BP490" s="46"/>
      <c r="BQ490" s="195"/>
      <c r="BR490" s="47"/>
      <c r="BS490" s="47"/>
      <c r="BT490" s="47"/>
      <c r="BU490" s="144"/>
      <c r="BV490" s="1890"/>
    </row>
    <row r="491" spans="1:74" s="18" customFormat="1" ht="14.25" customHeight="1" thickBot="1">
      <c r="A491" s="942">
        <f t="shared" si="621"/>
        <v>160</v>
      </c>
      <c r="B491" s="7">
        <f>'全入力（様式2-4）'!$I$6</f>
        <v>0</v>
      </c>
      <c r="C491" s="186">
        <f>IF(ISERROR(VLOOKUP($A491,'全入力（様式2-4）'!$G$17:$BY$1200,C$1,FALSE)),"",VLOOKUP($A491,'全入力（様式2-4）'!$G$17:$BY$1200,C$1,FALSE))</f>
        <v>0</v>
      </c>
      <c r="D491" s="186">
        <f>IF(ISERROR(VLOOKUP($A491,'全入力（様式2-4）'!$G$17:$BY$1200,D$1,FALSE)),"",VLOOKUP($A491,'全入力（様式2-4）'!$G$17:$BY$1200,D$1,FALSE))</f>
        <v>0</v>
      </c>
      <c r="E491" s="186">
        <f>IF(ISERROR(VLOOKUP($A491,'全入力（様式2-4）'!$G$17:$BY$1200,E$1,FALSE)),"",VLOOKUP($A491,'全入力（様式2-4）'!$G$17:$BY$1200,E$1,FALSE))</f>
        <v>0</v>
      </c>
      <c r="F491" s="186">
        <f>IF(ISERROR(VLOOKUP($A491,'全入力（様式2-4）'!$G$17:$BY$1200,F$1,FALSE)),"",VLOOKUP($A491,'全入力（様式2-4）'!$G$17:$BY$1200,F$1,FALSE))</f>
        <v>0</v>
      </c>
      <c r="G491" s="187" t="str">
        <f>'全入力（様式2-4）'!$P$5&amp;'全入力（様式2-4）'!$R$5&amp;$D491</f>
        <v>0</v>
      </c>
      <c r="H491" s="188" t="str">
        <f t="shared" si="604"/>
        <v/>
      </c>
      <c r="I491" s="189">
        <f>IF(ISERROR(VLOOKUP($A491,'全入力（様式2-4）'!$G$17:$BY$1200,I$1,FALSE)),"",VLOOKUP($A491,'全入力（様式2-4）'!$G$17:$BY$1200,I$1,FALSE))</f>
        <v>0</v>
      </c>
      <c r="J491" s="189" t="str">
        <f>IF(ISERROR(VLOOKUP($A491,'全入力（様式2-4）'!$G$17:$BY$1200,J$1,FALSE)),"",VLOOKUP($A491,'全入力（様式2-4）'!$G$17:$BY$1200,J$1,FALSE))</f>
        <v/>
      </c>
      <c r="K491" s="189">
        <f>IF(ISERROR(VLOOKUP($A491,'全入力（様式2-4）'!$G$17:$BY$1200,K$1,FALSE)),"",VLOOKUP($A491,'全入力（様式2-4）'!$G$17:$BY$1200,K$1,FALSE))</f>
        <v>0</v>
      </c>
      <c r="L491" s="189" t="str">
        <f>IF(ISERROR(VLOOKUP($A491,'全入力（様式2-4）'!$G$17:$BY$1200,L$1,FALSE)),"",VLOOKUP($A491,'全入力（様式2-4）'!$G$17:$BY$1200,L$1,FALSE))</f>
        <v/>
      </c>
      <c r="M491" s="190">
        <f>IF(ISERROR(VLOOKUP($A491,'全入力（様式2-4）'!$G$17:$BY$1200,M$1,FALSE)),"",VLOOKUP($A491,'全入力（様式2-4）'!$G$17:$BY$1200,M$1,FALSE))</f>
        <v>0</v>
      </c>
      <c r="N491" s="190" t="str">
        <f>IF(ISERROR(VLOOKUP($A491,'全入力（様式2-4）'!$G$17:$BY$1200,N$1,FALSE)),"",VLOOKUP($A491,'全入力（様式2-4）'!$G$17:$BY$1200,N$1,FALSE))</f>
        <v/>
      </c>
      <c r="O491" s="190">
        <f>IF(ISERROR(VLOOKUP($A491,'全入力（様式2-4）'!$G$17:$BY$1200,O$1,FALSE)),"",VLOOKUP($A491,'全入力（様式2-4）'!$G$17:$BY$1200,O$1,FALSE))</f>
        <v>0</v>
      </c>
      <c r="P491" s="190" t="str">
        <f>IF(ISERROR(VLOOKUP($A491,'全入力（様式2-4）'!$G$17:$BY$1200,P$1,FALSE)),"",VLOOKUP($A491,'全入力（様式2-4）'!$G$17:$BY$1200,P$1,FALSE))</f>
        <v/>
      </c>
      <c r="Q491" s="191">
        <f>IF(ISERROR(VLOOKUP($A491,'全入力（様式2-4）'!$G$17:$BY$1200,Q$1,FALSE)),"",VLOOKUP($A491,'全入力（様式2-4）'!$G$17:$BY$1200,Q$1,FALSE))</f>
        <v>0</v>
      </c>
      <c r="R491" s="192">
        <f>IF(ISERROR(VLOOKUP($A491,'全入力（様式2-4）'!$G$17:$BY$1200,R$1,FALSE)),"",VLOOKUP($A491,'全入力（様式2-4）'!$G$17:$BY$1200,R$1,FALSE))</f>
        <v>0</v>
      </c>
      <c r="S491" s="192" t="str">
        <f>IF(ISERROR(VLOOKUP($A491,'全入力（様式2-4）'!$G$17:$BY$1200,S$1,FALSE)),"",VLOOKUP($A491,'全入力（様式2-4）'!$G$17:$BY$1200,S$1,FALSE))</f>
        <v/>
      </c>
      <c r="T491" s="192"/>
      <c r="U491" s="518"/>
      <c r="V491" s="192"/>
      <c r="W491" s="540"/>
      <c r="X491" s="540"/>
      <c r="Y491" s="540"/>
      <c r="Z491" s="189">
        <f>IF(ISERROR(VLOOKUP($A491,'全入力（様式2-4）'!$G$17:$BY$1200,Z$1,FALSE)),"",VLOOKUP($A491,'全入力（様式2-4）'!$G$17:$BY$1200,Z$1,FALSE))</f>
        <v>0</v>
      </c>
      <c r="AA491" s="189">
        <f>IF(ISERROR(VLOOKUP($A491,'全入力（様式2-4）'!$G$17:$BY$1200,AA$1,FALSE)),"",VLOOKUP($A491,'全入力（様式2-4）'!$G$17:$BY$1200,AA$1,FALSE))</f>
        <v>0</v>
      </c>
      <c r="AB491" s="189">
        <f>IF(ISERROR(VLOOKUP($A491,'全入力（様式2-4）'!$G$17:$BY$1200,AB$1,FALSE)),"",VLOOKUP($A491,'全入力（様式2-4）'!$G$17:$BY$1200,AB$1,FALSE))</f>
        <v>0</v>
      </c>
      <c r="AC491" s="189">
        <f>IF(ISERROR(VLOOKUP($A491,'全入力（様式2-4）'!$G$17:$BY$1200,AC$1,FALSE)),"",VLOOKUP($A491,'全入力（様式2-4）'!$G$17:$BY$1200,AC$1,FALSE))</f>
        <v>0</v>
      </c>
      <c r="AD491" s="202">
        <f>IF(ISERROR(VLOOKUP($A491,'全入力（様式2-4）'!$G$17:$BY$1200,AD$1,FALSE)),"",VLOOKUP($A491,'全入力（様式2-4）'!$G$17:$BY$1200,AD$1,FALSE))</f>
        <v>0</v>
      </c>
      <c r="AE491" s="190"/>
      <c r="AF491" s="190"/>
      <c r="AG491" s="190"/>
      <c r="AH491" s="319" t="str">
        <f t="shared" si="595"/>
        <v>00</v>
      </c>
      <c r="AI491" s="193" t="str">
        <f>IF(ISERROR(VLOOKUP($G491&amp;AI$8,参照!$P$4:$U$500,5,FALSE)),"",VLOOKUP($G491&amp;AI$8,参照!$P$4:$U$500,5,FALSE))</f>
        <v/>
      </c>
      <c r="AJ491" s="193" t="str">
        <f>IF(ISERROR(VLOOKUP($G491&amp;AJ$8,参照!$P$4:$U$500,5,FALSE)),"",VLOOKUP($G491&amp;AJ$8,参照!$P$4:$U$500,5,FALSE))</f>
        <v/>
      </c>
      <c r="AK491" s="188">
        <v>23</v>
      </c>
      <c r="AL491" s="188">
        <v>85</v>
      </c>
      <c r="AM491" s="37"/>
      <c r="AN491" s="74">
        <f>IF(ISERROR(VLOOKUP($A491,'全入力（様式2-4）'!$G$17:$BY$1200,AN$1,FALSE)),"",VLOOKUP($A491,'全入力（様式2-4）'!$G$17:$BY$1200,AN$1,FALSE))</f>
        <v>0</v>
      </c>
      <c r="AO491" s="79">
        <f>IF(ISERROR(VLOOKUP($A491,'全入力（様式2-4）'!$G$17:$BY$1200,AO$1,FALSE)),"",VLOOKUP($A491,'全入力（様式2-4）'!$G$17:$BY$1200,AO$1,FALSE))</f>
        <v>0</v>
      </c>
      <c r="AP491" s="48">
        <f>IF(ISERROR(VLOOKUP($A491,'全入力（様式2-4）'!$G$17:$BY$1200,AP$1,FALSE)),"",VLOOKUP($A491,'全入力（様式2-4）'!$G$17:$BY$1200,AP$1,FALSE))</f>
        <v>0</v>
      </c>
      <c r="AQ491" s="64" t="str">
        <f>IF(ISERROR(VLOOKUP($G491,参照!$U$4:$W$102,3,FALSE)),"",VLOOKUP($G491,参照!$U$4:$W$102,3,FALSE))</f>
        <v/>
      </c>
      <c r="AR491" s="378" t="str">
        <f t="shared" ref="AR491" si="641">IF($AN491&lt;&gt;0,1/3,"")</f>
        <v/>
      </c>
      <c r="AS491" s="49" t="str">
        <f t="shared" si="597"/>
        <v/>
      </c>
      <c r="AT491" s="49" t="str">
        <f t="shared" si="598"/>
        <v/>
      </c>
      <c r="AU491" s="49"/>
      <c r="AV491" s="49" t="str">
        <f t="shared" si="606"/>
        <v/>
      </c>
      <c r="AW491" s="49" t="str">
        <f t="shared" si="607"/>
        <v/>
      </c>
      <c r="AX491" s="49" t="str">
        <f t="shared" si="599"/>
        <v/>
      </c>
      <c r="AY491" s="49" t="str">
        <f t="shared" si="608"/>
        <v/>
      </c>
      <c r="AZ491" s="50">
        <f t="array" ref="AZ491">SUM(IF('全入力（様式2-4）'!$G$17:$G$1200=$A491,IF('全入力（様式2-4）'!$X$14:$Z$14=$AR491,'全入力（様式2-4）'!$X$17:$Z$1200)))</f>
        <v>0</v>
      </c>
      <c r="BA491" s="51" t="str">
        <f t="shared" si="609"/>
        <v/>
      </c>
      <c r="BB491" s="1891"/>
      <c r="BC491" s="50">
        <f t="shared" si="610"/>
        <v>0</v>
      </c>
      <c r="BD491" s="51" t="str">
        <f t="shared" si="611"/>
        <v/>
      </c>
      <c r="BE491" s="50">
        <f t="array" ref="BE491">SUM(IF('全入力（様式2-4）'!$G$17:$G$1200=$A491,IF('全入力（様式2-4）'!$AL$14:$AN$14=$AR491,'全入力（様式2-4）'!$AL$17:$AN$1200)))</f>
        <v>0</v>
      </c>
      <c r="BF491" s="196">
        <f t="shared" si="600"/>
        <v>0</v>
      </c>
      <c r="BG491" s="51">
        <f t="shared" si="601"/>
        <v>0</v>
      </c>
      <c r="BH491" s="50">
        <f t="array" ref="BH491">SUM(IF('全入力（様式2-4）'!$G$17:$G$1200=$A491,IF('全入力（様式2-4）'!$AQ$14:$AS$14=$AR491,'全入力（様式2-4）'!$AQ$17:$AS$1200)))</f>
        <v>0</v>
      </c>
      <c r="BI491" s="51" t="str">
        <f t="shared" si="612"/>
        <v/>
      </c>
      <c r="BJ491" s="51" t="str">
        <f t="shared" si="613"/>
        <v/>
      </c>
      <c r="BK491" s="151" t="str">
        <f t="shared" si="602"/>
        <v/>
      </c>
      <c r="BL491" s="1891"/>
      <c r="BM491" s="50"/>
      <c r="BN491" s="196"/>
      <c r="BO491" s="51"/>
      <c r="BP491" s="50"/>
      <c r="BQ491" s="196"/>
      <c r="BR491" s="51"/>
      <c r="BS491" s="51"/>
      <c r="BT491" s="51"/>
      <c r="BU491" s="145"/>
      <c r="BV491" s="1891"/>
    </row>
    <row r="492" spans="1:74" s="18" customFormat="1" ht="14.25" customHeight="1">
      <c r="A492" s="941">
        <f>A489+1</f>
        <v>161</v>
      </c>
      <c r="B492" s="178">
        <f>'全入力（様式2-4）'!$I$6</f>
        <v>0</v>
      </c>
      <c r="C492" s="177">
        <f>IF(ISERROR(VLOOKUP($A492,'全入力（様式2-4）'!$G$17:$BY$1200,C$1,FALSE)),"",VLOOKUP($A492,'全入力（様式2-4）'!$G$17:$BY$1200,C$1,FALSE))</f>
        <v>0</v>
      </c>
      <c r="D492" s="177">
        <f>IF(ISERROR(VLOOKUP($A492,'全入力（様式2-4）'!$G$17:$BY$1200,D$1,FALSE)),"",VLOOKUP($A492,'全入力（様式2-4）'!$G$17:$BY$1200,D$1,FALSE))</f>
        <v>0</v>
      </c>
      <c r="E492" s="177">
        <f>IF(ISERROR(VLOOKUP($A492,'全入力（様式2-4）'!$G$17:$BY$1200,E$1,FALSE)),"",VLOOKUP($A492,'全入力（様式2-4）'!$G$17:$BY$1200,E$1,FALSE))</f>
        <v>0</v>
      </c>
      <c r="F492" s="177">
        <f>IF(ISERROR(VLOOKUP($A492,'全入力（様式2-4）'!$G$17:$BY$1200,F$1,FALSE)),"",VLOOKUP($A492,'全入力（様式2-4）'!$G$17:$BY$1200,F$1,FALSE))</f>
        <v>0</v>
      </c>
      <c r="G492" s="179" t="str">
        <f>'全入力（様式2-4）'!$P$5&amp;'全入力（様式2-4）'!$R$5&amp;$D492</f>
        <v>0</v>
      </c>
      <c r="H492" s="180" t="str">
        <f t="shared" si="604"/>
        <v/>
      </c>
      <c r="I492" s="181">
        <f>IF(ISERROR(VLOOKUP($A492,'全入力（様式2-4）'!$G$17:$BY$1200,I$1,FALSE)),"",VLOOKUP($A492,'全入力（様式2-4）'!$G$17:$BY$1200,I$1,FALSE))</f>
        <v>0</v>
      </c>
      <c r="J492" s="181" t="str">
        <f>IF(ISERROR(VLOOKUP($A492,'全入力（様式2-4）'!$G$17:$BY$1200,J$1,FALSE)),"",VLOOKUP($A492,'全入力（様式2-4）'!$G$17:$BY$1200,J$1,FALSE))</f>
        <v/>
      </c>
      <c r="K492" s="181">
        <f>IF(ISERROR(VLOOKUP($A492,'全入力（様式2-4）'!$G$17:$BY$1200,K$1,FALSE)),"",VLOOKUP($A492,'全入力（様式2-4）'!$G$17:$BY$1200,K$1,FALSE))</f>
        <v>0</v>
      </c>
      <c r="L492" s="181" t="str">
        <f>IF(ISERROR(VLOOKUP($A492,'全入力（様式2-4）'!$G$17:$BY$1200,L$1,FALSE)),"",VLOOKUP($A492,'全入力（様式2-4）'!$G$17:$BY$1200,L$1,FALSE))</f>
        <v/>
      </c>
      <c r="M492" s="182">
        <f>IF(ISERROR(VLOOKUP($A492,'全入力（様式2-4）'!$G$17:$BY$1200,M$1,FALSE)),"",VLOOKUP($A492,'全入力（様式2-4）'!$G$17:$BY$1200,M$1,FALSE))</f>
        <v>0</v>
      </c>
      <c r="N492" s="182" t="str">
        <f>IF(ISERROR(VLOOKUP($A492,'全入力（様式2-4）'!$G$17:$BY$1200,N$1,FALSE)),"",VLOOKUP($A492,'全入力（様式2-4）'!$G$17:$BY$1200,N$1,FALSE))</f>
        <v/>
      </c>
      <c r="O492" s="182">
        <f>IF(ISERROR(VLOOKUP($A492,'全入力（様式2-4）'!$G$17:$BY$1200,O$1,FALSE)),"",VLOOKUP($A492,'全入力（様式2-4）'!$G$17:$BY$1200,O$1,FALSE))</f>
        <v>0</v>
      </c>
      <c r="P492" s="182" t="str">
        <f>IF(ISERROR(VLOOKUP($A492,'全入力（様式2-4）'!$G$17:$BY$1200,P$1,FALSE)),"",VLOOKUP($A492,'全入力（様式2-4）'!$G$17:$BY$1200,P$1,FALSE))</f>
        <v/>
      </c>
      <c r="Q492" s="183">
        <f>IF(ISERROR(VLOOKUP($A492,'全入力（様式2-4）'!$G$17:$BY$1200,Q$1,FALSE)),"",VLOOKUP($A492,'全入力（様式2-4）'!$G$17:$BY$1200,Q$1,FALSE))</f>
        <v>0</v>
      </c>
      <c r="R492" s="184">
        <f>IF(ISERROR(VLOOKUP($A492,'全入力（様式2-4）'!$G$17:$BY$1200,R$1,FALSE)),"",VLOOKUP($A492,'全入力（様式2-4）'!$G$17:$BY$1200,R$1,FALSE))</f>
        <v>0</v>
      </c>
      <c r="S492" s="184" t="str">
        <f>IF(ISERROR(VLOOKUP($A492,'全入力（様式2-4）'!$G$17:$BY$1200,S$1,FALSE)),"",VLOOKUP($A492,'全入力（様式2-4）'!$G$17:$BY$1200,S$1,FALSE))</f>
        <v/>
      </c>
      <c r="T492" s="184"/>
      <c r="U492" s="517"/>
      <c r="V492" s="537"/>
      <c r="W492" s="539"/>
      <c r="X492" s="539"/>
      <c r="Y492" s="539"/>
      <c r="Z492" s="181">
        <f>IF(ISERROR(VLOOKUP($A492,'全入力（様式2-4）'!$G$17:$BY$1200,Z$1,FALSE)),"",VLOOKUP($A492,'全入力（様式2-4）'!$G$17:$BY$1200,Z$1,FALSE))</f>
        <v>0</v>
      </c>
      <c r="AA492" s="181">
        <f>IF(ISERROR(VLOOKUP($A492,'全入力（様式2-4）'!$G$17:$BY$1200,AA$1,FALSE)),"",VLOOKUP($A492,'全入力（様式2-4）'!$G$17:$BY$1200,AA$1,FALSE))</f>
        <v>0</v>
      </c>
      <c r="AB492" s="181">
        <f>IF(ISERROR(VLOOKUP($A492,'全入力（様式2-4）'!$G$17:$BY$1200,AB$1,FALSE)),"",VLOOKUP($A492,'全入力（様式2-4）'!$G$17:$BY$1200,AB$1,FALSE))</f>
        <v>0</v>
      </c>
      <c r="AC492" s="181">
        <f>IF(ISERROR(VLOOKUP($A492,'全入力（様式2-4）'!$G$17:$BY$1200,AC$1,FALSE)),"",VLOOKUP($A492,'全入力（様式2-4）'!$G$17:$BY$1200,AC$1,FALSE))</f>
        <v>0</v>
      </c>
      <c r="AD492" s="201">
        <f>IF(ISERROR(VLOOKUP($A492,'全入力（様式2-4）'!$G$17:$BY$1200,AD$1,FALSE)),"",VLOOKUP($A492,'全入力（様式2-4）'!$G$17:$BY$1200,AD$1,FALSE))</f>
        <v>0</v>
      </c>
      <c r="AE492" s="182"/>
      <c r="AF492" s="182"/>
      <c r="AG492" s="182"/>
      <c r="AH492" s="318" t="str">
        <f t="shared" si="595"/>
        <v>00</v>
      </c>
      <c r="AI492" s="185" t="str">
        <f>IF(ISERROR(VLOOKUP($G492&amp;AI$8,参照!$P$4:$U$500,5,FALSE)),"",VLOOKUP($G492&amp;AI$8,参照!$P$4:$U$500,5,FALSE))</f>
        <v/>
      </c>
      <c r="AJ492" s="185" t="str">
        <f>IF(ISERROR(VLOOKUP($G492&amp;AJ$8,参照!$P$4:$U$500,5,FALSE)),"",VLOOKUP($G492&amp;AJ$8,参照!$P$4:$U$500,5,FALSE))</f>
        <v/>
      </c>
      <c r="AK492" s="180">
        <v>19</v>
      </c>
      <c r="AL492" s="180">
        <v>83</v>
      </c>
      <c r="AM492" s="37"/>
      <c r="AN492" s="76">
        <f>IF(ISERROR(VLOOKUP($A492,'全入力（様式2-4）'!$G$17:$BY$1200,AN$1,FALSE)),"",VLOOKUP($A492,'全入力（様式2-4）'!$G$17:$BY$1200,AN$1,FALSE))</f>
        <v>0</v>
      </c>
      <c r="AO492" s="77">
        <f>IF(ISERROR(VLOOKUP($A492,'全入力（様式2-4）'!$G$17:$BY$1200,AO$1,FALSE)),"",VLOOKUP($A492,'全入力（様式2-4）'!$G$17:$BY$1200,AO$1,FALSE))</f>
        <v>0</v>
      </c>
      <c r="AP492" s="52">
        <f>IF(ISERROR(VLOOKUP($A492,'全入力（様式2-4）'!$G$17:$BY$1200,AP$1,FALSE)),"",VLOOKUP($A492,'全入力（様式2-4）'!$G$17:$BY$1200,AP$1,FALSE))</f>
        <v>0</v>
      </c>
      <c r="AQ492" s="84" t="str">
        <f>IF(ISERROR(VLOOKUP($G492,参照!$U$4:$W$102,3,FALSE)),"",VLOOKUP($G492,参照!$U$4:$W$102,3,FALSE))</f>
        <v/>
      </c>
      <c r="AR492" s="376" t="str">
        <f t="shared" ref="AR492" si="642">IF($AN492&lt;&gt;0,"満額","")</f>
        <v/>
      </c>
      <c r="AS492" s="53" t="str">
        <f t="shared" si="597"/>
        <v/>
      </c>
      <c r="AT492" s="53" t="str">
        <f t="shared" si="598"/>
        <v/>
      </c>
      <c r="AU492" s="53"/>
      <c r="AV492" s="53" t="str">
        <f t="shared" si="606"/>
        <v/>
      </c>
      <c r="AW492" s="53" t="str">
        <f t="shared" si="607"/>
        <v/>
      </c>
      <c r="AX492" s="53" t="str">
        <f t="shared" si="599"/>
        <v/>
      </c>
      <c r="AY492" s="53" t="str">
        <f t="shared" si="608"/>
        <v/>
      </c>
      <c r="AZ492" s="54">
        <f t="array" ref="AZ492">SUM(IF('全入力（様式2-4）'!$G$17:$G$1200=$A492,IF('全入力（様式2-4）'!$X$14:$Z$14=$AR492,'全入力（様式2-4）'!$X$17:$Z$1200)))</f>
        <v>0</v>
      </c>
      <c r="BA492" s="55" t="str">
        <f t="shared" si="609"/>
        <v/>
      </c>
      <c r="BB492" s="1889">
        <f>IF(ISERROR(VLOOKUP($A492,'全入力（様式2-4）'!$G$17:$BY$1200,BB$1,FALSE)),"",VLOOKUP($A492,'全入力（様式2-4）'!$G$17:$BY$1200,BB$1,FALSE))</f>
        <v>0</v>
      </c>
      <c r="BC492" s="54">
        <f t="shared" si="610"/>
        <v>0</v>
      </c>
      <c r="BD492" s="55" t="str">
        <f t="shared" si="611"/>
        <v/>
      </c>
      <c r="BE492" s="54">
        <f t="array" ref="BE492">SUM(IF('全入力（様式2-4）'!$G$17:$G$1200=$A492,IF('全入力（様式2-4）'!$AL$14:$AN$14=$AR492,'全入力（様式2-4）'!$AL$17:$AN$1200)))</f>
        <v>0</v>
      </c>
      <c r="BF492" s="197">
        <f t="shared" si="600"/>
        <v>0</v>
      </c>
      <c r="BG492" s="55">
        <f t="shared" si="601"/>
        <v>0</v>
      </c>
      <c r="BH492" s="54">
        <f t="array" ref="BH492">SUM(IF('全入力（様式2-4）'!$G$17:$G$1200=$A492,IF('全入力（様式2-4）'!$AQ$14:$AS$14=$AR492,'全入力（様式2-4）'!$AQ$17:$AS$1200)))</f>
        <v>0</v>
      </c>
      <c r="BI492" s="55" t="str">
        <f t="shared" si="612"/>
        <v/>
      </c>
      <c r="BJ492" s="55" t="str">
        <f t="shared" si="613"/>
        <v/>
      </c>
      <c r="BK492" s="152" t="str">
        <f t="shared" si="602"/>
        <v/>
      </c>
      <c r="BL492" s="1889">
        <f>IF(ISERROR(VLOOKUP($A492,'全入力（様式2-4）'!$G$17:$BY$1200,BL$1,FALSE)),"",VLOOKUP($A492,'全入力（様式2-4）'!$G$17:$BY$1200,BL$1,FALSE))</f>
        <v>0</v>
      </c>
      <c r="BM492" s="54"/>
      <c r="BN492" s="197"/>
      <c r="BO492" s="55"/>
      <c r="BP492" s="54"/>
      <c r="BQ492" s="197"/>
      <c r="BR492" s="55"/>
      <c r="BS492" s="55"/>
      <c r="BT492" s="55"/>
      <c r="BU492" s="146"/>
      <c r="BV492" s="1889"/>
    </row>
    <row r="493" spans="1:74" s="18" customFormat="1" ht="14.25" customHeight="1">
      <c r="A493" s="940">
        <f t="shared" si="621"/>
        <v>161</v>
      </c>
      <c r="B493" s="1">
        <f>'全入力（様式2-4）'!$I$6</f>
        <v>0</v>
      </c>
      <c r="C493" s="35">
        <f>IF(ISERROR(VLOOKUP($A493,'全入力（様式2-4）'!$G$17:$BY$1200,C$1,FALSE)),"",VLOOKUP($A493,'全入力（様式2-4）'!$G$17:$BY$1200,C$1,FALSE))</f>
        <v>0</v>
      </c>
      <c r="D493" s="35">
        <f>IF(ISERROR(VLOOKUP($A493,'全入力（様式2-4）'!$G$17:$BY$1200,D$1,FALSE)),"",VLOOKUP($A493,'全入力（様式2-4）'!$G$17:$BY$1200,D$1,FALSE))</f>
        <v>0</v>
      </c>
      <c r="E493" s="35">
        <f>IF(ISERROR(VLOOKUP($A493,'全入力（様式2-4）'!$G$17:$BY$1200,E$1,FALSE)),"",VLOOKUP($A493,'全入力（様式2-4）'!$G$17:$BY$1200,E$1,FALSE))</f>
        <v>0</v>
      </c>
      <c r="F493" s="35">
        <f>IF(ISERROR(VLOOKUP($A493,'全入力（様式2-4）'!$G$17:$BY$1200,F$1,FALSE)),"",VLOOKUP($A493,'全入力（様式2-4）'!$G$17:$BY$1200,F$1,FALSE))</f>
        <v>0</v>
      </c>
      <c r="G493" s="36" t="str">
        <f>'全入力（様式2-4）'!$P$5&amp;'全入力（様式2-4）'!$R$5&amp;$D493</f>
        <v>0</v>
      </c>
      <c r="H493" s="37" t="str">
        <f t="shared" si="604"/>
        <v/>
      </c>
      <c r="I493" s="38">
        <f>IF(ISERROR(VLOOKUP($A493,'全入力（様式2-4）'!$G$17:$BY$1200,I$1,FALSE)),"",VLOOKUP($A493,'全入力（様式2-4）'!$G$17:$BY$1200,I$1,FALSE))</f>
        <v>0</v>
      </c>
      <c r="J493" s="38" t="str">
        <f>IF(ISERROR(VLOOKUP($A493,'全入力（様式2-4）'!$G$17:$BY$1200,J$1,FALSE)),"",VLOOKUP($A493,'全入力（様式2-4）'!$G$17:$BY$1200,J$1,FALSE))</f>
        <v/>
      </c>
      <c r="K493" s="38">
        <f>IF(ISERROR(VLOOKUP($A493,'全入力（様式2-4）'!$G$17:$BY$1200,K$1,FALSE)),"",VLOOKUP($A493,'全入力（様式2-4）'!$G$17:$BY$1200,K$1,FALSE))</f>
        <v>0</v>
      </c>
      <c r="L493" s="38" t="str">
        <f>IF(ISERROR(VLOOKUP($A493,'全入力（様式2-4）'!$G$17:$BY$1200,L$1,FALSE)),"",VLOOKUP($A493,'全入力（様式2-4）'!$G$17:$BY$1200,L$1,FALSE))</f>
        <v/>
      </c>
      <c r="M493" s="112">
        <f>IF(ISERROR(VLOOKUP($A493,'全入力（様式2-4）'!$G$17:$BY$1200,M$1,FALSE)),"",VLOOKUP($A493,'全入力（様式2-4）'!$G$17:$BY$1200,M$1,FALSE))</f>
        <v>0</v>
      </c>
      <c r="N493" s="112" t="str">
        <f>IF(ISERROR(VLOOKUP($A493,'全入力（様式2-4）'!$G$17:$BY$1200,N$1,FALSE)),"",VLOOKUP($A493,'全入力（様式2-4）'!$G$17:$BY$1200,N$1,FALSE))</f>
        <v/>
      </c>
      <c r="O493" s="112">
        <f>IF(ISERROR(VLOOKUP($A493,'全入力（様式2-4）'!$G$17:$BY$1200,O$1,FALSE)),"",VLOOKUP($A493,'全入力（様式2-4）'!$G$17:$BY$1200,O$1,FALSE))</f>
        <v>0</v>
      </c>
      <c r="P493" s="112" t="str">
        <f>IF(ISERROR(VLOOKUP($A493,'全入力（様式2-4）'!$G$17:$BY$1200,P$1,FALSE)),"",VLOOKUP($A493,'全入力（様式2-4）'!$G$17:$BY$1200,P$1,FALSE))</f>
        <v/>
      </c>
      <c r="Q493" s="176">
        <f>IF(ISERROR(VLOOKUP($A493,'全入力（様式2-4）'!$G$17:$BY$1200,Q$1,FALSE)),"",VLOOKUP($A493,'全入力（様式2-4）'!$G$17:$BY$1200,Q$1,FALSE))</f>
        <v>0</v>
      </c>
      <c r="R493" s="105">
        <f>IF(ISERROR(VLOOKUP($A493,'全入力（様式2-4）'!$G$17:$BY$1200,R$1,FALSE)),"",VLOOKUP($A493,'全入力（様式2-4）'!$G$17:$BY$1200,R$1,FALSE))</f>
        <v>0</v>
      </c>
      <c r="S493" s="105" t="str">
        <f>IF(ISERROR(VLOOKUP($A493,'全入力（様式2-4）'!$G$17:$BY$1200,S$1,FALSE)),"",VLOOKUP($A493,'全入力（様式2-4）'!$G$17:$BY$1200,S$1,FALSE))</f>
        <v/>
      </c>
      <c r="T493" s="105"/>
      <c r="U493" s="516"/>
      <c r="V493" s="105"/>
      <c r="W493" s="538"/>
      <c r="X493" s="538"/>
      <c r="Y493" s="538"/>
      <c r="Z493" s="38">
        <f>IF(ISERROR(VLOOKUP($A493,'全入力（様式2-4）'!$G$17:$BY$1200,Z$1,FALSE)),"",VLOOKUP($A493,'全入力（様式2-4）'!$G$17:$BY$1200,Z$1,FALSE))</f>
        <v>0</v>
      </c>
      <c r="AA493" s="38">
        <f>IF(ISERROR(VLOOKUP($A493,'全入力（様式2-4）'!$G$17:$BY$1200,AA$1,FALSE)),"",VLOOKUP($A493,'全入力（様式2-4）'!$G$17:$BY$1200,AA$1,FALSE))</f>
        <v>0</v>
      </c>
      <c r="AB493" s="38">
        <f>IF(ISERROR(VLOOKUP($A493,'全入力（様式2-4）'!$G$17:$BY$1200,AB$1,FALSE)),"",VLOOKUP($A493,'全入力（様式2-4）'!$G$17:$BY$1200,AB$1,FALSE))</f>
        <v>0</v>
      </c>
      <c r="AC493" s="38">
        <f>IF(ISERROR(VLOOKUP($A493,'全入力（様式2-4）'!$G$17:$BY$1200,AC$1,FALSE)),"",VLOOKUP($A493,'全入力（様式2-4）'!$G$17:$BY$1200,AC$1,FALSE))</f>
        <v>0</v>
      </c>
      <c r="AD493" s="200">
        <f>IF(ISERROR(VLOOKUP($A493,'全入力（様式2-4）'!$G$17:$BY$1200,AD$1,FALSE)),"",VLOOKUP($A493,'全入力（様式2-4）'!$G$17:$BY$1200,AD$1,FALSE))</f>
        <v>0</v>
      </c>
      <c r="AE493" s="112"/>
      <c r="AF493" s="112"/>
      <c r="AG493" s="112"/>
      <c r="AH493" s="317" t="str">
        <f t="shared" si="595"/>
        <v>00</v>
      </c>
      <c r="AI493" s="39" t="str">
        <f>IF(ISERROR(VLOOKUP($G493&amp;AI$8,参照!$P$4:$U$500,5,FALSE)),"",VLOOKUP($G493&amp;AI$8,参照!$P$4:$U$500,5,FALSE))</f>
        <v/>
      </c>
      <c r="AJ493" s="39" t="str">
        <f>IF(ISERROR(VLOOKUP($G493&amp;AJ$8,参照!$P$4:$U$500,5,FALSE)),"",VLOOKUP($G493&amp;AJ$8,参照!$P$4:$U$500,5,FALSE))</f>
        <v/>
      </c>
      <c r="AK493" s="37">
        <v>21</v>
      </c>
      <c r="AL493" s="37">
        <v>84</v>
      </c>
      <c r="AM493" s="37"/>
      <c r="AN493" s="72">
        <f>IF(ISERROR(VLOOKUP($A493,'全入力（様式2-4）'!$G$17:$BY$1200,AN$1,FALSE)),"",VLOOKUP($A493,'全入力（様式2-4）'!$G$17:$BY$1200,AN$1,FALSE))</f>
        <v>0</v>
      </c>
      <c r="AO493" s="78">
        <f>IF(ISERROR(VLOOKUP($A493,'全入力（様式2-4）'!$G$17:$BY$1200,AO$1,FALSE)),"",VLOOKUP($A493,'全入力（様式2-4）'!$G$17:$BY$1200,AO$1,FALSE))</f>
        <v>0</v>
      </c>
      <c r="AP493" s="44">
        <f>IF(ISERROR(VLOOKUP($A493,'全入力（様式2-4）'!$G$17:$BY$1200,AP$1,FALSE)),"",VLOOKUP($A493,'全入力（様式2-4）'!$G$17:$BY$1200,AP$1,FALSE))</f>
        <v>0</v>
      </c>
      <c r="AQ493" s="63" t="str">
        <f>IF(ISERROR(VLOOKUP($G493,参照!$U$4:$W$102,3,FALSE)),"",VLOOKUP($G493,参照!$U$4:$W$102,3,FALSE))</f>
        <v/>
      </c>
      <c r="AR493" s="377" t="str">
        <f t="shared" ref="AR493" si="643">IF($AN493&lt;&gt;0,2/3,"")</f>
        <v/>
      </c>
      <c r="AS493" s="45" t="str">
        <f t="shared" si="597"/>
        <v/>
      </c>
      <c r="AT493" s="45" t="str">
        <f t="shared" si="598"/>
        <v/>
      </c>
      <c r="AU493" s="45"/>
      <c r="AV493" s="45" t="str">
        <f t="shared" si="606"/>
        <v/>
      </c>
      <c r="AW493" s="45" t="str">
        <f t="shared" si="607"/>
        <v/>
      </c>
      <c r="AX493" s="45" t="str">
        <f t="shared" si="599"/>
        <v/>
      </c>
      <c r="AY493" s="45" t="str">
        <f t="shared" si="608"/>
        <v/>
      </c>
      <c r="AZ493" s="46">
        <f t="array" ref="AZ493">SUM(IF('全入力（様式2-4）'!$G$17:$G$1200=$A493,IF('全入力（様式2-4）'!$X$14:$Z$14=$AR493,'全入力（様式2-4）'!$X$17:$Z$1200)))</f>
        <v>0</v>
      </c>
      <c r="BA493" s="47" t="str">
        <f t="shared" si="609"/>
        <v/>
      </c>
      <c r="BB493" s="1890"/>
      <c r="BC493" s="46">
        <f t="shared" si="610"/>
        <v>0</v>
      </c>
      <c r="BD493" s="47" t="str">
        <f t="shared" si="611"/>
        <v/>
      </c>
      <c r="BE493" s="46">
        <f t="array" ref="BE493">SUM(IF('全入力（様式2-4）'!$G$17:$G$1200=$A493,IF('全入力（様式2-4）'!$AL$14:$AN$14=$AR493,'全入力（様式2-4）'!$AL$17:$AN$1200)))</f>
        <v>0</v>
      </c>
      <c r="BF493" s="195">
        <f t="shared" si="600"/>
        <v>0</v>
      </c>
      <c r="BG493" s="47">
        <f t="shared" si="601"/>
        <v>0</v>
      </c>
      <c r="BH493" s="46">
        <f t="array" ref="BH493">SUM(IF('全入力（様式2-4）'!$G$17:$G$1200=$A493,IF('全入力（様式2-4）'!$AQ$14:$AS$14=$AR493,'全入力（様式2-4）'!$AQ$17:$AS$1200)))</f>
        <v>0</v>
      </c>
      <c r="BI493" s="47" t="str">
        <f t="shared" si="612"/>
        <v/>
      </c>
      <c r="BJ493" s="47" t="str">
        <f t="shared" si="613"/>
        <v/>
      </c>
      <c r="BK493" s="150" t="str">
        <f t="shared" si="602"/>
        <v/>
      </c>
      <c r="BL493" s="1890"/>
      <c r="BM493" s="46"/>
      <c r="BN493" s="195"/>
      <c r="BO493" s="47"/>
      <c r="BP493" s="46"/>
      <c r="BQ493" s="195"/>
      <c r="BR493" s="47"/>
      <c r="BS493" s="47"/>
      <c r="BT493" s="47"/>
      <c r="BU493" s="144"/>
      <c r="BV493" s="1890"/>
    </row>
    <row r="494" spans="1:74" s="18" customFormat="1" ht="14.25" customHeight="1" thickBot="1">
      <c r="A494" s="942">
        <f t="shared" si="621"/>
        <v>161</v>
      </c>
      <c r="B494" s="7">
        <f>'全入力（様式2-4）'!$I$6</f>
        <v>0</v>
      </c>
      <c r="C494" s="186">
        <f>IF(ISERROR(VLOOKUP($A494,'全入力（様式2-4）'!$G$17:$BY$1200,C$1,FALSE)),"",VLOOKUP($A494,'全入力（様式2-4）'!$G$17:$BY$1200,C$1,FALSE))</f>
        <v>0</v>
      </c>
      <c r="D494" s="186">
        <f>IF(ISERROR(VLOOKUP($A494,'全入力（様式2-4）'!$G$17:$BY$1200,D$1,FALSE)),"",VLOOKUP($A494,'全入力（様式2-4）'!$G$17:$BY$1200,D$1,FALSE))</f>
        <v>0</v>
      </c>
      <c r="E494" s="186">
        <f>IF(ISERROR(VLOOKUP($A494,'全入力（様式2-4）'!$G$17:$BY$1200,E$1,FALSE)),"",VLOOKUP($A494,'全入力（様式2-4）'!$G$17:$BY$1200,E$1,FALSE))</f>
        <v>0</v>
      </c>
      <c r="F494" s="186">
        <f>IF(ISERROR(VLOOKUP($A494,'全入力（様式2-4）'!$G$17:$BY$1200,F$1,FALSE)),"",VLOOKUP($A494,'全入力（様式2-4）'!$G$17:$BY$1200,F$1,FALSE))</f>
        <v>0</v>
      </c>
      <c r="G494" s="187" t="str">
        <f>'全入力（様式2-4）'!$P$5&amp;'全入力（様式2-4）'!$R$5&amp;$D494</f>
        <v>0</v>
      </c>
      <c r="H494" s="188" t="str">
        <f t="shared" si="604"/>
        <v/>
      </c>
      <c r="I494" s="189">
        <f>IF(ISERROR(VLOOKUP($A494,'全入力（様式2-4）'!$G$17:$BY$1200,I$1,FALSE)),"",VLOOKUP($A494,'全入力（様式2-4）'!$G$17:$BY$1200,I$1,FALSE))</f>
        <v>0</v>
      </c>
      <c r="J494" s="189" t="str">
        <f>IF(ISERROR(VLOOKUP($A494,'全入力（様式2-4）'!$G$17:$BY$1200,J$1,FALSE)),"",VLOOKUP($A494,'全入力（様式2-4）'!$G$17:$BY$1200,J$1,FALSE))</f>
        <v/>
      </c>
      <c r="K494" s="189">
        <f>IF(ISERROR(VLOOKUP($A494,'全入力（様式2-4）'!$G$17:$BY$1200,K$1,FALSE)),"",VLOOKUP($A494,'全入力（様式2-4）'!$G$17:$BY$1200,K$1,FALSE))</f>
        <v>0</v>
      </c>
      <c r="L494" s="189" t="str">
        <f>IF(ISERROR(VLOOKUP($A494,'全入力（様式2-4）'!$G$17:$BY$1200,L$1,FALSE)),"",VLOOKUP($A494,'全入力（様式2-4）'!$G$17:$BY$1200,L$1,FALSE))</f>
        <v/>
      </c>
      <c r="M494" s="190">
        <f>IF(ISERROR(VLOOKUP($A494,'全入力（様式2-4）'!$G$17:$BY$1200,M$1,FALSE)),"",VLOOKUP($A494,'全入力（様式2-4）'!$G$17:$BY$1200,M$1,FALSE))</f>
        <v>0</v>
      </c>
      <c r="N494" s="190" t="str">
        <f>IF(ISERROR(VLOOKUP($A494,'全入力（様式2-4）'!$G$17:$BY$1200,N$1,FALSE)),"",VLOOKUP($A494,'全入力（様式2-4）'!$G$17:$BY$1200,N$1,FALSE))</f>
        <v/>
      </c>
      <c r="O494" s="190">
        <f>IF(ISERROR(VLOOKUP($A494,'全入力（様式2-4）'!$G$17:$BY$1200,O$1,FALSE)),"",VLOOKUP($A494,'全入力（様式2-4）'!$G$17:$BY$1200,O$1,FALSE))</f>
        <v>0</v>
      </c>
      <c r="P494" s="190" t="str">
        <f>IF(ISERROR(VLOOKUP($A494,'全入力（様式2-4）'!$G$17:$BY$1200,P$1,FALSE)),"",VLOOKUP($A494,'全入力（様式2-4）'!$G$17:$BY$1200,P$1,FALSE))</f>
        <v/>
      </c>
      <c r="Q494" s="191">
        <f>IF(ISERROR(VLOOKUP($A494,'全入力（様式2-4）'!$G$17:$BY$1200,Q$1,FALSE)),"",VLOOKUP($A494,'全入力（様式2-4）'!$G$17:$BY$1200,Q$1,FALSE))</f>
        <v>0</v>
      </c>
      <c r="R494" s="192">
        <f>IF(ISERROR(VLOOKUP($A494,'全入力（様式2-4）'!$G$17:$BY$1200,R$1,FALSE)),"",VLOOKUP($A494,'全入力（様式2-4）'!$G$17:$BY$1200,R$1,FALSE))</f>
        <v>0</v>
      </c>
      <c r="S494" s="192" t="str">
        <f>IF(ISERROR(VLOOKUP($A494,'全入力（様式2-4）'!$G$17:$BY$1200,S$1,FALSE)),"",VLOOKUP($A494,'全入力（様式2-4）'!$G$17:$BY$1200,S$1,FALSE))</f>
        <v/>
      </c>
      <c r="T494" s="192"/>
      <c r="U494" s="518"/>
      <c r="V494" s="192"/>
      <c r="W494" s="540"/>
      <c r="X494" s="540"/>
      <c r="Y494" s="540"/>
      <c r="Z494" s="189">
        <f>IF(ISERROR(VLOOKUP($A494,'全入力（様式2-4）'!$G$17:$BY$1200,Z$1,FALSE)),"",VLOOKUP($A494,'全入力（様式2-4）'!$G$17:$BY$1200,Z$1,FALSE))</f>
        <v>0</v>
      </c>
      <c r="AA494" s="189">
        <f>IF(ISERROR(VLOOKUP($A494,'全入力（様式2-4）'!$G$17:$BY$1200,AA$1,FALSE)),"",VLOOKUP($A494,'全入力（様式2-4）'!$G$17:$BY$1200,AA$1,FALSE))</f>
        <v>0</v>
      </c>
      <c r="AB494" s="189">
        <f>IF(ISERROR(VLOOKUP($A494,'全入力（様式2-4）'!$G$17:$BY$1200,AB$1,FALSE)),"",VLOOKUP($A494,'全入力（様式2-4）'!$G$17:$BY$1200,AB$1,FALSE))</f>
        <v>0</v>
      </c>
      <c r="AC494" s="189">
        <f>IF(ISERROR(VLOOKUP($A494,'全入力（様式2-4）'!$G$17:$BY$1200,AC$1,FALSE)),"",VLOOKUP($A494,'全入力（様式2-4）'!$G$17:$BY$1200,AC$1,FALSE))</f>
        <v>0</v>
      </c>
      <c r="AD494" s="202">
        <f>IF(ISERROR(VLOOKUP($A494,'全入力（様式2-4）'!$G$17:$BY$1200,AD$1,FALSE)),"",VLOOKUP($A494,'全入力（様式2-4）'!$G$17:$BY$1200,AD$1,FALSE))</f>
        <v>0</v>
      </c>
      <c r="AE494" s="190"/>
      <c r="AF494" s="190"/>
      <c r="AG494" s="190"/>
      <c r="AH494" s="319" t="str">
        <f t="shared" si="595"/>
        <v>00</v>
      </c>
      <c r="AI494" s="193" t="str">
        <f>IF(ISERROR(VLOOKUP($G494&amp;AI$8,参照!$P$4:$U$500,5,FALSE)),"",VLOOKUP($G494&amp;AI$8,参照!$P$4:$U$500,5,FALSE))</f>
        <v/>
      </c>
      <c r="AJ494" s="193" t="str">
        <f>IF(ISERROR(VLOOKUP($G494&amp;AJ$8,参照!$P$4:$U$500,5,FALSE)),"",VLOOKUP($G494&amp;AJ$8,参照!$P$4:$U$500,5,FALSE))</f>
        <v/>
      </c>
      <c r="AK494" s="188">
        <v>23</v>
      </c>
      <c r="AL494" s="188">
        <v>85</v>
      </c>
      <c r="AM494" s="37"/>
      <c r="AN494" s="74">
        <f>IF(ISERROR(VLOOKUP($A494,'全入力（様式2-4）'!$G$17:$BY$1200,AN$1,FALSE)),"",VLOOKUP($A494,'全入力（様式2-4）'!$G$17:$BY$1200,AN$1,FALSE))</f>
        <v>0</v>
      </c>
      <c r="AO494" s="79">
        <f>IF(ISERROR(VLOOKUP($A494,'全入力（様式2-4）'!$G$17:$BY$1200,AO$1,FALSE)),"",VLOOKUP($A494,'全入力（様式2-4）'!$G$17:$BY$1200,AO$1,FALSE))</f>
        <v>0</v>
      </c>
      <c r="AP494" s="48">
        <f>IF(ISERROR(VLOOKUP($A494,'全入力（様式2-4）'!$G$17:$BY$1200,AP$1,FALSE)),"",VLOOKUP($A494,'全入力（様式2-4）'!$G$17:$BY$1200,AP$1,FALSE))</f>
        <v>0</v>
      </c>
      <c r="AQ494" s="64" t="str">
        <f>IF(ISERROR(VLOOKUP($G494,参照!$U$4:$W$102,3,FALSE)),"",VLOOKUP($G494,参照!$U$4:$W$102,3,FALSE))</f>
        <v/>
      </c>
      <c r="AR494" s="378" t="str">
        <f t="shared" ref="AR494" si="644">IF($AN494&lt;&gt;0,1/3,"")</f>
        <v/>
      </c>
      <c r="AS494" s="49" t="str">
        <f t="shared" si="597"/>
        <v/>
      </c>
      <c r="AT494" s="49" t="str">
        <f t="shared" si="598"/>
        <v/>
      </c>
      <c r="AU494" s="49"/>
      <c r="AV494" s="49" t="str">
        <f t="shared" si="606"/>
        <v/>
      </c>
      <c r="AW494" s="49" t="str">
        <f t="shared" si="607"/>
        <v/>
      </c>
      <c r="AX494" s="49" t="str">
        <f t="shared" si="599"/>
        <v/>
      </c>
      <c r="AY494" s="49" t="str">
        <f t="shared" si="608"/>
        <v/>
      </c>
      <c r="AZ494" s="50">
        <f t="array" ref="AZ494">SUM(IF('全入力（様式2-4）'!$G$17:$G$1200=$A494,IF('全入力（様式2-4）'!$X$14:$Z$14=$AR494,'全入力（様式2-4）'!$X$17:$Z$1200)))</f>
        <v>0</v>
      </c>
      <c r="BA494" s="51" t="str">
        <f t="shared" si="609"/>
        <v/>
      </c>
      <c r="BB494" s="1891"/>
      <c r="BC494" s="50">
        <f t="shared" si="610"/>
        <v>0</v>
      </c>
      <c r="BD494" s="51" t="str">
        <f t="shared" si="611"/>
        <v/>
      </c>
      <c r="BE494" s="50">
        <f t="array" ref="BE494">SUM(IF('全入力（様式2-4）'!$G$17:$G$1200=$A494,IF('全入力（様式2-4）'!$AL$14:$AN$14=$AR494,'全入力（様式2-4）'!$AL$17:$AN$1200)))</f>
        <v>0</v>
      </c>
      <c r="BF494" s="196">
        <f t="shared" si="600"/>
        <v>0</v>
      </c>
      <c r="BG494" s="51">
        <f t="shared" si="601"/>
        <v>0</v>
      </c>
      <c r="BH494" s="50">
        <f t="array" ref="BH494">SUM(IF('全入力（様式2-4）'!$G$17:$G$1200=$A494,IF('全入力（様式2-4）'!$AQ$14:$AS$14=$AR494,'全入力（様式2-4）'!$AQ$17:$AS$1200)))</f>
        <v>0</v>
      </c>
      <c r="BI494" s="51" t="str">
        <f t="shared" si="612"/>
        <v/>
      </c>
      <c r="BJ494" s="51" t="str">
        <f t="shared" si="613"/>
        <v/>
      </c>
      <c r="BK494" s="151" t="str">
        <f t="shared" si="602"/>
        <v/>
      </c>
      <c r="BL494" s="1891"/>
      <c r="BM494" s="50"/>
      <c r="BN494" s="196"/>
      <c r="BO494" s="51"/>
      <c r="BP494" s="50"/>
      <c r="BQ494" s="196"/>
      <c r="BR494" s="51"/>
      <c r="BS494" s="51"/>
      <c r="BT494" s="51"/>
      <c r="BU494" s="145"/>
      <c r="BV494" s="1891"/>
    </row>
    <row r="495" spans="1:74" s="18" customFormat="1" ht="14.25" customHeight="1">
      <c r="A495" s="941">
        <f>A492+1</f>
        <v>162</v>
      </c>
      <c r="B495" s="178">
        <f>'全入力（様式2-4）'!$I$6</f>
        <v>0</v>
      </c>
      <c r="C495" s="177">
        <f>IF(ISERROR(VLOOKUP($A495,'全入力（様式2-4）'!$G$17:$BY$1200,C$1,FALSE)),"",VLOOKUP($A495,'全入力（様式2-4）'!$G$17:$BY$1200,C$1,FALSE))</f>
        <v>0</v>
      </c>
      <c r="D495" s="177">
        <f>IF(ISERROR(VLOOKUP($A495,'全入力（様式2-4）'!$G$17:$BY$1200,D$1,FALSE)),"",VLOOKUP($A495,'全入力（様式2-4）'!$G$17:$BY$1200,D$1,FALSE))</f>
        <v>0</v>
      </c>
      <c r="E495" s="177">
        <f>IF(ISERROR(VLOOKUP($A495,'全入力（様式2-4）'!$G$17:$BY$1200,E$1,FALSE)),"",VLOOKUP($A495,'全入力（様式2-4）'!$G$17:$BY$1200,E$1,FALSE))</f>
        <v>0</v>
      </c>
      <c r="F495" s="177">
        <f>IF(ISERROR(VLOOKUP($A495,'全入力（様式2-4）'!$G$17:$BY$1200,F$1,FALSE)),"",VLOOKUP($A495,'全入力（様式2-4）'!$G$17:$BY$1200,F$1,FALSE))</f>
        <v>0</v>
      </c>
      <c r="G495" s="179" t="str">
        <f>'全入力（様式2-4）'!$P$5&amp;'全入力（様式2-4）'!$R$5&amp;$D495</f>
        <v>0</v>
      </c>
      <c r="H495" s="180" t="str">
        <f t="shared" si="604"/>
        <v/>
      </c>
      <c r="I495" s="181">
        <f>IF(ISERROR(VLOOKUP($A495,'全入力（様式2-4）'!$G$17:$BY$1200,I$1,FALSE)),"",VLOOKUP($A495,'全入力（様式2-4）'!$G$17:$BY$1200,I$1,FALSE))</f>
        <v>0</v>
      </c>
      <c r="J495" s="181" t="str">
        <f>IF(ISERROR(VLOOKUP($A495,'全入力（様式2-4）'!$G$17:$BY$1200,J$1,FALSE)),"",VLOOKUP($A495,'全入力（様式2-4）'!$G$17:$BY$1200,J$1,FALSE))</f>
        <v/>
      </c>
      <c r="K495" s="181">
        <f>IF(ISERROR(VLOOKUP($A495,'全入力（様式2-4）'!$G$17:$BY$1200,K$1,FALSE)),"",VLOOKUP($A495,'全入力（様式2-4）'!$G$17:$BY$1200,K$1,FALSE))</f>
        <v>0</v>
      </c>
      <c r="L495" s="181" t="str">
        <f>IF(ISERROR(VLOOKUP($A495,'全入力（様式2-4）'!$G$17:$BY$1200,L$1,FALSE)),"",VLOOKUP($A495,'全入力（様式2-4）'!$G$17:$BY$1200,L$1,FALSE))</f>
        <v/>
      </c>
      <c r="M495" s="182">
        <f>IF(ISERROR(VLOOKUP($A495,'全入力（様式2-4）'!$G$17:$BY$1200,M$1,FALSE)),"",VLOOKUP($A495,'全入力（様式2-4）'!$G$17:$BY$1200,M$1,FALSE))</f>
        <v>0</v>
      </c>
      <c r="N495" s="182" t="str">
        <f>IF(ISERROR(VLOOKUP($A495,'全入力（様式2-4）'!$G$17:$BY$1200,N$1,FALSE)),"",VLOOKUP($A495,'全入力（様式2-4）'!$G$17:$BY$1200,N$1,FALSE))</f>
        <v/>
      </c>
      <c r="O495" s="182">
        <f>IF(ISERROR(VLOOKUP($A495,'全入力（様式2-4）'!$G$17:$BY$1200,O$1,FALSE)),"",VLOOKUP($A495,'全入力（様式2-4）'!$G$17:$BY$1200,O$1,FALSE))</f>
        <v>0</v>
      </c>
      <c r="P495" s="182" t="str">
        <f>IF(ISERROR(VLOOKUP($A495,'全入力（様式2-4）'!$G$17:$BY$1200,P$1,FALSE)),"",VLOOKUP($A495,'全入力（様式2-4）'!$G$17:$BY$1200,P$1,FALSE))</f>
        <v/>
      </c>
      <c r="Q495" s="183">
        <f>IF(ISERROR(VLOOKUP($A495,'全入力（様式2-4）'!$G$17:$BY$1200,Q$1,FALSE)),"",VLOOKUP($A495,'全入力（様式2-4）'!$G$17:$BY$1200,Q$1,FALSE))</f>
        <v>0</v>
      </c>
      <c r="R495" s="184">
        <f>IF(ISERROR(VLOOKUP($A495,'全入力（様式2-4）'!$G$17:$BY$1200,R$1,FALSE)),"",VLOOKUP($A495,'全入力（様式2-4）'!$G$17:$BY$1200,R$1,FALSE))</f>
        <v>0</v>
      </c>
      <c r="S495" s="184" t="str">
        <f>IF(ISERROR(VLOOKUP($A495,'全入力（様式2-4）'!$G$17:$BY$1200,S$1,FALSE)),"",VLOOKUP($A495,'全入力（様式2-4）'!$G$17:$BY$1200,S$1,FALSE))</f>
        <v/>
      </c>
      <c r="T495" s="184"/>
      <c r="U495" s="517"/>
      <c r="V495" s="537"/>
      <c r="W495" s="539"/>
      <c r="X495" s="539"/>
      <c r="Y495" s="539"/>
      <c r="Z495" s="181">
        <f>IF(ISERROR(VLOOKUP($A495,'全入力（様式2-4）'!$G$17:$BY$1200,Z$1,FALSE)),"",VLOOKUP($A495,'全入力（様式2-4）'!$G$17:$BY$1200,Z$1,FALSE))</f>
        <v>0</v>
      </c>
      <c r="AA495" s="181">
        <f>IF(ISERROR(VLOOKUP($A495,'全入力（様式2-4）'!$G$17:$BY$1200,AA$1,FALSE)),"",VLOOKUP($A495,'全入力（様式2-4）'!$G$17:$BY$1200,AA$1,FALSE))</f>
        <v>0</v>
      </c>
      <c r="AB495" s="181">
        <f>IF(ISERROR(VLOOKUP($A495,'全入力（様式2-4）'!$G$17:$BY$1200,AB$1,FALSE)),"",VLOOKUP($A495,'全入力（様式2-4）'!$G$17:$BY$1200,AB$1,FALSE))</f>
        <v>0</v>
      </c>
      <c r="AC495" s="181">
        <f>IF(ISERROR(VLOOKUP($A495,'全入力（様式2-4）'!$G$17:$BY$1200,AC$1,FALSE)),"",VLOOKUP($A495,'全入力（様式2-4）'!$G$17:$BY$1200,AC$1,FALSE))</f>
        <v>0</v>
      </c>
      <c r="AD495" s="201">
        <f>IF(ISERROR(VLOOKUP($A495,'全入力（様式2-4）'!$G$17:$BY$1200,AD$1,FALSE)),"",VLOOKUP($A495,'全入力（様式2-4）'!$G$17:$BY$1200,AD$1,FALSE))</f>
        <v>0</v>
      </c>
      <c r="AE495" s="182"/>
      <c r="AF495" s="182"/>
      <c r="AG495" s="182"/>
      <c r="AH495" s="318" t="str">
        <f t="shared" si="595"/>
        <v>00</v>
      </c>
      <c r="AI495" s="185" t="str">
        <f>IF(ISERROR(VLOOKUP($G495&amp;AI$8,参照!$P$4:$U$500,5,FALSE)),"",VLOOKUP($G495&amp;AI$8,参照!$P$4:$U$500,5,FALSE))</f>
        <v/>
      </c>
      <c r="AJ495" s="185" t="str">
        <f>IF(ISERROR(VLOOKUP($G495&amp;AJ$8,参照!$P$4:$U$500,5,FALSE)),"",VLOOKUP($G495&amp;AJ$8,参照!$P$4:$U$500,5,FALSE))</f>
        <v/>
      </c>
      <c r="AK495" s="180">
        <v>19</v>
      </c>
      <c r="AL495" s="180">
        <v>83</v>
      </c>
      <c r="AM495" s="37"/>
      <c r="AN495" s="76">
        <f>IF(ISERROR(VLOOKUP($A495,'全入力（様式2-4）'!$G$17:$BY$1200,AN$1,FALSE)),"",VLOOKUP($A495,'全入力（様式2-4）'!$G$17:$BY$1200,AN$1,FALSE))</f>
        <v>0</v>
      </c>
      <c r="AO495" s="77">
        <f>IF(ISERROR(VLOOKUP($A495,'全入力（様式2-4）'!$G$17:$BY$1200,AO$1,FALSE)),"",VLOOKUP($A495,'全入力（様式2-4）'!$G$17:$BY$1200,AO$1,FALSE))</f>
        <v>0</v>
      </c>
      <c r="AP495" s="52">
        <f>IF(ISERROR(VLOOKUP($A495,'全入力（様式2-4）'!$G$17:$BY$1200,AP$1,FALSE)),"",VLOOKUP($A495,'全入力（様式2-4）'!$G$17:$BY$1200,AP$1,FALSE))</f>
        <v>0</v>
      </c>
      <c r="AQ495" s="84" t="str">
        <f>IF(ISERROR(VLOOKUP($G495,参照!$U$4:$W$102,3,FALSE)),"",VLOOKUP($G495,参照!$U$4:$W$102,3,FALSE))</f>
        <v/>
      </c>
      <c r="AR495" s="376" t="str">
        <f t="shared" ref="AR495" si="645">IF($AN495&lt;&gt;0,"満額","")</f>
        <v/>
      </c>
      <c r="AS495" s="53" t="str">
        <f t="shared" si="597"/>
        <v/>
      </c>
      <c r="AT495" s="53" t="str">
        <f t="shared" si="598"/>
        <v/>
      </c>
      <c r="AU495" s="53"/>
      <c r="AV495" s="53" t="str">
        <f t="shared" si="606"/>
        <v/>
      </c>
      <c r="AW495" s="53" t="str">
        <f t="shared" si="607"/>
        <v/>
      </c>
      <c r="AX495" s="53" t="str">
        <f t="shared" si="599"/>
        <v/>
      </c>
      <c r="AY495" s="53" t="str">
        <f t="shared" si="608"/>
        <v/>
      </c>
      <c r="AZ495" s="54">
        <f t="array" ref="AZ495">SUM(IF('全入力（様式2-4）'!$G$17:$G$1200=$A495,IF('全入力（様式2-4）'!$X$14:$Z$14=$AR495,'全入力（様式2-4）'!$X$17:$Z$1200)))</f>
        <v>0</v>
      </c>
      <c r="BA495" s="55" t="str">
        <f t="shared" si="609"/>
        <v/>
      </c>
      <c r="BB495" s="1889">
        <f>IF(ISERROR(VLOOKUP($A495,'全入力（様式2-4）'!$G$17:$BY$1200,BB$1,FALSE)),"",VLOOKUP($A495,'全入力（様式2-4）'!$G$17:$BY$1200,BB$1,FALSE))</f>
        <v>0</v>
      </c>
      <c r="BC495" s="54">
        <f t="shared" si="610"/>
        <v>0</v>
      </c>
      <c r="BD495" s="55" t="str">
        <f t="shared" si="611"/>
        <v/>
      </c>
      <c r="BE495" s="54">
        <f t="array" ref="BE495">SUM(IF('全入力（様式2-4）'!$G$17:$G$1200=$A495,IF('全入力（様式2-4）'!$AL$14:$AN$14=$AR495,'全入力（様式2-4）'!$AL$17:$AN$1200)))</f>
        <v>0</v>
      </c>
      <c r="BF495" s="197">
        <f t="shared" si="600"/>
        <v>0</v>
      </c>
      <c r="BG495" s="55">
        <f t="shared" si="601"/>
        <v>0</v>
      </c>
      <c r="BH495" s="54">
        <f t="array" ref="BH495">SUM(IF('全入力（様式2-4）'!$G$17:$G$1200=$A495,IF('全入力（様式2-4）'!$AQ$14:$AS$14=$AR495,'全入力（様式2-4）'!$AQ$17:$AS$1200)))</f>
        <v>0</v>
      </c>
      <c r="BI495" s="55" t="str">
        <f t="shared" si="612"/>
        <v/>
      </c>
      <c r="BJ495" s="55" t="str">
        <f t="shared" si="613"/>
        <v/>
      </c>
      <c r="BK495" s="152" t="str">
        <f t="shared" si="602"/>
        <v/>
      </c>
      <c r="BL495" s="1889">
        <f>IF(ISERROR(VLOOKUP($A495,'全入力（様式2-4）'!$G$17:$BY$1200,BL$1,FALSE)),"",VLOOKUP($A495,'全入力（様式2-4）'!$G$17:$BY$1200,BL$1,FALSE))</f>
        <v>0</v>
      </c>
      <c r="BM495" s="54"/>
      <c r="BN495" s="197"/>
      <c r="BO495" s="55"/>
      <c r="BP495" s="54"/>
      <c r="BQ495" s="197"/>
      <c r="BR495" s="55"/>
      <c r="BS495" s="55"/>
      <c r="BT495" s="55"/>
      <c r="BU495" s="146"/>
      <c r="BV495" s="1889"/>
    </row>
    <row r="496" spans="1:74" s="18" customFormat="1" ht="14.25" customHeight="1">
      <c r="A496" s="940">
        <f t="shared" ref="A496:A559" si="646">A493+1</f>
        <v>162</v>
      </c>
      <c r="B496" s="1">
        <f>'全入力（様式2-4）'!$I$6</f>
        <v>0</v>
      </c>
      <c r="C496" s="35">
        <f>IF(ISERROR(VLOOKUP($A496,'全入力（様式2-4）'!$G$17:$BY$1200,C$1,FALSE)),"",VLOOKUP($A496,'全入力（様式2-4）'!$G$17:$BY$1200,C$1,FALSE))</f>
        <v>0</v>
      </c>
      <c r="D496" s="35">
        <f>IF(ISERROR(VLOOKUP($A496,'全入力（様式2-4）'!$G$17:$BY$1200,D$1,FALSE)),"",VLOOKUP($A496,'全入力（様式2-4）'!$G$17:$BY$1200,D$1,FALSE))</f>
        <v>0</v>
      </c>
      <c r="E496" s="35">
        <f>IF(ISERROR(VLOOKUP($A496,'全入力（様式2-4）'!$G$17:$BY$1200,E$1,FALSE)),"",VLOOKUP($A496,'全入力（様式2-4）'!$G$17:$BY$1200,E$1,FALSE))</f>
        <v>0</v>
      </c>
      <c r="F496" s="35">
        <f>IF(ISERROR(VLOOKUP($A496,'全入力（様式2-4）'!$G$17:$BY$1200,F$1,FALSE)),"",VLOOKUP($A496,'全入力（様式2-4）'!$G$17:$BY$1200,F$1,FALSE))</f>
        <v>0</v>
      </c>
      <c r="G496" s="36" t="str">
        <f>'全入力（様式2-4）'!$P$5&amp;'全入力（様式2-4）'!$R$5&amp;$D496</f>
        <v>0</v>
      </c>
      <c r="H496" s="37" t="str">
        <f t="shared" si="604"/>
        <v/>
      </c>
      <c r="I496" s="38">
        <f>IF(ISERROR(VLOOKUP($A496,'全入力（様式2-4）'!$G$17:$BY$1200,I$1,FALSE)),"",VLOOKUP($A496,'全入力（様式2-4）'!$G$17:$BY$1200,I$1,FALSE))</f>
        <v>0</v>
      </c>
      <c r="J496" s="38" t="str">
        <f>IF(ISERROR(VLOOKUP($A496,'全入力（様式2-4）'!$G$17:$BY$1200,J$1,FALSE)),"",VLOOKUP($A496,'全入力（様式2-4）'!$G$17:$BY$1200,J$1,FALSE))</f>
        <v/>
      </c>
      <c r="K496" s="38">
        <f>IF(ISERROR(VLOOKUP($A496,'全入力（様式2-4）'!$G$17:$BY$1200,K$1,FALSE)),"",VLOOKUP($A496,'全入力（様式2-4）'!$G$17:$BY$1200,K$1,FALSE))</f>
        <v>0</v>
      </c>
      <c r="L496" s="38" t="str">
        <f>IF(ISERROR(VLOOKUP($A496,'全入力（様式2-4）'!$G$17:$BY$1200,L$1,FALSE)),"",VLOOKUP($A496,'全入力（様式2-4）'!$G$17:$BY$1200,L$1,FALSE))</f>
        <v/>
      </c>
      <c r="M496" s="112">
        <f>IF(ISERROR(VLOOKUP($A496,'全入力（様式2-4）'!$G$17:$BY$1200,M$1,FALSE)),"",VLOOKUP($A496,'全入力（様式2-4）'!$G$17:$BY$1200,M$1,FALSE))</f>
        <v>0</v>
      </c>
      <c r="N496" s="112" t="str">
        <f>IF(ISERROR(VLOOKUP($A496,'全入力（様式2-4）'!$G$17:$BY$1200,N$1,FALSE)),"",VLOOKUP($A496,'全入力（様式2-4）'!$G$17:$BY$1200,N$1,FALSE))</f>
        <v/>
      </c>
      <c r="O496" s="112">
        <f>IF(ISERROR(VLOOKUP($A496,'全入力（様式2-4）'!$G$17:$BY$1200,O$1,FALSE)),"",VLOOKUP($A496,'全入力（様式2-4）'!$G$17:$BY$1200,O$1,FALSE))</f>
        <v>0</v>
      </c>
      <c r="P496" s="112" t="str">
        <f>IF(ISERROR(VLOOKUP($A496,'全入力（様式2-4）'!$G$17:$BY$1200,P$1,FALSE)),"",VLOOKUP($A496,'全入力（様式2-4）'!$G$17:$BY$1200,P$1,FALSE))</f>
        <v/>
      </c>
      <c r="Q496" s="176">
        <f>IF(ISERROR(VLOOKUP($A496,'全入力（様式2-4）'!$G$17:$BY$1200,Q$1,FALSE)),"",VLOOKUP($A496,'全入力（様式2-4）'!$G$17:$BY$1200,Q$1,FALSE))</f>
        <v>0</v>
      </c>
      <c r="R496" s="105">
        <f>IF(ISERROR(VLOOKUP($A496,'全入力（様式2-4）'!$G$17:$BY$1200,R$1,FALSE)),"",VLOOKUP($A496,'全入力（様式2-4）'!$G$17:$BY$1200,R$1,FALSE))</f>
        <v>0</v>
      </c>
      <c r="S496" s="105" t="str">
        <f>IF(ISERROR(VLOOKUP($A496,'全入力（様式2-4）'!$G$17:$BY$1200,S$1,FALSE)),"",VLOOKUP($A496,'全入力（様式2-4）'!$G$17:$BY$1200,S$1,FALSE))</f>
        <v/>
      </c>
      <c r="T496" s="105"/>
      <c r="U496" s="516"/>
      <c r="V496" s="105"/>
      <c r="W496" s="538"/>
      <c r="X496" s="538"/>
      <c r="Y496" s="538"/>
      <c r="Z496" s="38">
        <f>IF(ISERROR(VLOOKUP($A496,'全入力（様式2-4）'!$G$17:$BY$1200,Z$1,FALSE)),"",VLOOKUP($A496,'全入力（様式2-4）'!$G$17:$BY$1200,Z$1,FALSE))</f>
        <v>0</v>
      </c>
      <c r="AA496" s="38">
        <f>IF(ISERROR(VLOOKUP($A496,'全入力（様式2-4）'!$G$17:$BY$1200,AA$1,FALSE)),"",VLOOKUP($A496,'全入力（様式2-4）'!$G$17:$BY$1200,AA$1,FALSE))</f>
        <v>0</v>
      </c>
      <c r="AB496" s="38">
        <f>IF(ISERROR(VLOOKUP($A496,'全入力（様式2-4）'!$G$17:$BY$1200,AB$1,FALSE)),"",VLOOKUP($A496,'全入力（様式2-4）'!$G$17:$BY$1200,AB$1,FALSE))</f>
        <v>0</v>
      </c>
      <c r="AC496" s="38">
        <f>IF(ISERROR(VLOOKUP($A496,'全入力（様式2-4）'!$G$17:$BY$1200,AC$1,FALSE)),"",VLOOKUP($A496,'全入力（様式2-4）'!$G$17:$BY$1200,AC$1,FALSE))</f>
        <v>0</v>
      </c>
      <c r="AD496" s="200">
        <f>IF(ISERROR(VLOOKUP($A496,'全入力（様式2-4）'!$G$17:$BY$1200,AD$1,FALSE)),"",VLOOKUP($A496,'全入力（様式2-4）'!$G$17:$BY$1200,AD$1,FALSE))</f>
        <v>0</v>
      </c>
      <c r="AE496" s="112"/>
      <c r="AF496" s="112"/>
      <c r="AG496" s="112"/>
      <c r="AH496" s="317" t="str">
        <f t="shared" si="595"/>
        <v>00</v>
      </c>
      <c r="AI496" s="39" t="str">
        <f>IF(ISERROR(VLOOKUP($G496&amp;AI$8,参照!$P$4:$U$500,5,FALSE)),"",VLOOKUP($G496&amp;AI$8,参照!$P$4:$U$500,5,FALSE))</f>
        <v/>
      </c>
      <c r="AJ496" s="39" t="str">
        <f>IF(ISERROR(VLOOKUP($G496&amp;AJ$8,参照!$P$4:$U$500,5,FALSE)),"",VLOOKUP($G496&amp;AJ$8,参照!$P$4:$U$500,5,FALSE))</f>
        <v/>
      </c>
      <c r="AK496" s="37">
        <v>21</v>
      </c>
      <c r="AL496" s="37">
        <v>84</v>
      </c>
      <c r="AM496" s="37"/>
      <c r="AN496" s="72">
        <f>IF(ISERROR(VLOOKUP($A496,'全入力（様式2-4）'!$G$17:$BY$1200,AN$1,FALSE)),"",VLOOKUP($A496,'全入力（様式2-4）'!$G$17:$BY$1200,AN$1,FALSE))</f>
        <v>0</v>
      </c>
      <c r="AO496" s="78">
        <f>IF(ISERROR(VLOOKUP($A496,'全入力（様式2-4）'!$G$17:$BY$1200,AO$1,FALSE)),"",VLOOKUP($A496,'全入力（様式2-4）'!$G$17:$BY$1200,AO$1,FALSE))</f>
        <v>0</v>
      </c>
      <c r="AP496" s="44">
        <f>IF(ISERROR(VLOOKUP($A496,'全入力（様式2-4）'!$G$17:$BY$1200,AP$1,FALSE)),"",VLOOKUP($A496,'全入力（様式2-4）'!$G$17:$BY$1200,AP$1,FALSE))</f>
        <v>0</v>
      </c>
      <c r="AQ496" s="63" t="str">
        <f>IF(ISERROR(VLOOKUP($G496,参照!$U$4:$W$102,3,FALSE)),"",VLOOKUP($G496,参照!$U$4:$W$102,3,FALSE))</f>
        <v/>
      </c>
      <c r="AR496" s="377" t="str">
        <f t="shared" ref="AR496" si="647">IF($AN496&lt;&gt;0,2/3,"")</f>
        <v/>
      </c>
      <c r="AS496" s="45" t="str">
        <f t="shared" si="597"/>
        <v/>
      </c>
      <c r="AT496" s="45" t="str">
        <f t="shared" si="598"/>
        <v/>
      </c>
      <c r="AU496" s="45"/>
      <c r="AV496" s="45" t="str">
        <f t="shared" si="606"/>
        <v/>
      </c>
      <c r="AW496" s="45" t="str">
        <f t="shared" si="607"/>
        <v/>
      </c>
      <c r="AX496" s="45" t="str">
        <f t="shared" si="599"/>
        <v/>
      </c>
      <c r="AY496" s="45" t="str">
        <f t="shared" si="608"/>
        <v/>
      </c>
      <c r="AZ496" s="46">
        <f t="array" ref="AZ496">SUM(IF('全入力（様式2-4）'!$G$17:$G$1200=$A496,IF('全入力（様式2-4）'!$X$14:$Z$14=$AR496,'全入力（様式2-4）'!$X$17:$Z$1200)))</f>
        <v>0</v>
      </c>
      <c r="BA496" s="47" t="str">
        <f t="shared" si="609"/>
        <v/>
      </c>
      <c r="BB496" s="1890"/>
      <c r="BC496" s="46">
        <f t="shared" si="610"/>
        <v>0</v>
      </c>
      <c r="BD496" s="47" t="str">
        <f t="shared" si="611"/>
        <v/>
      </c>
      <c r="BE496" s="46">
        <f t="array" ref="BE496">SUM(IF('全入力（様式2-4）'!$G$17:$G$1200=$A496,IF('全入力（様式2-4）'!$AL$14:$AN$14=$AR496,'全入力（様式2-4）'!$AL$17:$AN$1200)))</f>
        <v>0</v>
      </c>
      <c r="BF496" s="195">
        <f t="shared" si="600"/>
        <v>0</v>
      </c>
      <c r="BG496" s="47">
        <f t="shared" si="601"/>
        <v>0</v>
      </c>
      <c r="BH496" s="46">
        <f t="array" ref="BH496">SUM(IF('全入力（様式2-4）'!$G$17:$G$1200=$A496,IF('全入力（様式2-4）'!$AQ$14:$AS$14=$AR496,'全入力（様式2-4）'!$AQ$17:$AS$1200)))</f>
        <v>0</v>
      </c>
      <c r="BI496" s="47" t="str">
        <f t="shared" si="612"/>
        <v/>
      </c>
      <c r="BJ496" s="47" t="str">
        <f t="shared" si="613"/>
        <v/>
      </c>
      <c r="BK496" s="150" t="str">
        <f t="shared" si="602"/>
        <v/>
      </c>
      <c r="BL496" s="1890"/>
      <c r="BM496" s="46"/>
      <c r="BN496" s="195"/>
      <c r="BO496" s="47"/>
      <c r="BP496" s="46"/>
      <c r="BQ496" s="195"/>
      <c r="BR496" s="47"/>
      <c r="BS496" s="47"/>
      <c r="BT496" s="47"/>
      <c r="BU496" s="144"/>
      <c r="BV496" s="1890"/>
    </row>
    <row r="497" spans="1:74" s="18" customFormat="1" ht="14.25" customHeight="1" thickBot="1">
      <c r="A497" s="942">
        <f t="shared" si="646"/>
        <v>162</v>
      </c>
      <c r="B497" s="7">
        <f>'全入力（様式2-4）'!$I$6</f>
        <v>0</v>
      </c>
      <c r="C497" s="186">
        <f>IF(ISERROR(VLOOKUP($A497,'全入力（様式2-4）'!$G$17:$BY$1200,C$1,FALSE)),"",VLOOKUP($A497,'全入力（様式2-4）'!$G$17:$BY$1200,C$1,FALSE))</f>
        <v>0</v>
      </c>
      <c r="D497" s="186">
        <f>IF(ISERROR(VLOOKUP($A497,'全入力（様式2-4）'!$G$17:$BY$1200,D$1,FALSE)),"",VLOOKUP($A497,'全入力（様式2-4）'!$G$17:$BY$1200,D$1,FALSE))</f>
        <v>0</v>
      </c>
      <c r="E497" s="186">
        <f>IF(ISERROR(VLOOKUP($A497,'全入力（様式2-4）'!$G$17:$BY$1200,E$1,FALSE)),"",VLOOKUP($A497,'全入力（様式2-4）'!$G$17:$BY$1200,E$1,FALSE))</f>
        <v>0</v>
      </c>
      <c r="F497" s="186">
        <f>IF(ISERROR(VLOOKUP($A497,'全入力（様式2-4）'!$G$17:$BY$1200,F$1,FALSE)),"",VLOOKUP($A497,'全入力（様式2-4）'!$G$17:$BY$1200,F$1,FALSE))</f>
        <v>0</v>
      </c>
      <c r="G497" s="187" t="str">
        <f>'全入力（様式2-4）'!$P$5&amp;'全入力（様式2-4）'!$R$5&amp;$D497</f>
        <v>0</v>
      </c>
      <c r="H497" s="188" t="str">
        <f t="shared" si="604"/>
        <v/>
      </c>
      <c r="I497" s="189">
        <f>IF(ISERROR(VLOOKUP($A497,'全入力（様式2-4）'!$G$17:$BY$1200,I$1,FALSE)),"",VLOOKUP($A497,'全入力（様式2-4）'!$G$17:$BY$1200,I$1,FALSE))</f>
        <v>0</v>
      </c>
      <c r="J497" s="189" t="str">
        <f>IF(ISERROR(VLOOKUP($A497,'全入力（様式2-4）'!$G$17:$BY$1200,J$1,FALSE)),"",VLOOKUP($A497,'全入力（様式2-4）'!$G$17:$BY$1200,J$1,FALSE))</f>
        <v/>
      </c>
      <c r="K497" s="189">
        <f>IF(ISERROR(VLOOKUP($A497,'全入力（様式2-4）'!$G$17:$BY$1200,K$1,FALSE)),"",VLOOKUP($A497,'全入力（様式2-4）'!$G$17:$BY$1200,K$1,FALSE))</f>
        <v>0</v>
      </c>
      <c r="L497" s="189" t="str">
        <f>IF(ISERROR(VLOOKUP($A497,'全入力（様式2-4）'!$G$17:$BY$1200,L$1,FALSE)),"",VLOOKUP($A497,'全入力（様式2-4）'!$G$17:$BY$1200,L$1,FALSE))</f>
        <v/>
      </c>
      <c r="M497" s="190">
        <f>IF(ISERROR(VLOOKUP($A497,'全入力（様式2-4）'!$G$17:$BY$1200,M$1,FALSE)),"",VLOOKUP($A497,'全入力（様式2-4）'!$G$17:$BY$1200,M$1,FALSE))</f>
        <v>0</v>
      </c>
      <c r="N497" s="190" t="str">
        <f>IF(ISERROR(VLOOKUP($A497,'全入力（様式2-4）'!$G$17:$BY$1200,N$1,FALSE)),"",VLOOKUP($A497,'全入力（様式2-4）'!$G$17:$BY$1200,N$1,FALSE))</f>
        <v/>
      </c>
      <c r="O497" s="190">
        <f>IF(ISERROR(VLOOKUP($A497,'全入力（様式2-4）'!$G$17:$BY$1200,O$1,FALSE)),"",VLOOKUP($A497,'全入力（様式2-4）'!$G$17:$BY$1200,O$1,FALSE))</f>
        <v>0</v>
      </c>
      <c r="P497" s="190" t="str">
        <f>IF(ISERROR(VLOOKUP($A497,'全入力（様式2-4）'!$G$17:$BY$1200,P$1,FALSE)),"",VLOOKUP($A497,'全入力（様式2-4）'!$G$17:$BY$1200,P$1,FALSE))</f>
        <v/>
      </c>
      <c r="Q497" s="191">
        <f>IF(ISERROR(VLOOKUP($A497,'全入力（様式2-4）'!$G$17:$BY$1200,Q$1,FALSE)),"",VLOOKUP($A497,'全入力（様式2-4）'!$G$17:$BY$1200,Q$1,FALSE))</f>
        <v>0</v>
      </c>
      <c r="R497" s="192">
        <f>IF(ISERROR(VLOOKUP($A497,'全入力（様式2-4）'!$G$17:$BY$1200,R$1,FALSE)),"",VLOOKUP($A497,'全入力（様式2-4）'!$G$17:$BY$1200,R$1,FALSE))</f>
        <v>0</v>
      </c>
      <c r="S497" s="192" t="str">
        <f>IF(ISERROR(VLOOKUP($A497,'全入力（様式2-4）'!$G$17:$BY$1200,S$1,FALSE)),"",VLOOKUP($A497,'全入力（様式2-4）'!$G$17:$BY$1200,S$1,FALSE))</f>
        <v/>
      </c>
      <c r="T497" s="192"/>
      <c r="U497" s="518"/>
      <c r="V497" s="192"/>
      <c r="W497" s="540"/>
      <c r="X497" s="540"/>
      <c r="Y497" s="540"/>
      <c r="Z497" s="189">
        <f>IF(ISERROR(VLOOKUP($A497,'全入力（様式2-4）'!$G$17:$BY$1200,Z$1,FALSE)),"",VLOOKUP($A497,'全入力（様式2-4）'!$G$17:$BY$1200,Z$1,FALSE))</f>
        <v>0</v>
      </c>
      <c r="AA497" s="189">
        <f>IF(ISERROR(VLOOKUP($A497,'全入力（様式2-4）'!$G$17:$BY$1200,AA$1,FALSE)),"",VLOOKUP($A497,'全入力（様式2-4）'!$G$17:$BY$1200,AA$1,FALSE))</f>
        <v>0</v>
      </c>
      <c r="AB497" s="189">
        <f>IF(ISERROR(VLOOKUP($A497,'全入力（様式2-4）'!$G$17:$BY$1200,AB$1,FALSE)),"",VLOOKUP($A497,'全入力（様式2-4）'!$G$17:$BY$1200,AB$1,FALSE))</f>
        <v>0</v>
      </c>
      <c r="AC497" s="189">
        <f>IF(ISERROR(VLOOKUP($A497,'全入力（様式2-4）'!$G$17:$BY$1200,AC$1,FALSE)),"",VLOOKUP($A497,'全入力（様式2-4）'!$G$17:$BY$1200,AC$1,FALSE))</f>
        <v>0</v>
      </c>
      <c r="AD497" s="202">
        <f>IF(ISERROR(VLOOKUP($A497,'全入力（様式2-4）'!$G$17:$BY$1200,AD$1,FALSE)),"",VLOOKUP($A497,'全入力（様式2-4）'!$G$17:$BY$1200,AD$1,FALSE))</f>
        <v>0</v>
      </c>
      <c r="AE497" s="190"/>
      <c r="AF497" s="190"/>
      <c r="AG497" s="190"/>
      <c r="AH497" s="319" t="str">
        <f t="shared" si="595"/>
        <v>00</v>
      </c>
      <c r="AI497" s="193" t="str">
        <f>IF(ISERROR(VLOOKUP($G497&amp;AI$8,参照!$P$4:$U$500,5,FALSE)),"",VLOOKUP($G497&amp;AI$8,参照!$P$4:$U$500,5,FALSE))</f>
        <v/>
      </c>
      <c r="AJ497" s="193" t="str">
        <f>IF(ISERROR(VLOOKUP($G497&amp;AJ$8,参照!$P$4:$U$500,5,FALSE)),"",VLOOKUP($G497&amp;AJ$8,参照!$P$4:$U$500,5,FALSE))</f>
        <v/>
      </c>
      <c r="AK497" s="188">
        <v>23</v>
      </c>
      <c r="AL497" s="188">
        <v>85</v>
      </c>
      <c r="AM497" s="37"/>
      <c r="AN497" s="74">
        <f>IF(ISERROR(VLOOKUP($A497,'全入力（様式2-4）'!$G$17:$BY$1200,AN$1,FALSE)),"",VLOOKUP($A497,'全入力（様式2-4）'!$G$17:$BY$1200,AN$1,FALSE))</f>
        <v>0</v>
      </c>
      <c r="AO497" s="79">
        <f>IF(ISERROR(VLOOKUP($A497,'全入力（様式2-4）'!$G$17:$BY$1200,AO$1,FALSE)),"",VLOOKUP($A497,'全入力（様式2-4）'!$G$17:$BY$1200,AO$1,FALSE))</f>
        <v>0</v>
      </c>
      <c r="AP497" s="48">
        <f>IF(ISERROR(VLOOKUP($A497,'全入力（様式2-4）'!$G$17:$BY$1200,AP$1,FALSE)),"",VLOOKUP($A497,'全入力（様式2-4）'!$G$17:$BY$1200,AP$1,FALSE))</f>
        <v>0</v>
      </c>
      <c r="AQ497" s="64" t="str">
        <f>IF(ISERROR(VLOOKUP($G497,参照!$U$4:$W$102,3,FALSE)),"",VLOOKUP($G497,参照!$U$4:$W$102,3,FALSE))</f>
        <v/>
      </c>
      <c r="AR497" s="378" t="str">
        <f t="shared" ref="AR497" si="648">IF($AN497&lt;&gt;0,1/3,"")</f>
        <v/>
      </c>
      <c r="AS497" s="49" t="str">
        <f t="shared" si="597"/>
        <v/>
      </c>
      <c r="AT497" s="49" t="str">
        <f t="shared" si="598"/>
        <v/>
      </c>
      <c r="AU497" s="49"/>
      <c r="AV497" s="49" t="str">
        <f t="shared" si="606"/>
        <v/>
      </c>
      <c r="AW497" s="49" t="str">
        <f t="shared" si="607"/>
        <v/>
      </c>
      <c r="AX497" s="49" t="str">
        <f t="shared" si="599"/>
        <v/>
      </c>
      <c r="AY497" s="49" t="str">
        <f t="shared" si="608"/>
        <v/>
      </c>
      <c r="AZ497" s="50">
        <f t="array" ref="AZ497">SUM(IF('全入力（様式2-4）'!$G$17:$G$1200=$A497,IF('全入力（様式2-4）'!$X$14:$Z$14=$AR497,'全入力（様式2-4）'!$X$17:$Z$1200)))</f>
        <v>0</v>
      </c>
      <c r="BA497" s="51" t="str">
        <f t="shared" si="609"/>
        <v/>
      </c>
      <c r="BB497" s="1891"/>
      <c r="BC497" s="50">
        <f t="shared" si="610"/>
        <v>0</v>
      </c>
      <c r="BD497" s="51" t="str">
        <f t="shared" si="611"/>
        <v/>
      </c>
      <c r="BE497" s="50">
        <f t="array" ref="BE497">SUM(IF('全入力（様式2-4）'!$G$17:$G$1200=$A497,IF('全入力（様式2-4）'!$AL$14:$AN$14=$AR497,'全入力（様式2-4）'!$AL$17:$AN$1200)))</f>
        <v>0</v>
      </c>
      <c r="BF497" s="196">
        <f t="shared" si="600"/>
        <v>0</v>
      </c>
      <c r="BG497" s="51">
        <f t="shared" si="601"/>
        <v>0</v>
      </c>
      <c r="BH497" s="50">
        <f t="array" ref="BH497">SUM(IF('全入力（様式2-4）'!$G$17:$G$1200=$A497,IF('全入力（様式2-4）'!$AQ$14:$AS$14=$AR497,'全入力（様式2-4）'!$AQ$17:$AS$1200)))</f>
        <v>0</v>
      </c>
      <c r="BI497" s="51" t="str">
        <f t="shared" si="612"/>
        <v/>
      </c>
      <c r="BJ497" s="51" t="str">
        <f t="shared" si="613"/>
        <v/>
      </c>
      <c r="BK497" s="151" t="str">
        <f t="shared" si="602"/>
        <v/>
      </c>
      <c r="BL497" s="1891"/>
      <c r="BM497" s="50"/>
      <c r="BN497" s="196"/>
      <c r="BO497" s="51"/>
      <c r="BP497" s="50"/>
      <c r="BQ497" s="196"/>
      <c r="BR497" s="51"/>
      <c r="BS497" s="51"/>
      <c r="BT497" s="51"/>
      <c r="BU497" s="145"/>
      <c r="BV497" s="1891"/>
    </row>
    <row r="498" spans="1:74" s="18" customFormat="1" ht="14.25" customHeight="1">
      <c r="A498" s="941">
        <f>A495+1</f>
        <v>163</v>
      </c>
      <c r="B498" s="178">
        <f>'全入力（様式2-4）'!$I$6</f>
        <v>0</v>
      </c>
      <c r="C498" s="177">
        <f>IF(ISERROR(VLOOKUP($A498,'全入力（様式2-4）'!$G$17:$BY$1200,C$1,FALSE)),"",VLOOKUP($A498,'全入力（様式2-4）'!$G$17:$BY$1200,C$1,FALSE))</f>
        <v>0</v>
      </c>
      <c r="D498" s="177">
        <f>IF(ISERROR(VLOOKUP($A498,'全入力（様式2-4）'!$G$17:$BY$1200,D$1,FALSE)),"",VLOOKUP($A498,'全入力（様式2-4）'!$G$17:$BY$1200,D$1,FALSE))</f>
        <v>0</v>
      </c>
      <c r="E498" s="177">
        <f>IF(ISERROR(VLOOKUP($A498,'全入力（様式2-4）'!$G$17:$BY$1200,E$1,FALSE)),"",VLOOKUP($A498,'全入力（様式2-4）'!$G$17:$BY$1200,E$1,FALSE))</f>
        <v>0</v>
      </c>
      <c r="F498" s="177">
        <f>IF(ISERROR(VLOOKUP($A498,'全入力（様式2-4）'!$G$17:$BY$1200,F$1,FALSE)),"",VLOOKUP($A498,'全入力（様式2-4）'!$G$17:$BY$1200,F$1,FALSE))</f>
        <v>0</v>
      </c>
      <c r="G498" s="179" t="str">
        <f>'全入力（様式2-4）'!$P$5&amp;'全入力（様式2-4）'!$R$5&amp;$D498</f>
        <v>0</v>
      </c>
      <c r="H498" s="180" t="str">
        <f t="shared" si="604"/>
        <v/>
      </c>
      <c r="I498" s="181">
        <f>IF(ISERROR(VLOOKUP($A498,'全入力（様式2-4）'!$G$17:$BY$1200,I$1,FALSE)),"",VLOOKUP($A498,'全入力（様式2-4）'!$G$17:$BY$1200,I$1,FALSE))</f>
        <v>0</v>
      </c>
      <c r="J498" s="181" t="str">
        <f>IF(ISERROR(VLOOKUP($A498,'全入力（様式2-4）'!$G$17:$BY$1200,J$1,FALSE)),"",VLOOKUP($A498,'全入力（様式2-4）'!$G$17:$BY$1200,J$1,FALSE))</f>
        <v/>
      </c>
      <c r="K498" s="181">
        <f>IF(ISERROR(VLOOKUP($A498,'全入力（様式2-4）'!$G$17:$BY$1200,K$1,FALSE)),"",VLOOKUP($A498,'全入力（様式2-4）'!$G$17:$BY$1200,K$1,FALSE))</f>
        <v>0</v>
      </c>
      <c r="L498" s="181" t="str">
        <f>IF(ISERROR(VLOOKUP($A498,'全入力（様式2-4）'!$G$17:$BY$1200,L$1,FALSE)),"",VLOOKUP($A498,'全入力（様式2-4）'!$G$17:$BY$1200,L$1,FALSE))</f>
        <v/>
      </c>
      <c r="M498" s="182">
        <f>IF(ISERROR(VLOOKUP($A498,'全入力（様式2-4）'!$G$17:$BY$1200,M$1,FALSE)),"",VLOOKUP($A498,'全入力（様式2-4）'!$G$17:$BY$1200,M$1,FALSE))</f>
        <v>0</v>
      </c>
      <c r="N498" s="182" t="str">
        <f>IF(ISERROR(VLOOKUP($A498,'全入力（様式2-4）'!$G$17:$BY$1200,N$1,FALSE)),"",VLOOKUP($A498,'全入力（様式2-4）'!$G$17:$BY$1200,N$1,FALSE))</f>
        <v/>
      </c>
      <c r="O498" s="182">
        <f>IF(ISERROR(VLOOKUP($A498,'全入力（様式2-4）'!$G$17:$BY$1200,O$1,FALSE)),"",VLOOKUP($A498,'全入力（様式2-4）'!$G$17:$BY$1200,O$1,FALSE))</f>
        <v>0</v>
      </c>
      <c r="P498" s="182" t="str">
        <f>IF(ISERROR(VLOOKUP($A498,'全入力（様式2-4）'!$G$17:$BY$1200,P$1,FALSE)),"",VLOOKUP($A498,'全入力（様式2-4）'!$G$17:$BY$1200,P$1,FALSE))</f>
        <v/>
      </c>
      <c r="Q498" s="183">
        <f>IF(ISERROR(VLOOKUP($A498,'全入力（様式2-4）'!$G$17:$BY$1200,Q$1,FALSE)),"",VLOOKUP($A498,'全入力（様式2-4）'!$G$17:$BY$1200,Q$1,FALSE))</f>
        <v>0</v>
      </c>
      <c r="R498" s="184">
        <f>IF(ISERROR(VLOOKUP($A498,'全入力（様式2-4）'!$G$17:$BY$1200,R$1,FALSE)),"",VLOOKUP($A498,'全入力（様式2-4）'!$G$17:$BY$1200,R$1,FALSE))</f>
        <v>0</v>
      </c>
      <c r="S498" s="184" t="str">
        <f>IF(ISERROR(VLOOKUP($A498,'全入力（様式2-4）'!$G$17:$BY$1200,S$1,FALSE)),"",VLOOKUP($A498,'全入力（様式2-4）'!$G$17:$BY$1200,S$1,FALSE))</f>
        <v/>
      </c>
      <c r="T498" s="184"/>
      <c r="U498" s="517"/>
      <c r="V498" s="537"/>
      <c r="W498" s="539"/>
      <c r="X498" s="539"/>
      <c r="Y498" s="539"/>
      <c r="Z498" s="181">
        <f>IF(ISERROR(VLOOKUP($A498,'全入力（様式2-4）'!$G$17:$BY$1200,Z$1,FALSE)),"",VLOOKUP($A498,'全入力（様式2-4）'!$G$17:$BY$1200,Z$1,FALSE))</f>
        <v>0</v>
      </c>
      <c r="AA498" s="181">
        <f>IF(ISERROR(VLOOKUP($A498,'全入力（様式2-4）'!$G$17:$BY$1200,AA$1,FALSE)),"",VLOOKUP($A498,'全入力（様式2-4）'!$G$17:$BY$1200,AA$1,FALSE))</f>
        <v>0</v>
      </c>
      <c r="AB498" s="181">
        <f>IF(ISERROR(VLOOKUP($A498,'全入力（様式2-4）'!$G$17:$BY$1200,AB$1,FALSE)),"",VLOOKUP($A498,'全入力（様式2-4）'!$G$17:$BY$1200,AB$1,FALSE))</f>
        <v>0</v>
      </c>
      <c r="AC498" s="181">
        <f>IF(ISERROR(VLOOKUP($A498,'全入力（様式2-4）'!$G$17:$BY$1200,AC$1,FALSE)),"",VLOOKUP($A498,'全入力（様式2-4）'!$G$17:$BY$1200,AC$1,FALSE))</f>
        <v>0</v>
      </c>
      <c r="AD498" s="201">
        <f>IF(ISERROR(VLOOKUP($A498,'全入力（様式2-4）'!$G$17:$BY$1200,AD$1,FALSE)),"",VLOOKUP($A498,'全入力（様式2-4）'!$G$17:$BY$1200,AD$1,FALSE))</f>
        <v>0</v>
      </c>
      <c r="AE498" s="182"/>
      <c r="AF498" s="182"/>
      <c r="AG498" s="182"/>
      <c r="AH498" s="318" t="str">
        <f t="shared" si="595"/>
        <v>00</v>
      </c>
      <c r="AI498" s="185" t="str">
        <f>IF(ISERROR(VLOOKUP($G498&amp;AI$8,参照!$P$4:$U$500,5,FALSE)),"",VLOOKUP($G498&amp;AI$8,参照!$P$4:$U$500,5,FALSE))</f>
        <v/>
      </c>
      <c r="AJ498" s="185" t="str">
        <f>IF(ISERROR(VLOOKUP($G498&amp;AJ$8,参照!$P$4:$U$500,5,FALSE)),"",VLOOKUP($G498&amp;AJ$8,参照!$P$4:$U$500,5,FALSE))</f>
        <v/>
      </c>
      <c r="AK498" s="180">
        <v>19</v>
      </c>
      <c r="AL498" s="180">
        <v>83</v>
      </c>
      <c r="AM498" s="37"/>
      <c r="AN498" s="76">
        <f>IF(ISERROR(VLOOKUP($A498,'全入力（様式2-4）'!$G$17:$BY$1200,AN$1,FALSE)),"",VLOOKUP($A498,'全入力（様式2-4）'!$G$17:$BY$1200,AN$1,FALSE))</f>
        <v>0</v>
      </c>
      <c r="AO498" s="77">
        <f>IF(ISERROR(VLOOKUP($A498,'全入力（様式2-4）'!$G$17:$BY$1200,AO$1,FALSE)),"",VLOOKUP($A498,'全入力（様式2-4）'!$G$17:$BY$1200,AO$1,FALSE))</f>
        <v>0</v>
      </c>
      <c r="AP498" s="52">
        <f>IF(ISERROR(VLOOKUP($A498,'全入力（様式2-4）'!$G$17:$BY$1200,AP$1,FALSE)),"",VLOOKUP($A498,'全入力（様式2-4）'!$G$17:$BY$1200,AP$1,FALSE))</f>
        <v>0</v>
      </c>
      <c r="AQ498" s="84" t="str">
        <f>IF(ISERROR(VLOOKUP($G498,参照!$U$4:$W$102,3,FALSE)),"",VLOOKUP($G498,参照!$U$4:$W$102,3,FALSE))</f>
        <v/>
      </c>
      <c r="AR498" s="376" t="str">
        <f t="shared" ref="AR498" si="649">IF($AN498&lt;&gt;0,"満額","")</f>
        <v/>
      </c>
      <c r="AS498" s="53" t="str">
        <f t="shared" si="597"/>
        <v/>
      </c>
      <c r="AT498" s="53" t="str">
        <f t="shared" si="598"/>
        <v/>
      </c>
      <c r="AU498" s="53"/>
      <c r="AV498" s="53" t="str">
        <f t="shared" si="606"/>
        <v/>
      </c>
      <c r="AW498" s="53" t="str">
        <f t="shared" si="607"/>
        <v/>
      </c>
      <c r="AX498" s="53" t="str">
        <f t="shared" si="599"/>
        <v/>
      </c>
      <c r="AY498" s="53" t="str">
        <f t="shared" si="608"/>
        <v/>
      </c>
      <c r="AZ498" s="54">
        <f t="array" ref="AZ498">SUM(IF('全入力（様式2-4）'!$G$17:$G$1200=$A498,IF('全入力（様式2-4）'!$X$14:$Z$14=$AR498,'全入力（様式2-4）'!$X$17:$Z$1200)))</f>
        <v>0</v>
      </c>
      <c r="BA498" s="55" t="str">
        <f t="shared" si="609"/>
        <v/>
      </c>
      <c r="BB498" s="1889">
        <f>IF(ISERROR(VLOOKUP($A498,'全入力（様式2-4）'!$G$17:$BY$1200,BB$1,FALSE)),"",VLOOKUP($A498,'全入力（様式2-4）'!$G$17:$BY$1200,BB$1,FALSE))</f>
        <v>0</v>
      </c>
      <c r="BC498" s="54">
        <f t="shared" si="610"/>
        <v>0</v>
      </c>
      <c r="BD498" s="55" t="str">
        <f t="shared" si="611"/>
        <v/>
      </c>
      <c r="BE498" s="54">
        <f t="array" ref="BE498">SUM(IF('全入力（様式2-4）'!$G$17:$G$1200=$A498,IF('全入力（様式2-4）'!$AL$14:$AN$14=$AR498,'全入力（様式2-4）'!$AL$17:$AN$1200)))</f>
        <v>0</v>
      </c>
      <c r="BF498" s="197">
        <f t="shared" si="600"/>
        <v>0</v>
      </c>
      <c r="BG498" s="55">
        <f t="shared" si="601"/>
        <v>0</v>
      </c>
      <c r="BH498" s="54">
        <f t="array" ref="BH498">SUM(IF('全入力（様式2-4）'!$G$17:$G$1200=$A498,IF('全入力（様式2-4）'!$AQ$14:$AS$14=$AR498,'全入力（様式2-4）'!$AQ$17:$AS$1200)))</f>
        <v>0</v>
      </c>
      <c r="BI498" s="55" t="str">
        <f t="shared" si="612"/>
        <v/>
      </c>
      <c r="BJ498" s="55" t="str">
        <f t="shared" si="613"/>
        <v/>
      </c>
      <c r="BK498" s="152" t="str">
        <f t="shared" si="602"/>
        <v/>
      </c>
      <c r="BL498" s="1889">
        <f>IF(ISERROR(VLOOKUP($A498,'全入力（様式2-4）'!$G$17:$BY$1200,BL$1,FALSE)),"",VLOOKUP($A498,'全入力（様式2-4）'!$G$17:$BY$1200,BL$1,FALSE))</f>
        <v>0</v>
      </c>
      <c r="BM498" s="54"/>
      <c r="BN498" s="197"/>
      <c r="BO498" s="55"/>
      <c r="BP498" s="54"/>
      <c r="BQ498" s="197"/>
      <c r="BR498" s="55"/>
      <c r="BS498" s="55"/>
      <c r="BT498" s="55"/>
      <c r="BU498" s="146"/>
      <c r="BV498" s="1889"/>
    </row>
    <row r="499" spans="1:74" s="18" customFormat="1" ht="14.25" customHeight="1">
      <c r="A499" s="940">
        <f t="shared" si="646"/>
        <v>163</v>
      </c>
      <c r="B499" s="1">
        <f>'全入力（様式2-4）'!$I$6</f>
        <v>0</v>
      </c>
      <c r="C499" s="35">
        <f>IF(ISERROR(VLOOKUP($A499,'全入力（様式2-4）'!$G$17:$BY$1200,C$1,FALSE)),"",VLOOKUP($A499,'全入力（様式2-4）'!$G$17:$BY$1200,C$1,FALSE))</f>
        <v>0</v>
      </c>
      <c r="D499" s="35">
        <f>IF(ISERROR(VLOOKUP($A499,'全入力（様式2-4）'!$G$17:$BY$1200,D$1,FALSE)),"",VLOOKUP($A499,'全入力（様式2-4）'!$G$17:$BY$1200,D$1,FALSE))</f>
        <v>0</v>
      </c>
      <c r="E499" s="35">
        <f>IF(ISERROR(VLOOKUP($A499,'全入力（様式2-4）'!$G$17:$BY$1200,E$1,FALSE)),"",VLOOKUP($A499,'全入力（様式2-4）'!$G$17:$BY$1200,E$1,FALSE))</f>
        <v>0</v>
      </c>
      <c r="F499" s="35">
        <f>IF(ISERROR(VLOOKUP($A499,'全入力（様式2-4）'!$G$17:$BY$1200,F$1,FALSE)),"",VLOOKUP($A499,'全入力（様式2-4）'!$G$17:$BY$1200,F$1,FALSE))</f>
        <v>0</v>
      </c>
      <c r="G499" s="36" t="str">
        <f>'全入力（様式2-4）'!$P$5&amp;'全入力（様式2-4）'!$R$5&amp;$D499</f>
        <v>0</v>
      </c>
      <c r="H499" s="37" t="str">
        <f t="shared" si="604"/>
        <v/>
      </c>
      <c r="I499" s="38">
        <f>IF(ISERROR(VLOOKUP($A499,'全入力（様式2-4）'!$G$17:$BY$1200,I$1,FALSE)),"",VLOOKUP($A499,'全入力（様式2-4）'!$G$17:$BY$1200,I$1,FALSE))</f>
        <v>0</v>
      </c>
      <c r="J499" s="38" t="str">
        <f>IF(ISERROR(VLOOKUP($A499,'全入力（様式2-4）'!$G$17:$BY$1200,J$1,FALSE)),"",VLOOKUP($A499,'全入力（様式2-4）'!$G$17:$BY$1200,J$1,FALSE))</f>
        <v/>
      </c>
      <c r="K499" s="38">
        <f>IF(ISERROR(VLOOKUP($A499,'全入力（様式2-4）'!$G$17:$BY$1200,K$1,FALSE)),"",VLOOKUP($A499,'全入力（様式2-4）'!$G$17:$BY$1200,K$1,FALSE))</f>
        <v>0</v>
      </c>
      <c r="L499" s="38" t="str">
        <f>IF(ISERROR(VLOOKUP($A499,'全入力（様式2-4）'!$G$17:$BY$1200,L$1,FALSE)),"",VLOOKUP($A499,'全入力（様式2-4）'!$G$17:$BY$1200,L$1,FALSE))</f>
        <v/>
      </c>
      <c r="M499" s="112">
        <f>IF(ISERROR(VLOOKUP($A499,'全入力（様式2-4）'!$G$17:$BY$1200,M$1,FALSE)),"",VLOOKUP($A499,'全入力（様式2-4）'!$G$17:$BY$1200,M$1,FALSE))</f>
        <v>0</v>
      </c>
      <c r="N499" s="112" t="str">
        <f>IF(ISERROR(VLOOKUP($A499,'全入力（様式2-4）'!$G$17:$BY$1200,N$1,FALSE)),"",VLOOKUP($A499,'全入力（様式2-4）'!$G$17:$BY$1200,N$1,FALSE))</f>
        <v/>
      </c>
      <c r="O499" s="112">
        <f>IF(ISERROR(VLOOKUP($A499,'全入力（様式2-4）'!$G$17:$BY$1200,O$1,FALSE)),"",VLOOKUP($A499,'全入力（様式2-4）'!$G$17:$BY$1200,O$1,FALSE))</f>
        <v>0</v>
      </c>
      <c r="P499" s="112" t="str">
        <f>IF(ISERROR(VLOOKUP($A499,'全入力（様式2-4）'!$G$17:$BY$1200,P$1,FALSE)),"",VLOOKUP($A499,'全入力（様式2-4）'!$G$17:$BY$1200,P$1,FALSE))</f>
        <v/>
      </c>
      <c r="Q499" s="176">
        <f>IF(ISERROR(VLOOKUP($A499,'全入力（様式2-4）'!$G$17:$BY$1200,Q$1,FALSE)),"",VLOOKUP($A499,'全入力（様式2-4）'!$G$17:$BY$1200,Q$1,FALSE))</f>
        <v>0</v>
      </c>
      <c r="R499" s="105">
        <f>IF(ISERROR(VLOOKUP($A499,'全入力（様式2-4）'!$G$17:$BY$1200,R$1,FALSE)),"",VLOOKUP($A499,'全入力（様式2-4）'!$G$17:$BY$1200,R$1,FALSE))</f>
        <v>0</v>
      </c>
      <c r="S499" s="105" t="str">
        <f>IF(ISERROR(VLOOKUP($A499,'全入力（様式2-4）'!$G$17:$BY$1200,S$1,FALSE)),"",VLOOKUP($A499,'全入力（様式2-4）'!$G$17:$BY$1200,S$1,FALSE))</f>
        <v/>
      </c>
      <c r="T499" s="105"/>
      <c r="U499" s="516"/>
      <c r="V499" s="105"/>
      <c r="W499" s="538"/>
      <c r="X499" s="538"/>
      <c r="Y499" s="538"/>
      <c r="Z499" s="38">
        <f>IF(ISERROR(VLOOKUP($A499,'全入力（様式2-4）'!$G$17:$BY$1200,Z$1,FALSE)),"",VLOOKUP($A499,'全入力（様式2-4）'!$G$17:$BY$1200,Z$1,FALSE))</f>
        <v>0</v>
      </c>
      <c r="AA499" s="38">
        <f>IF(ISERROR(VLOOKUP($A499,'全入力（様式2-4）'!$G$17:$BY$1200,AA$1,FALSE)),"",VLOOKUP($A499,'全入力（様式2-4）'!$G$17:$BY$1200,AA$1,FALSE))</f>
        <v>0</v>
      </c>
      <c r="AB499" s="38">
        <f>IF(ISERROR(VLOOKUP($A499,'全入力（様式2-4）'!$G$17:$BY$1200,AB$1,FALSE)),"",VLOOKUP($A499,'全入力（様式2-4）'!$G$17:$BY$1200,AB$1,FALSE))</f>
        <v>0</v>
      </c>
      <c r="AC499" s="38">
        <f>IF(ISERROR(VLOOKUP($A499,'全入力（様式2-4）'!$G$17:$BY$1200,AC$1,FALSE)),"",VLOOKUP($A499,'全入力（様式2-4）'!$G$17:$BY$1200,AC$1,FALSE))</f>
        <v>0</v>
      </c>
      <c r="AD499" s="200">
        <f>IF(ISERROR(VLOOKUP($A499,'全入力（様式2-4）'!$G$17:$BY$1200,AD$1,FALSE)),"",VLOOKUP($A499,'全入力（様式2-4）'!$G$17:$BY$1200,AD$1,FALSE))</f>
        <v>0</v>
      </c>
      <c r="AE499" s="112"/>
      <c r="AF499" s="112"/>
      <c r="AG499" s="112"/>
      <c r="AH499" s="317" t="str">
        <f t="shared" si="595"/>
        <v>00</v>
      </c>
      <c r="AI499" s="39" t="str">
        <f>IF(ISERROR(VLOOKUP($G499&amp;AI$8,参照!$P$4:$U$500,5,FALSE)),"",VLOOKUP($G499&amp;AI$8,参照!$P$4:$U$500,5,FALSE))</f>
        <v/>
      </c>
      <c r="AJ499" s="39" t="str">
        <f>IF(ISERROR(VLOOKUP($G499&amp;AJ$8,参照!$P$4:$U$500,5,FALSE)),"",VLOOKUP($G499&amp;AJ$8,参照!$P$4:$U$500,5,FALSE))</f>
        <v/>
      </c>
      <c r="AK499" s="37">
        <v>21</v>
      </c>
      <c r="AL499" s="37">
        <v>84</v>
      </c>
      <c r="AM499" s="37"/>
      <c r="AN499" s="72">
        <f>IF(ISERROR(VLOOKUP($A499,'全入力（様式2-4）'!$G$17:$BY$1200,AN$1,FALSE)),"",VLOOKUP($A499,'全入力（様式2-4）'!$G$17:$BY$1200,AN$1,FALSE))</f>
        <v>0</v>
      </c>
      <c r="AO499" s="78">
        <f>IF(ISERROR(VLOOKUP($A499,'全入力（様式2-4）'!$G$17:$BY$1200,AO$1,FALSE)),"",VLOOKUP($A499,'全入力（様式2-4）'!$G$17:$BY$1200,AO$1,FALSE))</f>
        <v>0</v>
      </c>
      <c r="AP499" s="44">
        <f>IF(ISERROR(VLOOKUP($A499,'全入力（様式2-4）'!$G$17:$BY$1200,AP$1,FALSE)),"",VLOOKUP($A499,'全入力（様式2-4）'!$G$17:$BY$1200,AP$1,FALSE))</f>
        <v>0</v>
      </c>
      <c r="AQ499" s="63" t="str">
        <f>IF(ISERROR(VLOOKUP($G499,参照!$U$4:$W$102,3,FALSE)),"",VLOOKUP($G499,参照!$U$4:$W$102,3,FALSE))</f>
        <v/>
      </c>
      <c r="AR499" s="377" t="str">
        <f t="shared" ref="AR499" si="650">IF($AN499&lt;&gt;0,2/3,"")</f>
        <v/>
      </c>
      <c r="AS499" s="45" t="str">
        <f t="shared" si="597"/>
        <v/>
      </c>
      <c r="AT499" s="45" t="str">
        <f t="shared" si="598"/>
        <v/>
      </c>
      <c r="AU499" s="45"/>
      <c r="AV499" s="45" t="str">
        <f t="shared" si="606"/>
        <v/>
      </c>
      <c r="AW499" s="45" t="str">
        <f t="shared" si="607"/>
        <v/>
      </c>
      <c r="AX499" s="45" t="str">
        <f t="shared" si="599"/>
        <v/>
      </c>
      <c r="AY499" s="45" t="str">
        <f t="shared" si="608"/>
        <v/>
      </c>
      <c r="AZ499" s="46">
        <f t="array" ref="AZ499">SUM(IF('全入力（様式2-4）'!$G$17:$G$1200=$A499,IF('全入力（様式2-4）'!$X$14:$Z$14=$AR499,'全入力（様式2-4）'!$X$17:$Z$1200)))</f>
        <v>0</v>
      </c>
      <c r="BA499" s="47" t="str">
        <f t="shared" si="609"/>
        <v/>
      </c>
      <c r="BB499" s="1890"/>
      <c r="BC499" s="46">
        <f t="shared" si="610"/>
        <v>0</v>
      </c>
      <c r="BD499" s="47" t="str">
        <f t="shared" si="611"/>
        <v/>
      </c>
      <c r="BE499" s="46">
        <f t="array" ref="BE499">SUM(IF('全入力（様式2-4）'!$G$17:$G$1200=$A499,IF('全入力（様式2-4）'!$AL$14:$AN$14=$AR499,'全入力（様式2-4）'!$AL$17:$AN$1200)))</f>
        <v>0</v>
      </c>
      <c r="BF499" s="195">
        <f t="shared" si="600"/>
        <v>0</v>
      </c>
      <c r="BG499" s="47">
        <f t="shared" si="601"/>
        <v>0</v>
      </c>
      <c r="BH499" s="46">
        <f t="array" ref="BH499">SUM(IF('全入力（様式2-4）'!$G$17:$G$1200=$A499,IF('全入力（様式2-4）'!$AQ$14:$AS$14=$AR499,'全入力（様式2-4）'!$AQ$17:$AS$1200)))</f>
        <v>0</v>
      </c>
      <c r="BI499" s="47" t="str">
        <f t="shared" si="612"/>
        <v/>
      </c>
      <c r="BJ499" s="47" t="str">
        <f t="shared" si="613"/>
        <v/>
      </c>
      <c r="BK499" s="150" t="str">
        <f t="shared" si="602"/>
        <v/>
      </c>
      <c r="BL499" s="1890"/>
      <c r="BM499" s="46"/>
      <c r="BN499" s="195"/>
      <c r="BO499" s="47"/>
      <c r="BP499" s="46"/>
      <c r="BQ499" s="195"/>
      <c r="BR499" s="47"/>
      <c r="BS499" s="47"/>
      <c r="BT499" s="47"/>
      <c r="BU499" s="144"/>
      <c r="BV499" s="1890"/>
    </row>
    <row r="500" spans="1:74" s="18" customFormat="1" ht="14.25" customHeight="1" thickBot="1">
      <c r="A500" s="942">
        <f t="shared" si="646"/>
        <v>163</v>
      </c>
      <c r="B500" s="7">
        <f>'全入力（様式2-4）'!$I$6</f>
        <v>0</v>
      </c>
      <c r="C500" s="186">
        <f>IF(ISERROR(VLOOKUP($A500,'全入力（様式2-4）'!$G$17:$BY$1200,C$1,FALSE)),"",VLOOKUP($A500,'全入力（様式2-4）'!$G$17:$BY$1200,C$1,FALSE))</f>
        <v>0</v>
      </c>
      <c r="D500" s="186">
        <f>IF(ISERROR(VLOOKUP($A500,'全入力（様式2-4）'!$G$17:$BY$1200,D$1,FALSE)),"",VLOOKUP($A500,'全入力（様式2-4）'!$G$17:$BY$1200,D$1,FALSE))</f>
        <v>0</v>
      </c>
      <c r="E500" s="186">
        <f>IF(ISERROR(VLOOKUP($A500,'全入力（様式2-4）'!$G$17:$BY$1200,E$1,FALSE)),"",VLOOKUP($A500,'全入力（様式2-4）'!$G$17:$BY$1200,E$1,FALSE))</f>
        <v>0</v>
      </c>
      <c r="F500" s="186">
        <f>IF(ISERROR(VLOOKUP($A500,'全入力（様式2-4）'!$G$17:$BY$1200,F$1,FALSE)),"",VLOOKUP($A500,'全入力（様式2-4）'!$G$17:$BY$1200,F$1,FALSE))</f>
        <v>0</v>
      </c>
      <c r="G500" s="187" t="str">
        <f>'全入力（様式2-4）'!$P$5&amp;'全入力（様式2-4）'!$R$5&amp;$D500</f>
        <v>0</v>
      </c>
      <c r="H500" s="188" t="str">
        <f t="shared" si="604"/>
        <v/>
      </c>
      <c r="I500" s="189">
        <f>IF(ISERROR(VLOOKUP($A500,'全入力（様式2-4）'!$G$17:$BY$1200,I$1,FALSE)),"",VLOOKUP($A500,'全入力（様式2-4）'!$G$17:$BY$1200,I$1,FALSE))</f>
        <v>0</v>
      </c>
      <c r="J500" s="189" t="str">
        <f>IF(ISERROR(VLOOKUP($A500,'全入力（様式2-4）'!$G$17:$BY$1200,J$1,FALSE)),"",VLOOKUP($A500,'全入力（様式2-4）'!$G$17:$BY$1200,J$1,FALSE))</f>
        <v/>
      </c>
      <c r="K500" s="189">
        <f>IF(ISERROR(VLOOKUP($A500,'全入力（様式2-4）'!$G$17:$BY$1200,K$1,FALSE)),"",VLOOKUP($A500,'全入力（様式2-4）'!$G$17:$BY$1200,K$1,FALSE))</f>
        <v>0</v>
      </c>
      <c r="L500" s="189" t="str">
        <f>IF(ISERROR(VLOOKUP($A500,'全入力（様式2-4）'!$G$17:$BY$1200,L$1,FALSE)),"",VLOOKUP($A500,'全入力（様式2-4）'!$G$17:$BY$1200,L$1,FALSE))</f>
        <v/>
      </c>
      <c r="M500" s="190">
        <f>IF(ISERROR(VLOOKUP($A500,'全入力（様式2-4）'!$G$17:$BY$1200,M$1,FALSE)),"",VLOOKUP($A500,'全入力（様式2-4）'!$G$17:$BY$1200,M$1,FALSE))</f>
        <v>0</v>
      </c>
      <c r="N500" s="190" t="str">
        <f>IF(ISERROR(VLOOKUP($A500,'全入力（様式2-4）'!$G$17:$BY$1200,N$1,FALSE)),"",VLOOKUP($A500,'全入力（様式2-4）'!$G$17:$BY$1200,N$1,FALSE))</f>
        <v/>
      </c>
      <c r="O500" s="190">
        <f>IF(ISERROR(VLOOKUP($A500,'全入力（様式2-4）'!$G$17:$BY$1200,O$1,FALSE)),"",VLOOKUP($A500,'全入力（様式2-4）'!$G$17:$BY$1200,O$1,FALSE))</f>
        <v>0</v>
      </c>
      <c r="P500" s="190" t="str">
        <f>IF(ISERROR(VLOOKUP($A500,'全入力（様式2-4）'!$G$17:$BY$1200,P$1,FALSE)),"",VLOOKUP($A500,'全入力（様式2-4）'!$G$17:$BY$1200,P$1,FALSE))</f>
        <v/>
      </c>
      <c r="Q500" s="191">
        <f>IF(ISERROR(VLOOKUP($A500,'全入力（様式2-4）'!$G$17:$BY$1200,Q$1,FALSE)),"",VLOOKUP($A500,'全入力（様式2-4）'!$G$17:$BY$1200,Q$1,FALSE))</f>
        <v>0</v>
      </c>
      <c r="R500" s="192">
        <f>IF(ISERROR(VLOOKUP($A500,'全入力（様式2-4）'!$G$17:$BY$1200,R$1,FALSE)),"",VLOOKUP($A500,'全入力（様式2-4）'!$G$17:$BY$1200,R$1,FALSE))</f>
        <v>0</v>
      </c>
      <c r="S500" s="192" t="str">
        <f>IF(ISERROR(VLOOKUP($A500,'全入力（様式2-4）'!$G$17:$BY$1200,S$1,FALSE)),"",VLOOKUP($A500,'全入力（様式2-4）'!$G$17:$BY$1200,S$1,FALSE))</f>
        <v/>
      </c>
      <c r="T500" s="192"/>
      <c r="U500" s="518"/>
      <c r="V500" s="192"/>
      <c r="W500" s="540"/>
      <c r="X500" s="540"/>
      <c r="Y500" s="540"/>
      <c r="Z500" s="189">
        <f>IF(ISERROR(VLOOKUP($A500,'全入力（様式2-4）'!$G$17:$BY$1200,Z$1,FALSE)),"",VLOOKUP($A500,'全入力（様式2-4）'!$G$17:$BY$1200,Z$1,FALSE))</f>
        <v>0</v>
      </c>
      <c r="AA500" s="189">
        <f>IF(ISERROR(VLOOKUP($A500,'全入力（様式2-4）'!$G$17:$BY$1200,AA$1,FALSE)),"",VLOOKUP($A500,'全入力（様式2-4）'!$G$17:$BY$1200,AA$1,FALSE))</f>
        <v>0</v>
      </c>
      <c r="AB500" s="189">
        <f>IF(ISERROR(VLOOKUP($A500,'全入力（様式2-4）'!$G$17:$BY$1200,AB$1,FALSE)),"",VLOOKUP($A500,'全入力（様式2-4）'!$G$17:$BY$1200,AB$1,FALSE))</f>
        <v>0</v>
      </c>
      <c r="AC500" s="189">
        <f>IF(ISERROR(VLOOKUP($A500,'全入力（様式2-4）'!$G$17:$BY$1200,AC$1,FALSE)),"",VLOOKUP($A500,'全入力（様式2-4）'!$G$17:$BY$1200,AC$1,FALSE))</f>
        <v>0</v>
      </c>
      <c r="AD500" s="202">
        <f>IF(ISERROR(VLOOKUP($A500,'全入力（様式2-4）'!$G$17:$BY$1200,AD$1,FALSE)),"",VLOOKUP($A500,'全入力（様式2-4）'!$G$17:$BY$1200,AD$1,FALSE))</f>
        <v>0</v>
      </c>
      <c r="AE500" s="190"/>
      <c r="AF500" s="190"/>
      <c r="AG500" s="190"/>
      <c r="AH500" s="319" t="str">
        <f t="shared" si="595"/>
        <v>00</v>
      </c>
      <c r="AI500" s="193" t="str">
        <f>IF(ISERROR(VLOOKUP($G500&amp;AI$8,参照!$P$4:$U$500,5,FALSE)),"",VLOOKUP($G500&amp;AI$8,参照!$P$4:$U$500,5,FALSE))</f>
        <v/>
      </c>
      <c r="AJ500" s="193" t="str">
        <f>IF(ISERROR(VLOOKUP($G500&amp;AJ$8,参照!$P$4:$U$500,5,FALSE)),"",VLOOKUP($G500&amp;AJ$8,参照!$P$4:$U$500,5,FALSE))</f>
        <v/>
      </c>
      <c r="AK500" s="188">
        <v>23</v>
      </c>
      <c r="AL500" s="188">
        <v>85</v>
      </c>
      <c r="AM500" s="37"/>
      <c r="AN500" s="74">
        <f>IF(ISERROR(VLOOKUP($A500,'全入力（様式2-4）'!$G$17:$BY$1200,AN$1,FALSE)),"",VLOOKUP($A500,'全入力（様式2-4）'!$G$17:$BY$1200,AN$1,FALSE))</f>
        <v>0</v>
      </c>
      <c r="AO500" s="79">
        <f>IF(ISERROR(VLOOKUP($A500,'全入力（様式2-4）'!$G$17:$BY$1200,AO$1,FALSE)),"",VLOOKUP($A500,'全入力（様式2-4）'!$G$17:$BY$1200,AO$1,FALSE))</f>
        <v>0</v>
      </c>
      <c r="AP500" s="48">
        <f>IF(ISERROR(VLOOKUP($A500,'全入力（様式2-4）'!$G$17:$BY$1200,AP$1,FALSE)),"",VLOOKUP($A500,'全入力（様式2-4）'!$G$17:$BY$1200,AP$1,FALSE))</f>
        <v>0</v>
      </c>
      <c r="AQ500" s="64" t="str">
        <f>IF(ISERROR(VLOOKUP($G500,参照!$U$4:$W$102,3,FALSE)),"",VLOOKUP($G500,参照!$U$4:$W$102,3,FALSE))</f>
        <v/>
      </c>
      <c r="AR500" s="378" t="str">
        <f t="shared" ref="AR500" si="651">IF($AN500&lt;&gt;0,1/3,"")</f>
        <v/>
      </c>
      <c r="AS500" s="49" t="str">
        <f t="shared" si="597"/>
        <v/>
      </c>
      <c r="AT500" s="49" t="str">
        <f t="shared" si="598"/>
        <v/>
      </c>
      <c r="AU500" s="49"/>
      <c r="AV500" s="49" t="str">
        <f t="shared" si="606"/>
        <v/>
      </c>
      <c r="AW500" s="49" t="str">
        <f t="shared" si="607"/>
        <v/>
      </c>
      <c r="AX500" s="49" t="str">
        <f t="shared" si="599"/>
        <v/>
      </c>
      <c r="AY500" s="49" t="str">
        <f t="shared" si="608"/>
        <v/>
      </c>
      <c r="AZ500" s="50">
        <f t="array" ref="AZ500">SUM(IF('全入力（様式2-4）'!$G$17:$G$1200=$A500,IF('全入力（様式2-4）'!$X$14:$Z$14=$AR500,'全入力（様式2-4）'!$X$17:$Z$1200)))</f>
        <v>0</v>
      </c>
      <c r="BA500" s="51" t="str">
        <f t="shared" si="609"/>
        <v/>
      </c>
      <c r="BB500" s="1891"/>
      <c r="BC500" s="50">
        <f t="shared" si="610"/>
        <v>0</v>
      </c>
      <c r="BD500" s="51" t="str">
        <f t="shared" si="611"/>
        <v/>
      </c>
      <c r="BE500" s="50">
        <f t="array" ref="BE500">SUM(IF('全入力（様式2-4）'!$G$17:$G$1200=$A500,IF('全入力（様式2-4）'!$AL$14:$AN$14=$AR500,'全入力（様式2-4）'!$AL$17:$AN$1200)))</f>
        <v>0</v>
      </c>
      <c r="BF500" s="196">
        <f t="shared" si="600"/>
        <v>0</v>
      </c>
      <c r="BG500" s="51">
        <f t="shared" si="601"/>
        <v>0</v>
      </c>
      <c r="BH500" s="50">
        <f t="array" ref="BH500">SUM(IF('全入力（様式2-4）'!$G$17:$G$1200=$A500,IF('全入力（様式2-4）'!$AQ$14:$AS$14=$AR500,'全入力（様式2-4）'!$AQ$17:$AS$1200)))</f>
        <v>0</v>
      </c>
      <c r="BI500" s="51" t="str">
        <f t="shared" si="612"/>
        <v/>
      </c>
      <c r="BJ500" s="51" t="str">
        <f t="shared" si="613"/>
        <v/>
      </c>
      <c r="BK500" s="151" t="str">
        <f t="shared" si="602"/>
        <v/>
      </c>
      <c r="BL500" s="1891"/>
      <c r="BM500" s="50"/>
      <c r="BN500" s="196"/>
      <c r="BO500" s="51"/>
      <c r="BP500" s="50"/>
      <c r="BQ500" s="196"/>
      <c r="BR500" s="51"/>
      <c r="BS500" s="51"/>
      <c r="BT500" s="51"/>
      <c r="BU500" s="145"/>
      <c r="BV500" s="1891"/>
    </row>
    <row r="501" spans="1:74" s="18" customFormat="1" ht="14.25" customHeight="1">
      <c r="A501" s="941">
        <f>A498+1</f>
        <v>164</v>
      </c>
      <c r="B501" s="178">
        <f>'全入力（様式2-4）'!$I$6</f>
        <v>0</v>
      </c>
      <c r="C501" s="177">
        <f>IF(ISERROR(VLOOKUP($A501,'全入力（様式2-4）'!$G$17:$BY$1200,C$1,FALSE)),"",VLOOKUP($A501,'全入力（様式2-4）'!$G$17:$BY$1200,C$1,FALSE))</f>
        <v>0</v>
      </c>
      <c r="D501" s="177">
        <f>IF(ISERROR(VLOOKUP($A501,'全入力（様式2-4）'!$G$17:$BY$1200,D$1,FALSE)),"",VLOOKUP($A501,'全入力（様式2-4）'!$G$17:$BY$1200,D$1,FALSE))</f>
        <v>0</v>
      </c>
      <c r="E501" s="177">
        <f>IF(ISERROR(VLOOKUP($A501,'全入力（様式2-4）'!$G$17:$BY$1200,E$1,FALSE)),"",VLOOKUP($A501,'全入力（様式2-4）'!$G$17:$BY$1200,E$1,FALSE))</f>
        <v>0</v>
      </c>
      <c r="F501" s="177">
        <f>IF(ISERROR(VLOOKUP($A501,'全入力（様式2-4）'!$G$17:$BY$1200,F$1,FALSE)),"",VLOOKUP($A501,'全入力（様式2-4）'!$G$17:$BY$1200,F$1,FALSE))</f>
        <v>0</v>
      </c>
      <c r="G501" s="179" t="str">
        <f>'全入力（様式2-4）'!$P$5&amp;'全入力（様式2-4）'!$R$5&amp;$D501</f>
        <v>0</v>
      </c>
      <c r="H501" s="180" t="str">
        <f t="shared" si="604"/>
        <v/>
      </c>
      <c r="I501" s="181">
        <f>IF(ISERROR(VLOOKUP($A501,'全入力（様式2-4）'!$G$17:$BY$1200,I$1,FALSE)),"",VLOOKUP($A501,'全入力（様式2-4）'!$G$17:$BY$1200,I$1,FALSE))</f>
        <v>0</v>
      </c>
      <c r="J501" s="181" t="str">
        <f>IF(ISERROR(VLOOKUP($A501,'全入力（様式2-4）'!$G$17:$BY$1200,J$1,FALSE)),"",VLOOKUP($A501,'全入力（様式2-4）'!$G$17:$BY$1200,J$1,FALSE))</f>
        <v/>
      </c>
      <c r="K501" s="181">
        <f>IF(ISERROR(VLOOKUP($A501,'全入力（様式2-4）'!$G$17:$BY$1200,K$1,FALSE)),"",VLOOKUP($A501,'全入力（様式2-4）'!$G$17:$BY$1200,K$1,FALSE))</f>
        <v>0</v>
      </c>
      <c r="L501" s="181" t="str">
        <f>IF(ISERROR(VLOOKUP($A501,'全入力（様式2-4）'!$G$17:$BY$1200,L$1,FALSE)),"",VLOOKUP($A501,'全入力（様式2-4）'!$G$17:$BY$1200,L$1,FALSE))</f>
        <v/>
      </c>
      <c r="M501" s="182">
        <f>IF(ISERROR(VLOOKUP($A501,'全入力（様式2-4）'!$G$17:$BY$1200,M$1,FALSE)),"",VLOOKUP($A501,'全入力（様式2-4）'!$G$17:$BY$1200,M$1,FALSE))</f>
        <v>0</v>
      </c>
      <c r="N501" s="182" t="str">
        <f>IF(ISERROR(VLOOKUP($A501,'全入力（様式2-4）'!$G$17:$BY$1200,N$1,FALSE)),"",VLOOKUP($A501,'全入力（様式2-4）'!$G$17:$BY$1200,N$1,FALSE))</f>
        <v/>
      </c>
      <c r="O501" s="182">
        <f>IF(ISERROR(VLOOKUP($A501,'全入力（様式2-4）'!$G$17:$BY$1200,O$1,FALSE)),"",VLOOKUP($A501,'全入力（様式2-4）'!$G$17:$BY$1200,O$1,FALSE))</f>
        <v>0</v>
      </c>
      <c r="P501" s="182" t="str">
        <f>IF(ISERROR(VLOOKUP($A501,'全入力（様式2-4）'!$G$17:$BY$1200,P$1,FALSE)),"",VLOOKUP($A501,'全入力（様式2-4）'!$G$17:$BY$1200,P$1,FALSE))</f>
        <v/>
      </c>
      <c r="Q501" s="183">
        <f>IF(ISERROR(VLOOKUP($A501,'全入力（様式2-4）'!$G$17:$BY$1200,Q$1,FALSE)),"",VLOOKUP($A501,'全入力（様式2-4）'!$G$17:$BY$1200,Q$1,FALSE))</f>
        <v>0</v>
      </c>
      <c r="R501" s="184">
        <f>IF(ISERROR(VLOOKUP($A501,'全入力（様式2-4）'!$G$17:$BY$1200,R$1,FALSE)),"",VLOOKUP($A501,'全入力（様式2-4）'!$G$17:$BY$1200,R$1,FALSE))</f>
        <v>0</v>
      </c>
      <c r="S501" s="184" t="str">
        <f>IF(ISERROR(VLOOKUP($A501,'全入力（様式2-4）'!$G$17:$BY$1200,S$1,FALSE)),"",VLOOKUP($A501,'全入力（様式2-4）'!$G$17:$BY$1200,S$1,FALSE))</f>
        <v/>
      </c>
      <c r="T501" s="184"/>
      <c r="U501" s="517"/>
      <c r="V501" s="537"/>
      <c r="W501" s="539"/>
      <c r="X501" s="539"/>
      <c r="Y501" s="539"/>
      <c r="Z501" s="181">
        <f>IF(ISERROR(VLOOKUP($A501,'全入力（様式2-4）'!$G$17:$BY$1200,Z$1,FALSE)),"",VLOOKUP($A501,'全入力（様式2-4）'!$G$17:$BY$1200,Z$1,FALSE))</f>
        <v>0</v>
      </c>
      <c r="AA501" s="181">
        <f>IF(ISERROR(VLOOKUP($A501,'全入力（様式2-4）'!$G$17:$BY$1200,AA$1,FALSE)),"",VLOOKUP($A501,'全入力（様式2-4）'!$G$17:$BY$1200,AA$1,FALSE))</f>
        <v>0</v>
      </c>
      <c r="AB501" s="181">
        <f>IF(ISERROR(VLOOKUP($A501,'全入力（様式2-4）'!$G$17:$BY$1200,AB$1,FALSE)),"",VLOOKUP($A501,'全入力（様式2-4）'!$G$17:$BY$1200,AB$1,FALSE))</f>
        <v>0</v>
      </c>
      <c r="AC501" s="181">
        <f>IF(ISERROR(VLOOKUP($A501,'全入力（様式2-4）'!$G$17:$BY$1200,AC$1,FALSE)),"",VLOOKUP($A501,'全入力（様式2-4）'!$G$17:$BY$1200,AC$1,FALSE))</f>
        <v>0</v>
      </c>
      <c r="AD501" s="201">
        <f>IF(ISERROR(VLOOKUP($A501,'全入力（様式2-4）'!$G$17:$BY$1200,AD$1,FALSE)),"",VLOOKUP($A501,'全入力（様式2-4）'!$G$17:$BY$1200,AD$1,FALSE))</f>
        <v>0</v>
      </c>
      <c r="AE501" s="182"/>
      <c r="AF501" s="182"/>
      <c r="AG501" s="182"/>
      <c r="AH501" s="318" t="str">
        <f t="shared" si="595"/>
        <v>00</v>
      </c>
      <c r="AI501" s="185" t="str">
        <f>IF(ISERROR(VLOOKUP($G501&amp;AI$8,参照!$P$4:$U$500,5,FALSE)),"",VLOOKUP($G501&amp;AI$8,参照!$P$4:$U$500,5,FALSE))</f>
        <v/>
      </c>
      <c r="AJ501" s="185" t="str">
        <f>IF(ISERROR(VLOOKUP($G501&amp;AJ$8,参照!$P$4:$U$500,5,FALSE)),"",VLOOKUP($G501&amp;AJ$8,参照!$P$4:$U$500,5,FALSE))</f>
        <v/>
      </c>
      <c r="AK501" s="180">
        <v>19</v>
      </c>
      <c r="AL501" s="180">
        <v>83</v>
      </c>
      <c r="AM501" s="37"/>
      <c r="AN501" s="76">
        <f>IF(ISERROR(VLOOKUP($A501,'全入力（様式2-4）'!$G$17:$BY$1200,AN$1,FALSE)),"",VLOOKUP($A501,'全入力（様式2-4）'!$G$17:$BY$1200,AN$1,FALSE))</f>
        <v>0</v>
      </c>
      <c r="AO501" s="77">
        <f>IF(ISERROR(VLOOKUP($A501,'全入力（様式2-4）'!$G$17:$BY$1200,AO$1,FALSE)),"",VLOOKUP($A501,'全入力（様式2-4）'!$G$17:$BY$1200,AO$1,FALSE))</f>
        <v>0</v>
      </c>
      <c r="AP501" s="52">
        <f>IF(ISERROR(VLOOKUP($A501,'全入力（様式2-4）'!$G$17:$BY$1200,AP$1,FALSE)),"",VLOOKUP($A501,'全入力（様式2-4）'!$G$17:$BY$1200,AP$1,FALSE))</f>
        <v>0</v>
      </c>
      <c r="AQ501" s="84" t="str">
        <f>IF(ISERROR(VLOOKUP($G501,参照!$U$4:$W$102,3,FALSE)),"",VLOOKUP($G501,参照!$U$4:$W$102,3,FALSE))</f>
        <v/>
      </c>
      <c r="AR501" s="376" t="str">
        <f t="shared" ref="AR501" si="652">IF($AN501&lt;&gt;0,"満額","")</f>
        <v/>
      </c>
      <c r="AS501" s="53" t="str">
        <f t="shared" si="597"/>
        <v/>
      </c>
      <c r="AT501" s="53" t="str">
        <f t="shared" si="598"/>
        <v/>
      </c>
      <c r="AU501" s="53"/>
      <c r="AV501" s="53" t="str">
        <f t="shared" si="606"/>
        <v/>
      </c>
      <c r="AW501" s="53" t="str">
        <f t="shared" si="607"/>
        <v/>
      </c>
      <c r="AX501" s="53" t="str">
        <f t="shared" si="599"/>
        <v/>
      </c>
      <c r="AY501" s="53" t="str">
        <f t="shared" si="608"/>
        <v/>
      </c>
      <c r="AZ501" s="54">
        <f t="array" ref="AZ501">SUM(IF('全入力（様式2-4）'!$G$17:$G$1200=$A501,IF('全入力（様式2-4）'!$X$14:$Z$14=$AR501,'全入力（様式2-4）'!$X$17:$Z$1200)))</f>
        <v>0</v>
      </c>
      <c r="BA501" s="55" t="str">
        <f t="shared" si="609"/>
        <v/>
      </c>
      <c r="BB501" s="1889">
        <f>IF(ISERROR(VLOOKUP($A501,'全入力（様式2-4）'!$G$17:$BY$1200,BB$1,FALSE)),"",VLOOKUP($A501,'全入力（様式2-4）'!$G$17:$BY$1200,BB$1,FALSE))</f>
        <v>0</v>
      </c>
      <c r="BC501" s="54">
        <f t="shared" si="610"/>
        <v>0</v>
      </c>
      <c r="BD501" s="55" t="str">
        <f t="shared" si="611"/>
        <v/>
      </c>
      <c r="BE501" s="54">
        <f t="array" ref="BE501">SUM(IF('全入力（様式2-4）'!$G$17:$G$1200=$A501,IF('全入力（様式2-4）'!$AL$14:$AN$14=$AR501,'全入力（様式2-4）'!$AL$17:$AN$1200)))</f>
        <v>0</v>
      </c>
      <c r="BF501" s="197">
        <f t="shared" si="600"/>
        <v>0</v>
      </c>
      <c r="BG501" s="55">
        <f t="shared" si="601"/>
        <v>0</v>
      </c>
      <c r="BH501" s="54">
        <f t="array" ref="BH501">SUM(IF('全入力（様式2-4）'!$G$17:$G$1200=$A501,IF('全入力（様式2-4）'!$AQ$14:$AS$14=$AR501,'全入力（様式2-4）'!$AQ$17:$AS$1200)))</f>
        <v>0</v>
      </c>
      <c r="BI501" s="55" t="str">
        <f t="shared" si="612"/>
        <v/>
      </c>
      <c r="BJ501" s="55" t="str">
        <f t="shared" si="613"/>
        <v/>
      </c>
      <c r="BK501" s="152" t="str">
        <f t="shared" si="602"/>
        <v/>
      </c>
      <c r="BL501" s="1889">
        <f>IF(ISERROR(VLOOKUP($A501,'全入力（様式2-4）'!$G$17:$BY$1200,BL$1,FALSE)),"",VLOOKUP($A501,'全入力（様式2-4）'!$G$17:$BY$1200,BL$1,FALSE))</f>
        <v>0</v>
      </c>
      <c r="BM501" s="54"/>
      <c r="BN501" s="197"/>
      <c r="BO501" s="55"/>
      <c r="BP501" s="54"/>
      <c r="BQ501" s="197"/>
      <c r="BR501" s="55"/>
      <c r="BS501" s="55"/>
      <c r="BT501" s="55"/>
      <c r="BU501" s="146"/>
      <c r="BV501" s="1889"/>
    </row>
    <row r="502" spans="1:74" s="18" customFormat="1" ht="14.25" customHeight="1">
      <c r="A502" s="940">
        <f t="shared" si="646"/>
        <v>164</v>
      </c>
      <c r="B502" s="1">
        <f>'全入力（様式2-4）'!$I$6</f>
        <v>0</v>
      </c>
      <c r="C502" s="35">
        <f>IF(ISERROR(VLOOKUP($A502,'全入力（様式2-4）'!$G$17:$BY$1200,C$1,FALSE)),"",VLOOKUP($A502,'全入力（様式2-4）'!$G$17:$BY$1200,C$1,FALSE))</f>
        <v>0</v>
      </c>
      <c r="D502" s="35">
        <f>IF(ISERROR(VLOOKUP($A502,'全入力（様式2-4）'!$G$17:$BY$1200,D$1,FALSE)),"",VLOOKUP($A502,'全入力（様式2-4）'!$G$17:$BY$1200,D$1,FALSE))</f>
        <v>0</v>
      </c>
      <c r="E502" s="35">
        <f>IF(ISERROR(VLOOKUP($A502,'全入力（様式2-4）'!$G$17:$BY$1200,E$1,FALSE)),"",VLOOKUP($A502,'全入力（様式2-4）'!$G$17:$BY$1200,E$1,FALSE))</f>
        <v>0</v>
      </c>
      <c r="F502" s="35">
        <f>IF(ISERROR(VLOOKUP($A502,'全入力（様式2-4）'!$G$17:$BY$1200,F$1,FALSE)),"",VLOOKUP($A502,'全入力（様式2-4）'!$G$17:$BY$1200,F$1,FALSE))</f>
        <v>0</v>
      </c>
      <c r="G502" s="36" t="str">
        <f>'全入力（様式2-4）'!$P$5&amp;'全入力（様式2-4）'!$R$5&amp;$D502</f>
        <v>0</v>
      </c>
      <c r="H502" s="37" t="str">
        <f t="shared" si="604"/>
        <v/>
      </c>
      <c r="I502" s="38">
        <f>IF(ISERROR(VLOOKUP($A502,'全入力（様式2-4）'!$G$17:$BY$1200,I$1,FALSE)),"",VLOOKUP($A502,'全入力（様式2-4）'!$G$17:$BY$1200,I$1,FALSE))</f>
        <v>0</v>
      </c>
      <c r="J502" s="38" t="str">
        <f>IF(ISERROR(VLOOKUP($A502,'全入力（様式2-4）'!$G$17:$BY$1200,J$1,FALSE)),"",VLOOKUP($A502,'全入力（様式2-4）'!$G$17:$BY$1200,J$1,FALSE))</f>
        <v/>
      </c>
      <c r="K502" s="38">
        <f>IF(ISERROR(VLOOKUP($A502,'全入力（様式2-4）'!$G$17:$BY$1200,K$1,FALSE)),"",VLOOKUP($A502,'全入力（様式2-4）'!$G$17:$BY$1200,K$1,FALSE))</f>
        <v>0</v>
      </c>
      <c r="L502" s="38" t="str">
        <f>IF(ISERROR(VLOOKUP($A502,'全入力（様式2-4）'!$G$17:$BY$1200,L$1,FALSE)),"",VLOOKUP($A502,'全入力（様式2-4）'!$G$17:$BY$1200,L$1,FALSE))</f>
        <v/>
      </c>
      <c r="M502" s="112">
        <f>IF(ISERROR(VLOOKUP($A502,'全入力（様式2-4）'!$G$17:$BY$1200,M$1,FALSE)),"",VLOOKUP($A502,'全入力（様式2-4）'!$G$17:$BY$1200,M$1,FALSE))</f>
        <v>0</v>
      </c>
      <c r="N502" s="112" t="str">
        <f>IF(ISERROR(VLOOKUP($A502,'全入力（様式2-4）'!$G$17:$BY$1200,N$1,FALSE)),"",VLOOKUP($A502,'全入力（様式2-4）'!$G$17:$BY$1200,N$1,FALSE))</f>
        <v/>
      </c>
      <c r="O502" s="112">
        <f>IF(ISERROR(VLOOKUP($A502,'全入力（様式2-4）'!$G$17:$BY$1200,O$1,FALSE)),"",VLOOKUP($A502,'全入力（様式2-4）'!$G$17:$BY$1200,O$1,FALSE))</f>
        <v>0</v>
      </c>
      <c r="P502" s="112" t="str">
        <f>IF(ISERROR(VLOOKUP($A502,'全入力（様式2-4）'!$G$17:$BY$1200,P$1,FALSE)),"",VLOOKUP($A502,'全入力（様式2-4）'!$G$17:$BY$1200,P$1,FALSE))</f>
        <v/>
      </c>
      <c r="Q502" s="176">
        <f>IF(ISERROR(VLOOKUP($A502,'全入力（様式2-4）'!$G$17:$BY$1200,Q$1,FALSE)),"",VLOOKUP($A502,'全入力（様式2-4）'!$G$17:$BY$1200,Q$1,FALSE))</f>
        <v>0</v>
      </c>
      <c r="R502" s="105">
        <f>IF(ISERROR(VLOOKUP($A502,'全入力（様式2-4）'!$G$17:$BY$1200,R$1,FALSE)),"",VLOOKUP($A502,'全入力（様式2-4）'!$G$17:$BY$1200,R$1,FALSE))</f>
        <v>0</v>
      </c>
      <c r="S502" s="105" t="str">
        <f>IF(ISERROR(VLOOKUP($A502,'全入力（様式2-4）'!$G$17:$BY$1200,S$1,FALSE)),"",VLOOKUP($A502,'全入力（様式2-4）'!$G$17:$BY$1200,S$1,FALSE))</f>
        <v/>
      </c>
      <c r="T502" s="105"/>
      <c r="U502" s="516"/>
      <c r="V502" s="105"/>
      <c r="W502" s="538"/>
      <c r="X502" s="538"/>
      <c r="Y502" s="538"/>
      <c r="Z502" s="38">
        <f>IF(ISERROR(VLOOKUP($A502,'全入力（様式2-4）'!$G$17:$BY$1200,Z$1,FALSE)),"",VLOOKUP($A502,'全入力（様式2-4）'!$G$17:$BY$1200,Z$1,FALSE))</f>
        <v>0</v>
      </c>
      <c r="AA502" s="38">
        <f>IF(ISERROR(VLOOKUP($A502,'全入力（様式2-4）'!$G$17:$BY$1200,AA$1,FALSE)),"",VLOOKUP($A502,'全入力（様式2-4）'!$G$17:$BY$1200,AA$1,FALSE))</f>
        <v>0</v>
      </c>
      <c r="AB502" s="38">
        <f>IF(ISERROR(VLOOKUP($A502,'全入力（様式2-4）'!$G$17:$BY$1200,AB$1,FALSE)),"",VLOOKUP($A502,'全入力（様式2-4）'!$G$17:$BY$1200,AB$1,FALSE))</f>
        <v>0</v>
      </c>
      <c r="AC502" s="38">
        <f>IF(ISERROR(VLOOKUP($A502,'全入力（様式2-4）'!$G$17:$BY$1200,AC$1,FALSE)),"",VLOOKUP($A502,'全入力（様式2-4）'!$G$17:$BY$1200,AC$1,FALSE))</f>
        <v>0</v>
      </c>
      <c r="AD502" s="200">
        <f>IF(ISERROR(VLOOKUP($A502,'全入力（様式2-4）'!$G$17:$BY$1200,AD$1,FALSE)),"",VLOOKUP($A502,'全入力（様式2-4）'!$G$17:$BY$1200,AD$1,FALSE))</f>
        <v>0</v>
      </c>
      <c r="AE502" s="112"/>
      <c r="AF502" s="112"/>
      <c r="AG502" s="112"/>
      <c r="AH502" s="317" t="str">
        <f t="shared" si="595"/>
        <v>00</v>
      </c>
      <c r="AI502" s="39" t="str">
        <f>IF(ISERROR(VLOOKUP($G502&amp;AI$8,参照!$P$4:$U$500,5,FALSE)),"",VLOOKUP($G502&amp;AI$8,参照!$P$4:$U$500,5,FALSE))</f>
        <v/>
      </c>
      <c r="AJ502" s="39" t="str">
        <f>IF(ISERROR(VLOOKUP($G502&amp;AJ$8,参照!$P$4:$U$500,5,FALSE)),"",VLOOKUP($G502&amp;AJ$8,参照!$P$4:$U$500,5,FALSE))</f>
        <v/>
      </c>
      <c r="AK502" s="37">
        <v>21</v>
      </c>
      <c r="AL502" s="37">
        <v>84</v>
      </c>
      <c r="AM502" s="37"/>
      <c r="AN502" s="72">
        <f>IF(ISERROR(VLOOKUP($A502,'全入力（様式2-4）'!$G$17:$BY$1200,AN$1,FALSE)),"",VLOOKUP($A502,'全入力（様式2-4）'!$G$17:$BY$1200,AN$1,FALSE))</f>
        <v>0</v>
      </c>
      <c r="AO502" s="78">
        <f>IF(ISERROR(VLOOKUP($A502,'全入力（様式2-4）'!$G$17:$BY$1200,AO$1,FALSE)),"",VLOOKUP($A502,'全入力（様式2-4）'!$G$17:$BY$1200,AO$1,FALSE))</f>
        <v>0</v>
      </c>
      <c r="AP502" s="44">
        <f>IF(ISERROR(VLOOKUP($A502,'全入力（様式2-4）'!$G$17:$BY$1200,AP$1,FALSE)),"",VLOOKUP($A502,'全入力（様式2-4）'!$G$17:$BY$1200,AP$1,FALSE))</f>
        <v>0</v>
      </c>
      <c r="AQ502" s="63" t="str">
        <f>IF(ISERROR(VLOOKUP($G502,参照!$U$4:$W$102,3,FALSE)),"",VLOOKUP($G502,参照!$U$4:$W$102,3,FALSE))</f>
        <v/>
      </c>
      <c r="AR502" s="377" t="str">
        <f t="shared" ref="AR502" si="653">IF($AN502&lt;&gt;0,2/3,"")</f>
        <v/>
      </c>
      <c r="AS502" s="45" t="str">
        <f t="shared" si="597"/>
        <v/>
      </c>
      <c r="AT502" s="45" t="str">
        <f t="shared" si="598"/>
        <v/>
      </c>
      <c r="AU502" s="45"/>
      <c r="AV502" s="45" t="str">
        <f t="shared" si="606"/>
        <v/>
      </c>
      <c r="AW502" s="45" t="str">
        <f t="shared" si="607"/>
        <v/>
      </c>
      <c r="AX502" s="45" t="str">
        <f t="shared" si="599"/>
        <v/>
      </c>
      <c r="AY502" s="45" t="str">
        <f t="shared" si="608"/>
        <v/>
      </c>
      <c r="AZ502" s="46">
        <f t="array" ref="AZ502">SUM(IF('全入力（様式2-4）'!$G$17:$G$1200=$A502,IF('全入力（様式2-4）'!$X$14:$Z$14=$AR502,'全入力（様式2-4）'!$X$17:$Z$1200)))</f>
        <v>0</v>
      </c>
      <c r="BA502" s="47" t="str">
        <f t="shared" si="609"/>
        <v/>
      </c>
      <c r="BB502" s="1890"/>
      <c r="BC502" s="46">
        <f t="shared" si="610"/>
        <v>0</v>
      </c>
      <c r="BD502" s="47" t="str">
        <f t="shared" si="611"/>
        <v/>
      </c>
      <c r="BE502" s="46">
        <f t="array" ref="BE502">SUM(IF('全入力（様式2-4）'!$G$17:$G$1200=$A502,IF('全入力（様式2-4）'!$AL$14:$AN$14=$AR502,'全入力（様式2-4）'!$AL$17:$AN$1200)))</f>
        <v>0</v>
      </c>
      <c r="BF502" s="195">
        <f t="shared" si="600"/>
        <v>0</v>
      </c>
      <c r="BG502" s="47">
        <f t="shared" si="601"/>
        <v>0</v>
      </c>
      <c r="BH502" s="46">
        <f t="array" ref="BH502">SUM(IF('全入力（様式2-4）'!$G$17:$G$1200=$A502,IF('全入力（様式2-4）'!$AQ$14:$AS$14=$AR502,'全入力（様式2-4）'!$AQ$17:$AS$1200)))</f>
        <v>0</v>
      </c>
      <c r="BI502" s="47" t="str">
        <f t="shared" si="612"/>
        <v/>
      </c>
      <c r="BJ502" s="47" t="str">
        <f t="shared" si="613"/>
        <v/>
      </c>
      <c r="BK502" s="150" t="str">
        <f t="shared" si="602"/>
        <v/>
      </c>
      <c r="BL502" s="1890"/>
      <c r="BM502" s="46"/>
      <c r="BN502" s="195"/>
      <c r="BO502" s="47"/>
      <c r="BP502" s="46"/>
      <c r="BQ502" s="195"/>
      <c r="BR502" s="47"/>
      <c r="BS502" s="47"/>
      <c r="BT502" s="47"/>
      <c r="BU502" s="144"/>
      <c r="BV502" s="1890"/>
    </row>
    <row r="503" spans="1:74" s="18" customFormat="1" ht="14.25" customHeight="1" thickBot="1">
      <c r="A503" s="942">
        <f t="shared" si="646"/>
        <v>164</v>
      </c>
      <c r="B503" s="7">
        <f>'全入力（様式2-4）'!$I$6</f>
        <v>0</v>
      </c>
      <c r="C503" s="186">
        <f>IF(ISERROR(VLOOKUP($A503,'全入力（様式2-4）'!$G$17:$BY$1200,C$1,FALSE)),"",VLOOKUP($A503,'全入力（様式2-4）'!$G$17:$BY$1200,C$1,FALSE))</f>
        <v>0</v>
      </c>
      <c r="D503" s="186">
        <f>IF(ISERROR(VLOOKUP($A503,'全入力（様式2-4）'!$G$17:$BY$1200,D$1,FALSE)),"",VLOOKUP($A503,'全入力（様式2-4）'!$G$17:$BY$1200,D$1,FALSE))</f>
        <v>0</v>
      </c>
      <c r="E503" s="186">
        <f>IF(ISERROR(VLOOKUP($A503,'全入力（様式2-4）'!$G$17:$BY$1200,E$1,FALSE)),"",VLOOKUP($A503,'全入力（様式2-4）'!$G$17:$BY$1200,E$1,FALSE))</f>
        <v>0</v>
      </c>
      <c r="F503" s="186">
        <f>IF(ISERROR(VLOOKUP($A503,'全入力（様式2-4）'!$G$17:$BY$1200,F$1,FALSE)),"",VLOOKUP($A503,'全入力（様式2-4）'!$G$17:$BY$1200,F$1,FALSE))</f>
        <v>0</v>
      </c>
      <c r="G503" s="187" t="str">
        <f>'全入力（様式2-4）'!$P$5&amp;'全入力（様式2-4）'!$R$5&amp;$D503</f>
        <v>0</v>
      </c>
      <c r="H503" s="188" t="str">
        <f t="shared" si="604"/>
        <v/>
      </c>
      <c r="I503" s="189">
        <f>IF(ISERROR(VLOOKUP($A503,'全入力（様式2-4）'!$G$17:$BY$1200,I$1,FALSE)),"",VLOOKUP($A503,'全入力（様式2-4）'!$G$17:$BY$1200,I$1,FALSE))</f>
        <v>0</v>
      </c>
      <c r="J503" s="189" t="str">
        <f>IF(ISERROR(VLOOKUP($A503,'全入力（様式2-4）'!$G$17:$BY$1200,J$1,FALSE)),"",VLOOKUP($A503,'全入力（様式2-4）'!$G$17:$BY$1200,J$1,FALSE))</f>
        <v/>
      </c>
      <c r="K503" s="189">
        <f>IF(ISERROR(VLOOKUP($A503,'全入力（様式2-4）'!$G$17:$BY$1200,K$1,FALSE)),"",VLOOKUP($A503,'全入力（様式2-4）'!$G$17:$BY$1200,K$1,FALSE))</f>
        <v>0</v>
      </c>
      <c r="L503" s="189" t="str">
        <f>IF(ISERROR(VLOOKUP($A503,'全入力（様式2-4）'!$G$17:$BY$1200,L$1,FALSE)),"",VLOOKUP($A503,'全入力（様式2-4）'!$G$17:$BY$1200,L$1,FALSE))</f>
        <v/>
      </c>
      <c r="M503" s="190">
        <f>IF(ISERROR(VLOOKUP($A503,'全入力（様式2-4）'!$G$17:$BY$1200,M$1,FALSE)),"",VLOOKUP($A503,'全入力（様式2-4）'!$G$17:$BY$1200,M$1,FALSE))</f>
        <v>0</v>
      </c>
      <c r="N503" s="190" t="str">
        <f>IF(ISERROR(VLOOKUP($A503,'全入力（様式2-4）'!$G$17:$BY$1200,N$1,FALSE)),"",VLOOKUP($A503,'全入力（様式2-4）'!$G$17:$BY$1200,N$1,FALSE))</f>
        <v/>
      </c>
      <c r="O503" s="190">
        <f>IF(ISERROR(VLOOKUP($A503,'全入力（様式2-4）'!$G$17:$BY$1200,O$1,FALSE)),"",VLOOKUP($A503,'全入力（様式2-4）'!$G$17:$BY$1200,O$1,FALSE))</f>
        <v>0</v>
      </c>
      <c r="P503" s="190" t="str">
        <f>IF(ISERROR(VLOOKUP($A503,'全入力（様式2-4）'!$G$17:$BY$1200,P$1,FALSE)),"",VLOOKUP($A503,'全入力（様式2-4）'!$G$17:$BY$1200,P$1,FALSE))</f>
        <v/>
      </c>
      <c r="Q503" s="191">
        <f>IF(ISERROR(VLOOKUP($A503,'全入力（様式2-4）'!$G$17:$BY$1200,Q$1,FALSE)),"",VLOOKUP($A503,'全入力（様式2-4）'!$G$17:$BY$1200,Q$1,FALSE))</f>
        <v>0</v>
      </c>
      <c r="R503" s="192">
        <f>IF(ISERROR(VLOOKUP($A503,'全入力（様式2-4）'!$G$17:$BY$1200,R$1,FALSE)),"",VLOOKUP($A503,'全入力（様式2-4）'!$G$17:$BY$1200,R$1,FALSE))</f>
        <v>0</v>
      </c>
      <c r="S503" s="192" t="str">
        <f>IF(ISERROR(VLOOKUP($A503,'全入力（様式2-4）'!$G$17:$BY$1200,S$1,FALSE)),"",VLOOKUP($A503,'全入力（様式2-4）'!$G$17:$BY$1200,S$1,FALSE))</f>
        <v/>
      </c>
      <c r="T503" s="192"/>
      <c r="U503" s="518"/>
      <c r="V503" s="192"/>
      <c r="W503" s="540"/>
      <c r="X503" s="540"/>
      <c r="Y503" s="540"/>
      <c r="Z503" s="189">
        <f>IF(ISERROR(VLOOKUP($A503,'全入力（様式2-4）'!$G$17:$BY$1200,Z$1,FALSE)),"",VLOOKUP($A503,'全入力（様式2-4）'!$G$17:$BY$1200,Z$1,FALSE))</f>
        <v>0</v>
      </c>
      <c r="AA503" s="189">
        <f>IF(ISERROR(VLOOKUP($A503,'全入力（様式2-4）'!$G$17:$BY$1200,AA$1,FALSE)),"",VLOOKUP($A503,'全入力（様式2-4）'!$G$17:$BY$1200,AA$1,FALSE))</f>
        <v>0</v>
      </c>
      <c r="AB503" s="189">
        <f>IF(ISERROR(VLOOKUP($A503,'全入力（様式2-4）'!$G$17:$BY$1200,AB$1,FALSE)),"",VLOOKUP($A503,'全入力（様式2-4）'!$G$17:$BY$1200,AB$1,FALSE))</f>
        <v>0</v>
      </c>
      <c r="AC503" s="189">
        <f>IF(ISERROR(VLOOKUP($A503,'全入力（様式2-4）'!$G$17:$BY$1200,AC$1,FALSE)),"",VLOOKUP($A503,'全入力（様式2-4）'!$G$17:$BY$1200,AC$1,FALSE))</f>
        <v>0</v>
      </c>
      <c r="AD503" s="202">
        <f>IF(ISERROR(VLOOKUP($A503,'全入力（様式2-4）'!$G$17:$BY$1200,AD$1,FALSE)),"",VLOOKUP($A503,'全入力（様式2-4）'!$G$17:$BY$1200,AD$1,FALSE))</f>
        <v>0</v>
      </c>
      <c r="AE503" s="190"/>
      <c r="AF503" s="190"/>
      <c r="AG503" s="190"/>
      <c r="AH503" s="319" t="str">
        <f t="shared" si="595"/>
        <v>00</v>
      </c>
      <c r="AI503" s="193" t="str">
        <f>IF(ISERROR(VLOOKUP($G503&amp;AI$8,参照!$P$4:$U$500,5,FALSE)),"",VLOOKUP($G503&amp;AI$8,参照!$P$4:$U$500,5,FALSE))</f>
        <v/>
      </c>
      <c r="AJ503" s="193" t="str">
        <f>IF(ISERROR(VLOOKUP($G503&amp;AJ$8,参照!$P$4:$U$500,5,FALSE)),"",VLOOKUP($G503&amp;AJ$8,参照!$P$4:$U$500,5,FALSE))</f>
        <v/>
      </c>
      <c r="AK503" s="188">
        <v>23</v>
      </c>
      <c r="AL503" s="188">
        <v>85</v>
      </c>
      <c r="AM503" s="37"/>
      <c r="AN503" s="74">
        <f>IF(ISERROR(VLOOKUP($A503,'全入力（様式2-4）'!$G$17:$BY$1200,AN$1,FALSE)),"",VLOOKUP($A503,'全入力（様式2-4）'!$G$17:$BY$1200,AN$1,FALSE))</f>
        <v>0</v>
      </c>
      <c r="AO503" s="79">
        <f>IF(ISERROR(VLOOKUP($A503,'全入力（様式2-4）'!$G$17:$BY$1200,AO$1,FALSE)),"",VLOOKUP($A503,'全入力（様式2-4）'!$G$17:$BY$1200,AO$1,FALSE))</f>
        <v>0</v>
      </c>
      <c r="AP503" s="48">
        <f>IF(ISERROR(VLOOKUP($A503,'全入力（様式2-4）'!$G$17:$BY$1200,AP$1,FALSE)),"",VLOOKUP($A503,'全入力（様式2-4）'!$G$17:$BY$1200,AP$1,FALSE))</f>
        <v>0</v>
      </c>
      <c r="AQ503" s="64" t="str">
        <f>IF(ISERROR(VLOOKUP($G503,参照!$U$4:$W$102,3,FALSE)),"",VLOOKUP($G503,参照!$U$4:$W$102,3,FALSE))</f>
        <v/>
      </c>
      <c r="AR503" s="378" t="str">
        <f t="shared" ref="AR503" si="654">IF($AN503&lt;&gt;0,1/3,"")</f>
        <v/>
      </c>
      <c r="AS503" s="49" t="str">
        <f t="shared" si="597"/>
        <v/>
      </c>
      <c r="AT503" s="49" t="str">
        <f t="shared" si="598"/>
        <v/>
      </c>
      <c r="AU503" s="49"/>
      <c r="AV503" s="49" t="str">
        <f t="shared" si="606"/>
        <v/>
      </c>
      <c r="AW503" s="49" t="str">
        <f t="shared" si="607"/>
        <v/>
      </c>
      <c r="AX503" s="49" t="str">
        <f t="shared" si="599"/>
        <v/>
      </c>
      <c r="AY503" s="49" t="str">
        <f t="shared" si="608"/>
        <v/>
      </c>
      <c r="AZ503" s="50">
        <f t="array" ref="AZ503">SUM(IF('全入力（様式2-4）'!$G$17:$G$1200=$A503,IF('全入力（様式2-4）'!$X$14:$Z$14=$AR503,'全入力（様式2-4）'!$X$17:$Z$1200)))</f>
        <v>0</v>
      </c>
      <c r="BA503" s="51" t="str">
        <f t="shared" si="609"/>
        <v/>
      </c>
      <c r="BB503" s="1891"/>
      <c r="BC503" s="50">
        <f t="shared" si="610"/>
        <v>0</v>
      </c>
      <c r="BD503" s="51" t="str">
        <f t="shared" si="611"/>
        <v/>
      </c>
      <c r="BE503" s="50">
        <f t="array" ref="BE503">SUM(IF('全入力（様式2-4）'!$G$17:$G$1200=$A503,IF('全入力（様式2-4）'!$AL$14:$AN$14=$AR503,'全入力（様式2-4）'!$AL$17:$AN$1200)))</f>
        <v>0</v>
      </c>
      <c r="BF503" s="196">
        <f t="shared" si="600"/>
        <v>0</v>
      </c>
      <c r="BG503" s="51">
        <f t="shared" si="601"/>
        <v>0</v>
      </c>
      <c r="BH503" s="50">
        <f t="array" ref="BH503">SUM(IF('全入力（様式2-4）'!$G$17:$G$1200=$A503,IF('全入力（様式2-4）'!$AQ$14:$AS$14=$AR503,'全入力（様式2-4）'!$AQ$17:$AS$1200)))</f>
        <v>0</v>
      </c>
      <c r="BI503" s="51" t="str">
        <f t="shared" si="612"/>
        <v/>
      </c>
      <c r="BJ503" s="51" t="str">
        <f t="shared" si="613"/>
        <v/>
      </c>
      <c r="BK503" s="151" t="str">
        <f t="shared" si="602"/>
        <v/>
      </c>
      <c r="BL503" s="1891"/>
      <c r="BM503" s="50"/>
      <c r="BN503" s="196"/>
      <c r="BO503" s="51"/>
      <c r="BP503" s="50"/>
      <c r="BQ503" s="196"/>
      <c r="BR503" s="51"/>
      <c r="BS503" s="51"/>
      <c r="BT503" s="51"/>
      <c r="BU503" s="145"/>
      <c r="BV503" s="1891"/>
    </row>
    <row r="504" spans="1:74" s="18" customFormat="1" ht="14.25" customHeight="1">
      <c r="A504" s="941">
        <f>A501+1</f>
        <v>165</v>
      </c>
      <c r="B504" s="178">
        <f>'全入力（様式2-4）'!$I$6</f>
        <v>0</v>
      </c>
      <c r="C504" s="177">
        <f>IF(ISERROR(VLOOKUP($A504,'全入力（様式2-4）'!$G$17:$BY$1200,C$1,FALSE)),"",VLOOKUP($A504,'全入力（様式2-4）'!$G$17:$BY$1200,C$1,FALSE))</f>
        <v>0</v>
      </c>
      <c r="D504" s="177">
        <f>IF(ISERROR(VLOOKUP($A504,'全入力（様式2-4）'!$G$17:$BY$1200,D$1,FALSE)),"",VLOOKUP($A504,'全入力（様式2-4）'!$G$17:$BY$1200,D$1,FALSE))</f>
        <v>0</v>
      </c>
      <c r="E504" s="177">
        <f>IF(ISERROR(VLOOKUP($A504,'全入力（様式2-4）'!$G$17:$BY$1200,E$1,FALSE)),"",VLOOKUP($A504,'全入力（様式2-4）'!$G$17:$BY$1200,E$1,FALSE))</f>
        <v>0</v>
      </c>
      <c r="F504" s="177">
        <f>IF(ISERROR(VLOOKUP($A504,'全入力（様式2-4）'!$G$17:$BY$1200,F$1,FALSE)),"",VLOOKUP($A504,'全入力（様式2-4）'!$G$17:$BY$1200,F$1,FALSE))</f>
        <v>0</v>
      </c>
      <c r="G504" s="179" t="str">
        <f>'全入力（様式2-4）'!$P$5&amp;'全入力（様式2-4）'!$R$5&amp;$D504</f>
        <v>0</v>
      </c>
      <c r="H504" s="180" t="str">
        <f t="shared" si="604"/>
        <v/>
      </c>
      <c r="I504" s="181">
        <f>IF(ISERROR(VLOOKUP($A504,'全入力（様式2-4）'!$G$17:$BY$1200,I$1,FALSE)),"",VLOOKUP($A504,'全入力（様式2-4）'!$G$17:$BY$1200,I$1,FALSE))</f>
        <v>0</v>
      </c>
      <c r="J504" s="181" t="str">
        <f>IF(ISERROR(VLOOKUP($A504,'全入力（様式2-4）'!$G$17:$BY$1200,J$1,FALSE)),"",VLOOKUP($A504,'全入力（様式2-4）'!$G$17:$BY$1200,J$1,FALSE))</f>
        <v/>
      </c>
      <c r="K504" s="181">
        <f>IF(ISERROR(VLOOKUP($A504,'全入力（様式2-4）'!$G$17:$BY$1200,K$1,FALSE)),"",VLOOKUP($A504,'全入力（様式2-4）'!$G$17:$BY$1200,K$1,FALSE))</f>
        <v>0</v>
      </c>
      <c r="L504" s="181" t="str">
        <f>IF(ISERROR(VLOOKUP($A504,'全入力（様式2-4）'!$G$17:$BY$1200,L$1,FALSE)),"",VLOOKUP($A504,'全入力（様式2-4）'!$G$17:$BY$1200,L$1,FALSE))</f>
        <v/>
      </c>
      <c r="M504" s="182">
        <f>IF(ISERROR(VLOOKUP($A504,'全入力（様式2-4）'!$G$17:$BY$1200,M$1,FALSE)),"",VLOOKUP($A504,'全入力（様式2-4）'!$G$17:$BY$1200,M$1,FALSE))</f>
        <v>0</v>
      </c>
      <c r="N504" s="182" t="str">
        <f>IF(ISERROR(VLOOKUP($A504,'全入力（様式2-4）'!$G$17:$BY$1200,N$1,FALSE)),"",VLOOKUP($A504,'全入力（様式2-4）'!$G$17:$BY$1200,N$1,FALSE))</f>
        <v/>
      </c>
      <c r="O504" s="182">
        <f>IF(ISERROR(VLOOKUP($A504,'全入力（様式2-4）'!$G$17:$BY$1200,O$1,FALSE)),"",VLOOKUP($A504,'全入力（様式2-4）'!$G$17:$BY$1200,O$1,FALSE))</f>
        <v>0</v>
      </c>
      <c r="P504" s="182" t="str">
        <f>IF(ISERROR(VLOOKUP($A504,'全入力（様式2-4）'!$G$17:$BY$1200,P$1,FALSE)),"",VLOOKUP($A504,'全入力（様式2-4）'!$G$17:$BY$1200,P$1,FALSE))</f>
        <v/>
      </c>
      <c r="Q504" s="183">
        <f>IF(ISERROR(VLOOKUP($A504,'全入力（様式2-4）'!$G$17:$BY$1200,Q$1,FALSE)),"",VLOOKUP($A504,'全入力（様式2-4）'!$G$17:$BY$1200,Q$1,FALSE))</f>
        <v>0</v>
      </c>
      <c r="R504" s="184">
        <f>IF(ISERROR(VLOOKUP($A504,'全入力（様式2-4）'!$G$17:$BY$1200,R$1,FALSE)),"",VLOOKUP($A504,'全入力（様式2-4）'!$G$17:$BY$1200,R$1,FALSE))</f>
        <v>0</v>
      </c>
      <c r="S504" s="184" t="str">
        <f>IF(ISERROR(VLOOKUP($A504,'全入力（様式2-4）'!$G$17:$BY$1200,S$1,FALSE)),"",VLOOKUP($A504,'全入力（様式2-4）'!$G$17:$BY$1200,S$1,FALSE))</f>
        <v/>
      </c>
      <c r="T504" s="184"/>
      <c r="U504" s="517"/>
      <c r="V504" s="537"/>
      <c r="W504" s="539"/>
      <c r="X504" s="539"/>
      <c r="Y504" s="539"/>
      <c r="Z504" s="181">
        <f>IF(ISERROR(VLOOKUP($A504,'全入力（様式2-4）'!$G$17:$BY$1200,Z$1,FALSE)),"",VLOOKUP($A504,'全入力（様式2-4）'!$G$17:$BY$1200,Z$1,FALSE))</f>
        <v>0</v>
      </c>
      <c r="AA504" s="181">
        <f>IF(ISERROR(VLOOKUP($A504,'全入力（様式2-4）'!$G$17:$BY$1200,AA$1,FALSE)),"",VLOOKUP($A504,'全入力（様式2-4）'!$G$17:$BY$1200,AA$1,FALSE))</f>
        <v>0</v>
      </c>
      <c r="AB504" s="181">
        <f>IF(ISERROR(VLOOKUP($A504,'全入力（様式2-4）'!$G$17:$BY$1200,AB$1,FALSE)),"",VLOOKUP($A504,'全入力（様式2-4）'!$G$17:$BY$1200,AB$1,FALSE))</f>
        <v>0</v>
      </c>
      <c r="AC504" s="181">
        <f>IF(ISERROR(VLOOKUP($A504,'全入力（様式2-4）'!$G$17:$BY$1200,AC$1,FALSE)),"",VLOOKUP($A504,'全入力（様式2-4）'!$G$17:$BY$1200,AC$1,FALSE))</f>
        <v>0</v>
      </c>
      <c r="AD504" s="201">
        <f>IF(ISERROR(VLOOKUP($A504,'全入力（様式2-4）'!$G$17:$BY$1200,AD$1,FALSE)),"",VLOOKUP($A504,'全入力（様式2-4）'!$G$17:$BY$1200,AD$1,FALSE))</f>
        <v>0</v>
      </c>
      <c r="AE504" s="182"/>
      <c r="AF504" s="182"/>
      <c r="AG504" s="182"/>
      <c r="AH504" s="318" t="str">
        <f t="shared" si="595"/>
        <v>00</v>
      </c>
      <c r="AI504" s="185" t="str">
        <f>IF(ISERROR(VLOOKUP($G504&amp;AI$8,参照!$P$4:$U$500,5,FALSE)),"",VLOOKUP($G504&amp;AI$8,参照!$P$4:$U$500,5,FALSE))</f>
        <v/>
      </c>
      <c r="AJ504" s="185" t="str">
        <f>IF(ISERROR(VLOOKUP($G504&amp;AJ$8,参照!$P$4:$U$500,5,FALSE)),"",VLOOKUP($G504&amp;AJ$8,参照!$P$4:$U$500,5,FALSE))</f>
        <v/>
      </c>
      <c r="AK504" s="180">
        <v>19</v>
      </c>
      <c r="AL504" s="180">
        <v>83</v>
      </c>
      <c r="AM504" s="37"/>
      <c r="AN504" s="76">
        <f>IF(ISERROR(VLOOKUP($A504,'全入力（様式2-4）'!$G$17:$BY$1200,AN$1,FALSE)),"",VLOOKUP($A504,'全入力（様式2-4）'!$G$17:$BY$1200,AN$1,FALSE))</f>
        <v>0</v>
      </c>
      <c r="AO504" s="77">
        <f>IF(ISERROR(VLOOKUP($A504,'全入力（様式2-4）'!$G$17:$BY$1200,AO$1,FALSE)),"",VLOOKUP($A504,'全入力（様式2-4）'!$G$17:$BY$1200,AO$1,FALSE))</f>
        <v>0</v>
      </c>
      <c r="AP504" s="52">
        <f>IF(ISERROR(VLOOKUP($A504,'全入力（様式2-4）'!$G$17:$BY$1200,AP$1,FALSE)),"",VLOOKUP($A504,'全入力（様式2-4）'!$G$17:$BY$1200,AP$1,FALSE))</f>
        <v>0</v>
      </c>
      <c r="AQ504" s="84" t="str">
        <f>IF(ISERROR(VLOOKUP($G504,参照!$U$4:$W$102,3,FALSE)),"",VLOOKUP($G504,参照!$U$4:$W$102,3,FALSE))</f>
        <v/>
      </c>
      <c r="AR504" s="376" t="str">
        <f t="shared" ref="AR504" si="655">IF($AN504&lt;&gt;0,"満額","")</f>
        <v/>
      </c>
      <c r="AS504" s="53" t="str">
        <f t="shared" si="597"/>
        <v/>
      </c>
      <c r="AT504" s="53" t="str">
        <f t="shared" si="598"/>
        <v/>
      </c>
      <c r="AU504" s="53"/>
      <c r="AV504" s="53" t="str">
        <f t="shared" si="606"/>
        <v/>
      </c>
      <c r="AW504" s="53" t="str">
        <f t="shared" si="607"/>
        <v/>
      </c>
      <c r="AX504" s="53" t="str">
        <f t="shared" si="599"/>
        <v/>
      </c>
      <c r="AY504" s="53" t="str">
        <f t="shared" si="608"/>
        <v/>
      </c>
      <c r="AZ504" s="54">
        <f t="array" ref="AZ504">SUM(IF('全入力（様式2-4）'!$G$17:$G$1200=$A504,IF('全入力（様式2-4）'!$X$14:$Z$14=$AR504,'全入力（様式2-4）'!$X$17:$Z$1200)))</f>
        <v>0</v>
      </c>
      <c r="BA504" s="55" t="str">
        <f t="shared" si="609"/>
        <v/>
      </c>
      <c r="BB504" s="1889">
        <f>IF(ISERROR(VLOOKUP($A504,'全入力（様式2-4）'!$G$17:$BY$1200,BB$1,FALSE)),"",VLOOKUP($A504,'全入力（様式2-4）'!$G$17:$BY$1200,BB$1,FALSE))</f>
        <v>0</v>
      </c>
      <c r="BC504" s="54">
        <f t="shared" si="610"/>
        <v>0</v>
      </c>
      <c r="BD504" s="55" t="str">
        <f t="shared" si="611"/>
        <v/>
      </c>
      <c r="BE504" s="54">
        <f t="array" ref="BE504">SUM(IF('全入力（様式2-4）'!$G$17:$G$1200=$A504,IF('全入力（様式2-4）'!$AL$14:$AN$14=$AR504,'全入力（様式2-4）'!$AL$17:$AN$1200)))</f>
        <v>0</v>
      </c>
      <c r="BF504" s="197">
        <f t="shared" si="600"/>
        <v>0</v>
      </c>
      <c r="BG504" s="55">
        <f t="shared" si="601"/>
        <v>0</v>
      </c>
      <c r="BH504" s="54">
        <f t="array" ref="BH504">SUM(IF('全入力（様式2-4）'!$G$17:$G$1200=$A504,IF('全入力（様式2-4）'!$AQ$14:$AS$14=$AR504,'全入力（様式2-4）'!$AQ$17:$AS$1200)))</f>
        <v>0</v>
      </c>
      <c r="BI504" s="55" t="str">
        <f t="shared" si="612"/>
        <v/>
      </c>
      <c r="BJ504" s="55" t="str">
        <f t="shared" si="613"/>
        <v/>
      </c>
      <c r="BK504" s="152" t="str">
        <f t="shared" si="602"/>
        <v/>
      </c>
      <c r="BL504" s="1889">
        <f>IF(ISERROR(VLOOKUP($A504,'全入力（様式2-4）'!$G$17:$BY$1200,BL$1,FALSE)),"",VLOOKUP($A504,'全入力（様式2-4）'!$G$17:$BY$1200,BL$1,FALSE))</f>
        <v>0</v>
      </c>
      <c r="BM504" s="54"/>
      <c r="BN504" s="197"/>
      <c r="BO504" s="55"/>
      <c r="BP504" s="54"/>
      <c r="BQ504" s="197"/>
      <c r="BR504" s="55"/>
      <c r="BS504" s="55"/>
      <c r="BT504" s="55"/>
      <c r="BU504" s="146"/>
      <c r="BV504" s="1889"/>
    </row>
    <row r="505" spans="1:74" s="18" customFormat="1" ht="14.25" customHeight="1">
      <c r="A505" s="940">
        <f t="shared" si="646"/>
        <v>165</v>
      </c>
      <c r="B505" s="1">
        <f>'全入力（様式2-4）'!$I$6</f>
        <v>0</v>
      </c>
      <c r="C505" s="35">
        <f>IF(ISERROR(VLOOKUP($A505,'全入力（様式2-4）'!$G$17:$BY$1200,C$1,FALSE)),"",VLOOKUP($A505,'全入力（様式2-4）'!$G$17:$BY$1200,C$1,FALSE))</f>
        <v>0</v>
      </c>
      <c r="D505" s="35">
        <f>IF(ISERROR(VLOOKUP($A505,'全入力（様式2-4）'!$G$17:$BY$1200,D$1,FALSE)),"",VLOOKUP($A505,'全入力（様式2-4）'!$G$17:$BY$1200,D$1,FALSE))</f>
        <v>0</v>
      </c>
      <c r="E505" s="35">
        <f>IF(ISERROR(VLOOKUP($A505,'全入力（様式2-4）'!$G$17:$BY$1200,E$1,FALSE)),"",VLOOKUP($A505,'全入力（様式2-4）'!$G$17:$BY$1200,E$1,FALSE))</f>
        <v>0</v>
      </c>
      <c r="F505" s="35">
        <f>IF(ISERROR(VLOOKUP($A505,'全入力（様式2-4）'!$G$17:$BY$1200,F$1,FALSE)),"",VLOOKUP($A505,'全入力（様式2-4）'!$G$17:$BY$1200,F$1,FALSE))</f>
        <v>0</v>
      </c>
      <c r="G505" s="36" t="str">
        <f>'全入力（様式2-4）'!$P$5&amp;'全入力（様式2-4）'!$R$5&amp;$D505</f>
        <v>0</v>
      </c>
      <c r="H505" s="37" t="str">
        <f t="shared" si="604"/>
        <v/>
      </c>
      <c r="I505" s="38">
        <f>IF(ISERROR(VLOOKUP($A505,'全入力（様式2-4）'!$G$17:$BY$1200,I$1,FALSE)),"",VLOOKUP($A505,'全入力（様式2-4）'!$G$17:$BY$1200,I$1,FALSE))</f>
        <v>0</v>
      </c>
      <c r="J505" s="38" t="str">
        <f>IF(ISERROR(VLOOKUP($A505,'全入力（様式2-4）'!$G$17:$BY$1200,J$1,FALSE)),"",VLOOKUP($A505,'全入力（様式2-4）'!$G$17:$BY$1200,J$1,FALSE))</f>
        <v/>
      </c>
      <c r="K505" s="38">
        <f>IF(ISERROR(VLOOKUP($A505,'全入力（様式2-4）'!$G$17:$BY$1200,K$1,FALSE)),"",VLOOKUP($A505,'全入力（様式2-4）'!$G$17:$BY$1200,K$1,FALSE))</f>
        <v>0</v>
      </c>
      <c r="L505" s="38" t="str">
        <f>IF(ISERROR(VLOOKUP($A505,'全入力（様式2-4）'!$G$17:$BY$1200,L$1,FALSE)),"",VLOOKUP($A505,'全入力（様式2-4）'!$G$17:$BY$1200,L$1,FALSE))</f>
        <v/>
      </c>
      <c r="M505" s="112">
        <f>IF(ISERROR(VLOOKUP($A505,'全入力（様式2-4）'!$G$17:$BY$1200,M$1,FALSE)),"",VLOOKUP($A505,'全入力（様式2-4）'!$G$17:$BY$1200,M$1,FALSE))</f>
        <v>0</v>
      </c>
      <c r="N505" s="112" t="str">
        <f>IF(ISERROR(VLOOKUP($A505,'全入力（様式2-4）'!$G$17:$BY$1200,N$1,FALSE)),"",VLOOKUP($A505,'全入力（様式2-4）'!$G$17:$BY$1200,N$1,FALSE))</f>
        <v/>
      </c>
      <c r="O505" s="112">
        <f>IF(ISERROR(VLOOKUP($A505,'全入力（様式2-4）'!$G$17:$BY$1200,O$1,FALSE)),"",VLOOKUP($A505,'全入力（様式2-4）'!$G$17:$BY$1200,O$1,FALSE))</f>
        <v>0</v>
      </c>
      <c r="P505" s="112" t="str">
        <f>IF(ISERROR(VLOOKUP($A505,'全入力（様式2-4）'!$G$17:$BY$1200,P$1,FALSE)),"",VLOOKUP($A505,'全入力（様式2-4）'!$G$17:$BY$1200,P$1,FALSE))</f>
        <v/>
      </c>
      <c r="Q505" s="176">
        <f>IF(ISERROR(VLOOKUP($A505,'全入力（様式2-4）'!$G$17:$BY$1200,Q$1,FALSE)),"",VLOOKUP($A505,'全入力（様式2-4）'!$G$17:$BY$1200,Q$1,FALSE))</f>
        <v>0</v>
      </c>
      <c r="R505" s="105">
        <f>IF(ISERROR(VLOOKUP($A505,'全入力（様式2-4）'!$G$17:$BY$1200,R$1,FALSE)),"",VLOOKUP($A505,'全入力（様式2-4）'!$G$17:$BY$1200,R$1,FALSE))</f>
        <v>0</v>
      </c>
      <c r="S505" s="105" t="str">
        <f>IF(ISERROR(VLOOKUP($A505,'全入力（様式2-4）'!$G$17:$BY$1200,S$1,FALSE)),"",VLOOKUP($A505,'全入力（様式2-4）'!$G$17:$BY$1200,S$1,FALSE))</f>
        <v/>
      </c>
      <c r="T505" s="105"/>
      <c r="U505" s="516"/>
      <c r="V505" s="105"/>
      <c r="W505" s="538"/>
      <c r="X505" s="538"/>
      <c r="Y505" s="538"/>
      <c r="Z505" s="38">
        <f>IF(ISERROR(VLOOKUP($A505,'全入力（様式2-4）'!$G$17:$BY$1200,Z$1,FALSE)),"",VLOOKUP($A505,'全入力（様式2-4）'!$G$17:$BY$1200,Z$1,FALSE))</f>
        <v>0</v>
      </c>
      <c r="AA505" s="38">
        <f>IF(ISERROR(VLOOKUP($A505,'全入力（様式2-4）'!$G$17:$BY$1200,AA$1,FALSE)),"",VLOOKUP($A505,'全入力（様式2-4）'!$G$17:$BY$1200,AA$1,FALSE))</f>
        <v>0</v>
      </c>
      <c r="AB505" s="38">
        <f>IF(ISERROR(VLOOKUP($A505,'全入力（様式2-4）'!$G$17:$BY$1200,AB$1,FALSE)),"",VLOOKUP($A505,'全入力（様式2-4）'!$G$17:$BY$1200,AB$1,FALSE))</f>
        <v>0</v>
      </c>
      <c r="AC505" s="38">
        <f>IF(ISERROR(VLOOKUP($A505,'全入力（様式2-4）'!$G$17:$BY$1200,AC$1,FALSE)),"",VLOOKUP($A505,'全入力（様式2-4）'!$G$17:$BY$1200,AC$1,FALSE))</f>
        <v>0</v>
      </c>
      <c r="AD505" s="200">
        <f>IF(ISERROR(VLOOKUP($A505,'全入力（様式2-4）'!$G$17:$BY$1200,AD$1,FALSE)),"",VLOOKUP($A505,'全入力（様式2-4）'!$G$17:$BY$1200,AD$1,FALSE))</f>
        <v>0</v>
      </c>
      <c r="AE505" s="112"/>
      <c r="AF505" s="112"/>
      <c r="AG505" s="112"/>
      <c r="AH505" s="317" t="str">
        <f t="shared" si="595"/>
        <v>00</v>
      </c>
      <c r="AI505" s="39" t="str">
        <f>IF(ISERROR(VLOOKUP($G505&amp;AI$8,参照!$P$4:$U$500,5,FALSE)),"",VLOOKUP($G505&amp;AI$8,参照!$P$4:$U$500,5,FALSE))</f>
        <v/>
      </c>
      <c r="AJ505" s="39" t="str">
        <f>IF(ISERROR(VLOOKUP($G505&amp;AJ$8,参照!$P$4:$U$500,5,FALSE)),"",VLOOKUP($G505&amp;AJ$8,参照!$P$4:$U$500,5,FALSE))</f>
        <v/>
      </c>
      <c r="AK505" s="37">
        <v>21</v>
      </c>
      <c r="AL505" s="37">
        <v>84</v>
      </c>
      <c r="AM505" s="37"/>
      <c r="AN505" s="72">
        <f>IF(ISERROR(VLOOKUP($A505,'全入力（様式2-4）'!$G$17:$BY$1200,AN$1,FALSE)),"",VLOOKUP($A505,'全入力（様式2-4）'!$G$17:$BY$1200,AN$1,FALSE))</f>
        <v>0</v>
      </c>
      <c r="AO505" s="78">
        <f>IF(ISERROR(VLOOKUP($A505,'全入力（様式2-4）'!$G$17:$BY$1200,AO$1,FALSE)),"",VLOOKUP($A505,'全入力（様式2-4）'!$G$17:$BY$1200,AO$1,FALSE))</f>
        <v>0</v>
      </c>
      <c r="AP505" s="44">
        <f>IF(ISERROR(VLOOKUP($A505,'全入力（様式2-4）'!$G$17:$BY$1200,AP$1,FALSE)),"",VLOOKUP($A505,'全入力（様式2-4）'!$G$17:$BY$1200,AP$1,FALSE))</f>
        <v>0</v>
      </c>
      <c r="AQ505" s="63" t="str">
        <f>IF(ISERROR(VLOOKUP($G505,参照!$U$4:$W$102,3,FALSE)),"",VLOOKUP($G505,参照!$U$4:$W$102,3,FALSE))</f>
        <v/>
      </c>
      <c r="AR505" s="377" t="str">
        <f t="shared" ref="AR505" si="656">IF($AN505&lt;&gt;0,2/3,"")</f>
        <v/>
      </c>
      <c r="AS505" s="45" t="str">
        <f t="shared" si="597"/>
        <v/>
      </c>
      <c r="AT505" s="45" t="str">
        <f t="shared" si="598"/>
        <v/>
      </c>
      <c r="AU505" s="45"/>
      <c r="AV505" s="45" t="str">
        <f t="shared" si="606"/>
        <v/>
      </c>
      <c r="AW505" s="45" t="str">
        <f t="shared" si="607"/>
        <v/>
      </c>
      <c r="AX505" s="45" t="str">
        <f t="shared" si="599"/>
        <v/>
      </c>
      <c r="AY505" s="45" t="str">
        <f t="shared" si="608"/>
        <v/>
      </c>
      <c r="AZ505" s="46">
        <f t="array" ref="AZ505">SUM(IF('全入力（様式2-4）'!$G$17:$G$1200=$A505,IF('全入力（様式2-4）'!$X$14:$Z$14=$AR505,'全入力（様式2-4）'!$X$17:$Z$1200)))</f>
        <v>0</v>
      </c>
      <c r="BA505" s="47" t="str">
        <f t="shared" si="609"/>
        <v/>
      </c>
      <c r="BB505" s="1890"/>
      <c r="BC505" s="46">
        <f t="shared" si="610"/>
        <v>0</v>
      </c>
      <c r="BD505" s="47" t="str">
        <f t="shared" si="611"/>
        <v/>
      </c>
      <c r="BE505" s="46">
        <f t="array" ref="BE505">SUM(IF('全入力（様式2-4）'!$G$17:$G$1200=$A505,IF('全入力（様式2-4）'!$AL$14:$AN$14=$AR505,'全入力（様式2-4）'!$AL$17:$AN$1200)))</f>
        <v>0</v>
      </c>
      <c r="BF505" s="195">
        <f t="shared" si="600"/>
        <v>0</v>
      </c>
      <c r="BG505" s="47">
        <f t="shared" si="601"/>
        <v>0</v>
      </c>
      <c r="BH505" s="46">
        <f t="array" ref="BH505">SUM(IF('全入力（様式2-4）'!$G$17:$G$1200=$A505,IF('全入力（様式2-4）'!$AQ$14:$AS$14=$AR505,'全入力（様式2-4）'!$AQ$17:$AS$1200)))</f>
        <v>0</v>
      </c>
      <c r="BI505" s="47" t="str">
        <f t="shared" si="612"/>
        <v/>
      </c>
      <c r="BJ505" s="47" t="str">
        <f t="shared" si="613"/>
        <v/>
      </c>
      <c r="BK505" s="150" t="str">
        <f t="shared" si="602"/>
        <v/>
      </c>
      <c r="BL505" s="1890"/>
      <c r="BM505" s="46"/>
      <c r="BN505" s="195"/>
      <c r="BO505" s="47"/>
      <c r="BP505" s="46"/>
      <c r="BQ505" s="195"/>
      <c r="BR505" s="47"/>
      <c r="BS505" s="47"/>
      <c r="BT505" s="47"/>
      <c r="BU505" s="144"/>
      <c r="BV505" s="1890"/>
    </row>
    <row r="506" spans="1:74" s="18" customFormat="1" ht="14.25" customHeight="1" thickBot="1">
      <c r="A506" s="942">
        <f t="shared" si="646"/>
        <v>165</v>
      </c>
      <c r="B506" s="7">
        <f>'全入力（様式2-4）'!$I$6</f>
        <v>0</v>
      </c>
      <c r="C506" s="186">
        <f>IF(ISERROR(VLOOKUP($A506,'全入力（様式2-4）'!$G$17:$BY$1200,C$1,FALSE)),"",VLOOKUP($A506,'全入力（様式2-4）'!$G$17:$BY$1200,C$1,FALSE))</f>
        <v>0</v>
      </c>
      <c r="D506" s="186">
        <f>IF(ISERROR(VLOOKUP($A506,'全入力（様式2-4）'!$G$17:$BY$1200,D$1,FALSE)),"",VLOOKUP($A506,'全入力（様式2-4）'!$G$17:$BY$1200,D$1,FALSE))</f>
        <v>0</v>
      </c>
      <c r="E506" s="186">
        <f>IF(ISERROR(VLOOKUP($A506,'全入力（様式2-4）'!$G$17:$BY$1200,E$1,FALSE)),"",VLOOKUP($A506,'全入力（様式2-4）'!$G$17:$BY$1200,E$1,FALSE))</f>
        <v>0</v>
      </c>
      <c r="F506" s="186">
        <f>IF(ISERROR(VLOOKUP($A506,'全入力（様式2-4）'!$G$17:$BY$1200,F$1,FALSE)),"",VLOOKUP($A506,'全入力（様式2-4）'!$G$17:$BY$1200,F$1,FALSE))</f>
        <v>0</v>
      </c>
      <c r="G506" s="187" t="str">
        <f>'全入力（様式2-4）'!$P$5&amp;'全入力（様式2-4）'!$R$5&amp;$D506</f>
        <v>0</v>
      </c>
      <c r="H506" s="188" t="str">
        <f t="shared" si="604"/>
        <v/>
      </c>
      <c r="I506" s="189">
        <f>IF(ISERROR(VLOOKUP($A506,'全入力（様式2-4）'!$G$17:$BY$1200,I$1,FALSE)),"",VLOOKUP($A506,'全入力（様式2-4）'!$G$17:$BY$1200,I$1,FALSE))</f>
        <v>0</v>
      </c>
      <c r="J506" s="189" t="str">
        <f>IF(ISERROR(VLOOKUP($A506,'全入力（様式2-4）'!$G$17:$BY$1200,J$1,FALSE)),"",VLOOKUP($A506,'全入力（様式2-4）'!$G$17:$BY$1200,J$1,FALSE))</f>
        <v/>
      </c>
      <c r="K506" s="189">
        <f>IF(ISERROR(VLOOKUP($A506,'全入力（様式2-4）'!$G$17:$BY$1200,K$1,FALSE)),"",VLOOKUP($A506,'全入力（様式2-4）'!$G$17:$BY$1200,K$1,FALSE))</f>
        <v>0</v>
      </c>
      <c r="L506" s="189" t="str">
        <f>IF(ISERROR(VLOOKUP($A506,'全入力（様式2-4）'!$G$17:$BY$1200,L$1,FALSE)),"",VLOOKUP($A506,'全入力（様式2-4）'!$G$17:$BY$1200,L$1,FALSE))</f>
        <v/>
      </c>
      <c r="M506" s="190">
        <f>IF(ISERROR(VLOOKUP($A506,'全入力（様式2-4）'!$G$17:$BY$1200,M$1,FALSE)),"",VLOOKUP($A506,'全入力（様式2-4）'!$G$17:$BY$1200,M$1,FALSE))</f>
        <v>0</v>
      </c>
      <c r="N506" s="190" t="str">
        <f>IF(ISERROR(VLOOKUP($A506,'全入力（様式2-4）'!$G$17:$BY$1200,N$1,FALSE)),"",VLOOKUP($A506,'全入力（様式2-4）'!$G$17:$BY$1200,N$1,FALSE))</f>
        <v/>
      </c>
      <c r="O506" s="190">
        <f>IF(ISERROR(VLOOKUP($A506,'全入力（様式2-4）'!$G$17:$BY$1200,O$1,FALSE)),"",VLOOKUP($A506,'全入力（様式2-4）'!$G$17:$BY$1200,O$1,FALSE))</f>
        <v>0</v>
      </c>
      <c r="P506" s="190" t="str">
        <f>IF(ISERROR(VLOOKUP($A506,'全入力（様式2-4）'!$G$17:$BY$1200,P$1,FALSE)),"",VLOOKUP($A506,'全入力（様式2-4）'!$G$17:$BY$1200,P$1,FALSE))</f>
        <v/>
      </c>
      <c r="Q506" s="191">
        <f>IF(ISERROR(VLOOKUP($A506,'全入力（様式2-4）'!$G$17:$BY$1200,Q$1,FALSE)),"",VLOOKUP($A506,'全入力（様式2-4）'!$G$17:$BY$1200,Q$1,FALSE))</f>
        <v>0</v>
      </c>
      <c r="R506" s="192">
        <f>IF(ISERROR(VLOOKUP($A506,'全入力（様式2-4）'!$G$17:$BY$1200,R$1,FALSE)),"",VLOOKUP($A506,'全入力（様式2-4）'!$G$17:$BY$1200,R$1,FALSE))</f>
        <v>0</v>
      </c>
      <c r="S506" s="192" t="str">
        <f>IF(ISERROR(VLOOKUP($A506,'全入力（様式2-4）'!$G$17:$BY$1200,S$1,FALSE)),"",VLOOKUP($A506,'全入力（様式2-4）'!$G$17:$BY$1200,S$1,FALSE))</f>
        <v/>
      </c>
      <c r="T506" s="192"/>
      <c r="U506" s="518"/>
      <c r="V506" s="192"/>
      <c r="W506" s="540"/>
      <c r="X506" s="540"/>
      <c r="Y506" s="540"/>
      <c r="Z506" s="189">
        <f>IF(ISERROR(VLOOKUP($A506,'全入力（様式2-4）'!$G$17:$BY$1200,Z$1,FALSE)),"",VLOOKUP($A506,'全入力（様式2-4）'!$G$17:$BY$1200,Z$1,FALSE))</f>
        <v>0</v>
      </c>
      <c r="AA506" s="189">
        <f>IF(ISERROR(VLOOKUP($A506,'全入力（様式2-4）'!$G$17:$BY$1200,AA$1,FALSE)),"",VLOOKUP($A506,'全入力（様式2-4）'!$G$17:$BY$1200,AA$1,FALSE))</f>
        <v>0</v>
      </c>
      <c r="AB506" s="189">
        <f>IF(ISERROR(VLOOKUP($A506,'全入力（様式2-4）'!$G$17:$BY$1200,AB$1,FALSE)),"",VLOOKUP($A506,'全入力（様式2-4）'!$G$17:$BY$1200,AB$1,FALSE))</f>
        <v>0</v>
      </c>
      <c r="AC506" s="189">
        <f>IF(ISERROR(VLOOKUP($A506,'全入力（様式2-4）'!$G$17:$BY$1200,AC$1,FALSE)),"",VLOOKUP($A506,'全入力（様式2-4）'!$G$17:$BY$1200,AC$1,FALSE))</f>
        <v>0</v>
      </c>
      <c r="AD506" s="202">
        <f>IF(ISERROR(VLOOKUP($A506,'全入力（様式2-4）'!$G$17:$BY$1200,AD$1,FALSE)),"",VLOOKUP($A506,'全入力（様式2-4）'!$G$17:$BY$1200,AD$1,FALSE))</f>
        <v>0</v>
      </c>
      <c r="AE506" s="190"/>
      <c r="AF506" s="190"/>
      <c r="AG506" s="190"/>
      <c r="AH506" s="319" t="str">
        <f t="shared" si="595"/>
        <v>00</v>
      </c>
      <c r="AI506" s="193" t="str">
        <f>IF(ISERROR(VLOOKUP($G506&amp;AI$8,参照!$P$4:$U$500,5,FALSE)),"",VLOOKUP($G506&amp;AI$8,参照!$P$4:$U$500,5,FALSE))</f>
        <v/>
      </c>
      <c r="AJ506" s="193" t="str">
        <f>IF(ISERROR(VLOOKUP($G506&amp;AJ$8,参照!$P$4:$U$500,5,FALSE)),"",VLOOKUP($G506&amp;AJ$8,参照!$P$4:$U$500,5,FALSE))</f>
        <v/>
      </c>
      <c r="AK506" s="188">
        <v>23</v>
      </c>
      <c r="AL506" s="188">
        <v>85</v>
      </c>
      <c r="AM506" s="37"/>
      <c r="AN506" s="74">
        <f>IF(ISERROR(VLOOKUP($A506,'全入力（様式2-4）'!$G$17:$BY$1200,AN$1,FALSE)),"",VLOOKUP($A506,'全入力（様式2-4）'!$G$17:$BY$1200,AN$1,FALSE))</f>
        <v>0</v>
      </c>
      <c r="AO506" s="79">
        <f>IF(ISERROR(VLOOKUP($A506,'全入力（様式2-4）'!$G$17:$BY$1200,AO$1,FALSE)),"",VLOOKUP($A506,'全入力（様式2-4）'!$G$17:$BY$1200,AO$1,FALSE))</f>
        <v>0</v>
      </c>
      <c r="AP506" s="48">
        <f>IF(ISERROR(VLOOKUP($A506,'全入力（様式2-4）'!$G$17:$BY$1200,AP$1,FALSE)),"",VLOOKUP($A506,'全入力（様式2-4）'!$G$17:$BY$1200,AP$1,FALSE))</f>
        <v>0</v>
      </c>
      <c r="AQ506" s="64" t="str">
        <f>IF(ISERROR(VLOOKUP($G506,参照!$U$4:$W$102,3,FALSE)),"",VLOOKUP($G506,参照!$U$4:$W$102,3,FALSE))</f>
        <v/>
      </c>
      <c r="AR506" s="378" t="str">
        <f t="shared" ref="AR506" si="657">IF($AN506&lt;&gt;0,1/3,"")</f>
        <v/>
      </c>
      <c r="AS506" s="49" t="str">
        <f t="shared" si="597"/>
        <v/>
      </c>
      <c r="AT506" s="49" t="str">
        <f t="shared" si="598"/>
        <v/>
      </c>
      <c r="AU506" s="49"/>
      <c r="AV506" s="49" t="str">
        <f t="shared" si="606"/>
        <v/>
      </c>
      <c r="AW506" s="49" t="str">
        <f t="shared" si="607"/>
        <v/>
      </c>
      <c r="AX506" s="49" t="str">
        <f t="shared" si="599"/>
        <v/>
      </c>
      <c r="AY506" s="49" t="str">
        <f t="shared" si="608"/>
        <v/>
      </c>
      <c r="AZ506" s="50">
        <f t="array" ref="AZ506">SUM(IF('全入力（様式2-4）'!$G$17:$G$1200=$A506,IF('全入力（様式2-4）'!$X$14:$Z$14=$AR506,'全入力（様式2-4）'!$X$17:$Z$1200)))</f>
        <v>0</v>
      </c>
      <c r="BA506" s="51" t="str">
        <f t="shared" si="609"/>
        <v/>
      </c>
      <c r="BB506" s="1891"/>
      <c r="BC506" s="50">
        <f t="shared" si="610"/>
        <v>0</v>
      </c>
      <c r="BD506" s="51" t="str">
        <f t="shared" si="611"/>
        <v/>
      </c>
      <c r="BE506" s="50">
        <f t="array" ref="BE506">SUM(IF('全入力（様式2-4）'!$G$17:$G$1200=$A506,IF('全入力（様式2-4）'!$AL$14:$AN$14=$AR506,'全入力（様式2-4）'!$AL$17:$AN$1200)))</f>
        <v>0</v>
      </c>
      <c r="BF506" s="196">
        <f t="shared" si="600"/>
        <v>0</v>
      </c>
      <c r="BG506" s="51">
        <f t="shared" si="601"/>
        <v>0</v>
      </c>
      <c r="BH506" s="50">
        <f t="array" ref="BH506">SUM(IF('全入力（様式2-4）'!$G$17:$G$1200=$A506,IF('全入力（様式2-4）'!$AQ$14:$AS$14=$AR506,'全入力（様式2-4）'!$AQ$17:$AS$1200)))</f>
        <v>0</v>
      </c>
      <c r="BI506" s="51" t="str">
        <f t="shared" si="612"/>
        <v/>
      </c>
      <c r="BJ506" s="51" t="str">
        <f t="shared" si="613"/>
        <v/>
      </c>
      <c r="BK506" s="151" t="str">
        <f t="shared" si="602"/>
        <v/>
      </c>
      <c r="BL506" s="1891"/>
      <c r="BM506" s="50"/>
      <c r="BN506" s="196"/>
      <c r="BO506" s="51"/>
      <c r="BP506" s="50"/>
      <c r="BQ506" s="196"/>
      <c r="BR506" s="51"/>
      <c r="BS506" s="51"/>
      <c r="BT506" s="51"/>
      <c r="BU506" s="145"/>
      <c r="BV506" s="1891"/>
    </row>
    <row r="507" spans="1:74" s="18" customFormat="1" ht="14.25" customHeight="1">
      <c r="A507" s="941">
        <f>A504+1</f>
        <v>166</v>
      </c>
      <c r="B507" s="178">
        <f>'全入力（様式2-4）'!$I$6</f>
        <v>0</v>
      </c>
      <c r="C507" s="177">
        <f>IF(ISERROR(VLOOKUP($A507,'全入力（様式2-4）'!$G$17:$BY$1200,C$1,FALSE)),"",VLOOKUP($A507,'全入力（様式2-4）'!$G$17:$BY$1200,C$1,FALSE))</f>
        <v>0</v>
      </c>
      <c r="D507" s="177">
        <f>IF(ISERROR(VLOOKUP($A507,'全入力（様式2-4）'!$G$17:$BY$1200,D$1,FALSE)),"",VLOOKUP($A507,'全入力（様式2-4）'!$G$17:$BY$1200,D$1,FALSE))</f>
        <v>0</v>
      </c>
      <c r="E507" s="177">
        <f>IF(ISERROR(VLOOKUP($A507,'全入力（様式2-4）'!$G$17:$BY$1200,E$1,FALSE)),"",VLOOKUP($A507,'全入力（様式2-4）'!$G$17:$BY$1200,E$1,FALSE))</f>
        <v>0</v>
      </c>
      <c r="F507" s="177">
        <f>IF(ISERROR(VLOOKUP($A507,'全入力（様式2-4）'!$G$17:$BY$1200,F$1,FALSE)),"",VLOOKUP($A507,'全入力（様式2-4）'!$G$17:$BY$1200,F$1,FALSE))</f>
        <v>0</v>
      </c>
      <c r="G507" s="179" t="str">
        <f>'全入力（様式2-4）'!$P$5&amp;'全入力（様式2-4）'!$R$5&amp;$D507</f>
        <v>0</v>
      </c>
      <c r="H507" s="180" t="str">
        <f t="shared" si="604"/>
        <v/>
      </c>
      <c r="I507" s="181">
        <f>IF(ISERROR(VLOOKUP($A507,'全入力（様式2-4）'!$G$17:$BY$1200,I$1,FALSE)),"",VLOOKUP($A507,'全入力（様式2-4）'!$G$17:$BY$1200,I$1,FALSE))</f>
        <v>0</v>
      </c>
      <c r="J507" s="181" t="str">
        <f>IF(ISERROR(VLOOKUP($A507,'全入力（様式2-4）'!$G$17:$BY$1200,J$1,FALSE)),"",VLOOKUP($A507,'全入力（様式2-4）'!$G$17:$BY$1200,J$1,FALSE))</f>
        <v/>
      </c>
      <c r="K507" s="181">
        <f>IF(ISERROR(VLOOKUP($A507,'全入力（様式2-4）'!$G$17:$BY$1200,K$1,FALSE)),"",VLOOKUP($A507,'全入力（様式2-4）'!$G$17:$BY$1200,K$1,FALSE))</f>
        <v>0</v>
      </c>
      <c r="L507" s="181" t="str">
        <f>IF(ISERROR(VLOOKUP($A507,'全入力（様式2-4）'!$G$17:$BY$1200,L$1,FALSE)),"",VLOOKUP($A507,'全入力（様式2-4）'!$G$17:$BY$1200,L$1,FALSE))</f>
        <v/>
      </c>
      <c r="M507" s="182">
        <f>IF(ISERROR(VLOOKUP($A507,'全入力（様式2-4）'!$G$17:$BY$1200,M$1,FALSE)),"",VLOOKUP($A507,'全入力（様式2-4）'!$G$17:$BY$1200,M$1,FALSE))</f>
        <v>0</v>
      </c>
      <c r="N507" s="182" t="str">
        <f>IF(ISERROR(VLOOKUP($A507,'全入力（様式2-4）'!$G$17:$BY$1200,N$1,FALSE)),"",VLOOKUP($A507,'全入力（様式2-4）'!$G$17:$BY$1200,N$1,FALSE))</f>
        <v/>
      </c>
      <c r="O507" s="182">
        <f>IF(ISERROR(VLOOKUP($A507,'全入力（様式2-4）'!$G$17:$BY$1200,O$1,FALSE)),"",VLOOKUP($A507,'全入力（様式2-4）'!$G$17:$BY$1200,O$1,FALSE))</f>
        <v>0</v>
      </c>
      <c r="P507" s="182" t="str">
        <f>IF(ISERROR(VLOOKUP($A507,'全入力（様式2-4）'!$G$17:$BY$1200,P$1,FALSE)),"",VLOOKUP($A507,'全入力（様式2-4）'!$G$17:$BY$1200,P$1,FALSE))</f>
        <v/>
      </c>
      <c r="Q507" s="183">
        <f>IF(ISERROR(VLOOKUP($A507,'全入力（様式2-4）'!$G$17:$BY$1200,Q$1,FALSE)),"",VLOOKUP($A507,'全入力（様式2-4）'!$G$17:$BY$1200,Q$1,FALSE))</f>
        <v>0</v>
      </c>
      <c r="R507" s="184">
        <f>IF(ISERROR(VLOOKUP($A507,'全入力（様式2-4）'!$G$17:$BY$1200,R$1,FALSE)),"",VLOOKUP($A507,'全入力（様式2-4）'!$G$17:$BY$1200,R$1,FALSE))</f>
        <v>0</v>
      </c>
      <c r="S507" s="184" t="str">
        <f>IF(ISERROR(VLOOKUP($A507,'全入力（様式2-4）'!$G$17:$BY$1200,S$1,FALSE)),"",VLOOKUP($A507,'全入力（様式2-4）'!$G$17:$BY$1200,S$1,FALSE))</f>
        <v/>
      </c>
      <c r="T507" s="184"/>
      <c r="U507" s="517"/>
      <c r="V507" s="537"/>
      <c r="W507" s="539"/>
      <c r="X507" s="539"/>
      <c r="Y507" s="539"/>
      <c r="Z507" s="181">
        <f>IF(ISERROR(VLOOKUP($A507,'全入力（様式2-4）'!$G$17:$BY$1200,Z$1,FALSE)),"",VLOOKUP($A507,'全入力（様式2-4）'!$G$17:$BY$1200,Z$1,FALSE))</f>
        <v>0</v>
      </c>
      <c r="AA507" s="181">
        <f>IF(ISERROR(VLOOKUP($A507,'全入力（様式2-4）'!$G$17:$BY$1200,AA$1,FALSE)),"",VLOOKUP($A507,'全入力（様式2-4）'!$G$17:$BY$1200,AA$1,FALSE))</f>
        <v>0</v>
      </c>
      <c r="AB507" s="181">
        <f>IF(ISERROR(VLOOKUP($A507,'全入力（様式2-4）'!$G$17:$BY$1200,AB$1,FALSE)),"",VLOOKUP($A507,'全入力（様式2-4）'!$G$17:$BY$1200,AB$1,FALSE))</f>
        <v>0</v>
      </c>
      <c r="AC507" s="181">
        <f>IF(ISERROR(VLOOKUP($A507,'全入力（様式2-4）'!$G$17:$BY$1200,AC$1,FALSE)),"",VLOOKUP($A507,'全入力（様式2-4）'!$G$17:$BY$1200,AC$1,FALSE))</f>
        <v>0</v>
      </c>
      <c r="AD507" s="201">
        <f>IF(ISERROR(VLOOKUP($A507,'全入力（様式2-4）'!$G$17:$BY$1200,AD$1,FALSE)),"",VLOOKUP($A507,'全入力（様式2-4）'!$G$17:$BY$1200,AD$1,FALSE))</f>
        <v>0</v>
      </c>
      <c r="AE507" s="182"/>
      <c r="AF507" s="182"/>
      <c r="AG507" s="182"/>
      <c r="AH507" s="318" t="str">
        <f t="shared" si="595"/>
        <v>00</v>
      </c>
      <c r="AI507" s="185" t="str">
        <f>IF(ISERROR(VLOOKUP($G507&amp;AI$8,参照!$P$4:$U$500,5,FALSE)),"",VLOOKUP($G507&amp;AI$8,参照!$P$4:$U$500,5,FALSE))</f>
        <v/>
      </c>
      <c r="AJ507" s="185" t="str">
        <f>IF(ISERROR(VLOOKUP($G507&amp;AJ$8,参照!$P$4:$U$500,5,FALSE)),"",VLOOKUP($G507&amp;AJ$8,参照!$P$4:$U$500,5,FALSE))</f>
        <v/>
      </c>
      <c r="AK507" s="180">
        <v>19</v>
      </c>
      <c r="AL507" s="180">
        <v>83</v>
      </c>
      <c r="AM507" s="37"/>
      <c r="AN507" s="76">
        <f>IF(ISERROR(VLOOKUP($A507,'全入力（様式2-4）'!$G$17:$BY$1200,AN$1,FALSE)),"",VLOOKUP($A507,'全入力（様式2-4）'!$G$17:$BY$1200,AN$1,FALSE))</f>
        <v>0</v>
      </c>
      <c r="AO507" s="77">
        <f>IF(ISERROR(VLOOKUP($A507,'全入力（様式2-4）'!$G$17:$BY$1200,AO$1,FALSE)),"",VLOOKUP($A507,'全入力（様式2-4）'!$G$17:$BY$1200,AO$1,FALSE))</f>
        <v>0</v>
      </c>
      <c r="AP507" s="52">
        <f>IF(ISERROR(VLOOKUP($A507,'全入力（様式2-4）'!$G$17:$BY$1200,AP$1,FALSE)),"",VLOOKUP($A507,'全入力（様式2-4）'!$G$17:$BY$1200,AP$1,FALSE))</f>
        <v>0</v>
      </c>
      <c r="AQ507" s="84" t="str">
        <f>IF(ISERROR(VLOOKUP($G507,参照!$U$4:$W$102,3,FALSE)),"",VLOOKUP($G507,参照!$U$4:$W$102,3,FALSE))</f>
        <v/>
      </c>
      <c r="AR507" s="376" t="str">
        <f t="shared" ref="AR507" si="658">IF($AN507&lt;&gt;0,"満額","")</f>
        <v/>
      </c>
      <c r="AS507" s="53" t="str">
        <f t="shared" si="597"/>
        <v/>
      </c>
      <c r="AT507" s="53" t="str">
        <f t="shared" si="598"/>
        <v/>
      </c>
      <c r="AU507" s="53"/>
      <c r="AV507" s="53" t="str">
        <f t="shared" si="606"/>
        <v/>
      </c>
      <c r="AW507" s="53" t="str">
        <f t="shared" si="607"/>
        <v/>
      </c>
      <c r="AX507" s="53" t="str">
        <f t="shared" si="599"/>
        <v/>
      </c>
      <c r="AY507" s="53" t="str">
        <f t="shared" si="608"/>
        <v/>
      </c>
      <c r="AZ507" s="54">
        <f t="array" ref="AZ507">SUM(IF('全入力（様式2-4）'!$G$17:$G$1200=$A507,IF('全入力（様式2-4）'!$X$14:$Z$14=$AR507,'全入力（様式2-4）'!$X$17:$Z$1200)))</f>
        <v>0</v>
      </c>
      <c r="BA507" s="55" t="str">
        <f t="shared" si="609"/>
        <v/>
      </c>
      <c r="BB507" s="1889">
        <f>IF(ISERROR(VLOOKUP($A507,'全入力（様式2-4）'!$G$17:$BY$1200,BB$1,FALSE)),"",VLOOKUP($A507,'全入力（様式2-4）'!$G$17:$BY$1200,BB$1,FALSE))</f>
        <v>0</v>
      </c>
      <c r="BC507" s="54">
        <f t="shared" si="610"/>
        <v>0</v>
      </c>
      <c r="BD507" s="55" t="str">
        <f t="shared" si="611"/>
        <v/>
      </c>
      <c r="BE507" s="54">
        <f t="array" ref="BE507">SUM(IF('全入力（様式2-4）'!$G$17:$G$1200=$A507,IF('全入力（様式2-4）'!$AL$14:$AN$14=$AR507,'全入力（様式2-4）'!$AL$17:$AN$1200)))</f>
        <v>0</v>
      </c>
      <c r="BF507" s="197">
        <f t="shared" si="600"/>
        <v>0</v>
      </c>
      <c r="BG507" s="55">
        <f t="shared" si="601"/>
        <v>0</v>
      </c>
      <c r="BH507" s="54">
        <f t="array" ref="BH507">SUM(IF('全入力（様式2-4）'!$G$17:$G$1200=$A507,IF('全入力（様式2-4）'!$AQ$14:$AS$14=$AR507,'全入力（様式2-4）'!$AQ$17:$AS$1200)))</f>
        <v>0</v>
      </c>
      <c r="BI507" s="55" t="str">
        <f t="shared" si="612"/>
        <v/>
      </c>
      <c r="BJ507" s="55" t="str">
        <f t="shared" si="613"/>
        <v/>
      </c>
      <c r="BK507" s="152" t="str">
        <f t="shared" si="602"/>
        <v/>
      </c>
      <c r="BL507" s="1889">
        <f>IF(ISERROR(VLOOKUP($A507,'全入力（様式2-4）'!$G$17:$BY$1200,BL$1,FALSE)),"",VLOOKUP($A507,'全入力（様式2-4）'!$G$17:$BY$1200,BL$1,FALSE))</f>
        <v>0</v>
      </c>
      <c r="BM507" s="54"/>
      <c r="BN507" s="197"/>
      <c r="BO507" s="55"/>
      <c r="BP507" s="54"/>
      <c r="BQ507" s="197"/>
      <c r="BR507" s="55"/>
      <c r="BS507" s="55"/>
      <c r="BT507" s="55"/>
      <c r="BU507" s="146"/>
      <c r="BV507" s="1889"/>
    </row>
    <row r="508" spans="1:74" s="18" customFormat="1" ht="14.25" customHeight="1">
      <c r="A508" s="940">
        <f t="shared" si="646"/>
        <v>166</v>
      </c>
      <c r="B508" s="1">
        <f>'全入力（様式2-4）'!$I$6</f>
        <v>0</v>
      </c>
      <c r="C508" s="35">
        <f>IF(ISERROR(VLOOKUP($A508,'全入力（様式2-4）'!$G$17:$BY$1200,C$1,FALSE)),"",VLOOKUP($A508,'全入力（様式2-4）'!$G$17:$BY$1200,C$1,FALSE))</f>
        <v>0</v>
      </c>
      <c r="D508" s="35">
        <f>IF(ISERROR(VLOOKUP($A508,'全入力（様式2-4）'!$G$17:$BY$1200,D$1,FALSE)),"",VLOOKUP($A508,'全入力（様式2-4）'!$G$17:$BY$1200,D$1,FALSE))</f>
        <v>0</v>
      </c>
      <c r="E508" s="35">
        <f>IF(ISERROR(VLOOKUP($A508,'全入力（様式2-4）'!$G$17:$BY$1200,E$1,FALSE)),"",VLOOKUP($A508,'全入力（様式2-4）'!$G$17:$BY$1200,E$1,FALSE))</f>
        <v>0</v>
      </c>
      <c r="F508" s="35">
        <f>IF(ISERROR(VLOOKUP($A508,'全入力（様式2-4）'!$G$17:$BY$1200,F$1,FALSE)),"",VLOOKUP($A508,'全入力（様式2-4）'!$G$17:$BY$1200,F$1,FALSE))</f>
        <v>0</v>
      </c>
      <c r="G508" s="36" t="str">
        <f>'全入力（様式2-4）'!$P$5&amp;'全入力（様式2-4）'!$R$5&amp;$D508</f>
        <v>0</v>
      </c>
      <c r="H508" s="37" t="str">
        <f t="shared" si="604"/>
        <v/>
      </c>
      <c r="I508" s="38">
        <f>IF(ISERROR(VLOOKUP($A508,'全入力（様式2-4）'!$G$17:$BY$1200,I$1,FALSE)),"",VLOOKUP($A508,'全入力（様式2-4）'!$G$17:$BY$1200,I$1,FALSE))</f>
        <v>0</v>
      </c>
      <c r="J508" s="38" t="str">
        <f>IF(ISERROR(VLOOKUP($A508,'全入力（様式2-4）'!$G$17:$BY$1200,J$1,FALSE)),"",VLOOKUP($A508,'全入力（様式2-4）'!$G$17:$BY$1200,J$1,FALSE))</f>
        <v/>
      </c>
      <c r="K508" s="38">
        <f>IF(ISERROR(VLOOKUP($A508,'全入力（様式2-4）'!$G$17:$BY$1200,K$1,FALSE)),"",VLOOKUP($A508,'全入力（様式2-4）'!$G$17:$BY$1200,K$1,FALSE))</f>
        <v>0</v>
      </c>
      <c r="L508" s="38" t="str">
        <f>IF(ISERROR(VLOOKUP($A508,'全入力（様式2-4）'!$G$17:$BY$1200,L$1,FALSE)),"",VLOOKUP($A508,'全入力（様式2-4）'!$G$17:$BY$1200,L$1,FALSE))</f>
        <v/>
      </c>
      <c r="M508" s="112">
        <f>IF(ISERROR(VLOOKUP($A508,'全入力（様式2-4）'!$G$17:$BY$1200,M$1,FALSE)),"",VLOOKUP($A508,'全入力（様式2-4）'!$G$17:$BY$1200,M$1,FALSE))</f>
        <v>0</v>
      </c>
      <c r="N508" s="112" t="str">
        <f>IF(ISERROR(VLOOKUP($A508,'全入力（様式2-4）'!$G$17:$BY$1200,N$1,FALSE)),"",VLOOKUP($A508,'全入力（様式2-4）'!$G$17:$BY$1200,N$1,FALSE))</f>
        <v/>
      </c>
      <c r="O508" s="112">
        <f>IF(ISERROR(VLOOKUP($A508,'全入力（様式2-4）'!$G$17:$BY$1200,O$1,FALSE)),"",VLOOKUP($A508,'全入力（様式2-4）'!$G$17:$BY$1200,O$1,FALSE))</f>
        <v>0</v>
      </c>
      <c r="P508" s="112" t="str">
        <f>IF(ISERROR(VLOOKUP($A508,'全入力（様式2-4）'!$G$17:$BY$1200,P$1,FALSE)),"",VLOOKUP($A508,'全入力（様式2-4）'!$G$17:$BY$1200,P$1,FALSE))</f>
        <v/>
      </c>
      <c r="Q508" s="176">
        <f>IF(ISERROR(VLOOKUP($A508,'全入力（様式2-4）'!$G$17:$BY$1200,Q$1,FALSE)),"",VLOOKUP($A508,'全入力（様式2-4）'!$G$17:$BY$1200,Q$1,FALSE))</f>
        <v>0</v>
      </c>
      <c r="R508" s="105">
        <f>IF(ISERROR(VLOOKUP($A508,'全入力（様式2-4）'!$G$17:$BY$1200,R$1,FALSE)),"",VLOOKUP($A508,'全入力（様式2-4）'!$G$17:$BY$1200,R$1,FALSE))</f>
        <v>0</v>
      </c>
      <c r="S508" s="105" t="str">
        <f>IF(ISERROR(VLOOKUP($A508,'全入力（様式2-4）'!$G$17:$BY$1200,S$1,FALSE)),"",VLOOKUP($A508,'全入力（様式2-4）'!$G$17:$BY$1200,S$1,FALSE))</f>
        <v/>
      </c>
      <c r="T508" s="105"/>
      <c r="U508" s="516"/>
      <c r="V508" s="105"/>
      <c r="W508" s="538"/>
      <c r="X508" s="538"/>
      <c r="Y508" s="538"/>
      <c r="Z508" s="38">
        <f>IF(ISERROR(VLOOKUP($A508,'全入力（様式2-4）'!$G$17:$BY$1200,Z$1,FALSE)),"",VLOOKUP($A508,'全入力（様式2-4）'!$G$17:$BY$1200,Z$1,FALSE))</f>
        <v>0</v>
      </c>
      <c r="AA508" s="38">
        <f>IF(ISERROR(VLOOKUP($A508,'全入力（様式2-4）'!$G$17:$BY$1200,AA$1,FALSE)),"",VLOOKUP($A508,'全入力（様式2-4）'!$G$17:$BY$1200,AA$1,FALSE))</f>
        <v>0</v>
      </c>
      <c r="AB508" s="38">
        <f>IF(ISERROR(VLOOKUP($A508,'全入力（様式2-4）'!$G$17:$BY$1200,AB$1,FALSE)),"",VLOOKUP($A508,'全入力（様式2-4）'!$G$17:$BY$1200,AB$1,FALSE))</f>
        <v>0</v>
      </c>
      <c r="AC508" s="38">
        <f>IF(ISERROR(VLOOKUP($A508,'全入力（様式2-4）'!$G$17:$BY$1200,AC$1,FALSE)),"",VLOOKUP($A508,'全入力（様式2-4）'!$G$17:$BY$1200,AC$1,FALSE))</f>
        <v>0</v>
      </c>
      <c r="AD508" s="200">
        <f>IF(ISERROR(VLOOKUP($A508,'全入力（様式2-4）'!$G$17:$BY$1200,AD$1,FALSE)),"",VLOOKUP($A508,'全入力（様式2-4）'!$G$17:$BY$1200,AD$1,FALSE))</f>
        <v>0</v>
      </c>
      <c r="AE508" s="112"/>
      <c r="AF508" s="112"/>
      <c r="AG508" s="112"/>
      <c r="AH508" s="317" t="str">
        <f t="shared" si="595"/>
        <v>00</v>
      </c>
      <c r="AI508" s="39" t="str">
        <f>IF(ISERROR(VLOOKUP($G508&amp;AI$8,参照!$P$4:$U$500,5,FALSE)),"",VLOOKUP($G508&amp;AI$8,参照!$P$4:$U$500,5,FALSE))</f>
        <v/>
      </c>
      <c r="AJ508" s="39" t="str">
        <f>IF(ISERROR(VLOOKUP($G508&amp;AJ$8,参照!$P$4:$U$500,5,FALSE)),"",VLOOKUP($G508&amp;AJ$8,参照!$P$4:$U$500,5,FALSE))</f>
        <v/>
      </c>
      <c r="AK508" s="37">
        <v>21</v>
      </c>
      <c r="AL508" s="37">
        <v>84</v>
      </c>
      <c r="AM508" s="37"/>
      <c r="AN508" s="72">
        <f>IF(ISERROR(VLOOKUP($A508,'全入力（様式2-4）'!$G$17:$BY$1200,AN$1,FALSE)),"",VLOOKUP($A508,'全入力（様式2-4）'!$G$17:$BY$1200,AN$1,FALSE))</f>
        <v>0</v>
      </c>
      <c r="AO508" s="78">
        <f>IF(ISERROR(VLOOKUP($A508,'全入力（様式2-4）'!$G$17:$BY$1200,AO$1,FALSE)),"",VLOOKUP($A508,'全入力（様式2-4）'!$G$17:$BY$1200,AO$1,FALSE))</f>
        <v>0</v>
      </c>
      <c r="AP508" s="44">
        <f>IF(ISERROR(VLOOKUP($A508,'全入力（様式2-4）'!$G$17:$BY$1200,AP$1,FALSE)),"",VLOOKUP($A508,'全入力（様式2-4）'!$G$17:$BY$1200,AP$1,FALSE))</f>
        <v>0</v>
      </c>
      <c r="AQ508" s="63" t="str">
        <f>IF(ISERROR(VLOOKUP($G508,参照!$U$4:$W$102,3,FALSE)),"",VLOOKUP($G508,参照!$U$4:$W$102,3,FALSE))</f>
        <v/>
      </c>
      <c r="AR508" s="377" t="str">
        <f t="shared" ref="AR508" si="659">IF($AN508&lt;&gt;0,2/3,"")</f>
        <v/>
      </c>
      <c r="AS508" s="45" t="str">
        <f t="shared" si="597"/>
        <v/>
      </c>
      <c r="AT508" s="45" t="str">
        <f t="shared" si="598"/>
        <v/>
      </c>
      <c r="AU508" s="45"/>
      <c r="AV508" s="45" t="str">
        <f t="shared" si="606"/>
        <v/>
      </c>
      <c r="AW508" s="45" t="str">
        <f t="shared" si="607"/>
        <v/>
      </c>
      <c r="AX508" s="45" t="str">
        <f t="shared" si="599"/>
        <v/>
      </c>
      <c r="AY508" s="45" t="str">
        <f t="shared" si="608"/>
        <v/>
      </c>
      <c r="AZ508" s="46">
        <f t="array" ref="AZ508">SUM(IF('全入力（様式2-4）'!$G$17:$G$1200=$A508,IF('全入力（様式2-4）'!$X$14:$Z$14=$AR508,'全入力（様式2-4）'!$X$17:$Z$1200)))</f>
        <v>0</v>
      </c>
      <c r="BA508" s="47" t="str">
        <f t="shared" si="609"/>
        <v/>
      </c>
      <c r="BB508" s="1890"/>
      <c r="BC508" s="46">
        <f t="shared" si="610"/>
        <v>0</v>
      </c>
      <c r="BD508" s="47" t="str">
        <f t="shared" si="611"/>
        <v/>
      </c>
      <c r="BE508" s="46">
        <f t="array" ref="BE508">SUM(IF('全入力（様式2-4）'!$G$17:$G$1200=$A508,IF('全入力（様式2-4）'!$AL$14:$AN$14=$AR508,'全入力（様式2-4）'!$AL$17:$AN$1200)))</f>
        <v>0</v>
      </c>
      <c r="BF508" s="195">
        <f t="shared" si="600"/>
        <v>0</v>
      </c>
      <c r="BG508" s="47">
        <f t="shared" si="601"/>
        <v>0</v>
      </c>
      <c r="BH508" s="46">
        <f t="array" ref="BH508">SUM(IF('全入力（様式2-4）'!$G$17:$G$1200=$A508,IF('全入力（様式2-4）'!$AQ$14:$AS$14=$AR508,'全入力（様式2-4）'!$AQ$17:$AS$1200)))</f>
        <v>0</v>
      </c>
      <c r="BI508" s="47" t="str">
        <f t="shared" si="612"/>
        <v/>
      </c>
      <c r="BJ508" s="47" t="str">
        <f t="shared" si="613"/>
        <v/>
      </c>
      <c r="BK508" s="150" t="str">
        <f t="shared" si="602"/>
        <v/>
      </c>
      <c r="BL508" s="1890"/>
      <c r="BM508" s="46"/>
      <c r="BN508" s="195"/>
      <c r="BO508" s="47"/>
      <c r="BP508" s="46"/>
      <c r="BQ508" s="195"/>
      <c r="BR508" s="47"/>
      <c r="BS508" s="47"/>
      <c r="BT508" s="47"/>
      <c r="BU508" s="144"/>
      <c r="BV508" s="1890"/>
    </row>
    <row r="509" spans="1:74" s="18" customFormat="1" ht="14.25" customHeight="1" thickBot="1">
      <c r="A509" s="942">
        <f t="shared" si="646"/>
        <v>166</v>
      </c>
      <c r="B509" s="7">
        <f>'全入力（様式2-4）'!$I$6</f>
        <v>0</v>
      </c>
      <c r="C509" s="186">
        <f>IF(ISERROR(VLOOKUP($A509,'全入力（様式2-4）'!$G$17:$BY$1200,C$1,FALSE)),"",VLOOKUP($A509,'全入力（様式2-4）'!$G$17:$BY$1200,C$1,FALSE))</f>
        <v>0</v>
      </c>
      <c r="D509" s="186">
        <f>IF(ISERROR(VLOOKUP($A509,'全入力（様式2-4）'!$G$17:$BY$1200,D$1,FALSE)),"",VLOOKUP($A509,'全入力（様式2-4）'!$G$17:$BY$1200,D$1,FALSE))</f>
        <v>0</v>
      </c>
      <c r="E509" s="186">
        <f>IF(ISERROR(VLOOKUP($A509,'全入力（様式2-4）'!$G$17:$BY$1200,E$1,FALSE)),"",VLOOKUP($A509,'全入力（様式2-4）'!$G$17:$BY$1200,E$1,FALSE))</f>
        <v>0</v>
      </c>
      <c r="F509" s="186">
        <f>IF(ISERROR(VLOOKUP($A509,'全入力（様式2-4）'!$G$17:$BY$1200,F$1,FALSE)),"",VLOOKUP($A509,'全入力（様式2-4）'!$G$17:$BY$1200,F$1,FALSE))</f>
        <v>0</v>
      </c>
      <c r="G509" s="187" t="str">
        <f>'全入力（様式2-4）'!$P$5&amp;'全入力（様式2-4）'!$R$5&amp;$D509</f>
        <v>0</v>
      </c>
      <c r="H509" s="188" t="str">
        <f t="shared" si="604"/>
        <v/>
      </c>
      <c r="I509" s="189">
        <f>IF(ISERROR(VLOOKUP($A509,'全入力（様式2-4）'!$G$17:$BY$1200,I$1,FALSE)),"",VLOOKUP($A509,'全入力（様式2-4）'!$G$17:$BY$1200,I$1,FALSE))</f>
        <v>0</v>
      </c>
      <c r="J509" s="189" t="str">
        <f>IF(ISERROR(VLOOKUP($A509,'全入力（様式2-4）'!$G$17:$BY$1200,J$1,FALSE)),"",VLOOKUP($A509,'全入力（様式2-4）'!$G$17:$BY$1200,J$1,FALSE))</f>
        <v/>
      </c>
      <c r="K509" s="189">
        <f>IF(ISERROR(VLOOKUP($A509,'全入力（様式2-4）'!$G$17:$BY$1200,K$1,FALSE)),"",VLOOKUP($A509,'全入力（様式2-4）'!$G$17:$BY$1200,K$1,FALSE))</f>
        <v>0</v>
      </c>
      <c r="L509" s="189" t="str">
        <f>IF(ISERROR(VLOOKUP($A509,'全入力（様式2-4）'!$G$17:$BY$1200,L$1,FALSE)),"",VLOOKUP($A509,'全入力（様式2-4）'!$G$17:$BY$1200,L$1,FALSE))</f>
        <v/>
      </c>
      <c r="M509" s="190">
        <f>IF(ISERROR(VLOOKUP($A509,'全入力（様式2-4）'!$G$17:$BY$1200,M$1,FALSE)),"",VLOOKUP($A509,'全入力（様式2-4）'!$G$17:$BY$1200,M$1,FALSE))</f>
        <v>0</v>
      </c>
      <c r="N509" s="190" t="str">
        <f>IF(ISERROR(VLOOKUP($A509,'全入力（様式2-4）'!$G$17:$BY$1200,N$1,FALSE)),"",VLOOKUP($A509,'全入力（様式2-4）'!$G$17:$BY$1200,N$1,FALSE))</f>
        <v/>
      </c>
      <c r="O509" s="190">
        <f>IF(ISERROR(VLOOKUP($A509,'全入力（様式2-4）'!$G$17:$BY$1200,O$1,FALSE)),"",VLOOKUP($A509,'全入力（様式2-4）'!$G$17:$BY$1200,O$1,FALSE))</f>
        <v>0</v>
      </c>
      <c r="P509" s="190" t="str">
        <f>IF(ISERROR(VLOOKUP($A509,'全入力（様式2-4）'!$G$17:$BY$1200,P$1,FALSE)),"",VLOOKUP($A509,'全入力（様式2-4）'!$G$17:$BY$1200,P$1,FALSE))</f>
        <v/>
      </c>
      <c r="Q509" s="191">
        <f>IF(ISERROR(VLOOKUP($A509,'全入力（様式2-4）'!$G$17:$BY$1200,Q$1,FALSE)),"",VLOOKUP($A509,'全入力（様式2-4）'!$G$17:$BY$1200,Q$1,FALSE))</f>
        <v>0</v>
      </c>
      <c r="R509" s="192">
        <f>IF(ISERROR(VLOOKUP($A509,'全入力（様式2-4）'!$G$17:$BY$1200,R$1,FALSE)),"",VLOOKUP($A509,'全入力（様式2-4）'!$G$17:$BY$1200,R$1,FALSE))</f>
        <v>0</v>
      </c>
      <c r="S509" s="192" t="str">
        <f>IF(ISERROR(VLOOKUP($A509,'全入力（様式2-4）'!$G$17:$BY$1200,S$1,FALSE)),"",VLOOKUP($A509,'全入力（様式2-4）'!$G$17:$BY$1200,S$1,FALSE))</f>
        <v/>
      </c>
      <c r="T509" s="192"/>
      <c r="U509" s="518"/>
      <c r="V509" s="192"/>
      <c r="W509" s="540"/>
      <c r="X509" s="540"/>
      <c r="Y509" s="540"/>
      <c r="Z509" s="189">
        <f>IF(ISERROR(VLOOKUP($A509,'全入力（様式2-4）'!$G$17:$BY$1200,Z$1,FALSE)),"",VLOOKUP($A509,'全入力（様式2-4）'!$G$17:$BY$1200,Z$1,FALSE))</f>
        <v>0</v>
      </c>
      <c r="AA509" s="189">
        <f>IF(ISERROR(VLOOKUP($A509,'全入力（様式2-4）'!$G$17:$BY$1200,AA$1,FALSE)),"",VLOOKUP($A509,'全入力（様式2-4）'!$G$17:$BY$1200,AA$1,FALSE))</f>
        <v>0</v>
      </c>
      <c r="AB509" s="189">
        <f>IF(ISERROR(VLOOKUP($A509,'全入力（様式2-4）'!$G$17:$BY$1200,AB$1,FALSE)),"",VLOOKUP($A509,'全入力（様式2-4）'!$G$17:$BY$1200,AB$1,FALSE))</f>
        <v>0</v>
      </c>
      <c r="AC509" s="189">
        <f>IF(ISERROR(VLOOKUP($A509,'全入力（様式2-4）'!$G$17:$BY$1200,AC$1,FALSE)),"",VLOOKUP($A509,'全入力（様式2-4）'!$G$17:$BY$1200,AC$1,FALSE))</f>
        <v>0</v>
      </c>
      <c r="AD509" s="202">
        <f>IF(ISERROR(VLOOKUP($A509,'全入力（様式2-4）'!$G$17:$BY$1200,AD$1,FALSE)),"",VLOOKUP($A509,'全入力（様式2-4）'!$G$17:$BY$1200,AD$1,FALSE))</f>
        <v>0</v>
      </c>
      <c r="AE509" s="190"/>
      <c r="AF509" s="190"/>
      <c r="AG509" s="190"/>
      <c r="AH509" s="319" t="str">
        <f t="shared" si="595"/>
        <v>00</v>
      </c>
      <c r="AI509" s="193" t="str">
        <f>IF(ISERROR(VLOOKUP($G509&amp;AI$8,参照!$P$4:$U$500,5,FALSE)),"",VLOOKUP($G509&amp;AI$8,参照!$P$4:$U$500,5,FALSE))</f>
        <v/>
      </c>
      <c r="AJ509" s="193" t="str">
        <f>IF(ISERROR(VLOOKUP($G509&amp;AJ$8,参照!$P$4:$U$500,5,FALSE)),"",VLOOKUP($G509&amp;AJ$8,参照!$P$4:$U$500,5,FALSE))</f>
        <v/>
      </c>
      <c r="AK509" s="188">
        <v>23</v>
      </c>
      <c r="AL509" s="188">
        <v>85</v>
      </c>
      <c r="AM509" s="37"/>
      <c r="AN509" s="74">
        <f>IF(ISERROR(VLOOKUP($A509,'全入力（様式2-4）'!$G$17:$BY$1200,AN$1,FALSE)),"",VLOOKUP($A509,'全入力（様式2-4）'!$G$17:$BY$1200,AN$1,FALSE))</f>
        <v>0</v>
      </c>
      <c r="AO509" s="79">
        <f>IF(ISERROR(VLOOKUP($A509,'全入力（様式2-4）'!$G$17:$BY$1200,AO$1,FALSE)),"",VLOOKUP($A509,'全入力（様式2-4）'!$G$17:$BY$1200,AO$1,FALSE))</f>
        <v>0</v>
      </c>
      <c r="AP509" s="48">
        <f>IF(ISERROR(VLOOKUP($A509,'全入力（様式2-4）'!$G$17:$BY$1200,AP$1,FALSE)),"",VLOOKUP($A509,'全入力（様式2-4）'!$G$17:$BY$1200,AP$1,FALSE))</f>
        <v>0</v>
      </c>
      <c r="AQ509" s="64" t="str">
        <f>IF(ISERROR(VLOOKUP($G509,参照!$U$4:$W$102,3,FALSE)),"",VLOOKUP($G509,参照!$U$4:$W$102,3,FALSE))</f>
        <v/>
      </c>
      <c r="AR509" s="378" t="str">
        <f t="shared" ref="AR509" si="660">IF($AN509&lt;&gt;0,1/3,"")</f>
        <v/>
      </c>
      <c r="AS509" s="49" t="str">
        <f t="shared" si="597"/>
        <v/>
      </c>
      <c r="AT509" s="49" t="str">
        <f t="shared" si="598"/>
        <v/>
      </c>
      <c r="AU509" s="49"/>
      <c r="AV509" s="49" t="str">
        <f t="shared" si="606"/>
        <v/>
      </c>
      <c r="AW509" s="49" t="str">
        <f t="shared" si="607"/>
        <v/>
      </c>
      <c r="AX509" s="49" t="str">
        <f t="shared" si="599"/>
        <v/>
      </c>
      <c r="AY509" s="49" t="str">
        <f t="shared" si="608"/>
        <v/>
      </c>
      <c r="AZ509" s="50">
        <f t="array" ref="AZ509">SUM(IF('全入力（様式2-4）'!$G$17:$G$1200=$A509,IF('全入力（様式2-4）'!$X$14:$Z$14=$AR509,'全入力（様式2-4）'!$X$17:$Z$1200)))</f>
        <v>0</v>
      </c>
      <c r="BA509" s="51" t="str">
        <f t="shared" si="609"/>
        <v/>
      </c>
      <c r="BB509" s="1891"/>
      <c r="BC509" s="50">
        <f t="shared" si="610"/>
        <v>0</v>
      </c>
      <c r="BD509" s="51" t="str">
        <f t="shared" si="611"/>
        <v/>
      </c>
      <c r="BE509" s="50">
        <f t="array" ref="BE509">SUM(IF('全入力（様式2-4）'!$G$17:$G$1200=$A509,IF('全入力（様式2-4）'!$AL$14:$AN$14=$AR509,'全入力（様式2-4）'!$AL$17:$AN$1200)))</f>
        <v>0</v>
      </c>
      <c r="BF509" s="196">
        <f t="shared" si="600"/>
        <v>0</v>
      </c>
      <c r="BG509" s="51">
        <f t="shared" si="601"/>
        <v>0</v>
      </c>
      <c r="BH509" s="50">
        <f t="array" ref="BH509">SUM(IF('全入力（様式2-4）'!$G$17:$G$1200=$A509,IF('全入力（様式2-4）'!$AQ$14:$AS$14=$AR509,'全入力（様式2-4）'!$AQ$17:$AS$1200)))</f>
        <v>0</v>
      </c>
      <c r="BI509" s="51" t="str">
        <f t="shared" si="612"/>
        <v/>
      </c>
      <c r="BJ509" s="51" t="str">
        <f t="shared" si="613"/>
        <v/>
      </c>
      <c r="BK509" s="151" t="str">
        <f t="shared" si="602"/>
        <v/>
      </c>
      <c r="BL509" s="1891"/>
      <c r="BM509" s="50"/>
      <c r="BN509" s="196"/>
      <c r="BO509" s="51"/>
      <c r="BP509" s="50"/>
      <c r="BQ509" s="196"/>
      <c r="BR509" s="51"/>
      <c r="BS509" s="51"/>
      <c r="BT509" s="51"/>
      <c r="BU509" s="145"/>
      <c r="BV509" s="1891"/>
    </row>
    <row r="510" spans="1:74" s="18" customFormat="1" ht="14.25" customHeight="1">
      <c r="A510" s="941">
        <f>A507+1</f>
        <v>167</v>
      </c>
      <c r="B510" s="178">
        <f>'全入力（様式2-4）'!$I$6</f>
        <v>0</v>
      </c>
      <c r="C510" s="177">
        <f>IF(ISERROR(VLOOKUP($A510,'全入力（様式2-4）'!$G$17:$BY$1200,C$1,FALSE)),"",VLOOKUP($A510,'全入力（様式2-4）'!$G$17:$BY$1200,C$1,FALSE))</f>
        <v>0</v>
      </c>
      <c r="D510" s="177">
        <f>IF(ISERROR(VLOOKUP($A510,'全入力（様式2-4）'!$G$17:$BY$1200,D$1,FALSE)),"",VLOOKUP($A510,'全入力（様式2-4）'!$G$17:$BY$1200,D$1,FALSE))</f>
        <v>0</v>
      </c>
      <c r="E510" s="177">
        <f>IF(ISERROR(VLOOKUP($A510,'全入力（様式2-4）'!$G$17:$BY$1200,E$1,FALSE)),"",VLOOKUP($A510,'全入力（様式2-4）'!$G$17:$BY$1200,E$1,FALSE))</f>
        <v>0</v>
      </c>
      <c r="F510" s="177">
        <f>IF(ISERROR(VLOOKUP($A510,'全入力（様式2-4）'!$G$17:$BY$1200,F$1,FALSE)),"",VLOOKUP($A510,'全入力（様式2-4）'!$G$17:$BY$1200,F$1,FALSE))</f>
        <v>0</v>
      </c>
      <c r="G510" s="179" t="str">
        <f>'全入力（様式2-4）'!$P$5&amp;'全入力（様式2-4）'!$R$5&amp;$D510</f>
        <v>0</v>
      </c>
      <c r="H510" s="180" t="str">
        <f t="shared" si="604"/>
        <v/>
      </c>
      <c r="I510" s="181">
        <f>IF(ISERROR(VLOOKUP($A510,'全入力（様式2-4）'!$G$17:$BY$1200,I$1,FALSE)),"",VLOOKUP($A510,'全入力（様式2-4）'!$G$17:$BY$1200,I$1,FALSE))</f>
        <v>0</v>
      </c>
      <c r="J510" s="181" t="str">
        <f>IF(ISERROR(VLOOKUP($A510,'全入力（様式2-4）'!$G$17:$BY$1200,J$1,FALSE)),"",VLOOKUP($A510,'全入力（様式2-4）'!$G$17:$BY$1200,J$1,FALSE))</f>
        <v/>
      </c>
      <c r="K510" s="181">
        <f>IF(ISERROR(VLOOKUP($A510,'全入力（様式2-4）'!$G$17:$BY$1200,K$1,FALSE)),"",VLOOKUP($A510,'全入力（様式2-4）'!$G$17:$BY$1200,K$1,FALSE))</f>
        <v>0</v>
      </c>
      <c r="L510" s="181" t="str">
        <f>IF(ISERROR(VLOOKUP($A510,'全入力（様式2-4）'!$G$17:$BY$1200,L$1,FALSE)),"",VLOOKUP($A510,'全入力（様式2-4）'!$G$17:$BY$1200,L$1,FALSE))</f>
        <v/>
      </c>
      <c r="M510" s="182">
        <f>IF(ISERROR(VLOOKUP($A510,'全入力（様式2-4）'!$G$17:$BY$1200,M$1,FALSE)),"",VLOOKUP($A510,'全入力（様式2-4）'!$G$17:$BY$1200,M$1,FALSE))</f>
        <v>0</v>
      </c>
      <c r="N510" s="182" t="str">
        <f>IF(ISERROR(VLOOKUP($A510,'全入力（様式2-4）'!$G$17:$BY$1200,N$1,FALSE)),"",VLOOKUP($A510,'全入力（様式2-4）'!$G$17:$BY$1200,N$1,FALSE))</f>
        <v/>
      </c>
      <c r="O510" s="182">
        <f>IF(ISERROR(VLOOKUP($A510,'全入力（様式2-4）'!$G$17:$BY$1200,O$1,FALSE)),"",VLOOKUP($A510,'全入力（様式2-4）'!$G$17:$BY$1200,O$1,FALSE))</f>
        <v>0</v>
      </c>
      <c r="P510" s="182" t="str">
        <f>IF(ISERROR(VLOOKUP($A510,'全入力（様式2-4）'!$G$17:$BY$1200,P$1,FALSE)),"",VLOOKUP($A510,'全入力（様式2-4）'!$G$17:$BY$1200,P$1,FALSE))</f>
        <v/>
      </c>
      <c r="Q510" s="183">
        <f>IF(ISERROR(VLOOKUP($A510,'全入力（様式2-4）'!$G$17:$BY$1200,Q$1,FALSE)),"",VLOOKUP($A510,'全入力（様式2-4）'!$G$17:$BY$1200,Q$1,FALSE))</f>
        <v>0</v>
      </c>
      <c r="R510" s="184">
        <f>IF(ISERROR(VLOOKUP($A510,'全入力（様式2-4）'!$G$17:$BY$1200,R$1,FALSE)),"",VLOOKUP($A510,'全入力（様式2-4）'!$G$17:$BY$1200,R$1,FALSE))</f>
        <v>0</v>
      </c>
      <c r="S510" s="184" t="str">
        <f>IF(ISERROR(VLOOKUP($A510,'全入力（様式2-4）'!$G$17:$BY$1200,S$1,FALSE)),"",VLOOKUP($A510,'全入力（様式2-4）'!$G$17:$BY$1200,S$1,FALSE))</f>
        <v/>
      </c>
      <c r="T510" s="184"/>
      <c r="U510" s="517"/>
      <c r="V510" s="537"/>
      <c r="W510" s="539"/>
      <c r="X510" s="539"/>
      <c r="Y510" s="539"/>
      <c r="Z510" s="181">
        <f>IF(ISERROR(VLOOKUP($A510,'全入力（様式2-4）'!$G$17:$BY$1200,Z$1,FALSE)),"",VLOOKUP($A510,'全入力（様式2-4）'!$G$17:$BY$1200,Z$1,FALSE))</f>
        <v>0</v>
      </c>
      <c r="AA510" s="181">
        <f>IF(ISERROR(VLOOKUP($A510,'全入力（様式2-4）'!$G$17:$BY$1200,AA$1,FALSE)),"",VLOOKUP($A510,'全入力（様式2-4）'!$G$17:$BY$1200,AA$1,FALSE))</f>
        <v>0</v>
      </c>
      <c r="AB510" s="181">
        <f>IF(ISERROR(VLOOKUP($A510,'全入力（様式2-4）'!$G$17:$BY$1200,AB$1,FALSE)),"",VLOOKUP($A510,'全入力（様式2-4）'!$G$17:$BY$1200,AB$1,FALSE))</f>
        <v>0</v>
      </c>
      <c r="AC510" s="181">
        <f>IF(ISERROR(VLOOKUP($A510,'全入力（様式2-4）'!$G$17:$BY$1200,AC$1,FALSE)),"",VLOOKUP($A510,'全入力（様式2-4）'!$G$17:$BY$1200,AC$1,FALSE))</f>
        <v>0</v>
      </c>
      <c r="AD510" s="201">
        <f>IF(ISERROR(VLOOKUP($A510,'全入力（様式2-4）'!$G$17:$BY$1200,AD$1,FALSE)),"",VLOOKUP($A510,'全入力（様式2-4）'!$G$17:$BY$1200,AD$1,FALSE))</f>
        <v>0</v>
      </c>
      <c r="AE510" s="182"/>
      <c r="AF510" s="182"/>
      <c r="AG510" s="182"/>
      <c r="AH510" s="318" t="str">
        <f t="shared" si="595"/>
        <v>00</v>
      </c>
      <c r="AI510" s="185" t="str">
        <f>IF(ISERROR(VLOOKUP($G510&amp;AI$8,参照!$P$4:$U$500,5,FALSE)),"",VLOOKUP($G510&amp;AI$8,参照!$P$4:$U$500,5,FALSE))</f>
        <v/>
      </c>
      <c r="AJ510" s="185" t="str">
        <f>IF(ISERROR(VLOOKUP($G510&amp;AJ$8,参照!$P$4:$U$500,5,FALSE)),"",VLOOKUP($G510&amp;AJ$8,参照!$P$4:$U$500,5,FALSE))</f>
        <v/>
      </c>
      <c r="AK510" s="180">
        <v>19</v>
      </c>
      <c r="AL510" s="180">
        <v>83</v>
      </c>
      <c r="AM510" s="37"/>
      <c r="AN510" s="76">
        <f>IF(ISERROR(VLOOKUP($A510,'全入力（様式2-4）'!$G$17:$BY$1200,AN$1,FALSE)),"",VLOOKUP($A510,'全入力（様式2-4）'!$G$17:$BY$1200,AN$1,FALSE))</f>
        <v>0</v>
      </c>
      <c r="AO510" s="77">
        <f>IF(ISERROR(VLOOKUP($A510,'全入力（様式2-4）'!$G$17:$BY$1200,AO$1,FALSE)),"",VLOOKUP($A510,'全入力（様式2-4）'!$G$17:$BY$1200,AO$1,FALSE))</f>
        <v>0</v>
      </c>
      <c r="AP510" s="52">
        <f>IF(ISERROR(VLOOKUP($A510,'全入力（様式2-4）'!$G$17:$BY$1200,AP$1,FALSE)),"",VLOOKUP($A510,'全入力（様式2-4）'!$G$17:$BY$1200,AP$1,FALSE))</f>
        <v>0</v>
      </c>
      <c r="AQ510" s="84" t="str">
        <f>IF(ISERROR(VLOOKUP($G510,参照!$U$4:$W$102,3,FALSE)),"",VLOOKUP($G510,参照!$U$4:$W$102,3,FALSE))</f>
        <v/>
      </c>
      <c r="AR510" s="376" t="str">
        <f t="shared" ref="AR510" si="661">IF($AN510&lt;&gt;0,"満額","")</f>
        <v/>
      </c>
      <c r="AS510" s="53" t="str">
        <f t="shared" si="597"/>
        <v/>
      </c>
      <c r="AT510" s="53" t="str">
        <f t="shared" si="598"/>
        <v/>
      </c>
      <c r="AU510" s="53"/>
      <c r="AV510" s="53" t="str">
        <f t="shared" si="606"/>
        <v/>
      </c>
      <c r="AW510" s="53" t="str">
        <f t="shared" si="607"/>
        <v/>
      </c>
      <c r="AX510" s="53" t="str">
        <f t="shared" si="599"/>
        <v/>
      </c>
      <c r="AY510" s="53" t="str">
        <f t="shared" si="608"/>
        <v/>
      </c>
      <c r="AZ510" s="54">
        <f t="array" ref="AZ510">SUM(IF('全入力（様式2-4）'!$G$17:$G$1200=$A510,IF('全入力（様式2-4）'!$X$14:$Z$14=$AR510,'全入力（様式2-4）'!$X$17:$Z$1200)))</f>
        <v>0</v>
      </c>
      <c r="BA510" s="55" t="str">
        <f t="shared" si="609"/>
        <v/>
      </c>
      <c r="BB510" s="1889">
        <f>IF(ISERROR(VLOOKUP($A510,'全入力（様式2-4）'!$G$17:$BY$1200,BB$1,FALSE)),"",VLOOKUP($A510,'全入力（様式2-4）'!$G$17:$BY$1200,BB$1,FALSE))</f>
        <v>0</v>
      </c>
      <c r="BC510" s="54">
        <f t="shared" si="610"/>
        <v>0</v>
      </c>
      <c r="BD510" s="55" t="str">
        <f t="shared" si="611"/>
        <v/>
      </c>
      <c r="BE510" s="54">
        <f t="array" ref="BE510">SUM(IF('全入力（様式2-4）'!$G$17:$G$1200=$A510,IF('全入力（様式2-4）'!$AL$14:$AN$14=$AR510,'全入力（様式2-4）'!$AL$17:$AN$1200)))</f>
        <v>0</v>
      </c>
      <c r="BF510" s="197">
        <f t="shared" si="600"/>
        <v>0</v>
      </c>
      <c r="BG510" s="55">
        <f t="shared" si="601"/>
        <v>0</v>
      </c>
      <c r="BH510" s="54">
        <f t="array" ref="BH510">SUM(IF('全入力（様式2-4）'!$G$17:$G$1200=$A510,IF('全入力（様式2-4）'!$AQ$14:$AS$14=$AR510,'全入力（様式2-4）'!$AQ$17:$AS$1200)))</f>
        <v>0</v>
      </c>
      <c r="BI510" s="55" t="str">
        <f t="shared" si="612"/>
        <v/>
      </c>
      <c r="BJ510" s="55" t="str">
        <f t="shared" si="613"/>
        <v/>
      </c>
      <c r="BK510" s="152" t="str">
        <f t="shared" si="602"/>
        <v/>
      </c>
      <c r="BL510" s="1889">
        <f>IF(ISERROR(VLOOKUP($A510,'全入力（様式2-4）'!$G$17:$BY$1200,BL$1,FALSE)),"",VLOOKUP($A510,'全入力（様式2-4）'!$G$17:$BY$1200,BL$1,FALSE))</f>
        <v>0</v>
      </c>
      <c r="BM510" s="54"/>
      <c r="BN510" s="197"/>
      <c r="BO510" s="55"/>
      <c r="BP510" s="54"/>
      <c r="BQ510" s="197"/>
      <c r="BR510" s="55"/>
      <c r="BS510" s="55"/>
      <c r="BT510" s="55"/>
      <c r="BU510" s="146"/>
      <c r="BV510" s="1889"/>
    </row>
    <row r="511" spans="1:74" s="18" customFormat="1" ht="14.25" customHeight="1">
      <c r="A511" s="940">
        <f t="shared" si="646"/>
        <v>167</v>
      </c>
      <c r="B511" s="1">
        <f>'全入力（様式2-4）'!$I$6</f>
        <v>0</v>
      </c>
      <c r="C511" s="35">
        <f>IF(ISERROR(VLOOKUP($A511,'全入力（様式2-4）'!$G$17:$BY$1200,C$1,FALSE)),"",VLOOKUP($A511,'全入力（様式2-4）'!$G$17:$BY$1200,C$1,FALSE))</f>
        <v>0</v>
      </c>
      <c r="D511" s="35">
        <f>IF(ISERROR(VLOOKUP($A511,'全入力（様式2-4）'!$G$17:$BY$1200,D$1,FALSE)),"",VLOOKUP($A511,'全入力（様式2-4）'!$G$17:$BY$1200,D$1,FALSE))</f>
        <v>0</v>
      </c>
      <c r="E511" s="35">
        <f>IF(ISERROR(VLOOKUP($A511,'全入力（様式2-4）'!$G$17:$BY$1200,E$1,FALSE)),"",VLOOKUP($A511,'全入力（様式2-4）'!$G$17:$BY$1200,E$1,FALSE))</f>
        <v>0</v>
      </c>
      <c r="F511" s="35">
        <f>IF(ISERROR(VLOOKUP($A511,'全入力（様式2-4）'!$G$17:$BY$1200,F$1,FALSE)),"",VLOOKUP($A511,'全入力（様式2-4）'!$G$17:$BY$1200,F$1,FALSE))</f>
        <v>0</v>
      </c>
      <c r="G511" s="36" t="str">
        <f>'全入力（様式2-4）'!$P$5&amp;'全入力（様式2-4）'!$R$5&amp;$D511</f>
        <v>0</v>
      </c>
      <c r="H511" s="37" t="str">
        <f t="shared" si="604"/>
        <v/>
      </c>
      <c r="I511" s="38">
        <f>IF(ISERROR(VLOOKUP($A511,'全入力（様式2-4）'!$G$17:$BY$1200,I$1,FALSE)),"",VLOOKUP($A511,'全入力（様式2-4）'!$G$17:$BY$1200,I$1,FALSE))</f>
        <v>0</v>
      </c>
      <c r="J511" s="38" t="str">
        <f>IF(ISERROR(VLOOKUP($A511,'全入力（様式2-4）'!$G$17:$BY$1200,J$1,FALSE)),"",VLOOKUP($A511,'全入力（様式2-4）'!$G$17:$BY$1200,J$1,FALSE))</f>
        <v/>
      </c>
      <c r="K511" s="38">
        <f>IF(ISERROR(VLOOKUP($A511,'全入力（様式2-4）'!$G$17:$BY$1200,K$1,FALSE)),"",VLOOKUP($A511,'全入力（様式2-4）'!$G$17:$BY$1200,K$1,FALSE))</f>
        <v>0</v>
      </c>
      <c r="L511" s="38" t="str">
        <f>IF(ISERROR(VLOOKUP($A511,'全入力（様式2-4）'!$G$17:$BY$1200,L$1,FALSE)),"",VLOOKUP($A511,'全入力（様式2-4）'!$G$17:$BY$1200,L$1,FALSE))</f>
        <v/>
      </c>
      <c r="M511" s="112">
        <f>IF(ISERROR(VLOOKUP($A511,'全入力（様式2-4）'!$G$17:$BY$1200,M$1,FALSE)),"",VLOOKUP($A511,'全入力（様式2-4）'!$G$17:$BY$1200,M$1,FALSE))</f>
        <v>0</v>
      </c>
      <c r="N511" s="112" t="str">
        <f>IF(ISERROR(VLOOKUP($A511,'全入力（様式2-4）'!$G$17:$BY$1200,N$1,FALSE)),"",VLOOKUP($A511,'全入力（様式2-4）'!$G$17:$BY$1200,N$1,FALSE))</f>
        <v/>
      </c>
      <c r="O511" s="112">
        <f>IF(ISERROR(VLOOKUP($A511,'全入力（様式2-4）'!$G$17:$BY$1200,O$1,FALSE)),"",VLOOKUP($A511,'全入力（様式2-4）'!$G$17:$BY$1200,O$1,FALSE))</f>
        <v>0</v>
      </c>
      <c r="P511" s="112" t="str">
        <f>IF(ISERROR(VLOOKUP($A511,'全入力（様式2-4）'!$G$17:$BY$1200,P$1,FALSE)),"",VLOOKUP($A511,'全入力（様式2-4）'!$G$17:$BY$1200,P$1,FALSE))</f>
        <v/>
      </c>
      <c r="Q511" s="176">
        <f>IF(ISERROR(VLOOKUP($A511,'全入力（様式2-4）'!$G$17:$BY$1200,Q$1,FALSE)),"",VLOOKUP($A511,'全入力（様式2-4）'!$G$17:$BY$1200,Q$1,FALSE))</f>
        <v>0</v>
      </c>
      <c r="R511" s="105">
        <f>IF(ISERROR(VLOOKUP($A511,'全入力（様式2-4）'!$G$17:$BY$1200,R$1,FALSE)),"",VLOOKUP($A511,'全入力（様式2-4）'!$G$17:$BY$1200,R$1,FALSE))</f>
        <v>0</v>
      </c>
      <c r="S511" s="105" t="str">
        <f>IF(ISERROR(VLOOKUP($A511,'全入力（様式2-4）'!$G$17:$BY$1200,S$1,FALSE)),"",VLOOKUP($A511,'全入力（様式2-4）'!$G$17:$BY$1200,S$1,FALSE))</f>
        <v/>
      </c>
      <c r="T511" s="105"/>
      <c r="U511" s="516"/>
      <c r="V511" s="105"/>
      <c r="W511" s="538"/>
      <c r="X511" s="538"/>
      <c r="Y511" s="538"/>
      <c r="Z511" s="38">
        <f>IF(ISERROR(VLOOKUP($A511,'全入力（様式2-4）'!$G$17:$BY$1200,Z$1,FALSE)),"",VLOOKUP($A511,'全入力（様式2-4）'!$G$17:$BY$1200,Z$1,FALSE))</f>
        <v>0</v>
      </c>
      <c r="AA511" s="38">
        <f>IF(ISERROR(VLOOKUP($A511,'全入力（様式2-4）'!$G$17:$BY$1200,AA$1,FALSE)),"",VLOOKUP($A511,'全入力（様式2-4）'!$G$17:$BY$1200,AA$1,FALSE))</f>
        <v>0</v>
      </c>
      <c r="AB511" s="38">
        <f>IF(ISERROR(VLOOKUP($A511,'全入力（様式2-4）'!$G$17:$BY$1200,AB$1,FALSE)),"",VLOOKUP($A511,'全入力（様式2-4）'!$G$17:$BY$1200,AB$1,FALSE))</f>
        <v>0</v>
      </c>
      <c r="AC511" s="38">
        <f>IF(ISERROR(VLOOKUP($A511,'全入力（様式2-4）'!$G$17:$BY$1200,AC$1,FALSE)),"",VLOOKUP($A511,'全入力（様式2-4）'!$G$17:$BY$1200,AC$1,FALSE))</f>
        <v>0</v>
      </c>
      <c r="AD511" s="200">
        <f>IF(ISERROR(VLOOKUP($A511,'全入力（様式2-4）'!$G$17:$BY$1200,AD$1,FALSE)),"",VLOOKUP($A511,'全入力（様式2-4）'!$G$17:$BY$1200,AD$1,FALSE))</f>
        <v>0</v>
      </c>
      <c r="AE511" s="112"/>
      <c r="AF511" s="112"/>
      <c r="AG511" s="112"/>
      <c r="AH511" s="317" t="str">
        <f t="shared" si="595"/>
        <v>00</v>
      </c>
      <c r="AI511" s="39" t="str">
        <f>IF(ISERROR(VLOOKUP($G511&amp;AI$8,参照!$P$4:$U$500,5,FALSE)),"",VLOOKUP($G511&amp;AI$8,参照!$P$4:$U$500,5,FALSE))</f>
        <v/>
      </c>
      <c r="AJ511" s="39" t="str">
        <f>IF(ISERROR(VLOOKUP($G511&amp;AJ$8,参照!$P$4:$U$500,5,FALSE)),"",VLOOKUP($G511&amp;AJ$8,参照!$P$4:$U$500,5,FALSE))</f>
        <v/>
      </c>
      <c r="AK511" s="37">
        <v>21</v>
      </c>
      <c r="AL511" s="37">
        <v>84</v>
      </c>
      <c r="AM511" s="37"/>
      <c r="AN511" s="72">
        <f>IF(ISERROR(VLOOKUP($A511,'全入力（様式2-4）'!$G$17:$BY$1200,AN$1,FALSE)),"",VLOOKUP($A511,'全入力（様式2-4）'!$G$17:$BY$1200,AN$1,FALSE))</f>
        <v>0</v>
      </c>
      <c r="AO511" s="78">
        <f>IF(ISERROR(VLOOKUP($A511,'全入力（様式2-4）'!$G$17:$BY$1200,AO$1,FALSE)),"",VLOOKUP($A511,'全入力（様式2-4）'!$G$17:$BY$1200,AO$1,FALSE))</f>
        <v>0</v>
      </c>
      <c r="AP511" s="44">
        <f>IF(ISERROR(VLOOKUP($A511,'全入力（様式2-4）'!$G$17:$BY$1200,AP$1,FALSE)),"",VLOOKUP($A511,'全入力（様式2-4）'!$G$17:$BY$1200,AP$1,FALSE))</f>
        <v>0</v>
      </c>
      <c r="AQ511" s="63" t="str">
        <f>IF(ISERROR(VLOOKUP($G511,参照!$U$4:$W$102,3,FALSE)),"",VLOOKUP($G511,参照!$U$4:$W$102,3,FALSE))</f>
        <v/>
      </c>
      <c r="AR511" s="377" t="str">
        <f t="shared" ref="AR511" si="662">IF($AN511&lt;&gt;0,2/3,"")</f>
        <v/>
      </c>
      <c r="AS511" s="45" t="str">
        <f t="shared" si="597"/>
        <v/>
      </c>
      <c r="AT511" s="45" t="str">
        <f t="shared" si="598"/>
        <v/>
      </c>
      <c r="AU511" s="45"/>
      <c r="AV511" s="45" t="str">
        <f t="shared" si="606"/>
        <v/>
      </c>
      <c r="AW511" s="45" t="str">
        <f t="shared" si="607"/>
        <v/>
      </c>
      <c r="AX511" s="45" t="str">
        <f t="shared" si="599"/>
        <v/>
      </c>
      <c r="AY511" s="45" t="str">
        <f t="shared" si="608"/>
        <v/>
      </c>
      <c r="AZ511" s="46">
        <f t="array" ref="AZ511">SUM(IF('全入力（様式2-4）'!$G$17:$G$1200=$A511,IF('全入力（様式2-4）'!$X$14:$Z$14=$AR511,'全入力（様式2-4）'!$X$17:$Z$1200)))</f>
        <v>0</v>
      </c>
      <c r="BA511" s="47" t="str">
        <f t="shared" si="609"/>
        <v/>
      </c>
      <c r="BB511" s="1890"/>
      <c r="BC511" s="46">
        <f t="shared" si="610"/>
        <v>0</v>
      </c>
      <c r="BD511" s="47" t="str">
        <f t="shared" si="611"/>
        <v/>
      </c>
      <c r="BE511" s="46">
        <f t="array" ref="BE511">SUM(IF('全入力（様式2-4）'!$G$17:$G$1200=$A511,IF('全入力（様式2-4）'!$AL$14:$AN$14=$AR511,'全入力（様式2-4）'!$AL$17:$AN$1200)))</f>
        <v>0</v>
      </c>
      <c r="BF511" s="195">
        <f t="shared" si="600"/>
        <v>0</v>
      </c>
      <c r="BG511" s="47">
        <f t="shared" si="601"/>
        <v>0</v>
      </c>
      <c r="BH511" s="46">
        <f t="array" ref="BH511">SUM(IF('全入力（様式2-4）'!$G$17:$G$1200=$A511,IF('全入力（様式2-4）'!$AQ$14:$AS$14=$AR511,'全入力（様式2-4）'!$AQ$17:$AS$1200)))</f>
        <v>0</v>
      </c>
      <c r="BI511" s="47" t="str">
        <f t="shared" si="612"/>
        <v/>
      </c>
      <c r="BJ511" s="47" t="str">
        <f t="shared" si="613"/>
        <v/>
      </c>
      <c r="BK511" s="150" t="str">
        <f t="shared" si="602"/>
        <v/>
      </c>
      <c r="BL511" s="1890"/>
      <c r="BM511" s="46"/>
      <c r="BN511" s="195"/>
      <c r="BO511" s="47"/>
      <c r="BP511" s="46"/>
      <c r="BQ511" s="195"/>
      <c r="BR511" s="47"/>
      <c r="BS511" s="47"/>
      <c r="BT511" s="47"/>
      <c r="BU511" s="144"/>
      <c r="BV511" s="1890"/>
    </row>
    <row r="512" spans="1:74" s="18" customFormat="1" ht="14.25" customHeight="1" thickBot="1">
      <c r="A512" s="942">
        <f t="shared" si="646"/>
        <v>167</v>
      </c>
      <c r="B512" s="7">
        <f>'全入力（様式2-4）'!$I$6</f>
        <v>0</v>
      </c>
      <c r="C512" s="186">
        <f>IF(ISERROR(VLOOKUP($A512,'全入力（様式2-4）'!$G$17:$BY$1200,C$1,FALSE)),"",VLOOKUP($A512,'全入力（様式2-4）'!$G$17:$BY$1200,C$1,FALSE))</f>
        <v>0</v>
      </c>
      <c r="D512" s="186">
        <f>IF(ISERROR(VLOOKUP($A512,'全入力（様式2-4）'!$G$17:$BY$1200,D$1,FALSE)),"",VLOOKUP($A512,'全入力（様式2-4）'!$G$17:$BY$1200,D$1,FALSE))</f>
        <v>0</v>
      </c>
      <c r="E512" s="186">
        <f>IF(ISERROR(VLOOKUP($A512,'全入力（様式2-4）'!$G$17:$BY$1200,E$1,FALSE)),"",VLOOKUP($A512,'全入力（様式2-4）'!$G$17:$BY$1200,E$1,FALSE))</f>
        <v>0</v>
      </c>
      <c r="F512" s="186">
        <f>IF(ISERROR(VLOOKUP($A512,'全入力（様式2-4）'!$G$17:$BY$1200,F$1,FALSE)),"",VLOOKUP($A512,'全入力（様式2-4）'!$G$17:$BY$1200,F$1,FALSE))</f>
        <v>0</v>
      </c>
      <c r="G512" s="187" t="str">
        <f>'全入力（様式2-4）'!$P$5&amp;'全入力（様式2-4）'!$R$5&amp;$D512</f>
        <v>0</v>
      </c>
      <c r="H512" s="188" t="str">
        <f t="shared" si="604"/>
        <v/>
      </c>
      <c r="I512" s="189">
        <f>IF(ISERROR(VLOOKUP($A512,'全入力（様式2-4）'!$G$17:$BY$1200,I$1,FALSE)),"",VLOOKUP($A512,'全入力（様式2-4）'!$G$17:$BY$1200,I$1,FALSE))</f>
        <v>0</v>
      </c>
      <c r="J512" s="189" t="str">
        <f>IF(ISERROR(VLOOKUP($A512,'全入力（様式2-4）'!$G$17:$BY$1200,J$1,FALSE)),"",VLOOKUP($A512,'全入力（様式2-4）'!$G$17:$BY$1200,J$1,FALSE))</f>
        <v/>
      </c>
      <c r="K512" s="189">
        <f>IF(ISERROR(VLOOKUP($A512,'全入力（様式2-4）'!$G$17:$BY$1200,K$1,FALSE)),"",VLOOKUP($A512,'全入力（様式2-4）'!$G$17:$BY$1200,K$1,FALSE))</f>
        <v>0</v>
      </c>
      <c r="L512" s="189" t="str">
        <f>IF(ISERROR(VLOOKUP($A512,'全入力（様式2-4）'!$G$17:$BY$1200,L$1,FALSE)),"",VLOOKUP($A512,'全入力（様式2-4）'!$G$17:$BY$1200,L$1,FALSE))</f>
        <v/>
      </c>
      <c r="M512" s="190">
        <f>IF(ISERROR(VLOOKUP($A512,'全入力（様式2-4）'!$G$17:$BY$1200,M$1,FALSE)),"",VLOOKUP($A512,'全入力（様式2-4）'!$G$17:$BY$1200,M$1,FALSE))</f>
        <v>0</v>
      </c>
      <c r="N512" s="190" t="str">
        <f>IF(ISERROR(VLOOKUP($A512,'全入力（様式2-4）'!$G$17:$BY$1200,N$1,FALSE)),"",VLOOKUP($A512,'全入力（様式2-4）'!$G$17:$BY$1200,N$1,FALSE))</f>
        <v/>
      </c>
      <c r="O512" s="190">
        <f>IF(ISERROR(VLOOKUP($A512,'全入力（様式2-4）'!$G$17:$BY$1200,O$1,FALSE)),"",VLOOKUP($A512,'全入力（様式2-4）'!$G$17:$BY$1200,O$1,FALSE))</f>
        <v>0</v>
      </c>
      <c r="P512" s="190" t="str">
        <f>IF(ISERROR(VLOOKUP($A512,'全入力（様式2-4）'!$G$17:$BY$1200,P$1,FALSE)),"",VLOOKUP($A512,'全入力（様式2-4）'!$G$17:$BY$1200,P$1,FALSE))</f>
        <v/>
      </c>
      <c r="Q512" s="191">
        <f>IF(ISERROR(VLOOKUP($A512,'全入力（様式2-4）'!$G$17:$BY$1200,Q$1,FALSE)),"",VLOOKUP($A512,'全入力（様式2-4）'!$G$17:$BY$1200,Q$1,FALSE))</f>
        <v>0</v>
      </c>
      <c r="R512" s="192">
        <f>IF(ISERROR(VLOOKUP($A512,'全入力（様式2-4）'!$G$17:$BY$1200,R$1,FALSE)),"",VLOOKUP($A512,'全入力（様式2-4）'!$G$17:$BY$1200,R$1,FALSE))</f>
        <v>0</v>
      </c>
      <c r="S512" s="192" t="str">
        <f>IF(ISERROR(VLOOKUP($A512,'全入力（様式2-4）'!$G$17:$BY$1200,S$1,FALSE)),"",VLOOKUP($A512,'全入力（様式2-4）'!$G$17:$BY$1200,S$1,FALSE))</f>
        <v/>
      </c>
      <c r="T512" s="192"/>
      <c r="U512" s="518"/>
      <c r="V512" s="192"/>
      <c r="W512" s="540"/>
      <c r="X512" s="540"/>
      <c r="Y512" s="540"/>
      <c r="Z512" s="189">
        <f>IF(ISERROR(VLOOKUP($A512,'全入力（様式2-4）'!$G$17:$BY$1200,Z$1,FALSE)),"",VLOOKUP($A512,'全入力（様式2-4）'!$G$17:$BY$1200,Z$1,FALSE))</f>
        <v>0</v>
      </c>
      <c r="AA512" s="189">
        <f>IF(ISERROR(VLOOKUP($A512,'全入力（様式2-4）'!$G$17:$BY$1200,AA$1,FALSE)),"",VLOOKUP($A512,'全入力（様式2-4）'!$G$17:$BY$1200,AA$1,FALSE))</f>
        <v>0</v>
      </c>
      <c r="AB512" s="189">
        <f>IF(ISERROR(VLOOKUP($A512,'全入力（様式2-4）'!$G$17:$BY$1200,AB$1,FALSE)),"",VLOOKUP($A512,'全入力（様式2-4）'!$G$17:$BY$1200,AB$1,FALSE))</f>
        <v>0</v>
      </c>
      <c r="AC512" s="189">
        <f>IF(ISERROR(VLOOKUP($A512,'全入力（様式2-4）'!$G$17:$BY$1200,AC$1,FALSE)),"",VLOOKUP($A512,'全入力（様式2-4）'!$G$17:$BY$1200,AC$1,FALSE))</f>
        <v>0</v>
      </c>
      <c r="AD512" s="202">
        <f>IF(ISERROR(VLOOKUP($A512,'全入力（様式2-4）'!$G$17:$BY$1200,AD$1,FALSE)),"",VLOOKUP($A512,'全入力（様式2-4）'!$G$17:$BY$1200,AD$1,FALSE))</f>
        <v>0</v>
      </c>
      <c r="AE512" s="190"/>
      <c r="AF512" s="190"/>
      <c r="AG512" s="190"/>
      <c r="AH512" s="319" t="str">
        <f t="shared" si="595"/>
        <v>00</v>
      </c>
      <c r="AI512" s="193" t="str">
        <f>IF(ISERROR(VLOOKUP($G512&amp;AI$8,参照!$P$4:$U$500,5,FALSE)),"",VLOOKUP($G512&amp;AI$8,参照!$P$4:$U$500,5,FALSE))</f>
        <v/>
      </c>
      <c r="AJ512" s="193" t="str">
        <f>IF(ISERROR(VLOOKUP($G512&amp;AJ$8,参照!$P$4:$U$500,5,FALSE)),"",VLOOKUP($G512&amp;AJ$8,参照!$P$4:$U$500,5,FALSE))</f>
        <v/>
      </c>
      <c r="AK512" s="188">
        <v>23</v>
      </c>
      <c r="AL512" s="188">
        <v>85</v>
      </c>
      <c r="AM512" s="37"/>
      <c r="AN512" s="74">
        <f>IF(ISERROR(VLOOKUP($A512,'全入力（様式2-4）'!$G$17:$BY$1200,AN$1,FALSE)),"",VLOOKUP($A512,'全入力（様式2-4）'!$G$17:$BY$1200,AN$1,FALSE))</f>
        <v>0</v>
      </c>
      <c r="AO512" s="79">
        <f>IF(ISERROR(VLOOKUP($A512,'全入力（様式2-4）'!$G$17:$BY$1200,AO$1,FALSE)),"",VLOOKUP($A512,'全入力（様式2-4）'!$G$17:$BY$1200,AO$1,FALSE))</f>
        <v>0</v>
      </c>
      <c r="AP512" s="48">
        <f>IF(ISERROR(VLOOKUP($A512,'全入力（様式2-4）'!$G$17:$BY$1200,AP$1,FALSE)),"",VLOOKUP($A512,'全入力（様式2-4）'!$G$17:$BY$1200,AP$1,FALSE))</f>
        <v>0</v>
      </c>
      <c r="AQ512" s="64" t="str">
        <f>IF(ISERROR(VLOOKUP($G512,参照!$U$4:$W$102,3,FALSE)),"",VLOOKUP($G512,参照!$U$4:$W$102,3,FALSE))</f>
        <v/>
      </c>
      <c r="AR512" s="378" t="str">
        <f t="shared" ref="AR512" si="663">IF($AN512&lt;&gt;0,1/3,"")</f>
        <v/>
      </c>
      <c r="AS512" s="49" t="str">
        <f t="shared" si="597"/>
        <v/>
      </c>
      <c r="AT512" s="49" t="str">
        <f t="shared" si="598"/>
        <v/>
      </c>
      <c r="AU512" s="49"/>
      <c r="AV512" s="49" t="str">
        <f t="shared" si="606"/>
        <v/>
      </c>
      <c r="AW512" s="49" t="str">
        <f t="shared" si="607"/>
        <v/>
      </c>
      <c r="AX512" s="49" t="str">
        <f t="shared" si="599"/>
        <v/>
      </c>
      <c r="AY512" s="49" t="str">
        <f t="shared" si="608"/>
        <v/>
      </c>
      <c r="AZ512" s="50">
        <f t="array" ref="AZ512">SUM(IF('全入力（様式2-4）'!$G$17:$G$1200=$A512,IF('全入力（様式2-4）'!$X$14:$Z$14=$AR512,'全入力（様式2-4）'!$X$17:$Z$1200)))</f>
        <v>0</v>
      </c>
      <c r="BA512" s="51" t="str">
        <f t="shared" si="609"/>
        <v/>
      </c>
      <c r="BB512" s="1891"/>
      <c r="BC512" s="50">
        <f t="shared" si="610"/>
        <v>0</v>
      </c>
      <c r="BD512" s="51" t="str">
        <f t="shared" si="611"/>
        <v/>
      </c>
      <c r="BE512" s="50">
        <f t="array" ref="BE512">SUM(IF('全入力（様式2-4）'!$G$17:$G$1200=$A512,IF('全入力（様式2-4）'!$AL$14:$AN$14=$AR512,'全入力（様式2-4）'!$AL$17:$AN$1200)))</f>
        <v>0</v>
      </c>
      <c r="BF512" s="196">
        <f t="shared" si="600"/>
        <v>0</v>
      </c>
      <c r="BG512" s="51">
        <f t="shared" si="601"/>
        <v>0</v>
      </c>
      <c r="BH512" s="50">
        <f t="array" ref="BH512">SUM(IF('全入力（様式2-4）'!$G$17:$G$1200=$A512,IF('全入力（様式2-4）'!$AQ$14:$AS$14=$AR512,'全入力（様式2-4）'!$AQ$17:$AS$1200)))</f>
        <v>0</v>
      </c>
      <c r="BI512" s="51" t="str">
        <f t="shared" si="612"/>
        <v/>
      </c>
      <c r="BJ512" s="51" t="str">
        <f t="shared" si="613"/>
        <v/>
      </c>
      <c r="BK512" s="151" t="str">
        <f t="shared" si="602"/>
        <v/>
      </c>
      <c r="BL512" s="1891"/>
      <c r="BM512" s="50"/>
      <c r="BN512" s="196"/>
      <c r="BO512" s="51"/>
      <c r="BP512" s="50"/>
      <c r="BQ512" s="196"/>
      <c r="BR512" s="51"/>
      <c r="BS512" s="51"/>
      <c r="BT512" s="51"/>
      <c r="BU512" s="145"/>
      <c r="BV512" s="1891"/>
    </row>
    <row r="513" spans="1:74" s="18" customFormat="1" ht="14.25" customHeight="1">
      <c r="A513" s="941">
        <f>A510+1</f>
        <v>168</v>
      </c>
      <c r="B513" s="178">
        <f>'全入力（様式2-4）'!$I$6</f>
        <v>0</v>
      </c>
      <c r="C513" s="177">
        <f>IF(ISERROR(VLOOKUP($A513,'全入力（様式2-4）'!$G$17:$BY$1200,C$1,FALSE)),"",VLOOKUP($A513,'全入力（様式2-4）'!$G$17:$BY$1200,C$1,FALSE))</f>
        <v>0</v>
      </c>
      <c r="D513" s="177">
        <f>IF(ISERROR(VLOOKUP($A513,'全入力（様式2-4）'!$G$17:$BY$1200,D$1,FALSE)),"",VLOOKUP($A513,'全入力（様式2-4）'!$G$17:$BY$1200,D$1,FALSE))</f>
        <v>0</v>
      </c>
      <c r="E513" s="177">
        <f>IF(ISERROR(VLOOKUP($A513,'全入力（様式2-4）'!$G$17:$BY$1200,E$1,FALSE)),"",VLOOKUP($A513,'全入力（様式2-4）'!$G$17:$BY$1200,E$1,FALSE))</f>
        <v>0</v>
      </c>
      <c r="F513" s="177">
        <f>IF(ISERROR(VLOOKUP($A513,'全入力（様式2-4）'!$G$17:$BY$1200,F$1,FALSE)),"",VLOOKUP($A513,'全入力（様式2-4）'!$G$17:$BY$1200,F$1,FALSE))</f>
        <v>0</v>
      </c>
      <c r="G513" s="179" t="str">
        <f>'全入力（様式2-4）'!$P$5&amp;'全入力（様式2-4）'!$R$5&amp;$D513</f>
        <v>0</v>
      </c>
      <c r="H513" s="180" t="str">
        <f t="shared" si="604"/>
        <v/>
      </c>
      <c r="I513" s="181">
        <f>IF(ISERROR(VLOOKUP($A513,'全入力（様式2-4）'!$G$17:$BY$1200,I$1,FALSE)),"",VLOOKUP($A513,'全入力（様式2-4）'!$G$17:$BY$1200,I$1,FALSE))</f>
        <v>0</v>
      </c>
      <c r="J513" s="181" t="str">
        <f>IF(ISERROR(VLOOKUP($A513,'全入力（様式2-4）'!$G$17:$BY$1200,J$1,FALSE)),"",VLOOKUP($A513,'全入力（様式2-4）'!$G$17:$BY$1200,J$1,FALSE))</f>
        <v/>
      </c>
      <c r="K513" s="181">
        <f>IF(ISERROR(VLOOKUP($A513,'全入力（様式2-4）'!$G$17:$BY$1200,K$1,FALSE)),"",VLOOKUP($A513,'全入力（様式2-4）'!$G$17:$BY$1200,K$1,FALSE))</f>
        <v>0</v>
      </c>
      <c r="L513" s="181" t="str">
        <f>IF(ISERROR(VLOOKUP($A513,'全入力（様式2-4）'!$G$17:$BY$1200,L$1,FALSE)),"",VLOOKUP($A513,'全入力（様式2-4）'!$G$17:$BY$1200,L$1,FALSE))</f>
        <v/>
      </c>
      <c r="M513" s="182">
        <f>IF(ISERROR(VLOOKUP($A513,'全入力（様式2-4）'!$G$17:$BY$1200,M$1,FALSE)),"",VLOOKUP($A513,'全入力（様式2-4）'!$G$17:$BY$1200,M$1,FALSE))</f>
        <v>0</v>
      </c>
      <c r="N513" s="182" t="str">
        <f>IF(ISERROR(VLOOKUP($A513,'全入力（様式2-4）'!$G$17:$BY$1200,N$1,FALSE)),"",VLOOKUP($A513,'全入力（様式2-4）'!$G$17:$BY$1200,N$1,FALSE))</f>
        <v/>
      </c>
      <c r="O513" s="182">
        <f>IF(ISERROR(VLOOKUP($A513,'全入力（様式2-4）'!$G$17:$BY$1200,O$1,FALSE)),"",VLOOKUP($A513,'全入力（様式2-4）'!$G$17:$BY$1200,O$1,FALSE))</f>
        <v>0</v>
      </c>
      <c r="P513" s="182" t="str">
        <f>IF(ISERROR(VLOOKUP($A513,'全入力（様式2-4）'!$G$17:$BY$1200,P$1,FALSE)),"",VLOOKUP($A513,'全入力（様式2-4）'!$G$17:$BY$1200,P$1,FALSE))</f>
        <v/>
      </c>
      <c r="Q513" s="183">
        <f>IF(ISERROR(VLOOKUP($A513,'全入力（様式2-4）'!$G$17:$BY$1200,Q$1,FALSE)),"",VLOOKUP($A513,'全入力（様式2-4）'!$G$17:$BY$1200,Q$1,FALSE))</f>
        <v>0</v>
      </c>
      <c r="R513" s="184">
        <f>IF(ISERROR(VLOOKUP($A513,'全入力（様式2-4）'!$G$17:$BY$1200,R$1,FALSE)),"",VLOOKUP($A513,'全入力（様式2-4）'!$G$17:$BY$1200,R$1,FALSE))</f>
        <v>0</v>
      </c>
      <c r="S513" s="184" t="str">
        <f>IF(ISERROR(VLOOKUP($A513,'全入力（様式2-4）'!$G$17:$BY$1200,S$1,FALSE)),"",VLOOKUP($A513,'全入力（様式2-4）'!$G$17:$BY$1200,S$1,FALSE))</f>
        <v/>
      </c>
      <c r="T513" s="184"/>
      <c r="U513" s="517"/>
      <c r="V513" s="537"/>
      <c r="W513" s="539"/>
      <c r="X513" s="539"/>
      <c r="Y513" s="539"/>
      <c r="Z513" s="181">
        <f>IF(ISERROR(VLOOKUP($A513,'全入力（様式2-4）'!$G$17:$BY$1200,Z$1,FALSE)),"",VLOOKUP($A513,'全入力（様式2-4）'!$G$17:$BY$1200,Z$1,FALSE))</f>
        <v>0</v>
      </c>
      <c r="AA513" s="181">
        <f>IF(ISERROR(VLOOKUP($A513,'全入力（様式2-4）'!$G$17:$BY$1200,AA$1,FALSE)),"",VLOOKUP($A513,'全入力（様式2-4）'!$G$17:$BY$1200,AA$1,FALSE))</f>
        <v>0</v>
      </c>
      <c r="AB513" s="181">
        <f>IF(ISERROR(VLOOKUP($A513,'全入力（様式2-4）'!$G$17:$BY$1200,AB$1,FALSE)),"",VLOOKUP($A513,'全入力（様式2-4）'!$G$17:$BY$1200,AB$1,FALSE))</f>
        <v>0</v>
      </c>
      <c r="AC513" s="181">
        <f>IF(ISERROR(VLOOKUP($A513,'全入力（様式2-4）'!$G$17:$BY$1200,AC$1,FALSE)),"",VLOOKUP($A513,'全入力（様式2-4）'!$G$17:$BY$1200,AC$1,FALSE))</f>
        <v>0</v>
      </c>
      <c r="AD513" s="201">
        <f>IF(ISERROR(VLOOKUP($A513,'全入力（様式2-4）'!$G$17:$BY$1200,AD$1,FALSE)),"",VLOOKUP($A513,'全入力（様式2-4）'!$G$17:$BY$1200,AD$1,FALSE))</f>
        <v>0</v>
      </c>
      <c r="AE513" s="182"/>
      <c r="AF513" s="182"/>
      <c r="AG513" s="182"/>
      <c r="AH513" s="318" t="str">
        <f t="shared" si="595"/>
        <v>00</v>
      </c>
      <c r="AI513" s="185" t="str">
        <f>IF(ISERROR(VLOOKUP($G513&amp;AI$8,参照!$P$4:$U$500,5,FALSE)),"",VLOOKUP($G513&amp;AI$8,参照!$P$4:$U$500,5,FALSE))</f>
        <v/>
      </c>
      <c r="AJ513" s="185" t="str">
        <f>IF(ISERROR(VLOOKUP($G513&amp;AJ$8,参照!$P$4:$U$500,5,FALSE)),"",VLOOKUP($G513&amp;AJ$8,参照!$P$4:$U$500,5,FALSE))</f>
        <v/>
      </c>
      <c r="AK513" s="180">
        <v>19</v>
      </c>
      <c r="AL513" s="180">
        <v>83</v>
      </c>
      <c r="AM513" s="37"/>
      <c r="AN513" s="76">
        <f>IF(ISERROR(VLOOKUP($A513,'全入力（様式2-4）'!$G$17:$BY$1200,AN$1,FALSE)),"",VLOOKUP($A513,'全入力（様式2-4）'!$G$17:$BY$1200,AN$1,FALSE))</f>
        <v>0</v>
      </c>
      <c r="AO513" s="77">
        <f>IF(ISERROR(VLOOKUP($A513,'全入力（様式2-4）'!$G$17:$BY$1200,AO$1,FALSE)),"",VLOOKUP($A513,'全入力（様式2-4）'!$G$17:$BY$1200,AO$1,FALSE))</f>
        <v>0</v>
      </c>
      <c r="AP513" s="52">
        <f>IF(ISERROR(VLOOKUP($A513,'全入力（様式2-4）'!$G$17:$BY$1200,AP$1,FALSE)),"",VLOOKUP($A513,'全入力（様式2-4）'!$G$17:$BY$1200,AP$1,FALSE))</f>
        <v>0</v>
      </c>
      <c r="AQ513" s="84" t="str">
        <f>IF(ISERROR(VLOOKUP($G513,参照!$U$4:$W$102,3,FALSE)),"",VLOOKUP($G513,参照!$U$4:$W$102,3,FALSE))</f>
        <v/>
      </c>
      <c r="AR513" s="376" t="str">
        <f t="shared" ref="AR513" si="664">IF($AN513&lt;&gt;0,"満額","")</f>
        <v/>
      </c>
      <c r="AS513" s="53" t="str">
        <f t="shared" si="597"/>
        <v/>
      </c>
      <c r="AT513" s="53" t="str">
        <f t="shared" si="598"/>
        <v/>
      </c>
      <c r="AU513" s="53"/>
      <c r="AV513" s="53" t="str">
        <f t="shared" si="606"/>
        <v/>
      </c>
      <c r="AW513" s="53" t="str">
        <f t="shared" si="607"/>
        <v/>
      </c>
      <c r="AX513" s="53" t="str">
        <f t="shared" si="599"/>
        <v/>
      </c>
      <c r="AY513" s="53" t="str">
        <f t="shared" si="608"/>
        <v/>
      </c>
      <c r="AZ513" s="54">
        <f t="array" ref="AZ513">SUM(IF('全入力（様式2-4）'!$G$17:$G$1200=$A513,IF('全入力（様式2-4）'!$X$14:$Z$14=$AR513,'全入力（様式2-4）'!$X$17:$Z$1200)))</f>
        <v>0</v>
      </c>
      <c r="BA513" s="55" t="str">
        <f t="shared" si="609"/>
        <v/>
      </c>
      <c r="BB513" s="1889">
        <f>IF(ISERROR(VLOOKUP($A513,'全入力（様式2-4）'!$G$17:$BY$1200,BB$1,FALSE)),"",VLOOKUP($A513,'全入力（様式2-4）'!$G$17:$BY$1200,BB$1,FALSE))</f>
        <v>0</v>
      </c>
      <c r="BC513" s="54">
        <f t="shared" si="610"/>
        <v>0</v>
      </c>
      <c r="BD513" s="55" t="str">
        <f t="shared" si="611"/>
        <v/>
      </c>
      <c r="BE513" s="54">
        <f t="array" ref="BE513">SUM(IF('全入力（様式2-4）'!$G$17:$G$1200=$A513,IF('全入力（様式2-4）'!$AL$14:$AN$14=$AR513,'全入力（様式2-4）'!$AL$17:$AN$1200)))</f>
        <v>0</v>
      </c>
      <c r="BF513" s="197">
        <f t="shared" si="600"/>
        <v>0</v>
      </c>
      <c r="BG513" s="55">
        <f t="shared" si="601"/>
        <v>0</v>
      </c>
      <c r="BH513" s="54">
        <f t="array" ref="BH513">SUM(IF('全入力（様式2-4）'!$G$17:$G$1200=$A513,IF('全入力（様式2-4）'!$AQ$14:$AS$14=$AR513,'全入力（様式2-4）'!$AQ$17:$AS$1200)))</f>
        <v>0</v>
      </c>
      <c r="BI513" s="55" t="str">
        <f t="shared" si="612"/>
        <v/>
      </c>
      <c r="BJ513" s="55" t="str">
        <f t="shared" si="613"/>
        <v/>
      </c>
      <c r="BK513" s="152" t="str">
        <f t="shared" si="602"/>
        <v/>
      </c>
      <c r="BL513" s="1889">
        <f>IF(ISERROR(VLOOKUP($A513,'全入力（様式2-4）'!$G$17:$BY$1200,BL$1,FALSE)),"",VLOOKUP($A513,'全入力（様式2-4）'!$G$17:$BY$1200,BL$1,FALSE))</f>
        <v>0</v>
      </c>
      <c r="BM513" s="54"/>
      <c r="BN513" s="197"/>
      <c r="BO513" s="55"/>
      <c r="BP513" s="54"/>
      <c r="BQ513" s="197"/>
      <c r="BR513" s="55"/>
      <c r="BS513" s="55"/>
      <c r="BT513" s="55"/>
      <c r="BU513" s="146"/>
      <c r="BV513" s="1889"/>
    </row>
    <row r="514" spans="1:74" s="18" customFormat="1" ht="14.25" customHeight="1">
      <c r="A514" s="940">
        <f t="shared" si="646"/>
        <v>168</v>
      </c>
      <c r="B514" s="1">
        <f>'全入力（様式2-4）'!$I$6</f>
        <v>0</v>
      </c>
      <c r="C514" s="35">
        <f>IF(ISERROR(VLOOKUP($A514,'全入力（様式2-4）'!$G$17:$BY$1200,C$1,FALSE)),"",VLOOKUP($A514,'全入力（様式2-4）'!$G$17:$BY$1200,C$1,FALSE))</f>
        <v>0</v>
      </c>
      <c r="D514" s="35">
        <f>IF(ISERROR(VLOOKUP($A514,'全入力（様式2-4）'!$G$17:$BY$1200,D$1,FALSE)),"",VLOOKUP($A514,'全入力（様式2-4）'!$G$17:$BY$1200,D$1,FALSE))</f>
        <v>0</v>
      </c>
      <c r="E514" s="35">
        <f>IF(ISERROR(VLOOKUP($A514,'全入力（様式2-4）'!$G$17:$BY$1200,E$1,FALSE)),"",VLOOKUP($A514,'全入力（様式2-4）'!$G$17:$BY$1200,E$1,FALSE))</f>
        <v>0</v>
      </c>
      <c r="F514" s="35">
        <f>IF(ISERROR(VLOOKUP($A514,'全入力（様式2-4）'!$G$17:$BY$1200,F$1,FALSE)),"",VLOOKUP($A514,'全入力（様式2-4）'!$G$17:$BY$1200,F$1,FALSE))</f>
        <v>0</v>
      </c>
      <c r="G514" s="36" t="str">
        <f>'全入力（様式2-4）'!$P$5&amp;'全入力（様式2-4）'!$R$5&amp;$D514</f>
        <v>0</v>
      </c>
      <c r="H514" s="37" t="str">
        <f t="shared" si="604"/>
        <v/>
      </c>
      <c r="I514" s="38">
        <f>IF(ISERROR(VLOOKUP($A514,'全入力（様式2-4）'!$G$17:$BY$1200,I$1,FALSE)),"",VLOOKUP($A514,'全入力（様式2-4）'!$G$17:$BY$1200,I$1,FALSE))</f>
        <v>0</v>
      </c>
      <c r="J514" s="38" t="str">
        <f>IF(ISERROR(VLOOKUP($A514,'全入力（様式2-4）'!$G$17:$BY$1200,J$1,FALSE)),"",VLOOKUP($A514,'全入力（様式2-4）'!$G$17:$BY$1200,J$1,FALSE))</f>
        <v/>
      </c>
      <c r="K514" s="38">
        <f>IF(ISERROR(VLOOKUP($A514,'全入力（様式2-4）'!$G$17:$BY$1200,K$1,FALSE)),"",VLOOKUP($A514,'全入力（様式2-4）'!$G$17:$BY$1200,K$1,FALSE))</f>
        <v>0</v>
      </c>
      <c r="L514" s="38" t="str">
        <f>IF(ISERROR(VLOOKUP($A514,'全入力（様式2-4）'!$G$17:$BY$1200,L$1,FALSE)),"",VLOOKUP($A514,'全入力（様式2-4）'!$G$17:$BY$1200,L$1,FALSE))</f>
        <v/>
      </c>
      <c r="M514" s="112">
        <f>IF(ISERROR(VLOOKUP($A514,'全入力（様式2-4）'!$G$17:$BY$1200,M$1,FALSE)),"",VLOOKUP($A514,'全入力（様式2-4）'!$G$17:$BY$1200,M$1,FALSE))</f>
        <v>0</v>
      </c>
      <c r="N514" s="112" t="str">
        <f>IF(ISERROR(VLOOKUP($A514,'全入力（様式2-4）'!$G$17:$BY$1200,N$1,FALSE)),"",VLOOKUP($A514,'全入力（様式2-4）'!$G$17:$BY$1200,N$1,FALSE))</f>
        <v/>
      </c>
      <c r="O514" s="112">
        <f>IF(ISERROR(VLOOKUP($A514,'全入力（様式2-4）'!$G$17:$BY$1200,O$1,FALSE)),"",VLOOKUP($A514,'全入力（様式2-4）'!$G$17:$BY$1200,O$1,FALSE))</f>
        <v>0</v>
      </c>
      <c r="P514" s="112" t="str">
        <f>IF(ISERROR(VLOOKUP($A514,'全入力（様式2-4）'!$G$17:$BY$1200,P$1,FALSE)),"",VLOOKUP($A514,'全入力（様式2-4）'!$G$17:$BY$1200,P$1,FALSE))</f>
        <v/>
      </c>
      <c r="Q514" s="176">
        <f>IF(ISERROR(VLOOKUP($A514,'全入力（様式2-4）'!$G$17:$BY$1200,Q$1,FALSE)),"",VLOOKUP($A514,'全入力（様式2-4）'!$G$17:$BY$1200,Q$1,FALSE))</f>
        <v>0</v>
      </c>
      <c r="R514" s="105">
        <f>IF(ISERROR(VLOOKUP($A514,'全入力（様式2-4）'!$G$17:$BY$1200,R$1,FALSE)),"",VLOOKUP($A514,'全入力（様式2-4）'!$G$17:$BY$1200,R$1,FALSE))</f>
        <v>0</v>
      </c>
      <c r="S514" s="105" t="str">
        <f>IF(ISERROR(VLOOKUP($A514,'全入力（様式2-4）'!$G$17:$BY$1200,S$1,FALSE)),"",VLOOKUP($A514,'全入力（様式2-4）'!$G$17:$BY$1200,S$1,FALSE))</f>
        <v/>
      </c>
      <c r="T514" s="105"/>
      <c r="U514" s="516"/>
      <c r="V514" s="105"/>
      <c r="W514" s="538"/>
      <c r="X514" s="538"/>
      <c r="Y514" s="538"/>
      <c r="Z514" s="38">
        <f>IF(ISERROR(VLOOKUP($A514,'全入力（様式2-4）'!$G$17:$BY$1200,Z$1,FALSE)),"",VLOOKUP($A514,'全入力（様式2-4）'!$G$17:$BY$1200,Z$1,FALSE))</f>
        <v>0</v>
      </c>
      <c r="AA514" s="38">
        <f>IF(ISERROR(VLOOKUP($A514,'全入力（様式2-4）'!$G$17:$BY$1200,AA$1,FALSE)),"",VLOOKUP($A514,'全入力（様式2-4）'!$G$17:$BY$1200,AA$1,FALSE))</f>
        <v>0</v>
      </c>
      <c r="AB514" s="38">
        <f>IF(ISERROR(VLOOKUP($A514,'全入力（様式2-4）'!$G$17:$BY$1200,AB$1,FALSE)),"",VLOOKUP($A514,'全入力（様式2-4）'!$G$17:$BY$1200,AB$1,FALSE))</f>
        <v>0</v>
      </c>
      <c r="AC514" s="38">
        <f>IF(ISERROR(VLOOKUP($A514,'全入力（様式2-4）'!$G$17:$BY$1200,AC$1,FALSE)),"",VLOOKUP($A514,'全入力（様式2-4）'!$G$17:$BY$1200,AC$1,FALSE))</f>
        <v>0</v>
      </c>
      <c r="AD514" s="200">
        <f>IF(ISERROR(VLOOKUP($A514,'全入力（様式2-4）'!$G$17:$BY$1200,AD$1,FALSE)),"",VLOOKUP($A514,'全入力（様式2-4）'!$G$17:$BY$1200,AD$1,FALSE))</f>
        <v>0</v>
      </c>
      <c r="AE514" s="112"/>
      <c r="AF514" s="112"/>
      <c r="AG514" s="112"/>
      <c r="AH514" s="317" t="str">
        <f t="shared" si="595"/>
        <v>00</v>
      </c>
      <c r="AI514" s="39" t="str">
        <f>IF(ISERROR(VLOOKUP($G514&amp;AI$8,参照!$P$4:$U$500,5,FALSE)),"",VLOOKUP($G514&amp;AI$8,参照!$P$4:$U$500,5,FALSE))</f>
        <v/>
      </c>
      <c r="AJ514" s="39" t="str">
        <f>IF(ISERROR(VLOOKUP($G514&amp;AJ$8,参照!$P$4:$U$500,5,FALSE)),"",VLOOKUP($G514&amp;AJ$8,参照!$P$4:$U$500,5,FALSE))</f>
        <v/>
      </c>
      <c r="AK514" s="37">
        <v>21</v>
      </c>
      <c r="AL514" s="37">
        <v>84</v>
      </c>
      <c r="AM514" s="37"/>
      <c r="AN514" s="72">
        <f>IF(ISERROR(VLOOKUP($A514,'全入力（様式2-4）'!$G$17:$BY$1200,AN$1,FALSE)),"",VLOOKUP($A514,'全入力（様式2-4）'!$G$17:$BY$1200,AN$1,FALSE))</f>
        <v>0</v>
      </c>
      <c r="AO514" s="78">
        <f>IF(ISERROR(VLOOKUP($A514,'全入力（様式2-4）'!$G$17:$BY$1200,AO$1,FALSE)),"",VLOOKUP($A514,'全入力（様式2-4）'!$G$17:$BY$1200,AO$1,FALSE))</f>
        <v>0</v>
      </c>
      <c r="AP514" s="44">
        <f>IF(ISERROR(VLOOKUP($A514,'全入力（様式2-4）'!$G$17:$BY$1200,AP$1,FALSE)),"",VLOOKUP($A514,'全入力（様式2-4）'!$G$17:$BY$1200,AP$1,FALSE))</f>
        <v>0</v>
      </c>
      <c r="AQ514" s="63" t="str">
        <f>IF(ISERROR(VLOOKUP($G514,参照!$U$4:$W$102,3,FALSE)),"",VLOOKUP($G514,参照!$U$4:$W$102,3,FALSE))</f>
        <v/>
      </c>
      <c r="AR514" s="377" t="str">
        <f t="shared" ref="AR514" si="665">IF($AN514&lt;&gt;0,2/3,"")</f>
        <v/>
      </c>
      <c r="AS514" s="45" t="str">
        <f t="shared" si="597"/>
        <v/>
      </c>
      <c r="AT514" s="45" t="str">
        <f t="shared" si="598"/>
        <v/>
      </c>
      <c r="AU514" s="45"/>
      <c r="AV514" s="45" t="str">
        <f t="shared" si="606"/>
        <v/>
      </c>
      <c r="AW514" s="45" t="str">
        <f t="shared" si="607"/>
        <v/>
      </c>
      <c r="AX514" s="45" t="str">
        <f t="shared" si="599"/>
        <v/>
      </c>
      <c r="AY514" s="45" t="str">
        <f t="shared" si="608"/>
        <v/>
      </c>
      <c r="AZ514" s="46">
        <f t="array" ref="AZ514">SUM(IF('全入力（様式2-4）'!$G$17:$G$1200=$A514,IF('全入力（様式2-4）'!$X$14:$Z$14=$AR514,'全入力（様式2-4）'!$X$17:$Z$1200)))</f>
        <v>0</v>
      </c>
      <c r="BA514" s="47" t="str">
        <f t="shared" si="609"/>
        <v/>
      </c>
      <c r="BB514" s="1890"/>
      <c r="BC514" s="46">
        <f t="shared" si="610"/>
        <v>0</v>
      </c>
      <c r="BD514" s="47" t="str">
        <f t="shared" si="611"/>
        <v/>
      </c>
      <c r="BE514" s="46">
        <f t="array" ref="BE514">SUM(IF('全入力（様式2-4）'!$G$17:$G$1200=$A514,IF('全入力（様式2-4）'!$AL$14:$AN$14=$AR514,'全入力（様式2-4）'!$AL$17:$AN$1200)))</f>
        <v>0</v>
      </c>
      <c r="BF514" s="195">
        <f t="shared" si="600"/>
        <v>0</v>
      </c>
      <c r="BG514" s="47">
        <f t="shared" si="601"/>
        <v>0</v>
      </c>
      <c r="BH514" s="46">
        <f t="array" ref="BH514">SUM(IF('全入力（様式2-4）'!$G$17:$G$1200=$A514,IF('全入力（様式2-4）'!$AQ$14:$AS$14=$AR514,'全入力（様式2-4）'!$AQ$17:$AS$1200)))</f>
        <v>0</v>
      </c>
      <c r="BI514" s="47" t="str">
        <f t="shared" si="612"/>
        <v/>
      </c>
      <c r="BJ514" s="47" t="str">
        <f t="shared" si="613"/>
        <v/>
      </c>
      <c r="BK514" s="150" t="str">
        <f t="shared" si="602"/>
        <v/>
      </c>
      <c r="BL514" s="1890"/>
      <c r="BM514" s="46"/>
      <c r="BN514" s="195"/>
      <c r="BO514" s="47"/>
      <c r="BP514" s="46"/>
      <c r="BQ514" s="195"/>
      <c r="BR514" s="47"/>
      <c r="BS514" s="47"/>
      <c r="BT514" s="47"/>
      <c r="BU514" s="144"/>
      <c r="BV514" s="1890"/>
    </row>
    <row r="515" spans="1:74" s="18" customFormat="1" ht="14.25" customHeight="1" thickBot="1">
      <c r="A515" s="942">
        <f t="shared" si="646"/>
        <v>168</v>
      </c>
      <c r="B515" s="7">
        <f>'全入力（様式2-4）'!$I$6</f>
        <v>0</v>
      </c>
      <c r="C515" s="186">
        <f>IF(ISERROR(VLOOKUP($A515,'全入力（様式2-4）'!$G$17:$BY$1200,C$1,FALSE)),"",VLOOKUP($A515,'全入力（様式2-4）'!$G$17:$BY$1200,C$1,FALSE))</f>
        <v>0</v>
      </c>
      <c r="D515" s="186">
        <f>IF(ISERROR(VLOOKUP($A515,'全入力（様式2-4）'!$G$17:$BY$1200,D$1,FALSE)),"",VLOOKUP($A515,'全入力（様式2-4）'!$G$17:$BY$1200,D$1,FALSE))</f>
        <v>0</v>
      </c>
      <c r="E515" s="186">
        <f>IF(ISERROR(VLOOKUP($A515,'全入力（様式2-4）'!$G$17:$BY$1200,E$1,FALSE)),"",VLOOKUP($A515,'全入力（様式2-4）'!$G$17:$BY$1200,E$1,FALSE))</f>
        <v>0</v>
      </c>
      <c r="F515" s="186">
        <f>IF(ISERROR(VLOOKUP($A515,'全入力（様式2-4）'!$G$17:$BY$1200,F$1,FALSE)),"",VLOOKUP($A515,'全入力（様式2-4）'!$G$17:$BY$1200,F$1,FALSE))</f>
        <v>0</v>
      </c>
      <c r="G515" s="187" t="str">
        <f>'全入力（様式2-4）'!$P$5&amp;'全入力（様式2-4）'!$R$5&amp;$D515</f>
        <v>0</v>
      </c>
      <c r="H515" s="188" t="str">
        <f t="shared" si="604"/>
        <v/>
      </c>
      <c r="I515" s="189">
        <f>IF(ISERROR(VLOOKUP($A515,'全入力（様式2-4）'!$G$17:$BY$1200,I$1,FALSE)),"",VLOOKUP($A515,'全入力（様式2-4）'!$G$17:$BY$1200,I$1,FALSE))</f>
        <v>0</v>
      </c>
      <c r="J515" s="189" t="str">
        <f>IF(ISERROR(VLOOKUP($A515,'全入力（様式2-4）'!$G$17:$BY$1200,J$1,FALSE)),"",VLOOKUP($A515,'全入力（様式2-4）'!$G$17:$BY$1200,J$1,FALSE))</f>
        <v/>
      </c>
      <c r="K515" s="189">
        <f>IF(ISERROR(VLOOKUP($A515,'全入力（様式2-4）'!$G$17:$BY$1200,K$1,FALSE)),"",VLOOKUP($A515,'全入力（様式2-4）'!$G$17:$BY$1200,K$1,FALSE))</f>
        <v>0</v>
      </c>
      <c r="L515" s="189" t="str">
        <f>IF(ISERROR(VLOOKUP($A515,'全入力（様式2-4）'!$G$17:$BY$1200,L$1,FALSE)),"",VLOOKUP($A515,'全入力（様式2-4）'!$G$17:$BY$1200,L$1,FALSE))</f>
        <v/>
      </c>
      <c r="M515" s="190">
        <f>IF(ISERROR(VLOOKUP($A515,'全入力（様式2-4）'!$G$17:$BY$1200,M$1,FALSE)),"",VLOOKUP($A515,'全入力（様式2-4）'!$G$17:$BY$1200,M$1,FALSE))</f>
        <v>0</v>
      </c>
      <c r="N515" s="190" t="str">
        <f>IF(ISERROR(VLOOKUP($A515,'全入力（様式2-4）'!$G$17:$BY$1200,N$1,FALSE)),"",VLOOKUP($A515,'全入力（様式2-4）'!$G$17:$BY$1200,N$1,FALSE))</f>
        <v/>
      </c>
      <c r="O515" s="190">
        <f>IF(ISERROR(VLOOKUP($A515,'全入力（様式2-4）'!$G$17:$BY$1200,O$1,FALSE)),"",VLOOKUP($A515,'全入力（様式2-4）'!$G$17:$BY$1200,O$1,FALSE))</f>
        <v>0</v>
      </c>
      <c r="P515" s="190" t="str">
        <f>IF(ISERROR(VLOOKUP($A515,'全入力（様式2-4）'!$G$17:$BY$1200,P$1,FALSE)),"",VLOOKUP($A515,'全入力（様式2-4）'!$G$17:$BY$1200,P$1,FALSE))</f>
        <v/>
      </c>
      <c r="Q515" s="191">
        <f>IF(ISERROR(VLOOKUP($A515,'全入力（様式2-4）'!$G$17:$BY$1200,Q$1,FALSE)),"",VLOOKUP($A515,'全入力（様式2-4）'!$G$17:$BY$1200,Q$1,FALSE))</f>
        <v>0</v>
      </c>
      <c r="R515" s="192">
        <f>IF(ISERROR(VLOOKUP($A515,'全入力（様式2-4）'!$G$17:$BY$1200,R$1,FALSE)),"",VLOOKUP($A515,'全入力（様式2-4）'!$G$17:$BY$1200,R$1,FALSE))</f>
        <v>0</v>
      </c>
      <c r="S515" s="192" t="str">
        <f>IF(ISERROR(VLOOKUP($A515,'全入力（様式2-4）'!$G$17:$BY$1200,S$1,FALSE)),"",VLOOKUP($A515,'全入力（様式2-4）'!$G$17:$BY$1200,S$1,FALSE))</f>
        <v/>
      </c>
      <c r="T515" s="192"/>
      <c r="U515" s="518"/>
      <c r="V515" s="192"/>
      <c r="W515" s="540"/>
      <c r="X515" s="540"/>
      <c r="Y515" s="540"/>
      <c r="Z515" s="189">
        <f>IF(ISERROR(VLOOKUP($A515,'全入力（様式2-4）'!$G$17:$BY$1200,Z$1,FALSE)),"",VLOOKUP($A515,'全入力（様式2-4）'!$G$17:$BY$1200,Z$1,FALSE))</f>
        <v>0</v>
      </c>
      <c r="AA515" s="189">
        <f>IF(ISERROR(VLOOKUP($A515,'全入力（様式2-4）'!$G$17:$BY$1200,AA$1,FALSE)),"",VLOOKUP($A515,'全入力（様式2-4）'!$G$17:$BY$1200,AA$1,FALSE))</f>
        <v>0</v>
      </c>
      <c r="AB515" s="189">
        <f>IF(ISERROR(VLOOKUP($A515,'全入力（様式2-4）'!$G$17:$BY$1200,AB$1,FALSE)),"",VLOOKUP($A515,'全入力（様式2-4）'!$G$17:$BY$1200,AB$1,FALSE))</f>
        <v>0</v>
      </c>
      <c r="AC515" s="189">
        <f>IF(ISERROR(VLOOKUP($A515,'全入力（様式2-4）'!$G$17:$BY$1200,AC$1,FALSE)),"",VLOOKUP($A515,'全入力（様式2-4）'!$G$17:$BY$1200,AC$1,FALSE))</f>
        <v>0</v>
      </c>
      <c r="AD515" s="202">
        <f>IF(ISERROR(VLOOKUP($A515,'全入力（様式2-4）'!$G$17:$BY$1200,AD$1,FALSE)),"",VLOOKUP($A515,'全入力（様式2-4）'!$G$17:$BY$1200,AD$1,FALSE))</f>
        <v>0</v>
      </c>
      <c r="AE515" s="190"/>
      <c r="AF515" s="190"/>
      <c r="AG515" s="190"/>
      <c r="AH515" s="319" t="str">
        <f t="shared" si="595"/>
        <v>00</v>
      </c>
      <c r="AI515" s="193" t="str">
        <f>IF(ISERROR(VLOOKUP($G515&amp;AI$8,参照!$P$4:$U$500,5,FALSE)),"",VLOOKUP($G515&amp;AI$8,参照!$P$4:$U$500,5,FALSE))</f>
        <v/>
      </c>
      <c r="AJ515" s="193" t="str">
        <f>IF(ISERROR(VLOOKUP($G515&amp;AJ$8,参照!$P$4:$U$500,5,FALSE)),"",VLOOKUP($G515&amp;AJ$8,参照!$P$4:$U$500,5,FALSE))</f>
        <v/>
      </c>
      <c r="AK515" s="188">
        <v>23</v>
      </c>
      <c r="AL515" s="188">
        <v>85</v>
      </c>
      <c r="AM515" s="37"/>
      <c r="AN515" s="74">
        <f>IF(ISERROR(VLOOKUP($A515,'全入力（様式2-4）'!$G$17:$BY$1200,AN$1,FALSE)),"",VLOOKUP($A515,'全入力（様式2-4）'!$G$17:$BY$1200,AN$1,FALSE))</f>
        <v>0</v>
      </c>
      <c r="AO515" s="79">
        <f>IF(ISERROR(VLOOKUP($A515,'全入力（様式2-4）'!$G$17:$BY$1200,AO$1,FALSE)),"",VLOOKUP($A515,'全入力（様式2-4）'!$G$17:$BY$1200,AO$1,FALSE))</f>
        <v>0</v>
      </c>
      <c r="AP515" s="48">
        <f>IF(ISERROR(VLOOKUP($A515,'全入力（様式2-4）'!$G$17:$BY$1200,AP$1,FALSE)),"",VLOOKUP($A515,'全入力（様式2-4）'!$G$17:$BY$1200,AP$1,FALSE))</f>
        <v>0</v>
      </c>
      <c r="AQ515" s="64" t="str">
        <f>IF(ISERROR(VLOOKUP($G515,参照!$U$4:$W$102,3,FALSE)),"",VLOOKUP($G515,参照!$U$4:$W$102,3,FALSE))</f>
        <v/>
      </c>
      <c r="AR515" s="378" t="str">
        <f t="shared" ref="AR515" si="666">IF($AN515&lt;&gt;0,1/3,"")</f>
        <v/>
      </c>
      <c r="AS515" s="49" t="str">
        <f t="shared" si="597"/>
        <v/>
      </c>
      <c r="AT515" s="49" t="str">
        <f t="shared" si="598"/>
        <v/>
      </c>
      <c r="AU515" s="49"/>
      <c r="AV515" s="49" t="str">
        <f t="shared" si="606"/>
        <v/>
      </c>
      <c r="AW515" s="49" t="str">
        <f t="shared" si="607"/>
        <v/>
      </c>
      <c r="AX515" s="49" t="str">
        <f t="shared" si="599"/>
        <v/>
      </c>
      <c r="AY515" s="49" t="str">
        <f t="shared" si="608"/>
        <v/>
      </c>
      <c r="AZ515" s="50">
        <f t="array" ref="AZ515">SUM(IF('全入力（様式2-4）'!$G$17:$G$1200=$A515,IF('全入力（様式2-4）'!$X$14:$Z$14=$AR515,'全入力（様式2-4）'!$X$17:$Z$1200)))</f>
        <v>0</v>
      </c>
      <c r="BA515" s="51" t="str">
        <f t="shared" si="609"/>
        <v/>
      </c>
      <c r="BB515" s="1891"/>
      <c r="BC515" s="50">
        <f t="shared" si="610"/>
        <v>0</v>
      </c>
      <c r="BD515" s="51" t="str">
        <f t="shared" si="611"/>
        <v/>
      </c>
      <c r="BE515" s="50">
        <f t="array" ref="BE515">SUM(IF('全入力（様式2-4）'!$G$17:$G$1200=$A515,IF('全入力（様式2-4）'!$AL$14:$AN$14=$AR515,'全入力（様式2-4）'!$AL$17:$AN$1200)))</f>
        <v>0</v>
      </c>
      <c r="BF515" s="196">
        <f t="shared" si="600"/>
        <v>0</v>
      </c>
      <c r="BG515" s="51">
        <f t="shared" si="601"/>
        <v>0</v>
      </c>
      <c r="BH515" s="50">
        <f t="array" ref="BH515">SUM(IF('全入力（様式2-4）'!$G$17:$G$1200=$A515,IF('全入力（様式2-4）'!$AQ$14:$AS$14=$AR515,'全入力（様式2-4）'!$AQ$17:$AS$1200)))</f>
        <v>0</v>
      </c>
      <c r="BI515" s="51" t="str">
        <f t="shared" si="612"/>
        <v/>
      </c>
      <c r="BJ515" s="51" t="str">
        <f t="shared" si="613"/>
        <v/>
      </c>
      <c r="BK515" s="151" t="str">
        <f t="shared" si="602"/>
        <v/>
      </c>
      <c r="BL515" s="1891"/>
      <c r="BM515" s="50"/>
      <c r="BN515" s="196"/>
      <c r="BO515" s="51"/>
      <c r="BP515" s="50"/>
      <c r="BQ515" s="196"/>
      <c r="BR515" s="51"/>
      <c r="BS515" s="51"/>
      <c r="BT515" s="51"/>
      <c r="BU515" s="145"/>
      <c r="BV515" s="1891"/>
    </row>
    <row r="516" spans="1:74" s="18" customFormat="1" ht="14.25" customHeight="1">
      <c r="A516" s="941">
        <f>A513+1</f>
        <v>169</v>
      </c>
      <c r="B516" s="178">
        <f>'全入力（様式2-4）'!$I$6</f>
        <v>0</v>
      </c>
      <c r="C516" s="177">
        <f>IF(ISERROR(VLOOKUP($A516,'全入力（様式2-4）'!$G$17:$BY$1200,C$1,FALSE)),"",VLOOKUP($A516,'全入力（様式2-4）'!$G$17:$BY$1200,C$1,FALSE))</f>
        <v>0</v>
      </c>
      <c r="D516" s="177">
        <f>IF(ISERROR(VLOOKUP($A516,'全入力（様式2-4）'!$G$17:$BY$1200,D$1,FALSE)),"",VLOOKUP($A516,'全入力（様式2-4）'!$G$17:$BY$1200,D$1,FALSE))</f>
        <v>0</v>
      </c>
      <c r="E516" s="177">
        <f>IF(ISERROR(VLOOKUP($A516,'全入力（様式2-4）'!$G$17:$BY$1200,E$1,FALSE)),"",VLOOKUP($A516,'全入力（様式2-4）'!$G$17:$BY$1200,E$1,FALSE))</f>
        <v>0</v>
      </c>
      <c r="F516" s="177">
        <f>IF(ISERROR(VLOOKUP($A516,'全入力（様式2-4）'!$G$17:$BY$1200,F$1,FALSE)),"",VLOOKUP($A516,'全入力（様式2-4）'!$G$17:$BY$1200,F$1,FALSE))</f>
        <v>0</v>
      </c>
      <c r="G516" s="179" t="str">
        <f>'全入力（様式2-4）'!$P$5&amp;'全入力（様式2-4）'!$R$5&amp;$D516</f>
        <v>0</v>
      </c>
      <c r="H516" s="180" t="str">
        <f t="shared" si="604"/>
        <v/>
      </c>
      <c r="I516" s="181">
        <f>IF(ISERROR(VLOOKUP($A516,'全入力（様式2-4）'!$G$17:$BY$1200,I$1,FALSE)),"",VLOOKUP($A516,'全入力（様式2-4）'!$G$17:$BY$1200,I$1,FALSE))</f>
        <v>0</v>
      </c>
      <c r="J516" s="181" t="str">
        <f>IF(ISERROR(VLOOKUP($A516,'全入力（様式2-4）'!$G$17:$BY$1200,J$1,FALSE)),"",VLOOKUP($A516,'全入力（様式2-4）'!$G$17:$BY$1200,J$1,FALSE))</f>
        <v/>
      </c>
      <c r="K516" s="181">
        <f>IF(ISERROR(VLOOKUP($A516,'全入力（様式2-4）'!$G$17:$BY$1200,K$1,FALSE)),"",VLOOKUP($A516,'全入力（様式2-4）'!$G$17:$BY$1200,K$1,FALSE))</f>
        <v>0</v>
      </c>
      <c r="L516" s="181" t="str">
        <f>IF(ISERROR(VLOOKUP($A516,'全入力（様式2-4）'!$G$17:$BY$1200,L$1,FALSE)),"",VLOOKUP($A516,'全入力（様式2-4）'!$G$17:$BY$1200,L$1,FALSE))</f>
        <v/>
      </c>
      <c r="M516" s="182">
        <f>IF(ISERROR(VLOOKUP($A516,'全入力（様式2-4）'!$G$17:$BY$1200,M$1,FALSE)),"",VLOOKUP($A516,'全入力（様式2-4）'!$G$17:$BY$1200,M$1,FALSE))</f>
        <v>0</v>
      </c>
      <c r="N516" s="182" t="str">
        <f>IF(ISERROR(VLOOKUP($A516,'全入力（様式2-4）'!$G$17:$BY$1200,N$1,FALSE)),"",VLOOKUP($A516,'全入力（様式2-4）'!$G$17:$BY$1200,N$1,FALSE))</f>
        <v/>
      </c>
      <c r="O516" s="182">
        <f>IF(ISERROR(VLOOKUP($A516,'全入力（様式2-4）'!$G$17:$BY$1200,O$1,FALSE)),"",VLOOKUP($A516,'全入力（様式2-4）'!$G$17:$BY$1200,O$1,FALSE))</f>
        <v>0</v>
      </c>
      <c r="P516" s="182" t="str">
        <f>IF(ISERROR(VLOOKUP($A516,'全入力（様式2-4）'!$G$17:$BY$1200,P$1,FALSE)),"",VLOOKUP($A516,'全入力（様式2-4）'!$G$17:$BY$1200,P$1,FALSE))</f>
        <v/>
      </c>
      <c r="Q516" s="183">
        <f>IF(ISERROR(VLOOKUP($A516,'全入力（様式2-4）'!$G$17:$BY$1200,Q$1,FALSE)),"",VLOOKUP($A516,'全入力（様式2-4）'!$G$17:$BY$1200,Q$1,FALSE))</f>
        <v>0</v>
      </c>
      <c r="R516" s="184">
        <f>IF(ISERROR(VLOOKUP($A516,'全入力（様式2-4）'!$G$17:$BY$1200,R$1,FALSE)),"",VLOOKUP($A516,'全入力（様式2-4）'!$G$17:$BY$1200,R$1,FALSE))</f>
        <v>0</v>
      </c>
      <c r="S516" s="184" t="str">
        <f>IF(ISERROR(VLOOKUP($A516,'全入力（様式2-4）'!$G$17:$BY$1200,S$1,FALSE)),"",VLOOKUP($A516,'全入力（様式2-4）'!$G$17:$BY$1200,S$1,FALSE))</f>
        <v/>
      </c>
      <c r="T516" s="184"/>
      <c r="U516" s="517"/>
      <c r="V516" s="537"/>
      <c r="W516" s="539"/>
      <c r="X516" s="539"/>
      <c r="Y516" s="539"/>
      <c r="Z516" s="181">
        <f>IF(ISERROR(VLOOKUP($A516,'全入力（様式2-4）'!$G$17:$BY$1200,Z$1,FALSE)),"",VLOOKUP($A516,'全入力（様式2-4）'!$G$17:$BY$1200,Z$1,FALSE))</f>
        <v>0</v>
      </c>
      <c r="AA516" s="181">
        <f>IF(ISERROR(VLOOKUP($A516,'全入力（様式2-4）'!$G$17:$BY$1200,AA$1,FALSE)),"",VLOOKUP($A516,'全入力（様式2-4）'!$G$17:$BY$1200,AA$1,FALSE))</f>
        <v>0</v>
      </c>
      <c r="AB516" s="181">
        <f>IF(ISERROR(VLOOKUP($A516,'全入力（様式2-4）'!$G$17:$BY$1200,AB$1,FALSE)),"",VLOOKUP($A516,'全入力（様式2-4）'!$G$17:$BY$1200,AB$1,FALSE))</f>
        <v>0</v>
      </c>
      <c r="AC516" s="181">
        <f>IF(ISERROR(VLOOKUP($A516,'全入力（様式2-4）'!$G$17:$BY$1200,AC$1,FALSE)),"",VLOOKUP($A516,'全入力（様式2-4）'!$G$17:$BY$1200,AC$1,FALSE))</f>
        <v>0</v>
      </c>
      <c r="AD516" s="201">
        <f>IF(ISERROR(VLOOKUP($A516,'全入力（様式2-4）'!$G$17:$BY$1200,AD$1,FALSE)),"",VLOOKUP($A516,'全入力（様式2-4）'!$G$17:$BY$1200,AD$1,FALSE))</f>
        <v>0</v>
      </c>
      <c r="AE516" s="182"/>
      <c r="AF516" s="182"/>
      <c r="AG516" s="182"/>
      <c r="AH516" s="318" t="str">
        <f t="shared" si="595"/>
        <v>00</v>
      </c>
      <c r="AI516" s="185" t="str">
        <f>IF(ISERROR(VLOOKUP($G516&amp;AI$8,参照!$P$4:$U$500,5,FALSE)),"",VLOOKUP($G516&amp;AI$8,参照!$P$4:$U$500,5,FALSE))</f>
        <v/>
      </c>
      <c r="AJ516" s="185" t="str">
        <f>IF(ISERROR(VLOOKUP($G516&amp;AJ$8,参照!$P$4:$U$500,5,FALSE)),"",VLOOKUP($G516&amp;AJ$8,参照!$P$4:$U$500,5,FALSE))</f>
        <v/>
      </c>
      <c r="AK516" s="180">
        <v>19</v>
      </c>
      <c r="AL516" s="180">
        <v>83</v>
      </c>
      <c r="AM516" s="37"/>
      <c r="AN516" s="76">
        <f>IF(ISERROR(VLOOKUP($A516,'全入力（様式2-4）'!$G$17:$BY$1200,AN$1,FALSE)),"",VLOOKUP($A516,'全入力（様式2-4）'!$G$17:$BY$1200,AN$1,FALSE))</f>
        <v>0</v>
      </c>
      <c r="AO516" s="77">
        <f>IF(ISERROR(VLOOKUP($A516,'全入力（様式2-4）'!$G$17:$BY$1200,AO$1,FALSE)),"",VLOOKUP($A516,'全入力（様式2-4）'!$G$17:$BY$1200,AO$1,FALSE))</f>
        <v>0</v>
      </c>
      <c r="AP516" s="52">
        <f>IF(ISERROR(VLOOKUP($A516,'全入力（様式2-4）'!$G$17:$BY$1200,AP$1,FALSE)),"",VLOOKUP($A516,'全入力（様式2-4）'!$G$17:$BY$1200,AP$1,FALSE))</f>
        <v>0</v>
      </c>
      <c r="AQ516" s="84" t="str">
        <f>IF(ISERROR(VLOOKUP($G516,参照!$U$4:$W$102,3,FALSE)),"",VLOOKUP($G516,参照!$U$4:$W$102,3,FALSE))</f>
        <v/>
      </c>
      <c r="AR516" s="376" t="str">
        <f t="shared" ref="AR516" si="667">IF($AN516&lt;&gt;0,"満額","")</f>
        <v/>
      </c>
      <c r="AS516" s="53" t="str">
        <f t="shared" si="597"/>
        <v/>
      </c>
      <c r="AT516" s="53" t="str">
        <f t="shared" si="598"/>
        <v/>
      </c>
      <c r="AU516" s="53"/>
      <c r="AV516" s="53" t="str">
        <f t="shared" si="606"/>
        <v/>
      </c>
      <c r="AW516" s="53" t="str">
        <f t="shared" si="607"/>
        <v/>
      </c>
      <c r="AX516" s="53" t="str">
        <f t="shared" si="599"/>
        <v/>
      </c>
      <c r="AY516" s="53" t="str">
        <f t="shared" si="608"/>
        <v/>
      </c>
      <c r="AZ516" s="54">
        <f t="array" ref="AZ516">SUM(IF('全入力（様式2-4）'!$G$17:$G$1200=$A516,IF('全入力（様式2-4）'!$X$14:$Z$14=$AR516,'全入力（様式2-4）'!$X$17:$Z$1200)))</f>
        <v>0</v>
      </c>
      <c r="BA516" s="55" t="str">
        <f t="shared" si="609"/>
        <v/>
      </c>
      <c r="BB516" s="1889">
        <f>IF(ISERROR(VLOOKUP($A516,'全入力（様式2-4）'!$G$17:$BY$1200,BB$1,FALSE)),"",VLOOKUP($A516,'全入力（様式2-4）'!$G$17:$BY$1200,BB$1,FALSE))</f>
        <v>0</v>
      </c>
      <c r="BC516" s="54">
        <f t="shared" si="610"/>
        <v>0</v>
      </c>
      <c r="BD516" s="55" t="str">
        <f t="shared" si="611"/>
        <v/>
      </c>
      <c r="BE516" s="54">
        <f t="array" ref="BE516">SUM(IF('全入力（様式2-4）'!$G$17:$G$1200=$A516,IF('全入力（様式2-4）'!$AL$14:$AN$14=$AR516,'全入力（様式2-4）'!$AL$17:$AN$1200)))</f>
        <v>0</v>
      </c>
      <c r="BF516" s="197">
        <f t="shared" si="600"/>
        <v>0</v>
      </c>
      <c r="BG516" s="55">
        <f t="shared" si="601"/>
        <v>0</v>
      </c>
      <c r="BH516" s="54">
        <f t="array" ref="BH516">SUM(IF('全入力（様式2-4）'!$G$17:$G$1200=$A516,IF('全入力（様式2-4）'!$AQ$14:$AS$14=$AR516,'全入力（様式2-4）'!$AQ$17:$AS$1200)))</f>
        <v>0</v>
      </c>
      <c r="BI516" s="55" t="str">
        <f t="shared" si="612"/>
        <v/>
      </c>
      <c r="BJ516" s="55" t="str">
        <f t="shared" si="613"/>
        <v/>
      </c>
      <c r="BK516" s="152" t="str">
        <f t="shared" si="602"/>
        <v/>
      </c>
      <c r="BL516" s="1889">
        <f>IF(ISERROR(VLOOKUP($A516,'全入力（様式2-4）'!$G$17:$BY$1200,BL$1,FALSE)),"",VLOOKUP($A516,'全入力（様式2-4）'!$G$17:$BY$1200,BL$1,FALSE))</f>
        <v>0</v>
      </c>
      <c r="BM516" s="54"/>
      <c r="BN516" s="197"/>
      <c r="BO516" s="55"/>
      <c r="BP516" s="54"/>
      <c r="BQ516" s="197"/>
      <c r="BR516" s="55"/>
      <c r="BS516" s="55"/>
      <c r="BT516" s="55"/>
      <c r="BU516" s="146"/>
      <c r="BV516" s="1889"/>
    </row>
    <row r="517" spans="1:74" s="18" customFormat="1" ht="14.25" customHeight="1">
      <c r="A517" s="940">
        <f t="shared" si="646"/>
        <v>169</v>
      </c>
      <c r="B517" s="1">
        <f>'全入力（様式2-4）'!$I$6</f>
        <v>0</v>
      </c>
      <c r="C517" s="35">
        <f>IF(ISERROR(VLOOKUP($A517,'全入力（様式2-4）'!$G$17:$BY$1200,C$1,FALSE)),"",VLOOKUP($A517,'全入力（様式2-4）'!$G$17:$BY$1200,C$1,FALSE))</f>
        <v>0</v>
      </c>
      <c r="D517" s="35">
        <f>IF(ISERROR(VLOOKUP($A517,'全入力（様式2-4）'!$G$17:$BY$1200,D$1,FALSE)),"",VLOOKUP($A517,'全入力（様式2-4）'!$G$17:$BY$1200,D$1,FALSE))</f>
        <v>0</v>
      </c>
      <c r="E517" s="35">
        <f>IF(ISERROR(VLOOKUP($A517,'全入力（様式2-4）'!$G$17:$BY$1200,E$1,FALSE)),"",VLOOKUP($A517,'全入力（様式2-4）'!$G$17:$BY$1200,E$1,FALSE))</f>
        <v>0</v>
      </c>
      <c r="F517" s="35">
        <f>IF(ISERROR(VLOOKUP($A517,'全入力（様式2-4）'!$G$17:$BY$1200,F$1,FALSE)),"",VLOOKUP($A517,'全入力（様式2-4）'!$G$17:$BY$1200,F$1,FALSE))</f>
        <v>0</v>
      </c>
      <c r="G517" s="36" t="str">
        <f>'全入力（様式2-4）'!$P$5&amp;'全入力（様式2-4）'!$R$5&amp;$D517</f>
        <v>0</v>
      </c>
      <c r="H517" s="37" t="str">
        <f t="shared" si="604"/>
        <v/>
      </c>
      <c r="I517" s="38">
        <f>IF(ISERROR(VLOOKUP($A517,'全入力（様式2-4）'!$G$17:$BY$1200,I$1,FALSE)),"",VLOOKUP($A517,'全入力（様式2-4）'!$G$17:$BY$1200,I$1,FALSE))</f>
        <v>0</v>
      </c>
      <c r="J517" s="38" t="str">
        <f>IF(ISERROR(VLOOKUP($A517,'全入力（様式2-4）'!$G$17:$BY$1200,J$1,FALSE)),"",VLOOKUP($A517,'全入力（様式2-4）'!$G$17:$BY$1200,J$1,FALSE))</f>
        <v/>
      </c>
      <c r="K517" s="38">
        <f>IF(ISERROR(VLOOKUP($A517,'全入力（様式2-4）'!$G$17:$BY$1200,K$1,FALSE)),"",VLOOKUP($A517,'全入力（様式2-4）'!$G$17:$BY$1200,K$1,FALSE))</f>
        <v>0</v>
      </c>
      <c r="L517" s="38" t="str">
        <f>IF(ISERROR(VLOOKUP($A517,'全入力（様式2-4）'!$G$17:$BY$1200,L$1,FALSE)),"",VLOOKUP($A517,'全入力（様式2-4）'!$G$17:$BY$1200,L$1,FALSE))</f>
        <v/>
      </c>
      <c r="M517" s="112">
        <f>IF(ISERROR(VLOOKUP($A517,'全入力（様式2-4）'!$G$17:$BY$1200,M$1,FALSE)),"",VLOOKUP($A517,'全入力（様式2-4）'!$G$17:$BY$1200,M$1,FALSE))</f>
        <v>0</v>
      </c>
      <c r="N517" s="112" t="str">
        <f>IF(ISERROR(VLOOKUP($A517,'全入力（様式2-4）'!$G$17:$BY$1200,N$1,FALSE)),"",VLOOKUP($A517,'全入力（様式2-4）'!$G$17:$BY$1200,N$1,FALSE))</f>
        <v/>
      </c>
      <c r="O517" s="112">
        <f>IF(ISERROR(VLOOKUP($A517,'全入力（様式2-4）'!$G$17:$BY$1200,O$1,FALSE)),"",VLOOKUP($A517,'全入力（様式2-4）'!$G$17:$BY$1200,O$1,FALSE))</f>
        <v>0</v>
      </c>
      <c r="P517" s="112" t="str">
        <f>IF(ISERROR(VLOOKUP($A517,'全入力（様式2-4）'!$G$17:$BY$1200,P$1,FALSE)),"",VLOOKUP($A517,'全入力（様式2-4）'!$G$17:$BY$1200,P$1,FALSE))</f>
        <v/>
      </c>
      <c r="Q517" s="176">
        <f>IF(ISERROR(VLOOKUP($A517,'全入力（様式2-4）'!$G$17:$BY$1200,Q$1,FALSE)),"",VLOOKUP($A517,'全入力（様式2-4）'!$G$17:$BY$1200,Q$1,FALSE))</f>
        <v>0</v>
      </c>
      <c r="R517" s="105">
        <f>IF(ISERROR(VLOOKUP($A517,'全入力（様式2-4）'!$G$17:$BY$1200,R$1,FALSE)),"",VLOOKUP($A517,'全入力（様式2-4）'!$G$17:$BY$1200,R$1,FALSE))</f>
        <v>0</v>
      </c>
      <c r="S517" s="105" t="str">
        <f>IF(ISERROR(VLOOKUP($A517,'全入力（様式2-4）'!$G$17:$BY$1200,S$1,FALSE)),"",VLOOKUP($A517,'全入力（様式2-4）'!$G$17:$BY$1200,S$1,FALSE))</f>
        <v/>
      </c>
      <c r="T517" s="105"/>
      <c r="U517" s="516"/>
      <c r="V517" s="105"/>
      <c r="W517" s="538"/>
      <c r="X517" s="538"/>
      <c r="Y517" s="538"/>
      <c r="Z517" s="38">
        <f>IF(ISERROR(VLOOKUP($A517,'全入力（様式2-4）'!$G$17:$BY$1200,Z$1,FALSE)),"",VLOOKUP($A517,'全入力（様式2-4）'!$G$17:$BY$1200,Z$1,FALSE))</f>
        <v>0</v>
      </c>
      <c r="AA517" s="38">
        <f>IF(ISERROR(VLOOKUP($A517,'全入力（様式2-4）'!$G$17:$BY$1200,AA$1,FALSE)),"",VLOOKUP($A517,'全入力（様式2-4）'!$G$17:$BY$1200,AA$1,FALSE))</f>
        <v>0</v>
      </c>
      <c r="AB517" s="38">
        <f>IF(ISERROR(VLOOKUP($A517,'全入力（様式2-4）'!$G$17:$BY$1200,AB$1,FALSE)),"",VLOOKUP($A517,'全入力（様式2-4）'!$G$17:$BY$1200,AB$1,FALSE))</f>
        <v>0</v>
      </c>
      <c r="AC517" s="38">
        <f>IF(ISERROR(VLOOKUP($A517,'全入力（様式2-4）'!$G$17:$BY$1200,AC$1,FALSE)),"",VLOOKUP($A517,'全入力（様式2-4）'!$G$17:$BY$1200,AC$1,FALSE))</f>
        <v>0</v>
      </c>
      <c r="AD517" s="200">
        <f>IF(ISERROR(VLOOKUP($A517,'全入力（様式2-4）'!$G$17:$BY$1200,AD$1,FALSE)),"",VLOOKUP($A517,'全入力（様式2-4）'!$G$17:$BY$1200,AD$1,FALSE))</f>
        <v>0</v>
      </c>
      <c r="AE517" s="112"/>
      <c r="AF517" s="112"/>
      <c r="AG517" s="112"/>
      <c r="AH517" s="317" t="str">
        <f t="shared" si="595"/>
        <v>00</v>
      </c>
      <c r="AI517" s="39" t="str">
        <f>IF(ISERROR(VLOOKUP($G517&amp;AI$8,参照!$P$4:$U$500,5,FALSE)),"",VLOOKUP($G517&amp;AI$8,参照!$P$4:$U$500,5,FALSE))</f>
        <v/>
      </c>
      <c r="AJ517" s="39" t="str">
        <f>IF(ISERROR(VLOOKUP($G517&amp;AJ$8,参照!$P$4:$U$500,5,FALSE)),"",VLOOKUP($G517&amp;AJ$8,参照!$P$4:$U$500,5,FALSE))</f>
        <v/>
      </c>
      <c r="AK517" s="37">
        <v>21</v>
      </c>
      <c r="AL517" s="37">
        <v>84</v>
      </c>
      <c r="AM517" s="37"/>
      <c r="AN517" s="72">
        <f>IF(ISERROR(VLOOKUP($A517,'全入力（様式2-4）'!$G$17:$BY$1200,AN$1,FALSE)),"",VLOOKUP($A517,'全入力（様式2-4）'!$G$17:$BY$1200,AN$1,FALSE))</f>
        <v>0</v>
      </c>
      <c r="AO517" s="78">
        <f>IF(ISERROR(VLOOKUP($A517,'全入力（様式2-4）'!$G$17:$BY$1200,AO$1,FALSE)),"",VLOOKUP($A517,'全入力（様式2-4）'!$G$17:$BY$1200,AO$1,FALSE))</f>
        <v>0</v>
      </c>
      <c r="AP517" s="44">
        <f>IF(ISERROR(VLOOKUP($A517,'全入力（様式2-4）'!$G$17:$BY$1200,AP$1,FALSE)),"",VLOOKUP($A517,'全入力（様式2-4）'!$G$17:$BY$1200,AP$1,FALSE))</f>
        <v>0</v>
      </c>
      <c r="AQ517" s="63" t="str">
        <f>IF(ISERROR(VLOOKUP($G517,参照!$U$4:$W$102,3,FALSE)),"",VLOOKUP($G517,参照!$U$4:$W$102,3,FALSE))</f>
        <v/>
      </c>
      <c r="AR517" s="377" t="str">
        <f t="shared" ref="AR517" si="668">IF($AN517&lt;&gt;0,2/3,"")</f>
        <v/>
      </c>
      <c r="AS517" s="45" t="str">
        <f t="shared" si="597"/>
        <v/>
      </c>
      <c r="AT517" s="45" t="str">
        <f t="shared" si="598"/>
        <v/>
      </c>
      <c r="AU517" s="45"/>
      <c r="AV517" s="45" t="str">
        <f t="shared" si="606"/>
        <v/>
      </c>
      <c r="AW517" s="45" t="str">
        <f t="shared" si="607"/>
        <v/>
      </c>
      <c r="AX517" s="45" t="str">
        <f t="shared" si="599"/>
        <v/>
      </c>
      <c r="AY517" s="45" t="str">
        <f t="shared" si="608"/>
        <v/>
      </c>
      <c r="AZ517" s="46">
        <f t="array" ref="AZ517">SUM(IF('全入力（様式2-4）'!$G$17:$G$1200=$A517,IF('全入力（様式2-4）'!$X$14:$Z$14=$AR517,'全入力（様式2-4）'!$X$17:$Z$1200)))</f>
        <v>0</v>
      </c>
      <c r="BA517" s="47" t="str">
        <f t="shared" si="609"/>
        <v/>
      </c>
      <c r="BB517" s="1890"/>
      <c r="BC517" s="46">
        <f t="shared" si="610"/>
        <v>0</v>
      </c>
      <c r="BD517" s="47" t="str">
        <f t="shared" si="611"/>
        <v/>
      </c>
      <c r="BE517" s="46">
        <f t="array" ref="BE517">SUM(IF('全入力（様式2-4）'!$G$17:$G$1200=$A517,IF('全入力（様式2-4）'!$AL$14:$AN$14=$AR517,'全入力（様式2-4）'!$AL$17:$AN$1200)))</f>
        <v>0</v>
      </c>
      <c r="BF517" s="195">
        <f t="shared" si="600"/>
        <v>0</v>
      </c>
      <c r="BG517" s="47">
        <f t="shared" si="601"/>
        <v>0</v>
      </c>
      <c r="BH517" s="46">
        <f t="array" ref="BH517">SUM(IF('全入力（様式2-4）'!$G$17:$G$1200=$A517,IF('全入力（様式2-4）'!$AQ$14:$AS$14=$AR517,'全入力（様式2-4）'!$AQ$17:$AS$1200)))</f>
        <v>0</v>
      </c>
      <c r="BI517" s="47" t="str">
        <f t="shared" si="612"/>
        <v/>
      </c>
      <c r="BJ517" s="47" t="str">
        <f t="shared" si="613"/>
        <v/>
      </c>
      <c r="BK517" s="150" t="str">
        <f t="shared" si="602"/>
        <v/>
      </c>
      <c r="BL517" s="1890"/>
      <c r="BM517" s="46"/>
      <c r="BN517" s="195"/>
      <c r="BO517" s="47"/>
      <c r="BP517" s="46"/>
      <c r="BQ517" s="195"/>
      <c r="BR517" s="47"/>
      <c r="BS517" s="47"/>
      <c r="BT517" s="47"/>
      <c r="BU517" s="144"/>
      <c r="BV517" s="1890"/>
    </row>
    <row r="518" spans="1:74" s="18" customFormat="1" ht="14.25" customHeight="1" thickBot="1">
      <c r="A518" s="942">
        <f t="shared" si="646"/>
        <v>169</v>
      </c>
      <c r="B518" s="7">
        <f>'全入力（様式2-4）'!$I$6</f>
        <v>0</v>
      </c>
      <c r="C518" s="186">
        <f>IF(ISERROR(VLOOKUP($A518,'全入力（様式2-4）'!$G$17:$BY$1200,C$1,FALSE)),"",VLOOKUP($A518,'全入力（様式2-4）'!$G$17:$BY$1200,C$1,FALSE))</f>
        <v>0</v>
      </c>
      <c r="D518" s="186">
        <f>IF(ISERROR(VLOOKUP($A518,'全入力（様式2-4）'!$G$17:$BY$1200,D$1,FALSE)),"",VLOOKUP($A518,'全入力（様式2-4）'!$G$17:$BY$1200,D$1,FALSE))</f>
        <v>0</v>
      </c>
      <c r="E518" s="186">
        <f>IF(ISERROR(VLOOKUP($A518,'全入力（様式2-4）'!$G$17:$BY$1200,E$1,FALSE)),"",VLOOKUP($A518,'全入力（様式2-4）'!$G$17:$BY$1200,E$1,FALSE))</f>
        <v>0</v>
      </c>
      <c r="F518" s="186">
        <f>IF(ISERROR(VLOOKUP($A518,'全入力（様式2-4）'!$G$17:$BY$1200,F$1,FALSE)),"",VLOOKUP($A518,'全入力（様式2-4）'!$G$17:$BY$1200,F$1,FALSE))</f>
        <v>0</v>
      </c>
      <c r="G518" s="187" t="str">
        <f>'全入力（様式2-4）'!$P$5&amp;'全入力（様式2-4）'!$R$5&amp;$D518</f>
        <v>0</v>
      </c>
      <c r="H518" s="188" t="str">
        <f t="shared" si="604"/>
        <v/>
      </c>
      <c r="I518" s="189">
        <f>IF(ISERROR(VLOOKUP($A518,'全入力（様式2-4）'!$G$17:$BY$1200,I$1,FALSE)),"",VLOOKUP($A518,'全入力（様式2-4）'!$G$17:$BY$1200,I$1,FALSE))</f>
        <v>0</v>
      </c>
      <c r="J518" s="189" t="str">
        <f>IF(ISERROR(VLOOKUP($A518,'全入力（様式2-4）'!$G$17:$BY$1200,J$1,FALSE)),"",VLOOKUP($A518,'全入力（様式2-4）'!$G$17:$BY$1200,J$1,FALSE))</f>
        <v/>
      </c>
      <c r="K518" s="189">
        <f>IF(ISERROR(VLOOKUP($A518,'全入力（様式2-4）'!$G$17:$BY$1200,K$1,FALSE)),"",VLOOKUP($A518,'全入力（様式2-4）'!$G$17:$BY$1200,K$1,FALSE))</f>
        <v>0</v>
      </c>
      <c r="L518" s="189" t="str">
        <f>IF(ISERROR(VLOOKUP($A518,'全入力（様式2-4）'!$G$17:$BY$1200,L$1,FALSE)),"",VLOOKUP($A518,'全入力（様式2-4）'!$G$17:$BY$1200,L$1,FALSE))</f>
        <v/>
      </c>
      <c r="M518" s="190">
        <f>IF(ISERROR(VLOOKUP($A518,'全入力（様式2-4）'!$G$17:$BY$1200,M$1,FALSE)),"",VLOOKUP($A518,'全入力（様式2-4）'!$G$17:$BY$1200,M$1,FALSE))</f>
        <v>0</v>
      </c>
      <c r="N518" s="190" t="str">
        <f>IF(ISERROR(VLOOKUP($A518,'全入力（様式2-4）'!$G$17:$BY$1200,N$1,FALSE)),"",VLOOKUP($A518,'全入力（様式2-4）'!$G$17:$BY$1200,N$1,FALSE))</f>
        <v/>
      </c>
      <c r="O518" s="190">
        <f>IF(ISERROR(VLOOKUP($A518,'全入力（様式2-4）'!$G$17:$BY$1200,O$1,FALSE)),"",VLOOKUP($A518,'全入力（様式2-4）'!$G$17:$BY$1200,O$1,FALSE))</f>
        <v>0</v>
      </c>
      <c r="P518" s="190" t="str">
        <f>IF(ISERROR(VLOOKUP($A518,'全入力（様式2-4）'!$G$17:$BY$1200,P$1,FALSE)),"",VLOOKUP($A518,'全入力（様式2-4）'!$G$17:$BY$1200,P$1,FALSE))</f>
        <v/>
      </c>
      <c r="Q518" s="191">
        <f>IF(ISERROR(VLOOKUP($A518,'全入力（様式2-4）'!$G$17:$BY$1200,Q$1,FALSE)),"",VLOOKUP($A518,'全入力（様式2-4）'!$G$17:$BY$1200,Q$1,FALSE))</f>
        <v>0</v>
      </c>
      <c r="R518" s="192">
        <f>IF(ISERROR(VLOOKUP($A518,'全入力（様式2-4）'!$G$17:$BY$1200,R$1,FALSE)),"",VLOOKUP($A518,'全入力（様式2-4）'!$G$17:$BY$1200,R$1,FALSE))</f>
        <v>0</v>
      </c>
      <c r="S518" s="192" t="str">
        <f>IF(ISERROR(VLOOKUP($A518,'全入力（様式2-4）'!$G$17:$BY$1200,S$1,FALSE)),"",VLOOKUP($A518,'全入力（様式2-4）'!$G$17:$BY$1200,S$1,FALSE))</f>
        <v/>
      </c>
      <c r="T518" s="192"/>
      <c r="U518" s="518"/>
      <c r="V518" s="192"/>
      <c r="W518" s="540"/>
      <c r="X518" s="540"/>
      <c r="Y518" s="540"/>
      <c r="Z518" s="189">
        <f>IF(ISERROR(VLOOKUP($A518,'全入力（様式2-4）'!$G$17:$BY$1200,Z$1,FALSE)),"",VLOOKUP($A518,'全入力（様式2-4）'!$G$17:$BY$1200,Z$1,FALSE))</f>
        <v>0</v>
      </c>
      <c r="AA518" s="189">
        <f>IF(ISERROR(VLOOKUP($A518,'全入力（様式2-4）'!$G$17:$BY$1200,AA$1,FALSE)),"",VLOOKUP($A518,'全入力（様式2-4）'!$G$17:$BY$1200,AA$1,FALSE))</f>
        <v>0</v>
      </c>
      <c r="AB518" s="189">
        <f>IF(ISERROR(VLOOKUP($A518,'全入力（様式2-4）'!$G$17:$BY$1200,AB$1,FALSE)),"",VLOOKUP($A518,'全入力（様式2-4）'!$G$17:$BY$1200,AB$1,FALSE))</f>
        <v>0</v>
      </c>
      <c r="AC518" s="189">
        <f>IF(ISERROR(VLOOKUP($A518,'全入力（様式2-4）'!$G$17:$BY$1200,AC$1,FALSE)),"",VLOOKUP($A518,'全入力（様式2-4）'!$G$17:$BY$1200,AC$1,FALSE))</f>
        <v>0</v>
      </c>
      <c r="AD518" s="202">
        <f>IF(ISERROR(VLOOKUP($A518,'全入力（様式2-4）'!$G$17:$BY$1200,AD$1,FALSE)),"",VLOOKUP($A518,'全入力（様式2-4）'!$G$17:$BY$1200,AD$1,FALSE))</f>
        <v>0</v>
      </c>
      <c r="AE518" s="190"/>
      <c r="AF518" s="190"/>
      <c r="AG518" s="190"/>
      <c r="AH518" s="319" t="str">
        <f t="shared" si="595"/>
        <v>00</v>
      </c>
      <c r="AI518" s="193" t="str">
        <f>IF(ISERROR(VLOOKUP($G518&amp;AI$8,参照!$P$4:$U$500,5,FALSE)),"",VLOOKUP($G518&amp;AI$8,参照!$P$4:$U$500,5,FALSE))</f>
        <v/>
      </c>
      <c r="AJ518" s="193" t="str">
        <f>IF(ISERROR(VLOOKUP($G518&amp;AJ$8,参照!$P$4:$U$500,5,FALSE)),"",VLOOKUP($G518&amp;AJ$8,参照!$P$4:$U$500,5,FALSE))</f>
        <v/>
      </c>
      <c r="AK518" s="188">
        <v>23</v>
      </c>
      <c r="AL518" s="188">
        <v>85</v>
      </c>
      <c r="AM518" s="37"/>
      <c r="AN518" s="74">
        <f>IF(ISERROR(VLOOKUP($A518,'全入力（様式2-4）'!$G$17:$BY$1200,AN$1,FALSE)),"",VLOOKUP($A518,'全入力（様式2-4）'!$G$17:$BY$1200,AN$1,FALSE))</f>
        <v>0</v>
      </c>
      <c r="AO518" s="79">
        <f>IF(ISERROR(VLOOKUP($A518,'全入力（様式2-4）'!$G$17:$BY$1200,AO$1,FALSE)),"",VLOOKUP($A518,'全入力（様式2-4）'!$G$17:$BY$1200,AO$1,FALSE))</f>
        <v>0</v>
      </c>
      <c r="AP518" s="48">
        <f>IF(ISERROR(VLOOKUP($A518,'全入力（様式2-4）'!$G$17:$BY$1200,AP$1,FALSE)),"",VLOOKUP($A518,'全入力（様式2-4）'!$G$17:$BY$1200,AP$1,FALSE))</f>
        <v>0</v>
      </c>
      <c r="AQ518" s="64" t="str">
        <f>IF(ISERROR(VLOOKUP($G518,参照!$U$4:$W$102,3,FALSE)),"",VLOOKUP($G518,参照!$U$4:$W$102,3,FALSE))</f>
        <v/>
      </c>
      <c r="AR518" s="378" t="str">
        <f t="shared" ref="AR518" si="669">IF($AN518&lt;&gt;0,1/3,"")</f>
        <v/>
      </c>
      <c r="AS518" s="49" t="str">
        <f t="shared" si="597"/>
        <v/>
      </c>
      <c r="AT518" s="49" t="str">
        <f t="shared" si="598"/>
        <v/>
      </c>
      <c r="AU518" s="49"/>
      <c r="AV518" s="49" t="str">
        <f t="shared" si="606"/>
        <v/>
      </c>
      <c r="AW518" s="49" t="str">
        <f t="shared" si="607"/>
        <v/>
      </c>
      <c r="AX518" s="49" t="str">
        <f t="shared" si="599"/>
        <v/>
      </c>
      <c r="AY518" s="49" t="str">
        <f t="shared" si="608"/>
        <v/>
      </c>
      <c r="AZ518" s="50">
        <f t="array" ref="AZ518">SUM(IF('全入力（様式2-4）'!$G$17:$G$1200=$A518,IF('全入力（様式2-4）'!$X$14:$Z$14=$AR518,'全入力（様式2-4）'!$X$17:$Z$1200)))</f>
        <v>0</v>
      </c>
      <c r="BA518" s="51" t="str">
        <f t="shared" si="609"/>
        <v/>
      </c>
      <c r="BB518" s="1891"/>
      <c r="BC518" s="50">
        <f t="shared" si="610"/>
        <v>0</v>
      </c>
      <c r="BD518" s="51" t="str">
        <f t="shared" si="611"/>
        <v/>
      </c>
      <c r="BE518" s="50">
        <f t="array" ref="BE518">SUM(IF('全入力（様式2-4）'!$G$17:$G$1200=$A518,IF('全入力（様式2-4）'!$AL$14:$AN$14=$AR518,'全入力（様式2-4）'!$AL$17:$AN$1200)))</f>
        <v>0</v>
      </c>
      <c r="BF518" s="196">
        <f t="shared" si="600"/>
        <v>0</v>
      </c>
      <c r="BG518" s="51">
        <f t="shared" si="601"/>
        <v>0</v>
      </c>
      <c r="BH518" s="50">
        <f t="array" ref="BH518">SUM(IF('全入力（様式2-4）'!$G$17:$G$1200=$A518,IF('全入力（様式2-4）'!$AQ$14:$AS$14=$AR518,'全入力（様式2-4）'!$AQ$17:$AS$1200)))</f>
        <v>0</v>
      </c>
      <c r="BI518" s="51" t="str">
        <f t="shared" si="612"/>
        <v/>
      </c>
      <c r="BJ518" s="51" t="str">
        <f t="shared" si="613"/>
        <v/>
      </c>
      <c r="BK518" s="151" t="str">
        <f t="shared" si="602"/>
        <v/>
      </c>
      <c r="BL518" s="1891"/>
      <c r="BM518" s="50"/>
      <c r="BN518" s="196"/>
      <c r="BO518" s="51"/>
      <c r="BP518" s="50"/>
      <c r="BQ518" s="196"/>
      <c r="BR518" s="51"/>
      <c r="BS518" s="51"/>
      <c r="BT518" s="51"/>
      <c r="BU518" s="145"/>
      <c r="BV518" s="1891"/>
    </row>
    <row r="519" spans="1:74" s="18" customFormat="1" ht="14.25" customHeight="1">
      <c r="A519" s="941">
        <f>A516+1</f>
        <v>170</v>
      </c>
      <c r="B519" s="178">
        <f>'全入力（様式2-4）'!$I$6</f>
        <v>0</v>
      </c>
      <c r="C519" s="177">
        <f>IF(ISERROR(VLOOKUP($A519,'全入力（様式2-4）'!$G$17:$BY$1200,C$1,FALSE)),"",VLOOKUP($A519,'全入力（様式2-4）'!$G$17:$BY$1200,C$1,FALSE))</f>
        <v>0</v>
      </c>
      <c r="D519" s="177">
        <f>IF(ISERROR(VLOOKUP($A519,'全入力（様式2-4）'!$G$17:$BY$1200,D$1,FALSE)),"",VLOOKUP($A519,'全入力（様式2-4）'!$G$17:$BY$1200,D$1,FALSE))</f>
        <v>0</v>
      </c>
      <c r="E519" s="177">
        <f>IF(ISERROR(VLOOKUP($A519,'全入力（様式2-4）'!$G$17:$BY$1200,E$1,FALSE)),"",VLOOKUP($A519,'全入力（様式2-4）'!$G$17:$BY$1200,E$1,FALSE))</f>
        <v>0</v>
      </c>
      <c r="F519" s="177">
        <f>IF(ISERROR(VLOOKUP($A519,'全入力（様式2-4）'!$G$17:$BY$1200,F$1,FALSE)),"",VLOOKUP($A519,'全入力（様式2-4）'!$G$17:$BY$1200,F$1,FALSE))</f>
        <v>0</v>
      </c>
      <c r="G519" s="179" t="str">
        <f>'全入力（様式2-4）'!$P$5&amp;'全入力（様式2-4）'!$R$5&amp;$D519</f>
        <v>0</v>
      </c>
      <c r="H519" s="180" t="str">
        <f t="shared" si="604"/>
        <v/>
      </c>
      <c r="I519" s="181">
        <f>IF(ISERROR(VLOOKUP($A519,'全入力（様式2-4）'!$G$17:$BY$1200,I$1,FALSE)),"",VLOOKUP($A519,'全入力（様式2-4）'!$G$17:$BY$1200,I$1,FALSE))</f>
        <v>0</v>
      </c>
      <c r="J519" s="181" t="str">
        <f>IF(ISERROR(VLOOKUP($A519,'全入力（様式2-4）'!$G$17:$BY$1200,J$1,FALSE)),"",VLOOKUP($A519,'全入力（様式2-4）'!$G$17:$BY$1200,J$1,FALSE))</f>
        <v/>
      </c>
      <c r="K519" s="181">
        <f>IF(ISERROR(VLOOKUP($A519,'全入力（様式2-4）'!$G$17:$BY$1200,K$1,FALSE)),"",VLOOKUP($A519,'全入力（様式2-4）'!$G$17:$BY$1200,K$1,FALSE))</f>
        <v>0</v>
      </c>
      <c r="L519" s="181" t="str">
        <f>IF(ISERROR(VLOOKUP($A519,'全入力（様式2-4）'!$G$17:$BY$1200,L$1,FALSE)),"",VLOOKUP($A519,'全入力（様式2-4）'!$G$17:$BY$1200,L$1,FALSE))</f>
        <v/>
      </c>
      <c r="M519" s="182">
        <f>IF(ISERROR(VLOOKUP($A519,'全入力（様式2-4）'!$G$17:$BY$1200,M$1,FALSE)),"",VLOOKUP($A519,'全入力（様式2-4）'!$G$17:$BY$1200,M$1,FALSE))</f>
        <v>0</v>
      </c>
      <c r="N519" s="182" t="str">
        <f>IF(ISERROR(VLOOKUP($A519,'全入力（様式2-4）'!$G$17:$BY$1200,N$1,FALSE)),"",VLOOKUP($A519,'全入力（様式2-4）'!$G$17:$BY$1200,N$1,FALSE))</f>
        <v/>
      </c>
      <c r="O519" s="182">
        <f>IF(ISERROR(VLOOKUP($A519,'全入力（様式2-4）'!$G$17:$BY$1200,O$1,FALSE)),"",VLOOKUP($A519,'全入力（様式2-4）'!$G$17:$BY$1200,O$1,FALSE))</f>
        <v>0</v>
      </c>
      <c r="P519" s="182" t="str">
        <f>IF(ISERROR(VLOOKUP($A519,'全入力（様式2-4）'!$G$17:$BY$1200,P$1,FALSE)),"",VLOOKUP($A519,'全入力（様式2-4）'!$G$17:$BY$1200,P$1,FALSE))</f>
        <v/>
      </c>
      <c r="Q519" s="183">
        <f>IF(ISERROR(VLOOKUP($A519,'全入力（様式2-4）'!$G$17:$BY$1200,Q$1,FALSE)),"",VLOOKUP($A519,'全入力（様式2-4）'!$G$17:$BY$1200,Q$1,FALSE))</f>
        <v>0</v>
      </c>
      <c r="R519" s="184">
        <f>IF(ISERROR(VLOOKUP($A519,'全入力（様式2-4）'!$G$17:$BY$1200,R$1,FALSE)),"",VLOOKUP($A519,'全入力（様式2-4）'!$G$17:$BY$1200,R$1,FALSE))</f>
        <v>0</v>
      </c>
      <c r="S519" s="184" t="str">
        <f>IF(ISERROR(VLOOKUP($A519,'全入力（様式2-4）'!$G$17:$BY$1200,S$1,FALSE)),"",VLOOKUP($A519,'全入力（様式2-4）'!$G$17:$BY$1200,S$1,FALSE))</f>
        <v/>
      </c>
      <c r="T519" s="184"/>
      <c r="U519" s="517"/>
      <c r="V519" s="537"/>
      <c r="W519" s="539"/>
      <c r="X519" s="539"/>
      <c r="Y519" s="539"/>
      <c r="Z519" s="181">
        <f>IF(ISERROR(VLOOKUP($A519,'全入力（様式2-4）'!$G$17:$BY$1200,Z$1,FALSE)),"",VLOOKUP($A519,'全入力（様式2-4）'!$G$17:$BY$1200,Z$1,FALSE))</f>
        <v>0</v>
      </c>
      <c r="AA519" s="181">
        <f>IF(ISERROR(VLOOKUP($A519,'全入力（様式2-4）'!$G$17:$BY$1200,AA$1,FALSE)),"",VLOOKUP($A519,'全入力（様式2-4）'!$G$17:$BY$1200,AA$1,FALSE))</f>
        <v>0</v>
      </c>
      <c r="AB519" s="181">
        <f>IF(ISERROR(VLOOKUP($A519,'全入力（様式2-4）'!$G$17:$BY$1200,AB$1,FALSE)),"",VLOOKUP($A519,'全入力（様式2-4）'!$G$17:$BY$1200,AB$1,FALSE))</f>
        <v>0</v>
      </c>
      <c r="AC519" s="181">
        <f>IF(ISERROR(VLOOKUP($A519,'全入力（様式2-4）'!$G$17:$BY$1200,AC$1,FALSE)),"",VLOOKUP($A519,'全入力（様式2-4）'!$G$17:$BY$1200,AC$1,FALSE))</f>
        <v>0</v>
      </c>
      <c r="AD519" s="201">
        <f>IF(ISERROR(VLOOKUP($A519,'全入力（様式2-4）'!$G$17:$BY$1200,AD$1,FALSE)),"",VLOOKUP($A519,'全入力（様式2-4）'!$G$17:$BY$1200,AD$1,FALSE))</f>
        <v>0</v>
      </c>
      <c r="AE519" s="182"/>
      <c r="AF519" s="182"/>
      <c r="AG519" s="182"/>
      <c r="AH519" s="318" t="str">
        <f t="shared" si="595"/>
        <v>00</v>
      </c>
      <c r="AI519" s="185" t="str">
        <f>IF(ISERROR(VLOOKUP($G519&amp;AI$8,参照!$P$4:$U$500,5,FALSE)),"",VLOOKUP($G519&amp;AI$8,参照!$P$4:$U$500,5,FALSE))</f>
        <v/>
      </c>
      <c r="AJ519" s="185" t="str">
        <f>IF(ISERROR(VLOOKUP($G519&amp;AJ$8,参照!$P$4:$U$500,5,FALSE)),"",VLOOKUP($G519&amp;AJ$8,参照!$P$4:$U$500,5,FALSE))</f>
        <v/>
      </c>
      <c r="AK519" s="180">
        <v>19</v>
      </c>
      <c r="AL519" s="180">
        <v>83</v>
      </c>
      <c r="AM519" s="37"/>
      <c r="AN519" s="76">
        <f>IF(ISERROR(VLOOKUP($A519,'全入力（様式2-4）'!$G$17:$BY$1200,AN$1,FALSE)),"",VLOOKUP($A519,'全入力（様式2-4）'!$G$17:$BY$1200,AN$1,FALSE))</f>
        <v>0</v>
      </c>
      <c r="AO519" s="77">
        <f>IF(ISERROR(VLOOKUP($A519,'全入力（様式2-4）'!$G$17:$BY$1200,AO$1,FALSE)),"",VLOOKUP($A519,'全入力（様式2-4）'!$G$17:$BY$1200,AO$1,FALSE))</f>
        <v>0</v>
      </c>
      <c r="AP519" s="52">
        <f>IF(ISERROR(VLOOKUP($A519,'全入力（様式2-4）'!$G$17:$BY$1200,AP$1,FALSE)),"",VLOOKUP($A519,'全入力（様式2-4）'!$G$17:$BY$1200,AP$1,FALSE))</f>
        <v>0</v>
      </c>
      <c r="AQ519" s="84" t="str">
        <f>IF(ISERROR(VLOOKUP($G519,参照!$U$4:$W$102,3,FALSE)),"",VLOOKUP($G519,参照!$U$4:$W$102,3,FALSE))</f>
        <v/>
      </c>
      <c r="AR519" s="376" t="str">
        <f t="shared" ref="AR519" si="670">IF($AN519&lt;&gt;0,"満額","")</f>
        <v/>
      </c>
      <c r="AS519" s="53" t="str">
        <f t="shared" si="597"/>
        <v/>
      </c>
      <c r="AT519" s="53" t="str">
        <f t="shared" si="598"/>
        <v/>
      </c>
      <c r="AU519" s="53"/>
      <c r="AV519" s="53" t="str">
        <f t="shared" si="606"/>
        <v/>
      </c>
      <c r="AW519" s="53" t="str">
        <f t="shared" si="607"/>
        <v/>
      </c>
      <c r="AX519" s="53" t="str">
        <f t="shared" si="599"/>
        <v/>
      </c>
      <c r="AY519" s="53" t="str">
        <f t="shared" si="608"/>
        <v/>
      </c>
      <c r="AZ519" s="54">
        <f t="array" ref="AZ519">SUM(IF('全入力（様式2-4）'!$G$17:$G$1200=$A519,IF('全入力（様式2-4）'!$X$14:$Z$14=$AR519,'全入力（様式2-4）'!$X$17:$Z$1200)))</f>
        <v>0</v>
      </c>
      <c r="BA519" s="55" t="str">
        <f t="shared" si="609"/>
        <v/>
      </c>
      <c r="BB519" s="1889">
        <f>IF(ISERROR(VLOOKUP($A519,'全入力（様式2-4）'!$G$17:$BY$1200,BB$1,FALSE)),"",VLOOKUP($A519,'全入力（様式2-4）'!$G$17:$BY$1200,BB$1,FALSE))</f>
        <v>0</v>
      </c>
      <c r="BC519" s="54">
        <f t="shared" si="610"/>
        <v>0</v>
      </c>
      <c r="BD519" s="55" t="str">
        <f t="shared" si="611"/>
        <v/>
      </c>
      <c r="BE519" s="54">
        <f t="array" ref="BE519">SUM(IF('全入力（様式2-4）'!$G$17:$G$1200=$A519,IF('全入力（様式2-4）'!$AL$14:$AN$14=$AR519,'全入力（様式2-4）'!$AL$17:$AN$1200)))</f>
        <v>0</v>
      </c>
      <c r="BF519" s="197">
        <f t="shared" si="600"/>
        <v>0</v>
      </c>
      <c r="BG519" s="55">
        <f t="shared" si="601"/>
        <v>0</v>
      </c>
      <c r="BH519" s="54">
        <f t="array" ref="BH519">SUM(IF('全入力（様式2-4）'!$G$17:$G$1200=$A519,IF('全入力（様式2-4）'!$AQ$14:$AS$14=$AR519,'全入力（様式2-4）'!$AQ$17:$AS$1200)))</f>
        <v>0</v>
      </c>
      <c r="BI519" s="55" t="str">
        <f t="shared" si="612"/>
        <v/>
      </c>
      <c r="BJ519" s="55" t="str">
        <f t="shared" si="613"/>
        <v/>
      </c>
      <c r="BK519" s="152" t="str">
        <f t="shared" si="602"/>
        <v/>
      </c>
      <c r="BL519" s="1889">
        <f>IF(ISERROR(VLOOKUP($A519,'全入力（様式2-4）'!$G$17:$BY$1200,BL$1,FALSE)),"",VLOOKUP($A519,'全入力（様式2-4）'!$G$17:$BY$1200,BL$1,FALSE))</f>
        <v>0</v>
      </c>
      <c r="BM519" s="54"/>
      <c r="BN519" s="197"/>
      <c r="BO519" s="55"/>
      <c r="BP519" s="54"/>
      <c r="BQ519" s="197"/>
      <c r="BR519" s="55"/>
      <c r="BS519" s="55"/>
      <c r="BT519" s="55"/>
      <c r="BU519" s="146"/>
      <c r="BV519" s="1889"/>
    </row>
    <row r="520" spans="1:74" s="18" customFormat="1" ht="14.25" customHeight="1">
      <c r="A520" s="940">
        <f t="shared" si="646"/>
        <v>170</v>
      </c>
      <c r="B520" s="1">
        <f>'全入力（様式2-4）'!$I$6</f>
        <v>0</v>
      </c>
      <c r="C520" s="35">
        <f>IF(ISERROR(VLOOKUP($A520,'全入力（様式2-4）'!$G$17:$BY$1200,C$1,FALSE)),"",VLOOKUP($A520,'全入力（様式2-4）'!$G$17:$BY$1200,C$1,FALSE))</f>
        <v>0</v>
      </c>
      <c r="D520" s="35">
        <f>IF(ISERROR(VLOOKUP($A520,'全入力（様式2-4）'!$G$17:$BY$1200,D$1,FALSE)),"",VLOOKUP($A520,'全入力（様式2-4）'!$G$17:$BY$1200,D$1,FALSE))</f>
        <v>0</v>
      </c>
      <c r="E520" s="35">
        <f>IF(ISERROR(VLOOKUP($A520,'全入力（様式2-4）'!$G$17:$BY$1200,E$1,FALSE)),"",VLOOKUP($A520,'全入力（様式2-4）'!$G$17:$BY$1200,E$1,FALSE))</f>
        <v>0</v>
      </c>
      <c r="F520" s="35">
        <f>IF(ISERROR(VLOOKUP($A520,'全入力（様式2-4）'!$G$17:$BY$1200,F$1,FALSE)),"",VLOOKUP($A520,'全入力（様式2-4）'!$G$17:$BY$1200,F$1,FALSE))</f>
        <v>0</v>
      </c>
      <c r="G520" s="36" t="str">
        <f>'全入力（様式2-4）'!$P$5&amp;'全入力（様式2-4）'!$R$5&amp;$D520</f>
        <v>0</v>
      </c>
      <c r="H520" s="37" t="str">
        <f t="shared" si="604"/>
        <v/>
      </c>
      <c r="I520" s="38">
        <f>IF(ISERROR(VLOOKUP($A520,'全入力（様式2-4）'!$G$17:$BY$1200,I$1,FALSE)),"",VLOOKUP($A520,'全入力（様式2-4）'!$G$17:$BY$1200,I$1,FALSE))</f>
        <v>0</v>
      </c>
      <c r="J520" s="38" t="str">
        <f>IF(ISERROR(VLOOKUP($A520,'全入力（様式2-4）'!$G$17:$BY$1200,J$1,FALSE)),"",VLOOKUP($A520,'全入力（様式2-4）'!$G$17:$BY$1200,J$1,FALSE))</f>
        <v/>
      </c>
      <c r="K520" s="38">
        <f>IF(ISERROR(VLOOKUP($A520,'全入力（様式2-4）'!$G$17:$BY$1200,K$1,FALSE)),"",VLOOKUP($A520,'全入力（様式2-4）'!$G$17:$BY$1200,K$1,FALSE))</f>
        <v>0</v>
      </c>
      <c r="L520" s="38" t="str">
        <f>IF(ISERROR(VLOOKUP($A520,'全入力（様式2-4）'!$G$17:$BY$1200,L$1,FALSE)),"",VLOOKUP($A520,'全入力（様式2-4）'!$G$17:$BY$1200,L$1,FALSE))</f>
        <v/>
      </c>
      <c r="M520" s="112">
        <f>IF(ISERROR(VLOOKUP($A520,'全入力（様式2-4）'!$G$17:$BY$1200,M$1,FALSE)),"",VLOOKUP($A520,'全入力（様式2-4）'!$G$17:$BY$1200,M$1,FALSE))</f>
        <v>0</v>
      </c>
      <c r="N520" s="112" t="str">
        <f>IF(ISERROR(VLOOKUP($A520,'全入力（様式2-4）'!$G$17:$BY$1200,N$1,FALSE)),"",VLOOKUP($A520,'全入力（様式2-4）'!$G$17:$BY$1200,N$1,FALSE))</f>
        <v/>
      </c>
      <c r="O520" s="112">
        <f>IF(ISERROR(VLOOKUP($A520,'全入力（様式2-4）'!$G$17:$BY$1200,O$1,FALSE)),"",VLOOKUP($A520,'全入力（様式2-4）'!$G$17:$BY$1200,O$1,FALSE))</f>
        <v>0</v>
      </c>
      <c r="P520" s="112" t="str">
        <f>IF(ISERROR(VLOOKUP($A520,'全入力（様式2-4）'!$G$17:$BY$1200,P$1,FALSE)),"",VLOOKUP($A520,'全入力（様式2-4）'!$G$17:$BY$1200,P$1,FALSE))</f>
        <v/>
      </c>
      <c r="Q520" s="176">
        <f>IF(ISERROR(VLOOKUP($A520,'全入力（様式2-4）'!$G$17:$BY$1200,Q$1,FALSE)),"",VLOOKUP($A520,'全入力（様式2-4）'!$G$17:$BY$1200,Q$1,FALSE))</f>
        <v>0</v>
      </c>
      <c r="R520" s="105">
        <f>IF(ISERROR(VLOOKUP($A520,'全入力（様式2-4）'!$G$17:$BY$1200,R$1,FALSE)),"",VLOOKUP($A520,'全入力（様式2-4）'!$G$17:$BY$1200,R$1,FALSE))</f>
        <v>0</v>
      </c>
      <c r="S520" s="105" t="str">
        <f>IF(ISERROR(VLOOKUP($A520,'全入力（様式2-4）'!$G$17:$BY$1200,S$1,FALSE)),"",VLOOKUP($A520,'全入力（様式2-4）'!$G$17:$BY$1200,S$1,FALSE))</f>
        <v/>
      </c>
      <c r="T520" s="105"/>
      <c r="U520" s="516"/>
      <c r="V520" s="105"/>
      <c r="W520" s="538"/>
      <c r="X520" s="538"/>
      <c r="Y520" s="538"/>
      <c r="Z520" s="38">
        <f>IF(ISERROR(VLOOKUP($A520,'全入力（様式2-4）'!$G$17:$BY$1200,Z$1,FALSE)),"",VLOOKUP($A520,'全入力（様式2-4）'!$G$17:$BY$1200,Z$1,FALSE))</f>
        <v>0</v>
      </c>
      <c r="AA520" s="38">
        <f>IF(ISERROR(VLOOKUP($A520,'全入力（様式2-4）'!$G$17:$BY$1200,AA$1,FALSE)),"",VLOOKUP($A520,'全入力（様式2-4）'!$G$17:$BY$1200,AA$1,FALSE))</f>
        <v>0</v>
      </c>
      <c r="AB520" s="38">
        <f>IF(ISERROR(VLOOKUP($A520,'全入力（様式2-4）'!$G$17:$BY$1200,AB$1,FALSE)),"",VLOOKUP($A520,'全入力（様式2-4）'!$G$17:$BY$1200,AB$1,FALSE))</f>
        <v>0</v>
      </c>
      <c r="AC520" s="38">
        <f>IF(ISERROR(VLOOKUP($A520,'全入力（様式2-4）'!$G$17:$BY$1200,AC$1,FALSE)),"",VLOOKUP($A520,'全入力（様式2-4）'!$G$17:$BY$1200,AC$1,FALSE))</f>
        <v>0</v>
      </c>
      <c r="AD520" s="200">
        <f>IF(ISERROR(VLOOKUP($A520,'全入力（様式2-4）'!$G$17:$BY$1200,AD$1,FALSE)),"",VLOOKUP($A520,'全入力（様式2-4）'!$G$17:$BY$1200,AD$1,FALSE))</f>
        <v>0</v>
      </c>
      <c r="AE520" s="112"/>
      <c r="AF520" s="112"/>
      <c r="AG520" s="112"/>
      <c r="AH520" s="317" t="str">
        <f t="shared" si="595"/>
        <v>00</v>
      </c>
      <c r="AI520" s="39" t="str">
        <f>IF(ISERROR(VLOOKUP($G520&amp;AI$8,参照!$P$4:$U$500,5,FALSE)),"",VLOOKUP($G520&amp;AI$8,参照!$P$4:$U$500,5,FALSE))</f>
        <v/>
      </c>
      <c r="AJ520" s="39" t="str">
        <f>IF(ISERROR(VLOOKUP($G520&amp;AJ$8,参照!$P$4:$U$500,5,FALSE)),"",VLOOKUP($G520&amp;AJ$8,参照!$P$4:$U$500,5,FALSE))</f>
        <v/>
      </c>
      <c r="AK520" s="37">
        <v>21</v>
      </c>
      <c r="AL520" s="37">
        <v>84</v>
      </c>
      <c r="AM520" s="37"/>
      <c r="AN520" s="72">
        <f>IF(ISERROR(VLOOKUP($A520,'全入力（様式2-4）'!$G$17:$BY$1200,AN$1,FALSE)),"",VLOOKUP($A520,'全入力（様式2-4）'!$G$17:$BY$1200,AN$1,FALSE))</f>
        <v>0</v>
      </c>
      <c r="AO520" s="78">
        <f>IF(ISERROR(VLOOKUP($A520,'全入力（様式2-4）'!$G$17:$BY$1200,AO$1,FALSE)),"",VLOOKUP($A520,'全入力（様式2-4）'!$G$17:$BY$1200,AO$1,FALSE))</f>
        <v>0</v>
      </c>
      <c r="AP520" s="44">
        <f>IF(ISERROR(VLOOKUP($A520,'全入力（様式2-4）'!$G$17:$BY$1200,AP$1,FALSE)),"",VLOOKUP($A520,'全入力（様式2-4）'!$G$17:$BY$1200,AP$1,FALSE))</f>
        <v>0</v>
      </c>
      <c r="AQ520" s="63" t="str">
        <f>IF(ISERROR(VLOOKUP($G520,参照!$U$4:$W$102,3,FALSE)),"",VLOOKUP($G520,参照!$U$4:$W$102,3,FALSE))</f>
        <v/>
      </c>
      <c r="AR520" s="377" t="str">
        <f t="shared" ref="AR520" si="671">IF($AN520&lt;&gt;0,2/3,"")</f>
        <v/>
      </c>
      <c r="AS520" s="45" t="str">
        <f t="shared" si="597"/>
        <v/>
      </c>
      <c r="AT520" s="45" t="str">
        <f t="shared" si="598"/>
        <v/>
      </c>
      <c r="AU520" s="45"/>
      <c r="AV520" s="45" t="str">
        <f t="shared" si="606"/>
        <v/>
      </c>
      <c r="AW520" s="45" t="str">
        <f t="shared" si="607"/>
        <v/>
      </c>
      <c r="AX520" s="45" t="str">
        <f t="shared" si="599"/>
        <v/>
      </c>
      <c r="AY520" s="45" t="str">
        <f t="shared" si="608"/>
        <v/>
      </c>
      <c r="AZ520" s="46">
        <f t="array" ref="AZ520">SUM(IF('全入力（様式2-4）'!$G$17:$G$1200=$A520,IF('全入力（様式2-4）'!$X$14:$Z$14=$AR520,'全入力（様式2-4）'!$X$17:$Z$1200)))</f>
        <v>0</v>
      </c>
      <c r="BA520" s="47" t="str">
        <f t="shared" si="609"/>
        <v/>
      </c>
      <c r="BB520" s="1890"/>
      <c r="BC520" s="46">
        <f t="shared" si="610"/>
        <v>0</v>
      </c>
      <c r="BD520" s="47" t="str">
        <f t="shared" si="611"/>
        <v/>
      </c>
      <c r="BE520" s="46">
        <f t="array" ref="BE520">SUM(IF('全入力（様式2-4）'!$G$17:$G$1200=$A520,IF('全入力（様式2-4）'!$AL$14:$AN$14=$AR520,'全入力（様式2-4）'!$AL$17:$AN$1200)))</f>
        <v>0</v>
      </c>
      <c r="BF520" s="195">
        <f t="shared" si="600"/>
        <v>0</v>
      </c>
      <c r="BG520" s="47">
        <f t="shared" si="601"/>
        <v>0</v>
      </c>
      <c r="BH520" s="46">
        <f t="array" ref="BH520">SUM(IF('全入力（様式2-4）'!$G$17:$G$1200=$A520,IF('全入力（様式2-4）'!$AQ$14:$AS$14=$AR520,'全入力（様式2-4）'!$AQ$17:$AS$1200)))</f>
        <v>0</v>
      </c>
      <c r="BI520" s="47" t="str">
        <f t="shared" si="612"/>
        <v/>
      </c>
      <c r="BJ520" s="47" t="str">
        <f t="shared" si="613"/>
        <v/>
      </c>
      <c r="BK520" s="150" t="str">
        <f t="shared" si="602"/>
        <v/>
      </c>
      <c r="BL520" s="1890"/>
      <c r="BM520" s="46"/>
      <c r="BN520" s="195"/>
      <c r="BO520" s="47"/>
      <c r="BP520" s="46"/>
      <c r="BQ520" s="195"/>
      <c r="BR520" s="47"/>
      <c r="BS520" s="47"/>
      <c r="BT520" s="47"/>
      <c r="BU520" s="144"/>
      <c r="BV520" s="1890"/>
    </row>
    <row r="521" spans="1:74" s="18" customFormat="1" ht="14.25" customHeight="1" thickBot="1">
      <c r="A521" s="942">
        <f t="shared" si="646"/>
        <v>170</v>
      </c>
      <c r="B521" s="7">
        <f>'全入力（様式2-4）'!$I$6</f>
        <v>0</v>
      </c>
      <c r="C521" s="186">
        <f>IF(ISERROR(VLOOKUP($A521,'全入力（様式2-4）'!$G$17:$BY$1200,C$1,FALSE)),"",VLOOKUP($A521,'全入力（様式2-4）'!$G$17:$BY$1200,C$1,FALSE))</f>
        <v>0</v>
      </c>
      <c r="D521" s="186">
        <f>IF(ISERROR(VLOOKUP($A521,'全入力（様式2-4）'!$G$17:$BY$1200,D$1,FALSE)),"",VLOOKUP($A521,'全入力（様式2-4）'!$G$17:$BY$1200,D$1,FALSE))</f>
        <v>0</v>
      </c>
      <c r="E521" s="186">
        <f>IF(ISERROR(VLOOKUP($A521,'全入力（様式2-4）'!$G$17:$BY$1200,E$1,FALSE)),"",VLOOKUP($A521,'全入力（様式2-4）'!$G$17:$BY$1200,E$1,FALSE))</f>
        <v>0</v>
      </c>
      <c r="F521" s="186">
        <f>IF(ISERROR(VLOOKUP($A521,'全入力（様式2-4）'!$G$17:$BY$1200,F$1,FALSE)),"",VLOOKUP($A521,'全入力（様式2-4）'!$G$17:$BY$1200,F$1,FALSE))</f>
        <v>0</v>
      </c>
      <c r="G521" s="187" t="str">
        <f>'全入力（様式2-4）'!$P$5&amp;'全入力（様式2-4）'!$R$5&amp;$D521</f>
        <v>0</v>
      </c>
      <c r="H521" s="188" t="str">
        <f t="shared" si="604"/>
        <v/>
      </c>
      <c r="I521" s="189">
        <f>IF(ISERROR(VLOOKUP($A521,'全入力（様式2-4）'!$G$17:$BY$1200,I$1,FALSE)),"",VLOOKUP($A521,'全入力（様式2-4）'!$G$17:$BY$1200,I$1,FALSE))</f>
        <v>0</v>
      </c>
      <c r="J521" s="189" t="str">
        <f>IF(ISERROR(VLOOKUP($A521,'全入力（様式2-4）'!$G$17:$BY$1200,J$1,FALSE)),"",VLOOKUP($A521,'全入力（様式2-4）'!$G$17:$BY$1200,J$1,FALSE))</f>
        <v/>
      </c>
      <c r="K521" s="189">
        <f>IF(ISERROR(VLOOKUP($A521,'全入力（様式2-4）'!$G$17:$BY$1200,K$1,FALSE)),"",VLOOKUP($A521,'全入力（様式2-4）'!$G$17:$BY$1200,K$1,FALSE))</f>
        <v>0</v>
      </c>
      <c r="L521" s="189" t="str">
        <f>IF(ISERROR(VLOOKUP($A521,'全入力（様式2-4）'!$G$17:$BY$1200,L$1,FALSE)),"",VLOOKUP($A521,'全入力（様式2-4）'!$G$17:$BY$1200,L$1,FALSE))</f>
        <v/>
      </c>
      <c r="M521" s="190">
        <f>IF(ISERROR(VLOOKUP($A521,'全入力（様式2-4）'!$G$17:$BY$1200,M$1,FALSE)),"",VLOOKUP($A521,'全入力（様式2-4）'!$G$17:$BY$1200,M$1,FALSE))</f>
        <v>0</v>
      </c>
      <c r="N521" s="190" t="str">
        <f>IF(ISERROR(VLOOKUP($A521,'全入力（様式2-4）'!$G$17:$BY$1200,N$1,FALSE)),"",VLOOKUP($A521,'全入力（様式2-4）'!$G$17:$BY$1200,N$1,FALSE))</f>
        <v/>
      </c>
      <c r="O521" s="190">
        <f>IF(ISERROR(VLOOKUP($A521,'全入力（様式2-4）'!$G$17:$BY$1200,O$1,FALSE)),"",VLOOKUP($A521,'全入力（様式2-4）'!$G$17:$BY$1200,O$1,FALSE))</f>
        <v>0</v>
      </c>
      <c r="P521" s="190" t="str">
        <f>IF(ISERROR(VLOOKUP($A521,'全入力（様式2-4）'!$G$17:$BY$1200,P$1,FALSE)),"",VLOOKUP($A521,'全入力（様式2-4）'!$G$17:$BY$1200,P$1,FALSE))</f>
        <v/>
      </c>
      <c r="Q521" s="191">
        <f>IF(ISERROR(VLOOKUP($A521,'全入力（様式2-4）'!$G$17:$BY$1200,Q$1,FALSE)),"",VLOOKUP($A521,'全入力（様式2-4）'!$G$17:$BY$1200,Q$1,FALSE))</f>
        <v>0</v>
      </c>
      <c r="R521" s="192">
        <f>IF(ISERROR(VLOOKUP($A521,'全入力（様式2-4）'!$G$17:$BY$1200,R$1,FALSE)),"",VLOOKUP($A521,'全入力（様式2-4）'!$G$17:$BY$1200,R$1,FALSE))</f>
        <v>0</v>
      </c>
      <c r="S521" s="192" t="str">
        <f>IF(ISERROR(VLOOKUP($A521,'全入力（様式2-4）'!$G$17:$BY$1200,S$1,FALSE)),"",VLOOKUP($A521,'全入力（様式2-4）'!$G$17:$BY$1200,S$1,FALSE))</f>
        <v/>
      </c>
      <c r="T521" s="192"/>
      <c r="U521" s="518"/>
      <c r="V521" s="192"/>
      <c r="W521" s="540"/>
      <c r="X521" s="540"/>
      <c r="Y521" s="540"/>
      <c r="Z521" s="189">
        <f>IF(ISERROR(VLOOKUP($A521,'全入力（様式2-4）'!$G$17:$BY$1200,Z$1,FALSE)),"",VLOOKUP($A521,'全入力（様式2-4）'!$G$17:$BY$1200,Z$1,FALSE))</f>
        <v>0</v>
      </c>
      <c r="AA521" s="189">
        <f>IF(ISERROR(VLOOKUP($A521,'全入力（様式2-4）'!$G$17:$BY$1200,AA$1,FALSE)),"",VLOOKUP($A521,'全入力（様式2-4）'!$G$17:$BY$1200,AA$1,FALSE))</f>
        <v>0</v>
      </c>
      <c r="AB521" s="189">
        <f>IF(ISERROR(VLOOKUP($A521,'全入力（様式2-4）'!$G$17:$BY$1200,AB$1,FALSE)),"",VLOOKUP($A521,'全入力（様式2-4）'!$G$17:$BY$1200,AB$1,FALSE))</f>
        <v>0</v>
      </c>
      <c r="AC521" s="189">
        <f>IF(ISERROR(VLOOKUP($A521,'全入力（様式2-4）'!$G$17:$BY$1200,AC$1,FALSE)),"",VLOOKUP($A521,'全入力（様式2-4）'!$G$17:$BY$1200,AC$1,FALSE))</f>
        <v>0</v>
      </c>
      <c r="AD521" s="202">
        <f>IF(ISERROR(VLOOKUP($A521,'全入力（様式2-4）'!$G$17:$BY$1200,AD$1,FALSE)),"",VLOOKUP($A521,'全入力（様式2-4）'!$G$17:$BY$1200,AD$1,FALSE))</f>
        <v>0</v>
      </c>
      <c r="AE521" s="190"/>
      <c r="AF521" s="190"/>
      <c r="AG521" s="190"/>
      <c r="AH521" s="319" t="str">
        <f t="shared" si="595"/>
        <v>00</v>
      </c>
      <c r="AI521" s="193" t="str">
        <f>IF(ISERROR(VLOOKUP($G521&amp;AI$8,参照!$P$4:$U$500,5,FALSE)),"",VLOOKUP($G521&amp;AI$8,参照!$P$4:$U$500,5,FALSE))</f>
        <v/>
      </c>
      <c r="AJ521" s="193" t="str">
        <f>IF(ISERROR(VLOOKUP($G521&amp;AJ$8,参照!$P$4:$U$500,5,FALSE)),"",VLOOKUP($G521&amp;AJ$8,参照!$P$4:$U$500,5,FALSE))</f>
        <v/>
      </c>
      <c r="AK521" s="188">
        <v>23</v>
      </c>
      <c r="AL521" s="188">
        <v>85</v>
      </c>
      <c r="AM521" s="37"/>
      <c r="AN521" s="74">
        <f>IF(ISERROR(VLOOKUP($A521,'全入力（様式2-4）'!$G$17:$BY$1200,AN$1,FALSE)),"",VLOOKUP($A521,'全入力（様式2-4）'!$G$17:$BY$1200,AN$1,FALSE))</f>
        <v>0</v>
      </c>
      <c r="AO521" s="79">
        <f>IF(ISERROR(VLOOKUP($A521,'全入力（様式2-4）'!$G$17:$BY$1200,AO$1,FALSE)),"",VLOOKUP($A521,'全入力（様式2-4）'!$G$17:$BY$1200,AO$1,FALSE))</f>
        <v>0</v>
      </c>
      <c r="AP521" s="48">
        <f>IF(ISERROR(VLOOKUP($A521,'全入力（様式2-4）'!$G$17:$BY$1200,AP$1,FALSE)),"",VLOOKUP($A521,'全入力（様式2-4）'!$G$17:$BY$1200,AP$1,FALSE))</f>
        <v>0</v>
      </c>
      <c r="AQ521" s="64" t="str">
        <f>IF(ISERROR(VLOOKUP($G521,参照!$U$4:$W$102,3,FALSE)),"",VLOOKUP($G521,参照!$U$4:$W$102,3,FALSE))</f>
        <v/>
      </c>
      <c r="AR521" s="378" t="str">
        <f t="shared" ref="AR521" si="672">IF($AN521&lt;&gt;0,1/3,"")</f>
        <v/>
      </c>
      <c r="AS521" s="49" t="str">
        <f t="shared" si="597"/>
        <v/>
      </c>
      <c r="AT521" s="49" t="str">
        <f t="shared" si="598"/>
        <v/>
      </c>
      <c r="AU521" s="49"/>
      <c r="AV521" s="49" t="str">
        <f t="shared" si="606"/>
        <v/>
      </c>
      <c r="AW521" s="49" t="str">
        <f t="shared" si="607"/>
        <v/>
      </c>
      <c r="AX521" s="49" t="str">
        <f t="shared" si="599"/>
        <v/>
      </c>
      <c r="AY521" s="49" t="str">
        <f t="shared" si="608"/>
        <v/>
      </c>
      <c r="AZ521" s="50">
        <f t="array" ref="AZ521">SUM(IF('全入力（様式2-4）'!$G$17:$G$1200=$A521,IF('全入力（様式2-4）'!$X$14:$Z$14=$AR521,'全入力（様式2-4）'!$X$17:$Z$1200)))</f>
        <v>0</v>
      </c>
      <c r="BA521" s="51" t="str">
        <f t="shared" si="609"/>
        <v/>
      </c>
      <c r="BB521" s="1891"/>
      <c r="BC521" s="50">
        <f t="shared" si="610"/>
        <v>0</v>
      </c>
      <c r="BD521" s="51" t="str">
        <f t="shared" si="611"/>
        <v/>
      </c>
      <c r="BE521" s="50">
        <f t="array" ref="BE521">SUM(IF('全入力（様式2-4）'!$G$17:$G$1200=$A521,IF('全入力（様式2-4）'!$AL$14:$AN$14=$AR521,'全入力（様式2-4）'!$AL$17:$AN$1200)))</f>
        <v>0</v>
      </c>
      <c r="BF521" s="196">
        <f t="shared" si="600"/>
        <v>0</v>
      </c>
      <c r="BG521" s="51">
        <f t="shared" si="601"/>
        <v>0</v>
      </c>
      <c r="BH521" s="50">
        <f t="array" ref="BH521">SUM(IF('全入力（様式2-4）'!$G$17:$G$1200=$A521,IF('全入力（様式2-4）'!$AQ$14:$AS$14=$AR521,'全入力（様式2-4）'!$AQ$17:$AS$1200)))</f>
        <v>0</v>
      </c>
      <c r="BI521" s="51" t="str">
        <f t="shared" si="612"/>
        <v/>
      </c>
      <c r="BJ521" s="51" t="str">
        <f t="shared" si="613"/>
        <v/>
      </c>
      <c r="BK521" s="151" t="str">
        <f t="shared" si="602"/>
        <v/>
      </c>
      <c r="BL521" s="1891"/>
      <c r="BM521" s="50"/>
      <c r="BN521" s="196"/>
      <c r="BO521" s="51"/>
      <c r="BP521" s="50"/>
      <c r="BQ521" s="196"/>
      <c r="BR521" s="51"/>
      <c r="BS521" s="51"/>
      <c r="BT521" s="51"/>
      <c r="BU521" s="145"/>
      <c r="BV521" s="1891"/>
    </row>
    <row r="522" spans="1:74" s="18" customFormat="1" ht="14.25" customHeight="1">
      <c r="A522" s="941">
        <f>A519+1</f>
        <v>171</v>
      </c>
      <c r="B522" s="178">
        <f>'全入力（様式2-4）'!$I$6</f>
        <v>0</v>
      </c>
      <c r="C522" s="177">
        <f>IF(ISERROR(VLOOKUP($A522,'全入力（様式2-4）'!$G$17:$BY$1200,C$1,FALSE)),"",VLOOKUP($A522,'全入力（様式2-4）'!$G$17:$BY$1200,C$1,FALSE))</f>
        <v>0</v>
      </c>
      <c r="D522" s="177">
        <f>IF(ISERROR(VLOOKUP($A522,'全入力（様式2-4）'!$G$17:$BY$1200,D$1,FALSE)),"",VLOOKUP($A522,'全入力（様式2-4）'!$G$17:$BY$1200,D$1,FALSE))</f>
        <v>0</v>
      </c>
      <c r="E522" s="177">
        <f>IF(ISERROR(VLOOKUP($A522,'全入力（様式2-4）'!$G$17:$BY$1200,E$1,FALSE)),"",VLOOKUP($A522,'全入力（様式2-4）'!$G$17:$BY$1200,E$1,FALSE))</f>
        <v>0</v>
      </c>
      <c r="F522" s="177">
        <f>IF(ISERROR(VLOOKUP($A522,'全入力（様式2-4）'!$G$17:$BY$1200,F$1,FALSE)),"",VLOOKUP($A522,'全入力（様式2-4）'!$G$17:$BY$1200,F$1,FALSE))</f>
        <v>0</v>
      </c>
      <c r="G522" s="179" t="str">
        <f>'全入力（様式2-4）'!$P$5&amp;'全入力（様式2-4）'!$R$5&amp;$D522</f>
        <v>0</v>
      </c>
      <c r="H522" s="180" t="str">
        <f t="shared" si="604"/>
        <v/>
      </c>
      <c r="I522" s="181">
        <f>IF(ISERROR(VLOOKUP($A522,'全入力（様式2-4）'!$G$17:$BY$1200,I$1,FALSE)),"",VLOOKUP($A522,'全入力（様式2-4）'!$G$17:$BY$1200,I$1,FALSE))</f>
        <v>0</v>
      </c>
      <c r="J522" s="181" t="str">
        <f>IF(ISERROR(VLOOKUP($A522,'全入力（様式2-4）'!$G$17:$BY$1200,J$1,FALSE)),"",VLOOKUP($A522,'全入力（様式2-4）'!$G$17:$BY$1200,J$1,FALSE))</f>
        <v/>
      </c>
      <c r="K522" s="181">
        <f>IF(ISERROR(VLOOKUP($A522,'全入力（様式2-4）'!$G$17:$BY$1200,K$1,FALSE)),"",VLOOKUP($A522,'全入力（様式2-4）'!$G$17:$BY$1200,K$1,FALSE))</f>
        <v>0</v>
      </c>
      <c r="L522" s="181" t="str">
        <f>IF(ISERROR(VLOOKUP($A522,'全入力（様式2-4）'!$G$17:$BY$1200,L$1,FALSE)),"",VLOOKUP($A522,'全入力（様式2-4）'!$G$17:$BY$1200,L$1,FALSE))</f>
        <v/>
      </c>
      <c r="M522" s="182">
        <f>IF(ISERROR(VLOOKUP($A522,'全入力（様式2-4）'!$G$17:$BY$1200,M$1,FALSE)),"",VLOOKUP($A522,'全入力（様式2-4）'!$G$17:$BY$1200,M$1,FALSE))</f>
        <v>0</v>
      </c>
      <c r="N522" s="182" t="str">
        <f>IF(ISERROR(VLOOKUP($A522,'全入力（様式2-4）'!$G$17:$BY$1200,N$1,FALSE)),"",VLOOKUP($A522,'全入力（様式2-4）'!$G$17:$BY$1200,N$1,FALSE))</f>
        <v/>
      </c>
      <c r="O522" s="182">
        <f>IF(ISERROR(VLOOKUP($A522,'全入力（様式2-4）'!$G$17:$BY$1200,O$1,FALSE)),"",VLOOKUP($A522,'全入力（様式2-4）'!$G$17:$BY$1200,O$1,FALSE))</f>
        <v>0</v>
      </c>
      <c r="P522" s="182" t="str">
        <f>IF(ISERROR(VLOOKUP($A522,'全入力（様式2-4）'!$G$17:$BY$1200,P$1,FALSE)),"",VLOOKUP($A522,'全入力（様式2-4）'!$G$17:$BY$1200,P$1,FALSE))</f>
        <v/>
      </c>
      <c r="Q522" s="183">
        <f>IF(ISERROR(VLOOKUP($A522,'全入力（様式2-4）'!$G$17:$BY$1200,Q$1,FALSE)),"",VLOOKUP($A522,'全入力（様式2-4）'!$G$17:$BY$1200,Q$1,FALSE))</f>
        <v>0</v>
      </c>
      <c r="R522" s="184">
        <f>IF(ISERROR(VLOOKUP($A522,'全入力（様式2-4）'!$G$17:$BY$1200,R$1,FALSE)),"",VLOOKUP($A522,'全入力（様式2-4）'!$G$17:$BY$1200,R$1,FALSE))</f>
        <v>0</v>
      </c>
      <c r="S522" s="184" t="str">
        <f>IF(ISERROR(VLOOKUP($A522,'全入力（様式2-4）'!$G$17:$BY$1200,S$1,FALSE)),"",VLOOKUP($A522,'全入力（様式2-4）'!$G$17:$BY$1200,S$1,FALSE))</f>
        <v/>
      </c>
      <c r="T522" s="184"/>
      <c r="U522" s="517"/>
      <c r="V522" s="537"/>
      <c r="W522" s="539"/>
      <c r="X522" s="539"/>
      <c r="Y522" s="539"/>
      <c r="Z522" s="181">
        <f>IF(ISERROR(VLOOKUP($A522,'全入力（様式2-4）'!$G$17:$BY$1200,Z$1,FALSE)),"",VLOOKUP($A522,'全入力（様式2-4）'!$G$17:$BY$1200,Z$1,FALSE))</f>
        <v>0</v>
      </c>
      <c r="AA522" s="181">
        <f>IF(ISERROR(VLOOKUP($A522,'全入力（様式2-4）'!$G$17:$BY$1200,AA$1,FALSE)),"",VLOOKUP($A522,'全入力（様式2-4）'!$G$17:$BY$1200,AA$1,FALSE))</f>
        <v>0</v>
      </c>
      <c r="AB522" s="181">
        <f>IF(ISERROR(VLOOKUP($A522,'全入力（様式2-4）'!$G$17:$BY$1200,AB$1,FALSE)),"",VLOOKUP($A522,'全入力（様式2-4）'!$G$17:$BY$1200,AB$1,FALSE))</f>
        <v>0</v>
      </c>
      <c r="AC522" s="181">
        <f>IF(ISERROR(VLOOKUP($A522,'全入力（様式2-4）'!$G$17:$BY$1200,AC$1,FALSE)),"",VLOOKUP($A522,'全入力（様式2-4）'!$G$17:$BY$1200,AC$1,FALSE))</f>
        <v>0</v>
      </c>
      <c r="AD522" s="201">
        <f>IF(ISERROR(VLOOKUP($A522,'全入力（様式2-4）'!$G$17:$BY$1200,AD$1,FALSE)),"",VLOOKUP($A522,'全入力（様式2-4）'!$G$17:$BY$1200,AD$1,FALSE))</f>
        <v>0</v>
      </c>
      <c r="AE522" s="182"/>
      <c r="AF522" s="182"/>
      <c r="AG522" s="182"/>
      <c r="AH522" s="318" t="str">
        <f t="shared" si="595"/>
        <v>00</v>
      </c>
      <c r="AI522" s="185" t="str">
        <f>IF(ISERROR(VLOOKUP($G522&amp;AI$8,参照!$P$4:$U$500,5,FALSE)),"",VLOOKUP($G522&amp;AI$8,参照!$P$4:$U$500,5,FALSE))</f>
        <v/>
      </c>
      <c r="AJ522" s="185" t="str">
        <f>IF(ISERROR(VLOOKUP($G522&amp;AJ$8,参照!$P$4:$U$500,5,FALSE)),"",VLOOKUP($G522&amp;AJ$8,参照!$P$4:$U$500,5,FALSE))</f>
        <v/>
      </c>
      <c r="AK522" s="180">
        <v>19</v>
      </c>
      <c r="AL522" s="180">
        <v>83</v>
      </c>
      <c r="AM522" s="37"/>
      <c r="AN522" s="76">
        <f>IF(ISERROR(VLOOKUP($A522,'全入力（様式2-4）'!$G$17:$BY$1200,AN$1,FALSE)),"",VLOOKUP($A522,'全入力（様式2-4）'!$G$17:$BY$1200,AN$1,FALSE))</f>
        <v>0</v>
      </c>
      <c r="AO522" s="77">
        <f>IF(ISERROR(VLOOKUP($A522,'全入力（様式2-4）'!$G$17:$BY$1200,AO$1,FALSE)),"",VLOOKUP($A522,'全入力（様式2-4）'!$G$17:$BY$1200,AO$1,FALSE))</f>
        <v>0</v>
      </c>
      <c r="AP522" s="52">
        <f>IF(ISERROR(VLOOKUP($A522,'全入力（様式2-4）'!$G$17:$BY$1200,AP$1,FALSE)),"",VLOOKUP($A522,'全入力（様式2-4）'!$G$17:$BY$1200,AP$1,FALSE))</f>
        <v>0</v>
      </c>
      <c r="AQ522" s="84" t="str">
        <f>IF(ISERROR(VLOOKUP($G522,参照!$U$4:$W$102,3,FALSE)),"",VLOOKUP($G522,参照!$U$4:$W$102,3,FALSE))</f>
        <v/>
      </c>
      <c r="AR522" s="376" t="str">
        <f t="shared" ref="AR522" si="673">IF($AN522&lt;&gt;0,"満額","")</f>
        <v/>
      </c>
      <c r="AS522" s="53" t="str">
        <f t="shared" si="597"/>
        <v/>
      </c>
      <c r="AT522" s="53" t="str">
        <f t="shared" si="598"/>
        <v/>
      </c>
      <c r="AU522" s="53"/>
      <c r="AV522" s="53" t="str">
        <f t="shared" si="606"/>
        <v/>
      </c>
      <c r="AW522" s="53" t="str">
        <f t="shared" si="607"/>
        <v/>
      </c>
      <c r="AX522" s="53" t="str">
        <f t="shared" si="599"/>
        <v/>
      </c>
      <c r="AY522" s="53" t="str">
        <f t="shared" si="608"/>
        <v/>
      </c>
      <c r="AZ522" s="54">
        <f t="array" ref="AZ522">SUM(IF('全入力（様式2-4）'!$G$17:$G$1200=$A522,IF('全入力（様式2-4）'!$X$14:$Z$14=$AR522,'全入力（様式2-4）'!$X$17:$Z$1200)))</f>
        <v>0</v>
      </c>
      <c r="BA522" s="55" t="str">
        <f t="shared" si="609"/>
        <v/>
      </c>
      <c r="BB522" s="1889">
        <f>IF(ISERROR(VLOOKUP($A522,'全入力（様式2-4）'!$G$17:$BY$1200,BB$1,FALSE)),"",VLOOKUP($A522,'全入力（様式2-4）'!$G$17:$BY$1200,BB$1,FALSE))</f>
        <v>0</v>
      </c>
      <c r="BC522" s="54">
        <f t="shared" si="610"/>
        <v>0</v>
      </c>
      <c r="BD522" s="55" t="str">
        <f t="shared" si="611"/>
        <v/>
      </c>
      <c r="BE522" s="54">
        <f t="array" ref="BE522">SUM(IF('全入力（様式2-4）'!$G$17:$G$1200=$A522,IF('全入力（様式2-4）'!$AL$14:$AN$14=$AR522,'全入力（様式2-4）'!$AL$17:$AN$1200)))</f>
        <v>0</v>
      </c>
      <c r="BF522" s="197">
        <f t="shared" si="600"/>
        <v>0</v>
      </c>
      <c r="BG522" s="55">
        <f t="shared" si="601"/>
        <v>0</v>
      </c>
      <c r="BH522" s="54">
        <f t="array" ref="BH522">SUM(IF('全入力（様式2-4）'!$G$17:$G$1200=$A522,IF('全入力（様式2-4）'!$AQ$14:$AS$14=$AR522,'全入力（様式2-4）'!$AQ$17:$AS$1200)))</f>
        <v>0</v>
      </c>
      <c r="BI522" s="55" t="str">
        <f t="shared" si="612"/>
        <v/>
      </c>
      <c r="BJ522" s="55" t="str">
        <f t="shared" si="613"/>
        <v/>
      </c>
      <c r="BK522" s="152" t="str">
        <f t="shared" si="602"/>
        <v/>
      </c>
      <c r="BL522" s="1889">
        <f>IF(ISERROR(VLOOKUP($A522,'全入力（様式2-4）'!$G$17:$BY$1200,BL$1,FALSE)),"",VLOOKUP($A522,'全入力（様式2-4）'!$G$17:$BY$1200,BL$1,FALSE))</f>
        <v>0</v>
      </c>
      <c r="BM522" s="54"/>
      <c r="BN522" s="197"/>
      <c r="BO522" s="55"/>
      <c r="BP522" s="54"/>
      <c r="BQ522" s="197"/>
      <c r="BR522" s="55"/>
      <c r="BS522" s="55"/>
      <c r="BT522" s="55"/>
      <c r="BU522" s="146"/>
      <c r="BV522" s="1889"/>
    </row>
    <row r="523" spans="1:74" s="18" customFormat="1" ht="14.25" customHeight="1">
      <c r="A523" s="940">
        <f t="shared" si="646"/>
        <v>171</v>
      </c>
      <c r="B523" s="1">
        <f>'全入力（様式2-4）'!$I$6</f>
        <v>0</v>
      </c>
      <c r="C523" s="35">
        <f>IF(ISERROR(VLOOKUP($A523,'全入力（様式2-4）'!$G$17:$BY$1200,C$1,FALSE)),"",VLOOKUP($A523,'全入力（様式2-4）'!$G$17:$BY$1200,C$1,FALSE))</f>
        <v>0</v>
      </c>
      <c r="D523" s="35">
        <f>IF(ISERROR(VLOOKUP($A523,'全入力（様式2-4）'!$G$17:$BY$1200,D$1,FALSE)),"",VLOOKUP($A523,'全入力（様式2-4）'!$G$17:$BY$1200,D$1,FALSE))</f>
        <v>0</v>
      </c>
      <c r="E523" s="35">
        <f>IF(ISERROR(VLOOKUP($A523,'全入力（様式2-4）'!$G$17:$BY$1200,E$1,FALSE)),"",VLOOKUP($A523,'全入力（様式2-4）'!$G$17:$BY$1200,E$1,FALSE))</f>
        <v>0</v>
      </c>
      <c r="F523" s="35">
        <f>IF(ISERROR(VLOOKUP($A523,'全入力（様式2-4）'!$G$17:$BY$1200,F$1,FALSE)),"",VLOOKUP($A523,'全入力（様式2-4）'!$G$17:$BY$1200,F$1,FALSE))</f>
        <v>0</v>
      </c>
      <c r="G523" s="36" t="str">
        <f>'全入力（様式2-4）'!$P$5&amp;'全入力（様式2-4）'!$R$5&amp;$D523</f>
        <v>0</v>
      </c>
      <c r="H523" s="37" t="str">
        <f t="shared" si="604"/>
        <v/>
      </c>
      <c r="I523" s="38">
        <f>IF(ISERROR(VLOOKUP($A523,'全入力（様式2-4）'!$G$17:$BY$1200,I$1,FALSE)),"",VLOOKUP($A523,'全入力（様式2-4）'!$G$17:$BY$1200,I$1,FALSE))</f>
        <v>0</v>
      </c>
      <c r="J523" s="38" t="str">
        <f>IF(ISERROR(VLOOKUP($A523,'全入力（様式2-4）'!$G$17:$BY$1200,J$1,FALSE)),"",VLOOKUP($A523,'全入力（様式2-4）'!$G$17:$BY$1200,J$1,FALSE))</f>
        <v/>
      </c>
      <c r="K523" s="38">
        <f>IF(ISERROR(VLOOKUP($A523,'全入力（様式2-4）'!$G$17:$BY$1200,K$1,FALSE)),"",VLOOKUP($A523,'全入力（様式2-4）'!$G$17:$BY$1200,K$1,FALSE))</f>
        <v>0</v>
      </c>
      <c r="L523" s="38" t="str">
        <f>IF(ISERROR(VLOOKUP($A523,'全入力（様式2-4）'!$G$17:$BY$1200,L$1,FALSE)),"",VLOOKUP($A523,'全入力（様式2-4）'!$G$17:$BY$1200,L$1,FALSE))</f>
        <v/>
      </c>
      <c r="M523" s="112">
        <f>IF(ISERROR(VLOOKUP($A523,'全入力（様式2-4）'!$G$17:$BY$1200,M$1,FALSE)),"",VLOOKUP($A523,'全入力（様式2-4）'!$G$17:$BY$1200,M$1,FALSE))</f>
        <v>0</v>
      </c>
      <c r="N523" s="112" t="str">
        <f>IF(ISERROR(VLOOKUP($A523,'全入力（様式2-4）'!$G$17:$BY$1200,N$1,FALSE)),"",VLOOKUP($A523,'全入力（様式2-4）'!$G$17:$BY$1200,N$1,FALSE))</f>
        <v/>
      </c>
      <c r="O523" s="112">
        <f>IF(ISERROR(VLOOKUP($A523,'全入力（様式2-4）'!$G$17:$BY$1200,O$1,FALSE)),"",VLOOKUP($A523,'全入力（様式2-4）'!$G$17:$BY$1200,O$1,FALSE))</f>
        <v>0</v>
      </c>
      <c r="P523" s="112" t="str">
        <f>IF(ISERROR(VLOOKUP($A523,'全入力（様式2-4）'!$G$17:$BY$1200,P$1,FALSE)),"",VLOOKUP($A523,'全入力（様式2-4）'!$G$17:$BY$1200,P$1,FALSE))</f>
        <v/>
      </c>
      <c r="Q523" s="176">
        <f>IF(ISERROR(VLOOKUP($A523,'全入力（様式2-4）'!$G$17:$BY$1200,Q$1,FALSE)),"",VLOOKUP($A523,'全入力（様式2-4）'!$G$17:$BY$1200,Q$1,FALSE))</f>
        <v>0</v>
      </c>
      <c r="R523" s="105">
        <f>IF(ISERROR(VLOOKUP($A523,'全入力（様式2-4）'!$G$17:$BY$1200,R$1,FALSE)),"",VLOOKUP($A523,'全入力（様式2-4）'!$G$17:$BY$1200,R$1,FALSE))</f>
        <v>0</v>
      </c>
      <c r="S523" s="105" t="str">
        <f>IF(ISERROR(VLOOKUP($A523,'全入力（様式2-4）'!$G$17:$BY$1200,S$1,FALSE)),"",VLOOKUP($A523,'全入力（様式2-4）'!$G$17:$BY$1200,S$1,FALSE))</f>
        <v/>
      </c>
      <c r="T523" s="105"/>
      <c r="U523" s="516"/>
      <c r="V523" s="105"/>
      <c r="W523" s="538"/>
      <c r="X523" s="538"/>
      <c r="Y523" s="538"/>
      <c r="Z523" s="38">
        <f>IF(ISERROR(VLOOKUP($A523,'全入力（様式2-4）'!$G$17:$BY$1200,Z$1,FALSE)),"",VLOOKUP($A523,'全入力（様式2-4）'!$G$17:$BY$1200,Z$1,FALSE))</f>
        <v>0</v>
      </c>
      <c r="AA523" s="38">
        <f>IF(ISERROR(VLOOKUP($A523,'全入力（様式2-4）'!$G$17:$BY$1200,AA$1,FALSE)),"",VLOOKUP($A523,'全入力（様式2-4）'!$G$17:$BY$1200,AA$1,FALSE))</f>
        <v>0</v>
      </c>
      <c r="AB523" s="38">
        <f>IF(ISERROR(VLOOKUP($A523,'全入力（様式2-4）'!$G$17:$BY$1200,AB$1,FALSE)),"",VLOOKUP($A523,'全入力（様式2-4）'!$G$17:$BY$1200,AB$1,FALSE))</f>
        <v>0</v>
      </c>
      <c r="AC523" s="38">
        <f>IF(ISERROR(VLOOKUP($A523,'全入力（様式2-4）'!$G$17:$BY$1200,AC$1,FALSE)),"",VLOOKUP($A523,'全入力（様式2-4）'!$G$17:$BY$1200,AC$1,FALSE))</f>
        <v>0</v>
      </c>
      <c r="AD523" s="200">
        <f>IF(ISERROR(VLOOKUP($A523,'全入力（様式2-4）'!$G$17:$BY$1200,AD$1,FALSE)),"",VLOOKUP($A523,'全入力（様式2-4）'!$G$17:$BY$1200,AD$1,FALSE))</f>
        <v>0</v>
      </c>
      <c r="AE523" s="112"/>
      <c r="AF523" s="112"/>
      <c r="AG523" s="112"/>
      <c r="AH523" s="317" t="str">
        <f t="shared" si="595"/>
        <v>00</v>
      </c>
      <c r="AI523" s="39" t="str">
        <f>IF(ISERROR(VLOOKUP($G523&amp;AI$8,参照!$P$4:$U$500,5,FALSE)),"",VLOOKUP($G523&amp;AI$8,参照!$P$4:$U$500,5,FALSE))</f>
        <v/>
      </c>
      <c r="AJ523" s="39" t="str">
        <f>IF(ISERROR(VLOOKUP($G523&amp;AJ$8,参照!$P$4:$U$500,5,FALSE)),"",VLOOKUP($G523&amp;AJ$8,参照!$P$4:$U$500,5,FALSE))</f>
        <v/>
      </c>
      <c r="AK523" s="37">
        <v>21</v>
      </c>
      <c r="AL523" s="37">
        <v>84</v>
      </c>
      <c r="AM523" s="37"/>
      <c r="AN523" s="72">
        <f>IF(ISERROR(VLOOKUP($A523,'全入力（様式2-4）'!$G$17:$BY$1200,AN$1,FALSE)),"",VLOOKUP($A523,'全入力（様式2-4）'!$G$17:$BY$1200,AN$1,FALSE))</f>
        <v>0</v>
      </c>
      <c r="AO523" s="78">
        <f>IF(ISERROR(VLOOKUP($A523,'全入力（様式2-4）'!$G$17:$BY$1200,AO$1,FALSE)),"",VLOOKUP($A523,'全入力（様式2-4）'!$G$17:$BY$1200,AO$1,FALSE))</f>
        <v>0</v>
      </c>
      <c r="AP523" s="44">
        <f>IF(ISERROR(VLOOKUP($A523,'全入力（様式2-4）'!$G$17:$BY$1200,AP$1,FALSE)),"",VLOOKUP($A523,'全入力（様式2-4）'!$G$17:$BY$1200,AP$1,FALSE))</f>
        <v>0</v>
      </c>
      <c r="AQ523" s="63" t="str">
        <f>IF(ISERROR(VLOOKUP($G523,参照!$U$4:$W$102,3,FALSE)),"",VLOOKUP($G523,参照!$U$4:$W$102,3,FALSE))</f>
        <v/>
      </c>
      <c r="AR523" s="377" t="str">
        <f t="shared" ref="AR523" si="674">IF($AN523&lt;&gt;0,2/3,"")</f>
        <v/>
      </c>
      <c r="AS523" s="45" t="str">
        <f t="shared" si="597"/>
        <v/>
      </c>
      <c r="AT523" s="45" t="str">
        <f t="shared" si="598"/>
        <v/>
      </c>
      <c r="AU523" s="45"/>
      <c r="AV523" s="45" t="str">
        <f t="shared" si="606"/>
        <v/>
      </c>
      <c r="AW523" s="45" t="str">
        <f t="shared" si="607"/>
        <v/>
      </c>
      <c r="AX523" s="45" t="str">
        <f t="shared" si="599"/>
        <v/>
      </c>
      <c r="AY523" s="45" t="str">
        <f t="shared" si="608"/>
        <v/>
      </c>
      <c r="AZ523" s="46">
        <f t="array" ref="AZ523">SUM(IF('全入力（様式2-4）'!$G$17:$G$1200=$A523,IF('全入力（様式2-4）'!$X$14:$Z$14=$AR523,'全入力（様式2-4）'!$X$17:$Z$1200)))</f>
        <v>0</v>
      </c>
      <c r="BA523" s="47" t="str">
        <f t="shared" si="609"/>
        <v/>
      </c>
      <c r="BB523" s="1890"/>
      <c r="BC523" s="46">
        <f t="shared" si="610"/>
        <v>0</v>
      </c>
      <c r="BD523" s="47" t="str">
        <f t="shared" si="611"/>
        <v/>
      </c>
      <c r="BE523" s="46">
        <f t="array" ref="BE523">SUM(IF('全入力（様式2-4）'!$G$17:$G$1200=$A523,IF('全入力（様式2-4）'!$AL$14:$AN$14=$AR523,'全入力（様式2-4）'!$AL$17:$AN$1200)))</f>
        <v>0</v>
      </c>
      <c r="BF523" s="195">
        <f t="shared" si="600"/>
        <v>0</v>
      </c>
      <c r="BG523" s="47">
        <f t="shared" si="601"/>
        <v>0</v>
      </c>
      <c r="BH523" s="46">
        <f t="array" ref="BH523">SUM(IF('全入力（様式2-4）'!$G$17:$G$1200=$A523,IF('全入力（様式2-4）'!$AQ$14:$AS$14=$AR523,'全入力（様式2-4）'!$AQ$17:$AS$1200)))</f>
        <v>0</v>
      </c>
      <c r="BI523" s="47" t="str">
        <f t="shared" si="612"/>
        <v/>
      </c>
      <c r="BJ523" s="47" t="str">
        <f t="shared" si="613"/>
        <v/>
      </c>
      <c r="BK523" s="150" t="str">
        <f t="shared" si="602"/>
        <v/>
      </c>
      <c r="BL523" s="1890"/>
      <c r="BM523" s="46"/>
      <c r="BN523" s="195"/>
      <c r="BO523" s="47"/>
      <c r="BP523" s="46"/>
      <c r="BQ523" s="195"/>
      <c r="BR523" s="47"/>
      <c r="BS523" s="47"/>
      <c r="BT523" s="47"/>
      <c r="BU523" s="144"/>
      <c r="BV523" s="1890"/>
    </row>
    <row r="524" spans="1:74" s="18" customFormat="1" ht="14.25" customHeight="1" thickBot="1">
      <c r="A524" s="942">
        <f t="shared" si="646"/>
        <v>171</v>
      </c>
      <c r="B524" s="7">
        <f>'全入力（様式2-4）'!$I$6</f>
        <v>0</v>
      </c>
      <c r="C524" s="186">
        <f>IF(ISERROR(VLOOKUP($A524,'全入力（様式2-4）'!$G$17:$BY$1200,C$1,FALSE)),"",VLOOKUP($A524,'全入力（様式2-4）'!$G$17:$BY$1200,C$1,FALSE))</f>
        <v>0</v>
      </c>
      <c r="D524" s="186">
        <f>IF(ISERROR(VLOOKUP($A524,'全入力（様式2-4）'!$G$17:$BY$1200,D$1,FALSE)),"",VLOOKUP($A524,'全入力（様式2-4）'!$G$17:$BY$1200,D$1,FALSE))</f>
        <v>0</v>
      </c>
      <c r="E524" s="186">
        <f>IF(ISERROR(VLOOKUP($A524,'全入力（様式2-4）'!$G$17:$BY$1200,E$1,FALSE)),"",VLOOKUP($A524,'全入力（様式2-4）'!$G$17:$BY$1200,E$1,FALSE))</f>
        <v>0</v>
      </c>
      <c r="F524" s="186">
        <f>IF(ISERROR(VLOOKUP($A524,'全入力（様式2-4）'!$G$17:$BY$1200,F$1,FALSE)),"",VLOOKUP($A524,'全入力（様式2-4）'!$G$17:$BY$1200,F$1,FALSE))</f>
        <v>0</v>
      </c>
      <c r="G524" s="187" t="str">
        <f>'全入力（様式2-4）'!$P$5&amp;'全入力（様式2-4）'!$R$5&amp;$D524</f>
        <v>0</v>
      </c>
      <c r="H524" s="188" t="str">
        <f t="shared" si="604"/>
        <v/>
      </c>
      <c r="I524" s="189">
        <f>IF(ISERROR(VLOOKUP($A524,'全入力（様式2-4）'!$G$17:$BY$1200,I$1,FALSE)),"",VLOOKUP($A524,'全入力（様式2-4）'!$G$17:$BY$1200,I$1,FALSE))</f>
        <v>0</v>
      </c>
      <c r="J524" s="189" t="str">
        <f>IF(ISERROR(VLOOKUP($A524,'全入力（様式2-4）'!$G$17:$BY$1200,J$1,FALSE)),"",VLOOKUP($A524,'全入力（様式2-4）'!$G$17:$BY$1200,J$1,FALSE))</f>
        <v/>
      </c>
      <c r="K524" s="189">
        <f>IF(ISERROR(VLOOKUP($A524,'全入力（様式2-4）'!$G$17:$BY$1200,K$1,FALSE)),"",VLOOKUP($A524,'全入力（様式2-4）'!$G$17:$BY$1200,K$1,FALSE))</f>
        <v>0</v>
      </c>
      <c r="L524" s="189" t="str">
        <f>IF(ISERROR(VLOOKUP($A524,'全入力（様式2-4）'!$G$17:$BY$1200,L$1,FALSE)),"",VLOOKUP($A524,'全入力（様式2-4）'!$G$17:$BY$1200,L$1,FALSE))</f>
        <v/>
      </c>
      <c r="M524" s="190">
        <f>IF(ISERROR(VLOOKUP($A524,'全入力（様式2-4）'!$G$17:$BY$1200,M$1,FALSE)),"",VLOOKUP($A524,'全入力（様式2-4）'!$G$17:$BY$1200,M$1,FALSE))</f>
        <v>0</v>
      </c>
      <c r="N524" s="190" t="str">
        <f>IF(ISERROR(VLOOKUP($A524,'全入力（様式2-4）'!$G$17:$BY$1200,N$1,FALSE)),"",VLOOKUP($A524,'全入力（様式2-4）'!$G$17:$BY$1200,N$1,FALSE))</f>
        <v/>
      </c>
      <c r="O524" s="190">
        <f>IF(ISERROR(VLOOKUP($A524,'全入力（様式2-4）'!$G$17:$BY$1200,O$1,FALSE)),"",VLOOKUP($A524,'全入力（様式2-4）'!$G$17:$BY$1200,O$1,FALSE))</f>
        <v>0</v>
      </c>
      <c r="P524" s="190" t="str">
        <f>IF(ISERROR(VLOOKUP($A524,'全入力（様式2-4）'!$G$17:$BY$1200,P$1,FALSE)),"",VLOOKUP($A524,'全入力（様式2-4）'!$G$17:$BY$1200,P$1,FALSE))</f>
        <v/>
      </c>
      <c r="Q524" s="191">
        <f>IF(ISERROR(VLOOKUP($A524,'全入力（様式2-4）'!$G$17:$BY$1200,Q$1,FALSE)),"",VLOOKUP($A524,'全入力（様式2-4）'!$G$17:$BY$1200,Q$1,FALSE))</f>
        <v>0</v>
      </c>
      <c r="R524" s="192">
        <f>IF(ISERROR(VLOOKUP($A524,'全入力（様式2-4）'!$G$17:$BY$1200,R$1,FALSE)),"",VLOOKUP($A524,'全入力（様式2-4）'!$G$17:$BY$1200,R$1,FALSE))</f>
        <v>0</v>
      </c>
      <c r="S524" s="192" t="str">
        <f>IF(ISERROR(VLOOKUP($A524,'全入力（様式2-4）'!$G$17:$BY$1200,S$1,FALSE)),"",VLOOKUP($A524,'全入力（様式2-4）'!$G$17:$BY$1200,S$1,FALSE))</f>
        <v/>
      </c>
      <c r="T524" s="192"/>
      <c r="U524" s="518"/>
      <c r="V524" s="192"/>
      <c r="W524" s="540"/>
      <c r="X524" s="540"/>
      <c r="Y524" s="540"/>
      <c r="Z524" s="189">
        <f>IF(ISERROR(VLOOKUP($A524,'全入力（様式2-4）'!$G$17:$BY$1200,Z$1,FALSE)),"",VLOOKUP($A524,'全入力（様式2-4）'!$G$17:$BY$1200,Z$1,FALSE))</f>
        <v>0</v>
      </c>
      <c r="AA524" s="189">
        <f>IF(ISERROR(VLOOKUP($A524,'全入力（様式2-4）'!$G$17:$BY$1200,AA$1,FALSE)),"",VLOOKUP($A524,'全入力（様式2-4）'!$G$17:$BY$1200,AA$1,FALSE))</f>
        <v>0</v>
      </c>
      <c r="AB524" s="189">
        <f>IF(ISERROR(VLOOKUP($A524,'全入力（様式2-4）'!$G$17:$BY$1200,AB$1,FALSE)),"",VLOOKUP($A524,'全入力（様式2-4）'!$G$17:$BY$1200,AB$1,FALSE))</f>
        <v>0</v>
      </c>
      <c r="AC524" s="189">
        <f>IF(ISERROR(VLOOKUP($A524,'全入力（様式2-4）'!$G$17:$BY$1200,AC$1,FALSE)),"",VLOOKUP($A524,'全入力（様式2-4）'!$G$17:$BY$1200,AC$1,FALSE))</f>
        <v>0</v>
      </c>
      <c r="AD524" s="202">
        <f>IF(ISERROR(VLOOKUP($A524,'全入力（様式2-4）'!$G$17:$BY$1200,AD$1,FALSE)),"",VLOOKUP($A524,'全入力（様式2-4）'!$G$17:$BY$1200,AD$1,FALSE))</f>
        <v>0</v>
      </c>
      <c r="AE524" s="190"/>
      <c r="AF524" s="190"/>
      <c r="AG524" s="190"/>
      <c r="AH524" s="319" t="str">
        <f t="shared" si="595"/>
        <v>00</v>
      </c>
      <c r="AI524" s="193" t="str">
        <f>IF(ISERROR(VLOOKUP($G524&amp;AI$8,参照!$P$4:$U$500,5,FALSE)),"",VLOOKUP($G524&amp;AI$8,参照!$P$4:$U$500,5,FALSE))</f>
        <v/>
      </c>
      <c r="AJ524" s="193" t="str">
        <f>IF(ISERROR(VLOOKUP($G524&amp;AJ$8,参照!$P$4:$U$500,5,FALSE)),"",VLOOKUP($G524&amp;AJ$8,参照!$P$4:$U$500,5,FALSE))</f>
        <v/>
      </c>
      <c r="AK524" s="188">
        <v>23</v>
      </c>
      <c r="AL524" s="188">
        <v>85</v>
      </c>
      <c r="AM524" s="37"/>
      <c r="AN524" s="74">
        <f>IF(ISERROR(VLOOKUP($A524,'全入力（様式2-4）'!$G$17:$BY$1200,AN$1,FALSE)),"",VLOOKUP($A524,'全入力（様式2-4）'!$G$17:$BY$1200,AN$1,FALSE))</f>
        <v>0</v>
      </c>
      <c r="AO524" s="79">
        <f>IF(ISERROR(VLOOKUP($A524,'全入力（様式2-4）'!$G$17:$BY$1200,AO$1,FALSE)),"",VLOOKUP($A524,'全入力（様式2-4）'!$G$17:$BY$1200,AO$1,FALSE))</f>
        <v>0</v>
      </c>
      <c r="AP524" s="48">
        <f>IF(ISERROR(VLOOKUP($A524,'全入力（様式2-4）'!$G$17:$BY$1200,AP$1,FALSE)),"",VLOOKUP($A524,'全入力（様式2-4）'!$G$17:$BY$1200,AP$1,FALSE))</f>
        <v>0</v>
      </c>
      <c r="AQ524" s="64" t="str">
        <f>IF(ISERROR(VLOOKUP($G524,参照!$U$4:$W$102,3,FALSE)),"",VLOOKUP($G524,参照!$U$4:$W$102,3,FALSE))</f>
        <v/>
      </c>
      <c r="AR524" s="378" t="str">
        <f t="shared" ref="AR524" si="675">IF($AN524&lt;&gt;0,1/3,"")</f>
        <v/>
      </c>
      <c r="AS524" s="49" t="str">
        <f t="shared" si="597"/>
        <v/>
      </c>
      <c r="AT524" s="49" t="str">
        <f t="shared" si="598"/>
        <v/>
      </c>
      <c r="AU524" s="49"/>
      <c r="AV524" s="49" t="str">
        <f t="shared" si="606"/>
        <v/>
      </c>
      <c r="AW524" s="49" t="str">
        <f t="shared" si="607"/>
        <v/>
      </c>
      <c r="AX524" s="49" t="str">
        <f t="shared" si="599"/>
        <v/>
      </c>
      <c r="AY524" s="49" t="str">
        <f t="shared" si="608"/>
        <v/>
      </c>
      <c r="AZ524" s="50">
        <f t="array" ref="AZ524">SUM(IF('全入力（様式2-4）'!$G$17:$G$1200=$A524,IF('全入力（様式2-4）'!$X$14:$Z$14=$AR524,'全入力（様式2-4）'!$X$17:$Z$1200)))</f>
        <v>0</v>
      </c>
      <c r="BA524" s="51" t="str">
        <f t="shared" si="609"/>
        <v/>
      </c>
      <c r="BB524" s="1891"/>
      <c r="BC524" s="50">
        <f t="shared" si="610"/>
        <v>0</v>
      </c>
      <c r="BD524" s="51" t="str">
        <f t="shared" si="611"/>
        <v/>
      </c>
      <c r="BE524" s="50">
        <f t="array" ref="BE524">SUM(IF('全入力（様式2-4）'!$G$17:$G$1200=$A524,IF('全入力（様式2-4）'!$AL$14:$AN$14=$AR524,'全入力（様式2-4）'!$AL$17:$AN$1200)))</f>
        <v>0</v>
      </c>
      <c r="BF524" s="196">
        <f t="shared" si="600"/>
        <v>0</v>
      </c>
      <c r="BG524" s="51">
        <f t="shared" si="601"/>
        <v>0</v>
      </c>
      <c r="BH524" s="50">
        <f t="array" ref="BH524">SUM(IF('全入力（様式2-4）'!$G$17:$G$1200=$A524,IF('全入力（様式2-4）'!$AQ$14:$AS$14=$AR524,'全入力（様式2-4）'!$AQ$17:$AS$1200)))</f>
        <v>0</v>
      </c>
      <c r="BI524" s="51" t="str">
        <f t="shared" si="612"/>
        <v/>
      </c>
      <c r="BJ524" s="51" t="str">
        <f t="shared" si="613"/>
        <v/>
      </c>
      <c r="BK524" s="151" t="str">
        <f t="shared" si="602"/>
        <v/>
      </c>
      <c r="BL524" s="1891"/>
      <c r="BM524" s="50"/>
      <c r="BN524" s="196"/>
      <c r="BO524" s="51"/>
      <c r="BP524" s="50"/>
      <c r="BQ524" s="196"/>
      <c r="BR524" s="51"/>
      <c r="BS524" s="51"/>
      <c r="BT524" s="51"/>
      <c r="BU524" s="145"/>
      <c r="BV524" s="1891"/>
    </row>
    <row r="525" spans="1:74" s="18" customFormat="1" ht="14.25" customHeight="1">
      <c r="A525" s="941">
        <f>A522+1</f>
        <v>172</v>
      </c>
      <c r="B525" s="178">
        <f>'全入力（様式2-4）'!$I$6</f>
        <v>0</v>
      </c>
      <c r="C525" s="177">
        <f>IF(ISERROR(VLOOKUP($A525,'全入力（様式2-4）'!$G$17:$BY$1200,C$1,FALSE)),"",VLOOKUP($A525,'全入力（様式2-4）'!$G$17:$BY$1200,C$1,FALSE))</f>
        <v>0</v>
      </c>
      <c r="D525" s="177">
        <f>IF(ISERROR(VLOOKUP($A525,'全入力（様式2-4）'!$G$17:$BY$1200,D$1,FALSE)),"",VLOOKUP($A525,'全入力（様式2-4）'!$G$17:$BY$1200,D$1,FALSE))</f>
        <v>0</v>
      </c>
      <c r="E525" s="177">
        <f>IF(ISERROR(VLOOKUP($A525,'全入力（様式2-4）'!$G$17:$BY$1200,E$1,FALSE)),"",VLOOKUP($A525,'全入力（様式2-4）'!$G$17:$BY$1200,E$1,FALSE))</f>
        <v>0</v>
      </c>
      <c r="F525" s="177">
        <f>IF(ISERROR(VLOOKUP($A525,'全入力（様式2-4）'!$G$17:$BY$1200,F$1,FALSE)),"",VLOOKUP($A525,'全入力（様式2-4）'!$G$17:$BY$1200,F$1,FALSE))</f>
        <v>0</v>
      </c>
      <c r="G525" s="179" t="str">
        <f>'全入力（様式2-4）'!$P$5&amp;'全入力（様式2-4）'!$R$5&amp;$D525</f>
        <v>0</v>
      </c>
      <c r="H525" s="180" t="str">
        <f t="shared" si="604"/>
        <v/>
      </c>
      <c r="I525" s="181">
        <f>IF(ISERROR(VLOOKUP($A525,'全入力（様式2-4）'!$G$17:$BY$1200,I$1,FALSE)),"",VLOOKUP($A525,'全入力（様式2-4）'!$G$17:$BY$1200,I$1,FALSE))</f>
        <v>0</v>
      </c>
      <c r="J525" s="181" t="str">
        <f>IF(ISERROR(VLOOKUP($A525,'全入力（様式2-4）'!$G$17:$BY$1200,J$1,FALSE)),"",VLOOKUP($A525,'全入力（様式2-4）'!$G$17:$BY$1200,J$1,FALSE))</f>
        <v/>
      </c>
      <c r="K525" s="181">
        <f>IF(ISERROR(VLOOKUP($A525,'全入力（様式2-4）'!$G$17:$BY$1200,K$1,FALSE)),"",VLOOKUP($A525,'全入力（様式2-4）'!$G$17:$BY$1200,K$1,FALSE))</f>
        <v>0</v>
      </c>
      <c r="L525" s="181" t="str">
        <f>IF(ISERROR(VLOOKUP($A525,'全入力（様式2-4）'!$G$17:$BY$1200,L$1,FALSE)),"",VLOOKUP($A525,'全入力（様式2-4）'!$G$17:$BY$1200,L$1,FALSE))</f>
        <v/>
      </c>
      <c r="M525" s="182">
        <f>IF(ISERROR(VLOOKUP($A525,'全入力（様式2-4）'!$G$17:$BY$1200,M$1,FALSE)),"",VLOOKUP($A525,'全入力（様式2-4）'!$G$17:$BY$1200,M$1,FALSE))</f>
        <v>0</v>
      </c>
      <c r="N525" s="182" t="str">
        <f>IF(ISERROR(VLOOKUP($A525,'全入力（様式2-4）'!$G$17:$BY$1200,N$1,FALSE)),"",VLOOKUP($A525,'全入力（様式2-4）'!$G$17:$BY$1200,N$1,FALSE))</f>
        <v/>
      </c>
      <c r="O525" s="182">
        <f>IF(ISERROR(VLOOKUP($A525,'全入力（様式2-4）'!$G$17:$BY$1200,O$1,FALSE)),"",VLOOKUP($A525,'全入力（様式2-4）'!$G$17:$BY$1200,O$1,FALSE))</f>
        <v>0</v>
      </c>
      <c r="P525" s="182" t="str">
        <f>IF(ISERROR(VLOOKUP($A525,'全入力（様式2-4）'!$G$17:$BY$1200,P$1,FALSE)),"",VLOOKUP($A525,'全入力（様式2-4）'!$G$17:$BY$1200,P$1,FALSE))</f>
        <v/>
      </c>
      <c r="Q525" s="183">
        <f>IF(ISERROR(VLOOKUP($A525,'全入力（様式2-4）'!$G$17:$BY$1200,Q$1,FALSE)),"",VLOOKUP($A525,'全入力（様式2-4）'!$G$17:$BY$1200,Q$1,FALSE))</f>
        <v>0</v>
      </c>
      <c r="R525" s="184">
        <f>IF(ISERROR(VLOOKUP($A525,'全入力（様式2-4）'!$G$17:$BY$1200,R$1,FALSE)),"",VLOOKUP($A525,'全入力（様式2-4）'!$G$17:$BY$1200,R$1,FALSE))</f>
        <v>0</v>
      </c>
      <c r="S525" s="184" t="str">
        <f>IF(ISERROR(VLOOKUP($A525,'全入力（様式2-4）'!$G$17:$BY$1200,S$1,FALSE)),"",VLOOKUP($A525,'全入力（様式2-4）'!$G$17:$BY$1200,S$1,FALSE))</f>
        <v/>
      </c>
      <c r="T525" s="184"/>
      <c r="U525" s="517"/>
      <c r="V525" s="537"/>
      <c r="W525" s="539"/>
      <c r="X525" s="539"/>
      <c r="Y525" s="539"/>
      <c r="Z525" s="181">
        <f>IF(ISERROR(VLOOKUP($A525,'全入力（様式2-4）'!$G$17:$BY$1200,Z$1,FALSE)),"",VLOOKUP($A525,'全入力（様式2-4）'!$G$17:$BY$1200,Z$1,FALSE))</f>
        <v>0</v>
      </c>
      <c r="AA525" s="181">
        <f>IF(ISERROR(VLOOKUP($A525,'全入力（様式2-4）'!$G$17:$BY$1200,AA$1,FALSE)),"",VLOOKUP($A525,'全入力（様式2-4）'!$G$17:$BY$1200,AA$1,FALSE))</f>
        <v>0</v>
      </c>
      <c r="AB525" s="181">
        <f>IF(ISERROR(VLOOKUP($A525,'全入力（様式2-4）'!$G$17:$BY$1200,AB$1,FALSE)),"",VLOOKUP($A525,'全入力（様式2-4）'!$G$17:$BY$1200,AB$1,FALSE))</f>
        <v>0</v>
      </c>
      <c r="AC525" s="181">
        <f>IF(ISERROR(VLOOKUP($A525,'全入力（様式2-4）'!$G$17:$BY$1200,AC$1,FALSE)),"",VLOOKUP($A525,'全入力（様式2-4）'!$G$17:$BY$1200,AC$1,FALSE))</f>
        <v>0</v>
      </c>
      <c r="AD525" s="201">
        <f>IF(ISERROR(VLOOKUP($A525,'全入力（様式2-4）'!$G$17:$BY$1200,AD$1,FALSE)),"",VLOOKUP($A525,'全入力（様式2-4）'!$G$17:$BY$1200,AD$1,FALSE))</f>
        <v>0</v>
      </c>
      <c r="AE525" s="182"/>
      <c r="AF525" s="182"/>
      <c r="AG525" s="182"/>
      <c r="AH525" s="318" t="str">
        <f t="shared" si="595"/>
        <v>00</v>
      </c>
      <c r="AI525" s="185" t="str">
        <f>IF(ISERROR(VLOOKUP($G525&amp;AI$8,参照!$P$4:$U$500,5,FALSE)),"",VLOOKUP($G525&amp;AI$8,参照!$P$4:$U$500,5,FALSE))</f>
        <v/>
      </c>
      <c r="AJ525" s="185" t="str">
        <f>IF(ISERROR(VLOOKUP($G525&amp;AJ$8,参照!$P$4:$U$500,5,FALSE)),"",VLOOKUP($G525&amp;AJ$8,参照!$P$4:$U$500,5,FALSE))</f>
        <v/>
      </c>
      <c r="AK525" s="180">
        <v>19</v>
      </c>
      <c r="AL525" s="180">
        <v>83</v>
      </c>
      <c r="AM525" s="37"/>
      <c r="AN525" s="76">
        <f>IF(ISERROR(VLOOKUP($A525,'全入力（様式2-4）'!$G$17:$BY$1200,AN$1,FALSE)),"",VLOOKUP($A525,'全入力（様式2-4）'!$G$17:$BY$1200,AN$1,FALSE))</f>
        <v>0</v>
      </c>
      <c r="AO525" s="77">
        <f>IF(ISERROR(VLOOKUP($A525,'全入力（様式2-4）'!$G$17:$BY$1200,AO$1,FALSE)),"",VLOOKUP($A525,'全入力（様式2-4）'!$G$17:$BY$1200,AO$1,FALSE))</f>
        <v>0</v>
      </c>
      <c r="AP525" s="52">
        <f>IF(ISERROR(VLOOKUP($A525,'全入力（様式2-4）'!$G$17:$BY$1200,AP$1,FALSE)),"",VLOOKUP($A525,'全入力（様式2-4）'!$G$17:$BY$1200,AP$1,FALSE))</f>
        <v>0</v>
      </c>
      <c r="AQ525" s="84" t="str">
        <f>IF(ISERROR(VLOOKUP($G525,参照!$U$4:$W$102,3,FALSE)),"",VLOOKUP($G525,参照!$U$4:$W$102,3,FALSE))</f>
        <v/>
      </c>
      <c r="AR525" s="376" t="str">
        <f t="shared" ref="AR525" si="676">IF($AN525&lt;&gt;0,"満額","")</f>
        <v/>
      </c>
      <c r="AS525" s="53" t="str">
        <f t="shared" si="597"/>
        <v/>
      </c>
      <c r="AT525" s="53" t="str">
        <f t="shared" si="598"/>
        <v/>
      </c>
      <c r="AU525" s="53"/>
      <c r="AV525" s="53" t="str">
        <f t="shared" si="606"/>
        <v/>
      </c>
      <c r="AW525" s="53" t="str">
        <f t="shared" si="607"/>
        <v/>
      </c>
      <c r="AX525" s="53" t="str">
        <f t="shared" si="599"/>
        <v/>
      </c>
      <c r="AY525" s="53" t="str">
        <f t="shared" si="608"/>
        <v/>
      </c>
      <c r="AZ525" s="54">
        <f t="array" ref="AZ525">SUM(IF('全入力（様式2-4）'!$G$17:$G$1200=$A525,IF('全入力（様式2-4）'!$X$14:$Z$14=$AR525,'全入力（様式2-4）'!$X$17:$Z$1200)))</f>
        <v>0</v>
      </c>
      <c r="BA525" s="55" t="str">
        <f t="shared" si="609"/>
        <v/>
      </c>
      <c r="BB525" s="1889">
        <f>IF(ISERROR(VLOOKUP($A525,'全入力（様式2-4）'!$G$17:$BY$1200,BB$1,FALSE)),"",VLOOKUP($A525,'全入力（様式2-4）'!$G$17:$BY$1200,BB$1,FALSE))</f>
        <v>0</v>
      </c>
      <c r="BC525" s="54">
        <f t="shared" si="610"/>
        <v>0</v>
      </c>
      <c r="BD525" s="55" t="str">
        <f t="shared" si="611"/>
        <v/>
      </c>
      <c r="BE525" s="54">
        <f t="array" ref="BE525">SUM(IF('全入力（様式2-4）'!$G$17:$G$1200=$A525,IF('全入力（様式2-4）'!$AL$14:$AN$14=$AR525,'全入力（様式2-4）'!$AL$17:$AN$1200)))</f>
        <v>0</v>
      </c>
      <c r="BF525" s="197">
        <f t="shared" si="600"/>
        <v>0</v>
      </c>
      <c r="BG525" s="55">
        <f t="shared" si="601"/>
        <v>0</v>
      </c>
      <c r="BH525" s="54">
        <f t="array" ref="BH525">SUM(IF('全入力（様式2-4）'!$G$17:$G$1200=$A525,IF('全入力（様式2-4）'!$AQ$14:$AS$14=$AR525,'全入力（様式2-4）'!$AQ$17:$AS$1200)))</f>
        <v>0</v>
      </c>
      <c r="BI525" s="55" t="str">
        <f t="shared" si="612"/>
        <v/>
      </c>
      <c r="BJ525" s="55" t="str">
        <f t="shared" si="613"/>
        <v/>
      </c>
      <c r="BK525" s="152" t="str">
        <f t="shared" si="602"/>
        <v/>
      </c>
      <c r="BL525" s="1889">
        <f>IF(ISERROR(VLOOKUP($A525,'全入力（様式2-4）'!$G$17:$BY$1200,BL$1,FALSE)),"",VLOOKUP($A525,'全入力（様式2-4）'!$G$17:$BY$1200,BL$1,FALSE))</f>
        <v>0</v>
      </c>
      <c r="BM525" s="54"/>
      <c r="BN525" s="197"/>
      <c r="BO525" s="55"/>
      <c r="BP525" s="54"/>
      <c r="BQ525" s="197"/>
      <c r="BR525" s="55"/>
      <c r="BS525" s="55"/>
      <c r="BT525" s="55"/>
      <c r="BU525" s="146"/>
      <c r="BV525" s="1889"/>
    </row>
    <row r="526" spans="1:74" s="18" customFormat="1" ht="14.25" customHeight="1">
      <c r="A526" s="940">
        <f t="shared" si="646"/>
        <v>172</v>
      </c>
      <c r="B526" s="1">
        <f>'全入力（様式2-4）'!$I$6</f>
        <v>0</v>
      </c>
      <c r="C526" s="35">
        <f>IF(ISERROR(VLOOKUP($A526,'全入力（様式2-4）'!$G$17:$BY$1200,C$1,FALSE)),"",VLOOKUP($A526,'全入力（様式2-4）'!$G$17:$BY$1200,C$1,FALSE))</f>
        <v>0</v>
      </c>
      <c r="D526" s="35">
        <f>IF(ISERROR(VLOOKUP($A526,'全入力（様式2-4）'!$G$17:$BY$1200,D$1,FALSE)),"",VLOOKUP($A526,'全入力（様式2-4）'!$G$17:$BY$1200,D$1,FALSE))</f>
        <v>0</v>
      </c>
      <c r="E526" s="35">
        <f>IF(ISERROR(VLOOKUP($A526,'全入力（様式2-4）'!$G$17:$BY$1200,E$1,FALSE)),"",VLOOKUP($A526,'全入力（様式2-4）'!$G$17:$BY$1200,E$1,FALSE))</f>
        <v>0</v>
      </c>
      <c r="F526" s="35">
        <f>IF(ISERROR(VLOOKUP($A526,'全入力（様式2-4）'!$G$17:$BY$1200,F$1,FALSE)),"",VLOOKUP($A526,'全入力（様式2-4）'!$G$17:$BY$1200,F$1,FALSE))</f>
        <v>0</v>
      </c>
      <c r="G526" s="36" t="str">
        <f>'全入力（様式2-4）'!$P$5&amp;'全入力（様式2-4）'!$R$5&amp;$D526</f>
        <v>0</v>
      </c>
      <c r="H526" s="37" t="str">
        <f t="shared" si="604"/>
        <v/>
      </c>
      <c r="I526" s="38">
        <f>IF(ISERROR(VLOOKUP($A526,'全入力（様式2-4）'!$G$17:$BY$1200,I$1,FALSE)),"",VLOOKUP($A526,'全入力（様式2-4）'!$G$17:$BY$1200,I$1,FALSE))</f>
        <v>0</v>
      </c>
      <c r="J526" s="38" t="str">
        <f>IF(ISERROR(VLOOKUP($A526,'全入力（様式2-4）'!$G$17:$BY$1200,J$1,FALSE)),"",VLOOKUP($A526,'全入力（様式2-4）'!$G$17:$BY$1200,J$1,FALSE))</f>
        <v/>
      </c>
      <c r="K526" s="38">
        <f>IF(ISERROR(VLOOKUP($A526,'全入力（様式2-4）'!$G$17:$BY$1200,K$1,FALSE)),"",VLOOKUP($A526,'全入力（様式2-4）'!$G$17:$BY$1200,K$1,FALSE))</f>
        <v>0</v>
      </c>
      <c r="L526" s="38" t="str">
        <f>IF(ISERROR(VLOOKUP($A526,'全入力（様式2-4）'!$G$17:$BY$1200,L$1,FALSE)),"",VLOOKUP($A526,'全入力（様式2-4）'!$G$17:$BY$1200,L$1,FALSE))</f>
        <v/>
      </c>
      <c r="M526" s="112">
        <f>IF(ISERROR(VLOOKUP($A526,'全入力（様式2-4）'!$G$17:$BY$1200,M$1,FALSE)),"",VLOOKUP($A526,'全入力（様式2-4）'!$G$17:$BY$1200,M$1,FALSE))</f>
        <v>0</v>
      </c>
      <c r="N526" s="112" t="str">
        <f>IF(ISERROR(VLOOKUP($A526,'全入力（様式2-4）'!$G$17:$BY$1200,N$1,FALSE)),"",VLOOKUP($A526,'全入力（様式2-4）'!$G$17:$BY$1200,N$1,FALSE))</f>
        <v/>
      </c>
      <c r="O526" s="112">
        <f>IF(ISERROR(VLOOKUP($A526,'全入力（様式2-4）'!$G$17:$BY$1200,O$1,FALSE)),"",VLOOKUP($A526,'全入力（様式2-4）'!$G$17:$BY$1200,O$1,FALSE))</f>
        <v>0</v>
      </c>
      <c r="P526" s="112" t="str">
        <f>IF(ISERROR(VLOOKUP($A526,'全入力（様式2-4）'!$G$17:$BY$1200,P$1,FALSE)),"",VLOOKUP($A526,'全入力（様式2-4）'!$G$17:$BY$1200,P$1,FALSE))</f>
        <v/>
      </c>
      <c r="Q526" s="176">
        <f>IF(ISERROR(VLOOKUP($A526,'全入力（様式2-4）'!$G$17:$BY$1200,Q$1,FALSE)),"",VLOOKUP($A526,'全入力（様式2-4）'!$G$17:$BY$1200,Q$1,FALSE))</f>
        <v>0</v>
      </c>
      <c r="R526" s="105">
        <f>IF(ISERROR(VLOOKUP($A526,'全入力（様式2-4）'!$G$17:$BY$1200,R$1,FALSE)),"",VLOOKUP($A526,'全入力（様式2-4）'!$G$17:$BY$1200,R$1,FALSE))</f>
        <v>0</v>
      </c>
      <c r="S526" s="105" t="str">
        <f>IF(ISERROR(VLOOKUP($A526,'全入力（様式2-4）'!$G$17:$BY$1200,S$1,FALSE)),"",VLOOKUP($A526,'全入力（様式2-4）'!$G$17:$BY$1200,S$1,FALSE))</f>
        <v/>
      </c>
      <c r="T526" s="105"/>
      <c r="U526" s="516"/>
      <c r="V526" s="105"/>
      <c r="W526" s="538"/>
      <c r="X526" s="538"/>
      <c r="Y526" s="538"/>
      <c r="Z526" s="38">
        <f>IF(ISERROR(VLOOKUP($A526,'全入力（様式2-4）'!$G$17:$BY$1200,Z$1,FALSE)),"",VLOOKUP($A526,'全入力（様式2-4）'!$G$17:$BY$1200,Z$1,FALSE))</f>
        <v>0</v>
      </c>
      <c r="AA526" s="38">
        <f>IF(ISERROR(VLOOKUP($A526,'全入力（様式2-4）'!$G$17:$BY$1200,AA$1,FALSE)),"",VLOOKUP($A526,'全入力（様式2-4）'!$G$17:$BY$1200,AA$1,FALSE))</f>
        <v>0</v>
      </c>
      <c r="AB526" s="38">
        <f>IF(ISERROR(VLOOKUP($A526,'全入力（様式2-4）'!$G$17:$BY$1200,AB$1,FALSE)),"",VLOOKUP($A526,'全入力（様式2-4）'!$G$17:$BY$1200,AB$1,FALSE))</f>
        <v>0</v>
      </c>
      <c r="AC526" s="38">
        <f>IF(ISERROR(VLOOKUP($A526,'全入力（様式2-4）'!$G$17:$BY$1200,AC$1,FALSE)),"",VLOOKUP($A526,'全入力（様式2-4）'!$G$17:$BY$1200,AC$1,FALSE))</f>
        <v>0</v>
      </c>
      <c r="AD526" s="200">
        <f>IF(ISERROR(VLOOKUP($A526,'全入力（様式2-4）'!$G$17:$BY$1200,AD$1,FALSE)),"",VLOOKUP($A526,'全入力（様式2-4）'!$G$17:$BY$1200,AD$1,FALSE))</f>
        <v>0</v>
      </c>
      <c r="AE526" s="112"/>
      <c r="AF526" s="112"/>
      <c r="AG526" s="112"/>
      <c r="AH526" s="317" t="str">
        <f t="shared" si="595"/>
        <v>00</v>
      </c>
      <c r="AI526" s="39" t="str">
        <f>IF(ISERROR(VLOOKUP($G526&amp;AI$8,参照!$P$4:$U$500,5,FALSE)),"",VLOOKUP($G526&amp;AI$8,参照!$P$4:$U$500,5,FALSE))</f>
        <v/>
      </c>
      <c r="AJ526" s="39" t="str">
        <f>IF(ISERROR(VLOOKUP($G526&amp;AJ$8,参照!$P$4:$U$500,5,FALSE)),"",VLOOKUP($G526&amp;AJ$8,参照!$P$4:$U$500,5,FALSE))</f>
        <v/>
      </c>
      <c r="AK526" s="37">
        <v>21</v>
      </c>
      <c r="AL526" s="37">
        <v>84</v>
      </c>
      <c r="AM526" s="37"/>
      <c r="AN526" s="72">
        <f>IF(ISERROR(VLOOKUP($A526,'全入力（様式2-4）'!$G$17:$BY$1200,AN$1,FALSE)),"",VLOOKUP($A526,'全入力（様式2-4）'!$G$17:$BY$1200,AN$1,FALSE))</f>
        <v>0</v>
      </c>
      <c r="AO526" s="78">
        <f>IF(ISERROR(VLOOKUP($A526,'全入力（様式2-4）'!$G$17:$BY$1200,AO$1,FALSE)),"",VLOOKUP($A526,'全入力（様式2-4）'!$G$17:$BY$1200,AO$1,FALSE))</f>
        <v>0</v>
      </c>
      <c r="AP526" s="44">
        <f>IF(ISERROR(VLOOKUP($A526,'全入力（様式2-4）'!$G$17:$BY$1200,AP$1,FALSE)),"",VLOOKUP($A526,'全入力（様式2-4）'!$G$17:$BY$1200,AP$1,FALSE))</f>
        <v>0</v>
      </c>
      <c r="AQ526" s="63" t="str">
        <f>IF(ISERROR(VLOOKUP($G526,参照!$U$4:$W$102,3,FALSE)),"",VLOOKUP($G526,参照!$U$4:$W$102,3,FALSE))</f>
        <v/>
      </c>
      <c r="AR526" s="377" t="str">
        <f t="shared" ref="AR526" si="677">IF($AN526&lt;&gt;0,2/3,"")</f>
        <v/>
      </c>
      <c r="AS526" s="45" t="str">
        <f t="shared" si="597"/>
        <v/>
      </c>
      <c r="AT526" s="45" t="str">
        <f t="shared" si="598"/>
        <v/>
      </c>
      <c r="AU526" s="45"/>
      <c r="AV526" s="45" t="str">
        <f t="shared" si="606"/>
        <v/>
      </c>
      <c r="AW526" s="45" t="str">
        <f t="shared" si="607"/>
        <v/>
      </c>
      <c r="AX526" s="45" t="str">
        <f t="shared" si="599"/>
        <v/>
      </c>
      <c r="AY526" s="45" t="str">
        <f t="shared" si="608"/>
        <v/>
      </c>
      <c r="AZ526" s="46">
        <f t="array" ref="AZ526">SUM(IF('全入力（様式2-4）'!$G$17:$G$1200=$A526,IF('全入力（様式2-4）'!$X$14:$Z$14=$AR526,'全入力（様式2-4）'!$X$17:$Z$1200)))</f>
        <v>0</v>
      </c>
      <c r="BA526" s="47" t="str">
        <f t="shared" si="609"/>
        <v/>
      </c>
      <c r="BB526" s="1890"/>
      <c r="BC526" s="46">
        <f t="shared" si="610"/>
        <v>0</v>
      </c>
      <c r="BD526" s="47" t="str">
        <f t="shared" si="611"/>
        <v/>
      </c>
      <c r="BE526" s="46">
        <f t="array" ref="BE526">SUM(IF('全入力（様式2-4）'!$G$17:$G$1200=$A526,IF('全入力（様式2-4）'!$AL$14:$AN$14=$AR526,'全入力（様式2-4）'!$AL$17:$AN$1200)))</f>
        <v>0</v>
      </c>
      <c r="BF526" s="195">
        <f t="shared" si="600"/>
        <v>0</v>
      </c>
      <c r="BG526" s="47">
        <f t="shared" si="601"/>
        <v>0</v>
      </c>
      <c r="BH526" s="46">
        <f t="array" ref="BH526">SUM(IF('全入力（様式2-4）'!$G$17:$G$1200=$A526,IF('全入力（様式2-4）'!$AQ$14:$AS$14=$AR526,'全入力（様式2-4）'!$AQ$17:$AS$1200)))</f>
        <v>0</v>
      </c>
      <c r="BI526" s="47" t="str">
        <f t="shared" si="612"/>
        <v/>
      </c>
      <c r="BJ526" s="47" t="str">
        <f t="shared" si="613"/>
        <v/>
      </c>
      <c r="BK526" s="150" t="str">
        <f t="shared" si="602"/>
        <v/>
      </c>
      <c r="BL526" s="1890"/>
      <c r="BM526" s="46"/>
      <c r="BN526" s="195"/>
      <c r="BO526" s="47"/>
      <c r="BP526" s="46"/>
      <c r="BQ526" s="195"/>
      <c r="BR526" s="47"/>
      <c r="BS526" s="47"/>
      <c r="BT526" s="47"/>
      <c r="BU526" s="144"/>
      <c r="BV526" s="1890"/>
    </row>
    <row r="527" spans="1:74" s="18" customFormat="1" ht="14.25" customHeight="1" thickBot="1">
      <c r="A527" s="942">
        <f t="shared" si="646"/>
        <v>172</v>
      </c>
      <c r="B527" s="7">
        <f>'全入力（様式2-4）'!$I$6</f>
        <v>0</v>
      </c>
      <c r="C527" s="186">
        <f>IF(ISERROR(VLOOKUP($A527,'全入力（様式2-4）'!$G$17:$BY$1200,C$1,FALSE)),"",VLOOKUP($A527,'全入力（様式2-4）'!$G$17:$BY$1200,C$1,FALSE))</f>
        <v>0</v>
      </c>
      <c r="D527" s="186">
        <f>IF(ISERROR(VLOOKUP($A527,'全入力（様式2-4）'!$G$17:$BY$1200,D$1,FALSE)),"",VLOOKUP($A527,'全入力（様式2-4）'!$G$17:$BY$1200,D$1,FALSE))</f>
        <v>0</v>
      </c>
      <c r="E527" s="186">
        <f>IF(ISERROR(VLOOKUP($A527,'全入力（様式2-4）'!$G$17:$BY$1200,E$1,FALSE)),"",VLOOKUP($A527,'全入力（様式2-4）'!$G$17:$BY$1200,E$1,FALSE))</f>
        <v>0</v>
      </c>
      <c r="F527" s="186">
        <f>IF(ISERROR(VLOOKUP($A527,'全入力（様式2-4）'!$G$17:$BY$1200,F$1,FALSE)),"",VLOOKUP($A527,'全入力（様式2-4）'!$G$17:$BY$1200,F$1,FALSE))</f>
        <v>0</v>
      </c>
      <c r="G527" s="187" t="str">
        <f>'全入力（様式2-4）'!$P$5&amp;'全入力（様式2-4）'!$R$5&amp;$D527</f>
        <v>0</v>
      </c>
      <c r="H527" s="188" t="str">
        <f t="shared" si="604"/>
        <v/>
      </c>
      <c r="I527" s="189">
        <f>IF(ISERROR(VLOOKUP($A527,'全入力（様式2-4）'!$G$17:$BY$1200,I$1,FALSE)),"",VLOOKUP($A527,'全入力（様式2-4）'!$G$17:$BY$1200,I$1,FALSE))</f>
        <v>0</v>
      </c>
      <c r="J527" s="189" t="str">
        <f>IF(ISERROR(VLOOKUP($A527,'全入力（様式2-4）'!$G$17:$BY$1200,J$1,FALSE)),"",VLOOKUP($A527,'全入力（様式2-4）'!$G$17:$BY$1200,J$1,FALSE))</f>
        <v/>
      </c>
      <c r="K527" s="189">
        <f>IF(ISERROR(VLOOKUP($A527,'全入力（様式2-4）'!$G$17:$BY$1200,K$1,FALSE)),"",VLOOKUP($A527,'全入力（様式2-4）'!$G$17:$BY$1200,K$1,FALSE))</f>
        <v>0</v>
      </c>
      <c r="L527" s="189" t="str">
        <f>IF(ISERROR(VLOOKUP($A527,'全入力（様式2-4）'!$G$17:$BY$1200,L$1,FALSE)),"",VLOOKUP($A527,'全入力（様式2-4）'!$G$17:$BY$1200,L$1,FALSE))</f>
        <v/>
      </c>
      <c r="M527" s="190">
        <f>IF(ISERROR(VLOOKUP($A527,'全入力（様式2-4）'!$G$17:$BY$1200,M$1,FALSE)),"",VLOOKUP($A527,'全入力（様式2-4）'!$G$17:$BY$1200,M$1,FALSE))</f>
        <v>0</v>
      </c>
      <c r="N527" s="190" t="str">
        <f>IF(ISERROR(VLOOKUP($A527,'全入力（様式2-4）'!$G$17:$BY$1200,N$1,FALSE)),"",VLOOKUP($A527,'全入力（様式2-4）'!$G$17:$BY$1200,N$1,FALSE))</f>
        <v/>
      </c>
      <c r="O527" s="190">
        <f>IF(ISERROR(VLOOKUP($A527,'全入力（様式2-4）'!$G$17:$BY$1200,O$1,FALSE)),"",VLOOKUP($A527,'全入力（様式2-4）'!$G$17:$BY$1200,O$1,FALSE))</f>
        <v>0</v>
      </c>
      <c r="P527" s="190" t="str">
        <f>IF(ISERROR(VLOOKUP($A527,'全入力（様式2-4）'!$G$17:$BY$1200,P$1,FALSE)),"",VLOOKUP($A527,'全入力（様式2-4）'!$G$17:$BY$1200,P$1,FALSE))</f>
        <v/>
      </c>
      <c r="Q527" s="191">
        <f>IF(ISERROR(VLOOKUP($A527,'全入力（様式2-4）'!$G$17:$BY$1200,Q$1,FALSE)),"",VLOOKUP($A527,'全入力（様式2-4）'!$G$17:$BY$1200,Q$1,FALSE))</f>
        <v>0</v>
      </c>
      <c r="R527" s="192">
        <f>IF(ISERROR(VLOOKUP($A527,'全入力（様式2-4）'!$G$17:$BY$1200,R$1,FALSE)),"",VLOOKUP($A527,'全入力（様式2-4）'!$G$17:$BY$1200,R$1,FALSE))</f>
        <v>0</v>
      </c>
      <c r="S527" s="192" t="str">
        <f>IF(ISERROR(VLOOKUP($A527,'全入力（様式2-4）'!$G$17:$BY$1200,S$1,FALSE)),"",VLOOKUP($A527,'全入力（様式2-4）'!$G$17:$BY$1200,S$1,FALSE))</f>
        <v/>
      </c>
      <c r="T527" s="192"/>
      <c r="U527" s="518"/>
      <c r="V527" s="192"/>
      <c r="W527" s="540"/>
      <c r="X527" s="540"/>
      <c r="Y527" s="540"/>
      <c r="Z527" s="189">
        <f>IF(ISERROR(VLOOKUP($A527,'全入力（様式2-4）'!$G$17:$BY$1200,Z$1,FALSE)),"",VLOOKUP($A527,'全入力（様式2-4）'!$G$17:$BY$1200,Z$1,FALSE))</f>
        <v>0</v>
      </c>
      <c r="AA527" s="189">
        <f>IF(ISERROR(VLOOKUP($A527,'全入力（様式2-4）'!$G$17:$BY$1200,AA$1,FALSE)),"",VLOOKUP($A527,'全入力（様式2-4）'!$G$17:$BY$1200,AA$1,FALSE))</f>
        <v>0</v>
      </c>
      <c r="AB527" s="189">
        <f>IF(ISERROR(VLOOKUP($A527,'全入力（様式2-4）'!$G$17:$BY$1200,AB$1,FALSE)),"",VLOOKUP($A527,'全入力（様式2-4）'!$G$17:$BY$1200,AB$1,FALSE))</f>
        <v>0</v>
      </c>
      <c r="AC527" s="189">
        <f>IF(ISERROR(VLOOKUP($A527,'全入力（様式2-4）'!$G$17:$BY$1200,AC$1,FALSE)),"",VLOOKUP($A527,'全入力（様式2-4）'!$G$17:$BY$1200,AC$1,FALSE))</f>
        <v>0</v>
      </c>
      <c r="AD527" s="202">
        <f>IF(ISERROR(VLOOKUP($A527,'全入力（様式2-4）'!$G$17:$BY$1200,AD$1,FALSE)),"",VLOOKUP($A527,'全入力（様式2-4）'!$G$17:$BY$1200,AD$1,FALSE))</f>
        <v>0</v>
      </c>
      <c r="AE527" s="190"/>
      <c r="AF527" s="190"/>
      <c r="AG527" s="190"/>
      <c r="AH527" s="319" t="str">
        <f t="shared" ref="AH527:AH590" si="678">AN527&amp;D527</f>
        <v>00</v>
      </c>
      <c r="AI527" s="193" t="str">
        <f>IF(ISERROR(VLOOKUP($G527&amp;AI$8,参照!$P$4:$U$500,5,FALSE)),"",VLOOKUP($G527&amp;AI$8,参照!$P$4:$U$500,5,FALSE))</f>
        <v/>
      </c>
      <c r="AJ527" s="193" t="str">
        <f>IF(ISERROR(VLOOKUP($G527&amp;AJ$8,参照!$P$4:$U$500,5,FALSE)),"",VLOOKUP($G527&amp;AJ$8,参照!$P$4:$U$500,5,FALSE))</f>
        <v/>
      </c>
      <c r="AK527" s="188">
        <v>23</v>
      </c>
      <c r="AL527" s="188">
        <v>85</v>
      </c>
      <c r="AM527" s="37"/>
      <c r="AN527" s="74">
        <f>IF(ISERROR(VLOOKUP($A527,'全入力（様式2-4）'!$G$17:$BY$1200,AN$1,FALSE)),"",VLOOKUP($A527,'全入力（様式2-4）'!$G$17:$BY$1200,AN$1,FALSE))</f>
        <v>0</v>
      </c>
      <c r="AO527" s="79">
        <f>IF(ISERROR(VLOOKUP($A527,'全入力（様式2-4）'!$G$17:$BY$1200,AO$1,FALSE)),"",VLOOKUP($A527,'全入力（様式2-4）'!$G$17:$BY$1200,AO$1,FALSE))</f>
        <v>0</v>
      </c>
      <c r="AP527" s="48">
        <f>IF(ISERROR(VLOOKUP($A527,'全入力（様式2-4）'!$G$17:$BY$1200,AP$1,FALSE)),"",VLOOKUP($A527,'全入力（様式2-4）'!$G$17:$BY$1200,AP$1,FALSE))</f>
        <v>0</v>
      </c>
      <c r="AQ527" s="64" t="str">
        <f>IF(ISERROR(VLOOKUP($G527,参照!$U$4:$W$102,3,FALSE)),"",VLOOKUP($G527,参照!$U$4:$W$102,3,FALSE))</f>
        <v/>
      </c>
      <c r="AR527" s="378" t="str">
        <f t="shared" ref="AR527" si="679">IF($AN527&lt;&gt;0,1/3,"")</f>
        <v/>
      </c>
      <c r="AS527" s="49" t="str">
        <f t="shared" ref="AS527:AS590" si="680">IF(ISERROR(ROUNDUP(AI527*H527,-2)),"",ROUNDUP(AI527*H527,-2))</f>
        <v/>
      </c>
      <c r="AT527" s="49" t="str">
        <f t="shared" ref="AT527:AT590" si="681">IF(OR(J527=0,J527=""),"",IF(ISERROR(IF($AN527&lt;&gt;0,MIN(J527,AI527),"")*H527),"",IF($AN527&lt;&gt;0,MIN(J527,AI527),"")*H527))</f>
        <v/>
      </c>
      <c r="AU527" s="49"/>
      <c r="AV527" s="49" t="str">
        <f t="shared" si="606"/>
        <v/>
      </c>
      <c r="AW527" s="49" t="str">
        <f t="shared" si="607"/>
        <v/>
      </c>
      <c r="AX527" s="49" t="str">
        <f t="shared" ref="AX527:AX590" si="682">IF(AD527=6,AW527,IF(ISERROR(IF($AN527&lt;&gt;0,MIN(AA527,$AI527/2),"")*$H527),"",IF($AN527&lt;&gt;0,MIN(AA527,$AI527/2),"")*$H527))</f>
        <v/>
      </c>
      <c r="AY527" s="49" t="str">
        <f t="shared" si="608"/>
        <v/>
      </c>
      <c r="AZ527" s="50">
        <f t="array" ref="AZ527">SUM(IF('全入力（様式2-4）'!$G$17:$G$1200=$A527,IF('全入力（様式2-4）'!$X$14:$Z$14=$AR527,'全入力（様式2-4）'!$X$17:$Z$1200)))</f>
        <v>0</v>
      </c>
      <c r="BA527" s="51" t="str">
        <f t="shared" si="609"/>
        <v/>
      </c>
      <c r="BB527" s="1891"/>
      <c r="BC527" s="50">
        <f t="shared" si="610"/>
        <v>0</v>
      </c>
      <c r="BD527" s="51" t="str">
        <f t="shared" si="611"/>
        <v/>
      </c>
      <c r="BE527" s="50">
        <f t="array" ref="BE527">SUM(IF('全入力（様式2-4）'!$G$17:$G$1200=$A527,IF('全入力（様式2-4）'!$AL$14:$AN$14=$AR527,'全入力（様式2-4）'!$AL$17:$AN$1200)))</f>
        <v>0</v>
      </c>
      <c r="BF527" s="196">
        <f t="shared" ref="BF527:BF590" si="683">IF(ISERROR(Q527*BE527),"",Q527*BE527)</f>
        <v>0</v>
      </c>
      <c r="BG527" s="51">
        <f t="shared" ref="BG527:BG590" si="684">IF(ISERROR(ROUNDUP(N527*H527,-2)*BE527),0,ROUNDUP(N527*H527,-2)*BE527)</f>
        <v>0</v>
      </c>
      <c r="BH527" s="50">
        <f t="array" ref="BH527">SUM(IF('全入力（様式2-4）'!$G$17:$G$1200=$A527,IF('全入力（様式2-4）'!$AQ$14:$AS$14=$AR527,'全入力（様式2-4）'!$AQ$17:$AS$1200)))</f>
        <v>0</v>
      </c>
      <c r="BI527" s="51" t="str">
        <f t="shared" si="612"/>
        <v/>
      </c>
      <c r="BJ527" s="51" t="str">
        <f t="shared" si="613"/>
        <v/>
      </c>
      <c r="BK527" s="151" t="str">
        <f t="shared" ref="BK527:BK590" si="685">IF(ISERROR(BJ527-BD527),"",BJ527-BD527)</f>
        <v/>
      </c>
      <c r="BL527" s="1891"/>
      <c r="BM527" s="50"/>
      <c r="BN527" s="196"/>
      <c r="BO527" s="51"/>
      <c r="BP527" s="50"/>
      <c r="BQ527" s="196"/>
      <c r="BR527" s="51"/>
      <c r="BS527" s="51"/>
      <c r="BT527" s="51"/>
      <c r="BU527" s="145"/>
      <c r="BV527" s="1891"/>
    </row>
    <row r="528" spans="1:74" s="18" customFormat="1" ht="14.25" customHeight="1">
      <c r="A528" s="941">
        <f>A525+1</f>
        <v>173</v>
      </c>
      <c r="B528" s="178">
        <f>'全入力（様式2-4）'!$I$6</f>
        <v>0</v>
      </c>
      <c r="C528" s="177">
        <f>IF(ISERROR(VLOOKUP($A528,'全入力（様式2-4）'!$G$17:$BY$1200,C$1,FALSE)),"",VLOOKUP($A528,'全入力（様式2-4）'!$G$17:$BY$1200,C$1,FALSE))</f>
        <v>0</v>
      </c>
      <c r="D528" s="177">
        <f>IF(ISERROR(VLOOKUP($A528,'全入力（様式2-4）'!$G$17:$BY$1200,D$1,FALSE)),"",VLOOKUP($A528,'全入力（様式2-4）'!$G$17:$BY$1200,D$1,FALSE))</f>
        <v>0</v>
      </c>
      <c r="E528" s="177">
        <f>IF(ISERROR(VLOOKUP($A528,'全入力（様式2-4）'!$G$17:$BY$1200,E$1,FALSE)),"",VLOOKUP($A528,'全入力（様式2-4）'!$G$17:$BY$1200,E$1,FALSE))</f>
        <v>0</v>
      </c>
      <c r="F528" s="177">
        <f>IF(ISERROR(VLOOKUP($A528,'全入力（様式2-4）'!$G$17:$BY$1200,F$1,FALSE)),"",VLOOKUP($A528,'全入力（様式2-4）'!$G$17:$BY$1200,F$1,FALSE))</f>
        <v>0</v>
      </c>
      <c r="G528" s="179" t="str">
        <f>'全入力（様式2-4）'!$P$5&amp;'全入力（様式2-4）'!$R$5&amp;$D528</f>
        <v>0</v>
      </c>
      <c r="H528" s="180" t="str">
        <f t="shared" ref="H528:H591" si="686">IF(AR528="満額",3/3,IF(AR528=2/3,2/3,IF(AR528=1/3,1/3,"")))</f>
        <v/>
      </c>
      <c r="I528" s="181">
        <f>IF(ISERROR(VLOOKUP($A528,'全入力（様式2-4）'!$G$17:$BY$1200,I$1,FALSE)),"",VLOOKUP($A528,'全入力（様式2-4）'!$G$17:$BY$1200,I$1,FALSE))</f>
        <v>0</v>
      </c>
      <c r="J528" s="181" t="str">
        <f>IF(ISERROR(VLOOKUP($A528,'全入力（様式2-4）'!$G$17:$BY$1200,J$1,FALSE)),"",VLOOKUP($A528,'全入力（様式2-4）'!$G$17:$BY$1200,J$1,FALSE))</f>
        <v/>
      </c>
      <c r="K528" s="181">
        <f>IF(ISERROR(VLOOKUP($A528,'全入力（様式2-4）'!$G$17:$BY$1200,K$1,FALSE)),"",VLOOKUP($A528,'全入力（様式2-4）'!$G$17:$BY$1200,K$1,FALSE))</f>
        <v>0</v>
      </c>
      <c r="L528" s="181" t="str">
        <f>IF(ISERROR(VLOOKUP($A528,'全入力（様式2-4）'!$G$17:$BY$1200,L$1,FALSE)),"",VLOOKUP($A528,'全入力（様式2-4）'!$G$17:$BY$1200,L$1,FALSE))</f>
        <v/>
      </c>
      <c r="M528" s="182">
        <f>IF(ISERROR(VLOOKUP($A528,'全入力（様式2-4）'!$G$17:$BY$1200,M$1,FALSE)),"",VLOOKUP($A528,'全入力（様式2-4）'!$G$17:$BY$1200,M$1,FALSE))</f>
        <v>0</v>
      </c>
      <c r="N528" s="182" t="str">
        <f>IF(ISERROR(VLOOKUP($A528,'全入力（様式2-4）'!$G$17:$BY$1200,N$1,FALSE)),"",VLOOKUP($A528,'全入力（様式2-4）'!$G$17:$BY$1200,N$1,FALSE))</f>
        <v/>
      </c>
      <c r="O528" s="182">
        <f>IF(ISERROR(VLOOKUP($A528,'全入力（様式2-4）'!$G$17:$BY$1200,O$1,FALSE)),"",VLOOKUP($A528,'全入力（様式2-4）'!$G$17:$BY$1200,O$1,FALSE))</f>
        <v>0</v>
      </c>
      <c r="P528" s="182" t="str">
        <f>IF(ISERROR(VLOOKUP($A528,'全入力（様式2-4）'!$G$17:$BY$1200,P$1,FALSE)),"",VLOOKUP($A528,'全入力（様式2-4）'!$G$17:$BY$1200,P$1,FALSE))</f>
        <v/>
      </c>
      <c r="Q528" s="183">
        <f>IF(ISERROR(VLOOKUP($A528,'全入力（様式2-4）'!$G$17:$BY$1200,Q$1,FALSE)),"",VLOOKUP($A528,'全入力（様式2-4）'!$G$17:$BY$1200,Q$1,FALSE))</f>
        <v>0</v>
      </c>
      <c r="R528" s="184">
        <f>IF(ISERROR(VLOOKUP($A528,'全入力（様式2-4）'!$G$17:$BY$1200,R$1,FALSE)),"",VLOOKUP($A528,'全入力（様式2-4）'!$G$17:$BY$1200,R$1,FALSE))</f>
        <v>0</v>
      </c>
      <c r="S528" s="184" t="str">
        <f>IF(ISERROR(VLOOKUP($A528,'全入力（様式2-4）'!$G$17:$BY$1200,S$1,FALSE)),"",VLOOKUP($A528,'全入力（様式2-4）'!$G$17:$BY$1200,S$1,FALSE))</f>
        <v/>
      </c>
      <c r="T528" s="184"/>
      <c r="U528" s="517"/>
      <c r="V528" s="537"/>
      <c r="W528" s="539"/>
      <c r="X528" s="539"/>
      <c r="Y528" s="539"/>
      <c r="Z528" s="181">
        <f>IF(ISERROR(VLOOKUP($A528,'全入力（様式2-4）'!$G$17:$BY$1200,Z$1,FALSE)),"",VLOOKUP($A528,'全入力（様式2-4）'!$G$17:$BY$1200,Z$1,FALSE))</f>
        <v>0</v>
      </c>
      <c r="AA528" s="181">
        <f>IF(ISERROR(VLOOKUP($A528,'全入力（様式2-4）'!$G$17:$BY$1200,AA$1,FALSE)),"",VLOOKUP($A528,'全入力（様式2-4）'!$G$17:$BY$1200,AA$1,FALSE))</f>
        <v>0</v>
      </c>
      <c r="AB528" s="181">
        <f>IF(ISERROR(VLOOKUP($A528,'全入力（様式2-4）'!$G$17:$BY$1200,AB$1,FALSE)),"",VLOOKUP($A528,'全入力（様式2-4）'!$G$17:$BY$1200,AB$1,FALSE))</f>
        <v>0</v>
      </c>
      <c r="AC528" s="181">
        <f>IF(ISERROR(VLOOKUP($A528,'全入力（様式2-4）'!$G$17:$BY$1200,AC$1,FALSE)),"",VLOOKUP($A528,'全入力（様式2-4）'!$G$17:$BY$1200,AC$1,FALSE))</f>
        <v>0</v>
      </c>
      <c r="AD528" s="201">
        <f>IF(ISERROR(VLOOKUP($A528,'全入力（様式2-4）'!$G$17:$BY$1200,AD$1,FALSE)),"",VLOOKUP($A528,'全入力（様式2-4）'!$G$17:$BY$1200,AD$1,FALSE))</f>
        <v>0</v>
      </c>
      <c r="AE528" s="182"/>
      <c r="AF528" s="182"/>
      <c r="AG528" s="182"/>
      <c r="AH528" s="318" t="str">
        <f t="shared" si="678"/>
        <v>00</v>
      </c>
      <c r="AI528" s="185" t="str">
        <f>IF(ISERROR(VLOOKUP($G528&amp;AI$8,参照!$P$4:$U$500,5,FALSE)),"",VLOOKUP($G528&amp;AI$8,参照!$P$4:$U$500,5,FALSE))</f>
        <v/>
      </c>
      <c r="AJ528" s="185" t="str">
        <f>IF(ISERROR(VLOOKUP($G528&amp;AJ$8,参照!$P$4:$U$500,5,FALSE)),"",VLOOKUP($G528&amp;AJ$8,参照!$P$4:$U$500,5,FALSE))</f>
        <v/>
      </c>
      <c r="AK528" s="180">
        <v>19</v>
      </c>
      <c r="AL528" s="180">
        <v>83</v>
      </c>
      <c r="AM528" s="37"/>
      <c r="AN528" s="76">
        <f>IF(ISERROR(VLOOKUP($A528,'全入力（様式2-4）'!$G$17:$BY$1200,AN$1,FALSE)),"",VLOOKUP($A528,'全入力（様式2-4）'!$G$17:$BY$1200,AN$1,FALSE))</f>
        <v>0</v>
      </c>
      <c r="AO528" s="77">
        <f>IF(ISERROR(VLOOKUP($A528,'全入力（様式2-4）'!$G$17:$BY$1200,AO$1,FALSE)),"",VLOOKUP($A528,'全入力（様式2-4）'!$G$17:$BY$1200,AO$1,FALSE))</f>
        <v>0</v>
      </c>
      <c r="AP528" s="52">
        <f>IF(ISERROR(VLOOKUP($A528,'全入力（様式2-4）'!$G$17:$BY$1200,AP$1,FALSE)),"",VLOOKUP($A528,'全入力（様式2-4）'!$G$17:$BY$1200,AP$1,FALSE))</f>
        <v>0</v>
      </c>
      <c r="AQ528" s="84" t="str">
        <f>IF(ISERROR(VLOOKUP($G528,参照!$U$4:$W$102,3,FALSE)),"",VLOOKUP($G528,参照!$U$4:$W$102,3,FALSE))</f>
        <v/>
      </c>
      <c r="AR528" s="376" t="str">
        <f t="shared" ref="AR528" si="687">IF($AN528&lt;&gt;0,"満額","")</f>
        <v/>
      </c>
      <c r="AS528" s="53" t="str">
        <f t="shared" si="680"/>
        <v/>
      </c>
      <c r="AT528" s="53" t="str">
        <f t="shared" si="681"/>
        <v/>
      </c>
      <c r="AU528" s="53"/>
      <c r="AV528" s="53" t="str">
        <f t="shared" ref="AV528:AV591" si="688">IF(ISERROR(ROUNDUP(AT528/2,-2)),"",ROUNDUP(AT528/2,-2))</f>
        <v/>
      </c>
      <c r="AW528" s="53" t="str">
        <f t="shared" ref="AW528:AW591" si="689">IF(ISERROR(AT528-AV528),"",AT528-AV528)</f>
        <v/>
      </c>
      <c r="AX528" s="53" t="str">
        <f t="shared" si="682"/>
        <v/>
      </c>
      <c r="AY528" s="53" t="str">
        <f t="shared" ref="AY528:AY591" si="690">IF(ISERROR($AP528-AT528),"",$AP528-AT528)</f>
        <v/>
      </c>
      <c r="AZ528" s="54">
        <f t="array" ref="AZ528">SUM(IF('全入力（様式2-4）'!$G$17:$G$1200=$A528,IF('全入力（様式2-4）'!$X$14:$Z$14=$AR528,'全入力（様式2-4）'!$X$17:$Z$1200)))</f>
        <v>0</v>
      </c>
      <c r="BA528" s="55" t="str">
        <f t="shared" ref="BA528:BA591" si="691">IF(ISERROR(ROUNDUP(AT528,-2)*AZ528),"",ROUNDUP(AT528,-2)*AZ528)</f>
        <v/>
      </c>
      <c r="BB528" s="1889">
        <f>IF(ISERROR(VLOOKUP($A528,'全入力（様式2-4）'!$G$17:$BY$1200,BB$1,FALSE)),"",VLOOKUP($A528,'全入力（様式2-4）'!$G$17:$BY$1200,BB$1,FALSE))</f>
        <v>0</v>
      </c>
      <c r="BC528" s="54">
        <f t="shared" ref="BC528:BC591" si="692">AZ528</f>
        <v>0</v>
      </c>
      <c r="BD528" s="55" t="str">
        <f t="shared" ref="BD528:BD591" si="693">BA528</f>
        <v/>
      </c>
      <c r="BE528" s="54">
        <f t="array" ref="BE528">SUM(IF('全入力（様式2-4）'!$G$17:$G$1200=$A528,IF('全入力（様式2-4）'!$AL$14:$AN$14=$AR528,'全入力（様式2-4）'!$AL$17:$AN$1200)))</f>
        <v>0</v>
      </c>
      <c r="BF528" s="197">
        <f t="shared" si="683"/>
        <v>0</v>
      </c>
      <c r="BG528" s="55">
        <f t="shared" si="684"/>
        <v>0</v>
      </c>
      <c r="BH528" s="54">
        <f t="array" ref="BH528">SUM(IF('全入力（様式2-4）'!$G$17:$G$1200=$A528,IF('全入力（様式2-4）'!$AQ$14:$AS$14=$AR528,'全入力（様式2-4）'!$AQ$17:$AS$1200)))</f>
        <v>0</v>
      </c>
      <c r="BI528" s="55" t="str">
        <f t="shared" ref="BI528:BI591" si="694">IF(ISERROR(ROUNDUP(AW528,-2)*BH528),"",ROUNDUP(AW528,-2)*BH528)</f>
        <v/>
      </c>
      <c r="BJ528" s="55" t="str">
        <f t="shared" ref="BJ528:BJ591" si="695">IF(ISERROR(BG528+BI528),"",BG528+BI528)</f>
        <v/>
      </c>
      <c r="BK528" s="152" t="str">
        <f t="shared" si="685"/>
        <v/>
      </c>
      <c r="BL528" s="1889">
        <f>IF(ISERROR(VLOOKUP($A528,'全入力（様式2-4）'!$G$17:$BY$1200,BL$1,FALSE)),"",VLOOKUP($A528,'全入力（様式2-4）'!$G$17:$BY$1200,BL$1,FALSE))</f>
        <v>0</v>
      </c>
      <c r="BM528" s="54"/>
      <c r="BN528" s="197"/>
      <c r="BO528" s="55"/>
      <c r="BP528" s="54"/>
      <c r="BQ528" s="197"/>
      <c r="BR528" s="55"/>
      <c r="BS528" s="55"/>
      <c r="BT528" s="55"/>
      <c r="BU528" s="146"/>
      <c r="BV528" s="1889"/>
    </row>
    <row r="529" spans="1:74" s="18" customFormat="1" ht="14.25" customHeight="1">
      <c r="A529" s="940">
        <f t="shared" si="646"/>
        <v>173</v>
      </c>
      <c r="B529" s="1">
        <f>'全入力（様式2-4）'!$I$6</f>
        <v>0</v>
      </c>
      <c r="C529" s="35">
        <f>IF(ISERROR(VLOOKUP($A529,'全入力（様式2-4）'!$G$17:$BY$1200,C$1,FALSE)),"",VLOOKUP($A529,'全入力（様式2-4）'!$G$17:$BY$1200,C$1,FALSE))</f>
        <v>0</v>
      </c>
      <c r="D529" s="35">
        <f>IF(ISERROR(VLOOKUP($A529,'全入力（様式2-4）'!$G$17:$BY$1200,D$1,FALSE)),"",VLOOKUP($A529,'全入力（様式2-4）'!$G$17:$BY$1200,D$1,FALSE))</f>
        <v>0</v>
      </c>
      <c r="E529" s="35">
        <f>IF(ISERROR(VLOOKUP($A529,'全入力（様式2-4）'!$G$17:$BY$1200,E$1,FALSE)),"",VLOOKUP($A529,'全入力（様式2-4）'!$G$17:$BY$1200,E$1,FALSE))</f>
        <v>0</v>
      </c>
      <c r="F529" s="35">
        <f>IF(ISERROR(VLOOKUP($A529,'全入力（様式2-4）'!$G$17:$BY$1200,F$1,FALSE)),"",VLOOKUP($A529,'全入力（様式2-4）'!$G$17:$BY$1200,F$1,FALSE))</f>
        <v>0</v>
      </c>
      <c r="G529" s="36" t="str">
        <f>'全入力（様式2-4）'!$P$5&amp;'全入力（様式2-4）'!$R$5&amp;$D529</f>
        <v>0</v>
      </c>
      <c r="H529" s="37" t="str">
        <f t="shared" si="686"/>
        <v/>
      </c>
      <c r="I529" s="38">
        <f>IF(ISERROR(VLOOKUP($A529,'全入力（様式2-4）'!$G$17:$BY$1200,I$1,FALSE)),"",VLOOKUP($A529,'全入力（様式2-4）'!$G$17:$BY$1200,I$1,FALSE))</f>
        <v>0</v>
      </c>
      <c r="J529" s="38" t="str">
        <f>IF(ISERROR(VLOOKUP($A529,'全入力（様式2-4）'!$G$17:$BY$1200,J$1,FALSE)),"",VLOOKUP($A529,'全入力（様式2-4）'!$G$17:$BY$1200,J$1,FALSE))</f>
        <v/>
      </c>
      <c r="K529" s="38">
        <f>IF(ISERROR(VLOOKUP($A529,'全入力（様式2-4）'!$G$17:$BY$1200,K$1,FALSE)),"",VLOOKUP($A529,'全入力（様式2-4）'!$G$17:$BY$1200,K$1,FALSE))</f>
        <v>0</v>
      </c>
      <c r="L529" s="38" t="str">
        <f>IF(ISERROR(VLOOKUP($A529,'全入力（様式2-4）'!$G$17:$BY$1200,L$1,FALSE)),"",VLOOKUP($A529,'全入力（様式2-4）'!$G$17:$BY$1200,L$1,FALSE))</f>
        <v/>
      </c>
      <c r="M529" s="112">
        <f>IF(ISERROR(VLOOKUP($A529,'全入力（様式2-4）'!$G$17:$BY$1200,M$1,FALSE)),"",VLOOKUP($A529,'全入力（様式2-4）'!$G$17:$BY$1200,M$1,FALSE))</f>
        <v>0</v>
      </c>
      <c r="N529" s="112" t="str">
        <f>IF(ISERROR(VLOOKUP($A529,'全入力（様式2-4）'!$G$17:$BY$1200,N$1,FALSE)),"",VLOOKUP($A529,'全入力（様式2-4）'!$G$17:$BY$1200,N$1,FALSE))</f>
        <v/>
      </c>
      <c r="O529" s="112">
        <f>IF(ISERROR(VLOOKUP($A529,'全入力（様式2-4）'!$G$17:$BY$1200,O$1,FALSE)),"",VLOOKUP($A529,'全入力（様式2-4）'!$G$17:$BY$1200,O$1,FALSE))</f>
        <v>0</v>
      </c>
      <c r="P529" s="112" t="str">
        <f>IF(ISERROR(VLOOKUP($A529,'全入力（様式2-4）'!$G$17:$BY$1200,P$1,FALSE)),"",VLOOKUP($A529,'全入力（様式2-4）'!$G$17:$BY$1200,P$1,FALSE))</f>
        <v/>
      </c>
      <c r="Q529" s="176">
        <f>IF(ISERROR(VLOOKUP($A529,'全入力（様式2-4）'!$G$17:$BY$1200,Q$1,FALSE)),"",VLOOKUP($A529,'全入力（様式2-4）'!$G$17:$BY$1200,Q$1,FALSE))</f>
        <v>0</v>
      </c>
      <c r="R529" s="105">
        <f>IF(ISERROR(VLOOKUP($A529,'全入力（様式2-4）'!$G$17:$BY$1200,R$1,FALSE)),"",VLOOKUP($A529,'全入力（様式2-4）'!$G$17:$BY$1200,R$1,FALSE))</f>
        <v>0</v>
      </c>
      <c r="S529" s="105" t="str">
        <f>IF(ISERROR(VLOOKUP($A529,'全入力（様式2-4）'!$G$17:$BY$1200,S$1,FALSE)),"",VLOOKUP($A529,'全入力（様式2-4）'!$G$17:$BY$1200,S$1,FALSE))</f>
        <v/>
      </c>
      <c r="T529" s="105"/>
      <c r="U529" s="516"/>
      <c r="V529" s="105"/>
      <c r="W529" s="538"/>
      <c r="X529" s="538"/>
      <c r="Y529" s="538"/>
      <c r="Z529" s="38">
        <f>IF(ISERROR(VLOOKUP($A529,'全入力（様式2-4）'!$G$17:$BY$1200,Z$1,FALSE)),"",VLOOKUP($A529,'全入力（様式2-4）'!$G$17:$BY$1200,Z$1,FALSE))</f>
        <v>0</v>
      </c>
      <c r="AA529" s="38">
        <f>IF(ISERROR(VLOOKUP($A529,'全入力（様式2-4）'!$G$17:$BY$1200,AA$1,FALSE)),"",VLOOKUP($A529,'全入力（様式2-4）'!$G$17:$BY$1200,AA$1,FALSE))</f>
        <v>0</v>
      </c>
      <c r="AB529" s="38">
        <f>IF(ISERROR(VLOOKUP($A529,'全入力（様式2-4）'!$G$17:$BY$1200,AB$1,FALSE)),"",VLOOKUP($A529,'全入力（様式2-4）'!$G$17:$BY$1200,AB$1,FALSE))</f>
        <v>0</v>
      </c>
      <c r="AC529" s="38">
        <f>IF(ISERROR(VLOOKUP($A529,'全入力（様式2-4）'!$G$17:$BY$1200,AC$1,FALSE)),"",VLOOKUP($A529,'全入力（様式2-4）'!$G$17:$BY$1200,AC$1,FALSE))</f>
        <v>0</v>
      </c>
      <c r="AD529" s="200">
        <f>IF(ISERROR(VLOOKUP($A529,'全入力（様式2-4）'!$G$17:$BY$1200,AD$1,FALSE)),"",VLOOKUP($A529,'全入力（様式2-4）'!$G$17:$BY$1200,AD$1,FALSE))</f>
        <v>0</v>
      </c>
      <c r="AE529" s="112"/>
      <c r="AF529" s="112"/>
      <c r="AG529" s="112"/>
      <c r="AH529" s="317" t="str">
        <f t="shared" si="678"/>
        <v>00</v>
      </c>
      <c r="AI529" s="39" t="str">
        <f>IF(ISERROR(VLOOKUP($G529&amp;AI$8,参照!$P$4:$U$500,5,FALSE)),"",VLOOKUP($G529&amp;AI$8,参照!$P$4:$U$500,5,FALSE))</f>
        <v/>
      </c>
      <c r="AJ529" s="39" t="str">
        <f>IF(ISERROR(VLOOKUP($G529&amp;AJ$8,参照!$P$4:$U$500,5,FALSE)),"",VLOOKUP($G529&amp;AJ$8,参照!$P$4:$U$500,5,FALSE))</f>
        <v/>
      </c>
      <c r="AK529" s="37">
        <v>21</v>
      </c>
      <c r="AL529" s="37">
        <v>84</v>
      </c>
      <c r="AM529" s="37"/>
      <c r="AN529" s="72">
        <f>IF(ISERROR(VLOOKUP($A529,'全入力（様式2-4）'!$G$17:$BY$1200,AN$1,FALSE)),"",VLOOKUP($A529,'全入力（様式2-4）'!$G$17:$BY$1200,AN$1,FALSE))</f>
        <v>0</v>
      </c>
      <c r="AO529" s="78">
        <f>IF(ISERROR(VLOOKUP($A529,'全入力（様式2-4）'!$G$17:$BY$1200,AO$1,FALSE)),"",VLOOKUP($A529,'全入力（様式2-4）'!$G$17:$BY$1200,AO$1,FALSE))</f>
        <v>0</v>
      </c>
      <c r="AP529" s="44">
        <f>IF(ISERROR(VLOOKUP($A529,'全入力（様式2-4）'!$G$17:$BY$1200,AP$1,FALSE)),"",VLOOKUP($A529,'全入力（様式2-4）'!$G$17:$BY$1200,AP$1,FALSE))</f>
        <v>0</v>
      </c>
      <c r="AQ529" s="63" t="str">
        <f>IF(ISERROR(VLOOKUP($G529,参照!$U$4:$W$102,3,FALSE)),"",VLOOKUP($G529,参照!$U$4:$W$102,3,FALSE))</f>
        <v/>
      </c>
      <c r="AR529" s="377" t="str">
        <f t="shared" ref="AR529" si="696">IF($AN529&lt;&gt;0,2/3,"")</f>
        <v/>
      </c>
      <c r="AS529" s="45" t="str">
        <f t="shared" si="680"/>
        <v/>
      </c>
      <c r="AT529" s="45" t="str">
        <f t="shared" si="681"/>
        <v/>
      </c>
      <c r="AU529" s="45"/>
      <c r="AV529" s="45" t="str">
        <f t="shared" si="688"/>
        <v/>
      </c>
      <c r="AW529" s="45" t="str">
        <f t="shared" si="689"/>
        <v/>
      </c>
      <c r="AX529" s="45" t="str">
        <f t="shared" si="682"/>
        <v/>
      </c>
      <c r="AY529" s="45" t="str">
        <f t="shared" si="690"/>
        <v/>
      </c>
      <c r="AZ529" s="46">
        <f t="array" ref="AZ529">SUM(IF('全入力（様式2-4）'!$G$17:$G$1200=$A529,IF('全入力（様式2-4）'!$X$14:$Z$14=$AR529,'全入力（様式2-4）'!$X$17:$Z$1200)))</f>
        <v>0</v>
      </c>
      <c r="BA529" s="47" t="str">
        <f t="shared" si="691"/>
        <v/>
      </c>
      <c r="BB529" s="1890"/>
      <c r="BC529" s="46">
        <f t="shared" si="692"/>
        <v>0</v>
      </c>
      <c r="BD529" s="47" t="str">
        <f t="shared" si="693"/>
        <v/>
      </c>
      <c r="BE529" s="46">
        <f t="array" ref="BE529">SUM(IF('全入力（様式2-4）'!$G$17:$G$1200=$A529,IF('全入力（様式2-4）'!$AL$14:$AN$14=$AR529,'全入力（様式2-4）'!$AL$17:$AN$1200)))</f>
        <v>0</v>
      </c>
      <c r="BF529" s="195">
        <f t="shared" si="683"/>
        <v>0</v>
      </c>
      <c r="BG529" s="47">
        <f t="shared" si="684"/>
        <v>0</v>
      </c>
      <c r="BH529" s="46">
        <f t="array" ref="BH529">SUM(IF('全入力（様式2-4）'!$G$17:$G$1200=$A529,IF('全入力（様式2-4）'!$AQ$14:$AS$14=$AR529,'全入力（様式2-4）'!$AQ$17:$AS$1200)))</f>
        <v>0</v>
      </c>
      <c r="BI529" s="47" t="str">
        <f t="shared" si="694"/>
        <v/>
      </c>
      <c r="BJ529" s="47" t="str">
        <f t="shared" si="695"/>
        <v/>
      </c>
      <c r="BK529" s="150" t="str">
        <f t="shared" si="685"/>
        <v/>
      </c>
      <c r="BL529" s="1890"/>
      <c r="BM529" s="46"/>
      <c r="BN529" s="195"/>
      <c r="BO529" s="47"/>
      <c r="BP529" s="46"/>
      <c r="BQ529" s="195"/>
      <c r="BR529" s="47"/>
      <c r="BS529" s="47"/>
      <c r="BT529" s="47"/>
      <c r="BU529" s="144"/>
      <c r="BV529" s="1890"/>
    </row>
    <row r="530" spans="1:74" s="18" customFormat="1" ht="14.25" customHeight="1" thickBot="1">
      <c r="A530" s="942">
        <f t="shared" si="646"/>
        <v>173</v>
      </c>
      <c r="B530" s="7">
        <f>'全入力（様式2-4）'!$I$6</f>
        <v>0</v>
      </c>
      <c r="C530" s="186">
        <f>IF(ISERROR(VLOOKUP($A530,'全入力（様式2-4）'!$G$17:$BY$1200,C$1,FALSE)),"",VLOOKUP($A530,'全入力（様式2-4）'!$G$17:$BY$1200,C$1,FALSE))</f>
        <v>0</v>
      </c>
      <c r="D530" s="186">
        <f>IF(ISERROR(VLOOKUP($A530,'全入力（様式2-4）'!$G$17:$BY$1200,D$1,FALSE)),"",VLOOKUP($A530,'全入力（様式2-4）'!$G$17:$BY$1200,D$1,FALSE))</f>
        <v>0</v>
      </c>
      <c r="E530" s="186">
        <f>IF(ISERROR(VLOOKUP($A530,'全入力（様式2-4）'!$G$17:$BY$1200,E$1,FALSE)),"",VLOOKUP($A530,'全入力（様式2-4）'!$G$17:$BY$1200,E$1,FALSE))</f>
        <v>0</v>
      </c>
      <c r="F530" s="186">
        <f>IF(ISERROR(VLOOKUP($A530,'全入力（様式2-4）'!$G$17:$BY$1200,F$1,FALSE)),"",VLOOKUP($A530,'全入力（様式2-4）'!$G$17:$BY$1200,F$1,FALSE))</f>
        <v>0</v>
      </c>
      <c r="G530" s="187" t="str">
        <f>'全入力（様式2-4）'!$P$5&amp;'全入力（様式2-4）'!$R$5&amp;$D530</f>
        <v>0</v>
      </c>
      <c r="H530" s="188" t="str">
        <f t="shared" si="686"/>
        <v/>
      </c>
      <c r="I530" s="189">
        <f>IF(ISERROR(VLOOKUP($A530,'全入力（様式2-4）'!$G$17:$BY$1200,I$1,FALSE)),"",VLOOKUP($A530,'全入力（様式2-4）'!$G$17:$BY$1200,I$1,FALSE))</f>
        <v>0</v>
      </c>
      <c r="J530" s="189" t="str">
        <f>IF(ISERROR(VLOOKUP($A530,'全入力（様式2-4）'!$G$17:$BY$1200,J$1,FALSE)),"",VLOOKUP($A530,'全入力（様式2-4）'!$G$17:$BY$1200,J$1,FALSE))</f>
        <v/>
      </c>
      <c r="K530" s="189">
        <f>IF(ISERROR(VLOOKUP($A530,'全入力（様式2-4）'!$G$17:$BY$1200,K$1,FALSE)),"",VLOOKUP($A530,'全入力（様式2-4）'!$G$17:$BY$1200,K$1,FALSE))</f>
        <v>0</v>
      </c>
      <c r="L530" s="189" t="str">
        <f>IF(ISERROR(VLOOKUP($A530,'全入力（様式2-4）'!$G$17:$BY$1200,L$1,FALSE)),"",VLOOKUP($A530,'全入力（様式2-4）'!$G$17:$BY$1200,L$1,FALSE))</f>
        <v/>
      </c>
      <c r="M530" s="190">
        <f>IF(ISERROR(VLOOKUP($A530,'全入力（様式2-4）'!$G$17:$BY$1200,M$1,FALSE)),"",VLOOKUP($A530,'全入力（様式2-4）'!$G$17:$BY$1200,M$1,FALSE))</f>
        <v>0</v>
      </c>
      <c r="N530" s="190" t="str">
        <f>IF(ISERROR(VLOOKUP($A530,'全入力（様式2-4）'!$G$17:$BY$1200,N$1,FALSE)),"",VLOOKUP($A530,'全入力（様式2-4）'!$G$17:$BY$1200,N$1,FALSE))</f>
        <v/>
      </c>
      <c r="O530" s="190">
        <f>IF(ISERROR(VLOOKUP($A530,'全入力（様式2-4）'!$G$17:$BY$1200,O$1,FALSE)),"",VLOOKUP($A530,'全入力（様式2-4）'!$G$17:$BY$1200,O$1,FALSE))</f>
        <v>0</v>
      </c>
      <c r="P530" s="190" t="str">
        <f>IF(ISERROR(VLOOKUP($A530,'全入力（様式2-4）'!$G$17:$BY$1200,P$1,FALSE)),"",VLOOKUP($A530,'全入力（様式2-4）'!$G$17:$BY$1200,P$1,FALSE))</f>
        <v/>
      </c>
      <c r="Q530" s="191">
        <f>IF(ISERROR(VLOOKUP($A530,'全入力（様式2-4）'!$G$17:$BY$1200,Q$1,FALSE)),"",VLOOKUP($A530,'全入力（様式2-4）'!$G$17:$BY$1200,Q$1,FALSE))</f>
        <v>0</v>
      </c>
      <c r="R530" s="192">
        <f>IF(ISERROR(VLOOKUP($A530,'全入力（様式2-4）'!$G$17:$BY$1200,R$1,FALSE)),"",VLOOKUP($A530,'全入力（様式2-4）'!$G$17:$BY$1200,R$1,FALSE))</f>
        <v>0</v>
      </c>
      <c r="S530" s="192" t="str">
        <f>IF(ISERROR(VLOOKUP($A530,'全入力（様式2-4）'!$G$17:$BY$1200,S$1,FALSE)),"",VLOOKUP($A530,'全入力（様式2-4）'!$G$17:$BY$1200,S$1,FALSE))</f>
        <v/>
      </c>
      <c r="T530" s="192"/>
      <c r="U530" s="518"/>
      <c r="V530" s="192"/>
      <c r="W530" s="540"/>
      <c r="X530" s="540"/>
      <c r="Y530" s="540"/>
      <c r="Z530" s="189">
        <f>IF(ISERROR(VLOOKUP($A530,'全入力（様式2-4）'!$G$17:$BY$1200,Z$1,FALSE)),"",VLOOKUP($A530,'全入力（様式2-4）'!$G$17:$BY$1200,Z$1,FALSE))</f>
        <v>0</v>
      </c>
      <c r="AA530" s="189">
        <f>IF(ISERROR(VLOOKUP($A530,'全入力（様式2-4）'!$G$17:$BY$1200,AA$1,FALSE)),"",VLOOKUP($A530,'全入力（様式2-4）'!$G$17:$BY$1200,AA$1,FALSE))</f>
        <v>0</v>
      </c>
      <c r="AB530" s="189">
        <f>IF(ISERROR(VLOOKUP($A530,'全入力（様式2-4）'!$G$17:$BY$1200,AB$1,FALSE)),"",VLOOKUP($A530,'全入力（様式2-4）'!$G$17:$BY$1200,AB$1,FALSE))</f>
        <v>0</v>
      </c>
      <c r="AC530" s="189">
        <f>IF(ISERROR(VLOOKUP($A530,'全入力（様式2-4）'!$G$17:$BY$1200,AC$1,FALSE)),"",VLOOKUP($A530,'全入力（様式2-4）'!$G$17:$BY$1200,AC$1,FALSE))</f>
        <v>0</v>
      </c>
      <c r="AD530" s="202">
        <f>IF(ISERROR(VLOOKUP($A530,'全入力（様式2-4）'!$G$17:$BY$1200,AD$1,FALSE)),"",VLOOKUP($A530,'全入力（様式2-4）'!$G$17:$BY$1200,AD$1,FALSE))</f>
        <v>0</v>
      </c>
      <c r="AE530" s="190"/>
      <c r="AF530" s="190"/>
      <c r="AG530" s="190"/>
      <c r="AH530" s="319" t="str">
        <f t="shared" si="678"/>
        <v>00</v>
      </c>
      <c r="AI530" s="193" t="str">
        <f>IF(ISERROR(VLOOKUP($G530&amp;AI$8,参照!$P$4:$U$500,5,FALSE)),"",VLOOKUP($G530&amp;AI$8,参照!$P$4:$U$500,5,FALSE))</f>
        <v/>
      </c>
      <c r="AJ530" s="193" t="str">
        <f>IF(ISERROR(VLOOKUP($G530&amp;AJ$8,参照!$P$4:$U$500,5,FALSE)),"",VLOOKUP($G530&amp;AJ$8,参照!$P$4:$U$500,5,FALSE))</f>
        <v/>
      </c>
      <c r="AK530" s="188">
        <v>23</v>
      </c>
      <c r="AL530" s="188">
        <v>85</v>
      </c>
      <c r="AM530" s="37"/>
      <c r="AN530" s="74">
        <f>IF(ISERROR(VLOOKUP($A530,'全入力（様式2-4）'!$G$17:$BY$1200,AN$1,FALSE)),"",VLOOKUP($A530,'全入力（様式2-4）'!$G$17:$BY$1200,AN$1,FALSE))</f>
        <v>0</v>
      </c>
      <c r="AO530" s="79">
        <f>IF(ISERROR(VLOOKUP($A530,'全入力（様式2-4）'!$G$17:$BY$1200,AO$1,FALSE)),"",VLOOKUP($A530,'全入力（様式2-4）'!$G$17:$BY$1200,AO$1,FALSE))</f>
        <v>0</v>
      </c>
      <c r="AP530" s="48">
        <f>IF(ISERROR(VLOOKUP($A530,'全入力（様式2-4）'!$G$17:$BY$1200,AP$1,FALSE)),"",VLOOKUP($A530,'全入力（様式2-4）'!$G$17:$BY$1200,AP$1,FALSE))</f>
        <v>0</v>
      </c>
      <c r="AQ530" s="64" t="str">
        <f>IF(ISERROR(VLOOKUP($G530,参照!$U$4:$W$102,3,FALSE)),"",VLOOKUP($G530,参照!$U$4:$W$102,3,FALSE))</f>
        <v/>
      </c>
      <c r="AR530" s="378" t="str">
        <f t="shared" ref="AR530" si="697">IF($AN530&lt;&gt;0,1/3,"")</f>
        <v/>
      </c>
      <c r="AS530" s="49" t="str">
        <f t="shared" si="680"/>
        <v/>
      </c>
      <c r="AT530" s="49" t="str">
        <f t="shared" si="681"/>
        <v/>
      </c>
      <c r="AU530" s="49"/>
      <c r="AV530" s="49" t="str">
        <f t="shared" si="688"/>
        <v/>
      </c>
      <c r="AW530" s="49" t="str">
        <f t="shared" si="689"/>
        <v/>
      </c>
      <c r="AX530" s="49" t="str">
        <f t="shared" si="682"/>
        <v/>
      </c>
      <c r="AY530" s="49" t="str">
        <f t="shared" si="690"/>
        <v/>
      </c>
      <c r="AZ530" s="50">
        <f t="array" ref="AZ530">SUM(IF('全入力（様式2-4）'!$G$17:$G$1200=$A530,IF('全入力（様式2-4）'!$X$14:$Z$14=$AR530,'全入力（様式2-4）'!$X$17:$Z$1200)))</f>
        <v>0</v>
      </c>
      <c r="BA530" s="51" t="str">
        <f t="shared" si="691"/>
        <v/>
      </c>
      <c r="BB530" s="1891"/>
      <c r="BC530" s="50">
        <f t="shared" si="692"/>
        <v>0</v>
      </c>
      <c r="BD530" s="51" t="str">
        <f t="shared" si="693"/>
        <v/>
      </c>
      <c r="BE530" s="50">
        <f t="array" ref="BE530">SUM(IF('全入力（様式2-4）'!$G$17:$G$1200=$A530,IF('全入力（様式2-4）'!$AL$14:$AN$14=$AR530,'全入力（様式2-4）'!$AL$17:$AN$1200)))</f>
        <v>0</v>
      </c>
      <c r="BF530" s="196">
        <f t="shared" si="683"/>
        <v>0</v>
      </c>
      <c r="BG530" s="51">
        <f t="shared" si="684"/>
        <v>0</v>
      </c>
      <c r="BH530" s="50">
        <f t="array" ref="BH530">SUM(IF('全入力（様式2-4）'!$G$17:$G$1200=$A530,IF('全入力（様式2-4）'!$AQ$14:$AS$14=$AR530,'全入力（様式2-4）'!$AQ$17:$AS$1200)))</f>
        <v>0</v>
      </c>
      <c r="BI530" s="51" t="str">
        <f t="shared" si="694"/>
        <v/>
      </c>
      <c r="BJ530" s="51" t="str">
        <f t="shared" si="695"/>
        <v/>
      </c>
      <c r="BK530" s="151" t="str">
        <f t="shared" si="685"/>
        <v/>
      </c>
      <c r="BL530" s="1891"/>
      <c r="BM530" s="50"/>
      <c r="BN530" s="196"/>
      <c r="BO530" s="51"/>
      <c r="BP530" s="50"/>
      <c r="BQ530" s="196"/>
      <c r="BR530" s="51"/>
      <c r="BS530" s="51"/>
      <c r="BT530" s="51"/>
      <c r="BU530" s="145"/>
      <c r="BV530" s="1891"/>
    </row>
    <row r="531" spans="1:74" s="18" customFormat="1" ht="14.25" customHeight="1">
      <c r="A531" s="941">
        <f>A528+1</f>
        <v>174</v>
      </c>
      <c r="B531" s="178">
        <f>'全入力（様式2-4）'!$I$6</f>
        <v>0</v>
      </c>
      <c r="C531" s="177">
        <f>IF(ISERROR(VLOOKUP($A531,'全入力（様式2-4）'!$G$17:$BY$1200,C$1,FALSE)),"",VLOOKUP($A531,'全入力（様式2-4）'!$G$17:$BY$1200,C$1,FALSE))</f>
        <v>0</v>
      </c>
      <c r="D531" s="177">
        <f>IF(ISERROR(VLOOKUP($A531,'全入力（様式2-4）'!$G$17:$BY$1200,D$1,FALSE)),"",VLOOKUP($A531,'全入力（様式2-4）'!$G$17:$BY$1200,D$1,FALSE))</f>
        <v>0</v>
      </c>
      <c r="E531" s="177">
        <f>IF(ISERROR(VLOOKUP($A531,'全入力（様式2-4）'!$G$17:$BY$1200,E$1,FALSE)),"",VLOOKUP($A531,'全入力（様式2-4）'!$G$17:$BY$1200,E$1,FALSE))</f>
        <v>0</v>
      </c>
      <c r="F531" s="177">
        <f>IF(ISERROR(VLOOKUP($A531,'全入力（様式2-4）'!$G$17:$BY$1200,F$1,FALSE)),"",VLOOKUP($A531,'全入力（様式2-4）'!$G$17:$BY$1200,F$1,FALSE))</f>
        <v>0</v>
      </c>
      <c r="G531" s="179" t="str">
        <f>'全入力（様式2-4）'!$P$5&amp;'全入力（様式2-4）'!$R$5&amp;$D531</f>
        <v>0</v>
      </c>
      <c r="H531" s="180" t="str">
        <f t="shared" si="686"/>
        <v/>
      </c>
      <c r="I531" s="181">
        <f>IF(ISERROR(VLOOKUP($A531,'全入力（様式2-4）'!$G$17:$BY$1200,I$1,FALSE)),"",VLOOKUP($A531,'全入力（様式2-4）'!$G$17:$BY$1200,I$1,FALSE))</f>
        <v>0</v>
      </c>
      <c r="J531" s="181" t="str">
        <f>IF(ISERROR(VLOOKUP($A531,'全入力（様式2-4）'!$G$17:$BY$1200,J$1,FALSE)),"",VLOOKUP($A531,'全入力（様式2-4）'!$G$17:$BY$1200,J$1,FALSE))</f>
        <v/>
      </c>
      <c r="K531" s="181">
        <f>IF(ISERROR(VLOOKUP($A531,'全入力（様式2-4）'!$G$17:$BY$1200,K$1,FALSE)),"",VLOOKUP($A531,'全入力（様式2-4）'!$G$17:$BY$1200,K$1,FALSE))</f>
        <v>0</v>
      </c>
      <c r="L531" s="181" t="str">
        <f>IF(ISERROR(VLOOKUP($A531,'全入力（様式2-4）'!$G$17:$BY$1200,L$1,FALSE)),"",VLOOKUP($A531,'全入力（様式2-4）'!$G$17:$BY$1200,L$1,FALSE))</f>
        <v/>
      </c>
      <c r="M531" s="182">
        <f>IF(ISERROR(VLOOKUP($A531,'全入力（様式2-4）'!$G$17:$BY$1200,M$1,FALSE)),"",VLOOKUP($A531,'全入力（様式2-4）'!$G$17:$BY$1200,M$1,FALSE))</f>
        <v>0</v>
      </c>
      <c r="N531" s="182" t="str">
        <f>IF(ISERROR(VLOOKUP($A531,'全入力（様式2-4）'!$G$17:$BY$1200,N$1,FALSE)),"",VLOOKUP($A531,'全入力（様式2-4）'!$G$17:$BY$1200,N$1,FALSE))</f>
        <v/>
      </c>
      <c r="O531" s="182">
        <f>IF(ISERROR(VLOOKUP($A531,'全入力（様式2-4）'!$G$17:$BY$1200,O$1,FALSE)),"",VLOOKUP($A531,'全入力（様式2-4）'!$G$17:$BY$1200,O$1,FALSE))</f>
        <v>0</v>
      </c>
      <c r="P531" s="182" t="str">
        <f>IF(ISERROR(VLOOKUP($A531,'全入力（様式2-4）'!$G$17:$BY$1200,P$1,FALSE)),"",VLOOKUP($A531,'全入力（様式2-4）'!$G$17:$BY$1200,P$1,FALSE))</f>
        <v/>
      </c>
      <c r="Q531" s="183">
        <f>IF(ISERROR(VLOOKUP($A531,'全入力（様式2-4）'!$G$17:$BY$1200,Q$1,FALSE)),"",VLOOKUP($A531,'全入力（様式2-4）'!$G$17:$BY$1200,Q$1,FALSE))</f>
        <v>0</v>
      </c>
      <c r="R531" s="184">
        <f>IF(ISERROR(VLOOKUP($A531,'全入力（様式2-4）'!$G$17:$BY$1200,R$1,FALSE)),"",VLOOKUP($A531,'全入力（様式2-4）'!$G$17:$BY$1200,R$1,FALSE))</f>
        <v>0</v>
      </c>
      <c r="S531" s="184" t="str">
        <f>IF(ISERROR(VLOOKUP($A531,'全入力（様式2-4）'!$G$17:$BY$1200,S$1,FALSE)),"",VLOOKUP($A531,'全入力（様式2-4）'!$G$17:$BY$1200,S$1,FALSE))</f>
        <v/>
      </c>
      <c r="T531" s="184"/>
      <c r="U531" s="517"/>
      <c r="V531" s="537"/>
      <c r="W531" s="539"/>
      <c r="X531" s="539"/>
      <c r="Y531" s="539"/>
      <c r="Z531" s="181">
        <f>IF(ISERROR(VLOOKUP($A531,'全入力（様式2-4）'!$G$17:$BY$1200,Z$1,FALSE)),"",VLOOKUP($A531,'全入力（様式2-4）'!$G$17:$BY$1200,Z$1,FALSE))</f>
        <v>0</v>
      </c>
      <c r="AA531" s="181">
        <f>IF(ISERROR(VLOOKUP($A531,'全入力（様式2-4）'!$G$17:$BY$1200,AA$1,FALSE)),"",VLOOKUP($A531,'全入力（様式2-4）'!$G$17:$BY$1200,AA$1,FALSE))</f>
        <v>0</v>
      </c>
      <c r="AB531" s="181">
        <f>IF(ISERROR(VLOOKUP($A531,'全入力（様式2-4）'!$G$17:$BY$1200,AB$1,FALSE)),"",VLOOKUP($A531,'全入力（様式2-4）'!$G$17:$BY$1200,AB$1,FALSE))</f>
        <v>0</v>
      </c>
      <c r="AC531" s="181">
        <f>IF(ISERROR(VLOOKUP($A531,'全入力（様式2-4）'!$G$17:$BY$1200,AC$1,FALSE)),"",VLOOKUP($A531,'全入力（様式2-4）'!$G$17:$BY$1200,AC$1,FALSE))</f>
        <v>0</v>
      </c>
      <c r="AD531" s="201">
        <f>IF(ISERROR(VLOOKUP($A531,'全入力（様式2-4）'!$G$17:$BY$1200,AD$1,FALSE)),"",VLOOKUP($A531,'全入力（様式2-4）'!$G$17:$BY$1200,AD$1,FALSE))</f>
        <v>0</v>
      </c>
      <c r="AE531" s="182"/>
      <c r="AF531" s="182"/>
      <c r="AG531" s="182"/>
      <c r="AH531" s="318" t="str">
        <f t="shared" si="678"/>
        <v>00</v>
      </c>
      <c r="AI531" s="185" t="str">
        <f>IF(ISERROR(VLOOKUP($G531&amp;AI$8,参照!$P$4:$U$500,5,FALSE)),"",VLOOKUP($G531&amp;AI$8,参照!$P$4:$U$500,5,FALSE))</f>
        <v/>
      </c>
      <c r="AJ531" s="185" t="str">
        <f>IF(ISERROR(VLOOKUP($G531&amp;AJ$8,参照!$P$4:$U$500,5,FALSE)),"",VLOOKUP($G531&amp;AJ$8,参照!$P$4:$U$500,5,FALSE))</f>
        <v/>
      </c>
      <c r="AK531" s="180">
        <v>19</v>
      </c>
      <c r="AL531" s="180">
        <v>83</v>
      </c>
      <c r="AM531" s="37"/>
      <c r="AN531" s="76">
        <f>IF(ISERROR(VLOOKUP($A531,'全入力（様式2-4）'!$G$17:$BY$1200,AN$1,FALSE)),"",VLOOKUP($A531,'全入力（様式2-4）'!$G$17:$BY$1200,AN$1,FALSE))</f>
        <v>0</v>
      </c>
      <c r="AO531" s="77">
        <f>IF(ISERROR(VLOOKUP($A531,'全入力（様式2-4）'!$G$17:$BY$1200,AO$1,FALSE)),"",VLOOKUP($A531,'全入力（様式2-4）'!$G$17:$BY$1200,AO$1,FALSE))</f>
        <v>0</v>
      </c>
      <c r="AP531" s="52">
        <f>IF(ISERROR(VLOOKUP($A531,'全入力（様式2-4）'!$G$17:$BY$1200,AP$1,FALSE)),"",VLOOKUP($A531,'全入力（様式2-4）'!$G$17:$BY$1200,AP$1,FALSE))</f>
        <v>0</v>
      </c>
      <c r="AQ531" s="84" t="str">
        <f>IF(ISERROR(VLOOKUP($G531,参照!$U$4:$W$102,3,FALSE)),"",VLOOKUP($G531,参照!$U$4:$W$102,3,FALSE))</f>
        <v/>
      </c>
      <c r="AR531" s="376" t="str">
        <f t="shared" ref="AR531" si="698">IF($AN531&lt;&gt;0,"満額","")</f>
        <v/>
      </c>
      <c r="AS531" s="53" t="str">
        <f t="shared" si="680"/>
        <v/>
      </c>
      <c r="AT531" s="53" t="str">
        <f t="shared" si="681"/>
        <v/>
      </c>
      <c r="AU531" s="53"/>
      <c r="AV531" s="53" t="str">
        <f t="shared" si="688"/>
        <v/>
      </c>
      <c r="AW531" s="53" t="str">
        <f t="shared" si="689"/>
        <v/>
      </c>
      <c r="AX531" s="53" t="str">
        <f t="shared" si="682"/>
        <v/>
      </c>
      <c r="AY531" s="53" t="str">
        <f t="shared" si="690"/>
        <v/>
      </c>
      <c r="AZ531" s="54">
        <f t="array" ref="AZ531">SUM(IF('全入力（様式2-4）'!$G$17:$G$1200=$A531,IF('全入力（様式2-4）'!$X$14:$Z$14=$AR531,'全入力（様式2-4）'!$X$17:$Z$1200)))</f>
        <v>0</v>
      </c>
      <c r="BA531" s="55" t="str">
        <f t="shared" si="691"/>
        <v/>
      </c>
      <c r="BB531" s="1889">
        <f>IF(ISERROR(VLOOKUP($A531,'全入力（様式2-4）'!$G$17:$BY$1200,BB$1,FALSE)),"",VLOOKUP($A531,'全入力（様式2-4）'!$G$17:$BY$1200,BB$1,FALSE))</f>
        <v>0</v>
      </c>
      <c r="BC531" s="54">
        <f t="shared" si="692"/>
        <v>0</v>
      </c>
      <c r="BD531" s="55" t="str">
        <f t="shared" si="693"/>
        <v/>
      </c>
      <c r="BE531" s="54">
        <f t="array" ref="BE531">SUM(IF('全入力（様式2-4）'!$G$17:$G$1200=$A531,IF('全入力（様式2-4）'!$AL$14:$AN$14=$AR531,'全入力（様式2-4）'!$AL$17:$AN$1200)))</f>
        <v>0</v>
      </c>
      <c r="BF531" s="197">
        <f t="shared" si="683"/>
        <v>0</v>
      </c>
      <c r="BG531" s="55">
        <f t="shared" si="684"/>
        <v>0</v>
      </c>
      <c r="BH531" s="54">
        <f t="array" ref="BH531">SUM(IF('全入力（様式2-4）'!$G$17:$G$1200=$A531,IF('全入力（様式2-4）'!$AQ$14:$AS$14=$AR531,'全入力（様式2-4）'!$AQ$17:$AS$1200)))</f>
        <v>0</v>
      </c>
      <c r="BI531" s="55" t="str">
        <f t="shared" si="694"/>
        <v/>
      </c>
      <c r="BJ531" s="55" t="str">
        <f t="shared" si="695"/>
        <v/>
      </c>
      <c r="BK531" s="152" t="str">
        <f t="shared" si="685"/>
        <v/>
      </c>
      <c r="BL531" s="1889">
        <f>IF(ISERROR(VLOOKUP($A531,'全入力（様式2-4）'!$G$17:$BY$1200,BL$1,FALSE)),"",VLOOKUP($A531,'全入力（様式2-4）'!$G$17:$BY$1200,BL$1,FALSE))</f>
        <v>0</v>
      </c>
      <c r="BM531" s="54"/>
      <c r="BN531" s="197"/>
      <c r="BO531" s="55"/>
      <c r="BP531" s="54"/>
      <c r="BQ531" s="197"/>
      <c r="BR531" s="55"/>
      <c r="BS531" s="55"/>
      <c r="BT531" s="55"/>
      <c r="BU531" s="146"/>
      <c r="BV531" s="1889"/>
    </row>
    <row r="532" spans="1:74" s="18" customFormat="1" ht="14.25" customHeight="1">
      <c r="A532" s="940">
        <f t="shared" si="646"/>
        <v>174</v>
      </c>
      <c r="B532" s="1">
        <f>'全入力（様式2-4）'!$I$6</f>
        <v>0</v>
      </c>
      <c r="C532" s="35">
        <f>IF(ISERROR(VLOOKUP($A532,'全入力（様式2-4）'!$G$17:$BY$1200,C$1,FALSE)),"",VLOOKUP($A532,'全入力（様式2-4）'!$G$17:$BY$1200,C$1,FALSE))</f>
        <v>0</v>
      </c>
      <c r="D532" s="35">
        <f>IF(ISERROR(VLOOKUP($A532,'全入力（様式2-4）'!$G$17:$BY$1200,D$1,FALSE)),"",VLOOKUP($A532,'全入力（様式2-4）'!$G$17:$BY$1200,D$1,FALSE))</f>
        <v>0</v>
      </c>
      <c r="E532" s="35">
        <f>IF(ISERROR(VLOOKUP($A532,'全入力（様式2-4）'!$G$17:$BY$1200,E$1,FALSE)),"",VLOOKUP($A532,'全入力（様式2-4）'!$G$17:$BY$1200,E$1,FALSE))</f>
        <v>0</v>
      </c>
      <c r="F532" s="35">
        <f>IF(ISERROR(VLOOKUP($A532,'全入力（様式2-4）'!$G$17:$BY$1200,F$1,FALSE)),"",VLOOKUP($A532,'全入力（様式2-4）'!$G$17:$BY$1200,F$1,FALSE))</f>
        <v>0</v>
      </c>
      <c r="G532" s="36" t="str">
        <f>'全入力（様式2-4）'!$P$5&amp;'全入力（様式2-4）'!$R$5&amp;$D532</f>
        <v>0</v>
      </c>
      <c r="H532" s="37" t="str">
        <f t="shared" si="686"/>
        <v/>
      </c>
      <c r="I532" s="38">
        <f>IF(ISERROR(VLOOKUP($A532,'全入力（様式2-4）'!$G$17:$BY$1200,I$1,FALSE)),"",VLOOKUP($A532,'全入力（様式2-4）'!$G$17:$BY$1200,I$1,FALSE))</f>
        <v>0</v>
      </c>
      <c r="J532" s="38" t="str">
        <f>IF(ISERROR(VLOOKUP($A532,'全入力（様式2-4）'!$G$17:$BY$1200,J$1,FALSE)),"",VLOOKUP($A532,'全入力（様式2-4）'!$G$17:$BY$1200,J$1,FALSE))</f>
        <v/>
      </c>
      <c r="K532" s="38">
        <f>IF(ISERROR(VLOOKUP($A532,'全入力（様式2-4）'!$G$17:$BY$1200,K$1,FALSE)),"",VLOOKUP($A532,'全入力（様式2-4）'!$G$17:$BY$1200,K$1,FALSE))</f>
        <v>0</v>
      </c>
      <c r="L532" s="38" t="str">
        <f>IF(ISERROR(VLOOKUP($A532,'全入力（様式2-4）'!$G$17:$BY$1200,L$1,FALSE)),"",VLOOKUP($A532,'全入力（様式2-4）'!$G$17:$BY$1200,L$1,FALSE))</f>
        <v/>
      </c>
      <c r="M532" s="112">
        <f>IF(ISERROR(VLOOKUP($A532,'全入力（様式2-4）'!$G$17:$BY$1200,M$1,FALSE)),"",VLOOKUP($A532,'全入力（様式2-4）'!$G$17:$BY$1200,M$1,FALSE))</f>
        <v>0</v>
      </c>
      <c r="N532" s="112" t="str">
        <f>IF(ISERROR(VLOOKUP($A532,'全入力（様式2-4）'!$G$17:$BY$1200,N$1,FALSE)),"",VLOOKUP($A532,'全入力（様式2-4）'!$G$17:$BY$1200,N$1,FALSE))</f>
        <v/>
      </c>
      <c r="O532" s="112">
        <f>IF(ISERROR(VLOOKUP($A532,'全入力（様式2-4）'!$G$17:$BY$1200,O$1,FALSE)),"",VLOOKUP($A532,'全入力（様式2-4）'!$G$17:$BY$1200,O$1,FALSE))</f>
        <v>0</v>
      </c>
      <c r="P532" s="112" t="str">
        <f>IF(ISERROR(VLOOKUP($A532,'全入力（様式2-4）'!$G$17:$BY$1200,P$1,FALSE)),"",VLOOKUP($A532,'全入力（様式2-4）'!$G$17:$BY$1200,P$1,FALSE))</f>
        <v/>
      </c>
      <c r="Q532" s="176">
        <f>IF(ISERROR(VLOOKUP($A532,'全入力（様式2-4）'!$G$17:$BY$1200,Q$1,FALSE)),"",VLOOKUP($A532,'全入力（様式2-4）'!$G$17:$BY$1200,Q$1,FALSE))</f>
        <v>0</v>
      </c>
      <c r="R532" s="105">
        <f>IF(ISERROR(VLOOKUP($A532,'全入力（様式2-4）'!$G$17:$BY$1200,R$1,FALSE)),"",VLOOKUP($A532,'全入力（様式2-4）'!$G$17:$BY$1200,R$1,FALSE))</f>
        <v>0</v>
      </c>
      <c r="S532" s="105" t="str">
        <f>IF(ISERROR(VLOOKUP($A532,'全入力（様式2-4）'!$G$17:$BY$1200,S$1,FALSE)),"",VLOOKUP($A532,'全入力（様式2-4）'!$G$17:$BY$1200,S$1,FALSE))</f>
        <v/>
      </c>
      <c r="T532" s="105"/>
      <c r="U532" s="516"/>
      <c r="V532" s="105"/>
      <c r="W532" s="538"/>
      <c r="X532" s="538"/>
      <c r="Y532" s="538"/>
      <c r="Z532" s="38">
        <f>IF(ISERROR(VLOOKUP($A532,'全入力（様式2-4）'!$G$17:$BY$1200,Z$1,FALSE)),"",VLOOKUP($A532,'全入力（様式2-4）'!$G$17:$BY$1200,Z$1,FALSE))</f>
        <v>0</v>
      </c>
      <c r="AA532" s="38">
        <f>IF(ISERROR(VLOOKUP($A532,'全入力（様式2-4）'!$G$17:$BY$1200,AA$1,FALSE)),"",VLOOKUP($A532,'全入力（様式2-4）'!$G$17:$BY$1200,AA$1,FALSE))</f>
        <v>0</v>
      </c>
      <c r="AB532" s="38">
        <f>IF(ISERROR(VLOOKUP($A532,'全入力（様式2-4）'!$G$17:$BY$1200,AB$1,FALSE)),"",VLOOKUP($A532,'全入力（様式2-4）'!$G$17:$BY$1200,AB$1,FALSE))</f>
        <v>0</v>
      </c>
      <c r="AC532" s="38">
        <f>IF(ISERROR(VLOOKUP($A532,'全入力（様式2-4）'!$G$17:$BY$1200,AC$1,FALSE)),"",VLOOKUP($A532,'全入力（様式2-4）'!$G$17:$BY$1200,AC$1,FALSE))</f>
        <v>0</v>
      </c>
      <c r="AD532" s="200">
        <f>IF(ISERROR(VLOOKUP($A532,'全入力（様式2-4）'!$G$17:$BY$1200,AD$1,FALSE)),"",VLOOKUP($A532,'全入力（様式2-4）'!$G$17:$BY$1200,AD$1,FALSE))</f>
        <v>0</v>
      </c>
      <c r="AE532" s="112"/>
      <c r="AF532" s="112"/>
      <c r="AG532" s="112"/>
      <c r="AH532" s="317" t="str">
        <f t="shared" si="678"/>
        <v>00</v>
      </c>
      <c r="AI532" s="39" t="str">
        <f>IF(ISERROR(VLOOKUP($G532&amp;AI$8,参照!$P$4:$U$500,5,FALSE)),"",VLOOKUP($G532&amp;AI$8,参照!$P$4:$U$500,5,FALSE))</f>
        <v/>
      </c>
      <c r="AJ532" s="39" t="str">
        <f>IF(ISERROR(VLOOKUP($G532&amp;AJ$8,参照!$P$4:$U$500,5,FALSE)),"",VLOOKUP($G532&amp;AJ$8,参照!$P$4:$U$500,5,FALSE))</f>
        <v/>
      </c>
      <c r="AK532" s="37">
        <v>21</v>
      </c>
      <c r="AL532" s="37">
        <v>84</v>
      </c>
      <c r="AM532" s="37"/>
      <c r="AN532" s="72">
        <f>IF(ISERROR(VLOOKUP($A532,'全入力（様式2-4）'!$G$17:$BY$1200,AN$1,FALSE)),"",VLOOKUP($A532,'全入力（様式2-4）'!$G$17:$BY$1200,AN$1,FALSE))</f>
        <v>0</v>
      </c>
      <c r="AO532" s="78">
        <f>IF(ISERROR(VLOOKUP($A532,'全入力（様式2-4）'!$G$17:$BY$1200,AO$1,FALSE)),"",VLOOKUP($A532,'全入力（様式2-4）'!$G$17:$BY$1200,AO$1,FALSE))</f>
        <v>0</v>
      </c>
      <c r="AP532" s="44">
        <f>IF(ISERROR(VLOOKUP($A532,'全入力（様式2-4）'!$G$17:$BY$1200,AP$1,FALSE)),"",VLOOKUP($A532,'全入力（様式2-4）'!$G$17:$BY$1200,AP$1,FALSE))</f>
        <v>0</v>
      </c>
      <c r="AQ532" s="63" t="str">
        <f>IF(ISERROR(VLOOKUP($G532,参照!$U$4:$W$102,3,FALSE)),"",VLOOKUP($G532,参照!$U$4:$W$102,3,FALSE))</f>
        <v/>
      </c>
      <c r="AR532" s="377" t="str">
        <f t="shared" ref="AR532" si="699">IF($AN532&lt;&gt;0,2/3,"")</f>
        <v/>
      </c>
      <c r="AS532" s="45" t="str">
        <f t="shared" si="680"/>
        <v/>
      </c>
      <c r="AT532" s="45" t="str">
        <f t="shared" si="681"/>
        <v/>
      </c>
      <c r="AU532" s="45"/>
      <c r="AV532" s="45" t="str">
        <f t="shared" si="688"/>
        <v/>
      </c>
      <c r="AW532" s="45" t="str">
        <f t="shared" si="689"/>
        <v/>
      </c>
      <c r="AX532" s="45" t="str">
        <f t="shared" si="682"/>
        <v/>
      </c>
      <c r="AY532" s="45" t="str">
        <f t="shared" si="690"/>
        <v/>
      </c>
      <c r="AZ532" s="46">
        <f t="array" ref="AZ532">SUM(IF('全入力（様式2-4）'!$G$17:$G$1200=$A532,IF('全入力（様式2-4）'!$X$14:$Z$14=$AR532,'全入力（様式2-4）'!$X$17:$Z$1200)))</f>
        <v>0</v>
      </c>
      <c r="BA532" s="47" t="str">
        <f t="shared" si="691"/>
        <v/>
      </c>
      <c r="BB532" s="1890"/>
      <c r="BC532" s="46">
        <f t="shared" si="692"/>
        <v>0</v>
      </c>
      <c r="BD532" s="47" t="str">
        <f t="shared" si="693"/>
        <v/>
      </c>
      <c r="BE532" s="46">
        <f t="array" ref="BE532">SUM(IF('全入力（様式2-4）'!$G$17:$G$1200=$A532,IF('全入力（様式2-4）'!$AL$14:$AN$14=$AR532,'全入力（様式2-4）'!$AL$17:$AN$1200)))</f>
        <v>0</v>
      </c>
      <c r="BF532" s="195">
        <f t="shared" si="683"/>
        <v>0</v>
      </c>
      <c r="BG532" s="47">
        <f t="shared" si="684"/>
        <v>0</v>
      </c>
      <c r="BH532" s="46">
        <f t="array" ref="BH532">SUM(IF('全入力（様式2-4）'!$G$17:$G$1200=$A532,IF('全入力（様式2-4）'!$AQ$14:$AS$14=$AR532,'全入力（様式2-4）'!$AQ$17:$AS$1200)))</f>
        <v>0</v>
      </c>
      <c r="BI532" s="47" t="str">
        <f t="shared" si="694"/>
        <v/>
      </c>
      <c r="BJ532" s="47" t="str">
        <f t="shared" si="695"/>
        <v/>
      </c>
      <c r="BK532" s="150" t="str">
        <f t="shared" si="685"/>
        <v/>
      </c>
      <c r="BL532" s="1890"/>
      <c r="BM532" s="46"/>
      <c r="BN532" s="195"/>
      <c r="BO532" s="47"/>
      <c r="BP532" s="46"/>
      <c r="BQ532" s="195"/>
      <c r="BR532" s="47"/>
      <c r="BS532" s="47"/>
      <c r="BT532" s="47"/>
      <c r="BU532" s="144"/>
      <c r="BV532" s="1890"/>
    </row>
    <row r="533" spans="1:74" s="18" customFormat="1" ht="14.25" customHeight="1" thickBot="1">
      <c r="A533" s="942">
        <f t="shared" si="646"/>
        <v>174</v>
      </c>
      <c r="B533" s="7">
        <f>'全入力（様式2-4）'!$I$6</f>
        <v>0</v>
      </c>
      <c r="C533" s="186">
        <f>IF(ISERROR(VLOOKUP($A533,'全入力（様式2-4）'!$G$17:$BY$1200,C$1,FALSE)),"",VLOOKUP($A533,'全入力（様式2-4）'!$G$17:$BY$1200,C$1,FALSE))</f>
        <v>0</v>
      </c>
      <c r="D533" s="186">
        <f>IF(ISERROR(VLOOKUP($A533,'全入力（様式2-4）'!$G$17:$BY$1200,D$1,FALSE)),"",VLOOKUP($A533,'全入力（様式2-4）'!$G$17:$BY$1200,D$1,FALSE))</f>
        <v>0</v>
      </c>
      <c r="E533" s="186">
        <f>IF(ISERROR(VLOOKUP($A533,'全入力（様式2-4）'!$G$17:$BY$1200,E$1,FALSE)),"",VLOOKUP($A533,'全入力（様式2-4）'!$G$17:$BY$1200,E$1,FALSE))</f>
        <v>0</v>
      </c>
      <c r="F533" s="186">
        <f>IF(ISERROR(VLOOKUP($A533,'全入力（様式2-4）'!$G$17:$BY$1200,F$1,FALSE)),"",VLOOKUP($A533,'全入力（様式2-4）'!$G$17:$BY$1200,F$1,FALSE))</f>
        <v>0</v>
      </c>
      <c r="G533" s="187" t="str">
        <f>'全入力（様式2-4）'!$P$5&amp;'全入力（様式2-4）'!$R$5&amp;$D533</f>
        <v>0</v>
      </c>
      <c r="H533" s="188" t="str">
        <f t="shared" si="686"/>
        <v/>
      </c>
      <c r="I533" s="189">
        <f>IF(ISERROR(VLOOKUP($A533,'全入力（様式2-4）'!$G$17:$BY$1200,I$1,FALSE)),"",VLOOKUP($A533,'全入力（様式2-4）'!$G$17:$BY$1200,I$1,FALSE))</f>
        <v>0</v>
      </c>
      <c r="J533" s="189" t="str">
        <f>IF(ISERROR(VLOOKUP($A533,'全入力（様式2-4）'!$G$17:$BY$1200,J$1,FALSE)),"",VLOOKUP($A533,'全入力（様式2-4）'!$G$17:$BY$1200,J$1,FALSE))</f>
        <v/>
      </c>
      <c r="K533" s="189">
        <f>IF(ISERROR(VLOOKUP($A533,'全入力（様式2-4）'!$G$17:$BY$1200,K$1,FALSE)),"",VLOOKUP($A533,'全入力（様式2-4）'!$G$17:$BY$1200,K$1,FALSE))</f>
        <v>0</v>
      </c>
      <c r="L533" s="189" t="str">
        <f>IF(ISERROR(VLOOKUP($A533,'全入力（様式2-4）'!$G$17:$BY$1200,L$1,FALSE)),"",VLOOKUP($A533,'全入力（様式2-4）'!$G$17:$BY$1200,L$1,FALSE))</f>
        <v/>
      </c>
      <c r="M533" s="190">
        <f>IF(ISERROR(VLOOKUP($A533,'全入力（様式2-4）'!$G$17:$BY$1200,M$1,FALSE)),"",VLOOKUP($A533,'全入力（様式2-4）'!$G$17:$BY$1200,M$1,FALSE))</f>
        <v>0</v>
      </c>
      <c r="N533" s="190" t="str">
        <f>IF(ISERROR(VLOOKUP($A533,'全入力（様式2-4）'!$G$17:$BY$1200,N$1,FALSE)),"",VLOOKUP($A533,'全入力（様式2-4）'!$G$17:$BY$1200,N$1,FALSE))</f>
        <v/>
      </c>
      <c r="O533" s="190">
        <f>IF(ISERROR(VLOOKUP($A533,'全入力（様式2-4）'!$G$17:$BY$1200,O$1,FALSE)),"",VLOOKUP($A533,'全入力（様式2-4）'!$G$17:$BY$1200,O$1,FALSE))</f>
        <v>0</v>
      </c>
      <c r="P533" s="190" t="str">
        <f>IF(ISERROR(VLOOKUP($A533,'全入力（様式2-4）'!$G$17:$BY$1200,P$1,FALSE)),"",VLOOKUP($A533,'全入力（様式2-4）'!$G$17:$BY$1200,P$1,FALSE))</f>
        <v/>
      </c>
      <c r="Q533" s="191">
        <f>IF(ISERROR(VLOOKUP($A533,'全入力（様式2-4）'!$G$17:$BY$1200,Q$1,FALSE)),"",VLOOKUP($A533,'全入力（様式2-4）'!$G$17:$BY$1200,Q$1,FALSE))</f>
        <v>0</v>
      </c>
      <c r="R533" s="192">
        <f>IF(ISERROR(VLOOKUP($A533,'全入力（様式2-4）'!$G$17:$BY$1200,R$1,FALSE)),"",VLOOKUP($A533,'全入力（様式2-4）'!$G$17:$BY$1200,R$1,FALSE))</f>
        <v>0</v>
      </c>
      <c r="S533" s="192" t="str">
        <f>IF(ISERROR(VLOOKUP($A533,'全入力（様式2-4）'!$G$17:$BY$1200,S$1,FALSE)),"",VLOOKUP($A533,'全入力（様式2-4）'!$G$17:$BY$1200,S$1,FALSE))</f>
        <v/>
      </c>
      <c r="T533" s="192"/>
      <c r="U533" s="518"/>
      <c r="V533" s="192"/>
      <c r="W533" s="540"/>
      <c r="X533" s="540"/>
      <c r="Y533" s="540"/>
      <c r="Z533" s="189">
        <f>IF(ISERROR(VLOOKUP($A533,'全入力（様式2-4）'!$G$17:$BY$1200,Z$1,FALSE)),"",VLOOKUP($A533,'全入力（様式2-4）'!$G$17:$BY$1200,Z$1,FALSE))</f>
        <v>0</v>
      </c>
      <c r="AA533" s="189">
        <f>IF(ISERROR(VLOOKUP($A533,'全入力（様式2-4）'!$G$17:$BY$1200,AA$1,FALSE)),"",VLOOKUP($A533,'全入力（様式2-4）'!$G$17:$BY$1200,AA$1,FALSE))</f>
        <v>0</v>
      </c>
      <c r="AB533" s="189">
        <f>IF(ISERROR(VLOOKUP($A533,'全入力（様式2-4）'!$G$17:$BY$1200,AB$1,FALSE)),"",VLOOKUP($A533,'全入力（様式2-4）'!$G$17:$BY$1200,AB$1,FALSE))</f>
        <v>0</v>
      </c>
      <c r="AC533" s="189">
        <f>IF(ISERROR(VLOOKUP($A533,'全入力（様式2-4）'!$G$17:$BY$1200,AC$1,FALSE)),"",VLOOKUP($A533,'全入力（様式2-4）'!$G$17:$BY$1200,AC$1,FALSE))</f>
        <v>0</v>
      </c>
      <c r="AD533" s="202">
        <f>IF(ISERROR(VLOOKUP($A533,'全入力（様式2-4）'!$G$17:$BY$1200,AD$1,FALSE)),"",VLOOKUP($A533,'全入力（様式2-4）'!$G$17:$BY$1200,AD$1,FALSE))</f>
        <v>0</v>
      </c>
      <c r="AE533" s="190"/>
      <c r="AF533" s="190"/>
      <c r="AG533" s="190"/>
      <c r="AH533" s="319" t="str">
        <f t="shared" si="678"/>
        <v>00</v>
      </c>
      <c r="AI533" s="193" t="str">
        <f>IF(ISERROR(VLOOKUP($G533&amp;AI$8,参照!$P$4:$U$500,5,FALSE)),"",VLOOKUP($G533&amp;AI$8,参照!$P$4:$U$500,5,FALSE))</f>
        <v/>
      </c>
      <c r="AJ533" s="193" t="str">
        <f>IF(ISERROR(VLOOKUP($G533&amp;AJ$8,参照!$P$4:$U$500,5,FALSE)),"",VLOOKUP($G533&amp;AJ$8,参照!$P$4:$U$500,5,FALSE))</f>
        <v/>
      </c>
      <c r="AK533" s="188">
        <v>23</v>
      </c>
      <c r="AL533" s="188">
        <v>85</v>
      </c>
      <c r="AM533" s="37"/>
      <c r="AN533" s="74">
        <f>IF(ISERROR(VLOOKUP($A533,'全入力（様式2-4）'!$G$17:$BY$1200,AN$1,FALSE)),"",VLOOKUP($A533,'全入力（様式2-4）'!$G$17:$BY$1200,AN$1,FALSE))</f>
        <v>0</v>
      </c>
      <c r="AO533" s="79">
        <f>IF(ISERROR(VLOOKUP($A533,'全入力（様式2-4）'!$G$17:$BY$1200,AO$1,FALSE)),"",VLOOKUP($A533,'全入力（様式2-4）'!$G$17:$BY$1200,AO$1,FALSE))</f>
        <v>0</v>
      </c>
      <c r="AP533" s="48">
        <f>IF(ISERROR(VLOOKUP($A533,'全入力（様式2-4）'!$G$17:$BY$1200,AP$1,FALSE)),"",VLOOKUP($A533,'全入力（様式2-4）'!$G$17:$BY$1200,AP$1,FALSE))</f>
        <v>0</v>
      </c>
      <c r="AQ533" s="64" t="str">
        <f>IF(ISERROR(VLOOKUP($G533,参照!$U$4:$W$102,3,FALSE)),"",VLOOKUP($G533,参照!$U$4:$W$102,3,FALSE))</f>
        <v/>
      </c>
      <c r="AR533" s="378" t="str">
        <f t="shared" ref="AR533" si="700">IF($AN533&lt;&gt;0,1/3,"")</f>
        <v/>
      </c>
      <c r="AS533" s="49" t="str">
        <f t="shared" si="680"/>
        <v/>
      </c>
      <c r="AT533" s="49" t="str">
        <f t="shared" si="681"/>
        <v/>
      </c>
      <c r="AU533" s="49"/>
      <c r="AV533" s="49" t="str">
        <f t="shared" si="688"/>
        <v/>
      </c>
      <c r="AW533" s="49" t="str">
        <f t="shared" si="689"/>
        <v/>
      </c>
      <c r="AX533" s="49" t="str">
        <f t="shared" si="682"/>
        <v/>
      </c>
      <c r="AY533" s="49" t="str">
        <f t="shared" si="690"/>
        <v/>
      </c>
      <c r="AZ533" s="50">
        <f t="array" ref="AZ533">SUM(IF('全入力（様式2-4）'!$G$17:$G$1200=$A533,IF('全入力（様式2-4）'!$X$14:$Z$14=$AR533,'全入力（様式2-4）'!$X$17:$Z$1200)))</f>
        <v>0</v>
      </c>
      <c r="BA533" s="51" t="str">
        <f t="shared" si="691"/>
        <v/>
      </c>
      <c r="BB533" s="1891"/>
      <c r="BC533" s="50">
        <f t="shared" si="692"/>
        <v>0</v>
      </c>
      <c r="BD533" s="51" t="str">
        <f t="shared" si="693"/>
        <v/>
      </c>
      <c r="BE533" s="50">
        <f t="array" ref="BE533">SUM(IF('全入力（様式2-4）'!$G$17:$G$1200=$A533,IF('全入力（様式2-4）'!$AL$14:$AN$14=$AR533,'全入力（様式2-4）'!$AL$17:$AN$1200)))</f>
        <v>0</v>
      </c>
      <c r="BF533" s="196">
        <f t="shared" si="683"/>
        <v>0</v>
      </c>
      <c r="BG533" s="51">
        <f t="shared" si="684"/>
        <v>0</v>
      </c>
      <c r="BH533" s="50">
        <f t="array" ref="BH533">SUM(IF('全入力（様式2-4）'!$G$17:$G$1200=$A533,IF('全入力（様式2-4）'!$AQ$14:$AS$14=$AR533,'全入力（様式2-4）'!$AQ$17:$AS$1200)))</f>
        <v>0</v>
      </c>
      <c r="BI533" s="51" t="str">
        <f t="shared" si="694"/>
        <v/>
      </c>
      <c r="BJ533" s="51" t="str">
        <f t="shared" si="695"/>
        <v/>
      </c>
      <c r="BK533" s="151" t="str">
        <f t="shared" si="685"/>
        <v/>
      </c>
      <c r="BL533" s="1891"/>
      <c r="BM533" s="50"/>
      <c r="BN533" s="196"/>
      <c r="BO533" s="51"/>
      <c r="BP533" s="50"/>
      <c r="BQ533" s="196"/>
      <c r="BR533" s="51"/>
      <c r="BS533" s="51"/>
      <c r="BT533" s="51"/>
      <c r="BU533" s="145"/>
      <c r="BV533" s="1891"/>
    </row>
    <row r="534" spans="1:74" s="18" customFormat="1" ht="14.25" customHeight="1">
      <c r="A534" s="941">
        <f>A531+1</f>
        <v>175</v>
      </c>
      <c r="B534" s="178">
        <f>'全入力（様式2-4）'!$I$6</f>
        <v>0</v>
      </c>
      <c r="C534" s="177">
        <f>IF(ISERROR(VLOOKUP($A534,'全入力（様式2-4）'!$G$17:$BY$1200,C$1,FALSE)),"",VLOOKUP($A534,'全入力（様式2-4）'!$G$17:$BY$1200,C$1,FALSE))</f>
        <v>0</v>
      </c>
      <c r="D534" s="177">
        <f>IF(ISERROR(VLOOKUP($A534,'全入力（様式2-4）'!$G$17:$BY$1200,D$1,FALSE)),"",VLOOKUP($A534,'全入力（様式2-4）'!$G$17:$BY$1200,D$1,FALSE))</f>
        <v>0</v>
      </c>
      <c r="E534" s="177">
        <f>IF(ISERROR(VLOOKUP($A534,'全入力（様式2-4）'!$G$17:$BY$1200,E$1,FALSE)),"",VLOOKUP($A534,'全入力（様式2-4）'!$G$17:$BY$1200,E$1,FALSE))</f>
        <v>0</v>
      </c>
      <c r="F534" s="177">
        <f>IF(ISERROR(VLOOKUP($A534,'全入力（様式2-4）'!$G$17:$BY$1200,F$1,FALSE)),"",VLOOKUP($A534,'全入力（様式2-4）'!$G$17:$BY$1200,F$1,FALSE))</f>
        <v>0</v>
      </c>
      <c r="G534" s="179" t="str">
        <f>'全入力（様式2-4）'!$P$5&amp;'全入力（様式2-4）'!$R$5&amp;$D534</f>
        <v>0</v>
      </c>
      <c r="H534" s="180" t="str">
        <f t="shared" si="686"/>
        <v/>
      </c>
      <c r="I534" s="181">
        <f>IF(ISERROR(VLOOKUP($A534,'全入力（様式2-4）'!$G$17:$BY$1200,I$1,FALSE)),"",VLOOKUP($A534,'全入力（様式2-4）'!$G$17:$BY$1200,I$1,FALSE))</f>
        <v>0</v>
      </c>
      <c r="J534" s="181" t="str">
        <f>IF(ISERROR(VLOOKUP($A534,'全入力（様式2-4）'!$G$17:$BY$1200,J$1,FALSE)),"",VLOOKUP($A534,'全入力（様式2-4）'!$G$17:$BY$1200,J$1,FALSE))</f>
        <v/>
      </c>
      <c r="K534" s="181">
        <f>IF(ISERROR(VLOOKUP($A534,'全入力（様式2-4）'!$G$17:$BY$1200,K$1,FALSE)),"",VLOOKUP($A534,'全入力（様式2-4）'!$G$17:$BY$1200,K$1,FALSE))</f>
        <v>0</v>
      </c>
      <c r="L534" s="181" t="str">
        <f>IF(ISERROR(VLOOKUP($A534,'全入力（様式2-4）'!$G$17:$BY$1200,L$1,FALSE)),"",VLOOKUP($A534,'全入力（様式2-4）'!$G$17:$BY$1200,L$1,FALSE))</f>
        <v/>
      </c>
      <c r="M534" s="182">
        <f>IF(ISERROR(VLOOKUP($A534,'全入力（様式2-4）'!$G$17:$BY$1200,M$1,FALSE)),"",VLOOKUP($A534,'全入力（様式2-4）'!$G$17:$BY$1200,M$1,FALSE))</f>
        <v>0</v>
      </c>
      <c r="N534" s="182" t="str">
        <f>IF(ISERROR(VLOOKUP($A534,'全入力（様式2-4）'!$G$17:$BY$1200,N$1,FALSE)),"",VLOOKUP($A534,'全入力（様式2-4）'!$G$17:$BY$1200,N$1,FALSE))</f>
        <v/>
      </c>
      <c r="O534" s="182">
        <f>IF(ISERROR(VLOOKUP($A534,'全入力（様式2-4）'!$G$17:$BY$1200,O$1,FALSE)),"",VLOOKUP($A534,'全入力（様式2-4）'!$G$17:$BY$1200,O$1,FALSE))</f>
        <v>0</v>
      </c>
      <c r="P534" s="182" t="str">
        <f>IF(ISERROR(VLOOKUP($A534,'全入力（様式2-4）'!$G$17:$BY$1200,P$1,FALSE)),"",VLOOKUP($A534,'全入力（様式2-4）'!$G$17:$BY$1200,P$1,FALSE))</f>
        <v/>
      </c>
      <c r="Q534" s="183">
        <f>IF(ISERROR(VLOOKUP($A534,'全入力（様式2-4）'!$G$17:$BY$1200,Q$1,FALSE)),"",VLOOKUP($A534,'全入力（様式2-4）'!$G$17:$BY$1200,Q$1,FALSE))</f>
        <v>0</v>
      </c>
      <c r="R534" s="184">
        <f>IF(ISERROR(VLOOKUP($A534,'全入力（様式2-4）'!$G$17:$BY$1200,R$1,FALSE)),"",VLOOKUP($A534,'全入力（様式2-4）'!$G$17:$BY$1200,R$1,FALSE))</f>
        <v>0</v>
      </c>
      <c r="S534" s="184" t="str">
        <f>IF(ISERROR(VLOOKUP($A534,'全入力（様式2-4）'!$G$17:$BY$1200,S$1,FALSE)),"",VLOOKUP($A534,'全入力（様式2-4）'!$G$17:$BY$1200,S$1,FALSE))</f>
        <v/>
      </c>
      <c r="T534" s="184"/>
      <c r="U534" s="517"/>
      <c r="V534" s="537"/>
      <c r="W534" s="539"/>
      <c r="X534" s="539"/>
      <c r="Y534" s="539"/>
      <c r="Z534" s="181">
        <f>IF(ISERROR(VLOOKUP($A534,'全入力（様式2-4）'!$G$17:$BY$1200,Z$1,FALSE)),"",VLOOKUP($A534,'全入力（様式2-4）'!$G$17:$BY$1200,Z$1,FALSE))</f>
        <v>0</v>
      </c>
      <c r="AA534" s="181">
        <f>IF(ISERROR(VLOOKUP($A534,'全入力（様式2-4）'!$G$17:$BY$1200,AA$1,FALSE)),"",VLOOKUP($A534,'全入力（様式2-4）'!$G$17:$BY$1200,AA$1,FALSE))</f>
        <v>0</v>
      </c>
      <c r="AB534" s="181">
        <f>IF(ISERROR(VLOOKUP($A534,'全入力（様式2-4）'!$G$17:$BY$1200,AB$1,FALSE)),"",VLOOKUP($A534,'全入力（様式2-4）'!$G$17:$BY$1200,AB$1,FALSE))</f>
        <v>0</v>
      </c>
      <c r="AC534" s="181">
        <f>IF(ISERROR(VLOOKUP($A534,'全入力（様式2-4）'!$G$17:$BY$1200,AC$1,FALSE)),"",VLOOKUP($A534,'全入力（様式2-4）'!$G$17:$BY$1200,AC$1,FALSE))</f>
        <v>0</v>
      </c>
      <c r="AD534" s="201">
        <f>IF(ISERROR(VLOOKUP($A534,'全入力（様式2-4）'!$G$17:$BY$1200,AD$1,FALSE)),"",VLOOKUP($A534,'全入力（様式2-4）'!$G$17:$BY$1200,AD$1,FALSE))</f>
        <v>0</v>
      </c>
      <c r="AE534" s="182"/>
      <c r="AF534" s="182"/>
      <c r="AG534" s="182"/>
      <c r="AH534" s="318" t="str">
        <f t="shared" si="678"/>
        <v>00</v>
      </c>
      <c r="AI534" s="185" t="str">
        <f>IF(ISERROR(VLOOKUP($G534&amp;AI$8,参照!$P$4:$U$500,5,FALSE)),"",VLOOKUP($G534&amp;AI$8,参照!$P$4:$U$500,5,FALSE))</f>
        <v/>
      </c>
      <c r="AJ534" s="185" t="str">
        <f>IF(ISERROR(VLOOKUP($G534&amp;AJ$8,参照!$P$4:$U$500,5,FALSE)),"",VLOOKUP($G534&amp;AJ$8,参照!$P$4:$U$500,5,FALSE))</f>
        <v/>
      </c>
      <c r="AK534" s="180">
        <v>19</v>
      </c>
      <c r="AL534" s="180">
        <v>83</v>
      </c>
      <c r="AM534" s="37"/>
      <c r="AN534" s="76">
        <f>IF(ISERROR(VLOOKUP($A534,'全入力（様式2-4）'!$G$17:$BY$1200,AN$1,FALSE)),"",VLOOKUP($A534,'全入力（様式2-4）'!$G$17:$BY$1200,AN$1,FALSE))</f>
        <v>0</v>
      </c>
      <c r="AO534" s="77">
        <f>IF(ISERROR(VLOOKUP($A534,'全入力（様式2-4）'!$G$17:$BY$1200,AO$1,FALSE)),"",VLOOKUP($A534,'全入力（様式2-4）'!$G$17:$BY$1200,AO$1,FALSE))</f>
        <v>0</v>
      </c>
      <c r="AP534" s="52">
        <f>IF(ISERROR(VLOOKUP($A534,'全入力（様式2-4）'!$G$17:$BY$1200,AP$1,FALSE)),"",VLOOKUP($A534,'全入力（様式2-4）'!$G$17:$BY$1200,AP$1,FALSE))</f>
        <v>0</v>
      </c>
      <c r="AQ534" s="84" t="str">
        <f>IF(ISERROR(VLOOKUP($G534,参照!$U$4:$W$102,3,FALSE)),"",VLOOKUP($G534,参照!$U$4:$W$102,3,FALSE))</f>
        <v/>
      </c>
      <c r="AR534" s="376" t="str">
        <f t="shared" ref="AR534" si="701">IF($AN534&lt;&gt;0,"満額","")</f>
        <v/>
      </c>
      <c r="AS534" s="53" t="str">
        <f t="shared" si="680"/>
        <v/>
      </c>
      <c r="AT534" s="53" t="str">
        <f t="shared" si="681"/>
        <v/>
      </c>
      <c r="AU534" s="53"/>
      <c r="AV534" s="53" t="str">
        <f t="shared" si="688"/>
        <v/>
      </c>
      <c r="AW534" s="53" t="str">
        <f t="shared" si="689"/>
        <v/>
      </c>
      <c r="AX534" s="53" t="str">
        <f t="shared" si="682"/>
        <v/>
      </c>
      <c r="AY534" s="53" t="str">
        <f t="shared" si="690"/>
        <v/>
      </c>
      <c r="AZ534" s="54">
        <f t="array" ref="AZ534">SUM(IF('全入力（様式2-4）'!$G$17:$G$1200=$A534,IF('全入力（様式2-4）'!$X$14:$Z$14=$AR534,'全入力（様式2-4）'!$X$17:$Z$1200)))</f>
        <v>0</v>
      </c>
      <c r="BA534" s="55" t="str">
        <f t="shared" si="691"/>
        <v/>
      </c>
      <c r="BB534" s="1889">
        <f>IF(ISERROR(VLOOKUP($A534,'全入力（様式2-4）'!$G$17:$BY$1200,BB$1,FALSE)),"",VLOOKUP($A534,'全入力（様式2-4）'!$G$17:$BY$1200,BB$1,FALSE))</f>
        <v>0</v>
      </c>
      <c r="BC534" s="54">
        <f t="shared" si="692"/>
        <v>0</v>
      </c>
      <c r="BD534" s="55" t="str">
        <f t="shared" si="693"/>
        <v/>
      </c>
      <c r="BE534" s="54">
        <f t="array" ref="BE534">SUM(IF('全入力（様式2-4）'!$G$17:$G$1200=$A534,IF('全入力（様式2-4）'!$AL$14:$AN$14=$AR534,'全入力（様式2-4）'!$AL$17:$AN$1200)))</f>
        <v>0</v>
      </c>
      <c r="BF534" s="197">
        <f t="shared" si="683"/>
        <v>0</v>
      </c>
      <c r="BG534" s="55">
        <f t="shared" si="684"/>
        <v>0</v>
      </c>
      <c r="BH534" s="54">
        <f t="array" ref="BH534">SUM(IF('全入力（様式2-4）'!$G$17:$G$1200=$A534,IF('全入力（様式2-4）'!$AQ$14:$AS$14=$AR534,'全入力（様式2-4）'!$AQ$17:$AS$1200)))</f>
        <v>0</v>
      </c>
      <c r="BI534" s="55" t="str">
        <f t="shared" si="694"/>
        <v/>
      </c>
      <c r="BJ534" s="55" t="str">
        <f t="shared" si="695"/>
        <v/>
      </c>
      <c r="BK534" s="152" t="str">
        <f t="shared" si="685"/>
        <v/>
      </c>
      <c r="BL534" s="1889">
        <f>IF(ISERROR(VLOOKUP($A534,'全入力（様式2-4）'!$G$17:$BY$1200,BL$1,FALSE)),"",VLOOKUP($A534,'全入力（様式2-4）'!$G$17:$BY$1200,BL$1,FALSE))</f>
        <v>0</v>
      </c>
      <c r="BM534" s="54"/>
      <c r="BN534" s="197"/>
      <c r="BO534" s="55"/>
      <c r="BP534" s="54"/>
      <c r="BQ534" s="197"/>
      <c r="BR534" s="55"/>
      <c r="BS534" s="55"/>
      <c r="BT534" s="55"/>
      <c r="BU534" s="146"/>
      <c r="BV534" s="1889"/>
    </row>
    <row r="535" spans="1:74" s="18" customFormat="1" ht="14.25" customHeight="1">
      <c r="A535" s="940">
        <f t="shared" si="646"/>
        <v>175</v>
      </c>
      <c r="B535" s="1">
        <f>'全入力（様式2-4）'!$I$6</f>
        <v>0</v>
      </c>
      <c r="C535" s="35">
        <f>IF(ISERROR(VLOOKUP($A535,'全入力（様式2-4）'!$G$17:$BY$1200,C$1,FALSE)),"",VLOOKUP($A535,'全入力（様式2-4）'!$G$17:$BY$1200,C$1,FALSE))</f>
        <v>0</v>
      </c>
      <c r="D535" s="35">
        <f>IF(ISERROR(VLOOKUP($A535,'全入力（様式2-4）'!$G$17:$BY$1200,D$1,FALSE)),"",VLOOKUP($A535,'全入力（様式2-4）'!$G$17:$BY$1200,D$1,FALSE))</f>
        <v>0</v>
      </c>
      <c r="E535" s="35">
        <f>IF(ISERROR(VLOOKUP($A535,'全入力（様式2-4）'!$G$17:$BY$1200,E$1,FALSE)),"",VLOOKUP($A535,'全入力（様式2-4）'!$G$17:$BY$1200,E$1,FALSE))</f>
        <v>0</v>
      </c>
      <c r="F535" s="35">
        <f>IF(ISERROR(VLOOKUP($A535,'全入力（様式2-4）'!$G$17:$BY$1200,F$1,FALSE)),"",VLOOKUP($A535,'全入力（様式2-4）'!$G$17:$BY$1200,F$1,FALSE))</f>
        <v>0</v>
      </c>
      <c r="G535" s="36" t="str">
        <f>'全入力（様式2-4）'!$P$5&amp;'全入力（様式2-4）'!$R$5&amp;$D535</f>
        <v>0</v>
      </c>
      <c r="H535" s="37" t="str">
        <f t="shared" si="686"/>
        <v/>
      </c>
      <c r="I535" s="38">
        <f>IF(ISERROR(VLOOKUP($A535,'全入力（様式2-4）'!$G$17:$BY$1200,I$1,FALSE)),"",VLOOKUP($A535,'全入力（様式2-4）'!$G$17:$BY$1200,I$1,FALSE))</f>
        <v>0</v>
      </c>
      <c r="J535" s="38" t="str">
        <f>IF(ISERROR(VLOOKUP($A535,'全入力（様式2-4）'!$G$17:$BY$1200,J$1,FALSE)),"",VLOOKUP($A535,'全入力（様式2-4）'!$G$17:$BY$1200,J$1,FALSE))</f>
        <v/>
      </c>
      <c r="K535" s="38">
        <f>IF(ISERROR(VLOOKUP($A535,'全入力（様式2-4）'!$G$17:$BY$1200,K$1,FALSE)),"",VLOOKUP($A535,'全入力（様式2-4）'!$G$17:$BY$1200,K$1,FALSE))</f>
        <v>0</v>
      </c>
      <c r="L535" s="38" t="str">
        <f>IF(ISERROR(VLOOKUP($A535,'全入力（様式2-4）'!$G$17:$BY$1200,L$1,FALSE)),"",VLOOKUP($A535,'全入力（様式2-4）'!$G$17:$BY$1200,L$1,FALSE))</f>
        <v/>
      </c>
      <c r="M535" s="112">
        <f>IF(ISERROR(VLOOKUP($A535,'全入力（様式2-4）'!$G$17:$BY$1200,M$1,FALSE)),"",VLOOKUP($A535,'全入力（様式2-4）'!$G$17:$BY$1200,M$1,FALSE))</f>
        <v>0</v>
      </c>
      <c r="N535" s="112" t="str">
        <f>IF(ISERROR(VLOOKUP($A535,'全入力（様式2-4）'!$G$17:$BY$1200,N$1,FALSE)),"",VLOOKUP($A535,'全入力（様式2-4）'!$G$17:$BY$1200,N$1,FALSE))</f>
        <v/>
      </c>
      <c r="O535" s="112">
        <f>IF(ISERROR(VLOOKUP($A535,'全入力（様式2-4）'!$G$17:$BY$1200,O$1,FALSE)),"",VLOOKUP($A535,'全入力（様式2-4）'!$G$17:$BY$1200,O$1,FALSE))</f>
        <v>0</v>
      </c>
      <c r="P535" s="112" t="str">
        <f>IF(ISERROR(VLOOKUP($A535,'全入力（様式2-4）'!$G$17:$BY$1200,P$1,FALSE)),"",VLOOKUP($A535,'全入力（様式2-4）'!$G$17:$BY$1200,P$1,FALSE))</f>
        <v/>
      </c>
      <c r="Q535" s="176">
        <f>IF(ISERROR(VLOOKUP($A535,'全入力（様式2-4）'!$G$17:$BY$1200,Q$1,FALSE)),"",VLOOKUP($A535,'全入力（様式2-4）'!$G$17:$BY$1200,Q$1,FALSE))</f>
        <v>0</v>
      </c>
      <c r="R535" s="105">
        <f>IF(ISERROR(VLOOKUP($A535,'全入力（様式2-4）'!$G$17:$BY$1200,R$1,FALSE)),"",VLOOKUP($A535,'全入力（様式2-4）'!$G$17:$BY$1200,R$1,FALSE))</f>
        <v>0</v>
      </c>
      <c r="S535" s="105" t="str">
        <f>IF(ISERROR(VLOOKUP($A535,'全入力（様式2-4）'!$G$17:$BY$1200,S$1,FALSE)),"",VLOOKUP($A535,'全入力（様式2-4）'!$G$17:$BY$1200,S$1,FALSE))</f>
        <v/>
      </c>
      <c r="T535" s="105"/>
      <c r="U535" s="516"/>
      <c r="V535" s="105"/>
      <c r="W535" s="538"/>
      <c r="X535" s="538"/>
      <c r="Y535" s="538"/>
      <c r="Z535" s="38">
        <f>IF(ISERROR(VLOOKUP($A535,'全入力（様式2-4）'!$G$17:$BY$1200,Z$1,FALSE)),"",VLOOKUP($A535,'全入力（様式2-4）'!$G$17:$BY$1200,Z$1,FALSE))</f>
        <v>0</v>
      </c>
      <c r="AA535" s="38">
        <f>IF(ISERROR(VLOOKUP($A535,'全入力（様式2-4）'!$G$17:$BY$1200,AA$1,FALSE)),"",VLOOKUP($A535,'全入力（様式2-4）'!$G$17:$BY$1200,AA$1,FALSE))</f>
        <v>0</v>
      </c>
      <c r="AB535" s="38">
        <f>IF(ISERROR(VLOOKUP($A535,'全入力（様式2-4）'!$G$17:$BY$1200,AB$1,FALSE)),"",VLOOKUP($A535,'全入力（様式2-4）'!$G$17:$BY$1200,AB$1,FALSE))</f>
        <v>0</v>
      </c>
      <c r="AC535" s="38">
        <f>IF(ISERROR(VLOOKUP($A535,'全入力（様式2-4）'!$G$17:$BY$1200,AC$1,FALSE)),"",VLOOKUP($A535,'全入力（様式2-4）'!$G$17:$BY$1200,AC$1,FALSE))</f>
        <v>0</v>
      </c>
      <c r="AD535" s="200">
        <f>IF(ISERROR(VLOOKUP($A535,'全入力（様式2-4）'!$G$17:$BY$1200,AD$1,FALSE)),"",VLOOKUP($A535,'全入力（様式2-4）'!$G$17:$BY$1200,AD$1,FALSE))</f>
        <v>0</v>
      </c>
      <c r="AE535" s="112"/>
      <c r="AF535" s="112"/>
      <c r="AG535" s="112"/>
      <c r="AH535" s="317" t="str">
        <f t="shared" si="678"/>
        <v>00</v>
      </c>
      <c r="AI535" s="39" t="str">
        <f>IF(ISERROR(VLOOKUP($G535&amp;AI$8,参照!$P$4:$U$500,5,FALSE)),"",VLOOKUP($G535&amp;AI$8,参照!$P$4:$U$500,5,FALSE))</f>
        <v/>
      </c>
      <c r="AJ535" s="39" t="str">
        <f>IF(ISERROR(VLOOKUP($G535&amp;AJ$8,参照!$P$4:$U$500,5,FALSE)),"",VLOOKUP($G535&amp;AJ$8,参照!$P$4:$U$500,5,FALSE))</f>
        <v/>
      </c>
      <c r="AK535" s="37">
        <v>21</v>
      </c>
      <c r="AL535" s="37">
        <v>84</v>
      </c>
      <c r="AM535" s="37"/>
      <c r="AN535" s="72">
        <f>IF(ISERROR(VLOOKUP($A535,'全入力（様式2-4）'!$G$17:$BY$1200,AN$1,FALSE)),"",VLOOKUP($A535,'全入力（様式2-4）'!$G$17:$BY$1200,AN$1,FALSE))</f>
        <v>0</v>
      </c>
      <c r="AO535" s="78">
        <f>IF(ISERROR(VLOOKUP($A535,'全入力（様式2-4）'!$G$17:$BY$1200,AO$1,FALSE)),"",VLOOKUP($A535,'全入力（様式2-4）'!$G$17:$BY$1200,AO$1,FALSE))</f>
        <v>0</v>
      </c>
      <c r="AP535" s="44">
        <f>IF(ISERROR(VLOOKUP($A535,'全入力（様式2-4）'!$G$17:$BY$1200,AP$1,FALSE)),"",VLOOKUP($A535,'全入力（様式2-4）'!$G$17:$BY$1200,AP$1,FALSE))</f>
        <v>0</v>
      </c>
      <c r="AQ535" s="63" t="str">
        <f>IF(ISERROR(VLOOKUP($G535,参照!$U$4:$W$102,3,FALSE)),"",VLOOKUP($G535,参照!$U$4:$W$102,3,FALSE))</f>
        <v/>
      </c>
      <c r="AR535" s="377" t="str">
        <f t="shared" ref="AR535" si="702">IF($AN535&lt;&gt;0,2/3,"")</f>
        <v/>
      </c>
      <c r="AS535" s="45" t="str">
        <f t="shared" si="680"/>
        <v/>
      </c>
      <c r="AT535" s="45" t="str">
        <f t="shared" si="681"/>
        <v/>
      </c>
      <c r="AU535" s="45"/>
      <c r="AV535" s="45" t="str">
        <f t="shared" si="688"/>
        <v/>
      </c>
      <c r="AW535" s="45" t="str">
        <f t="shared" si="689"/>
        <v/>
      </c>
      <c r="AX535" s="45" t="str">
        <f t="shared" si="682"/>
        <v/>
      </c>
      <c r="AY535" s="45" t="str">
        <f t="shared" si="690"/>
        <v/>
      </c>
      <c r="AZ535" s="46">
        <f t="array" ref="AZ535">SUM(IF('全入力（様式2-4）'!$G$17:$G$1200=$A535,IF('全入力（様式2-4）'!$X$14:$Z$14=$AR535,'全入力（様式2-4）'!$X$17:$Z$1200)))</f>
        <v>0</v>
      </c>
      <c r="BA535" s="47" t="str">
        <f t="shared" si="691"/>
        <v/>
      </c>
      <c r="BB535" s="1890"/>
      <c r="BC535" s="46">
        <f t="shared" si="692"/>
        <v>0</v>
      </c>
      <c r="BD535" s="47" t="str">
        <f t="shared" si="693"/>
        <v/>
      </c>
      <c r="BE535" s="46">
        <f t="array" ref="BE535">SUM(IF('全入力（様式2-4）'!$G$17:$G$1200=$A535,IF('全入力（様式2-4）'!$AL$14:$AN$14=$AR535,'全入力（様式2-4）'!$AL$17:$AN$1200)))</f>
        <v>0</v>
      </c>
      <c r="BF535" s="195">
        <f t="shared" si="683"/>
        <v>0</v>
      </c>
      <c r="BG535" s="47">
        <f t="shared" si="684"/>
        <v>0</v>
      </c>
      <c r="BH535" s="46">
        <f t="array" ref="BH535">SUM(IF('全入力（様式2-4）'!$G$17:$G$1200=$A535,IF('全入力（様式2-4）'!$AQ$14:$AS$14=$AR535,'全入力（様式2-4）'!$AQ$17:$AS$1200)))</f>
        <v>0</v>
      </c>
      <c r="BI535" s="47" t="str">
        <f t="shared" si="694"/>
        <v/>
      </c>
      <c r="BJ535" s="47" t="str">
        <f t="shared" si="695"/>
        <v/>
      </c>
      <c r="BK535" s="150" t="str">
        <f t="shared" si="685"/>
        <v/>
      </c>
      <c r="BL535" s="1890"/>
      <c r="BM535" s="46"/>
      <c r="BN535" s="195"/>
      <c r="BO535" s="47"/>
      <c r="BP535" s="46"/>
      <c r="BQ535" s="195"/>
      <c r="BR535" s="47"/>
      <c r="BS535" s="47"/>
      <c r="BT535" s="47"/>
      <c r="BU535" s="144"/>
      <c r="BV535" s="1890"/>
    </row>
    <row r="536" spans="1:74" s="18" customFormat="1" ht="14.25" customHeight="1" thickBot="1">
      <c r="A536" s="942">
        <f t="shared" si="646"/>
        <v>175</v>
      </c>
      <c r="B536" s="7">
        <f>'全入力（様式2-4）'!$I$6</f>
        <v>0</v>
      </c>
      <c r="C536" s="186">
        <f>IF(ISERROR(VLOOKUP($A536,'全入力（様式2-4）'!$G$17:$BY$1200,C$1,FALSE)),"",VLOOKUP($A536,'全入力（様式2-4）'!$G$17:$BY$1200,C$1,FALSE))</f>
        <v>0</v>
      </c>
      <c r="D536" s="186">
        <f>IF(ISERROR(VLOOKUP($A536,'全入力（様式2-4）'!$G$17:$BY$1200,D$1,FALSE)),"",VLOOKUP($A536,'全入力（様式2-4）'!$G$17:$BY$1200,D$1,FALSE))</f>
        <v>0</v>
      </c>
      <c r="E536" s="186">
        <f>IF(ISERROR(VLOOKUP($A536,'全入力（様式2-4）'!$G$17:$BY$1200,E$1,FALSE)),"",VLOOKUP($A536,'全入力（様式2-4）'!$G$17:$BY$1200,E$1,FALSE))</f>
        <v>0</v>
      </c>
      <c r="F536" s="186">
        <f>IF(ISERROR(VLOOKUP($A536,'全入力（様式2-4）'!$G$17:$BY$1200,F$1,FALSE)),"",VLOOKUP($A536,'全入力（様式2-4）'!$G$17:$BY$1200,F$1,FALSE))</f>
        <v>0</v>
      </c>
      <c r="G536" s="187" t="str">
        <f>'全入力（様式2-4）'!$P$5&amp;'全入力（様式2-4）'!$R$5&amp;$D536</f>
        <v>0</v>
      </c>
      <c r="H536" s="188" t="str">
        <f t="shared" si="686"/>
        <v/>
      </c>
      <c r="I536" s="189">
        <f>IF(ISERROR(VLOOKUP($A536,'全入力（様式2-4）'!$G$17:$BY$1200,I$1,FALSE)),"",VLOOKUP($A536,'全入力（様式2-4）'!$G$17:$BY$1200,I$1,FALSE))</f>
        <v>0</v>
      </c>
      <c r="J536" s="189" t="str">
        <f>IF(ISERROR(VLOOKUP($A536,'全入力（様式2-4）'!$G$17:$BY$1200,J$1,FALSE)),"",VLOOKUP($A536,'全入力（様式2-4）'!$G$17:$BY$1200,J$1,FALSE))</f>
        <v/>
      </c>
      <c r="K536" s="189">
        <f>IF(ISERROR(VLOOKUP($A536,'全入力（様式2-4）'!$G$17:$BY$1200,K$1,FALSE)),"",VLOOKUP($A536,'全入力（様式2-4）'!$G$17:$BY$1200,K$1,FALSE))</f>
        <v>0</v>
      </c>
      <c r="L536" s="189" t="str">
        <f>IF(ISERROR(VLOOKUP($A536,'全入力（様式2-4）'!$G$17:$BY$1200,L$1,FALSE)),"",VLOOKUP($A536,'全入力（様式2-4）'!$G$17:$BY$1200,L$1,FALSE))</f>
        <v/>
      </c>
      <c r="M536" s="190">
        <f>IF(ISERROR(VLOOKUP($A536,'全入力（様式2-4）'!$G$17:$BY$1200,M$1,FALSE)),"",VLOOKUP($A536,'全入力（様式2-4）'!$G$17:$BY$1200,M$1,FALSE))</f>
        <v>0</v>
      </c>
      <c r="N536" s="190" t="str">
        <f>IF(ISERROR(VLOOKUP($A536,'全入力（様式2-4）'!$G$17:$BY$1200,N$1,FALSE)),"",VLOOKUP($A536,'全入力（様式2-4）'!$G$17:$BY$1200,N$1,FALSE))</f>
        <v/>
      </c>
      <c r="O536" s="190">
        <f>IF(ISERROR(VLOOKUP($A536,'全入力（様式2-4）'!$G$17:$BY$1200,O$1,FALSE)),"",VLOOKUP($A536,'全入力（様式2-4）'!$G$17:$BY$1200,O$1,FALSE))</f>
        <v>0</v>
      </c>
      <c r="P536" s="190" t="str">
        <f>IF(ISERROR(VLOOKUP($A536,'全入力（様式2-4）'!$G$17:$BY$1200,P$1,FALSE)),"",VLOOKUP($A536,'全入力（様式2-4）'!$G$17:$BY$1200,P$1,FALSE))</f>
        <v/>
      </c>
      <c r="Q536" s="191">
        <f>IF(ISERROR(VLOOKUP($A536,'全入力（様式2-4）'!$G$17:$BY$1200,Q$1,FALSE)),"",VLOOKUP($A536,'全入力（様式2-4）'!$G$17:$BY$1200,Q$1,FALSE))</f>
        <v>0</v>
      </c>
      <c r="R536" s="192">
        <f>IF(ISERROR(VLOOKUP($A536,'全入力（様式2-4）'!$G$17:$BY$1200,R$1,FALSE)),"",VLOOKUP($A536,'全入力（様式2-4）'!$G$17:$BY$1200,R$1,FALSE))</f>
        <v>0</v>
      </c>
      <c r="S536" s="192" t="str">
        <f>IF(ISERROR(VLOOKUP($A536,'全入力（様式2-4）'!$G$17:$BY$1200,S$1,FALSE)),"",VLOOKUP($A536,'全入力（様式2-4）'!$G$17:$BY$1200,S$1,FALSE))</f>
        <v/>
      </c>
      <c r="T536" s="192"/>
      <c r="U536" s="518"/>
      <c r="V536" s="192"/>
      <c r="W536" s="540"/>
      <c r="X536" s="540"/>
      <c r="Y536" s="540"/>
      <c r="Z536" s="189">
        <f>IF(ISERROR(VLOOKUP($A536,'全入力（様式2-4）'!$G$17:$BY$1200,Z$1,FALSE)),"",VLOOKUP($A536,'全入力（様式2-4）'!$G$17:$BY$1200,Z$1,FALSE))</f>
        <v>0</v>
      </c>
      <c r="AA536" s="189">
        <f>IF(ISERROR(VLOOKUP($A536,'全入力（様式2-4）'!$G$17:$BY$1200,AA$1,FALSE)),"",VLOOKUP($A536,'全入力（様式2-4）'!$G$17:$BY$1200,AA$1,FALSE))</f>
        <v>0</v>
      </c>
      <c r="AB536" s="189">
        <f>IF(ISERROR(VLOOKUP($A536,'全入力（様式2-4）'!$G$17:$BY$1200,AB$1,FALSE)),"",VLOOKUP($A536,'全入力（様式2-4）'!$G$17:$BY$1200,AB$1,FALSE))</f>
        <v>0</v>
      </c>
      <c r="AC536" s="189">
        <f>IF(ISERROR(VLOOKUP($A536,'全入力（様式2-4）'!$G$17:$BY$1200,AC$1,FALSE)),"",VLOOKUP($A536,'全入力（様式2-4）'!$G$17:$BY$1200,AC$1,FALSE))</f>
        <v>0</v>
      </c>
      <c r="AD536" s="202">
        <f>IF(ISERROR(VLOOKUP($A536,'全入力（様式2-4）'!$G$17:$BY$1200,AD$1,FALSE)),"",VLOOKUP($A536,'全入力（様式2-4）'!$G$17:$BY$1200,AD$1,FALSE))</f>
        <v>0</v>
      </c>
      <c r="AE536" s="190"/>
      <c r="AF536" s="190"/>
      <c r="AG536" s="190"/>
      <c r="AH536" s="319" t="str">
        <f t="shared" si="678"/>
        <v>00</v>
      </c>
      <c r="AI536" s="193" t="str">
        <f>IF(ISERROR(VLOOKUP($G536&amp;AI$8,参照!$P$4:$U$500,5,FALSE)),"",VLOOKUP($G536&amp;AI$8,参照!$P$4:$U$500,5,FALSE))</f>
        <v/>
      </c>
      <c r="AJ536" s="193" t="str">
        <f>IF(ISERROR(VLOOKUP($G536&amp;AJ$8,参照!$P$4:$U$500,5,FALSE)),"",VLOOKUP($G536&amp;AJ$8,参照!$P$4:$U$500,5,FALSE))</f>
        <v/>
      </c>
      <c r="AK536" s="188">
        <v>23</v>
      </c>
      <c r="AL536" s="188">
        <v>85</v>
      </c>
      <c r="AM536" s="37"/>
      <c r="AN536" s="74">
        <f>IF(ISERROR(VLOOKUP($A536,'全入力（様式2-4）'!$G$17:$BY$1200,AN$1,FALSE)),"",VLOOKUP($A536,'全入力（様式2-4）'!$G$17:$BY$1200,AN$1,FALSE))</f>
        <v>0</v>
      </c>
      <c r="AO536" s="79">
        <f>IF(ISERROR(VLOOKUP($A536,'全入力（様式2-4）'!$G$17:$BY$1200,AO$1,FALSE)),"",VLOOKUP($A536,'全入力（様式2-4）'!$G$17:$BY$1200,AO$1,FALSE))</f>
        <v>0</v>
      </c>
      <c r="AP536" s="48">
        <f>IF(ISERROR(VLOOKUP($A536,'全入力（様式2-4）'!$G$17:$BY$1200,AP$1,FALSE)),"",VLOOKUP($A536,'全入力（様式2-4）'!$G$17:$BY$1200,AP$1,FALSE))</f>
        <v>0</v>
      </c>
      <c r="AQ536" s="64" t="str">
        <f>IF(ISERROR(VLOOKUP($G536,参照!$U$4:$W$102,3,FALSE)),"",VLOOKUP($G536,参照!$U$4:$W$102,3,FALSE))</f>
        <v/>
      </c>
      <c r="AR536" s="378" t="str">
        <f t="shared" ref="AR536" si="703">IF($AN536&lt;&gt;0,1/3,"")</f>
        <v/>
      </c>
      <c r="AS536" s="49" t="str">
        <f t="shared" si="680"/>
        <v/>
      </c>
      <c r="AT536" s="49" t="str">
        <f t="shared" si="681"/>
        <v/>
      </c>
      <c r="AU536" s="49"/>
      <c r="AV536" s="49" t="str">
        <f t="shared" si="688"/>
        <v/>
      </c>
      <c r="AW536" s="49" t="str">
        <f t="shared" si="689"/>
        <v/>
      </c>
      <c r="AX536" s="49" t="str">
        <f t="shared" si="682"/>
        <v/>
      </c>
      <c r="AY536" s="49" t="str">
        <f t="shared" si="690"/>
        <v/>
      </c>
      <c r="AZ536" s="50">
        <f t="array" ref="AZ536">SUM(IF('全入力（様式2-4）'!$G$17:$G$1200=$A536,IF('全入力（様式2-4）'!$X$14:$Z$14=$AR536,'全入力（様式2-4）'!$X$17:$Z$1200)))</f>
        <v>0</v>
      </c>
      <c r="BA536" s="51" t="str">
        <f t="shared" si="691"/>
        <v/>
      </c>
      <c r="BB536" s="1891"/>
      <c r="BC536" s="50">
        <f t="shared" si="692"/>
        <v>0</v>
      </c>
      <c r="BD536" s="51" t="str">
        <f t="shared" si="693"/>
        <v/>
      </c>
      <c r="BE536" s="50">
        <f t="array" ref="BE536">SUM(IF('全入力（様式2-4）'!$G$17:$G$1200=$A536,IF('全入力（様式2-4）'!$AL$14:$AN$14=$AR536,'全入力（様式2-4）'!$AL$17:$AN$1200)))</f>
        <v>0</v>
      </c>
      <c r="BF536" s="196">
        <f t="shared" si="683"/>
        <v>0</v>
      </c>
      <c r="BG536" s="51">
        <f t="shared" si="684"/>
        <v>0</v>
      </c>
      <c r="BH536" s="50">
        <f t="array" ref="BH536">SUM(IF('全入力（様式2-4）'!$G$17:$G$1200=$A536,IF('全入力（様式2-4）'!$AQ$14:$AS$14=$AR536,'全入力（様式2-4）'!$AQ$17:$AS$1200)))</f>
        <v>0</v>
      </c>
      <c r="BI536" s="51" t="str">
        <f t="shared" si="694"/>
        <v/>
      </c>
      <c r="BJ536" s="51" t="str">
        <f t="shared" si="695"/>
        <v/>
      </c>
      <c r="BK536" s="151" t="str">
        <f t="shared" si="685"/>
        <v/>
      </c>
      <c r="BL536" s="1891"/>
      <c r="BM536" s="50"/>
      <c r="BN536" s="196"/>
      <c r="BO536" s="51"/>
      <c r="BP536" s="50"/>
      <c r="BQ536" s="196"/>
      <c r="BR536" s="51"/>
      <c r="BS536" s="51"/>
      <c r="BT536" s="51"/>
      <c r="BU536" s="145"/>
      <c r="BV536" s="1891"/>
    </row>
    <row r="537" spans="1:74" s="18" customFormat="1" ht="14.25" customHeight="1">
      <c r="A537" s="941">
        <f>A534+1</f>
        <v>176</v>
      </c>
      <c r="B537" s="178">
        <f>'全入力（様式2-4）'!$I$6</f>
        <v>0</v>
      </c>
      <c r="C537" s="177">
        <f>IF(ISERROR(VLOOKUP($A537,'全入力（様式2-4）'!$G$17:$BY$1200,C$1,FALSE)),"",VLOOKUP($A537,'全入力（様式2-4）'!$G$17:$BY$1200,C$1,FALSE))</f>
        <v>0</v>
      </c>
      <c r="D537" s="177">
        <f>IF(ISERROR(VLOOKUP($A537,'全入力（様式2-4）'!$G$17:$BY$1200,D$1,FALSE)),"",VLOOKUP($A537,'全入力（様式2-4）'!$G$17:$BY$1200,D$1,FALSE))</f>
        <v>0</v>
      </c>
      <c r="E537" s="177">
        <f>IF(ISERROR(VLOOKUP($A537,'全入力（様式2-4）'!$G$17:$BY$1200,E$1,FALSE)),"",VLOOKUP($A537,'全入力（様式2-4）'!$G$17:$BY$1200,E$1,FALSE))</f>
        <v>0</v>
      </c>
      <c r="F537" s="177">
        <f>IF(ISERROR(VLOOKUP($A537,'全入力（様式2-4）'!$G$17:$BY$1200,F$1,FALSE)),"",VLOOKUP($A537,'全入力（様式2-4）'!$G$17:$BY$1200,F$1,FALSE))</f>
        <v>0</v>
      </c>
      <c r="G537" s="179" t="str">
        <f>'全入力（様式2-4）'!$P$5&amp;'全入力（様式2-4）'!$R$5&amp;$D537</f>
        <v>0</v>
      </c>
      <c r="H537" s="180" t="str">
        <f t="shared" si="686"/>
        <v/>
      </c>
      <c r="I537" s="181">
        <f>IF(ISERROR(VLOOKUP($A537,'全入力（様式2-4）'!$G$17:$BY$1200,I$1,FALSE)),"",VLOOKUP($A537,'全入力（様式2-4）'!$G$17:$BY$1200,I$1,FALSE))</f>
        <v>0</v>
      </c>
      <c r="J537" s="181" t="str">
        <f>IF(ISERROR(VLOOKUP($A537,'全入力（様式2-4）'!$G$17:$BY$1200,J$1,FALSE)),"",VLOOKUP($A537,'全入力（様式2-4）'!$G$17:$BY$1200,J$1,FALSE))</f>
        <v/>
      </c>
      <c r="K537" s="181">
        <f>IF(ISERROR(VLOOKUP($A537,'全入力（様式2-4）'!$G$17:$BY$1200,K$1,FALSE)),"",VLOOKUP($A537,'全入力（様式2-4）'!$G$17:$BY$1200,K$1,FALSE))</f>
        <v>0</v>
      </c>
      <c r="L537" s="181" t="str">
        <f>IF(ISERROR(VLOOKUP($A537,'全入力（様式2-4）'!$G$17:$BY$1200,L$1,FALSE)),"",VLOOKUP($A537,'全入力（様式2-4）'!$G$17:$BY$1200,L$1,FALSE))</f>
        <v/>
      </c>
      <c r="M537" s="182">
        <f>IF(ISERROR(VLOOKUP($A537,'全入力（様式2-4）'!$G$17:$BY$1200,M$1,FALSE)),"",VLOOKUP($A537,'全入力（様式2-4）'!$G$17:$BY$1200,M$1,FALSE))</f>
        <v>0</v>
      </c>
      <c r="N537" s="182" t="str">
        <f>IF(ISERROR(VLOOKUP($A537,'全入力（様式2-4）'!$G$17:$BY$1200,N$1,FALSE)),"",VLOOKUP($A537,'全入力（様式2-4）'!$G$17:$BY$1200,N$1,FALSE))</f>
        <v/>
      </c>
      <c r="O537" s="182">
        <f>IF(ISERROR(VLOOKUP($A537,'全入力（様式2-4）'!$G$17:$BY$1200,O$1,FALSE)),"",VLOOKUP($A537,'全入力（様式2-4）'!$G$17:$BY$1200,O$1,FALSE))</f>
        <v>0</v>
      </c>
      <c r="P537" s="182" t="str">
        <f>IF(ISERROR(VLOOKUP($A537,'全入力（様式2-4）'!$G$17:$BY$1200,P$1,FALSE)),"",VLOOKUP($A537,'全入力（様式2-4）'!$G$17:$BY$1200,P$1,FALSE))</f>
        <v/>
      </c>
      <c r="Q537" s="183">
        <f>IF(ISERROR(VLOOKUP($A537,'全入力（様式2-4）'!$G$17:$BY$1200,Q$1,FALSE)),"",VLOOKUP($A537,'全入力（様式2-4）'!$G$17:$BY$1200,Q$1,FALSE))</f>
        <v>0</v>
      </c>
      <c r="R537" s="184">
        <f>IF(ISERROR(VLOOKUP($A537,'全入力（様式2-4）'!$G$17:$BY$1200,R$1,FALSE)),"",VLOOKUP($A537,'全入力（様式2-4）'!$G$17:$BY$1200,R$1,FALSE))</f>
        <v>0</v>
      </c>
      <c r="S537" s="184" t="str">
        <f>IF(ISERROR(VLOOKUP($A537,'全入力（様式2-4）'!$G$17:$BY$1200,S$1,FALSE)),"",VLOOKUP($A537,'全入力（様式2-4）'!$G$17:$BY$1200,S$1,FALSE))</f>
        <v/>
      </c>
      <c r="T537" s="184"/>
      <c r="U537" s="517"/>
      <c r="V537" s="537"/>
      <c r="W537" s="539"/>
      <c r="X537" s="539"/>
      <c r="Y537" s="539"/>
      <c r="Z537" s="181">
        <f>IF(ISERROR(VLOOKUP($A537,'全入力（様式2-4）'!$G$17:$BY$1200,Z$1,FALSE)),"",VLOOKUP($A537,'全入力（様式2-4）'!$G$17:$BY$1200,Z$1,FALSE))</f>
        <v>0</v>
      </c>
      <c r="AA537" s="181">
        <f>IF(ISERROR(VLOOKUP($A537,'全入力（様式2-4）'!$G$17:$BY$1200,AA$1,FALSE)),"",VLOOKUP($A537,'全入力（様式2-4）'!$G$17:$BY$1200,AA$1,FALSE))</f>
        <v>0</v>
      </c>
      <c r="AB537" s="181">
        <f>IF(ISERROR(VLOOKUP($A537,'全入力（様式2-4）'!$G$17:$BY$1200,AB$1,FALSE)),"",VLOOKUP($A537,'全入力（様式2-4）'!$G$17:$BY$1200,AB$1,FALSE))</f>
        <v>0</v>
      </c>
      <c r="AC537" s="181">
        <f>IF(ISERROR(VLOOKUP($A537,'全入力（様式2-4）'!$G$17:$BY$1200,AC$1,FALSE)),"",VLOOKUP($A537,'全入力（様式2-4）'!$G$17:$BY$1200,AC$1,FALSE))</f>
        <v>0</v>
      </c>
      <c r="AD537" s="201">
        <f>IF(ISERROR(VLOOKUP($A537,'全入力（様式2-4）'!$G$17:$BY$1200,AD$1,FALSE)),"",VLOOKUP($A537,'全入力（様式2-4）'!$G$17:$BY$1200,AD$1,FALSE))</f>
        <v>0</v>
      </c>
      <c r="AE537" s="182"/>
      <c r="AF537" s="182"/>
      <c r="AG537" s="182"/>
      <c r="AH537" s="318" t="str">
        <f t="shared" si="678"/>
        <v>00</v>
      </c>
      <c r="AI537" s="185" t="str">
        <f>IF(ISERROR(VLOOKUP($G537&amp;AI$8,参照!$P$4:$U$500,5,FALSE)),"",VLOOKUP($G537&amp;AI$8,参照!$P$4:$U$500,5,FALSE))</f>
        <v/>
      </c>
      <c r="AJ537" s="185" t="str">
        <f>IF(ISERROR(VLOOKUP($G537&amp;AJ$8,参照!$P$4:$U$500,5,FALSE)),"",VLOOKUP($G537&amp;AJ$8,参照!$P$4:$U$500,5,FALSE))</f>
        <v/>
      </c>
      <c r="AK537" s="180">
        <v>19</v>
      </c>
      <c r="AL537" s="180">
        <v>83</v>
      </c>
      <c r="AM537" s="37"/>
      <c r="AN537" s="76">
        <f>IF(ISERROR(VLOOKUP($A537,'全入力（様式2-4）'!$G$17:$BY$1200,AN$1,FALSE)),"",VLOOKUP($A537,'全入力（様式2-4）'!$G$17:$BY$1200,AN$1,FALSE))</f>
        <v>0</v>
      </c>
      <c r="AO537" s="77">
        <f>IF(ISERROR(VLOOKUP($A537,'全入力（様式2-4）'!$G$17:$BY$1200,AO$1,FALSE)),"",VLOOKUP($A537,'全入力（様式2-4）'!$G$17:$BY$1200,AO$1,FALSE))</f>
        <v>0</v>
      </c>
      <c r="AP537" s="52">
        <f>IF(ISERROR(VLOOKUP($A537,'全入力（様式2-4）'!$G$17:$BY$1200,AP$1,FALSE)),"",VLOOKUP($A537,'全入力（様式2-4）'!$G$17:$BY$1200,AP$1,FALSE))</f>
        <v>0</v>
      </c>
      <c r="AQ537" s="84" t="str">
        <f>IF(ISERROR(VLOOKUP($G537,参照!$U$4:$W$102,3,FALSE)),"",VLOOKUP($G537,参照!$U$4:$W$102,3,FALSE))</f>
        <v/>
      </c>
      <c r="AR537" s="376" t="str">
        <f t="shared" ref="AR537" si="704">IF($AN537&lt;&gt;0,"満額","")</f>
        <v/>
      </c>
      <c r="AS537" s="53" t="str">
        <f t="shared" si="680"/>
        <v/>
      </c>
      <c r="AT537" s="53" t="str">
        <f t="shared" si="681"/>
        <v/>
      </c>
      <c r="AU537" s="53"/>
      <c r="AV537" s="53" t="str">
        <f t="shared" si="688"/>
        <v/>
      </c>
      <c r="AW537" s="53" t="str">
        <f t="shared" si="689"/>
        <v/>
      </c>
      <c r="AX537" s="53" t="str">
        <f t="shared" si="682"/>
        <v/>
      </c>
      <c r="AY537" s="53" t="str">
        <f t="shared" si="690"/>
        <v/>
      </c>
      <c r="AZ537" s="54">
        <f t="array" ref="AZ537">SUM(IF('全入力（様式2-4）'!$G$17:$G$1200=$A537,IF('全入力（様式2-4）'!$X$14:$Z$14=$AR537,'全入力（様式2-4）'!$X$17:$Z$1200)))</f>
        <v>0</v>
      </c>
      <c r="BA537" s="55" t="str">
        <f t="shared" si="691"/>
        <v/>
      </c>
      <c r="BB537" s="1889">
        <f>IF(ISERROR(VLOOKUP($A537,'全入力（様式2-4）'!$G$17:$BY$1200,BB$1,FALSE)),"",VLOOKUP($A537,'全入力（様式2-4）'!$G$17:$BY$1200,BB$1,FALSE))</f>
        <v>0</v>
      </c>
      <c r="BC537" s="54">
        <f t="shared" si="692"/>
        <v>0</v>
      </c>
      <c r="BD537" s="55" t="str">
        <f t="shared" si="693"/>
        <v/>
      </c>
      <c r="BE537" s="54">
        <f t="array" ref="BE537">SUM(IF('全入力（様式2-4）'!$G$17:$G$1200=$A537,IF('全入力（様式2-4）'!$AL$14:$AN$14=$AR537,'全入力（様式2-4）'!$AL$17:$AN$1200)))</f>
        <v>0</v>
      </c>
      <c r="BF537" s="197">
        <f t="shared" si="683"/>
        <v>0</v>
      </c>
      <c r="BG537" s="55">
        <f t="shared" si="684"/>
        <v>0</v>
      </c>
      <c r="BH537" s="54">
        <f t="array" ref="BH537">SUM(IF('全入力（様式2-4）'!$G$17:$G$1200=$A537,IF('全入力（様式2-4）'!$AQ$14:$AS$14=$AR537,'全入力（様式2-4）'!$AQ$17:$AS$1200)))</f>
        <v>0</v>
      </c>
      <c r="BI537" s="55" t="str">
        <f t="shared" si="694"/>
        <v/>
      </c>
      <c r="BJ537" s="55" t="str">
        <f t="shared" si="695"/>
        <v/>
      </c>
      <c r="BK537" s="152" t="str">
        <f t="shared" si="685"/>
        <v/>
      </c>
      <c r="BL537" s="1889">
        <f>IF(ISERROR(VLOOKUP($A537,'全入力（様式2-4）'!$G$17:$BY$1200,BL$1,FALSE)),"",VLOOKUP($A537,'全入力（様式2-4）'!$G$17:$BY$1200,BL$1,FALSE))</f>
        <v>0</v>
      </c>
      <c r="BM537" s="54"/>
      <c r="BN537" s="197"/>
      <c r="BO537" s="55"/>
      <c r="BP537" s="54"/>
      <c r="BQ537" s="197"/>
      <c r="BR537" s="55"/>
      <c r="BS537" s="55"/>
      <c r="BT537" s="55"/>
      <c r="BU537" s="146"/>
      <c r="BV537" s="1889"/>
    </row>
    <row r="538" spans="1:74" s="18" customFormat="1" ht="14.25" customHeight="1">
      <c r="A538" s="940">
        <f t="shared" si="646"/>
        <v>176</v>
      </c>
      <c r="B538" s="1">
        <f>'全入力（様式2-4）'!$I$6</f>
        <v>0</v>
      </c>
      <c r="C538" s="35">
        <f>IF(ISERROR(VLOOKUP($A538,'全入力（様式2-4）'!$G$17:$BY$1200,C$1,FALSE)),"",VLOOKUP($A538,'全入力（様式2-4）'!$G$17:$BY$1200,C$1,FALSE))</f>
        <v>0</v>
      </c>
      <c r="D538" s="35">
        <f>IF(ISERROR(VLOOKUP($A538,'全入力（様式2-4）'!$G$17:$BY$1200,D$1,FALSE)),"",VLOOKUP($A538,'全入力（様式2-4）'!$G$17:$BY$1200,D$1,FALSE))</f>
        <v>0</v>
      </c>
      <c r="E538" s="35">
        <f>IF(ISERROR(VLOOKUP($A538,'全入力（様式2-4）'!$G$17:$BY$1200,E$1,FALSE)),"",VLOOKUP($A538,'全入力（様式2-4）'!$G$17:$BY$1200,E$1,FALSE))</f>
        <v>0</v>
      </c>
      <c r="F538" s="35">
        <f>IF(ISERROR(VLOOKUP($A538,'全入力（様式2-4）'!$G$17:$BY$1200,F$1,FALSE)),"",VLOOKUP($A538,'全入力（様式2-4）'!$G$17:$BY$1200,F$1,FALSE))</f>
        <v>0</v>
      </c>
      <c r="G538" s="36" t="str">
        <f>'全入力（様式2-4）'!$P$5&amp;'全入力（様式2-4）'!$R$5&amp;$D538</f>
        <v>0</v>
      </c>
      <c r="H538" s="37" t="str">
        <f t="shared" si="686"/>
        <v/>
      </c>
      <c r="I538" s="38">
        <f>IF(ISERROR(VLOOKUP($A538,'全入力（様式2-4）'!$G$17:$BY$1200,I$1,FALSE)),"",VLOOKUP($A538,'全入力（様式2-4）'!$G$17:$BY$1200,I$1,FALSE))</f>
        <v>0</v>
      </c>
      <c r="J538" s="38" t="str">
        <f>IF(ISERROR(VLOOKUP($A538,'全入力（様式2-4）'!$G$17:$BY$1200,J$1,FALSE)),"",VLOOKUP($A538,'全入力（様式2-4）'!$G$17:$BY$1200,J$1,FALSE))</f>
        <v/>
      </c>
      <c r="K538" s="38">
        <f>IF(ISERROR(VLOOKUP($A538,'全入力（様式2-4）'!$G$17:$BY$1200,K$1,FALSE)),"",VLOOKUP($A538,'全入力（様式2-4）'!$G$17:$BY$1200,K$1,FALSE))</f>
        <v>0</v>
      </c>
      <c r="L538" s="38" t="str">
        <f>IF(ISERROR(VLOOKUP($A538,'全入力（様式2-4）'!$G$17:$BY$1200,L$1,FALSE)),"",VLOOKUP($A538,'全入力（様式2-4）'!$G$17:$BY$1200,L$1,FALSE))</f>
        <v/>
      </c>
      <c r="M538" s="112">
        <f>IF(ISERROR(VLOOKUP($A538,'全入力（様式2-4）'!$G$17:$BY$1200,M$1,FALSE)),"",VLOOKUP($A538,'全入力（様式2-4）'!$G$17:$BY$1200,M$1,FALSE))</f>
        <v>0</v>
      </c>
      <c r="N538" s="112" t="str">
        <f>IF(ISERROR(VLOOKUP($A538,'全入力（様式2-4）'!$G$17:$BY$1200,N$1,FALSE)),"",VLOOKUP($A538,'全入力（様式2-4）'!$G$17:$BY$1200,N$1,FALSE))</f>
        <v/>
      </c>
      <c r="O538" s="112">
        <f>IF(ISERROR(VLOOKUP($A538,'全入力（様式2-4）'!$G$17:$BY$1200,O$1,FALSE)),"",VLOOKUP($A538,'全入力（様式2-4）'!$G$17:$BY$1200,O$1,FALSE))</f>
        <v>0</v>
      </c>
      <c r="P538" s="112" t="str">
        <f>IF(ISERROR(VLOOKUP($A538,'全入力（様式2-4）'!$G$17:$BY$1200,P$1,FALSE)),"",VLOOKUP($A538,'全入力（様式2-4）'!$G$17:$BY$1200,P$1,FALSE))</f>
        <v/>
      </c>
      <c r="Q538" s="176">
        <f>IF(ISERROR(VLOOKUP($A538,'全入力（様式2-4）'!$G$17:$BY$1200,Q$1,FALSE)),"",VLOOKUP($A538,'全入力（様式2-4）'!$G$17:$BY$1200,Q$1,FALSE))</f>
        <v>0</v>
      </c>
      <c r="R538" s="105">
        <f>IF(ISERROR(VLOOKUP($A538,'全入力（様式2-4）'!$G$17:$BY$1200,R$1,FALSE)),"",VLOOKUP($A538,'全入力（様式2-4）'!$G$17:$BY$1200,R$1,FALSE))</f>
        <v>0</v>
      </c>
      <c r="S538" s="105" t="str">
        <f>IF(ISERROR(VLOOKUP($A538,'全入力（様式2-4）'!$G$17:$BY$1200,S$1,FALSE)),"",VLOOKUP($A538,'全入力（様式2-4）'!$G$17:$BY$1200,S$1,FALSE))</f>
        <v/>
      </c>
      <c r="T538" s="105"/>
      <c r="U538" s="516"/>
      <c r="V538" s="105"/>
      <c r="W538" s="538"/>
      <c r="X538" s="538"/>
      <c r="Y538" s="538"/>
      <c r="Z538" s="38">
        <f>IF(ISERROR(VLOOKUP($A538,'全入力（様式2-4）'!$G$17:$BY$1200,Z$1,FALSE)),"",VLOOKUP($A538,'全入力（様式2-4）'!$G$17:$BY$1200,Z$1,FALSE))</f>
        <v>0</v>
      </c>
      <c r="AA538" s="38">
        <f>IF(ISERROR(VLOOKUP($A538,'全入力（様式2-4）'!$G$17:$BY$1200,AA$1,FALSE)),"",VLOOKUP($A538,'全入力（様式2-4）'!$G$17:$BY$1200,AA$1,FALSE))</f>
        <v>0</v>
      </c>
      <c r="AB538" s="38">
        <f>IF(ISERROR(VLOOKUP($A538,'全入力（様式2-4）'!$G$17:$BY$1200,AB$1,FALSE)),"",VLOOKUP($A538,'全入力（様式2-4）'!$G$17:$BY$1200,AB$1,FALSE))</f>
        <v>0</v>
      </c>
      <c r="AC538" s="38">
        <f>IF(ISERROR(VLOOKUP($A538,'全入力（様式2-4）'!$G$17:$BY$1200,AC$1,FALSE)),"",VLOOKUP($A538,'全入力（様式2-4）'!$G$17:$BY$1200,AC$1,FALSE))</f>
        <v>0</v>
      </c>
      <c r="AD538" s="200">
        <f>IF(ISERROR(VLOOKUP($A538,'全入力（様式2-4）'!$G$17:$BY$1200,AD$1,FALSE)),"",VLOOKUP($A538,'全入力（様式2-4）'!$G$17:$BY$1200,AD$1,FALSE))</f>
        <v>0</v>
      </c>
      <c r="AE538" s="112"/>
      <c r="AF538" s="112"/>
      <c r="AG538" s="112"/>
      <c r="AH538" s="317" t="str">
        <f t="shared" si="678"/>
        <v>00</v>
      </c>
      <c r="AI538" s="39" t="str">
        <f>IF(ISERROR(VLOOKUP($G538&amp;AI$8,参照!$P$4:$U$500,5,FALSE)),"",VLOOKUP($G538&amp;AI$8,参照!$P$4:$U$500,5,FALSE))</f>
        <v/>
      </c>
      <c r="AJ538" s="39" t="str">
        <f>IF(ISERROR(VLOOKUP($G538&amp;AJ$8,参照!$P$4:$U$500,5,FALSE)),"",VLOOKUP($G538&amp;AJ$8,参照!$P$4:$U$500,5,FALSE))</f>
        <v/>
      </c>
      <c r="AK538" s="37">
        <v>21</v>
      </c>
      <c r="AL538" s="37">
        <v>84</v>
      </c>
      <c r="AM538" s="37"/>
      <c r="AN538" s="72">
        <f>IF(ISERROR(VLOOKUP($A538,'全入力（様式2-4）'!$G$17:$BY$1200,AN$1,FALSE)),"",VLOOKUP($A538,'全入力（様式2-4）'!$G$17:$BY$1200,AN$1,FALSE))</f>
        <v>0</v>
      </c>
      <c r="AO538" s="78">
        <f>IF(ISERROR(VLOOKUP($A538,'全入力（様式2-4）'!$G$17:$BY$1200,AO$1,FALSE)),"",VLOOKUP($A538,'全入力（様式2-4）'!$G$17:$BY$1200,AO$1,FALSE))</f>
        <v>0</v>
      </c>
      <c r="AP538" s="44">
        <f>IF(ISERROR(VLOOKUP($A538,'全入力（様式2-4）'!$G$17:$BY$1200,AP$1,FALSE)),"",VLOOKUP($A538,'全入力（様式2-4）'!$G$17:$BY$1200,AP$1,FALSE))</f>
        <v>0</v>
      </c>
      <c r="AQ538" s="63" t="str">
        <f>IF(ISERROR(VLOOKUP($G538,参照!$U$4:$W$102,3,FALSE)),"",VLOOKUP($G538,参照!$U$4:$W$102,3,FALSE))</f>
        <v/>
      </c>
      <c r="AR538" s="377" t="str">
        <f t="shared" ref="AR538" si="705">IF($AN538&lt;&gt;0,2/3,"")</f>
        <v/>
      </c>
      <c r="AS538" s="45" t="str">
        <f t="shared" si="680"/>
        <v/>
      </c>
      <c r="AT538" s="45" t="str">
        <f t="shared" si="681"/>
        <v/>
      </c>
      <c r="AU538" s="45"/>
      <c r="AV538" s="45" t="str">
        <f t="shared" si="688"/>
        <v/>
      </c>
      <c r="AW538" s="45" t="str">
        <f t="shared" si="689"/>
        <v/>
      </c>
      <c r="AX538" s="45" t="str">
        <f t="shared" si="682"/>
        <v/>
      </c>
      <c r="AY538" s="45" t="str">
        <f t="shared" si="690"/>
        <v/>
      </c>
      <c r="AZ538" s="46">
        <f t="array" ref="AZ538">SUM(IF('全入力（様式2-4）'!$G$17:$G$1200=$A538,IF('全入力（様式2-4）'!$X$14:$Z$14=$AR538,'全入力（様式2-4）'!$X$17:$Z$1200)))</f>
        <v>0</v>
      </c>
      <c r="BA538" s="47" t="str">
        <f t="shared" si="691"/>
        <v/>
      </c>
      <c r="BB538" s="1890"/>
      <c r="BC538" s="46">
        <f t="shared" si="692"/>
        <v>0</v>
      </c>
      <c r="BD538" s="47" t="str">
        <f t="shared" si="693"/>
        <v/>
      </c>
      <c r="BE538" s="46">
        <f t="array" ref="BE538">SUM(IF('全入力（様式2-4）'!$G$17:$G$1200=$A538,IF('全入力（様式2-4）'!$AL$14:$AN$14=$AR538,'全入力（様式2-4）'!$AL$17:$AN$1200)))</f>
        <v>0</v>
      </c>
      <c r="BF538" s="195">
        <f t="shared" si="683"/>
        <v>0</v>
      </c>
      <c r="BG538" s="47">
        <f t="shared" si="684"/>
        <v>0</v>
      </c>
      <c r="BH538" s="46">
        <f t="array" ref="BH538">SUM(IF('全入力（様式2-4）'!$G$17:$G$1200=$A538,IF('全入力（様式2-4）'!$AQ$14:$AS$14=$AR538,'全入力（様式2-4）'!$AQ$17:$AS$1200)))</f>
        <v>0</v>
      </c>
      <c r="BI538" s="47" t="str">
        <f t="shared" si="694"/>
        <v/>
      </c>
      <c r="BJ538" s="47" t="str">
        <f t="shared" si="695"/>
        <v/>
      </c>
      <c r="BK538" s="150" t="str">
        <f t="shared" si="685"/>
        <v/>
      </c>
      <c r="BL538" s="1890"/>
      <c r="BM538" s="46"/>
      <c r="BN538" s="195"/>
      <c r="BO538" s="47"/>
      <c r="BP538" s="46"/>
      <c r="BQ538" s="195"/>
      <c r="BR538" s="47"/>
      <c r="BS538" s="47"/>
      <c r="BT538" s="47"/>
      <c r="BU538" s="144"/>
      <c r="BV538" s="1890"/>
    </row>
    <row r="539" spans="1:74" s="18" customFormat="1" ht="14.25" customHeight="1" thickBot="1">
      <c r="A539" s="942">
        <f t="shared" si="646"/>
        <v>176</v>
      </c>
      <c r="B539" s="7">
        <f>'全入力（様式2-4）'!$I$6</f>
        <v>0</v>
      </c>
      <c r="C539" s="186">
        <f>IF(ISERROR(VLOOKUP($A539,'全入力（様式2-4）'!$G$17:$BY$1200,C$1,FALSE)),"",VLOOKUP($A539,'全入力（様式2-4）'!$G$17:$BY$1200,C$1,FALSE))</f>
        <v>0</v>
      </c>
      <c r="D539" s="186">
        <f>IF(ISERROR(VLOOKUP($A539,'全入力（様式2-4）'!$G$17:$BY$1200,D$1,FALSE)),"",VLOOKUP($A539,'全入力（様式2-4）'!$G$17:$BY$1200,D$1,FALSE))</f>
        <v>0</v>
      </c>
      <c r="E539" s="186">
        <f>IF(ISERROR(VLOOKUP($A539,'全入力（様式2-4）'!$G$17:$BY$1200,E$1,FALSE)),"",VLOOKUP($A539,'全入力（様式2-4）'!$G$17:$BY$1200,E$1,FALSE))</f>
        <v>0</v>
      </c>
      <c r="F539" s="186">
        <f>IF(ISERROR(VLOOKUP($A539,'全入力（様式2-4）'!$G$17:$BY$1200,F$1,FALSE)),"",VLOOKUP($A539,'全入力（様式2-4）'!$G$17:$BY$1200,F$1,FALSE))</f>
        <v>0</v>
      </c>
      <c r="G539" s="187" t="str">
        <f>'全入力（様式2-4）'!$P$5&amp;'全入力（様式2-4）'!$R$5&amp;$D539</f>
        <v>0</v>
      </c>
      <c r="H539" s="188" t="str">
        <f t="shared" si="686"/>
        <v/>
      </c>
      <c r="I539" s="189">
        <f>IF(ISERROR(VLOOKUP($A539,'全入力（様式2-4）'!$G$17:$BY$1200,I$1,FALSE)),"",VLOOKUP($A539,'全入力（様式2-4）'!$G$17:$BY$1200,I$1,FALSE))</f>
        <v>0</v>
      </c>
      <c r="J539" s="189" t="str">
        <f>IF(ISERROR(VLOOKUP($A539,'全入力（様式2-4）'!$G$17:$BY$1200,J$1,FALSE)),"",VLOOKUP($A539,'全入力（様式2-4）'!$G$17:$BY$1200,J$1,FALSE))</f>
        <v/>
      </c>
      <c r="K539" s="189">
        <f>IF(ISERROR(VLOOKUP($A539,'全入力（様式2-4）'!$G$17:$BY$1200,K$1,FALSE)),"",VLOOKUP($A539,'全入力（様式2-4）'!$G$17:$BY$1200,K$1,FALSE))</f>
        <v>0</v>
      </c>
      <c r="L539" s="189" t="str">
        <f>IF(ISERROR(VLOOKUP($A539,'全入力（様式2-4）'!$G$17:$BY$1200,L$1,FALSE)),"",VLOOKUP($A539,'全入力（様式2-4）'!$G$17:$BY$1200,L$1,FALSE))</f>
        <v/>
      </c>
      <c r="M539" s="190">
        <f>IF(ISERROR(VLOOKUP($A539,'全入力（様式2-4）'!$G$17:$BY$1200,M$1,FALSE)),"",VLOOKUP($A539,'全入力（様式2-4）'!$G$17:$BY$1200,M$1,FALSE))</f>
        <v>0</v>
      </c>
      <c r="N539" s="190" t="str">
        <f>IF(ISERROR(VLOOKUP($A539,'全入力（様式2-4）'!$G$17:$BY$1200,N$1,FALSE)),"",VLOOKUP($A539,'全入力（様式2-4）'!$G$17:$BY$1200,N$1,FALSE))</f>
        <v/>
      </c>
      <c r="O539" s="190">
        <f>IF(ISERROR(VLOOKUP($A539,'全入力（様式2-4）'!$G$17:$BY$1200,O$1,FALSE)),"",VLOOKUP($A539,'全入力（様式2-4）'!$G$17:$BY$1200,O$1,FALSE))</f>
        <v>0</v>
      </c>
      <c r="P539" s="190" t="str">
        <f>IF(ISERROR(VLOOKUP($A539,'全入力（様式2-4）'!$G$17:$BY$1200,P$1,FALSE)),"",VLOOKUP($A539,'全入力（様式2-4）'!$G$17:$BY$1200,P$1,FALSE))</f>
        <v/>
      </c>
      <c r="Q539" s="191">
        <f>IF(ISERROR(VLOOKUP($A539,'全入力（様式2-4）'!$G$17:$BY$1200,Q$1,FALSE)),"",VLOOKUP($A539,'全入力（様式2-4）'!$G$17:$BY$1200,Q$1,FALSE))</f>
        <v>0</v>
      </c>
      <c r="R539" s="192">
        <f>IF(ISERROR(VLOOKUP($A539,'全入力（様式2-4）'!$G$17:$BY$1200,R$1,FALSE)),"",VLOOKUP($A539,'全入力（様式2-4）'!$G$17:$BY$1200,R$1,FALSE))</f>
        <v>0</v>
      </c>
      <c r="S539" s="192" t="str">
        <f>IF(ISERROR(VLOOKUP($A539,'全入力（様式2-4）'!$G$17:$BY$1200,S$1,FALSE)),"",VLOOKUP($A539,'全入力（様式2-4）'!$G$17:$BY$1200,S$1,FALSE))</f>
        <v/>
      </c>
      <c r="T539" s="192"/>
      <c r="U539" s="518"/>
      <c r="V539" s="192"/>
      <c r="W539" s="540"/>
      <c r="X539" s="540"/>
      <c r="Y539" s="540"/>
      <c r="Z539" s="189">
        <f>IF(ISERROR(VLOOKUP($A539,'全入力（様式2-4）'!$G$17:$BY$1200,Z$1,FALSE)),"",VLOOKUP($A539,'全入力（様式2-4）'!$G$17:$BY$1200,Z$1,FALSE))</f>
        <v>0</v>
      </c>
      <c r="AA539" s="189">
        <f>IF(ISERROR(VLOOKUP($A539,'全入力（様式2-4）'!$G$17:$BY$1200,AA$1,FALSE)),"",VLOOKUP($A539,'全入力（様式2-4）'!$G$17:$BY$1200,AA$1,FALSE))</f>
        <v>0</v>
      </c>
      <c r="AB539" s="189">
        <f>IF(ISERROR(VLOOKUP($A539,'全入力（様式2-4）'!$G$17:$BY$1200,AB$1,FALSE)),"",VLOOKUP($A539,'全入力（様式2-4）'!$G$17:$BY$1200,AB$1,FALSE))</f>
        <v>0</v>
      </c>
      <c r="AC539" s="189">
        <f>IF(ISERROR(VLOOKUP($A539,'全入力（様式2-4）'!$G$17:$BY$1200,AC$1,FALSE)),"",VLOOKUP($A539,'全入力（様式2-4）'!$G$17:$BY$1200,AC$1,FALSE))</f>
        <v>0</v>
      </c>
      <c r="AD539" s="202">
        <f>IF(ISERROR(VLOOKUP($A539,'全入力（様式2-4）'!$G$17:$BY$1200,AD$1,FALSE)),"",VLOOKUP($A539,'全入力（様式2-4）'!$G$17:$BY$1200,AD$1,FALSE))</f>
        <v>0</v>
      </c>
      <c r="AE539" s="190"/>
      <c r="AF539" s="190"/>
      <c r="AG539" s="190"/>
      <c r="AH539" s="319" t="str">
        <f t="shared" si="678"/>
        <v>00</v>
      </c>
      <c r="AI539" s="193" t="str">
        <f>IF(ISERROR(VLOOKUP($G539&amp;AI$8,参照!$P$4:$U$500,5,FALSE)),"",VLOOKUP($G539&amp;AI$8,参照!$P$4:$U$500,5,FALSE))</f>
        <v/>
      </c>
      <c r="AJ539" s="193" t="str">
        <f>IF(ISERROR(VLOOKUP($G539&amp;AJ$8,参照!$P$4:$U$500,5,FALSE)),"",VLOOKUP($G539&amp;AJ$8,参照!$P$4:$U$500,5,FALSE))</f>
        <v/>
      </c>
      <c r="AK539" s="188">
        <v>23</v>
      </c>
      <c r="AL539" s="188">
        <v>85</v>
      </c>
      <c r="AM539" s="37"/>
      <c r="AN539" s="74">
        <f>IF(ISERROR(VLOOKUP($A539,'全入力（様式2-4）'!$G$17:$BY$1200,AN$1,FALSE)),"",VLOOKUP($A539,'全入力（様式2-4）'!$G$17:$BY$1200,AN$1,FALSE))</f>
        <v>0</v>
      </c>
      <c r="AO539" s="79">
        <f>IF(ISERROR(VLOOKUP($A539,'全入力（様式2-4）'!$G$17:$BY$1200,AO$1,FALSE)),"",VLOOKUP($A539,'全入力（様式2-4）'!$G$17:$BY$1200,AO$1,FALSE))</f>
        <v>0</v>
      </c>
      <c r="AP539" s="48">
        <f>IF(ISERROR(VLOOKUP($A539,'全入力（様式2-4）'!$G$17:$BY$1200,AP$1,FALSE)),"",VLOOKUP($A539,'全入力（様式2-4）'!$G$17:$BY$1200,AP$1,FALSE))</f>
        <v>0</v>
      </c>
      <c r="AQ539" s="64" t="str">
        <f>IF(ISERROR(VLOOKUP($G539,参照!$U$4:$W$102,3,FALSE)),"",VLOOKUP($G539,参照!$U$4:$W$102,3,FALSE))</f>
        <v/>
      </c>
      <c r="AR539" s="378" t="str">
        <f t="shared" ref="AR539" si="706">IF($AN539&lt;&gt;0,1/3,"")</f>
        <v/>
      </c>
      <c r="AS539" s="49" t="str">
        <f t="shared" si="680"/>
        <v/>
      </c>
      <c r="AT539" s="49" t="str">
        <f t="shared" si="681"/>
        <v/>
      </c>
      <c r="AU539" s="49"/>
      <c r="AV539" s="49" t="str">
        <f t="shared" si="688"/>
        <v/>
      </c>
      <c r="AW539" s="49" t="str">
        <f t="shared" si="689"/>
        <v/>
      </c>
      <c r="AX539" s="49" t="str">
        <f t="shared" si="682"/>
        <v/>
      </c>
      <c r="AY539" s="49" t="str">
        <f t="shared" si="690"/>
        <v/>
      </c>
      <c r="AZ539" s="50">
        <f t="array" ref="AZ539">SUM(IF('全入力（様式2-4）'!$G$17:$G$1200=$A539,IF('全入力（様式2-4）'!$X$14:$Z$14=$AR539,'全入力（様式2-4）'!$X$17:$Z$1200)))</f>
        <v>0</v>
      </c>
      <c r="BA539" s="51" t="str">
        <f t="shared" si="691"/>
        <v/>
      </c>
      <c r="BB539" s="1891"/>
      <c r="BC539" s="50">
        <f t="shared" si="692"/>
        <v>0</v>
      </c>
      <c r="BD539" s="51" t="str">
        <f t="shared" si="693"/>
        <v/>
      </c>
      <c r="BE539" s="50">
        <f t="array" ref="BE539">SUM(IF('全入力（様式2-4）'!$G$17:$G$1200=$A539,IF('全入力（様式2-4）'!$AL$14:$AN$14=$AR539,'全入力（様式2-4）'!$AL$17:$AN$1200)))</f>
        <v>0</v>
      </c>
      <c r="BF539" s="196">
        <f t="shared" si="683"/>
        <v>0</v>
      </c>
      <c r="BG539" s="51">
        <f t="shared" si="684"/>
        <v>0</v>
      </c>
      <c r="BH539" s="50">
        <f t="array" ref="BH539">SUM(IF('全入力（様式2-4）'!$G$17:$G$1200=$A539,IF('全入力（様式2-4）'!$AQ$14:$AS$14=$AR539,'全入力（様式2-4）'!$AQ$17:$AS$1200)))</f>
        <v>0</v>
      </c>
      <c r="BI539" s="51" t="str">
        <f t="shared" si="694"/>
        <v/>
      </c>
      <c r="BJ539" s="51" t="str">
        <f t="shared" si="695"/>
        <v/>
      </c>
      <c r="BK539" s="151" t="str">
        <f t="shared" si="685"/>
        <v/>
      </c>
      <c r="BL539" s="1891"/>
      <c r="BM539" s="50"/>
      <c r="BN539" s="196"/>
      <c r="BO539" s="51"/>
      <c r="BP539" s="50"/>
      <c r="BQ539" s="196"/>
      <c r="BR539" s="51"/>
      <c r="BS539" s="51"/>
      <c r="BT539" s="51"/>
      <c r="BU539" s="145"/>
      <c r="BV539" s="1891"/>
    </row>
    <row r="540" spans="1:74" s="18" customFormat="1" ht="14.25" customHeight="1">
      <c r="A540" s="941">
        <f>A537+1</f>
        <v>177</v>
      </c>
      <c r="B540" s="178">
        <f>'全入力（様式2-4）'!$I$6</f>
        <v>0</v>
      </c>
      <c r="C540" s="177">
        <f>IF(ISERROR(VLOOKUP($A540,'全入力（様式2-4）'!$G$17:$BY$1200,C$1,FALSE)),"",VLOOKUP($A540,'全入力（様式2-4）'!$G$17:$BY$1200,C$1,FALSE))</f>
        <v>0</v>
      </c>
      <c r="D540" s="177">
        <f>IF(ISERROR(VLOOKUP($A540,'全入力（様式2-4）'!$G$17:$BY$1200,D$1,FALSE)),"",VLOOKUP($A540,'全入力（様式2-4）'!$G$17:$BY$1200,D$1,FALSE))</f>
        <v>0</v>
      </c>
      <c r="E540" s="177">
        <f>IF(ISERROR(VLOOKUP($A540,'全入力（様式2-4）'!$G$17:$BY$1200,E$1,FALSE)),"",VLOOKUP($A540,'全入力（様式2-4）'!$G$17:$BY$1200,E$1,FALSE))</f>
        <v>0</v>
      </c>
      <c r="F540" s="177">
        <f>IF(ISERROR(VLOOKUP($A540,'全入力（様式2-4）'!$G$17:$BY$1200,F$1,FALSE)),"",VLOOKUP($A540,'全入力（様式2-4）'!$G$17:$BY$1200,F$1,FALSE))</f>
        <v>0</v>
      </c>
      <c r="G540" s="179" t="str">
        <f>'全入力（様式2-4）'!$P$5&amp;'全入力（様式2-4）'!$R$5&amp;$D540</f>
        <v>0</v>
      </c>
      <c r="H540" s="180" t="str">
        <f t="shared" si="686"/>
        <v/>
      </c>
      <c r="I540" s="181">
        <f>IF(ISERROR(VLOOKUP($A540,'全入力（様式2-4）'!$G$17:$BY$1200,I$1,FALSE)),"",VLOOKUP($A540,'全入力（様式2-4）'!$G$17:$BY$1200,I$1,FALSE))</f>
        <v>0</v>
      </c>
      <c r="J540" s="181" t="str">
        <f>IF(ISERROR(VLOOKUP($A540,'全入力（様式2-4）'!$G$17:$BY$1200,J$1,FALSE)),"",VLOOKUP($A540,'全入力（様式2-4）'!$G$17:$BY$1200,J$1,FALSE))</f>
        <v/>
      </c>
      <c r="K540" s="181">
        <f>IF(ISERROR(VLOOKUP($A540,'全入力（様式2-4）'!$G$17:$BY$1200,K$1,FALSE)),"",VLOOKUP($A540,'全入力（様式2-4）'!$G$17:$BY$1200,K$1,FALSE))</f>
        <v>0</v>
      </c>
      <c r="L540" s="181" t="str">
        <f>IF(ISERROR(VLOOKUP($A540,'全入力（様式2-4）'!$G$17:$BY$1200,L$1,FALSE)),"",VLOOKUP($A540,'全入力（様式2-4）'!$G$17:$BY$1200,L$1,FALSE))</f>
        <v/>
      </c>
      <c r="M540" s="182">
        <f>IF(ISERROR(VLOOKUP($A540,'全入力（様式2-4）'!$G$17:$BY$1200,M$1,FALSE)),"",VLOOKUP($A540,'全入力（様式2-4）'!$G$17:$BY$1200,M$1,FALSE))</f>
        <v>0</v>
      </c>
      <c r="N540" s="182" t="str">
        <f>IF(ISERROR(VLOOKUP($A540,'全入力（様式2-4）'!$G$17:$BY$1200,N$1,FALSE)),"",VLOOKUP($A540,'全入力（様式2-4）'!$G$17:$BY$1200,N$1,FALSE))</f>
        <v/>
      </c>
      <c r="O540" s="182">
        <f>IF(ISERROR(VLOOKUP($A540,'全入力（様式2-4）'!$G$17:$BY$1200,O$1,FALSE)),"",VLOOKUP($A540,'全入力（様式2-4）'!$G$17:$BY$1200,O$1,FALSE))</f>
        <v>0</v>
      </c>
      <c r="P540" s="182" t="str">
        <f>IF(ISERROR(VLOOKUP($A540,'全入力（様式2-4）'!$G$17:$BY$1200,P$1,FALSE)),"",VLOOKUP($A540,'全入力（様式2-4）'!$G$17:$BY$1200,P$1,FALSE))</f>
        <v/>
      </c>
      <c r="Q540" s="183">
        <f>IF(ISERROR(VLOOKUP($A540,'全入力（様式2-4）'!$G$17:$BY$1200,Q$1,FALSE)),"",VLOOKUP($A540,'全入力（様式2-4）'!$G$17:$BY$1200,Q$1,FALSE))</f>
        <v>0</v>
      </c>
      <c r="R540" s="184">
        <f>IF(ISERROR(VLOOKUP($A540,'全入力（様式2-4）'!$G$17:$BY$1200,R$1,FALSE)),"",VLOOKUP($A540,'全入力（様式2-4）'!$G$17:$BY$1200,R$1,FALSE))</f>
        <v>0</v>
      </c>
      <c r="S540" s="184" t="str">
        <f>IF(ISERROR(VLOOKUP($A540,'全入力（様式2-4）'!$G$17:$BY$1200,S$1,FALSE)),"",VLOOKUP($A540,'全入力（様式2-4）'!$G$17:$BY$1200,S$1,FALSE))</f>
        <v/>
      </c>
      <c r="T540" s="184"/>
      <c r="U540" s="517"/>
      <c r="V540" s="537"/>
      <c r="W540" s="539"/>
      <c r="X540" s="539"/>
      <c r="Y540" s="539"/>
      <c r="Z540" s="181">
        <f>IF(ISERROR(VLOOKUP($A540,'全入力（様式2-4）'!$G$17:$BY$1200,Z$1,FALSE)),"",VLOOKUP($A540,'全入力（様式2-4）'!$G$17:$BY$1200,Z$1,FALSE))</f>
        <v>0</v>
      </c>
      <c r="AA540" s="181">
        <f>IF(ISERROR(VLOOKUP($A540,'全入力（様式2-4）'!$G$17:$BY$1200,AA$1,FALSE)),"",VLOOKUP($A540,'全入力（様式2-4）'!$G$17:$BY$1200,AA$1,FALSE))</f>
        <v>0</v>
      </c>
      <c r="AB540" s="181">
        <f>IF(ISERROR(VLOOKUP($A540,'全入力（様式2-4）'!$G$17:$BY$1200,AB$1,FALSE)),"",VLOOKUP($A540,'全入力（様式2-4）'!$G$17:$BY$1200,AB$1,FALSE))</f>
        <v>0</v>
      </c>
      <c r="AC540" s="181">
        <f>IF(ISERROR(VLOOKUP($A540,'全入力（様式2-4）'!$G$17:$BY$1200,AC$1,FALSE)),"",VLOOKUP($A540,'全入力（様式2-4）'!$G$17:$BY$1200,AC$1,FALSE))</f>
        <v>0</v>
      </c>
      <c r="AD540" s="201">
        <f>IF(ISERROR(VLOOKUP($A540,'全入力（様式2-4）'!$G$17:$BY$1200,AD$1,FALSE)),"",VLOOKUP($A540,'全入力（様式2-4）'!$G$17:$BY$1200,AD$1,FALSE))</f>
        <v>0</v>
      </c>
      <c r="AE540" s="182"/>
      <c r="AF540" s="182"/>
      <c r="AG540" s="182"/>
      <c r="AH540" s="318" t="str">
        <f t="shared" si="678"/>
        <v>00</v>
      </c>
      <c r="AI540" s="185" t="str">
        <f>IF(ISERROR(VLOOKUP($G540&amp;AI$8,参照!$P$4:$U$500,5,FALSE)),"",VLOOKUP($G540&amp;AI$8,参照!$P$4:$U$500,5,FALSE))</f>
        <v/>
      </c>
      <c r="AJ540" s="185" t="str">
        <f>IF(ISERROR(VLOOKUP($G540&amp;AJ$8,参照!$P$4:$U$500,5,FALSE)),"",VLOOKUP($G540&amp;AJ$8,参照!$P$4:$U$500,5,FALSE))</f>
        <v/>
      </c>
      <c r="AK540" s="180">
        <v>19</v>
      </c>
      <c r="AL540" s="180">
        <v>83</v>
      </c>
      <c r="AM540" s="37"/>
      <c r="AN540" s="76">
        <f>IF(ISERROR(VLOOKUP($A540,'全入力（様式2-4）'!$G$17:$BY$1200,AN$1,FALSE)),"",VLOOKUP($A540,'全入力（様式2-4）'!$G$17:$BY$1200,AN$1,FALSE))</f>
        <v>0</v>
      </c>
      <c r="AO540" s="77">
        <f>IF(ISERROR(VLOOKUP($A540,'全入力（様式2-4）'!$G$17:$BY$1200,AO$1,FALSE)),"",VLOOKUP($A540,'全入力（様式2-4）'!$G$17:$BY$1200,AO$1,FALSE))</f>
        <v>0</v>
      </c>
      <c r="AP540" s="52">
        <f>IF(ISERROR(VLOOKUP($A540,'全入力（様式2-4）'!$G$17:$BY$1200,AP$1,FALSE)),"",VLOOKUP($A540,'全入力（様式2-4）'!$G$17:$BY$1200,AP$1,FALSE))</f>
        <v>0</v>
      </c>
      <c r="AQ540" s="84" t="str">
        <f>IF(ISERROR(VLOOKUP($G540,参照!$U$4:$W$102,3,FALSE)),"",VLOOKUP($G540,参照!$U$4:$W$102,3,FALSE))</f>
        <v/>
      </c>
      <c r="AR540" s="376" t="str">
        <f t="shared" ref="AR540" si="707">IF($AN540&lt;&gt;0,"満額","")</f>
        <v/>
      </c>
      <c r="AS540" s="53" t="str">
        <f t="shared" si="680"/>
        <v/>
      </c>
      <c r="AT540" s="53" t="str">
        <f t="shared" si="681"/>
        <v/>
      </c>
      <c r="AU540" s="53"/>
      <c r="AV540" s="53" t="str">
        <f t="shared" si="688"/>
        <v/>
      </c>
      <c r="AW540" s="53" t="str">
        <f t="shared" si="689"/>
        <v/>
      </c>
      <c r="AX540" s="53" t="str">
        <f t="shared" si="682"/>
        <v/>
      </c>
      <c r="AY540" s="53" t="str">
        <f t="shared" si="690"/>
        <v/>
      </c>
      <c r="AZ540" s="54">
        <f t="array" ref="AZ540">SUM(IF('全入力（様式2-4）'!$G$17:$G$1200=$A540,IF('全入力（様式2-4）'!$X$14:$Z$14=$AR540,'全入力（様式2-4）'!$X$17:$Z$1200)))</f>
        <v>0</v>
      </c>
      <c r="BA540" s="55" t="str">
        <f t="shared" si="691"/>
        <v/>
      </c>
      <c r="BB540" s="1889">
        <f>IF(ISERROR(VLOOKUP($A540,'全入力（様式2-4）'!$G$17:$BY$1200,BB$1,FALSE)),"",VLOOKUP($A540,'全入力（様式2-4）'!$G$17:$BY$1200,BB$1,FALSE))</f>
        <v>0</v>
      </c>
      <c r="BC540" s="54">
        <f t="shared" si="692"/>
        <v>0</v>
      </c>
      <c r="BD540" s="55" t="str">
        <f t="shared" si="693"/>
        <v/>
      </c>
      <c r="BE540" s="54">
        <f t="array" ref="BE540">SUM(IF('全入力（様式2-4）'!$G$17:$G$1200=$A540,IF('全入力（様式2-4）'!$AL$14:$AN$14=$AR540,'全入力（様式2-4）'!$AL$17:$AN$1200)))</f>
        <v>0</v>
      </c>
      <c r="BF540" s="197">
        <f t="shared" si="683"/>
        <v>0</v>
      </c>
      <c r="BG540" s="55">
        <f t="shared" si="684"/>
        <v>0</v>
      </c>
      <c r="BH540" s="54">
        <f t="array" ref="BH540">SUM(IF('全入力（様式2-4）'!$G$17:$G$1200=$A540,IF('全入力（様式2-4）'!$AQ$14:$AS$14=$AR540,'全入力（様式2-4）'!$AQ$17:$AS$1200)))</f>
        <v>0</v>
      </c>
      <c r="BI540" s="55" t="str">
        <f t="shared" si="694"/>
        <v/>
      </c>
      <c r="BJ540" s="55" t="str">
        <f t="shared" si="695"/>
        <v/>
      </c>
      <c r="BK540" s="152" t="str">
        <f t="shared" si="685"/>
        <v/>
      </c>
      <c r="BL540" s="1889">
        <f>IF(ISERROR(VLOOKUP($A540,'全入力（様式2-4）'!$G$17:$BY$1200,BL$1,FALSE)),"",VLOOKUP($A540,'全入力（様式2-4）'!$G$17:$BY$1200,BL$1,FALSE))</f>
        <v>0</v>
      </c>
      <c r="BM540" s="54"/>
      <c r="BN540" s="197"/>
      <c r="BO540" s="55"/>
      <c r="BP540" s="54"/>
      <c r="BQ540" s="197"/>
      <c r="BR540" s="55"/>
      <c r="BS540" s="55"/>
      <c r="BT540" s="55"/>
      <c r="BU540" s="146"/>
      <c r="BV540" s="1889"/>
    </row>
    <row r="541" spans="1:74" s="18" customFormat="1" ht="14.25" customHeight="1">
      <c r="A541" s="940">
        <f t="shared" si="646"/>
        <v>177</v>
      </c>
      <c r="B541" s="1">
        <f>'全入力（様式2-4）'!$I$6</f>
        <v>0</v>
      </c>
      <c r="C541" s="35">
        <f>IF(ISERROR(VLOOKUP($A541,'全入力（様式2-4）'!$G$17:$BY$1200,C$1,FALSE)),"",VLOOKUP($A541,'全入力（様式2-4）'!$G$17:$BY$1200,C$1,FALSE))</f>
        <v>0</v>
      </c>
      <c r="D541" s="35">
        <f>IF(ISERROR(VLOOKUP($A541,'全入力（様式2-4）'!$G$17:$BY$1200,D$1,FALSE)),"",VLOOKUP($A541,'全入力（様式2-4）'!$G$17:$BY$1200,D$1,FALSE))</f>
        <v>0</v>
      </c>
      <c r="E541" s="35">
        <f>IF(ISERROR(VLOOKUP($A541,'全入力（様式2-4）'!$G$17:$BY$1200,E$1,FALSE)),"",VLOOKUP($A541,'全入力（様式2-4）'!$G$17:$BY$1200,E$1,FALSE))</f>
        <v>0</v>
      </c>
      <c r="F541" s="35">
        <f>IF(ISERROR(VLOOKUP($A541,'全入力（様式2-4）'!$G$17:$BY$1200,F$1,FALSE)),"",VLOOKUP($A541,'全入力（様式2-4）'!$G$17:$BY$1200,F$1,FALSE))</f>
        <v>0</v>
      </c>
      <c r="G541" s="36" t="str">
        <f>'全入力（様式2-4）'!$P$5&amp;'全入力（様式2-4）'!$R$5&amp;$D541</f>
        <v>0</v>
      </c>
      <c r="H541" s="37" t="str">
        <f t="shared" si="686"/>
        <v/>
      </c>
      <c r="I541" s="38">
        <f>IF(ISERROR(VLOOKUP($A541,'全入力（様式2-4）'!$G$17:$BY$1200,I$1,FALSE)),"",VLOOKUP($A541,'全入力（様式2-4）'!$G$17:$BY$1200,I$1,FALSE))</f>
        <v>0</v>
      </c>
      <c r="J541" s="38" t="str">
        <f>IF(ISERROR(VLOOKUP($A541,'全入力（様式2-4）'!$G$17:$BY$1200,J$1,FALSE)),"",VLOOKUP($A541,'全入力（様式2-4）'!$G$17:$BY$1200,J$1,FALSE))</f>
        <v/>
      </c>
      <c r="K541" s="38">
        <f>IF(ISERROR(VLOOKUP($A541,'全入力（様式2-4）'!$G$17:$BY$1200,K$1,FALSE)),"",VLOOKUP($A541,'全入力（様式2-4）'!$G$17:$BY$1200,K$1,FALSE))</f>
        <v>0</v>
      </c>
      <c r="L541" s="38" t="str">
        <f>IF(ISERROR(VLOOKUP($A541,'全入力（様式2-4）'!$G$17:$BY$1200,L$1,FALSE)),"",VLOOKUP($A541,'全入力（様式2-4）'!$G$17:$BY$1200,L$1,FALSE))</f>
        <v/>
      </c>
      <c r="M541" s="112">
        <f>IF(ISERROR(VLOOKUP($A541,'全入力（様式2-4）'!$G$17:$BY$1200,M$1,FALSE)),"",VLOOKUP($A541,'全入力（様式2-4）'!$G$17:$BY$1200,M$1,FALSE))</f>
        <v>0</v>
      </c>
      <c r="N541" s="112" t="str">
        <f>IF(ISERROR(VLOOKUP($A541,'全入力（様式2-4）'!$G$17:$BY$1200,N$1,FALSE)),"",VLOOKUP($A541,'全入力（様式2-4）'!$G$17:$BY$1200,N$1,FALSE))</f>
        <v/>
      </c>
      <c r="O541" s="112">
        <f>IF(ISERROR(VLOOKUP($A541,'全入力（様式2-4）'!$G$17:$BY$1200,O$1,FALSE)),"",VLOOKUP($A541,'全入力（様式2-4）'!$G$17:$BY$1200,O$1,FALSE))</f>
        <v>0</v>
      </c>
      <c r="P541" s="112" t="str">
        <f>IF(ISERROR(VLOOKUP($A541,'全入力（様式2-4）'!$G$17:$BY$1200,P$1,FALSE)),"",VLOOKUP($A541,'全入力（様式2-4）'!$G$17:$BY$1200,P$1,FALSE))</f>
        <v/>
      </c>
      <c r="Q541" s="176">
        <f>IF(ISERROR(VLOOKUP($A541,'全入力（様式2-4）'!$G$17:$BY$1200,Q$1,FALSE)),"",VLOOKUP($A541,'全入力（様式2-4）'!$G$17:$BY$1200,Q$1,FALSE))</f>
        <v>0</v>
      </c>
      <c r="R541" s="105">
        <f>IF(ISERROR(VLOOKUP($A541,'全入力（様式2-4）'!$G$17:$BY$1200,R$1,FALSE)),"",VLOOKUP($A541,'全入力（様式2-4）'!$G$17:$BY$1200,R$1,FALSE))</f>
        <v>0</v>
      </c>
      <c r="S541" s="105" t="str">
        <f>IF(ISERROR(VLOOKUP($A541,'全入力（様式2-4）'!$G$17:$BY$1200,S$1,FALSE)),"",VLOOKUP($A541,'全入力（様式2-4）'!$G$17:$BY$1200,S$1,FALSE))</f>
        <v/>
      </c>
      <c r="T541" s="105"/>
      <c r="U541" s="516"/>
      <c r="V541" s="105"/>
      <c r="W541" s="538"/>
      <c r="X541" s="538"/>
      <c r="Y541" s="538"/>
      <c r="Z541" s="38">
        <f>IF(ISERROR(VLOOKUP($A541,'全入力（様式2-4）'!$G$17:$BY$1200,Z$1,FALSE)),"",VLOOKUP($A541,'全入力（様式2-4）'!$G$17:$BY$1200,Z$1,FALSE))</f>
        <v>0</v>
      </c>
      <c r="AA541" s="38">
        <f>IF(ISERROR(VLOOKUP($A541,'全入力（様式2-4）'!$G$17:$BY$1200,AA$1,FALSE)),"",VLOOKUP($A541,'全入力（様式2-4）'!$G$17:$BY$1200,AA$1,FALSE))</f>
        <v>0</v>
      </c>
      <c r="AB541" s="38">
        <f>IF(ISERROR(VLOOKUP($A541,'全入力（様式2-4）'!$G$17:$BY$1200,AB$1,FALSE)),"",VLOOKUP($A541,'全入力（様式2-4）'!$G$17:$BY$1200,AB$1,FALSE))</f>
        <v>0</v>
      </c>
      <c r="AC541" s="38">
        <f>IF(ISERROR(VLOOKUP($A541,'全入力（様式2-4）'!$G$17:$BY$1200,AC$1,FALSE)),"",VLOOKUP($A541,'全入力（様式2-4）'!$G$17:$BY$1200,AC$1,FALSE))</f>
        <v>0</v>
      </c>
      <c r="AD541" s="200">
        <f>IF(ISERROR(VLOOKUP($A541,'全入力（様式2-4）'!$G$17:$BY$1200,AD$1,FALSE)),"",VLOOKUP($A541,'全入力（様式2-4）'!$G$17:$BY$1200,AD$1,FALSE))</f>
        <v>0</v>
      </c>
      <c r="AE541" s="112"/>
      <c r="AF541" s="112"/>
      <c r="AG541" s="112"/>
      <c r="AH541" s="317" t="str">
        <f t="shared" si="678"/>
        <v>00</v>
      </c>
      <c r="AI541" s="39" t="str">
        <f>IF(ISERROR(VLOOKUP($G541&amp;AI$8,参照!$P$4:$U$500,5,FALSE)),"",VLOOKUP($G541&amp;AI$8,参照!$P$4:$U$500,5,FALSE))</f>
        <v/>
      </c>
      <c r="AJ541" s="39" t="str">
        <f>IF(ISERROR(VLOOKUP($G541&amp;AJ$8,参照!$P$4:$U$500,5,FALSE)),"",VLOOKUP($G541&amp;AJ$8,参照!$P$4:$U$500,5,FALSE))</f>
        <v/>
      </c>
      <c r="AK541" s="37">
        <v>21</v>
      </c>
      <c r="AL541" s="37">
        <v>84</v>
      </c>
      <c r="AM541" s="37"/>
      <c r="AN541" s="72">
        <f>IF(ISERROR(VLOOKUP($A541,'全入力（様式2-4）'!$G$17:$BY$1200,AN$1,FALSE)),"",VLOOKUP($A541,'全入力（様式2-4）'!$G$17:$BY$1200,AN$1,FALSE))</f>
        <v>0</v>
      </c>
      <c r="AO541" s="78">
        <f>IF(ISERROR(VLOOKUP($A541,'全入力（様式2-4）'!$G$17:$BY$1200,AO$1,FALSE)),"",VLOOKUP($A541,'全入力（様式2-4）'!$G$17:$BY$1200,AO$1,FALSE))</f>
        <v>0</v>
      </c>
      <c r="AP541" s="44">
        <f>IF(ISERROR(VLOOKUP($A541,'全入力（様式2-4）'!$G$17:$BY$1200,AP$1,FALSE)),"",VLOOKUP($A541,'全入力（様式2-4）'!$G$17:$BY$1200,AP$1,FALSE))</f>
        <v>0</v>
      </c>
      <c r="AQ541" s="63" t="str">
        <f>IF(ISERROR(VLOOKUP($G541,参照!$U$4:$W$102,3,FALSE)),"",VLOOKUP($G541,参照!$U$4:$W$102,3,FALSE))</f>
        <v/>
      </c>
      <c r="AR541" s="377" t="str">
        <f t="shared" ref="AR541" si="708">IF($AN541&lt;&gt;0,2/3,"")</f>
        <v/>
      </c>
      <c r="AS541" s="45" t="str">
        <f t="shared" si="680"/>
        <v/>
      </c>
      <c r="AT541" s="45" t="str">
        <f t="shared" si="681"/>
        <v/>
      </c>
      <c r="AU541" s="45"/>
      <c r="AV541" s="45" t="str">
        <f t="shared" si="688"/>
        <v/>
      </c>
      <c r="AW541" s="45" t="str">
        <f t="shared" si="689"/>
        <v/>
      </c>
      <c r="AX541" s="45" t="str">
        <f t="shared" si="682"/>
        <v/>
      </c>
      <c r="AY541" s="45" t="str">
        <f t="shared" si="690"/>
        <v/>
      </c>
      <c r="AZ541" s="46">
        <f t="array" ref="AZ541">SUM(IF('全入力（様式2-4）'!$G$17:$G$1200=$A541,IF('全入力（様式2-4）'!$X$14:$Z$14=$AR541,'全入力（様式2-4）'!$X$17:$Z$1200)))</f>
        <v>0</v>
      </c>
      <c r="BA541" s="47" t="str">
        <f t="shared" si="691"/>
        <v/>
      </c>
      <c r="BB541" s="1890"/>
      <c r="BC541" s="46">
        <f t="shared" si="692"/>
        <v>0</v>
      </c>
      <c r="BD541" s="47" t="str">
        <f t="shared" si="693"/>
        <v/>
      </c>
      <c r="BE541" s="46">
        <f t="array" ref="BE541">SUM(IF('全入力（様式2-4）'!$G$17:$G$1200=$A541,IF('全入力（様式2-4）'!$AL$14:$AN$14=$AR541,'全入力（様式2-4）'!$AL$17:$AN$1200)))</f>
        <v>0</v>
      </c>
      <c r="BF541" s="195">
        <f t="shared" si="683"/>
        <v>0</v>
      </c>
      <c r="BG541" s="47">
        <f t="shared" si="684"/>
        <v>0</v>
      </c>
      <c r="BH541" s="46">
        <f t="array" ref="BH541">SUM(IF('全入力（様式2-4）'!$G$17:$G$1200=$A541,IF('全入力（様式2-4）'!$AQ$14:$AS$14=$AR541,'全入力（様式2-4）'!$AQ$17:$AS$1200)))</f>
        <v>0</v>
      </c>
      <c r="BI541" s="47" t="str">
        <f t="shared" si="694"/>
        <v/>
      </c>
      <c r="BJ541" s="47" t="str">
        <f t="shared" si="695"/>
        <v/>
      </c>
      <c r="BK541" s="150" t="str">
        <f t="shared" si="685"/>
        <v/>
      </c>
      <c r="BL541" s="1890"/>
      <c r="BM541" s="46"/>
      <c r="BN541" s="195"/>
      <c r="BO541" s="47"/>
      <c r="BP541" s="46"/>
      <c r="BQ541" s="195"/>
      <c r="BR541" s="47"/>
      <c r="BS541" s="47"/>
      <c r="BT541" s="47"/>
      <c r="BU541" s="144"/>
      <c r="BV541" s="1890"/>
    </row>
    <row r="542" spans="1:74" s="18" customFormat="1" ht="14.25" customHeight="1" thickBot="1">
      <c r="A542" s="942">
        <f t="shared" si="646"/>
        <v>177</v>
      </c>
      <c r="B542" s="7">
        <f>'全入力（様式2-4）'!$I$6</f>
        <v>0</v>
      </c>
      <c r="C542" s="186">
        <f>IF(ISERROR(VLOOKUP($A542,'全入力（様式2-4）'!$G$17:$BY$1200,C$1,FALSE)),"",VLOOKUP($A542,'全入力（様式2-4）'!$G$17:$BY$1200,C$1,FALSE))</f>
        <v>0</v>
      </c>
      <c r="D542" s="186">
        <f>IF(ISERROR(VLOOKUP($A542,'全入力（様式2-4）'!$G$17:$BY$1200,D$1,FALSE)),"",VLOOKUP($A542,'全入力（様式2-4）'!$G$17:$BY$1200,D$1,FALSE))</f>
        <v>0</v>
      </c>
      <c r="E542" s="186">
        <f>IF(ISERROR(VLOOKUP($A542,'全入力（様式2-4）'!$G$17:$BY$1200,E$1,FALSE)),"",VLOOKUP($A542,'全入力（様式2-4）'!$G$17:$BY$1200,E$1,FALSE))</f>
        <v>0</v>
      </c>
      <c r="F542" s="186">
        <f>IF(ISERROR(VLOOKUP($A542,'全入力（様式2-4）'!$G$17:$BY$1200,F$1,FALSE)),"",VLOOKUP($A542,'全入力（様式2-4）'!$G$17:$BY$1200,F$1,FALSE))</f>
        <v>0</v>
      </c>
      <c r="G542" s="187" t="str">
        <f>'全入力（様式2-4）'!$P$5&amp;'全入力（様式2-4）'!$R$5&amp;$D542</f>
        <v>0</v>
      </c>
      <c r="H542" s="188" t="str">
        <f t="shared" si="686"/>
        <v/>
      </c>
      <c r="I542" s="189">
        <f>IF(ISERROR(VLOOKUP($A542,'全入力（様式2-4）'!$G$17:$BY$1200,I$1,FALSE)),"",VLOOKUP($A542,'全入力（様式2-4）'!$G$17:$BY$1200,I$1,FALSE))</f>
        <v>0</v>
      </c>
      <c r="J542" s="189" t="str">
        <f>IF(ISERROR(VLOOKUP($A542,'全入力（様式2-4）'!$G$17:$BY$1200,J$1,FALSE)),"",VLOOKUP($A542,'全入力（様式2-4）'!$G$17:$BY$1200,J$1,FALSE))</f>
        <v/>
      </c>
      <c r="K542" s="189">
        <f>IF(ISERROR(VLOOKUP($A542,'全入力（様式2-4）'!$G$17:$BY$1200,K$1,FALSE)),"",VLOOKUP($A542,'全入力（様式2-4）'!$G$17:$BY$1200,K$1,FALSE))</f>
        <v>0</v>
      </c>
      <c r="L542" s="189" t="str">
        <f>IF(ISERROR(VLOOKUP($A542,'全入力（様式2-4）'!$G$17:$BY$1200,L$1,FALSE)),"",VLOOKUP($A542,'全入力（様式2-4）'!$G$17:$BY$1200,L$1,FALSE))</f>
        <v/>
      </c>
      <c r="M542" s="190">
        <f>IF(ISERROR(VLOOKUP($A542,'全入力（様式2-4）'!$G$17:$BY$1200,M$1,FALSE)),"",VLOOKUP($A542,'全入力（様式2-4）'!$G$17:$BY$1200,M$1,FALSE))</f>
        <v>0</v>
      </c>
      <c r="N542" s="190" t="str">
        <f>IF(ISERROR(VLOOKUP($A542,'全入力（様式2-4）'!$G$17:$BY$1200,N$1,FALSE)),"",VLOOKUP($A542,'全入力（様式2-4）'!$G$17:$BY$1200,N$1,FALSE))</f>
        <v/>
      </c>
      <c r="O542" s="190">
        <f>IF(ISERROR(VLOOKUP($A542,'全入力（様式2-4）'!$G$17:$BY$1200,O$1,FALSE)),"",VLOOKUP($A542,'全入力（様式2-4）'!$G$17:$BY$1200,O$1,FALSE))</f>
        <v>0</v>
      </c>
      <c r="P542" s="190" t="str">
        <f>IF(ISERROR(VLOOKUP($A542,'全入力（様式2-4）'!$G$17:$BY$1200,P$1,FALSE)),"",VLOOKUP($A542,'全入力（様式2-4）'!$G$17:$BY$1200,P$1,FALSE))</f>
        <v/>
      </c>
      <c r="Q542" s="191">
        <f>IF(ISERROR(VLOOKUP($A542,'全入力（様式2-4）'!$G$17:$BY$1200,Q$1,FALSE)),"",VLOOKUP($A542,'全入力（様式2-4）'!$G$17:$BY$1200,Q$1,FALSE))</f>
        <v>0</v>
      </c>
      <c r="R542" s="192">
        <f>IF(ISERROR(VLOOKUP($A542,'全入力（様式2-4）'!$G$17:$BY$1200,R$1,FALSE)),"",VLOOKUP($A542,'全入力（様式2-4）'!$G$17:$BY$1200,R$1,FALSE))</f>
        <v>0</v>
      </c>
      <c r="S542" s="192" t="str">
        <f>IF(ISERROR(VLOOKUP($A542,'全入力（様式2-4）'!$G$17:$BY$1200,S$1,FALSE)),"",VLOOKUP($A542,'全入力（様式2-4）'!$G$17:$BY$1200,S$1,FALSE))</f>
        <v/>
      </c>
      <c r="T542" s="192"/>
      <c r="U542" s="518"/>
      <c r="V542" s="192"/>
      <c r="W542" s="540"/>
      <c r="X542" s="540"/>
      <c r="Y542" s="540"/>
      <c r="Z542" s="189">
        <f>IF(ISERROR(VLOOKUP($A542,'全入力（様式2-4）'!$G$17:$BY$1200,Z$1,FALSE)),"",VLOOKUP($A542,'全入力（様式2-4）'!$G$17:$BY$1200,Z$1,FALSE))</f>
        <v>0</v>
      </c>
      <c r="AA542" s="189">
        <f>IF(ISERROR(VLOOKUP($A542,'全入力（様式2-4）'!$G$17:$BY$1200,AA$1,FALSE)),"",VLOOKUP($A542,'全入力（様式2-4）'!$G$17:$BY$1200,AA$1,FALSE))</f>
        <v>0</v>
      </c>
      <c r="AB542" s="189">
        <f>IF(ISERROR(VLOOKUP($A542,'全入力（様式2-4）'!$G$17:$BY$1200,AB$1,FALSE)),"",VLOOKUP($A542,'全入力（様式2-4）'!$G$17:$BY$1200,AB$1,FALSE))</f>
        <v>0</v>
      </c>
      <c r="AC542" s="189">
        <f>IF(ISERROR(VLOOKUP($A542,'全入力（様式2-4）'!$G$17:$BY$1200,AC$1,FALSE)),"",VLOOKUP($A542,'全入力（様式2-4）'!$G$17:$BY$1200,AC$1,FALSE))</f>
        <v>0</v>
      </c>
      <c r="AD542" s="202">
        <f>IF(ISERROR(VLOOKUP($A542,'全入力（様式2-4）'!$G$17:$BY$1200,AD$1,FALSE)),"",VLOOKUP($A542,'全入力（様式2-4）'!$G$17:$BY$1200,AD$1,FALSE))</f>
        <v>0</v>
      </c>
      <c r="AE542" s="190"/>
      <c r="AF542" s="190"/>
      <c r="AG542" s="190"/>
      <c r="AH542" s="319" t="str">
        <f t="shared" si="678"/>
        <v>00</v>
      </c>
      <c r="AI542" s="193" t="str">
        <f>IF(ISERROR(VLOOKUP($G542&amp;AI$8,参照!$P$4:$U$500,5,FALSE)),"",VLOOKUP($G542&amp;AI$8,参照!$P$4:$U$500,5,FALSE))</f>
        <v/>
      </c>
      <c r="AJ542" s="193" t="str">
        <f>IF(ISERROR(VLOOKUP($G542&amp;AJ$8,参照!$P$4:$U$500,5,FALSE)),"",VLOOKUP($G542&amp;AJ$8,参照!$P$4:$U$500,5,FALSE))</f>
        <v/>
      </c>
      <c r="AK542" s="188">
        <v>23</v>
      </c>
      <c r="AL542" s="188">
        <v>85</v>
      </c>
      <c r="AM542" s="37"/>
      <c r="AN542" s="74">
        <f>IF(ISERROR(VLOOKUP($A542,'全入力（様式2-4）'!$G$17:$BY$1200,AN$1,FALSE)),"",VLOOKUP($A542,'全入力（様式2-4）'!$G$17:$BY$1200,AN$1,FALSE))</f>
        <v>0</v>
      </c>
      <c r="AO542" s="79">
        <f>IF(ISERROR(VLOOKUP($A542,'全入力（様式2-4）'!$G$17:$BY$1200,AO$1,FALSE)),"",VLOOKUP($A542,'全入力（様式2-4）'!$G$17:$BY$1200,AO$1,FALSE))</f>
        <v>0</v>
      </c>
      <c r="AP542" s="48">
        <f>IF(ISERROR(VLOOKUP($A542,'全入力（様式2-4）'!$G$17:$BY$1200,AP$1,FALSE)),"",VLOOKUP($A542,'全入力（様式2-4）'!$G$17:$BY$1200,AP$1,FALSE))</f>
        <v>0</v>
      </c>
      <c r="AQ542" s="64" t="str">
        <f>IF(ISERROR(VLOOKUP($G542,参照!$U$4:$W$102,3,FALSE)),"",VLOOKUP($G542,参照!$U$4:$W$102,3,FALSE))</f>
        <v/>
      </c>
      <c r="AR542" s="378" t="str">
        <f t="shared" ref="AR542" si="709">IF($AN542&lt;&gt;0,1/3,"")</f>
        <v/>
      </c>
      <c r="AS542" s="49" t="str">
        <f t="shared" si="680"/>
        <v/>
      </c>
      <c r="AT542" s="49" t="str">
        <f t="shared" si="681"/>
        <v/>
      </c>
      <c r="AU542" s="49"/>
      <c r="AV542" s="49" t="str">
        <f t="shared" si="688"/>
        <v/>
      </c>
      <c r="AW542" s="49" t="str">
        <f t="shared" si="689"/>
        <v/>
      </c>
      <c r="AX542" s="49" t="str">
        <f t="shared" si="682"/>
        <v/>
      </c>
      <c r="AY542" s="49" t="str">
        <f t="shared" si="690"/>
        <v/>
      </c>
      <c r="AZ542" s="50">
        <f t="array" ref="AZ542">SUM(IF('全入力（様式2-4）'!$G$17:$G$1200=$A542,IF('全入力（様式2-4）'!$X$14:$Z$14=$AR542,'全入力（様式2-4）'!$X$17:$Z$1200)))</f>
        <v>0</v>
      </c>
      <c r="BA542" s="51" t="str">
        <f t="shared" si="691"/>
        <v/>
      </c>
      <c r="BB542" s="1891"/>
      <c r="BC542" s="50">
        <f t="shared" si="692"/>
        <v>0</v>
      </c>
      <c r="BD542" s="51" t="str">
        <f t="shared" si="693"/>
        <v/>
      </c>
      <c r="BE542" s="50">
        <f t="array" ref="BE542">SUM(IF('全入力（様式2-4）'!$G$17:$G$1200=$A542,IF('全入力（様式2-4）'!$AL$14:$AN$14=$AR542,'全入力（様式2-4）'!$AL$17:$AN$1200)))</f>
        <v>0</v>
      </c>
      <c r="BF542" s="196">
        <f t="shared" si="683"/>
        <v>0</v>
      </c>
      <c r="BG542" s="51">
        <f t="shared" si="684"/>
        <v>0</v>
      </c>
      <c r="BH542" s="50">
        <f t="array" ref="BH542">SUM(IF('全入力（様式2-4）'!$G$17:$G$1200=$A542,IF('全入力（様式2-4）'!$AQ$14:$AS$14=$AR542,'全入力（様式2-4）'!$AQ$17:$AS$1200)))</f>
        <v>0</v>
      </c>
      <c r="BI542" s="51" t="str">
        <f t="shared" si="694"/>
        <v/>
      </c>
      <c r="BJ542" s="51" t="str">
        <f t="shared" si="695"/>
        <v/>
      </c>
      <c r="BK542" s="151" t="str">
        <f t="shared" si="685"/>
        <v/>
      </c>
      <c r="BL542" s="1891"/>
      <c r="BM542" s="50"/>
      <c r="BN542" s="196"/>
      <c r="BO542" s="51"/>
      <c r="BP542" s="50"/>
      <c r="BQ542" s="196"/>
      <c r="BR542" s="51"/>
      <c r="BS542" s="51"/>
      <c r="BT542" s="51"/>
      <c r="BU542" s="145"/>
      <c r="BV542" s="1891"/>
    </row>
    <row r="543" spans="1:74" s="18" customFormat="1" ht="14.25" customHeight="1">
      <c r="A543" s="941">
        <f>A540+1</f>
        <v>178</v>
      </c>
      <c r="B543" s="178">
        <f>'全入力（様式2-4）'!$I$6</f>
        <v>0</v>
      </c>
      <c r="C543" s="177">
        <f>IF(ISERROR(VLOOKUP($A543,'全入力（様式2-4）'!$G$17:$BY$1200,C$1,FALSE)),"",VLOOKUP($A543,'全入力（様式2-4）'!$G$17:$BY$1200,C$1,FALSE))</f>
        <v>0</v>
      </c>
      <c r="D543" s="177">
        <f>IF(ISERROR(VLOOKUP($A543,'全入力（様式2-4）'!$G$17:$BY$1200,D$1,FALSE)),"",VLOOKUP($A543,'全入力（様式2-4）'!$G$17:$BY$1200,D$1,FALSE))</f>
        <v>0</v>
      </c>
      <c r="E543" s="177">
        <f>IF(ISERROR(VLOOKUP($A543,'全入力（様式2-4）'!$G$17:$BY$1200,E$1,FALSE)),"",VLOOKUP($A543,'全入力（様式2-4）'!$G$17:$BY$1200,E$1,FALSE))</f>
        <v>0</v>
      </c>
      <c r="F543" s="177">
        <f>IF(ISERROR(VLOOKUP($A543,'全入力（様式2-4）'!$G$17:$BY$1200,F$1,FALSE)),"",VLOOKUP($A543,'全入力（様式2-4）'!$G$17:$BY$1200,F$1,FALSE))</f>
        <v>0</v>
      </c>
      <c r="G543" s="179" t="str">
        <f>'全入力（様式2-4）'!$P$5&amp;'全入力（様式2-4）'!$R$5&amp;$D543</f>
        <v>0</v>
      </c>
      <c r="H543" s="180" t="str">
        <f t="shared" si="686"/>
        <v/>
      </c>
      <c r="I543" s="181">
        <f>IF(ISERROR(VLOOKUP($A543,'全入力（様式2-4）'!$G$17:$BY$1200,I$1,FALSE)),"",VLOOKUP($A543,'全入力（様式2-4）'!$G$17:$BY$1200,I$1,FALSE))</f>
        <v>0</v>
      </c>
      <c r="J543" s="181" t="str">
        <f>IF(ISERROR(VLOOKUP($A543,'全入力（様式2-4）'!$G$17:$BY$1200,J$1,FALSE)),"",VLOOKUP($A543,'全入力（様式2-4）'!$G$17:$BY$1200,J$1,FALSE))</f>
        <v/>
      </c>
      <c r="K543" s="181">
        <f>IF(ISERROR(VLOOKUP($A543,'全入力（様式2-4）'!$G$17:$BY$1200,K$1,FALSE)),"",VLOOKUP($A543,'全入力（様式2-4）'!$G$17:$BY$1200,K$1,FALSE))</f>
        <v>0</v>
      </c>
      <c r="L543" s="181" t="str">
        <f>IF(ISERROR(VLOOKUP($A543,'全入力（様式2-4）'!$G$17:$BY$1200,L$1,FALSE)),"",VLOOKUP($A543,'全入力（様式2-4）'!$G$17:$BY$1200,L$1,FALSE))</f>
        <v/>
      </c>
      <c r="M543" s="182">
        <f>IF(ISERROR(VLOOKUP($A543,'全入力（様式2-4）'!$G$17:$BY$1200,M$1,FALSE)),"",VLOOKUP($A543,'全入力（様式2-4）'!$G$17:$BY$1200,M$1,FALSE))</f>
        <v>0</v>
      </c>
      <c r="N543" s="182" t="str">
        <f>IF(ISERROR(VLOOKUP($A543,'全入力（様式2-4）'!$G$17:$BY$1200,N$1,FALSE)),"",VLOOKUP($A543,'全入力（様式2-4）'!$G$17:$BY$1200,N$1,FALSE))</f>
        <v/>
      </c>
      <c r="O543" s="182">
        <f>IF(ISERROR(VLOOKUP($A543,'全入力（様式2-4）'!$G$17:$BY$1200,O$1,FALSE)),"",VLOOKUP($A543,'全入力（様式2-4）'!$G$17:$BY$1200,O$1,FALSE))</f>
        <v>0</v>
      </c>
      <c r="P543" s="182" t="str">
        <f>IF(ISERROR(VLOOKUP($A543,'全入力（様式2-4）'!$G$17:$BY$1200,P$1,FALSE)),"",VLOOKUP($A543,'全入力（様式2-4）'!$G$17:$BY$1200,P$1,FALSE))</f>
        <v/>
      </c>
      <c r="Q543" s="183">
        <f>IF(ISERROR(VLOOKUP($A543,'全入力（様式2-4）'!$G$17:$BY$1200,Q$1,FALSE)),"",VLOOKUP($A543,'全入力（様式2-4）'!$G$17:$BY$1200,Q$1,FALSE))</f>
        <v>0</v>
      </c>
      <c r="R543" s="184">
        <f>IF(ISERROR(VLOOKUP($A543,'全入力（様式2-4）'!$G$17:$BY$1200,R$1,FALSE)),"",VLOOKUP($A543,'全入力（様式2-4）'!$G$17:$BY$1200,R$1,FALSE))</f>
        <v>0</v>
      </c>
      <c r="S543" s="184" t="str">
        <f>IF(ISERROR(VLOOKUP($A543,'全入力（様式2-4）'!$G$17:$BY$1200,S$1,FALSE)),"",VLOOKUP($A543,'全入力（様式2-4）'!$G$17:$BY$1200,S$1,FALSE))</f>
        <v/>
      </c>
      <c r="T543" s="184"/>
      <c r="U543" s="517"/>
      <c r="V543" s="537"/>
      <c r="W543" s="539"/>
      <c r="X543" s="539"/>
      <c r="Y543" s="539"/>
      <c r="Z543" s="181">
        <f>IF(ISERROR(VLOOKUP($A543,'全入力（様式2-4）'!$G$17:$BY$1200,Z$1,FALSE)),"",VLOOKUP($A543,'全入力（様式2-4）'!$G$17:$BY$1200,Z$1,FALSE))</f>
        <v>0</v>
      </c>
      <c r="AA543" s="181">
        <f>IF(ISERROR(VLOOKUP($A543,'全入力（様式2-4）'!$G$17:$BY$1200,AA$1,FALSE)),"",VLOOKUP($A543,'全入力（様式2-4）'!$G$17:$BY$1200,AA$1,FALSE))</f>
        <v>0</v>
      </c>
      <c r="AB543" s="181">
        <f>IF(ISERROR(VLOOKUP($A543,'全入力（様式2-4）'!$G$17:$BY$1200,AB$1,FALSE)),"",VLOOKUP($A543,'全入力（様式2-4）'!$G$17:$BY$1200,AB$1,FALSE))</f>
        <v>0</v>
      </c>
      <c r="AC543" s="181">
        <f>IF(ISERROR(VLOOKUP($A543,'全入力（様式2-4）'!$G$17:$BY$1200,AC$1,FALSE)),"",VLOOKUP($A543,'全入力（様式2-4）'!$G$17:$BY$1200,AC$1,FALSE))</f>
        <v>0</v>
      </c>
      <c r="AD543" s="201">
        <f>IF(ISERROR(VLOOKUP($A543,'全入力（様式2-4）'!$G$17:$BY$1200,AD$1,FALSE)),"",VLOOKUP($A543,'全入力（様式2-4）'!$G$17:$BY$1200,AD$1,FALSE))</f>
        <v>0</v>
      </c>
      <c r="AE543" s="182"/>
      <c r="AF543" s="182"/>
      <c r="AG543" s="182"/>
      <c r="AH543" s="318" t="str">
        <f t="shared" si="678"/>
        <v>00</v>
      </c>
      <c r="AI543" s="185" t="str">
        <f>IF(ISERROR(VLOOKUP($G543&amp;AI$8,参照!$P$4:$U$500,5,FALSE)),"",VLOOKUP($G543&amp;AI$8,参照!$P$4:$U$500,5,FALSE))</f>
        <v/>
      </c>
      <c r="AJ543" s="185" t="str">
        <f>IF(ISERROR(VLOOKUP($G543&amp;AJ$8,参照!$P$4:$U$500,5,FALSE)),"",VLOOKUP($G543&amp;AJ$8,参照!$P$4:$U$500,5,FALSE))</f>
        <v/>
      </c>
      <c r="AK543" s="180">
        <v>19</v>
      </c>
      <c r="AL543" s="180">
        <v>83</v>
      </c>
      <c r="AM543" s="37"/>
      <c r="AN543" s="76">
        <f>IF(ISERROR(VLOOKUP($A543,'全入力（様式2-4）'!$G$17:$BY$1200,AN$1,FALSE)),"",VLOOKUP($A543,'全入力（様式2-4）'!$G$17:$BY$1200,AN$1,FALSE))</f>
        <v>0</v>
      </c>
      <c r="AO543" s="77">
        <f>IF(ISERROR(VLOOKUP($A543,'全入力（様式2-4）'!$G$17:$BY$1200,AO$1,FALSE)),"",VLOOKUP($A543,'全入力（様式2-4）'!$G$17:$BY$1200,AO$1,FALSE))</f>
        <v>0</v>
      </c>
      <c r="AP543" s="52">
        <f>IF(ISERROR(VLOOKUP($A543,'全入力（様式2-4）'!$G$17:$BY$1200,AP$1,FALSE)),"",VLOOKUP($A543,'全入力（様式2-4）'!$G$17:$BY$1200,AP$1,FALSE))</f>
        <v>0</v>
      </c>
      <c r="AQ543" s="84" t="str">
        <f>IF(ISERROR(VLOOKUP($G543,参照!$U$4:$W$102,3,FALSE)),"",VLOOKUP($G543,参照!$U$4:$W$102,3,FALSE))</f>
        <v/>
      </c>
      <c r="AR543" s="376" t="str">
        <f t="shared" ref="AR543" si="710">IF($AN543&lt;&gt;0,"満額","")</f>
        <v/>
      </c>
      <c r="AS543" s="53" t="str">
        <f t="shared" si="680"/>
        <v/>
      </c>
      <c r="AT543" s="53" t="str">
        <f t="shared" si="681"/>
        <v/>
      </c>
      <c r="AU543" s="53"/>
      <c r="AV543" s="53" t="str">
        <f t="shared" si="688"/>
        <v/>
      </c>
      <c r="AW543" s="53" t="str">
        <f t="shared" si="689"/>
        <v/>
      </c>
      <c r="AX543" s="53" t="str">
        <f t="shared" si="682"/>
        <v/>
      </c>
      <c r="AY543" s="53" t="str">
        <f t="shared" si="690"/>
        <v/>
      </c>
      <c r="AZ543" s="54">
        <f t="array" ref="AZ543">SUM(IF('全入力（様式2-4）'!$G$17:$G$1200=$A543,IF('全入力（様式2-4）'!$X$14:$Z$14=$AR543,'全入力（様式2-4）'!$X$17:$Z$1200)))</f>
        <v>0</v>
      </c>
      <c r="BA543" s="55" t="str">
        <f t="shared" si="691"/>
        <v/>
      </c>
      <c r="BB543" s="1889">
        <f>IF(ISERROR(VLOOKUP($A543,'全入力（様式2-4）'!$G$17:$BY$1200,BB$1,FALSE)),"",VLOOKUP($A543,'全入力（様式2-4）'!$G$17:$BY$1200,BB$1,FALSE))</f>
        <v>0</v>
      </c>
      <c r="BC543" s="54">
        <f t="shared" si="692"/>
        <v>0</v>
      </c>
      <c r="BD543" s="55" t="str">
        <f t="shared" si="693"/>
        <v/>
      </c>
      <c r="BE543" s="54">
        <f t="array" ref="BE543">SUM(IF('全入力（様式2-4）'!$G$17:$G$1200=$A543,IF('全入力（様式2-4）'!$AL$14:$AN$14=$AR543,'全入力（様式2-4）'!$AL$17:$AN$1200)))</f>
        <v>0</v>
      </c>
      <c r="BF543" s="197">
        <f t="shared" si="683"/>
        <v>0</v>
      </c>
      <c r="BG543" s="55">
        <f t="shared" si="684"/>
        <v>0</v>
      </c>
      <c r="BH543" s="54">
        <f t="array" ref="BH543">SUM(IF('全入力（様式2-4）'!$G$17:$G$1200=$A543,IF('全入力（様式2-4）'!$AQ$14:$AS$14=$AR543,'全入力（様式2-4）'!$AQ$17:$AS$1200)))</f>
        <v>0</v>
      </c>
      <c r="BI543" s="55" t="str">
        <f t="shared" si="694"/>
        <v/>
      </c>
      <c r="BJ543" s="55" t="str">
        <f t="shared" si="695"/>
        <v/>
      </c>
      <c r="BK543" s="152" t="str">
        <f t="shared" si="685"/>
        <v/>
      </c>
      <c r="BL543" s="1889">
        <f>IF(ISERROR(VLOOKUP($A543,'全入力（様式2-4）'!$G$17:$BY$1200,BL$1,FALSE)),"",VLOOKUP($A543,'全入力（様式2-4）'!$G$17:$BY$1200,BL$1,FALSE))</f>
        <v>0</v>
      </c>
      <c r="BM543" s="54"/>
      <c r="BN543" s="197"/>
      <c r="BO543" s="55"/>
      <c r="BP543" s="54"/>
      <c r="BQ543" s="197"/>
      <c r="BR543" s="55"/>
      <c r="BS543" s="55"/>
      <c r="BT543" s="55"/>
      <c r="BU543" s="146"/>
      <c r="BV543" s="1889"/>
    </row>
    <row r="544" spans="1:74" s="18" customFormat="1" ht="14.25" customHeight="1">
      <c r="A544" s="940">
        <f t="shared" si="646"/>
        <v>178</v>
      </c>
      <c r="B544" s="1">
        <f>'全入力（様式2-4）'!$I$6</f>
        <v>0</v>
      </c>
      <c r="C544" s="35">
        <f>IF(ISERROR(VLOOKUP($A544,'全入力（様式2-4）'!$G$17:$BY$1200,C$1,FALSE)),"",VLOOKUP($A544,'全入力（様式2-4）'!$G$17:$BY$1200,C$1,FALSE))</f>
        <v>0</v>
      </c>
      <c r="D544" s="35">
        <f>IF(ISERROR(VLOOKUP($A544,'全入力（様式2-4）'!$G$17:$BY$1200,D$1,FALSE)),"",VLOOKUP($A544,'全入力（様式2-4）'!$G$17:$BY$1200,D$1,FALSE))</f>
        <v>0</v>
      </c>
      <c r="E544" s="35">
        <f>IF(ISERROR(VLOOKUP($A544,'全入力（様式2-4）'!$G$17:$BY$1200,E$1,FALSE)),"",VLOOKUP($A544,'全入力（様式2-4）'!$G$17:$BY$1200,E$1,FALSE))</f>
        <v>0</v>
      </c>
      <c r="F544" s="35">
        <f>IF(ISERROR(VLOOKUP($A544,'全入力（様式2-4）'!$G$17:$BY$1200,F$1,FALSE)),"",VLOOKUP($A544,'全入力（様式2-4）'!$G$17:$BY$1200,F$1,FALSE))</f>
        <v>0</v>
      </c>
      <c r="G544" s="36" t="str">
        <f>'全入力（様式2-4）'!$P$5&amp;'全入力（様式2-4）'!$R$5&amp;$D544</f>
        <v>0</v>
      </c>
      <c r="H544" s="37" t="str">
        <f t="shared" si="686"/>
        <v/>
      </c>
      <c r="I544" s="38">
        <f>IF(ISERROR(VLOOKUP($A544,'全入力（様式2-4）'!$G$17:$BY$1200,I$1,FALSE)),"",VLOOKUP($A544,'全入力（様式2-4）'!$G$17:$BY$1200,I$1,FALSE))</f>
        <v>0</v>
      </c>
      <c r="J544" s="38" t="str">
        <f>IF(ISERROR(VLOOKUP($A544,'全入力（様式2-4）'!$G$17:$BY$1200,J$1,FALSE)),"",VLOOKUP($A544,'全入力（様式2-4）'!$G$17:$BY$1200,J$1,FALSE))</f>
        <v/>
      </c>
      <c r="K544" s="38">
        <f>IF(ISERROR(VLOOKUP($A544,'全入力（様式2-4）'!$G$17:$BY$1200,K$1,FALSE)),"",VLOOKUP($A544,'全入力（様式2-4）'!$G$17:$BY$1200,K$1,FALSE))</f>
        <v>0</v>
      </c>
      <c r="L544" s="38" t="str">
        <f>IF(ISERROR(VLOOKUP($A544,'全入力（様式2-4）'!$G$17:$BY$1200,L$1,FALSE)),"",VLOOKUP($A544,'全入力（様式2-4）'!$G$17:$BY$1200,L$1,FALSE))</f>
        <v/>
      </c>
      <c r="M544" s="112">
        <f>IF(ISERROR(VLOOKUP($A544,'全入力（様式2-4）'!$G$17:$BY$1200,M$1,FALSE)),"",VLOOKUP($A544,'全入力（様式2-4）'!$G$17:$BY$1200,M$1,FALSE))</f>
        <v>0</v>
      </c>
      <c r="N544" s="112" t="str">
        <f>IF(ISERROR(VLOOKUP($A544,'全入力（様式2-4）'!$G$17:$BY$1200,N$1,FALSE)),"",VLOOKUP($A544,'全入力（様式2-4）'!$G$17:$BY$1200,N$1,FALSE))</f>
        <v/>
      </c>
      <c r="O544" s="112">
        <f>IF(ISERROR(VLOOKUP($A544,'全入力（様式2-4）'!$G$17:$BY$1200,O$1,FALSE)),"",VLOOKUP($A544,'全入力（様式2-4）'!$G$17:$BY$1200,O$1,FALSE))</f>
        <v>0</v>
      </c>
      <c r="P544" s="112" t="str">
        <f>IF(ISERROR(VLOOKUP($A544,'全入力（様式2-4）'!$G$17:$BY$1200,P$1,FALSE)),"",VLOOKUP($A544,'全入力（様式2-4）'!$G$17:$BY$1200,P$1,FALSE))</f>
        <v/>
      </c>
      <c r="Q544" s="176">
        <f>IF(ISERROR(VLOOKUP($A544,'全入力（様式2-4）'!$G$17:$BY$1200,Q$1,FALSE)),"",VLOOKUP($A544,'全入力（様式2-4）'!$G$17:$BY$1200,Q$1,FALSE))</f>
        <v>0</v>
      </c>
      <c r="R544" s="105">
        <f>IF(ISERROR(VLOOKUP($A544,'全入力（様式2-4）'!$G$17:$BY$1200,R$1,FALSE)),"",VLOOKUP($A544,'全入力（様式2-4）'!$G$17:$BY$1200,R$1,FALSE))</f>
        <v>0</v>
      </c>
      <c r="S544" s="105" t="str">
        <f>IF(ISERROR(VLOOKUP($A544,'全入力（様式2-4）'!$G$17:$BY$1200,S$1,FALSE)),"",VLOOKUP($A544,'全入力（様式2-4）'!$G$17:$BY$1200,S$1,FALSE))</f>
        <v/>
      </c>
      <c r="T544" s="105"/>
      <c r="U544" s="516"/>
      <c r="V544" s="105"/>
      <c r="W544" s="538"/>
      <c r="X544" s="538"/>
      <c r="Y544" s="538"/>
      <c r="Z544" s="38">
        <f>IF(ISERROR(VLOOKUP($A544,'全入力（様式2-4）'!$G$17:$BY$1200,Z$1,FALSE)),"",VLOOKUP($A544,'全入力（様式2-4）'!$G$17:$BY$1200,Z$1,FALSE))</f>
        <v>0</v>
      </c>
      <c r="AA544" s="38">
        <f>IF(ISERROR(VLOOKUP($A544,'全入力（様式2-4）'!$G$17:$BY$1200,AA$1,FALSE)),"",VLOOKUP($A544,'全入力（様式2-4）'!$G$17:$BY$1200,AA$1,FALSE))</f>
        <v>0</v>
      </c>
      <c r="AB544" s="38">
        <f>IF(ISERROR(VLOOKUP($A544,'全入力（様式2-4）'!$G$17:$BY$1200,AB$1,FALSE)),"",VLOOKUP($A544,'全入力（様式2-4）'!$G$17:$BY$1200,AB$1,FALSE))</f>
        <v>0</v>
      </c>
      <c r="AC544" s="38">
        <f>IF(ISERROR(VLOOKUP($A544,'全入力（様式2-4）'!$G$17:$BY$1200,AC$1,FALSE)),"",VLOOKUP($A544,'全入力（様式2-4）'!$G$17:$BY$1200,AC$1,FALSE))</f>
        <v>0</v>
      </c>
      <c r="AD544" s="200">
        <f>IF(ISERROR(VLOOKUP($A544,'全入力（様式2-4）'!$G$17:$BY$1200,AD$1,FALSE)),"",VLOOKUP($A544,'全入力（様式2-4）'!$G$17:$BY$1200,AD$1,FALSE))</f>
        <v>0</v>
      </c>
      <c r="AE544" s="112"/>
      <c r="AF544" s="112"/>
      <c r="AG544" s="112"/>
      <c r="AH544" s="317" t="str">
        <f t="shared" si="678"/>
        <v>00</v>
      </c>
      <c r="AI544" s="39" t="str">
        <f>IF(ISERROR(VLOOKUP($G544&amp;AI$8,参照!$P$4:$U$500,5,FALSE)),"",VLOOKUP($G544&amp;AI$8,参照!$P$4:$U$500,5,FALSE))</f>
        <v/>
      </c>
      <c r="AJ544" s="39" t="str">
        <f>IF(ISERROR(VLOOKUP($G544&amp;AJ$8,参照!$P$4:$U$500,5,FALSE)),"",VLOOKUP($G544&amp;AJ$8,参照!$P$4:$U$500,5,FALSE))</f>
        <v/>
      </c>
      <c r="AK544" s="37">
        <v>21</v>
      </c>
      <c r="AL544" s="37">
        <v>84</v>
      </c>
      <c r="AM544" s="37"/>
      <c r="AN544" s="72">
        <f>IF(ISERROR(VLOOKUP($A544,'全入力（様式2-4）'!$G$17:$BY$1200,AN$1,FALSE)),"",VLOOKUP($A544,'全入力（様式2-4）'!$G$17:$BY$1200,AN$1,FALSE))</f>
        <v>0</v>
      </c>
      <c r="AO544" s="78">
        <f>IF(ISERROR(VLOOKUP($A544,'全入力（様式2-4）'!$G$17:$BY$1200,AO$1,FALSE)),"",VLOOKUP($A544,'全入力（様式2-4）'!$G$17:$BY$1200,AO$1,FALSE))</f>
        <v>0</v>
      </c>
      <c r="AP544" s="44">
        <f>IF(ISERROR(VLOOKUP($A544,'全入力（様式2-4）'!$G$17:$BY$1200,AP$1,FALSE)),"",VLOOKUP($A544,'全入力（様式2-4）'!$G$17:$BY$1200,AP$1,FALSE))</f>
        <v>0</v>
      </c>
      <c r="AQ544" s="63" t="str">
        <f>IF(ISERROR(VLOOKUP($G544,参照!$U$4:$W$102,3,FALSE)),"",VLOOKUP($G544,参照!$U$4:$W$102,3,FALSE))</f>
        <v/>
      </c>
      <c r="AR544" s="377" t="str">
        <f t="shared" ref="AR544" si="711">IF($AN544&lt;&gt;0,2/3,"")</f>
        <v/>
      </c>
      <c r="AS544" s="45" t="str">
        <f t="shared" si="680"/>
        <v/>
      </c>
      <c r="AT544" s="45" t="str">
        <f t="shared" si="681"/>
        <v/>
      </c>
      <c r="AU544" s="45"/>
      <c r="AV544" s="45" t="str">
        <f t="shared" si="688"/>
        <v/>
      </c>
      <c r="AW544" s="45" t="str">
        <f t="shared" si="689"/>
        <v/>
      </c>
      <c r="AX544" s="45" t="str">
        <f t="shared" si="682"/>
        <v/>
      </c>
      <c r="AY544" s="45" t="str">
        <f t="shared" si="690"/>
        <v/>
      </c>
      <c r="AZ544" s="46">
        <f t="array" ref="AZ544">SUM(IF('全入力（様式2-4）'!$G$17:$G$1200=$A544,IF('全入力（様式2-4）'!$X$14:$Z$14=$AR544,'全入力（様式2-4）'!$X$17:$Z$1200)))</f>
        <v>0</v>
      </c>
      <c r="BA544" s="47" t="str">
        <f t="shared" si="691"/>
        <v/>
      </c>
      <c r="BB544" s="1890"/>
      <c r="BC544" s="46">
        <f t="shared" si="692"/>
        <v>0</v>
      </c>
      <c r="BD544" s="47" t="str">
        <f t="shared" si="693"/>
        <v/>
      </c>
      <c r="BE544" s="46">
        <f t="array" ref="BE544">SUM(IF('全入力（様式2-4）'!$G$17:$G$1200=$A544,IF('全入力（様式2-4）'!$AL$14:$AN$14=$AR544,'全入力（様式2-4）'!$AL$17:$AN$1200)))</f>
        <v>0</v>
      </c>
      <c r="BF544" s="195">
        <f t="shared" si="683"/>
        <v>0</v>
      </c>
      <c r="BG544" s="47">
        <f t="shared" si="684"/>
        <v>0</v>
      </c>
      <c r="BH544" s="46">
        <f t="array" ref="BH544">SUM(IF('全入力（様式2-4）'!$G$17:$G$1200=$A544,IF('全入力（様式2-4）'!$AQ$14:$AS$14=$AR544,'全入力（様式2-4）'!$AQ$17:$AS$1200)))</f>
        <v>0</v>
      </c>
      <c r="BI544" s="47" t="str">
        <f t="shared" si="694"/>
        <v/>
      </c>
      <c r="BJ544" s="47" t="str">
        <f t="shared" si="695"/>
        <v/>
      </c>
      <c r="BK544" s="150" t="str">
        <f t="shared" si="685"/>
        <v/>
      </c>
      <c r="BL544" s="1890"/>
      <c r="BM544" s="46"/>
      <c r="BN544" s="195"/>
      <c r="BO544" s="47"/>
      <c r="BP544" s="46"/>
      <c r="BQ544" s="195"/>
      <c r="BR544" s="47"/>
      <c r="BS544" s="47"/>
      <c r="BT544" s="47"/>
      <c r="BU544" s="144"/>
      <c r="BV544" s="1890"/>
    </row>
    <row r="545" spans="1:74" s="18" customFormat="1" ht="14.25" customHeight="1" thickBot="1">
      <c r="A545" s="942">
        <f t="shared" si="646"/>
        <v>178</v>
      </c>
      <c r="B545" s="7">
        <f>'全入力（様式2-4）'!$I$6</f>
        <v>0</v>
      </c>
      <c r="C545" s="186">
        <f>IF(ISERROR(VLOOKUP($A545,'全入力（様式2-4）'!$G$17:$BY$1200,C$1,FALSE)),"",VLOOKUP($A545,'全入力（様式2-4）'!$G$17:$BY$1200,C$1,FALSE))</f>
        <v>0</v>
      </c>
      <c r="D545" s="186">
        <f>IF(ISERROR(VLOOKUP($A545,'全入力（様式2-4）'!$G$17:$BY$1200,D$1,FALSE)),"",VLOOKUP($A545,'全入力（様式2-4）'!$G$17:$BY$1200,D$1,FALSE))</f>
        <v>0</v>
      </c>
      <c r="E545" s="186">
        <f>IF(ISERROR(VLOOKUP($A545,'全入力（様式2-4）'!$G$17:$BY$1200,E$1,FALSE)),"",VLOOKUP($A545,'全入力（様式2-4）'!$G$17:$BY$1200,E$1,FALSE))</f>
        <v>0</v>
      </c>
      <c r="F545" s="186">
        <f>IF(ISERROR(VLOOKUP($A545,'全入力（様式2-4）'!$G$17:$BY$1200,F$1,FALSE)),"",VLOOKUP($A545,'全入力（様式2-4）'!$G$17:$BY$1200,F$1,FALSE))</f>
        <v>0</v>
      </c>
      <c r="G545" s="187" t="str">
        <f>'全入力（様式2-4）'!$P$5&amp;'全入力（様式2-4）'!$R$5&amp;$D545</f>
        <v>0</v>
      </c>
      <c r="H545" s="188" t="str">
        <f t="shared" si="686"/>
        <v/>
      </c>
      <c r="I545" s="189">
        <f>IF(ISERROR(VLOOKUP($A545,'全入力（様式2-4）'!$G$17:$BY$1200,I$1,FALSE)),"",VLOOKUP($A545,'全入力（様式2-4）'!$G$17:$BY$1200,I$1,FALSE))</f>
        <v>0</v>
      </c>
      <c r="J545" s="189" t="str">
        <f>IF(ISERROR(VLOOKUP($A545,'全入力（様式2-4）'!$G$17:$BY$1200,J$1,FALSE)),"",VLOOKUP($A545,'全入力（様式2-4）'!$G$17:$BY$1200,J$1,FALSE))</f>
        <v/>
      </c>
      <c r="K545" s="189">
        <f>IF(ISERROR(VLOOKUP($A545,'全入力（様式2-4）'!$G$17:$BY$1200,K$1,FALSE)),"",VLOOKUP($A545,'全入力（様式2-4）'!$G$17:$BY$1200,K$1,FALSE))</f>
        <v>0</v>
      </c>
      <c r="L545" s="189" t="str">
        <f>IF(ISERROR(VLOOKUP($A545,'全入力（様式2-4）'!$G$17:$BY$1200,L$1,FALSE)),"",VLOOKUP($A545,'全入力（様式2-4）'!$G$17:$BY$1200,L$1,FALSE))</f>
        <v/>
      </c>
      <c r="M545" s="190">
        <f>IF(ISERROR(VLOOKUP($A545,'全入力（様式2-4）'!$G$17:$BY$1200,M$1,FALSE)),"",VLOOKUP($A545,'全入力（様式2-4）'!$G$17:$BY$1200,M$1,FALSE))</f>
        <v>0</v>
      </c>
      <c r="N545" s="190" t="str">
        <f>IF(ISERROR(VLOOKUP($A545,'全入力（様式2-4）'!$G$17:$BY$1200,N$1,FALSE)),"",VLOOKUP($A545,'全入力（様式2-4）'!$G$17:$BY$1200,N$1,FALSE))</f>
        <v/>
      </c>
      <c r="O545" s="190">
        <f>IF(ISERROR(VLOOKUP($A545,'全入力（様式2-4）'!$G$17:$BY$1200,O$1,FALSE)),"",VLOOKUP($A545,'全入力（様式2-4）'!$G$17:$BY$1200,O$1,FALSE))</f>
        <v>0</v>
      </c>
      <c r="P545" s="190" t="str">
        <f>IF(ISERROR(VLOOKUP($A545,'全入力（様式2-4）'!$G$17:$BY$1200,P$1,FALSE)),"",VLOOKUP($A545,'全入力（様式2-4）'!$G$17:$BY$1200,P$1,FALSE))</f>
        <v/>
      </c>
      <c r="Q545" s="191">
        <f>IF(ISERROR(VLOOKUP($A545,'全入力（様式2-4）'!$G$17:$BY$1200,Q$1,FALSE)),"",VLOOKUP($A545,'全入力（様式2-4）'!$G$17:$BY$1200,Q$1,FALSE))</f>
        <v>0</v>
      </c>
      <c r="R545" s="192">
        <f>IF(ISERROR(VLOOKUP($A545,'全入力（様式2-4）'!$G$17:$BY$1200,R$1,FALSE)),"",VLOOKUP($A545,'全入力（様式2-4）'!$G$17:$BY$1200,R$1,FALSE))</f>
        <v>0</v>
      </c>
      <c r="S545" s="192" t="str">
        <f>IF(ISERROR(VLOOKUP($A545,'全入力（様式2-4）'!$G$17:$BY$1200,S$1,FALSE)),"",VLOOKUP($A545,'全入力（様式2-4）'!$G$17:$BY$1200,S$1,FALSE))</f>
        <v/>
      </c>
      <c r="T545" s="192"/>
      <c r="U545" s="518"/>
      <c r="V545" s="192"/>
      <c r="W545" s="540"/>
      <c r="X545" s="540"/>
      <c r="Y545" s="540"/>
      <c r="Z545" s="189">
        <f>IF(ISERROR(VLOOKUP($A545,'全入力（様式2-4）'!$G$17:$BY$1200,Z$1,FALSE)),"",VLOOKUP($A545,'全入力（様式2-4）'!$G$17:$BY$1200,Z$1,FALSE))</f>
        <v>0</v>
      </c>
      <c r="AA545" s="189">
        <f>IF(ISERROR(VLOOKUP($A545,'全入力（様式2-4）'!$G$17:$BY$1200,AA$1,FALSE)),"",VLOOKUP($A545,'全入力（様式2-4）'!$G$17:$BY$1200,AA$1,FALSE))</f>
        <v>0</v>
      </c>
      <c r="AB545" s="189">
        <f>IF(ISERROR(VLOOKUP($A545,'全入力（様式2-4）'!$G$17:$BY$1200,AB$1,FALSE)),"",VLOOKUP($A545,'全入力（様式2-4）'!$G$17:$BY$1200,AB$1,FALSE))</f>
        <v>0</v>
      </c>
      <c r="AC545" s="189">
        <f>IF(ISERROR(VLOOKUP($A545,'全入力（様式2-4）'!$G$17:$BY$1200,AC$1,FALSE)),"",VLOOKUP($A545,'全入力（様式2-4）'!$G$17:$BY$1200,AC$1,FALSE))</f>
        <v>0</v>
      </c>
      <c r="AD545" s="202">
        <f>IF(ISERROR(VLOOKUP($A545,'全入力（様式2-4）'!$G$17:$BY$1200,AD$1,FALSE)),"",VLOOKUP($A545,'全入力（様式2-4）'!$G$17:$BY$1200,AD$1,FALSE))</f>
        <v>0</v>
      </c>
      <c r="AE545" s="190"/>
      <c r="AF545" s="190"/>
      <c r="AG545" s="190"/>
      <c r="AH545" s="319" t="str">
        <f t="shared" si="678"/>
        <v>00</v>
      </c>
      <c r="AI545" s="193" t="str">
        <f>IF(ISERROR(VLOOKUP($G545&amp;AI$8,参照!$P$4:$U$500,5,FALSE)),"",VLOOKUP($G545&amp;AI$8,参照!$P$4:$U$500,5,FALSE))</f>
        <v/>
      </c>
      <c r="AJ545" s="193" t="str">
        <f>IF(ISERROR(VLOOKUP($G545&amp;AJ$8,参照!$P$4:$U$500,5,FALSE)),"",VLOOKUP($G545&amp;AJ$8,参照!$P$4:$U$500,5,FALSE))</f>
        <v/>
      </c>
      <c r="AK545" s="188">
        <v>23</v>
      </c>
      <c r="AL545" s="188">
        <v>85</v>
      </c>
      <c r="AM545" s="37"/>
      <c r="AN545" s="74">
        <f>IF(ISERROR(VLOOKUP($A545,'全入力（様式2-4）'!$G$17:$BY$1200,AN$1,FALSE)),"",VLOOKUP($A545,'全入力（様式2-4）'!$G$17:$BY$1200,AN$1,FALSE))</f>
        <v>0</v>
      </c>
      <c r="AO545" s="79">
        <f>IF(ISERROR(VLOOKUP($A545,'全入力（様式2-4）'!$G$17:$BY$1200,AO$1,FALSE)),"",VLOOKUP($A545,'全入力（様式2-4）'!$G$17:$BY$1200,AO$1,FALSE))</f>
        <v>0</v>
      </c>
      <c r="AP545" s="48">
        <f>IF(ISERROR(VLOOKUP($A545,'全入力（様式2-4）'!$G$17:$BY$1200,AP$1,FALSE)),"",VLOOKUP($A545,'全入力（様式2-4）'!$G$17:$BY$1200,AP$1,FALSE))</f>
        <v>0</v>
      </c>
      <c r="AQ545" s="64" t="str">
        <f>IF(ISERROR(VLOOKUP($G545,参照!$U$4:$W$102,3,FALSE)),"",VLOOKUP($G545,参照!$U$4:$W$102,3,FALSE))</f>
        <v/>
      </c>
      <c r="AR545" s="378" t="str">
        <f t="shared" ref="AR545" si="712">IF($AN545&lt;&gt;0,1/3,"")</f>
        <v/>
      </c>
      <c r="AS545" s="49" t="str">
        <f t="shared" si="680"/>
        <v/>
      </c>
      <c r="AT545" s="49" t="str">
        <f t="shared" si="681"/>
        <v/>
      </c>
      <c r="AU545" s="49"/>
      <c r="AV545" s="49" t="str">
        <f t="shared" si="688"/>
        <v/>
      </c>
      <c r="AW545" s="49" t="str">
        <f t="shared" si="689"/>
        <v/>
      </c>
      <c r="AX545" s="49" t="str">
        <f t="shared" si="682"/>
        <v/>
      </c>
      <c r="AY545" s="49" t="str">
        <f t="shared" si="690"/>
        <v/>
      </c>
      <c r="AZ545" s="50">
        <f t="array" ref="AZ545">SUM(IF('全入力（様式2-4）'!$G$17:$G$1200=$A545,IF('全入力（様式2-4）'!$X$14:$Z$14=$AR545,'全入力（様式2-4）'!$X$17:$Z$1200)))</f>
        <v>0</v>
      </c>
      <c r="BA545" s="51" t="str">
        <f t="shared" si="691"/>
        <v/>
      </c>
      <c r="BB545" s="1891"/>
      <c r="BC545" s="50">
        <f t="shared" si="692"/>
        <v>0</v>
      </c>
      <c r="BD545" s="51" t="str">
        <f t="shared" si="693"/>
        <v/>
      </c>
      <c r="BE545" s="50">
        <f t="array" ref="BE545">SUM(IF('全入力（様式2-4）'!$G$17:$G$1200=$A545,IF('全入力（様式2-4）'!$AL$14:$AN$14=$AR545,'全入力（様式2-4）'!$AL$17:$AN$1200)))</f>
        <v>0</v>
      </c>
      <c r="BF545" s="196">
        <f t="shared" si="683"/>
        <v>0</v>
      </c>
      <c r="BG545" s="51">
        <f t="shared" si="684"/>
        <v>0</v>
      </c>
      <c r="BH545" s="50">
        <f t="array" ref="BH545">SUM(IF('全入力（様式2-4）'!$G$17:$G$1200=$A545,IF('全入力（様式2-4）'!$AQ$14:$AS$14=$AR545,'全入力（様式2-4）'!$AQ$17:$AS$1200)))</f>
        <v>0</v>
      </c>
      <c r="BI545" s="51" t="str">
        <f t="shared" si="694"/>
        <v/>
      </c>
      <c r="BJ545" s="51" t="str">
        <f t="shared" si="695"/>
        <v/>
      </c>
      <c r="BK545" s="151" t="str">
        <f t="shared" si="685"/>
        <v/>
      </c>
      <c r="BL545" s="1891"/>
      <c r="BM545" s="50"/>
      <c r="BN545" s="196"/>
      <c r="BO545" s="51"/>
      <c r="BP545" s="50"/>
      <c r="BQ545" s="196"/>
      <c r="BR545" s="51"/>
      <c r="BS545" s="51"/>
      <c r="BT545" s="51"/>
      <c r="BU545" s="145"/>
      <c r="BV545" s="1891"/>
    </row>
    <row r="546" spans="1:74" s="18" customFormat="1" ht="14.25" customHeight="1">
      <c r="A546" s="941">
        <f>A543+1</f>
        <v>179</v>
      </c>
      <c r="B546" s="178">
        <f>'全入力（様式2-4）'!$I$6</f>
        <v>0</v>
      </c>
      <c r="C546" s="177">
        <f>IF(ISERROR(VLOOKUP($A546,'全入力（様式2-4）'!$G$17:$BY$1200,C$1,FALSE)),"",VLOOKUP($A546,'全入力（様式2-4）'!$G$17:$BY$1200,C$1,FALSE))</f>
        <v>0</v>
      </c>
      <c r="D546" s="177">
        <f>IF(ISERROR(VLOOKUP($A546,'全入力（様式2-4）'!$G$17:$BY$1200,D$1,FALSE)),"",VLOOKUP($A546,'全入力（様式2-4）'!$G$17:$BY$1200,D$1,FALSE))</f>
        <v>0</v>
      </c>
      <c r="E546" s="177">
        <f>IF(ISERROR(VLOOKUP($A546,'全入力（様式2-4）'!$G$17:$BY$1200,E$1,FALSE)),"",VLOOKUP($A546,'全入力（様式2-4）'!$G$17:$BY$1200,E$1,FALSE))</f>
        <v>0</v>
      </c>
      <c r="F546" s="177">
        <f>IF(ISERROR(VLOOKUP($A546,'全入力（様式2-4）'!$G$17:$BY$1200,F$1,FALSE)),"",VLOOKUP($A546,'全入力（様式2-4）'!$G$17:$BY$1200,F$1,FALSE))</f>
        <v>0</v>
      </c>
      <c r="G546" s="179" t="str">
        <f>'全入力（様式2-4）'!$P$5&amp;'全入力（様式2-4）'!$R$5&amp;$D546</f>
        <v>0</v>
      </c>
      <c r="H546" s="180" t="str">
        <f t="shared" si="686"/>
        <v/>
      </c>
      <c r="I546" s="181">
        <f>IF(ISERROR(VLOOKUP($A546,'全入力（様式2-4）'!$G$17:$BY$1200,I$1,FALSE)),"",VLOOKUP($A546,'全入力（様式2-4）'!$G$17:$BY$1200,I$1,FALSE))</f>
        <v>0</v>
      </c>
      <c r="J546" s="181" t="str">
        <f>IF(ISERROR(VLOOKUP($A546,'全入力（様式2-4）'!$G$17:$BY$1200,J$1,FALSE)),"",VLOOKUP($A546,'全入力（様式2-4）'!$G$17:$BY$1200,J$1,FALSE))</f>
        <v/>
      </c>
      <c r="K546" s="181">
        <f>IF(ISERROR(VLOOKUP($A546,'全入力（様式2-4）'!$G$17:$BY$1200,K$1,FALSE)),"",VLOOKUP($A546,'全入力（様式2-4）'!$G$17:$BY$1200,K$1,FALSE))</f>
        <v>0</v>
      </c>
      <c r="L546" s="181" t="str">
        <f>IF(ISERROR(VLOOKUP($A546,'全入力（様式2-4）'!$G$17:$BY$1200,L$1,FALSE)),"",VLOOKUP($A546,'全入力（様式2-4）'!$G$17:$BY$1200,L$1,FALSE))</f>
        <v/>
      </c>
      <c r="M546" s="182">
        <f>IF(ISERROR(VLOOKUP($A546,'全入力（様式2-4）'!$G$17:$BY$1200,M$1,FALSE)),"",VLOOKUP($A546,'全入力（様式2-4）'!$G$17:$BY$1200,M$1,FALSE))</f>
        <v>0</v>
      </c>
      <c r="N546" s="182" t="str">
        <f>IF(ISERROR(VLOOKUP($A546,'全入力（様式2-4）'!$G$17:$BY$1200,N$1,FALSE)),"",VLOOKUP($A546,'全入力（様式2-4）'!$G$17:$BY$1200,N$1,FALSE))</f>
        <v/>
      </c>
      <c r="O546" s="182">
        <f>IF(ISERROR(VLOOKUP($A546,'全入力（様式2-4）'!$G$17:$BY$1200,O$1,FALSE)),"",VLOOKUP($A546,'全入力（様式2-4）'!$G$17:$BY$1200,O$1,FALSE))</f>
        <v>0</v>
      </c>
      <c r="P546" s="182" t="str">
        <f>IF(ISERROR(VLOOKUP($A546,'全入力（様式2-4）'!$G$17:$BY$1200,P$1,FALSE)),"",VLOOKUP($A546,'全入力（様式2-4）'!$G$17:$BY$1200,P$1,FALSE))</f>
        <v/>
      </c>
      <c r="Q546" s="183">
        <f>IF(ISERROR(VLOOKUP($A546,'全入力（様式2-4）'!$G$17:$BY$1200,Q$1,FALSE)),"",VLOOKUP($A546,'全入力（様式2-4）'!$G$17:$BY$1200,Q$1,FALSE))</f>
        <v>0</v>
      </c>
      <c r="R546" s="184">
        <f>IF(ISERROR(VLOOKUP($A546,'全入力（様式2-4）'!$G$17:$BY$1200,R$1,FALSE)),"",VLOOKUP($A546,'全入力（様式2-4）'!$G$17:$BY$1200,R$1,FALSE))</f>
        <v>0</v>
      </c>
      <c r="S546" s="184" t="str">
        <f>IF(ISERROR(VLOOKUP($A546,'全入力（様式2-4）'!$G$17:$BY$1200,S$1,FALSE)),"",VLOOKUP($A546,'全入力（様式2-4）'!$G$17:$BY$1200,S$1,FALSE))</f>
        <v/>
      </c>
      <c r="T546" s="184"/>
      <c r="U546" s="517"/>
      <c r="V546" s="537"/>
      <c r="W546" s="539"/>
      <c r="X546" s="539"/>
      <c r="Y546" s="539"/>
      <c r="Z546" s="181">
        <f>IF(ISERROR(VLOOKUP($A546,'全入力（様式2-4）'!$G$17:$BY$1200,Z$1,FALSE)),"",VLOOKUP($A546,'全入力（様式2-4）'!$G$17:$BY$1200,Z$1,FALSE))</f>
        <v>0</v>
      </c>
      <c r="AA546" s="181">
        <f>IF(ISERROR(VLOOKUP($A546,'全入力（様式2-4）'!$G$17:$BY$1200,AA$1,FALSE)),"",VLOOKUP($A546,'全入力（様式2-4）'!$G$17:$BY$1200,AA$1,FALSE))</f>
        <v>0</v>
      </c>
      <c r="AB546" s="181">
        <f>IF(ISERROR(VLOOKUP($A546,'全入力（様式2-4）'!$G$17:$BY$1200,AB$1,FALSE)),"",VLOOKUP($A546,'全入力（様式2-4）'!$G$17:$BY$1200,AB$1,FALSE))</f>
        <v>0</v>
      </c>
      <c r="AC546" s="181">
        <f>IF(ISERROR(VLOOKUP($A546,'全入力（様式2-4）'!$G$17:$BY$1200,AC$1,FALSE)),"",VLOOKUP($A546,'全入力（様式2-4）'!$G$17:$BY$1200,AC$1,FALSE))</f>
        <v>0</v>
      </c>
      <c r="AD546" s="201">
        <f>IF(ISERROR(VLOOKUP($A546,'全入力（様式2-4）'!$G$17:$BY$1200,AD$1,FALSE)),"",VLOOKUP($A546,'全入力（様式2-4）'!$G$17:$BY$1200,AD$1,FALSE))</f>
        <v>0</v>
      </c>
      <c r="AE546" s="182"/>
      <c r="AF546" s="182"/>
      <c r="AG546" s="182"/>
      <c r="AH546" s="318" t="str">
        <f t="shared" si="678"/>
        <v>00</v>
      </c>
      <c r="AI546" s="185" t="str">
        <f>IF(ISERROR(VLOOKUP($G546&amp;AI$8,参照!$P$4:$U$500,5,FALSE)),"",VLOOKUP($G546&amp;AI$8,参照!$P$4:$U$500,5,FALSE))</f>
        <v/>
      </c>
      <c r="AJ546" s="185" t="str">
        <f>IF(ISERROR(VLOOKUP($G546&amp;AJ$8,参照!$P$4:$U$500,5,FALSE)),"",VLOOKUP($G546&amp;AJ$8,参照!$P$4:$U$500,5,FALSE))</f>
        <v/>
      </c>
      <c r="AK546" s="180">
        <v>19</v>
      </c>
      <c r="AL546" s="180">
        <v>83</v>
      </c>
      <c r="AM546" s="37"/>
      <c r="AN546" s="76">
        <f>IF(ISERROR(VLOOKUP($A546,'全入力（様式2-4）'!$G$17:$BY$1200,AN$1,FALSE)),"",VLOOKUP($A546,'全入力（様式2-4）'!$G$17:$BY$1200,AN$1,FALSE))</f>
        <v>0</v>
      </c>
      <c r="AO546" s="77">
        <f>IF(ISERROR(VLOOKUP($A546,'全入力（様式2-4）'!$G$17:$BY$1200,AO$1,FALSE)),"",VLOOKUP($A546,'全入力（様式2-4）'!$G$17:$BY$1200,AO$1,FALSE))</f>
        <v>0</v>
      </c>
      <c r="AP546" s="52">
        <f>IF(ISERROR(VLOOKUP($A546,'全入力（様式2-4）'!$G$17:$BY$1200,AP$1,FALSE)),"",VLOOKUP($A546,'全入力（様式2-4）'!$G$17:$BY$1200,AP$1,FALSE))</f>
        <v>0</v>
      </c>
      <c r="AQ546" s="84" t="str">
        <f>IF(ISERROR(VLOOKUP($G546,参照!$U$4:$W$102,3,FALSE)),"",VLOOKUP($G546,参照!$U$4:$W$102,3,FALSE))</f>
        <v/>
      </c>
      <c r="AR546" s="376" t="str">
        <f t="shared" ref="AR546" si="713">IF($AN546&lt;&gt;0,"満額","")</f>
        <v/>
      </c>
      <c r="AS546" s="53" t="str">
        <f t="shared" si="680"/>
        <v/>
      </c>
      <c r="AT546" s="53" t="str">
        <f t="shared" si="681"/>
        <v/>
      </c>
      <c r="AU546" s="53"/>
      <c r="AV546" s="53" t="str">
        <f t="shared" si="688"/>
        <v/>
      </c>
      <c r="AW546" s="53" t="str">
        <f t="shared" si="689"/>
        <v/>
      </c>
      <c r="AX546" s="53" t="str">
        <f t="shared" si="682"/>
        <v/>
      </c>
      <c r="AY546" s="53" t="str">
        <f t="shared" si="690"/>
        <v/>
      </c>
      <c r="AZ546" s="54">
        <f t="array" ref="AZ546">SUM(IF('全入力（様式2-4）'!$G$17:$G$1200=$A546,IF('全入力（様式2-4）'!$X$14:$Z$14=$AR546,'全入力（様式2-4）'!$X$17:$Z$1200)))</f>
        <v>0</v>
      </c>
      <c r="BA546" s="55" t="str">
        <f t="shared" si="691"/>
        <v/>
      </c>
      <c r="BB546" s="1889">
        <f>IF(ISERROR(VLOOKUP($A546,'全入力（様式2-4）'!$G$17:$BY$1200,BB$1,FALSE)),"",VLOOKUP($A546,'全入力（様式2-4）'!$G$17:$BY$1200,BB$1,FALSE))</f>
        <v>0</v>
      </c>
      <c r="BC546" s="54">
        <f t="shared" si="692"/>
        <v>0</v>
      </c>
      <c r="BD546" s="55" t="str">
        <f t="shared" si="693"/>
        <v/>
      </c>
      <c r="BE546" s="54">
        <f t="array" ref="BE546">SUM(IF('全入力（様式2-4）'!$G$17:$G$1200=$A546,IF('全入力（様式2-4）'!$AL$14:$AN$14=$AR546,'全入力（様式2-4）'!$AL$17:$AN$1200)))</f>
        <v>0</v>
      </c>
      <c r="BF546" s="197">
        <f t="shared" si="683"/>
        <v>0</v>
      </c>
      <c r="BG546" s="55">
        <f t="shared" si="684"/>
        <v>0</v>
      </c>
      <c r="BH546" s="54">
        <f t="array" ref="BH546">SUM(IF('全入力（様式2-4）'!$G$17:$G$1200=$A546,IF('全入力（様式2-4）'!$AQ$14:$AS$14=$AR546,'全入力（様式2-4）'!$AQ$17:$AS$1200)))</f>
        <v>0</v>
      </c>
      <c r="BI546" s="55" t="str">
        <f t="shared" si="694"/>
        <v/>
      </c>
      <c r="BJ546" s="55" t="str">
        <f t="shared" si="695"/>
        <v/>
      </c>
      <c r="BK546" s="152" t="str">
        <f t="shared" si="685"/>
        <v/>
      </c>
      <c r="BL546" s="1889">
        <f>IF(ISERROR(VLOOKUP($A546,'全入力（様式2-4）'!$G$17:$BY$1200,BL$1,FALSE)),"",VLOOKUP($A546,'全入力（様式2-4）'!$G$17:$BY$1200,BL$1,FALSE))</f>
        <v>0</v>
      </c>
      <c r="BM546" s="54"/>
      <c r="BN546" s="197"/>
      <c r="BO546" s="55"/>
      <c r="BP546" s="54"/>
      <c r="BQ546" s="197"/>
      <c r="BR546" s="55"/>
      <c r="BS546" s="55"/>
      <c r="BT546" s="55"/>
      <c r="BU546" s="146"/>
      <c r="BV546" s="1889"/>
    </row>
    <row r="547" spans="1:74" s="18" customFormat="1" ht="14.25" customHeight="1">
      <c r="A547" s="940">
        <f t="shared" si="646"/>
        <v>179</v>
      </c>
      <c r="B547" s="1">
        <f>'全入力（様式2-4）'!$I$6</f>
        <v>0</v>
      </c>
      <c r="C547" s="35">
        <f>IF(ISERROR(VLOOKUP($A547,'全入力（様式2-4）'!$G$17:$BY$1200,C$1,FALSE)),"",VLOOKUP($A547,'全入力（様式2-4）'!$G$17:$BY$1200,C$1,FALSE))</f>
        <v>0</v>
      </c>
      <c r="D547" s="35">
        <f>IF(ISERROR(VLOOKUP($A547,'全入力（様式2-4）'!$G$17:$BY$1200,D$1,FALSE)),"",VLOOKUP($A547,'全入力（様式2-4）'!$G$17:$BY$1200,D$1,FALSE))</f>
        <v>0</v>
      </c>
      <c r="E547" s="35">
        <f>IF(ISERROR(VLOOKUP($A547,'全入力（様式2-4）'!$G$17:$BY$1200,E$1,FALSE)),"",VLOOKUP($A547,'全入力（様式2-4）'!$G$17:$BY$1200,E$1,FALSE))</f>
        <v>0</v>
      </c>
      <c r="F547" s="35">
        <f>IF(ISERROR(VLOOKUP($A547,'全入力（様式2-4）'!$G$17:$BY$1200,F$1,FALSE)),"",VLOOKUP($A547,'全入力（様式2-4）'!$G$17:$BY$1200,F$1,FALSE))</f>
        <v>0</v>
      </c>
      <c r="G547" s="36" t="str">
        <f>'全入力（様式2-4）'!$P$5&amp;'全入力（様式2-4）'!$R$5&amp;$D547</f>
        <v>0</v>
      </c>
      <c r="H547" s="37" t="str">
        <f t="shared" si="686"/>
        <v/>
      </c>
      <c r="I547" s="38">
        <f>IF(ISERROR(VLOOKUP($A547,'全入力（様式2-4）'!$G$17:$BY$1200,I$1,FALSE)),"",VLOOKUP($A547,'全入力（様式2-4）'!$G$17:$BY$1200,I$1,FALSE))</f>
        <v>0</v>
      </c>
      <c r="J547" s="38" t="str">
        <f>IF(ISERROR(VLOOKUP($A547,'全入力（様式2-4）'!$G$17:$BY$1200,J$1,FALSE)),"",VLOOKUP($A547,'全入力（様式2-4）'!$G$17:$BY$1200,J$1,FALSE))</f>
        <v/>
      </c>
      <c r="K547" s="38">
        <f>IF(ISERROR(VLOOKUP($A547,'全入力（様式2-4）'!$G$17:$BY$1200,K$1,FALSE)),"",VLOOKUP($A547,'全入力（様式2-4）'!$G$17:$BY$1200,K$1,FALSE))</f>
        <v>0</v>
      </c>
      <c r="L547" s="38" t="str">
        <f>IF(ISERROR(VLOOKUP($A547,'全入力（様式2-4）'!$G$17:$BY$1200,L$1,FALSE)),"",VLOOKUP($A547,'全入力（様式2-4）'!$G$17:$BY$1200,L$1,FALSE))</f>
        <v/>
      </c>
      <c r="M547" s="112">
        <f>IF(ISERROR(VLOOKUP($A547,'全入力（様式2-4）'!$G$17:$BY$1200,M$1,FALSE)),"",VLOOKUP($A547,'全入力（様式2-4）'!$G$17:$BY$1200,M$1,FALSE))</f>
        <v>0</v>
      </c>
      <c r="N547" s="112" t="str">
        <f>IF(ISERROR(VLOOKUP($A547,'全入力（様式2-4）'!$G$17:$BY$1200,N$1,FALSE)),"",VLOOKUP($A547,'全入力（様式2-4）'!$G$17:$BY$1200,N$1,FALSE))</f>
        <v/>
      </c>
      <c r="O547" s="112">
        <f>IF(ISERROR(VLOOKUP($A547,'全入力（様式2-4）'!$G$17:$BY$1200,O$1,FALSE)),"",VLOOKUP($A547,'全入力（様式2-4）'!$G$17:$BY$1200,O$1,FALSE))</f>
        <v>0</v>
      </c>
      <c r="P547" s="112" t="str">
        <f>IF(ISERROR(VLOOKUP($A547,'全入力（様式2-4）'!$G$17:$BY$1200,P$1,FALSE)),"",VLOOKUP($A547,'全入力（様式2-4）'!$G$17:$BY$1200,P$1,FALSE))</f>
        <v/>
      </c>
      <c r="Q547" s="176">
        <f>IF(ISERROR(VLOOKUP($A547,'全入力（様式2-4）'!$G$17:$BY$1200,Q$1,FALSE)),"",VLOOKUP($A547,'全入力（様式2-4）'!$G$17:$BY$1200,Q$1,FALSE))</f>
        <v>0</v>
      </c>
      <c r="R547" s="105">
        <f>IF(ISERROR(VLOOKUP($A547,'全入力（様式2-4）'!$G$17:$BY$1200,R$1,FALSE)),"",VLOOKUP($A547,'全入力（様式2-4）'!$G$17:$BY$1200,R$1,FALSE))</f>
        <v>0</v>
      </c>
      <c r="S547" s="105" t="str">
        <f>IF(ISERROR(VLOOKUP($A547,'全入力（様式2-4）'!$G$17:$BY$1200,S$1,FALSE)),"",VLOOKUP($A547,'全入力（様式2-4）'!$G$17:$BY$1200,S$1,FALSE))</f>
        <v/>
      </c>
      <c r="T547" s="105"/>
      <c r="U547" s="516"/>
      <c r="V547" s="105"/>
      <c r="W547" s="538"/>
      <c r="X547" s="538"/>
      <c r="Y547" s="538"/>
      <c r="Z547" s="38">
        <f>IF(ISERROR(VLOOKUP($A547,'全入力（様式2-4）'!$G$17:$BY$1200,Z$1,FALSE)),"",VLOOKUP($A547,'全入力（様式2-4）'!$G$17:$BY$1200,Z$1,FALSE))</f>
        <v>0</v>
      </c>
      <c r="AA547" s="38">
        <f>IF(ISERROR(VLOOKUP($A547,'全入力（様式2-4）'!$G$17:$BY$1200,AA$1,FALSE)),"",VLOOKUP($A547,'全入力（様式2-4）'!$G$17:$BY$1200,AA$1,FALSE))</f>
        <v>0</v>
      </c>
      <c r="AB547" s="38">
        <f>IF(ISERROR(VLOOKUP($A547,'全入力（様式2-4）'!$G$17:$BY$1200,AB$1,FALSE)),"",VLOOKUP($A547,'全入力（様式2-4）'!$G$17:$BY$1200,AB$1,FALSE))</f>
        <v>0</v>
      </c>
      <c r="AC547" s="38">
        <f>IF(ISERROR(VLOOKUP($A547,'全入力（様式2-4）'!$G$17:$BY$1200,AC$1,FALSE)),"",VLOOKUP($A547,'全入力（様式2-4）'!$G$17:$BY$1200,AC$1,FALSE))</f>
        <v>0</v>
      </c>
      <c r="AD547" s="200">
        <f>IF(ISERROR(VLOOKUP($A547,'全入力（様式2-4）'!$G$17:$BY$1200,AD$1,FALSE)),"",VLOOKUP($A547,'全入力（様式2-4）'!$G$17:$BY$1200,AD$1,FALSE))</f>
        <v>0</v>
      </c>
      <c r="AE547" s="112"/>
      <c r="AF547" s="112"/>
      <c r="AG547" s="112"/>
      <c r="AH547" s="317" t="str">
        <f t="shared" si="678"/>
        <v>00</v>
      </c>
      <c r="AI547" s="39" t="str">
        <f>IF(ISERROR(VLOOKUP($G547&amp;AI$8,参照!$P$4:$U$500,5,FALSE)),"",VLOOKUP($G547&amp;AI$8,参照!$P$4:$U$500,5,FALSE))</f>
        <v/>
      </c>
      <c r="AJ547" s="39" t="str">
        <f>IF(ISERROR(VLOOKUP($G547&amp;AJ$8,参照!$P$4:$U$500,5,FALSE)),"",VLOOKUP($G547&amp;AJ$8,参照!$P$4:$U$500,5,FALSE))</f>
        <v/>
      </c>
      <c r="AK547" s="37">
        <v>21</v>
      </c>
      <c r="AL547" s="37">
        <v>84</v>
      </c>
      <c r="AM547" s="37"/>
      <c r="AN547" s="72">
        <f>IF(ISERROR(VLOOKUP($A547,'全入力（様式2-4）'!$G$17:$BY$1200,AN$1,FALSE)),"",VLOOKUP($A547,'全入力（様式2-4）'!$G$17:$BY$1200,AN$1,FALSE))</f>
        <v>0</v>
      </c>
      <c r="AO547" s="78">
        <f>IF(ISERROR(VLOOKUP($A547,'全入力（様式2-4）'!$G$17:$BY$1200,AO$1,FALSE)),"",VLOOKUP($A547,'全入力（様式2-4）'!$G$17:$BY$1200,AO$1,FALSE))</f>
        <v>0</v>
      </c>
      <c r="AP547" s="44">
        <f>IF(ISERROR(VLOOKUP($A547,'全入力（様式2-4）'!$G$17:$BY$1200,AP$1,FALSE)),"",VLOOKUP($A547,'全入力（様式2-4）'!$G$17:$BY$1200,AP$1,FALSE))</f>
        <v>0</v>
      </c>
      <c r="AQ547" s="63" t="str">
        <f>IF(ISERROR(VLOOKUP($G547,参照!$U$4:$W$102,3,FALSE)),"",VLOOKUP($G547,参照!$U$4:$W$102,3,FALSE))</f>
        <v/>
      </c>
      <c r="AR547" s="377" t="str">
        <f t="shared" ref="AR547" si="714">IF($AN547&lt;&gt;0,2/3,"")</f>
        <v/>
      </c>
      <c r="AS547" s="45" t="str">
        <f t="shared" si="680"/>
        <v/>
      </c>
      <c r="AT547" s="45" t="str">
        <f t="shared" si="681"/>
        <v/>
      </c>
      <c r="AU547" s="45"/>
      <c r="AV547" s="45" t="str">
        <f t="shared" si="688"/>
        <v/>
      </c>
      <c r="AW547" s="45" t="str">
        <f t="shared" si="689"/>
        <v/>
      </c>
      <c r="AX547" s="45" t="str">
        <f t="shared" si="682"/>
        <v/>
      </c>
      <c r="AY547" s="45" t="str">
        <f t="shared" si="690"/>
        <v/>
      </c>
      <c r="AZ547" s="46">
        <f t="array" ref="AZ547">SUM(IF('全入力（様式2-4）'!$G$17:$G$1200=$A547,IF('全入力（様式2-4）'!$X$14:$Z$14=$AR547,'全入力（様式2-4）'!$X$17:$Z$1200)))</f>
        <v>0</v>
      </c>
      <c r="BA547" s="47" t="str">
        <f t="shared" si="691"/>
        <v/>
      </c>
      <c r="BB547" s="1890"/>
      <c r="BC547" s="46">
        <f t="shared" si="692"/>
        <v>0</v>
      </c>
      <c r="BD547" s="47" t="str">
        <f t="shared" si="693"/>
        <v/>
      </c>
      <c r="BE547" s="46">
        <f t="array" ref="BE547">SUM(IF('全入力（様式2-4）'!$G$17:$G$1200=$A547,IF('全入力（様式2-4）'!$AL$14:$AN$14=$AR547,'全入力（様式2-4）'!$AL$17:$AN$1200)))</f>
        <v>0</v>
      </c>
      <c r="BF547" s="195">
        <f t="shared" si="683"/>
        <v>0</v>
      </c>
      <c r="BG547" s="47">
        <f t="shared" si="684"/>
        <v>0</v>
      </c>
      <c r="BH547" s="46">
        <f t="array" ref="BH547">SUM(IF('全入力（様式2-4）'!$G$17:$G$1200=$A547,IF('全入力（様式2-4）'!$AQ$14:$AS$14=$AR547,'全入力（様式2-4）'!$AQ$17:$AS$1200)))</f>
        <v>0</v>
      </c>
      <c r="BI547" s="47" t="str">
        <f t="shared" si="694"/>
        <v/>
      </c>
      <c r="BJ547" s="47" t="str">
        <f t="shared" si="695"/>
        <v/>
      </c>
      <c r="BK547" s="150" t="str">
        <f t="shared" si="685"/>
        <v/>
      </c>
      <c r="BL547" s="1890"/>
      <c r="BM547" s="46"/>
      <c r="BN547" s="195"/>
      <c r="BO547" s="47"/>
      <c r="BP547" s="46"/>
      <c r="BQ547" s="195"/>
      <c r="BR547" s="47"/>
      <c r="BS547" s="47"/>
      <c r="BT547" s="47"/>
      <c r="BU547" s="144"/>
      <c r="BV547" s="1890"/>
    </row>
    <row r="548" spans="1:74" s="18" customFormat="1" ht="14.25" customHeight="1" thickBot="1">
      <c r="A548" s="942">
        <f t="shared" si="646"/>
        <v>179</v>
      </c>
      <c r="B548" s="7">
        <f>'全入力（様式2-4）'!$I$6</f>
        <v>0</v>
      </c>
      <c r="C548" s="186">
        <f>IF(ISERROR(VLOOKUP($A548,'全入力（様式2-4）'!$G$17:$BY$1200,C$1,FALSE)),"",VLOOKUP($A548,'全入力（様式2-4）'!$G$17:$BY$1200,C$1,FALSE))</f>
        <v>0</v>
      </c>
      <c r="D548" s="186">
        <f>IF(ISERROR(VLOOKUP($A548,'全入力（様式2-4）'!$G$17:$BY$1200,D$1,FALSE)),"",VLOOKUP($A548,'全入力（様式2-4）'!$G$17:$BY$1200,D$1,FALSE))</f>
        <v>0</v>
      </c>
      <c r="E548" s="186">
        <f>IF(ISERROR(VLOOKUP($A548,'全入力（様式2-4）'!$G$17:$BY$1200,E$1,FALSE)),"",VLOOKUP($A548,'全入力（様式2-4）'!$G$17:$BY$1200,E$1,FALSE))</f>
        <v>0</v>
      </c>
      <c r="F548" s="186">
        <f>IF(ISERROR(VLOOKUP($A548,'全入力（様式2-4）'!$G$17:$BY$1200,F$1,FALSE)),"",VLOOKUP($A548,'全入力（様式2-4）'!$G$17:$BY$1200,F$1,FALSE))</f>
        <v>0</v>
      </c>
      <c r="G548" s="187" t="str">
        <f>'全入力（様式2-4）'!$P$5&amp;'全入力（様式2-4）'!$R$5&amp;$D548</f>
        <v>0</v>
      </c>
      <c r="H548" s="188" t="str">
        <f t="shared" si="686"/>
        <v/>
      </c>
      <c r="I548" s="189">
        <f>IF(ISERROR(VLOOKUP($A548,'全入力（様式2-4）'!$G$17:$BY$1200,I$1,FALSE)),"",VLOOKUP($A548,'全入力（様式2-4）'!$G$17:$BY$1200,I$1,FALSE))</f>
        <v>0</v>
      </c>
      <c r="J548" s="189" t="str">
        <f>IF(ISERROR(VLOOKUP($A548,'全入力（様式2-4）'!$G$17:$BY$1200,J$1,FALSE)),"",VLOOKUP($A548,'全入力（様式2-4）'!$G$17:$BY$1200,J$1,FALSE))</f>
        <v/>
      </c>
      <c r="K548" s="189">
        <f>IF(ISERROR(VLOOKUP($A548,'全入力（様式2-4）'!$G$17:$BY$1200,K$1,FALSE)),"",VLOOKUP($A548,'全入力（様式2-4）'!$G$17:$BY$1200,K$1,FALSE))</f>
        <v>0</v>
      </c>
      <c r="L548" s="189" t="str">
        <f>IF(ISERROR(VLOOKUP($A548,'全入力（様式2-4）'!$G$17:$BY$1200,L$1,FALSE)),"",VLOOKUP($A548,'全入力（様式2-4）'!$G$17:$BY$1200,L$1,FALSE))</f>
        <v/>
      </c>
      <c r="M548" s="190">
        <f>IF(ISERROR(VLOOKUP($A548,'全入力（様式2-4）'!$G$17:$BY$1200,M$1,FALSE)),"",VLOOKUP($A548,'全入力（様式2-4）'!$G$17:$BY$1200,M$1,FALSE))</f>
        <v>0</v>
      </c>
      <c r="N548" s="190" t="str">
        <f>IF(ISERROR(VLOOKUP($A548,'全入力（様式2-4）'!$G$17:$BY$1200,N$1,FALSE)),"",VLOOKUP($A548,'全入力（様式2-4）'!$G$17:$BY$1200,N$1,FALSE))</f>
        <v/>
      </c>
      <c r="O548" s="190">
        <f>IF(ISERROR(VLOOKUP($A548,'全入力（様式2-4）'!$G$17:$BY$1200,O$1,FALSE)),"",VLOOKUP($A548,'全入力（様式2-4）'!$G$17:$BY$1200,O$1,FALSE))</f>
        <v>0</v>
      </c>
      <c r="P548" s="190" t="str">
        <f>IF(ISERROR(VLOOKUP($A548,'全入力（様式2-4）'!$G$17:$BY$1200,P$1,FALSE)),"",VLOOKUP($A548,'全入力（様式2-4）'!$G$17:$BY$1200,P$1,FALSE))</f>
        <v/>
      </c>
      <c r="Q548" s="191">
        <f>IF(ISERROR(VLOOKUP($A548,'全入力（様式2-4）'!$G$17:$BY$1200,Q$1,FALSE)),"",VLOOKUP($A548,'全入力（様式2-4）'!$G$17:$BY$1200,Q$1,FALSE))</f>
        <v>0</v>
      </c>
      <c r="R548" s="192">
        <f>IF(ISERROR(VLOOKUP($A548,'全入力（様式2-4）'!$G$17:$BY$1200,R$1,FALSE)),"",VLOOKUP($A548,'全入力（様式2-4）'!$G$17:$BY$1200,R$1,FALSE))</f>
        <v>0</v>
      </c>
      <c r="S548" s="192" t="str">
        <f>IF(ISERROR(VLOOKUP($A548,'全入力（様式2-4）'!$G$17:$BY$1200,S$1,FALSE)),"",VLOOKUP($A548,'全入力（様式2-4）'!$G$17:$BY$1200,S$1,FALSE))</f>
        <v/>
      </c>
      <c r="T548" s="192"/>
      <c r="U548" s="518"/>
      <c r="V548" s="192"/>
      <c r="W548" s="540"/>
      <c r="X548" s="540"/>
      <c r="Y548" s="540"/>
      <c r="Z548" s="189">
        <f>IF(ISERROR(VLOOKUP($A548,'全入力（様式2-4）'!$G$17:$BY$1200,Z$1,FALSE)),"",VLOOKUP($A548,'全入力（様式2-4）'!$G$17:$BY$1200,Z$1,FALSE))</f>
        <v>0</v>
      </c>
      <c r="AA548" s="189">
        <f>IF(ISERROR(VLOOKUP($A548,'全入力（様式2-4）'!$G$17:$BY$1200,AA$1,FALSE)),"",VLOOKUP($A548,'全入力（様式2-4）'!$G$17:$BY$1200,AA$1,FALSE))</f>
        <v>0</v>
      </c>
      <c r="AB548" s="189">
        <f>IF(ISERROR(VLOOKUP($A548,'全入力（様式2-4）'!$G$17:$BY$1200,AB$1,FALSE)),"",VLOOKUP($A548,'全入力（様式2-4）'!$G$17:$BY$1200,AB$1,FALSE))</f>
        <v>0</v>
      </c>
      <c r="AC548" s="189">
        <f>IF(ISERROR(VLOOKUP($A548,'全入力（様式2-4）'!$G$17:$BY$1200,AC$1,FALSE)),"",VLOOKUP($A548,'全入力（様式2-4）'!$G$17:$BY$1200,AC$1,FALSE))</f>
        <v>0</v>
      </c>
      <c r="AD548" s="202">
        <f>IF(ISERROR(VLOOKUP($A548,'全入力（様式2-4）'!$G$17:$BY$1200,AD$1,FALSE)),"",VLOOKUP($A548,'全入力（様式2-4）'!$G$17:$BY$1200,AD$1,FALSE))</f>
        <v>0</v>
      </c>
      <c r="AE548" s="190"/>
      <c r="AF548" s="190"/>
      <c r="AG548" s="190"/>
      <c r="AH548" s="319" t="str">
        <f t="shared" si="678"/>
        <v>00</v>
      </c>
      <c r="AI548" s="193" t="str">
        <f>IF(ISERROR(VLOOKUP($G548&amp;AI$8,参照!$P$4:$U$500,5,FALSE)),"",VLOOKUP($G548&amp;AI$8,参照!$P$4:$U$500,5,FALSE))</f>
        <v/>
      </c>
      <c r="AJ548" s="193" t="str">
        <f>IF(ISERROR(VLOOKUP($G548&amp;AJ$8,参照!$P$4:$U$500,5,FALSE)),"",VLOOKUP($G548&amp;AJ$8,参照!$P$4:$U$500,5,FALSE))</f>
        <v/>
      </c>
      <c r="AK548" s="188">
        <v>23</v>
      </c>
      <c r="AL548" s="188">
        <v>85</v>
      </c>
      <c r="AM548" s="37"/>
      <c r="AN548" s="74">
        <f>IF(ISERROR(VLOOKUP($A548,'全入力（様式2-4）'!$G$17:$BY$1200,AN$1,FALSE)),"",VLOOKUP($A548,'全入力（様式2-4）'!$G$17:$BY$1200,AN$1,FALSE))</f>
        <v>0</v>
      </c>
      <c r="AO548" s="79">
        <f>IF(ISERROR(VLOOKUP($A548,'全入力（様式2-4）'!$G$17:$BY$1200,AO$1,FALSE)),"",VLOOKUP($A548,'全入力（様式2-4）'!$G$17:$BY$1200,AO$1,FALSE))</f>
        <v>0</v>
      </c>
      <c r="AP548" s="48">
        <f>IF(ISERROR(VLOOKUP($A548,'全入力（様式2-4）'!$G$17:$BY$1200,AP$1,FALSE)),"",VLOOKUP($A548,'全入力（様式2-4）'!$G$17:$BY$1200,AP$1,FALSE))</f>
        <v>0</v>
      </c>
      <c r="AQ548" s="64" t="str">
        <f>IF(ISERROR(VLOOKUP($G548,参照!$U$4:$W$102,3,FALSE)),"",VLOOKUP($G548,参照!$U$4:$W$102,3,FALSE))</f>
        <v/>
      </c>
      <c r="AR548" s="378" t="str">
        <f t="shared" ref="AR548" si="715">IF($AN548&lt;&gt;0,1/3,"")</f>
        <v/>
      </c>
      <c r="AS548" s="49" t="str">
        <f t="shared" si="680"/>
        <v/>
      </c>
      <c r="AT548" s="49" t="str">
        <f t="shared" si="681"/>
        <v/>
      </c>
      <c r="AU548" s="49"/>
      <c r="AV548" s="49" t="str">
        <f t="shared" si="688"/>
        <v/>
      </c>
      <c r="AW548" s="49" t="str">
        <f t="shared" si="689"/>
        <v/>
      </c>
      <c r="AX548" s="49" t="str">
        <f t="shared" si="682"/>
        <v/>
      </c>
      <c r="AY548" s="49" t="str">
        <f t="shared" si="690"/>
        <v/>
      </c>
      <c r="AZ548" s="50">
        <f t="array" ref="AZ548">SUM(IF('全入力（様式2-4）'!$G$17:$G$1200=$A548,IF('全入力（様式2-4）'!$X$14:$Z$14=$AR548,'全入力（様式2-4）'!$X$17:$Z$1200)))</f>
        <v>0</v>
      </c>
      <c r="BA548" s="51" t="str">
        <f t="shared" si="691"/>
        <v/>
      </c>
      <c r="BB548" s="1891"/>
      <c r="BC548" s="50">
        <f t="shared" si="692"/>
        <v>0</v>
      </c>
      <c r="BD548" s="51" t="str">
        <f t="shared" si="693"/>
        <v/>
      </c>
      <c r="BE548" s="50">
        <f t="array" ref="BE548">SUM(IF('全入力（様式2-4）'!$G$17:$G$1200=$A548,IF('全入力（様式2-4）'!$AL$14:$AN$14=$AR548,'全入力（様式2-4）'!$AL$17:$AN$1200)))</f>
        <v>0</v>
      </c>
      <c r="BF548" s="196">
        <f t="shared" si="683"/>
        <v>0</v>
      </c>
      <c r="BG548" s="51">
        <f t="shared" si="684"/>
        <v>0</v>
      </c>
      <c r="BH548" s="50">
        <f t="array" ref="BH548">SUM(IF('全入力（様式2-4）'!$G$17:$G$1200=$A548,IF('全入力（様式2-4）'!$AQ$14:$AS$14=$AR548,'全入力（様式2-4）'!$AQ$17:$AS$1200)))</f>
        <v>0</v>
      </c>
      <c r="BI548" s="51" t="str">
        <f t="shared" si="694"/>
        <v/>
      </c>
      <c r="BJ548" s="51" t="str">
        <f t="shared" si="695"/>
        <v/>
      </c>
      <c r="BK548" s="151" t="str">
        <f t="shared" si="685"/>
        <v/>
      </c>
      <c r="BL548" s="1891"/>
      <c r="BM548" s="50"/>
      <c r="BN548" s="196"/>
      <c r="BO548" s="51"/>
      <c r="BP548" s="50"/>
      <c r="BQ548" s="196"/>
      <c r="BR548" s="51"/>
      <c r="BS548" s="51"/>
      <c r="BT548" s="51"/>
      <c r="BU548" s="145"/>
      <c r="BV548" s="1891"/>
    </row>
    <row r="549" spans="1:74" s="18" customFormat="1" ht="14.25" customHeight="1">
      <c r="A549" s="941">
        <f>A546+1</f>
        <v>180</v>
      </c>
      <c r="B549" s="178">
        <f>'全入力（様式2-4）'!$I$6</f>
        <v>0</v>
      </c>
      <c r="C549" s="177">
        <f>IF(ISERROR(VLOOKUP($A549,'全入力（様式2-4）'!$G$17:$BY$1200,C$1,FALSE)),"",VLOOKUP($A549,'全入力（様式2-4）'!$G$17:$BY$1200,C$1,FALSE))</f>
        <v>0</v>
      </c>
      <c r="D549" s="177">
        <f>IF(ISERROR(VLOOKUP($A549,'全入力（様式2-4）'!$G$17:$BY$1200,D$1,FALSE)),"",VLOOKUP($A549,'全入力（様式2-4）'!$G$17:$BY$1200,D$1,FALSE))</f>
        <v>0</v>
      </c>
      <c r="E549" s="177">
        <f>IF(ISERROR(VLOOKUP($A549,'全入力（様式2-4）'!$G$17:$BY$1200,E$1,FALSE)),"",VLOOKUP($A549,'全入力（様式2-4）'!$G$17:$BY$1200,E$1,FALSE))</f>
        <v>0</v>
      </c>
      <c r="F549" s="177">
        <f>IF(ISERROR(VLOOKUP($A549,'全入力（様式2-4）'!$G$17:$BY$1200,F$1,FALSE)),"",VLOOKUP($A549,'全入力（様式2-4）'!$G$17:$BY$1200,F$1,FALSE))</f>
        <v>0</v>
      </c>
      <c r="G549" s="179" t="str">
        <f>'全入力（様式2-4）'!$P$5&amp;'全入力（様式2-4）'!$R$5&amp;$D549</f>
        <v>0</v>
      </c>
      <c r="H549" s="180" t="str">
        <f t="shared" si="686"/>
        <v/>
      </c>
      <c r="I549" s="181">
        <f>IF(ISERROR(VLOOKUP($A549,'全入力（様式2-4）'!$G$17:$BY$1200,I$1,FALSE)),"",VLOOKUP($A549,'全入力（様式2-4）'!$G$17:$BY$1200,I$1,FALSE))</f>
        <v>0</v>
      </c>
      <c r="J549" s="181" t="str">
        <f>IF(ISERROR(VLOOKUP($A549,'全入力（様式2-4）'!$G$17:$BY$1200,J$1,FALSE)),"",VLOOKUP($A549,'全入力（様式2-4）'!$G$17:$BY$1200,J$1,FALSE))</f>
        <v/>
      </c>
      <c r="K549" s="181">
        <f>IF(ISERROR(VLOOKUP($A549,'全入力（様式2-4）'!$G$17:$BY$1200,K$1,FALSE)),"",VLOOKUP($A549,'全入力（様式2-4）'!$G$17:$BY$1200,K$1,FALSE))</f>
        <v>0</v>
      </c>
      <c r="L549" s="181" t="str">
        <f>IF(ISERROR(VLOOKUP($A549,'全入力（様式2-4）'!$G$17:$BY$1200,L$1,FALSE)),"",VLOOKUP($A549,'全入力（様式2-4）'!$G$17:$BY$1200,L$1,FALSE))</f>
        <v/>
      </c>
      <c r="M549" s="182">
        <f>IF(ISERROR(VLOOKUP($A549,'全入力（様式2-4）'!$G$17:$BY$1200,M$1,FALSE)),"",VLOOKUP($A549,'全入力（様式2-4）'!$G$17:$BY$1200,M$1,FALSE))</f>
        <v>0</v>
      </c>
      <c r="N549" s="182" t="str">
        <f>IF(ISERROR(VLOOKUP($A549,'全入力（様式2-4）'!$G$17:$BY$1200,N$1,FALSE)),"",VLOOKUP($A549,'全入力（様式2-4）'!$G$17:$BY$1200,N$1,FALSE))</f>
        <v/>
      </c>
      <c r="O549" s="182">
        <f>IF(ISERROR(VLOOKUP($A549,'全入力（様式2-4）'!$G$17:$BY$1200,O$1,FALSE)),"",VLOOKUP($A549,'全入力（様式2-4）'!$G$17:$BY$1200,O$1,FALSE))</f>
        <v>0</v>
      </c>
      <c r="P549" s="182" t="str">
        <f>IF(ISERROR(VLOOKUP($A549,'全入力（様式2-4）'!$G$17:$BY$1200,P$1,FALSE)),"",VLOOKUP($A549,'全入力（様式2-4）'!$G$17:$BY$1200,P$1,FALSE))</f>
        <v/>
      </c>
      <c r="Q549" s="183">
        <f>IF(ISERROR(VLOOKUP($A549,'全入力（様式2-4）'!$G$17:$BY$1200,Q$1,FALSE)),"",VLOOKUP($A549,'全入力（様式2-4）'!$G$17:$BY$1200,Q$1,FALSE))</f>
        <v>0</v>
      </c>
      <c r="R549" s="184">
        <f>IF(ISERROR(VLOOKUP($A549,'全入力（様式2-4）'!$G$17:$BY$1200,R$1,FALSE)),"",VLOOKUP($A549,'全入力（様式2-4）'!$G$17:$BY$1200,R$1,FALSE))</f>
        <v>0</v>
      </c>
      <c r="S549" s="184" t="str">
        <f>IF(ISERROR(VLOOKUP($A549,'全入力（様式2-4）'!$G$17:$BY$1200,S$1,FALSE)),"",VLOOKUP($A549,'全入力（様式2-4）'!$G$17:$BY$1200,S$1,FALSE))</f>
        <v/>
      </c>
      <c r="T549" s="184"/>
      <c r="U549" s="517"/>
      <c r="V549" s="537"/>
      <c r="W549" s="539"/>
      <c r="X549" s="539"/>
      <c r="Y549" s="539"/>
      <c r="Z549" s="181">
        <f>IF(ISERROR(VLOOKUP($A549,'全入力（様式2-4）'!$G$17:$BY$1200,Z$1,FALSE)),"",VLOOKUP($A549,'全入力（様式2-4）'!$G$17:$BY$1200,Z$1,FALSE))</f>
        <v>0</v>
      </c>
      <c r="AA549" s="181">
        <f>IF(ISERROR(VLOOKUP($A549,'全入力（様式2-4）'!$G$17:$BY$1200,AA$1,FALSE)),"",VLOOKUP($A549,'全入力（様式2-4）'!$G$17:$BY$1200,AA$1,FALSE))</f>
        <v>0</v>
      </c>
      <c r="AB549" s="181">
        <f>IF(ISERROR(VLOOKUP($A549,'全入力（様式2-4）'!$G$17:$BY$1200,AB$1,FALSE)),"",VLOOKUP($A549,'全入力（様式2-4）'!$G$17:$BY$1200,AB$1,FALSE))</f>
        <v>0</v>
      </c>
      <c r="AC549" s="181">
        <f>IF(ISERROR(VLOOKUP($A549,'全入力（様式2-4）'!$G$17:$BY$1200,AC$1,FALSE)),"",VLOOKUP($A549,'全入力（様式2-4）'!$G$17:$BY$1200,AC$1,FALSE))</f>
        <v>0</v>
      </c>
      <c r="AD549" s="201">
        <f>IF(ISERROR(VLOOKUP($A549,'全入力（様式2-4）'!$G$17:$BY$1200,AD$1,FALSE)),"",VLOOKUP($A549,'全入力（様式2-4）'!$G$17:$BY$1200,AD$1,FALSE))</f>
        <v>0</v>
      </c>
      <c r="AE549" s="182"/>
      <c r="AF549" s="182"/>
      <c r="AG549" s="182"/>
      <c r="AH549" s="318" t="str">
        <f t="shared" si="678"/>
        <v>00</v>
      </c>
      <c r="AI549" s="185" t="str">
        <f>IF(ISERROR(VLOOKUP($G549&amp;AI$8,参照!$P$4:$U$500,5,FALSE)),"",VLOOKUP($G549&amp;AI$8,参照!$P$4:$U$500,5,FALSE))</f>
        <v/>
      </c>
      <c r="AJ549" s="185" t="str">
        <f>IF(ISERROR(VLOOKUP($G549&amp;AJ$8,参照!$P$4:$U$500,5,FALSE)),"",VLOOKUP($G549&amp;AJ$8,参照!$P$4:$U$500,5,FALSE))</f>
        <v/>
      </c>
      <c r="AK549" s="180">
        <v>19</v>
      </c>
      <c r="AL549" s="180">
        <v>83</v>
      </c>
      <c r="AM549" s="37"/>
      <c r="AN549" s="76">
        <f>IF(ISERROR(VLOOKUP($A549,'全入力（様式2-4）'!$G$17:$BY$1200,AN$1,FALSE)),"",VLOOKUP($A549,'全入力（様式2-4）'!$G$17:$BY$1200,AN$1,FALSE))</f>
        <v>0</v>
      </c>
      <c r="AO549" s="77">
        <f>IF(ISERROR(VLOOKUP($A549,'全入力（様式2-4）'!$G$17:$BY$1200,AO$1,FALSE)),"",VLOOKUP($A549,'全入力（様式2-4）'!$G$17:$BY$1200,AO$1,FALSE))</f>
        <v>0</v>
      </c>
      <c r="AP549" s="52">
        <f>IF(ISERROR(VLOOKUP($A549,'全入力（様式2-4）'!$G$17:$BY$1200,AP$1,FALSE)),"",VLOOKUP($A549,'全入力（様式2-4）'!$G$17:$BY$1200,AP$1,FALSE))</f>
        <v>0</v>
      </c>
      <c r="AQ549" s="84" t="str">
        <f>IF(ISERROR(VLOOKUP($G549,参照!$U$4:$W$102,3,FALSE)),"",VLOOKUP($G549,参照!$U$4:$W$102,3,FALSE))</f>
        <v/>
      </c>
      <c r="AR549" s="376" t="str">
        <f t="shared" ref="AR549" si="716">IF($AN549&lt;&gt;0,"満額","")</f>
        <v/>
      </c>
      <c r="AS549" s="53" t="str">
        <f t="shared" si="680"/>
        <v/>
      </c>
      <c r="AT549" s="53" t="str">
        <f t="shared" si="681"/>
        <v/>
      </c>
      <c r="AU549" s="53"/>
      <c r="AV549" s="53" t="str">
        <f t="shared" si="688"/>
        <v/>
      </c>
      <c r="AW549" s="53" t="str">
        <f t="shared" si="689"/>
        <v/>
      </c>
      <c r="AX549" s="53" t="str">
        <f t="shared" si="682"/>
        <v/>
      </c>
      <c r="AY549" s="53" t="str">
        <f t="shared" si="690"/>
        <v/>
      </c>
      <c r="AZ549" s="54">
        <f t="array" ref="AZ549">SUM(IF('全入力（様式2-4）'!$G$17:$G$1200=$A549,IF('全入力（様式2-4）'!$X$14:$Z$14=$AR549,'全入力（様式2-4）'!$X$17:$Z$1200)))</f>
        <v>0</v>
      </c>
      <c r="BA549" s="55" t="str">
        <f t="shared" si="691"/>
        <v/>
      </c>
      <c r="BB549" s="1889">
        <f>IF(ISERROR(VLOOKUP($A549,'全入力（様式2-4）'!$G$17:$BY$1200,BB$1,FALSE)),"",VLOOKUP($A549,'全入力（様式2-4）'!$G$17:$BY$1200,BB$1,FALSE))</f>
        <v>0</v>
      </c>
      <c r="BC549" s="54">
        <f t="shared" si="692"/>
        <v>0</v>
      </c>
      <c r="BD549" s="55" t="str">
        <f t="shared" si="693"/>
        <v/>
      </c>
      <c r="BE549" s="54">
        <f t="array" ref="BE549">SUM(IF('全入力（様式2-4）'!$G$17:$G$1200=$A549,IF('全入力（様式2-4）'!$AL$14:$AN$14=$AR549,'全入力（様式2-4）'!$AL$17:$AN$1200)))</f>
        <v>0</v>
      </c>
      <c r="BF549" s="197">
        <f t="shared" si="683"/>
        <v>0</v>
      </c>
      <c r="BG549" s="55">
        <f t="shared" si="684"/>
        <v>0</v>
      </c>
      <c r="BH549" s="54">
        <f t="array" ref="BH549">SUM(IF('全入力（様式2-4）'!$G$17:$G$1200=$A549,IF('全入力（様式2-4）'!$AQ$14:$AS$14=$AR549,'全入力（様式2-4）'!$AQ$17:$AS$1200)))</f>
        <v>0</v>
      </c>
      <c r="BI549" s="55" t="str">
        <f t="shared" si="694"/>
        <v/>
      </c>
      <c r="BJ549" s="55" t="str">
        <f t="shared" si="695"/>
        <v/>
      </c>
      <c r="BK549" s="152" t="str">
        <f t="shared" si="685"/>
        <v/>
      </c>
      <c r="BL549" s="1889">
        <f>IF(ISERROR(VLOOKUP($A549,'全入力（様式2-4）'!$G$17:$BY$1200,BL$1,FALSE)),"",VLOOKUP($A549,'全入力（様式2-4）'!$G$17:$BY$1200,BL$1,FALSE))</f>
        <v>0</v>
      </c>
      <c r="BM549" s="54"/>
      <c r="BN549" s="197"/>
      <c r="BO549" s="55"/>
      <c r="BP549" s="54"/>
      <c r="BQ549" s="197"/>
      <c r="BR549" s="55"/>
      <c r="BS549" s="55"/>
      <c r="BT549" s="55"/>
      <c r="BU549" s="146"/>
      <c r="BV549" s="1889"/>
    </row>
    <row r="550" spans="1:74" s="18" customFormat="1" ht="14.25" customHeight="1">
      <c r="A550" s="940">
        <f t="shared" si="646"/>
        <v>180</v>
      </c>
      <c r="B550" s="1">
        <f>'全入力（様式2-4）'!$I$6</f>
        <v>0</v>
      </c>
      <c r="C550" s="35">
        <f>IF(ISERROR(VLOOKUP($A550,'全入力（様式2-4）'!$G$17:$BY$1200,C$1,FALSE)),"",VLOOKUP($A550,'全入力（様式2-4）'!$G$17:$BY$1200,C$1,FALSE))</f>
        <v>0</v>
      </c>
      <c r="D550" s="35">
        <f>IF(ISERROR(VLOOKUP($A550,'全入力（様式2-4）'!$G$17:$BY$1200,D$1,FALSE)),"",VLOOKUP($A550,'全入力（様式2-4）'!$G$17:$BY$1200,D$1,FALSE))</f>
        <v>0</v>
      </c>
      <c r="E550" s="35">
        <f>IF(ISERROR(VLOOKUP($A550,'全入力（様式2-4）'!$G$17:$BY$1200,E$1,FALSE)),"",VLOOKUP($A550,'全入力（様式2-4）'!$G$17:$BY$1200,E$1,FALSE))</f>
        <v>0</v>
      </c>
      <c r="F550" s="35">
        <f>IF(ISERROR(VLOOKUP($A550,'全入力（様式2-4）'!$G$17:$BY$1200,F$1,FALSE)),"",VLOOKUP($A550,'全入力（様式2-4）'!$G$17:$BY$1200,F$1,FALSE))</f>
        <v>0</v>
      </c>
      <c r="G550" s="36" t="str">
        <f>'全入力（様式2-4）'!$P$5&amp;'全入力（様式2-4）'!$R$5&amp;$D550</f>
        <v>0</v>
      </c>
      <c r="H550" s="37" t="str">
        <f t="shared" si="686"/>
        <v/>
      </c>
      <c r="I550" s="38">
        <f>IF(ISERROR(VLOOKUP($A550,'全入力（様式2-4）'!$G$17:$BY$1200,I$1,FALSE)),"",VLOOKUP($A550,'全入力（様式2-4）'!$G$17:$BY$1200,I$1,FALSE))</f>
        <v>0</v>
      </c>
      <c r="J550" s="38" t="str">
        <f>IF(ISERROR(VLOOKUP($A550,'全入力（様式2-4）'!$G$17:$BY$1200,J$1,FALSE)),"",VLOOKUP($A550,'全入力（様式2-4）'!$G$17:$BY$1200,J$1,FALSE))</f>
        <v/>
      </c>
      <c r="K550" s="38">
        <f>IF(ISERROR(VLOOKUP($A550,'全入力（様式2-4）'!$G$17:$BY$1200,K$1,FALSE)),"",VLOOKUP($A550,'全入力（様式2-4）'!$G$17:$BY$1200,K$1,FALSE))</f>
        <v>0</v>
      </c>
      <c r="L550" s="38" t="str">
        <f>IF(ISERROR(VLOOKUP($A550,'全入力（様式2-4）'!$G$17:$BY$1200,L$1,FALSE)),"",VLOOKUP($A550,'全入力（様式2-4）'!$G$17:$BY$1200,L$1,FALSE))</f>
        <v/>
      </c>
      <c r="M550" s="112">
        <f>IF(ISERROR(VLOOKUP($A550,'全入力（様式2-4）'!$G$17:$BY$1200,M$1,FALSE)),"",VLOOKUP($A550,'全入力（様式2-4）'!$G$17:$BY$1200,M$1,FALSE))</f>
        <v>0</v>
      </c>
      <c r="N550" s="112" t="str">
        <f>IF(ISERROR(VLOOKUP($A550,'全入力（様式2-4）'!$G$17:$BY$1200,N$1,FALSE)),"",VLOOKUP($A550,'全入力（様式2-4）'!$G$17:$BY$1200,N$1,FALSE))</f>
        <v/>
      </c>
      <c r="O550" s="112">
        <f>IF(ISERROR(VLOOKUP($A550,'全入力（様式2-4）'!$G$17:$BY$1200,O$1,FALSE)),"",VLOOKUP($A550,'全入力（様式2-4）'!$G$17:$BY$1200,O$1,FALSE))</f>
        <v>0</v>
      </c>
      <c r="P550" s="112" t="str">
        <f>IF(ISERROR(VLOOKUP($A550,'全入力（様式2-4）'!$G$17:$BY$1200,P$1,FALSE)),"",VLOOKUP($A550,'全入力（様式2-4）'!$G$17:$BY$1200,P$1,FALSE))</f>
        <v/>
      </c>
      <c r="Q550" s="176">
        <f>IF(ISERROR(VLOOKUP($A550,'全入力（様式2-4）'!$G$17:$BY$1200,Q$1,FALSE)),"",VLOOKUP($A550,'全入力（様式2-4）'!$G$17:$BY$1200,Q$1,FALSE))</f>
        <v>0</v>
      </c>
      <c r="R550" s="105">
        <f>IF(ISERROR(VLOOKUP($A550,'全入力（様式2-4）'!$G$17:$BY$1200,R$1,FALSE)),"",VLOOKUP($A550,'全入力（様式2-4）'!$G$17:$BY$1200,R$1,FALSE))</f>
        <v>0</v>
      </c>
      <c r="S550" s="105" t="str">
        <f>IF(ISERROR(VLOOKUP($A550,'全入力（様式2-4）'!$G$17:$BY$1200,S$1,FALSE)),"",VLOOKUP($A550,'全入力（様式2-4）'!$G$17:$BY$1200,S$1,FALSE))</f>
        <v/>
      </c>
      <c r="T550" s="105"/>
      <c r="U550" s="516"/>
      <c r="V550" s="105"/>
      <c r="W550" s="538"/>
      <c r="X550" s="538"/>
      <c r="Y550" s="538"/>
      <c r="Z550" s="38">
        <f>IF(ISERROR(VLOOKUP($A550,'全入力（様式2-4）'!$G$17:$BY$1200,Z$1,FALSE)),"",VLOOKUP($A550,'全入力（様式2-4）'!$G$17:$BY$1200,Z$1,FALSE))</f>
        <v>0</v>
      </c>
      <c r="AA550" s="38">
        <f>IF(ISERROR(VLOOKUP($A550,'全入力（様式2-4）'!$G$17:$BY$1200,AA$1,FALSE)),"",VLOOKUP($A550,'全入力（様式2-4）'!$G$17:$BY$1200,AA$1,FALSE))</f>
        <v>0</v>
      </c>
      <c r="AB550" s="38">
        <f>IF(ISERROR(VLOOKUP($A550,'全入力（様式2-4）'!$G$17:$BY$1200,AB$1,FALSE)),"",VLOOKUP($A550,'全入力（様式2-4）'!$G$17:$BY$1200,AB$1,FALSE))</f>
        <v>0</v>
      </c>
      <c r="AC550" s="38">
        <f>IF(ISERROR(VLOOKUP($A550,'全入力（様式2-4）'!$G$17:$BY$1200,AC$1,FALSE)),"",VLOOKUP($A550,'全入力（様式2-4）'!$G$17:$BY$1200,AC$1,FALSE))</f>
        <v>0</v>
      </c>
      <c r="AD550" s="200">
        <f>IF(ISERROR(VLOOKUP($A550,'全入力（様式2-4）'!$G$17:$BY$1200,AD$1,FALSE)),"",VLOOKUP($A550,'全入力（様式2-4）'!$G$17:$BY$1200,AD$1,FALSE))</f>
        <v>0</v>
      </c>
      <c r="AE550" s="112"/>
      <c r="AF550" s="112"/>
      <c r="AG550" s="112"/>
      <c r="AH550" s="317" t="str">
        <f t="shared" si="678"/>
        <v>00</v>
      </c>
      <c r="AI550" s="39" t="str">
        <f>IF(ISERROR(VLOOKUP($G550&amp;AI$8,参照!$P$4:$U$500,5,FALSE)),"",VLOOKUP($G550&amp;AI$8,参照!$P$4:$U$500,5,FALSE))</f>
        <v/>
      </c>
      <c r="AJ550" s="39" t="str">
        <f>IF(ISERROR(VLOOKUP($G550&amp;AJ$8,参照!$P$4:$U$500,5,FALSE)),"",VLOOKUP($G550&amp;AJ$8,参照!$P$4:$U$500,5,FALSE))</f>
        <v/>
      </c>
      <c r="AK550" s="37">
        <v>21</v>
      </c>
      <c r="AL550" s="37">
        <v>84</v>
      </c>
      <c r="AM550" s="37"/>
      <c r="AN550" s="72">
        <f>IF(ISERROR(VLOOKUP($A550,'全入力（様式2-4）'!$G$17:$BY$1200,AN$1,FALSE)),"",VLOOKUP($A550,'全入力（様式2-4）'!$G$17:$BY$1200,AN$1,FALSE))</f>
        <v>0</v>
      </c>
      <c r="AO550" s="78">
        <f>IF(ISERROR(VLOOKUP($A550,'全入力（様式2-4）'!$G$17:$BY$1200,AO$1,FALSE)),"",VLOOKUP($A550,'全入力（様式2-4）'!$G$17:$BY$1200,AO$1,FALSE))</f>
        <v>0</v>
      </c>
      <c r="AP550" s="44">
        <f>IF(ISERROR(VLOOKUP($A550,'全入力（様式2-4）'!$G$17:$BY$1200,AP$1,FALSE)),"",VLOOKUP($A550,'全入力（様式2-4）'!$G$17:$BY$1200,AP$1,FALSE))</f>
        <v>0</v>
      </c>
      <c r="AQ550" s="63" t="str">
        <f>IF(ISERROR(VLOOKUP($G550,参照!$U$4:$W$102,3,FALSE)),"",VLOOKUP($G550,参照!$U$4:$W$102,3,FALSE))</f>
        <v/>
      </c>
      <c r="AR550" s="377" t="str">
        <f t="shared" ref="AR550" si="717">IF($AN550&lt;&gt;0,2/3,"")</f>
        <v/>
      </c>
      <c r="AS550" s="45" t="str">
        <f t="shared" si="680"/>
        <v/>
      </c>
      <c r="AT550" s="45" t="str">
        <f t="shared" si="681"/>
        <v/>
      </c>
      <c r="AU550" s="45"/>
      <c r="AV550" s="45" t="str">
        <f t="shared" si="688"/>
        <v/>
      </c>
      <c r="AW550" s="45" t="str">
        <f t="shared" si="689"/>
        <v/>
      </c>
      <c r="AX550" s="45" t="str">
        <f t="shared" si="682"/>
        <v/>
      </c>
      <c r="AY550" s="45" t="str">
        <f t="shared" si="690"/>
        <v/>
      </c>
      <c r="AZ550" s="46">
        <f t="array" ref="AZ550">SUM(IF('全入力（様式2-4）'!$G$17:$G$1200=$A550,IF('全入力（様式2-4）'!$X$14:$Z$14=$AR550,'全入力（様式2-4）'!$X$17:$Z$1200)))</f>
        <v>0</v>
      </c>
      <c r="BA550" s="47" t="str">
        <f t="shared" si="691"/>
        <v/>
      </c>
      <c r="BB550" s="1890"/>
      <c r="BC550" s="46">
        <f t="shared" si="692"/>
        <v>0</v>
      </c>
      <c r="BD550" s="47" t="str">
        <f t="shared" si="693"/>
        <v/>
      </c>
      <c r="BE550" s="46">
        <f t="array" ref="BE550">SUM(IF('全入力（様式2-4）'!$G$17:$G$1200=$A550,IF('全入力（様式2-4）'!$AL$14:$AN$14=$AR550,'全入力（様式2-4）'!$AL$17:$AN$1200)))</f>
        <v>0</v>
      </c>
      <c r="BF550" s="195">
        <f t="shared" si="683"/>
        <v>0</v>
      </c>
      <c r="BG550" s="47">
        <f t="shared" si="684"/>
        <v>0</v>
      </c>
      <c r="BH550" s="46">
        <f t="array" ref="BH550">SUM(IF('全入力（様式2-4）'!$G$17:$G$1200=$A550,IF('全入力（様式2-4）'!$AQ$14:$AS$14=$AR550,'全入力（様式2-4）'!$AQ$17:$AS$1200)))</f>
        <v>0</v>
      </c>
      <c r="BI550" s="47" t="str">
        <f t="shared" si="694"/>
        <v/>
      </c>
      <c r="BJ550" s="47" t="str">
        <f t="shared" si="695"/>
        <v/>
      </c>
      <c r="BK550" s="150" t="str">
        <f t="shared" si="685"/>
        <v/>
      </c>
      <c r="BL550" s="1890"/>
      <c r="BM550" s="46"/>
      <c r="BN550" s="195"/>
      <c r="BO550" s="47"/>
      <c r="BP550" s="46"/>
      <c r="BQ550" s="195"/>
      <c r="BR550" s="47"/>
      <c r="BS550" s="47"/>
      <c r="BT550" s="47"/>
      <c r="BU550" s="144"/>
      <c r="BV550" s="1890"/>
    </row>
    <row r="551" spans="1:74" s="18" customFormat="1" ht="14.25" customHeight="1" thickBot="1">
      <c r="A551" s="942">
        <f t="shared" si="646"/>
        <v>180</v>
      </c>
      <c r="B551" s="7">
        <f>'全入力（様式2-4）'!$I$6</f>
        <v>0</v>
      </c>
      <c r="C551" s="186">
        <f>IF(ISERROR(VLOOKUP($A551,'全入力（様式2-4）'!$G$17:$BY$1200,C$1,FALSE)),"",VLOOKUP($A551,'全入力（様式2-4）'!$G$17:$BY$1200,C$1,FALSE))</f>
        <v>0</v>
      </c>
      <c r="D551" s="186">
        <f>IF(ISERROR(VLOOKUP($A551,'全入力（様式2-4）'!$G$17:$BY$1200,D$1,FALSE)),"",VLOOKUP($A551,'全入力（様式2-4）'!$G$17:$BY$1200,D$1,FALSE))</f>
        <v>0</v>
      </c>
      <c r="E551" s="186">
        <f>IF(ISERROR(VLOOKUP($A551,'全入力（様式2-4）'!$G$17:$BY$1200,E$1,FALSE)),"",VLOOKUP($A551,'全入力（様式2-4）'!$G$17:$BY$1200,E$1,FALSE))</f>
        <v>0</v>
      </c>
      <c r="F551" s="186">
        <f>IF(ISERROR(VLOOKUP($A551,'全入力（様式2-4）'!$G$17:$BY$1200,F$1,FALSE)),"",VLOOKUP($A551,'全入力（様式2-4）'!$G$17:$BY$1200,F$1,FALSE))</f>
        <v>0</v>
      </c>
      <c r="G551" s="187" t="str">
        <f>'全入力（様式2-4）'!$P$5&amp;'全入力（様式2-4）'!$R$5&amp;$D551</f>
        <v>0</v>
      </c>
      <c r="H551" s="188" t="str">
        <f t="shared" si="686"/>
        <v/>
      </c>
      <c r="I551" s="189">
        <f>IF(ISERROR(VLOOKUP($A551,'全入力（様式2-4）'!$G$17:$BY$1200,I$1,FALSE)),"",VLOOKUP($A551,'全入力（様式2-4）'!$G$17:$BY$1200,I$1,FALSE))</f>
        <v>0</v>
      </c>
      <c r="J551" s="189" t="str">
        <f>IF(ISERROR(VLOOKUP($A551,'全入力（様式2-4）'!$G$17:$BY$1200,J$1,FALSE)),"",VLOOKUP($A551,'全入力（様式2-4）'!$G$17:$BY$1200,J$1,FALSE))</f>
        <v/>
      </c>
      <c r="K551" s="189">
        <f>IF(ISERROR(VLOOKUP($A551,'全入力（様式2-4）'!$G$17:$BY$1200,K$1,FALSE)),"",VLOOKUP($A551,'全入力（様式2-4）'!$G$17:$BY$1200,K$1,FALSE))</f>
        <v>0</v>
      </c>
      <c r="L551" s="189" t="str">
        <f>IF(ISERROR(VLOOKUP($A551,'全入力（様式2-4）'!$G$17:$BY$1200,L$1,FALSE)),"",VLOOKUP($A551,'全入力（様式2-4）'!$G$17:$BY$1200,L$1,FALSE))</f>
        <v/>
      </c>
      <c r="M551" s="190">
        <f>IF(ISERROR(VLOOKUP($A551,'全入力（様式2-4）'!$G$17:$BY$1200,M$1,FALSE)),"",VLOOKUP($A551,'全入力（様式2-4）'!$G$17:$BY$1200,M$1,FALSE))</f>
        <v>0</v>
      </c>
      <c r="N551" s="190" t="str">
        <f>IF(ISERROR(VLOOKUP($A551,'全入力（様式2-4）'!$G$17:$BY$1200,N$1,FALSE)),"",VLOOKUP($A551,'全入力（様式2-4）'!$G$17:$BY$1200,N$1,FALSE))</f>
        <v/>
      </c>
      <c r="O551" s="190">
        <f>IF(ISERROR(VLOOKUP($A551,'全入力（様式2-4）'!$G$17:$BY$1200,O$1,FALSE)),"",VLOOKUP($A551,'全入力（様式2-4）'!$G$17:$BY$1200,O$1,FALSE))</f>
        <v>0</v>
      </c>
      <c r="P551" s="190" t="str">
        <f>IF(ISERROR(VLOOKUP($A551,'全入力（様式2-4）'!$G$17:$BY$1200,P$1,FALSE)),"",VLOOKUP($A551,'全入力（様式2-4）'!$G$17:$BY$1200,P$1,FALSE))</f>
        <v/>
      </c>
      <c r="Q551" s="191">
        <f>IF(ISERROR(VLOOKUP($A551,'全入力（様式2-4）'!$G$17:$BY$1200,Q$1,FALSE)),"",VLOOKUP($A551,'全入力（様式2-4）'!$G$17:$BY$1200,Q$1,FALSE))</f>
        <v>0</v>
      </c>
      <c r="R551" s="192">
        <f>IF(ISERROR(VLOOKUP($A551,'全入力（様式2-4）'!$G$17:$BY$1200,R$1,FALSE)),"",VLOOKUP($A551,'全入力（様式2-4）'!$G$17:$BY$1200,R$1,FALSE))</f>
        <v>0</v>
      </c>
      <c r="S551" s="192" t="str">
        <f>IF(ISERROR(VLOOKUP($A551,'全入力（様式2-4）'!$G$17:$BY$1200,S$1,FALSE)),"",VLOOKUP($A551,'全入力（様式2-4）'!$G$17:$BY$1200,S$1,FALSE))</f>
        <v/>
      </c>
      <c r="T551" s="192"/>
      <c r="U551" s="518"/>
      <c r="V551" s="192"/>
      <c r="W551" s="540"/>
      <c r="X551" s="540"/>
      <c r="Y551" s="540"/>
      <c r="Z551" s="189">
        <f>IF(ISERROR(VLOOKUP($A551,'全入力（様式2-4）'!$G$17:$BY$1200,Z$1,FALSE)),"",VLOOKUP($A551,'全入力（様式2-4）'!$G$17:$BY$1200,Z$1,FALSE))</f>
        <v>0</v>
      </c>
      <c r="AA551" s="189">
        <f>IF(ISERROR(VLOOKUP($A551,'全入力（様式2-4）'!$G$17:$BY$1200,AA$1,FALSE)),"",VLOOKUP($A551,'全入力（様式2-4）'!$G$17:$BY$1200,AA$1,FALSE))</f>
        <v>0</v>
      </c>
      <c r="AB551" s="189">
        <f>IF(ISERROR(VLOOKUP($A551,'全入力（様式2-4）'!$G$17:$BY$1200,AB$1,FALSE)),"",VLOOKUP($A551,'全入力（様式2-4）'!$G$17:$BY$1200,AB$1,FALSE))</f>
        <v>0</v>
      </c>
      <c r="AC551" s="189">
        <f>IF(ISERROR(VLOOKUP($A551,'全入力（様式2-4）'!$G$17:$BY$1200,AC$1,FALSE)),"",VLOOKUP($A551,'全入力（様式2-4）'!$G$17:$BY$1200,AC$1,FALSE))</f>
        <v>0</v>
      </c>
      <c r="AD551" s="202">
        <f>IF(ISERROR(VLOOKUP($A551,'全入力（様式2-4）'!$G$17:$BY$1200,AD$1,FALSE)),"",VLOOKUP($A551,'全入力（様式2-4）'!$G$17:$BY$1200,AD$1,FALSE))</f>
        <v>0</v>
      </c>
      <c r="AE551" s="190"/>
      <c r="AF551" s="190"/>
      <c r="AG551" s="190"/>
      <c r="AH551" s="319" t="str">
        <f t="shared" si="678"/>
        <v>00</v>
      </c>
      <c r="AI551" s="193" t="str">
        <f>IF(ISERROR(VLOOKUP($G551&amp;AI$8,参照!$P$4:$U$500,5,FALSE)),"",VLOOKUP($G551&amp;AI$8,参照!$P$4:$U$500,5,FALSE))</f>
        <v/>
      </c>
      <c r="AJ551" s="193" t="str">
        <f>IF(ISERROR(VLOOKUP($G551&amp;AJ$8,参照!$P$4:$U$500,5,FALSE)),"",VLOOKUP($G551&amp;AJ$8,参照!$P$4:$U$500,5,FALSE))</f>
        <v/>
      </c>
      <c r="AK551" s="188">
        <v>23</v>
      </c>
      <c r="AL551" s="188">
        <v>85</v>
      </c>
      <c r="AM551" s="37"/>
      <c r="AN551" s="74">
        <f>IF(ISERROR(VLOOKUP($A551,'全入力（様式2-4）'!$G$17:$BY$1200,AN$1,FALSE)),"",VLOOKUP($A551,'全入力（様式2-4）'!$G$17:$BY$1200,AN$1,FALSE))</f>
        <v>0</v>
      </c>
      <c r="AO551" s="79">
        <f>IF(ISERROR(VLOOKUP($A551,'全入力（様式2-4）'!$G$17:$BY$1200,AO$1,FALSE)),"",VLOOKUP($A551,'全入力（様式2-4）'!$G$17:$BY$1200,AO$1,FALSE))</f>
        <v>0</v>
      </c>
      <c r="AP551" s="48">
        <f>IF(ISERROR(VLOOKUP($A551,'全入力（様式2-4）'!$G$17:$BY$1200,AP$1,FALSE)),"",VLOOKUP($A551,'全入力（様式2-4）'!$G$17:$BY$1200,AP$1,FALSE))</f>
        <v>0</v>
      </c>
      <c r="AQ551" s="64" t="str">
        <f>IF(ISERROR(VLOOKUP($G551,参照!$U$4:$W$102,3,FALSE)),"",VLOOKUP($G551,参照!$U$4:$W$102,3,FALSE))</f>
        <v/>
      </c>
      <c r="AR551" s="378" t="str">
        <f t="shared" ref="AR551" si="718">IF($AN551&lt;&gt;0,1/3,"")</f>
        <v/>
      </c>
      <c r="AS551" s="49" t="str">
        <f t="shared" si="680"/>
        <v/>
      </c>
      <c r="AT551" s="49" t="str">
        <f t="shared" si="681"/>
        <v/>
      </c>
      <c r="AU551" s="49"/>
      <c r="AV551" s="49" t="str">
        <f t="shared" si="688"/>
        <v/>
      </c>
      <c r="AW551" s="49" t="str">
        <f t="shared" si="689"/>
        <v/>
      </c>
      <c r="AX551" s="49" t="str">
        <f t="shared" si="682"/>
        <v/>
      </c>
      <c r="AY551" s="49" t="str">
        <f t="shared" si="690"/>
        <v/>
      </c>
      <c r="AZ551" s="50">
        <f t="array" ref="AZ551">SUM(IF('全入力（様式2-4）'!$G$17:$G$1200=$A551,IF('全入力（様式2-4）'!$X$14:$Z$14=$AR551,'全入力（様式2-4）'!$X$17:$Z$1200)))</f>
        <v>0</v>
      </c>
      <c r="BA551" s="51" t="str">
        <f t="shared" si="691"/>
        <v/>
      </c>
      <c r="BB551" s="1891"/>
      <c r="BC551" s="50">
        <f t="shared" si="692"/>
        <v>0</v>
      </c>
      <c r="BD551" s="51" t="str">
        <f t="shared" si="693"/>
        <v/>
      </c>
      <c r="BE551" s="50">
        <f t="array" ref="BE551">SUM(IF('全入力（様式2-4）'!$G$17:$G$1200=$A551,IF('全入力（様式2-4）'!$AL$14:$AN$14=$AR551,'全入力（様式2-4）'!$AL$17:$AN$1200)))</f>
        <v>0</v>
      </c>
      <c r="BF551" s="196">
        <f t="shared" si="683"/>
        <v>0</v>
      </c>
      <c r="BG551" s="51">
        <f t="shared" si="684"/>
        <v>0</v>
      </c>
      <c r="BH551" s="50">
        <f t="array" ref="BH551">SUM(IF('全入力（様式2-4）'!$G$17:$G$1200=$A551,IF('全入力（様式2-4）'!$AQ$14:$AS$14=$AR551,'全入力（様式2-4）'!$AQ$17:$AS$1200)))</f>
        <v>0</v>
      </c>
      <c r="BI551" s="51" t="str">
        <f t="shared" si="694"/>
        <v/>
      </c>
      <c r="BJ551" s="51" t="str">
        <f t="shared" si="695"/>
        <v/>
      </c>
      <c r="BK551" s="151" t="str">
        <f t="shared" si="685"/>
        <v/>
      </c>
      <c r="BL551" s="1891"/>
      <c r="BM551" s="50"/>
      <c r="BN551" s="196"/>
      <c r="BO551" s="51"/>
      <c r="BP551" s="50"/>
      <c r="BQ551" s="196"/>
      <c r="BR551" s="51"/>
      <c r="BS551" s="51"/>
      <c r="BT551" s="51"/>
      <c r="BU551" s="145"/>
      <c r="BV551" s="1891"/>
    </row>
    <row r="552" spans="1:74" s="18" customFormat="1" ht="14.25" customHeight="1">
      <c r="A552" s="941">
        <f>A549+1</f>
        <v>181</v>
      </c>
      <c r="B552" s="178">
        <f>'全入力（様式2-4）'!$I$6</f>
        <v>0</v>
      </c>
      <c r="C552" s="177">
        <f>IF(ISERROR(VLOOKUP($A552,'全入力（様式2-4）'!$G$17:$BY$1200,C$1,FALSE)),"",VLOOKUP($A552,'全入力（様式2-4）'!$G$17:$BY$1200,C$1,FALSE))</f>
        <v>0</v>
      </c>
      <c r="D552" s="177">
        <f>IF(ISERROR(VLOOKUP($A552,'全入力（様式2-4）'!$G$17:$BY$1200,D$1,FALSE)),"",VLOOKUP($A552,'全入力（様式2-4）'!$G$17:$BY$1200,D$1,FALSE))</f>
        <v>0</v>
      </c>
      <c r="E552" s="177">
        <f>IF(ISERROR(VLOOKUP($A552,'全入力（様式2-4）'!$G$17:$BY$1200,E$1,FALSE)),"",VLOOKUP($A552,'全入力（様式2-4）'!$G$17:$BY$1200,E$1,FALSE))</f>
        <v>0</v>
      </c>
      <c r="F552" s="177">
        <f>IF(ISERROR(VLOOKUP($A552,'全入力（様式2-4）'!$G$17:$BY$1200,F$1,FALSE)),"",VLOOKUP($A552,'全入力（様式2-4）'!$G$17:$BY$1200,F$1,FALSE))</f>
        <v>0</v>
      </c>
      <c r="G552" s="179" t="str">
        <f>'全入力（様式2-4）'!$P$5&amp;'全入力（様式2-4）'!$R$5&amp;$D552</f>
        <v>0</v>
      </c>
      <c r="H552" s="180" t="str">
        <f t="shared" si="686"/>
        <v/>
      </c>
      <c r="I552" s="181">
        <f>IF(ISERROR(VLOOKUP($A552,'全入力（様式2-4）'!$G$17:$BY$1200,I$1,FALSE)),"",VLOOKUP($A552,'全入力（様式2-4）'!$G$17:$BY$1200,I$1,FALSE))</f>
        <v>0</v>
      </c>
      <c r="J552" s="181" t="str">
        <f>IF(ISERROR(VLOOKUP($A552,'全入力（様式2-4）'!$G$17:$BY$1200,J$1,FALSE)),"",VLOOKUP($A552,'全入力（様式2-4）'!$G$17:$BY$1200,J$1,FALSE))</f>
        <v/>
      </c>
      <c r="K552" s="181">
        <f>IF(ISERROR(VLOOKUP($A552,'全入力（様式2-4）'!$G$17:$BY$1200,K$1,FALSE)),"",VLOOKUP($A552,'全入力（様式2-4）'!$G$17:$BY$1200,K$1,FALSE))</f>
        <v>0</v>
      </c>
      <c r="L552" s="181" t="str">
        <f>IF(ISERROR(VLOOKUP($A552,'全入力（様式2-4）'!$G$17:$BY$1200,L$1,FALSE)),"",VLOOKUP($A552,'全入力（様式2-4）'!$G$17:$BY$1200,L$1,FALSE))</f>
        <v/>
      </c>
      <c r="M552" s="182">
        <f>IF(ISERROR(VLOOKUP($A552,'全入力（様式2-4）'!$G$17:$BY$1200,M$1,FALSE)),"",VLOOKUP($A552,'全入力（様式2-4）'!$G$17:$BY$1200,M$1,FALSE))</f>
        <v>0</v>
      </c>
      <c r="N552" s="182" t="str">
        <f>IF(ISERROR(VLOOKUP($A552,'全入力（様式2-4）'!$G$17:$BY$1200,N$1,FALSE)),"",VLOOKUP($A552,'全入力（様式2-4）'!$G$17:$BY$1200,N$1,FALSE))</f>
        <v/>
      </c>
      <c r="O552" s="182">
        <f>IF(ISERROR(VLOOKUP($A552,'全入力（様式2-4）'!$G$17:$BY$1200,O$1,FALSE)),"",VLOOKUP($A552,'全入力（様式2-4）'!$G$17:$BY$1200,O$1,FALSE))</f>
        <v>0</v>
      </c>
      <c r="P552" s="182" t="str">
        <f>IF(ISERROR(VLOOKUP($A552,'全入力（様式2-4）'!$G$17:$BY$1200,P$1,FALSE)),"",VLOOKUP($A552,'全入力（様式2-4）'!$G$17:$BY$1200,P$1,FALSE))</f>
        <v/>
      </c>
      <c r="Q552" s="183">
        <f>IF(ISERROR(VLOOKUP($A552,'全入力（様式2-4）'!$G$17:$BY$1200,Q$1,FALSE)),"",VLOOKUP($A552,'全入力（様式2-4）'!$G$17:$BY$1200,Q$1,FALSE))</f>
        <v>0</v>
      </c>
      <c r="R552" s="184">
        <f>IF(ISERROR(VLOOKUP($A552,'全入力（様式2-4）'!$G$17:$BY$1200,R$1,FALSE)),"",VLOOKUP($A552,'全入力（様式2-4）'!$G$17:$BY$1200,R$1,FALSE))</f>
        <v>0</v>
      </c>
      <c r="S552" s="184" t="str">
        <f>IF(ISERROR(VLOOKUP($A552,'全入力（様式2-4）'!$G$17:$BY$1200,S$1,FALSE)),"",VLOOKUP($A552,'全入力（様式2-4）'!$G$17:$BY$1200,S$1,FALSE))</f>
        <v/>
      </c>
      <c r="T552" s="184"/>
      <c r="U552" s="517"/>
      <c r="V552" s="537"/>
      <c r="W552" s="539"/>
      <c r="X552" s="539"/>
      <c r="Y552" s="539"/>
      <c r="Z552" s="181">
        <f>IF(ISERROR(VLOOKUP($A552,'全入力（様式2-4）'!$G$17:$BY$1200,Z$1,FALSE)),"",VLOOKUP($A552,'全入力（様式2-4）'!$G$17:$BY$1200,Z$1,FALSE))</f>
        <v>0</v>
      </c>
      <c r="AA552" s="181">
        <f>IF(ISERROR(VLOOKUP($A552,'全入力（様式2-4）'!$G$17:$BY$1200,AA$1,FALSE)),"",VLOOKUP($A552,'全入力（様式2-4）'!$G$17:$BY$1200,AA$1,FALSE))</f>
        <v>0</v>
      </c>
      <c r="AB552" s="181">
        <f>IF(ISERROR(VLOOKUP($A552,'全入力（様式2-4）'!$G$17:$BY$1200,AB$1,FALSE)),"",VLOOKUP($A552,'全入力（様式2-4）'!$G$17:$BY$1200,AB$1,FALSE))</f>
        <v>0</v>
      </c>
      <c r="AC552" s="181">
        <f>IF(ISERROR(VLOOKUP($A552,'全入力（様式2-4）'!$G$17:$BY$1200,AC$1,FALSE)),"",VLOOKUP($A552,'全入力（様式2-4）'!$G$17:$BY$1200,AC$1,FALSE))</f>
        <v>0</v>
      </c>
      <c r="AD552" s="201">
        <f>IF(ISERROR(VLOOKUP($A552,'全入力（様式2-4）'!$G$17:$BY$1200,AD$1,FALSE)),"",VLOOKUP($A552,'全入力（様式2-4）'!$G$17:$BY$1200,AD$1,FALSE))</f>
        <v>0</v>
      </c>
      <c r="AE552" s="182"/>
      <c r="AF552" s="182"/>
      <c r="AG552" s="182"/>
      <c r="AH552" s="318" t="str">
        <f t="shared" si="678"/>
        <v>00</v>
      </c>
      <c r="AI552" s="185" t="str">
        <f>IF(ISERROR(VLOOKUP($G552&amp;AI$8,参照!$P$4:$U$500,5,FALSE)),"",VLOOKUP($G552&amp;AI$8,参照!$P$4:$U$500,5,FALSE))</f>
        <v/>
      </c>
      <c r="AJ552" s="185" t="str">
        <f>IF(ISERROR(VLOOKUP($G552&amp;AJ$8,参照!$P$4:$U$500,5,FALSE)),"",VLOOKUP($G552&amp;AJ$8,参照!$P$4:$U$500,5,FALSE))</f>
        <v/>
      </c>
      <c r="AK552" s="180">
        <v>19</v>
      </c>
      <c r="AL552" s="180">
        <v>83</v>
      </c>
      <c r="AM552" s="37"/>
      <c r="AN552" s="76">
        <f>IF(ISERROR(VLOOKUP($A552,'全入力（様式2-4）'!$G$17:$BY$1200,AN$1,FALSE)),"",VLOOKUP($A552,'全入力（様式2-4）'!$G$17:$BY$1200,AN$1,FALSE))</f>
        <v>0</v>
      </c>
      <c r="AO552" s="77">
        <f>IF(ISERROR(VLOOKUP($A552,'全入力（様式2-4）'!$G$17:$BY$1200,AO$1,FALSE)),"",VLOOKUP($A552,'全入力（様式2-4）'!$G$17:$BY$1200,AO$1,FALSE))</f>
        <v>0</v>
      </c>
      <c r="AP552" s="52">
        <f>IF(ISERROR(VLOOKUP($A552,'全入力（様式2-4）'!$G$17:$BY$1200,AP$1,FALSE)),"",VLOOKUP($A552,'全入力（様式2-4）'!$G$17:$BY$1200,AP$1,FALSE))</f>
        <v>0</v>
      </c>
      <c r="AQ552" s="84" t="str">
        <f>IF(ISERROR(VLOOKUP($G552,参照!$U$4:$W$102,3,FALSE)),"",VLOOKUP($G552,参照!$U$4:$W$102,3,FALSE))</f>
        <v/>
      </c>
      <c r="AR552" s="376" t="str">
        <f t="shared" ref="AR552" si="719">IF($AN552&lt;&gt;0,"満額","")</f>
        <v/>
      </c>
      <c r="AS552" s="53" t="str">
        <f t="shared" si="680"/>
        <v/>
      </c>
      <c r="AT552" s="53" t="str">
        <f t="shared" si="681"/>
        <v/>
      </c>
      <c r="AU552" s="53"/>
      <c r="AV552" s="53" t="str">
        <f t="shared" si="688"/>
        <v/>
      </c>
      <c r="AW552" s="53" t="str">
        <f t="shared" si="689"/>
        <v/>
      </c>
      <c r="AX552" s="53" t="str">
        <f t="shared" si="682"/>
        <v/>
      </c>
      <c r="AY552" s="53" t="str">
        <f t="shared" si="690"/>
        <v/>
      </c>
      <c r="AZ552" s="54">
        <f t="array" ref="AZ552">SUM(IF('全入力（様式2-4）'!$G$17:$G$1200=$A552,IF('全入力（様式2-4）'!$X$14:$Z$14=$AR552,'全入力（様式2-4）'!$X$17:$Z$1200)))</f>
        <v>0</v>
      </c>
      <c r="BA552" s="55" t="str">
        <f t="shared" si="691"/>
        <v/>
      </c>
      <c r="BB552" s="1889">
        <f>IF(ISERROR(VLOOKUP($A552,'全入力（様式2-4）'!$G$17:$BY$1200,BB$1,FALSE)),"",VLOOKUP($A552,'全入力（様式2-4）'!$G$17:$BY$1200,BB$1,FALSE))</f>
        <v>0</v>
      </c>
      <c r="BC552" s="54">
        <f t="shared" si="692"/>
        <v>0</v>
      </c>
      <c r="BD552" s="55" t="str">
        <f t="shared" si="693"/>
        <v/>
      </c>
      <c r="BE552" s="54">
        <f t="array" ref="BE552">SUM(IF('全入力（様式2-4）'!$G$17:$G$1200=$A552,IF('全入力（様式2-4）'!$AL$14:$AN$14=$AR552,'全入力（様式2-4）'!$AL$17:$AN$1200)))</f>
        <v>0</v>
      </c>
      <c r="BF552" s="197">
        <f t="shared" si="683"/>
        <v>0</v>
      </c>
      <c r="BG552" s="55">
        <f t="shared" si="684"/>
        <v>0</v>
      </c>
      <c r="BH552" s="54">
        <f t="array" ref="BH552">SUM(IF('全入力（様式2-4）'!$G$17:$G$1200=$A552,IF('全入力（様式2-4）'!$AQ$14:$AS$14=$AR552,'全入力（様式2-4）'!$AQ$17:$AS$1200)))</f>
        <v>0</v>
      </c>
      <c r="BI552" s="55" t="str">
        <f t="shared" si="694"/>
        <v/>
      </c>
      <c r="BJ552" s="55" t="str">
        <f t="shared" si="695"/>
        <v/>
      </c>
      <c r="BK552" s="152" t="str">
        <f t="shared" si="685"/>
        <v/>
      </c>
      <c r="BL552" s="1889">
        <f>IF(ISERROR(VLOOKUP($A552,'全入力（様式2-4）'!$G$17:$BY$1200,BL$1,FALSE)),"",VLOOKUP($A552,'全入力（様式2-4）'!$G$17:$BY$1200,BL$1,FALSE))</f>
        <v>0</v>
      </c>
      <c r="BM552" s="54"/>
      <c r="BN552" s="197"/>
      <c r="BO552" s="55"/>
      <c r="BP552" s="54"/>
      <c r="BQ552" s="197"/>
      <c r="BR552" s="55"/>
      <c r="BS552" s="55"/>
      <c r="BT552" s="55"/>
      <c r="BU552" s="146"/>
      <c r="BV552" s="1889"/>
    </row>
    <row r="553" spans="1:74" s="18" customFormat="1" ht="14.25" customHeight="1">
      <c r="A553" s="940">
        <f t="shared" si="646"/>
        <v>181</v>
      </c>
      <c r="B553" s="1">
        <f>'全入力（様式2-4）'!$I$6</f>
        <v>0</v>
      </c>
      <c r="C553" s="35">
        <f>IF(ISERROR(VLOOKUP($A553,'全入力（様式2-4）'!$G$17:$BY$1200,C$1,FALSE)),"",VLOOKUP($A553,'全入力（様式2-4）'!$G$17:$BY$1200,C$1,FALSE))</f>
        <v>0</v>
      </c>
      <c r="D553" s="35">
        <f>IF(ISERROR(VLOOKUP($A553,'全入力（様式2-4）'!$G$17:$BY$1200,D$1,FALSE)),"",VLOOKUP($A553,'全入力（様式2-4）'!$G$17:$BY$1200,D$1,FALSE))</f>
        <v>0</v>
      </c>
      <c r="E553" s="35">
        <f>IF(ISERROR(VLOOKUP($A553,'全入力（様式2-4）'!$G$17:$BY$1200,E$1,FALSE)),"",VLOOKUP($A553,'全入力（様式2-4）'!$G$17:$BY$1200,E$1,FALSE))</f>
        <v>0</v>
      </c>
      <c r="F553" s="35">
        <f>IF(ISERROR(VLOOKUP($A553,'全入力（様式2-4）'!$G$17:$BY$1200,F$1,FALSE)),"",VLOOKUP($A553,'全入力（様式2-4）'!$G$17:$BY$1200,F$1,FALSE))</f>
        <v>0</v>
      </c>
      <c r="G553" s="36" t="str">
        <f>'全入力（様式2-4）'!$P$5&amp;'全入力（様式2-4）'!$R$5&amp;$D553</f>
        <v>0</v>
      </c>
      <c r="H553" s="37" t="str">
        <f t="shared" si="686"/>
        <v/>
      </c>
      <c r="I553" s="38">
        <f>IF(ISERROR(VLOOKUP($A553,'全入力（様式2-4）'!$G$17:$BY$1200,I$1,FALSE)),"",VLOOKUP($A553,'全入力（様式2-4）'!$G$17:$BY$1200,I$1,FALSE))</f>
        <v>0</v>
      </c>
      <c r="J553" s="38" t="str">
        <f>IF(ISERROR(VLOOKUP($A553,'全入力（様式2-4）'!$G$17:$BY$1200,J$1,FALSE)),"",VLOOKUP($A553,'全入力（様式2-4）'!$G$17:$BY$1200,J$1,FALSE))</f>
        <v/>
      </c>
      <c r="K553" s="38">
        <f>IF(ISERROR(VLOOKUP($A553,'全入力（様式2-4）'!$G$17:$BY$1200,K$1,FALSE)),"",VLOOKUP($A553,'全入力（様式2-4）'!$G$17:$BY$1200,K$1,FALSE))</f>
        <v>0</v>
      </c>
      <c r="L553" s="38" t="str">
        <f>IF(ISERROR(VLOOKUP($A553,'全入力（様式2-4）'!$G$17:$BY$1200,L$1,FALSE)),"",VLOOKUP($A553,'全入力（様式2-4）'!$G$17:$BY$1200,L$1,FALSE))</f>
        <v/>
      </c>
      <c r="M553" s="112">
        <f>IF(ISERROR(VLOOKUP($A553,'全入力（様式2-4）'!$G$17:$BY$1200,M$1,FALSE)),"",VLOOKUP($A553,'全入力（様式2-4）'!$G$17:$BY$1200,M$1,FALSE))</f>
        <v>0</v>
      </c>
      <c r="N553" s="112" t="str">
        <f>IF(ISERROR(VLOOKUP($A553,'全入力（様式2-4）'!$G$17:$BY$1200,N$1,FALSE)),"",VLOOKUP($A553,'全入力（様式2-4）'!$G$17:$BY$1200,N$1,FALSE))</f>
        <v/>
      </c>
      <c r="O553" s="112">
        <f>IF(ISERROR(VLOOKUP($A553,'全入力（様式2-4）'!$G$17:$BY$1200,O$1,FALSE)),"",VLOOKUP($A553,'全入力（様式2-4）'!$G$17:$BY$1200,O$1,FALSE))</f>
        <v>0</v>
      </c>
      <c r="P553" s="112" t="str">
        <f>IF(ISERROR(VLOOKUP($A553,'全入力（様式2-4）'!$G$17:$BY$1200,P$1,FALSE)),"",VLOOKUP($A553,'全入力（様式2-4）'!$G$17:$BY$1200,P$1,FALSE))</f>
        <v/>
      </c>
      <c r="Q553" s="176">
        <f>IF(ISERROR(VLOOKUP($A553,'全入力（様式2-4）'!$G$17:$BY$1200,Q$1,FALSE)),"",VLOOKUP($A553,'全入力（様式2-4）'!$G$17:$BY$1200,Q$1,FALSE))</f>
        <v>0</v>
      </c>
      <c r="R553" s="105">
        <f>IF(ISERROR(VLOOKUP($A553,'全入力（様式2-4）'!$G$17:$BY$1200,R$1,FALSE)),"",VLOOKUP($A553,'全入力（様式2-4）'!$G$17:$BY$1200,R$1,FALSE))</f>
        <v>0</v>
      </c>
      <c r="S553" s="105" t="str">
        <f>IF(ISERROR(VLOOKUP($A553,'全入力（様式2-4）'!$G$17:$BY$1200,S$1,FALSE)),"",VLOOKUP($A553,'全入力（様式2-4）'!$G$17:$BY$1200,S$1,FALSE))</f>
        <v/>
      </c>
      <c r="T553" s="105"/>
      <c r="U553" s="516"/>
      <c r="V553" s="105"/>
      <c r="W553" s="538"/>
      <c r="X553" s="538"/>
      <c r="Y553" s="538"/>
      <c r="Z553" s="38">
        <f>IF(ISERROR(VLOOKUP($A553,'全入力（様式2-4）'!$G$17:$BY$1200,Z$1,FALSE)),"",VLOOKUP($A553,'全入力（様式2-4）'!$G$17:$BY$1200,Z$1,FALSE))</f>
        <v>0</v>
      </c>
      <c r="AA553" s="38">
        <f>IF(ISERROR(VLOOKUP($A553,'全入力（様式2-4）'!$G$17:$BY$1200,AA$1,FALSE)),"",VLOOKUP($A553,'全入力（様式2-4）'!$G$17:$BY$1200,AA$1,FALSE))</f>
        <v>0</v>
      </c>
      <c r="AB553" s="38">
        <f>IF(ISERROR(VLOOKUP($A553,'全入力（様式2-4）'!$G$17:$BY$1200,AB$1,FALSE)),"",VLOOKUP($A553,'全入力（様式2-4）'!$G$17:$BY$1200,AB$1,FALSE))</f>
        <v>0</v>
      </c>
      <c r="AC553" s="38">
        <f>IF(ISERROR(VLOOKUP($A553,'全入力（様式2-4）'!$G$17:$BY$1200,AC$1,FALSE)),"",VLOOKUP($A553,'全入力（様式2-4）'!$G$17:$BY$1200,AC$1,FALSE))</f>
        <v>0</v>
      </c>
      <c r="AD553" s="200">
        <f>IF(ISERROR(VLOOKUP($A553,'全入力（様式2-4）'!$G$17:$BY$1200,AD$1,FALSE)),"",VLOOKUP($A553,'全入力（様式2-4）'!$G$17:$BY$1200,AD$1,FALSE))</f>
        <v>0</v>
      </c>
      <c r="AE553" s="112"/>
      <c r="AF553" s="112"/>
      <c r="AG553" s="112"/>
      <c r="AH553" s="317" t="str">
        <f t="shared" si="678"/>
        <v>00</v>
      </c>
      <c r="AI553" s="39" t="str">
        <f>IF(ISERROR(VLOOKUP($G553&amp;AI$8,参照!$P$4:$U$500,5,FALSE)),"",VLOOKUP($G553&amp;AI$8,参照!$P$4:$U$500,5,FALSE))</f>
        <v/>
      </c>
      <c r="AJ553" s="39" t="str">
        <f>IF(ISERROR(VLOOKUP($G553&amp;AJ$8,参照!$P$4:$U$500,5,FALSE)),"",VLOOKUP($G553&amp;AJ$8,参照!$P$4:$U$500,5,FALSE))</f>
        <v/>
      </c>
      <c r="AK553" s="37">
        <v>21</v>
      </c>
      <c r="AL553" s="37">
        <v>84</v>
      </c>
      <c r="AM553" s="37"/>
      <c r="AN553" s="72">
        <f>IF(ISERROR(VLOOKUP($A553,'全入力（様式2-4）'!$G$17:$BY$1200,AN$1,FALSE)),"",VLOOKUP($A553,'全入力（様式2-4）'!$G$17:$BY$1200,AN$1,FALSE))</f>
        <v>0</v>
      </c>
      <c r="AO553" s="78">
        <f>IF(ISERROR(VLOOKUP($A553,'全入力（様式2-4）'!$G$17:$BY$1200,AO$1,FALSE)),"",VLOOKUP($A553,'全入力（様式2-4）'!$G$17:$BY$1200,AO$1,FALSE))</f>
        <v>0</v>
      </c>
      <c r="AP553" s="44">
        <f>IF(ISERROR(VLOOKUP($A553,'全入力（様式2-4）'!$G$17:$BY$1200,AP$1,FALSE)),"",VLOOKUP($A553,'全入力（様式2-4）'!$G$17:$BY$1200,AP$1,FALSE))</f>
        <v>0</v>
      </c>
      <c r="AQ553" s="63" t="str">
        <f>IF(ISERROR(VLOOKUP($G553,参照!$U$4:$W$102,3,FALSE)),"",VLOOKUP($G553,参照!$U$4:$W$102,3,FALSE))</f>
        <v/>
      </c>
      <c r="AR553" s="377" t="str">
        <f t="shared" ref="AR553" si="720">IF($AN553&lt;&gt;0,2/3,"")</f>
        <v/>
      </c>
      <c r="AS553" s="45" t="str">
        <f t="shared" si="680"/>
        <v/>
      </c>
      <c r="AT553" s="45" t="str">
        <f t="shared" si="681"/>
        <v/>
      </c>
      <c r="AU553" s="45"/>
      <c r="AV553" s="45" t="str">
        <f t="shared" si="688"/>
        <v/>
      </c>
      <c r="AW553" s="45" t="str">
        <f t="shared" si="689"/>
        <v/>
      </c>
      <c r="AX553" s="45" t="str">
        <f t="shared" si="682"/>
        <v/>
      </c>
      <c r="AY553" s="45" t="str">
        <f t="shared" si="690"/>
        <v/>
      </c>
      <c r="AZ553" s="46">
        <f t="array" ref="AZ553">SUM(IF('全入力（様式2-4）'!$G$17:$G$1200=$A553,IF('全入力（様式2-4）'!$X$14:$Z$14=$AR553,'全入力（様式2-4）'!$X$17:$Z$1200)))</f>
        <v>0</v>
      </c>
      <c r="BA553" s="47" t="str">
        <f t="shared" si="691"/>
        <v/>
      </c>
      <c r="BB553" s="1890"/>
      <c r="BC553" s="46">
        <f t="shared" si="692"/>
        <v>0</v>
      </c>
      <c r="BD553" s="47" t="str">
        <f t="shared" si="693"/>
        <v/>
      </c>
      <c r="BE553" s="46">
        <f t="array" ref="BE553">SUM(IF('全入力（様式2-4）'!$G$17:$G$1200=$A553,IF('全入力（様式2-4）'!$AL$14:$AN$14=$AR553,'全入力（様式2-4）'!$AL$17:$AN$1200)))</f>
        <v>0</v>
      </c>
      <c r="BF553" s="195">
        <f t="shared" si="683"/>
        <v>0</v>
      </c>
      <c r="BG553" s="47">
        <f t="shared" si="684"/>
        <v>0</v>
      </c>
      <c r="BH553" s="46">
        <f t="array" ref="BH553">SUM(IF('全入力（様式2-4）'!$G$17:$G$1200=$A553,IF('全入力（様式2-4）'!$AQ$14:$AS$14=$AR553,'全入力（様式2-4）'!$AQ$17:$AS$1200)))</f>
        <v>0</v>
      </c>
      <c r="BI553" s="47" t="str">
        <f t="shared" si="694"/>
        <v/>
      </c>
      <c r="BJ553" s="47" t="str">
        <f t="shared" si="695"/>
        <v/>
      </c>
      <c r="BK553" s="150" t="str">
        <f t="shared" si="685"/>
        <v/>
      </c>
      <c r="BL553" s="1890"/>
      <c r="BM553" s="46"/>
      <c r="BN553" s="195"/>
      <c r="BO553" s="47"/>
      <c r="BP553" s="46"/>
      <c r="BQ553" s="195"/>
      <c r="BR553" s="47"/>
      <c r="BS553" s="47"/>
      <c r="BT553" s="47"/>
      <c r="BU553" s="144"/>
      <c r="BV553" s="1890"/>
    </row>
    <row r="554" spans="1:74" s="18" customFormat="1" ht="14.25" customHeight="1" thickBot="1">
      <c r="A554" s="942">
        <f t="shared" si="646"/>
        <v>181</v>
      </c>
      <c r="B554" s="7">
        <f>'全入力（様式2-4）'!$I$6</f>
        <v>0</v>
      </c>
      <c r="C554" s="186">
        <f>IF(ISERROR(VLOOKUP($A554,'全入力（様式2-4）'!$G$17:$BY$1200,C$1,FALSE)),"",VLOOKUP($A554,'全入力（様式2-4）'!$G$17:$BY$1200,C$1,FALSE))</f>
        <v>0</v>
      </c>
      <c r="D554" s="186">
        <f>IF(ISERROR(VLOOKUP($A554,'全入力（様式2-4）'!$G$17:$BY$1200,D$1,FALSE)),"",VLOOKUP($A554,'全入力（様式2-4）'!$G$17:$BY$1200,D$1,FALSE))</f>
        <v>0</v>
      </c>
      <c r="E554" s="186">
        <f>IF(ISERROR(VLOOKUP($A554,'全入力（様式2-4）'!$G$17:$BY$1200,E$1,FALSE)),"",VLOOKUP($A554,'全入力（様式2-4）'!$G$17:$BY$1200,E$1,FALSE))</f>
        <v>0</v>
      </c>
      <c r="F554" s="186">
        <f>IF(ISERROR(VLOOKUP($A554,'全入力（様式2-4）'!$G$17:$BY$1200,F$1,FALSE)),"",VLOOKUP($A554,'全入力（様式2-4）'!$G$17:$BY$1200,F$1,FALSE))</f>
        <v>0</v>
      </c>
      <c r="G554" s="187" t="str">
        <f>'全入力（様式2-4）'!$P$5&amp;'全入力（様式2-4）'!$R$5&amp;$D554</f>
        <v>0</v>
      </c>
      <c r="H554" s="188" t="str">
        <f t="shared" si="686"/>
        <v/>
      </c>
      <c r="I554" s="189">
        <f>IF(ISERROR(VLOOKUP($A554,'全入力（様式2-4）'!$G$17:$BY$1200,I$1,FALSE)),"",VLOOKUP($A554,'全入力（様式2-4）'!$G$17:$BY$1200,I$1,FALSE))</f>
        <v>0</v>
      </c>
      <c r="J554" s="189" t="str">
        <f>IF(ISERROR(VLOOKUP($A554,'全入力（様式2-4）'!$G$17:$BY$1200,J$1,FALSE)),"",VLOOKUP($A554,'全入力（様式2-4）'!$G$17:$BY$1200,J$1,FALSE))</f>
        <v/>
      </c>
      <c r="K554" s="189">
        <f>IF(ISERROR(VLOOKUP($A554,'全入力（様式2-4）'!$G$17:$BY$1200,K$1,FALSE)),"",VLOOKUP($A554,'全入力（様式2-4）'!$G$17:$BY$1200,K$1,FALSE))</f>
        <v>0</v>
      </c>
      <c r="L554" s="189" t="str">
        <f>IF(ISERROR(VLOOKUP($A554,'全入力（様式2-4）'!$G$17:$BY$1200,L$1,FALSE)),"",VLOOKUP($A554,'全入力（様式2-4）'!$G$17:$BY$1200,L$1,FALSE))</f>
        <v/>
      </c>
      <c r="M554" s="190">
        <f>IF(ISERROR(VLOOKUP($A554,'全入力（様式2-4）'!$G$17:$BY$1200,M$1,FALSE)),"",VLOOKUP($A554,'全入力（様式2-4）'!$G$17:$BY$1200,M$1,FALSE))</f>
        <v>0</v>
      </c>
      <c r="N554" s="190" t="str">
        <f>IF(ISERROR(VLOOKUP($A554,'全入力（様式2-4）'!$G$17:$BY$1200,N$1,FALSE)),"",VLOOKUP($A554,'全入力（様式2-4）'!$G$17:$BY$1200,N$1,FALSE))</f>
        <v/>
      </c>
      <c r="O554" s="190">
        <f>IF(ISERROR(VLOOKUP($A554,'全入力（様式2-4）'!$G$17:$BY$1200,O$1,FALSE)),"",VLOOKUP($A554,'全入力（様式2-4）'!$G$17:$BY$1200,O$1,FALSE))</f>
        <v>0</v>
      </c>
      <c r="P554" s="190" t="str">
        <f>IF(ISERROR(VLOOKUP($A554,'全入力（様式2-4）'!$G$17:$BY$1200,P$1,FALSE)),"",VLOOKUP($A554,'全入力（様式2-4）'!$G$17:$BY$1200,P$1,FALSE))</f>
        <v/>
      </c>
      <c r="Q554" s="191">
        <f>IF(ISERROR(VLOOKUP($A554,'全入力（様式2-4）'!$G$17:$BY$1200,Q$1,FALSE)),"",VLOOKUP($A554,'全入力（様式2-4）'!$G$17:$BY$1200,Q$1,FALSE))</f>
        <v>0</v>
      </c>
      <c r="R554" s="192">
        <f>IF(ISERROR(VLOOKUP($A554,'全入力（様式2-4）'!$G$17:$BY$1200,R$1,FALSE)),"",VLOOKUP($A554,'全入力（様式2-4）'!$G$17:$BY$1200,R$1,FALSE))</f>
        <v>0</v>
      </c>
      <c r="S554" s="192" t="str">
        <f>IF(ISERROR(VLOOKUP($A554,'全入力（様式2-4）'!$G$17:$BY$1200,S$1,FALSE)),"",VLOOKUP($A554,'全入力（様式2-4）'!$G$17:$BY$1200,S$1,FALSE))</f>
        <v/>
      </c>
      <c r="T554" s="192"/>
      <c r="U554" s="518"/>
      <c r="V554" s="192"/>
      <c r="W554" s="540"/>
      <c r="X554" s="540"/>
      <c r="Y554" s="540"/>
      <c r="Z554" s="189">
        <f>IF(ISERROR(VLOOKUP($A554,'全入力（様式2-4）'!$G$17:$BY$1200,Z$1,FALSE)),"",VLOOKUP($A554,'全入力（様式2-4）'!$G$17:$BY$1200,Z$1,FALSE))</f>
        <v>0</v>
      </c>
      <c r="AA554" s="189">
        <f>IF(ISERROR(VLOOKUP($A554,'全入力（様式2-4）'!$G$17:$BY$1200,AA$1,FALSE)),"",VLOOKUP($A554,'全入力（様式2-4）'!$G$17:$BY$1200,AA$1,FALSE))</f>
        <v>0</v>
      </c>
      <c r="AB554" s="189">
        <f>IF(ISERROR(VLOOKUP($A554,'全入力（様式2-4）'!$G$17:$BY$1200,AB$1,FALSE)),"",VLOOKUP($A554,'全入力（様式2-4）'!$G$17:$BY$1200,AB$1,FALSE))</f>
        <v>0</v>
      </c>
      <c r="AC554" s="189">
        <f>IF(ISERROR(VLOOKUP($A554,'全入力（様式2-4）'!$G$17:$BY$1200,AC$1,FALSE)),"",VLOOKUP($A554,'全入力（様式2-4）'!$G$17:$BY$1200,AC$1,FALSE))</f>
        <v>0</v>
      </c>
      <c r="AD554" s="202">
        <f>IF(ISERROR(VLOOKUP($A554,'全入力（様式2-4）'!$G$17:$BY$1200,AD$1,FALSE)),"",VLOOKUP($A554,'全入力（様式2-4）'!$G$17:$BY$1200,AD$1,FALSE))</f>
        <v>0</v>
      </c>
      <c r="AE554" s="190"/>
      <c r="AF554" s="190"/>
      <c r="AG554" s="190"/>
      <c r="AH554" s="319" t="str">
        <f t="shared" si="678"/>
        <v>00</v>
      </c>
      <c r="AI554" s="193" t="str">
        <f>IF(ISERROR(VLOOKUP($G554&amp;AI$8,参照!$P$4:$U$500,5,FALSE)),"",VLOOKUP($G554&amp;AI$8,参照!$P$4:$U$500,5,FALSE))</f>
        <v/>
      </c>
      <c r="AJ554" s="193" t="str">
        <f>IF(ISERROR(VLOOKUP($G554&amp;AJ$8,参照!$P$4:$U$500,5,FALSE)),"",VLOOKUP($G554&amp;AJ$8,参照!$P$4:$U$500,5,FALSE))</f>
        <v/>
      </c>
      <c r="AK554" s="188">
        <v>23</v>
      </c>
      <c r="AL554" s="188">
        <v>85</v>
      </c>
      <c r="AM554" s="37"/>
      <c r="AN554" s="74">
        <f>IF(ISERROR(VLOOKUP($A554,'全入力（様式2-4）'!$G$17:$BY$1200,AN$1,FALSE)),"",VLOOKUP($A554,'全入力（様式2-4）'!$G$17:$BY$1200,AN$1,FALSE))</f>
        <v>0</v>
      </c>
      <c r="AO554" s="79">
        <f>IF(ISERROR(VLOOKUP($A554,'全入力（様式2-4）'!$G$17:$BY$1200,AO$1,FALSE)),"",VLOOKUP($A554,'全入力（様式2-4）'!$G$17:$BY$1200,AO$1,FALSE))</f>
        <v>0</v>
      </c>
      <c r="AP554" s="48">
        <f>IF(ISERROR(VLOOKUP($A554,'全入力（様式2-4）'!$G$17:$BY$1200,AP$1,FALSE)),"",VLOOKUP($A554,'全入力（様式2-4）'!$G$17:$BY$1200,AP$1,FALSE))</f>
        <v>0</v>
      </c>
      <c r="AQ554" s="64" t="str">
        <f>IF(ISERROR(VLOOKUP($G554,参照!$U$4:$W$102,3,FALSE)),"",VLOOKUP($G554,参照!$U$4:$W$102,3,FALSE))</f>
        <v/>
      </c>
      <c r="AR554" s="378" t="str">
        <f t="shared" ref="AR554" si="721">IF($AN554&lt;&gt;0,1/3,"")</f>
        <v/>
      </c>
      <c r="AS554" s="49" t="str">
        <f t="shared" si="680"/>
        <v/>
      </c>
      <c r="AT554" s="49" t="str">
        <f t="shared" si="681"/>
        <v/>
      </c>
      <c r="AU554" s="49"/>
      <c r="AV554" s="49" t="str">
        <f t="shared" si="688"/>
        <v/>
      </c>
      <c r="AW554" s="49" t="str">
        <f t="shared" si="689"/>
        <v/>
      </c>
      <c r="AX554" s="49" t="str">
        <f t="shared" si="682"/>
        <v/>
      </c>
      <c r="AY554" s="49" t="str">
        <f t="shared" si="690"/>
        <v/>
      </c>
      <c r="AZ554" s="50">
        <f t="array" ref="AZ554">SUM(IF('全入力（様式2-4）'!$G$17:$G$1200=$A554,IF('全入力（様式2-4）'!$X$14:$Z$14=$AR554,'全入力（様式2-4）'!$X$17:$Z$1200)))</f>
        <v>0</v>
      </c>
      <c r="BA554" s="51" t="str">
        <f t="shared" si="691"/>
        <v/>
      </c>
      <c r="BB554" s="1891"/>
      <c r="BC554" s="50">
        <f t="shared" si="692"/>
        <v>0</v>
      </c>
      <c r="BD554" s="51" t="str">
        <f t="shared" si="693"/>
        <v/>
      </c>
      <c r="BE554" s="50">
        <f t="array" ref="BE554">SUM(IF('全入力（様式2-4）'!$G$17:$G$1200=$A554,IF('全入力（様式2-4）'!$AL$14:$AN$14=$AR554,'全入力（様式2-4）'!$AL$17:$AN$1200)))</f>
        <v>0</v>
      </c>
      <c r="BF554" s="196">
        <f t="shared" si="683"/>
        <v>0</v>
      </c>
      <c r="BG554" s="51">
        <f t="shared" si="684"/>
        <v>0</v>
      </c>
      <c r="BH554" s="50">
        <f t="array" ref="BH554">SUM(IF('全入力（様式2-4）'!$G$17:$G$1200=$A554,IF('全入力（様式2-4）'!$AQ$14:$AS$14=$AR554,'全入力（様式2-4）'!$AQ$17:$AS$1200)))</f>
        <v>0</v>
      </c>
      <c r="BI554" s="51" t="str">
        <f t="shared" si="694"/>
        <v/>
      </c>
      <c r="BJ554" s="51" t="str">
        <f t="shared" si="695"/>
        <v/>
      </c>
      <c r="BK554" s="151" t="str">
        <f t="shared" si="685"/>
        <v/>
      </c>
      <c r="BL554" s="1891"/>
      <c r="BM554" s="50"/>
      <c r="BN554" s="196"/>
      <c r="BO554" s="51"/>
      <c r="BP554" s="50"/>
      <c r="BQ554" s="196"/>
      <c r="BR554" s="51"/>
      <c r="BS554" s="51"/>
      <c r="BT554" s="51"/>
      <c r="BU554" s="145"/>
      <c r="BV554" s="1891"/>
    </row>
    <row r="555" spans="1:74" s="18" customFormat="1" ht="14.25" customHeight="1">
      <c r="A555" s="941">
        <f>A552+1</f>
        <v>182</v>
      </c>
      <c r="B555" s="178">
        <f>'全入力（様式2-4）'!$I$6</f>
        <v>0</v>
      </c>
      <c r="C555" s="177">
        <f>IF(ISERROR(VLOOKUP($A555,'全入力（様式2-4）'!$G$17:$BY$1200,C$1,FALSE)),"",VLOOKUP($A555,'全入力（様式2-4）'!$G$17:$BY$1200,C$1,FALSE))</f>
        <v>0</v>
      </c>
      <c r="D555" s="177">
        <f>IF(ISERROR(VLOOKUP($A555,'全入力（様式2-4）'!$G$17:$BY$1200,D$1,FALSE)),"",VLOOKUP($A555,'全入力（様式2-4）'!$G$17:$BY$1200,D$1,FALSE))</f>
        <v>0</v>
      </c>
      <c r="E555" s="177">
        <f>IF(ISERROR(VLOOKUP($A555,'全入力（様式2-4）'!$G$17:$BY$1200,E$1,FALSE)),"",VLOOKUP($A555,'全入力（様式2-4）'!$G$17:$BY$1200,E$1,FALSE))</f>
        <v>0</v>
      </c>
      <c r="F555" s="177">
        <f>IF(ISERROR(VLOOKUP($A555,'全入力（様式2-4）'!$G$17:$BY$1200,F$1,FALSE)),"",VLOOKUP($A555,'全入力（様式2-4）'!$G$17:$BY$1200,F$1,FALSE))</f>
        <v>0</v>
      </c>
      <c r="G555" s="179" t="str">
        <f>'全入力（様式2-4）'!$P$5&amp;'全入力（様式2-4）'!$R$5&amp;$D555</f>
        <v>0</v>
      </c>
      <c r="H555" s="180" t="str">
        <f t="shared" si="686"/>
        <v/>
      </c>
      <c r="I555" s="181">
        <f>IF(ISERROR(VLOOKUP($A555,'全入力（様式2-4）'!$G$17:$BY$1200,I$1,FALSE)),"",VLOOKUP($A555,'全入力（様式2-4）'!$G$17:$BY$1200,I$1,FALSE))</f>
        <v>0</v>
      </c>
      <c r="J555" s="181" t="str">
        <f>IF(ISERROR(VLOOKUP($A555,'全入力（様式2-4）'!$G$17:$BY$1200,J$1,FALSE)),"",VLOOKUP($A555,'全入力（様式2-4）'!$G$17:$BY$1200,J$1,FALSE))</f>
        <v/>
      </c>
      <c r="K555" s="181">
        <f>IF(ISERROR(VLOOKUP($A555,'全入力（様式2-4）'!$G$17:$BY$1200,K$1,FALSE)),"",VLOOKUP($A555,'全入力（様式2-4）'!$G$17:$BY$1200,K$1,FALSE))</f>
        <v>0</v>
      </c>
      <c r="L555" s="181" t="str">
        <f>IF(ISERROR(VLOOKUP($A555,'全入力（様式2-4）'!$G$17:$BY$1200,L$1,FALSE)),"",VLOOKUP($A555,'全入力（様式2-4）'!$G$17:$BY$1200,L$1,FALSE))</f>
        <v/>
      </c>
      <c r="M555" s="182">
        <f>IF(ISERROR(VLOOKUP($A555,'全入力（様式2-4）'!$G$17:$BY$1200,M$1,FALSE)),"",VLOOKUP($A555,'全入力（様式2-4）'!$G$17:$BY$1200,M$1,FALSE))</f>
        <v>0</v>
      </c>
      <c r="N555" s="182" t="str">
        <f>IF(ISERROR(VLOOKUP($A555,'全入力（様式2-4）'!$G$17:$BY$1200,N$1,FALSE)),"",VLOOKUP($A555,'全入力（様式2-4）'!$G$17:$BY$1200,N$1,FALSE))</f>
        <v/>
      </c>
      <c r="O555" s="182">
        <f>IF(ISERROR(VLOOKUP($A555,'全入力（様式2-4）'!$G$17:$BY$1200,O$1,FALSE)),"",VLOOKUP($A555,'全入力（様式2-4）'!$G$17:$BY$1200,O$1,FALSE))</f>
        <v>0</v>
      </c>
      <c r="P555" s="182" t="str">
        <f>IF(ISERROR(VLOOKUP($A555,'全入力（様式2-4）'!$G$17:$BY$1200,P$1,FALSE)),"",VLOOKUP($A555,'全入力（様式2-4）'!$G$17:$BY$1200,P$1,FALSE))</f>
        <v/>
      </c>
      <c r="Q555" s="183">
        <f>IF(ISERROR(VLOOKUP($A555,'全入力（様式2-4）'!$G$17:$BY$1200,Q$1,FALSE)),"",VLOOKUP($A555,'全入力（様式2-4）'!$G$17:$BY$1200,Q$1,FALSE))</f>
        <v>0</v>
      </c>
      <c r="R555" s="184">
        <f>IF(ISERROR(VLOOKUP($A555,'全入力（様式2-4）'!$G$17:$BY$1200,R$1,FALSE)),"",VLOOKUP($A555,'全入力（様式2-4）'!$G$17:$BY$1200,R$1,FALSE))</f>
        <v>0</v>
      </c>
      <c r="S555" s="184" t="str">
        <f>IF(ISERROR(VLOOKUP($A555,'全入力（様式2-4）'!$G$17:$BY$1200,S$1,FALSE)),"",VLOOKUP($A555,'全入力（様式2-4）'!$G$17:$BY$1200,S$1,FALSE))</f>
        <v/>
      </c>
      <c r="T555" s="184"/>
      <c r="U555" s="517"/>
      <c r="V555" s="537"/>
      <c r="W555" s="539"/>
      <c r="X555" s="539"/>
      <c r="Y555" s="539"/>
      <c r="Z555" s="181">
        <f>IF(ISERROR(VLOOKUP($A555,'全入力（様式2-4）'!$G$17:$BY$1200,Z$1,FALSE)),"",VLOOKUP($A555,'全入力（様式2-4）'!$G$17:$BY$1200,Z$1,FALSE))</f>
        <v>0</v>
      </c>
      <c r="AA555" s="181">
        <f>IF(ISERROR(VLOOKUP($A555,'全入力（様式2-4）'!$G$17:$BY$1200,AA$1,FALSE)),"",VLOOKUP($A555,'全入力（様式2-4）'!$G$17:$BY$1200,AA$1,FALSE))</f>
        <v>0</v>
      </c>
      <c r="AB555" s="181">
        <f>IF(ISERROR(VLOOKUP($A555,'全入力（様式2-4）'!$G$17:$BY$1200,AB$1,FALSE)),"",VLOOKUP($A555,'全入力（様式2-4）'!$G$17:$BY$1200,AB$1,FALSE))</f>
        <v>0</v>
      </c>
      <c r="AC555" s="181">
        <f>IF(ISERROR(VLOOKUP($A555,'全入力（様式2-4）'!$G$17:$BY$1200,AC$1,FALSE)),"",VLOOKUP($A555,'全入力（様式2-4）'!$G$17:$BY$1200,AC$1,FALSE))</f>
        <v>0</v>
      </c>
      <c r="AD555" s="201">
        <f>IF(ISERROR(VLOOKUP($A555,'全入力（様式2-4）'!$G$17:$BY$1200,AD$1,FALSE)),"",VLOOKUP($A555,'全入力（様式2-4）'!$G$17:$BY$1200,AD$1,FALSE))</f>
        <v>0</v>
      </c>
      <c r="AE555" s="182"/>
      <c r="AF555" s="182"/>
      <c r="AG555" s="182"/>
      <c r="AH555" s="318" t="str">
        <f t="shared" si="678"/>
        <v>00</v>
      </c>
      <c r="AI555" s="185" t="str">
        <f>IF(ISERROR(VLOOKUP($G555&amp;AI$8,参照!$P$4:$U$500,5,FALSE)),"",VLOOKUP($G555&amp;AI$8,参照!$P$4:$U$500,5,FALSE))</f>
        <v/>
      </c>
      <c r="AJ555" s="185" t="str">
        <f>IF(ISERROR(VLOOKUP($G555&amp;AJ$8,参照!$P$4:$U$500,5,FALSE)),"",VLOOKUP($G555&amp;AJ$8,参照!$P$4:$U$500,5,FALSE))</f>
        <v/>
      </c>
      <c r="AK555" s="180">
        <v>19</v>
      </c>
      <c r="AL555" s="180">
        <v>83</v>
      </c>
      <c r="AM555" s="37"/>
      <c r="AN555" s="76">
        <f>IF(ISERROR(VLOOKUP($A555,'全入力（様式2-4）'!$G$17:$BY$1200,AN$1,FALSE)),"",VLOOKUP($A555,'全入力（様式2-4）'!$G$17:$BY$1200,AN$1,FALSE))</f>
        <v>0</v>
      </c>
      <c r="AO555" s="77">
        <f>IF(ISERROR(VLOOKUP($A555,'全入力（様式2-4）'!$G$17:$BY$1200,AO$1,FALSE)),"",VLOOKUP($A555,'全入力（様式2-4）'!$G$17:$BY$1200,AO$1,FALSE))</f>
        <v>0</v>
      </c>
      <c r="AP555" s="52">
        <f>IF(ISERROR(VLOOKUP($A555,'全入力（様式2-4）'!$G$17:$BY$1200,AP$1,FALSE)),"",VLOOKUP($A555,'全入力（様式2-4）'!$G$17:$BY$1200,AP$1,FALSE))</f>
        <v>0</v>
      </c>
      <c r="AQ555" s="84" t="str">
        <f>IF(ISERROR(VLOOKUP($G555,参照!$U$4:$W$102,3,FALSE)),"",VLOOKUP($G555,参照!$U$4:$W$102,3,FALSE))</f>
        <v/>
      </c>
      <c r="AR555" s="376" t="str">
        <f t="shared" ref="AR555" si="722">IF($AN555&lt;&gt;0,"満額","")</f>
        <v/>
      </c>
      <c r="AS555" s="53" t="str">
        <f t="shared" si="680"/>
        <v/>
      </c>
      <c r="AT555" s="53" t="str">
        <f t="shared" si="681"/>
        <v/>
      </c>
      <c r="AU555" s="53"/>
      <c r="AV555" s="53" t="str">
        <f t="shared" si="688"/>
        <v/>
      </c>
      <c r="AW555" s="53" t="str">
        <f t="shared" si="689"/>
        <v/>
      </c>
      <c r="AX555" s="53" t="str">
        <f t="shared" si="682"/>
        <v/>
      </c>
      <c r="AY555" s="53" t="str">
        <f t="shared" si="690"/>
        <v/>
      </c>
      <c r="AZ555" s="54">
        <f t="array" ref="AZ555">SUM(IF('全入力（様式2-4）'!$G$17:$G$1200=$A555,IF('全入力（様式2-4）'!$X$14:$Z$14=$AR555,'全入力（様式2-4）'!$X$17:$Z$1200)))</f>
        <v>0</v>
      </c>
      <c r="BA555" s="55" t="str">
        <f t="shared" si="691"/>
        <v/>
      </c>
      <c r="BB555" s="1889">
        <f>IF(ISERROR(VLOOKUP($A555,'全入力（様式2-4）'!$G$17:$BY$1200,BB$1,FALSE)),"",VLOOKUP($A555,'全入力（様式2-4）'!$G$17:$BY$1200,BB$1,FALSE))</f>
        <v>0</v>
      </c>
      <c r="BC555" s="54">
        <f t="shared" si="692"/>
        <v>0</v>
      </c>
      <c r="BD555" s="55" t="str">
        <f t="shared" si="693"/>
        <v/>
      </c>
      <c r="BE555" s="54">
        <f t="array" ref="BE555">SUM(IF('全入力（様式2-4）'!$G$17:$G$1200=$A555,IF('全入力（様式2-4）'!$AL$14:$AN$14=$AR555,'全入力（様式2-4）'!$AL$17:$AN$1200)))</f>
        <v>0</v>
      </c>
      <c r="BF555" s="197">
        <f t="shared" si="683"/>
        <v>0</v>
      </c>
      <c r="BG555" s="55">
        <f t="shared" si="684"/>
        <v>0</v>
      </c>
      <c r="BH555" s="54">
        <f t="array" ref="BH555">SUM(IF('全入力（様式2-4）'!$G$17:$G$1200=$A555,IF('全入力（様式2-4）'!$AQ$14:$AS$14=$AR555,'全入力（様式2-4）'!$AQ$17:$AS$1200)))</f>
        <v>0</v>
      </c>
      <c r="BI555" s="55" t="str">
        <f t="shared" si="694"/>
        <v/>
      </c>
      <c r="BJ555" s="55" t="str">
        <f t="shared" si="695"/>
        <v/>
      </c>
      <c r="BK555" s="152" t="str">
        <f t="shared" si="685"/>
        <v/>
      </c>
      <c r="BL555" s="1889">
        <f>IF(ISERROR(VLOOKUP($A555,'全入力（様式2-4）'!$G$17:$BY$1200,BL$1,FALSE)),"",VLOOKUP($A555,'全入力（様式2-4）'!$G$17:$BY$1200,BL$1,FALSE))</f>
        <v>0</v>
      </c>
      <c r="BM555" s="54"/>
      <c r="BN555" s="197"/>
      <c r="BO555" s="55"/>
      <c r="BP555" s="54"/>
      <c r="BQ555" s="197"/>
      <c r="BR555" s="55"/>
      <c r="BS555" s="55"/>
      <c r="BT555" s="55"/>
      <c r="BU555" s="146"/>
      <c r="BV555" s="1889"/>
    </row>
    <row r="556" spans="1:74" s="18" customFormat="1" ht="14.25" customHeight="1">
      <c r="A556" s="940">
        <f t="shared" si="646"/>
        <v>182</v>
      </c>
      <c r="B556" s="1">
        <f>'全入力（様式2-4）'!$I$6</f>
        <v>0</v>
      </c>
      <c r="C556" s="35">
        <f>IF(ISERROR(VLOOKUP($A556,'全入力（様式2-4）'!$G$17:$BY$1200,C$1,FALSE)),"",VLOOKUP($A556,'全入力（様式2-4）'!$G$17:$BY$1200,C$1,FALSE))</f>
        <v>0</v>
      </c>
      <c r="D556" s="35">
        <f>IF(ISERROR(VLOOKUP($A556,'全入力（様式2-4）'!$G$17:$BY$1200,D$1,FALSE)),"",VLOOKUP($A556,'全入力（様式2-4）'!$G$17:$BY$1200,D$1,FALSE))</f>
        <v>0</v>
      </c>
      <c r="E556" s="35">
        <f>IF(ISERROR(VLOOKUP($A556,'全入力（様式2-4）'!$G$17:$BY$1200,E$1,FALSE)),"",VLOOKUP($A556,'全入力（様式2-4）'!$G$17:$BY$1200,E$1,FALSE))</f>
        <v>0</v>
      </c>
      <c r="F556" s="35">
        <f>IF(ISERROR(VLOOKUP($A556,'全入力（様式2-4）'!$G$17:$BY$1200,F$1,FALSE)),"",VLOOKUP($A556,'全入力（様式2-4）'!$G$17:$BY$1200,F$1,FALSE))</f>
        <v>0</v>
      </c>
      <c r="G556" s="36" t="str">
        <f>'全入力（様式2-4）'!$P$5&amp;'全入力（様式2-4）'!$R$5&amp;$D556</f>
        <v>0</v>
      </c>
      <c r="H556" s="37" t="str">
        <f t="shared" si="686"/>
        <v/>
      </c>
      <c r="I556" s="38">
        <f>IF(ISERROR(VLOOKUP($A556,'全入力（様式2-4）'!$G$17:$BY$1200,I$1,FALSE)),"",VLOOKUP($A556,'全入力（様式2-4）'!$G$17:$BY$1200,I$1,FALSE))</f>
        <v>0</v>
      </c>
      <c r="J556" s="38" t="str">
        <f>IF(ISERROR(VLOOKUP($A556,'全入力（様式2-4）'!$G$17:$BY$1200,J$1,FALSE)),"",VLOOKUP($A556,'全入力（様式2-4）'!$G$17:$BY$1200,J$1,FALSE))</f>
        <v/>
      </c>
      <c r="K556" s="38">
        <f>IF(ISERROR(VLOOKUP($A556,'全入力（様式2-4）'!$G$17:$BY$1200,K$1,FALSE)),"",VLOOKUP($A556,'全入力（様式2-4）'!$G$17:$BY$1200,K$1,FALSE))</f>
        <v>0</v>
      </c>
      <c r="L556" s="38" t="str">
        <f>IF(ISERROR(VLOOKUP($A556,'全入力（様式2-4）'!$G$17:$BY$1200,L$1,FALSE)),"",VLOOKUP($A556,'全入力（様式2-4）'!$G$17:$BY$1200,L$1,FALSE))</f>
        <v/>
      </c>
      <c r="M556" s="112">
        <f>IF(ISERROR(VLOOKUP($A556,'全入力（様式2-4）'!$G$17:$BY$1200,M$1,FALSE)),"",VLOOKUP($A556,'全入力（様式2-4）'!$G$17:$BY$1200,M$1,FALSE))</f>
        <v>0</v>
      </c>
      <c r="N556" s="112" t="str">
        <f>IF(ISERROR(VLOOKUP($A556,'全入力（様式2-4）'!$G$17:$BY$1200,N$1,FALSE)),"",VLOOKUP($A556,'全入力（様式2-4）'!$G$17:$BY$1200,N$1,FALSE))</f>
        <v/>
      </c>
      <c r="O556" s="112">
        <f>IF(ISERROR(VLOOKUP($A556,'全入力（様式2-4）'!$G$17:$BY$1200,O$1,FALSE)),"",VLOOKUP($A556,'全入力（様式2-4）'!$G$17:$BY$1200,O$1,FALSE))</f>
        <v>0</v>
      </c>
      <c r="P556" s="112" t="str">
        <f>IF(ISERROR(VLOOKUP($A556,'全入力（様式2-4）'!$G$17:$BY$1200,P$1,FALSE)),"",VLOOKUP($A556,'全入力（様式2-4）'!$G$17:$BY$1200,P$1,FALSE))</f>
        <v/>
      </c>
      <c r="Q556" s="176">
        <f>IF(ISERROR(VLOOKUP($A556,'全入力（様式2-4）'!$G$17:$BY$1200,Q$1,FALSE)),"",VLOOKUP($A556,'全入力（様式2-4）'!$G$17:$BY$1200,Q$1,FALSE))</f>
        <v>0</v>
      </c>
      <c r="R556" s="105">
        <f>IF(ISERROR(VLOOKUP($A556,'全入力（様式2-4）'!$G$17:$BY$1200,R$1,FALSE)),"",VLOOKUP($A556,'全入力（様式2-4）'!$G$17:$BY$1200,R$1,FALSE))</f>
        <v>0</v>
      </c>
      <c r="S556" s="105" t="str">
        <f>IF(ISERROR(VLOOKUP($A556,'全入力（様式2-4）'!$G$17:$BY$1200,S$1,FALSE)),"",VLOOKUP($A556,'全入力（様式2-4）'!$G$17:$BY$1200,S$1,FALSE))</f>
        <v/>
      </c>
      <c r="T556" s="105"/>
      <c r="U556" s="516"/>
      <c r="V556" s="105"/>
      <c r="W556" s="538"/>
      <c r="X556" s="538"/>
      <c r="Y556" s="538"/>
      <c r="Z556" s="38">
        <f>IF(ISERROR(VLOOKUP($A556,'全入力（様式2-4）'!$G$17:$BY$1200,Z$1,FALSE)),"",VLOOKUP($A556,'全入力（様式2-4）'!$G$17:$BY$1200,Z$1,FALSE))</f>
        <v>0</v>
      </c>
      <c r="AA556" s="38">
        <f>IF(ISERROR(VLOOKUP($A556,'全入力（様式2-4）'!$G$17:$BY$1200,AA$1,FALSE)),"",VLOOKUP($A556,'全入力（様式2-4）'!$G$17:$BY$1200,AA$1,FALSE))</f>
        <v>0</v>
      </c>
      <c r="AB556" s="38">
        <f>IF(ISERROR(VLOOKUP($A556,'全入力（様式2-4）'!$G$17:$BY$1200,AB$1,FALSE)),"",VLOOKUP($A556,'全入力（様式2-4）'!$G$17:$BY$1200,AB$1,FALSE))</f>
        <v>0</v>
      </c>
      <c r="AC556" s="38">
        <f>IF(ISERROR(VLOOKUP($A556,'全入力（様式2-4）'!$G$17:$BY$1200,AC$1,FALSE)),"",VLOOKUP($A556,'全入力（様式2-4）'!$G$17:$BY$1200,AC$1,FALSE))</f>
        <v>0</v>
      </c>
      <c r="AD556" s="200">
        <f>IF(ISERROR(VLOOKUP($A556,'全入力（様式2-4）'!$G$17:$BY$1200,AD$1,FALSE)),"",VLOOKUP($A556,'全入力（様式2-4）'!$G$17:$BY$1200,AD$1,FALSE))</f>
        <v>0</v>
      </c>
      <c r="AE556" s="112"/>
      <c r="AF556" s="112"/>
      <c r="AG556" s="112"/>
      <c r="AH556" s="317" t="str">
        <f t="shared" si="678"/>
        <v>00</v>
      </c>
      <c r="AI556" s="39" t="str">
        <f>IF(ISERROR(VLOOKUP($G556&amp;AI$8,参照!$P$4:$U$500,5,FALSE)),"",VLOOKUP($G556&amp;AI$8,参照!$P$4:$U$500,5,FALSE))</f>
        <v/>
      </c>
      <c r="AJ556" s="39" t="str">
        <f>IF(ISERROR(VLOOKUP($G556&amp;AJ$8,参照!$P$4:$U$500,5,FALSE)),"",VLOOKUP($G556&amp;AJ$8,参照!$P$4:$U$500,5,FALSE))</f>
        <v/>
      </c>
      <c r="AK556" s="37">
        <v>21</v>
      </c>
      <c r="AL556" s="37">
        <v>84</v>
      </c>
      <c r="AM556" s="37"/>
      <c r="AN556" s="72">
        <f>IF(ISERROR(VLOOKUP($A556,'全入力（様式2-4）'!$G$17:$BY$1200,AN$1,FALSE)),"",VLOOKUP($A556,'全入力（様式2-4）'!$G$17:$BY$1200,AN$1,FALSE))</f>
        <v>0</v>
      </c>
      <c r="AO556" s="78">
        <f>IF(ISERROR(VLOOKUP($A556,'全入力（様式2-4）'!$G$17:$BY$1200,AO$1,FALSE)),"",VLOOKUP($A556,'全入力（様式2-4）'!$G$17:$BY$1200,AO$1,FALSE))</f>
        <v>0</v>
      </c>
      <c r="AP556" s="44">
        <f>IF(ISERROR(VLOOKUP($A556,'全入力（様式2-4）'!$G$17:$BY$1200,AP$1,FALSE)),"",VLOOKUP($A556,'全入力（様式2-4）'!$G$17:$BY$1200,AP$1,FALSE))</f>
        <v>0</v>
      </c>
      <c r="AQ556" s="63" t="str">
        <f>IF(ISERROR(VLOOKUP($G556,参照!$U$4:$W$102,3,FALSE)),"",VLOOKUP($G556,参照!$U$4:$W$102,3,FALSE))</f>
        <v/>
      </c>
      <c r="AR556" s="377" t="str">
        <f t="shared" ref="AR556" si="723">IF($AN556&lt;&gt;0,2/3,"")</f>
        <v/>
      </c>
      <c r="AS556" s="45" t="str">
        <f t="shared" si="680"/>
        <v/>
      </c>
      <c r="AT556" s="45" t="str">
        <f t="shared" si="681"/>
        <v/>
      </c>
      <c r="AU556" s="45"/>
      <c r="AV556" s="45" t="str">
        <f t="shared" si="688"/>
        <v/>
      </c>
      <c r="AW556" s="45" t="str">
        <f t="shared" si="689"/>
        <v/>
      </c>
      <c r="AX556" s="45" t="str">
        <f t="shared" si="682"/>
        <v/>
      </c>
      <c r="AY556" s="45" t="str">
        <f t="shared" si="690"/>
        <v/>
      </c>
      <c r="AZ556" s="46">
        <f t="array" ref="AZ556">SUM(IF('全入力（様式2-4）'!$G$17:$G$1200=$A556,IF('全入力（様式2-4）'!$X$14:$Z$14=$AR556,'全入力（様式2-4）'!$X$17:$Z$1200)))</f>
        <v>0</v>
      </c>
      <c r="BA556" s="47" t="str">
        <f t="shared" si="691"/>
        <v/>
      </c>
      <c r="BB556" s="1890"/>
      <c r="BC556" s="46">
        <f t="shared" si="692"/>
        <v>0</v>
      </c>
      <c r="BD556" s="47" t="str">
        <f t="shared" si="693"/>
        <v/>
      </c>
      <c r="BE556" s="46">
        <f t="array" ref="BE556">SUM(IF('全入力（様式2-4）'!$G$17:$G$1200=$A556,IF('全入力（様式2-4）'!$AL$14:$AN$14=$AR556,'全入力（様式2-4）'!$AL$17:$AN$1200)))</f>
        <v>0</v>
      </c>
      <c r="BF556" s="195">
        <f t="shared" si="683"/>
        <v>0</v>
      </c>
      <c r="BG556" s="47">
        <f t="shared" si="684"/>
        <v>0</v>
      </c>
      <c r="BH556" s="46">
        <f t="array" ref="BH556">SUM(IF('全入力（様式2-4）'!$G$17:$G$1200=$A556,IF('全入力（様式2-4）'!$AQ$14:$AS$14=$AR556,'全入力（様式2-4）'!$AQ$17:$AS$1200)))</f>
        <v>0</v>
      </c>
      <c r="BI556" s="47" t="str">
        <f t="shared" si="694"/>
        <v/>
      </c>
      <c r="BJ556" s="47" t="str">
        <f t="shared" si="695"/>
        <v/>
      </c>
      <c r="BK556" s="150" t="str">
        <f t="shared" si="685"/>
        <v/>
      </c>
      <c r="BL556" s="1890"/>
      <c r="BM556" s="46"/>
      <c r="BN556" s="195"/>
      <c r="BO556" s="47"/>
      <c r="BP556" s="46"/>
      <c r="BQ556" s="195"/>
      <c r="BR556" s="47"/>
      <c r="BS556" s="47"/>
      <c r="BT556" s="47"/>
      <c r="BU556" s="144"/>
      <c r="BV556" s="1890"/>
    </row>
    <row r="557" spans="1:74" s="18" customFormat="1" ht="14.25" customHeight="1" thickBot="1">
      <c r="A557" s="942">
        <f t="shared" si="646"/>
        <v>182</v>
      </c>
      <c r="B557" s="7">
        <f>'全入力（様式2-4）'!$I$6</f>
        <v>0</v>
      </c>
      <c r="C557" s="186">
        <f>IF(ISERROR(VLOOKUP($A557,'全入力（様式2-4）'!$G$17:$BY$1200,C$1,FALSE)),"",VLOOKUP($A557,'全入力（様式2-4）'!$G$17:$BY$1200,C$1,FALSE))</f>
        <v>0</v>
      </c>
      <c r="D557" s="186">
        <f>IF(ISERROR(VLOOKUP($A557,'全入力（様式2-4）'!$G$17:$BY$1200,D$1,FALSE)),"",VLOOKUP($A557,'全入力（様式2-4）'!$G$17:$BY$1200,D$1,FALSE))</f>
        <v>0</v>
      </c>
      <c r="E557" s="186">
        <f>IF(ISERROR(VLOOKUP($A557,'全入力（様式2-4）'!$G$17:$BY$1200,E$1,FALSE)),"",VLOOKUP($A557,'全入力（様式2-4）'!$G$17:$BY$1200,E$1,FALSE))</f>
        <v>0</v>
      </c>
      <c r="F557" s="186">
        <f>IF(ISERROR(VLOOKUP($A557,'全入力（様式2-4）'!$G$17:$BY$1200,F$1,FALSE)),"",VLOOKUP($A557,'全入力（様式2-4）'!$G$17:$BY$1200,F$1,FALSE))</f>
        <v>0</v>
      </c>
      <c r="G557" s="187" t="str">
        <f>'全入力（様式2-4）'!$P$5&amp;'全入力（様式2-4）'!$R$5&amp;$D557</f>
        <v>0</v>
      </c>
      <c r="H557" s="188" t="str">
        <f t="shared" si="686"/>
        <v/>
      </c>
      <c r="I557" s="189">
        <f>IF(ISERROR(VLOOKUP($A557,'全入力（様式2-4）'!$G$17:$BY$1200,I$1,FALSE)),"",VLOOKUP($A557,'全入力（様式2-4）'!$G$17:$BY$1200,I$1,FALSE))</f>
        <v>0</v>
      </c>
      <c r="J557" s="189" t="str">
        <f>IF(ISERROR(VLOOKUP($A557,'全入力（様式2-4）'!$G$17:$BY$1200,J$1,FALSE)),"",VLOOKUP($A557,'全入力（様式2-4）'!$G$17:$BY$1200,J$1,FALSE))</f>
        <v/>
      </c>
      <c r="K557" s="189">
        <f>IF(ISERROR(VLOOKUP($A557,'全入力（様式2-4）'!$G$17:$BY$1200,K$1,FALSE)),"",VLOOKUP($A557,'全入力（様式2-4）'!$G$17:$BY$1200,K$1,FALSE))</f>
        <v>0</v>
      </c>
      <c r="L557" s="189" t="str">
        <f>IF(ISERROR(VLOOKUP($A557,'全入力（様式2-4）'!$G$17:$BY$1200,L$1,FALSE)),"",VLOOKUP($A557,'全入力（様式2-4）'!$G$17:$BY$1200,L$1,FALSE))</f>
        <v/>
      </c>
      <c r="M557" s="190">
        <f>IF(ISERROR(VLOOKUP($A557,'全入力（様式2-4）'!$G$17:$BY$1200,M$1,FALSE)),"",VLOOKUP($A557,'全入力（様式2-4）'!$G$17:$BY$1200,M$1,FALSE))</f>
        <v>0</v>
      </c>
      <c r="N557" s="190" t="str">
        <f>IF(ISERROR(VLOOKUP($A557,'全入力（様式2-4）'!$G$17:$BY$1200,N$1,FALSE)),"",VLOOKUP($A557,'全入力（様式2-4）'!$G$17:$BY$1200,N$1,FALSE))</f>
        <v/>
      </c>
      <c r="O557" s="190">
        <f>IF(ISERROR(VLOOKUP($A557,'全入力（様式2-4）'!$G$17:$BY$1200,O$1,FALSE)),"",VLOOKUP($A557,'全入力（様式2-4）'!$G$17:$BY$1200,O$1,FALSE))</f>
        <v>0</v>
      </c>
      <c r="P557" s="190" t="str">
        <f>IF(ISERROR(VLOOKUP($A557,'全入力（様式2-4）'!$G$17:$BY$1200,P$1,FALSE)),"",VLOOKUP($A557,'全入力（様式2-4）'!$G$17:$BY$1200,P$1,FALSE))</f>
        <v/>
      </c>
      <c r="Q557" s="191">
        <f>IF(ISERROR(VLOOKUP($A557,'全入力（様式2-4）'!$G$17:$BY$1200,Q$1,FALSE)),"",VLOOKUP($A557,'全入力（様式2-4）'!$G$17:$BY$1200,Q$1,FALSE))</f>
        <v>0</v>
      </c>
      <c r="R557" s="192">
        <f>IF(ISERROR(VLOOKUP($A557,'全入力（様式2-4）'!$G$17:$BY$1200,R$1,FALSE)),"",VLOOKUP($A557,'全入力（様式2-4）'!$G$17:$BY$1200,R$1,FALSE))</f>
        <v>0</v>
      </c>
      <c r="S557" s="192" t="str">
        <f>IF(ISERROR(VLOOKUP($A557,'全入力（様式2-4）'!$G$17:$BY$1200,S$1,FALSE)),"",VLOOKUP($A557,'全入力（様式2-4）'!$G$17:$BY$1200,S$1,FALSE))</f>
        <v/>
      </c>
      <c r="T557" s="192"/>
      <c r="U557" s="518"/>
      <c r="V557" s="192"/>
      <c r="W557" s="540"/>
      <c r="X557" s="540"/>
      <c r="Y557" s="540"/>
      <c r="Z557" s="189">
        <f>IF(ISERROR(VLOOKUP($A557,'全入力（様式2-4）'!$G$17:$BY$1200,Z$1,FALSE)),"",VLOOKUP($A557,'全入力（様式2-4）'!$G$17:$BY$1200,Z$1,FALSE))</f>
        <v>0</v>
      </c>
      <c r="AA557" s="189">
        <f>IF(ISERROR(VLOOKUP($A557,'全入力（様式2-4）'!$G$17:$BY$1200,AA$1,FALSE)),"",VLOOKUP($A557,'全入力（様式2-4）'!$G$17:$BY$1200,AA$1,FALSE))</f>
        <v>0</v>
      </c>
      <c r="AB557" s="189">
        <f>IF(ISERROR(VLOOKUP($A557,'全入力（様式2-4）'!$G$17:$BY$1200,AB$1,FALSE)),"",VLOOKUP($A557,'全入力（様式2-4）'!$G$17:$BY$1200,AB$1,FALSE))</f>
        <v>0</v>
      </c>
      <c r="AC557" s="189">
        <f>IF(ISERROR(VLOOKUP($A557,'全入力（様式2-4）'!$G$17:$BY$1200,AC$1,FALSE)),"",VLOOKUP($A557,'全入力（様式2-4）'!$G$17:$BY$1200,AC$1,FALSE))</f>
        <v>0</v>
      </c>
      <c r="AD557" s="202">
        <f>IF(ISERROR(VLOOKUP($A557,'全入力（様式2-4）'!$G$17:$BY$1200,AD$1,FALSE)),"",VLOOKUP($A557,'全入力（様式2-4）'!$G$17:$BY$1200,AD$1,FALSE))</f>
        <v>0</v>
      </c>
      <c r="AE557" s="190"/>
      <c r="AF557" s="190"/>
      <c r="AG557" s="190"/>
      <c r="AH557" s="319" t="str">
        <f t="shared" si="678"/>
        <v>00</v>
      </c>
      <c r="AI557" s="193" t="str">
        <f>IF(ISERROR(VLOOKUP($G557&amp;AI$8,参照!$P$4:$U$500,5,FALSE)),"",VLOOKUP($G557&amp;AI$8,参照!$P$4:$U$500,5,FALSE))</f>
        <v/>
      </c>
      <c r="AJ557" s="193" t="str">
        <f>IF(ISERROR(VLOOKUP($G557&amp;AJ$8,参照!$P$4:$U$500,5,FALSE)),"",VLOOKUP($G557&amp;AJ$8,参照!$P$4:$U$500,5,FALSE))</f>
        <v/>
      </c>
      <c r="AK557" s="188">
        <v>23</v>
      </c>
      <c r="AL557" s="188">
        <v>85</v>
      </c>
      <c r="AM557" s="37"/>
      <c r="AN557" s="74">
        <f>IF(ISERROR(VLOOKUP($A557,'全入力（様式2-4）'!$G$17:$BY$1200,AN$1,FALSE)),"",VLOOKUP($A557,'全入力（様式2-4）'!$G$17:$BY$1200,AN$1,FALSE))</f>
        <v>0</v>
      </c>
      <c r="AO557" s="79">
        <f>IF(ISERROR(VLOOKUP($A557,'全入力（様式2-4）'!$G$17:$BY$1200,AO$1,FALSE)),"",VLOOKUP($A557,'全入力（様式2-4）'!$G$17:$BY$1200,AO$1,FALSE))</f>
        <v>0</v>
      </c>
      <c r="AP557" s="48">
        <f>IF(ISERROR(VLOOKUP($A557,'全入力（様式2-4）'!$G$17:$BY$1200,AP$1,FALSE)),"",VLOOKUP($A557,'全入力（様式2-4）'!$G$17:$BY$1200,AP$1,FALSE))</f>
        <v>0</v>
      </c>
      <c r="AQ557" s="64" t="str">
        <f>IF(ISERROR(VLOOKUP($G557,参照!$U$4:$W$102,3,FALSE)),"",VLOOKUP($G557,参照!$U$4:$W$102,3,FALSE))</f>
        <v/>
      </c>
      <c r="AR557" s="378" t="str">
        <f t="shared" ref="AR557" si="724">IF($AN557&lt;&gt;0,1/3,"")</f>
        <v/>
      </c>
      <c r="AS557" s="49" t="str">
        <f t="shared" si="680"/>
        <v/>
      </c>
      <c r="AT557" s="49" t="str">
        <f t="shared" si="681"/>
        <v/>
      </c>
      <c r="AU557" s="49"/>
      <c r="AV557" s="49" t="str">
        <f t="shared" si="688"/>
        <v/>
      </c>
      <c r="AW557" s="49" t="str">
        <f t="shared" si="689"/>
        <v/>
      </c>
      <c r="AX557" s="49" t="str">
        <f t="shared" si="682"/>
        <v/>
      </c>
      <c r="AY557" s="49" t="str">
        <f t="shared" si="690"/>
        <v/>
      </c>
      <c r="AZ557" s="50">
        <f t="array" ref="AZ557">SUM(IF('全入力（様式2-4）'!$G$17:$G$1200=$A557,IF('全入力（様式2-4）'!$X$14:$Z$14=$AR557,'全入力（様式2-4）'!$X$17:$Z$1200)))</f>
        <v>0</v>
      </c>
      <c r="BA557" s="51" t="str">
        <f t="shared" si="691"/>
        <v/>
      </c>
      <c r="BB557" s="1891"/>
      <c r="BC557" s="50">
        <f t="shared" si="692"/>
        <v>0</v>
      </c>
      <c r="BD557" s="51" t="str">
        <f t="shared" si="693"/>
        <v/>
      </c>
      <c r="BE557" s="50">
        <f t="array" ref="BE557">SUM(IF('全入力（様式2-4）'!$G$17:$G$1200=$A557,IF('全入力（様式2-4）'!$AL$14:$AN$14=$AR557,'全入力（様式2-4）'!$AL$17:$AN$1200)))</f>
        <v>0</v>
      </c>
      <c r="BF557" s="196">
        <f t="shared" si="683"/>
        <v>0</v>
      </c>
      <c r="BG557" s="51">
        <f t="shared" si="684"/>
        <v>0</v>
      </c>
      <c r="BH557" s="50">
        <f t="array" ref="BH557">SUM(IF('全入力（様式2-4）'!$G$17:$G$1200=$A557,IF('全入力（様式2-4）'!$AQ$14:$AS$14=$AR557,'全入力（様式2-4）'!$AQ$17:$AS$1200)))</f>
        <v>0</v>
      </c>
      <c r="BI557" s="51" t="str">
        <f t="shared" si="694"/>
        <v/>
      </c>
      <c r="BJ557" s="51" t="str">
        <f t="shared" si="695"/>
        <v/>
      </c>
      <c r="BK557" s="151" t="str">
        <f t="shared" si="685"/>
        <v/>
      </c>
      <c r="BL557" s="1891"/>
      <c r="BM557" s="50"/>
      <c r="BN557" s="196"/>
      <c r="BO557" s="51"/>
      <c r="BP557" s="50"/>
      <c r="BQ557" s="196"/>
      <c r="BR557" s="51"/>
      <c r="BS557" s="51"/>
      <c r="BT557" s="51"/>
      <c r="BU557" s="145"/>
      <c r="BV557" s="1891"/>
    </row>
    <row r="558" spans="1:74" s="18" customFormat="1" ht="14.25" customHeight="1">
      <c r="A558" s="941">
        <f>A555+1</f>
        <v>183</v>
      </c>
      <c r="B558" s="178">
        <f>'全入力（様式2-4）'!$I$6</f>
        <v>0</v>
      </c>
      <c r="C558" s="177">
        <f>IF(ISERROR(VLOOKUP($A558,'全入力（様式2-4）'!$G$17:$BY$1200,C$1,FALSE)),"",VLOOKUP($A558,'全入力（様式2-4）'!$G$17:$BY$1200,C$1,FALSE))</f>
        <v>0</v>
      </c>
      <c r="D558" s="177">
        <f>IF(ISERROR(VLOOKUP($A558,'全入力（様式2-4）'!$G$17:$BY$1200,D$1,FALSE)),"",VLOOKUP($A558,'全入力（様式2-4）'!$G$17:$BY$1200,D$1,FALSE))</f>
        <v>0</v>
      </c>
      <c r="E558" s="177">
        <f>IF(ISERROR(VLOOKUP($A558,'全入力（様式2-4）'!$G$17:$BY$1200,E$1,FALSE)),"",VLOOKUP($A558,'全入力（様式2-4）'!$G$17:$BY$1200,E$1,FALSE))</f>
        <v>0</v>
      </c>
      <c r="F558" s="177">
        <f>IF(ISERROR(VLOOKUP($A558,'全入力（様式2-4）'!$G$17:$BY$1200,F$1,FALSE)),"",VLOOKUP($A558,'全入力（様式2-4）'!$G$17:$BY$1200,F$1,FALSE))</f>
        <v>0</v>
      </c>
      <c r="G558" s="179" t="str">
        <f>'全入力（様式2-4）'!$P$5&amp;'全入力（様式2-4）'!$R$5&amp;$D558</f>
        <v>0</v>
      </c>
      <c r="H558" s="180" t="str">
        <f t="shared" si="686"/>
        <v/>
      </c>
      <c r="I558" s="181">
        <f>IF(ISERROR(VLOOKUP($A558,'全入力（様式2-4）'!$G$17:$BY$1200,I$1,FALSE)),"",VLOOKUP($A558,'全入力（様式2-4）'!$G$17:$BY$1200,I$1,FALSE))</f>
        <v>0</v>
      </c>
      <c r="J558" s="181" t="str">
        <f>IF(ISERROR(VLOOKUP($A558,'全入力（様式2-4）'!$G$17:$BY$1200,J$1,FALSE)),"",VLOOKUP($A558,'全入力（様式2-4）'!$G$17:$BY$1200,J$1,FALSE))</f>
        <v/>
      </c>
      <c r="K558" s="181">
        <f>IF(ISERROR(VLOOKUP($A558,'全入力（様式2-4）'!$G$17:$BY$1200,K$1,FALSE)),"",VLOOKUP($A558,'全入力（様式2-4）'!$G$17:$BY$1200,K$1,FALSE))</f>
        <v>0</v>
      </c>
      <c r="L558" s="181" t="str">
        <f>IF(ISERROR(VLOOKUP($A558,'全入力（様式2-4）'!$G$17:$BY$1200,L$1,FALSE)),"",VLOOKUP($A558,'全入力（様式2-4）'!$G$17:$BY$1200,L$1,FALSE))</f>
        <v/>
      </c>
      <c r="M558" s="182">
        <f>IF(ISERROR(VLOOKUP($A558,'全入力（様式2-4）'!$G$17:$BY$1200,M$1,FALSE)),"",VLOOKUP($A558,'全入力（様式2-4）'!$G$17:$BY$1200,M$1,FALSE))</f>
        <v>0</v>
      </c>
      <c r="N558" s="182" t="str">
        <f>IF(ISERROR(VLOOKUP($A558,'全入力（様式2-4）'!$G$17:$BY$1200,N$1,FALSE)),"",VLOOKUP($A558,'全入力（様式2-4）'!$G$17:$BY$1200,N$1,FALSE))</f>
        <v/>
      </c>
      <c r="O558" s="182">
        <f>IF(ISERROR(VLOOKUP($A558,'全入力（様式2-4）'!$G$17:$BY$1200,O$1,FALSE)),"",VLOOKUP($A558,'全入力（様式2-4）'!$G$17:$BY$1200,O$1,FALSE))</f>
        <v>0</v>
      </c>
      <c r="P558" s="182" t="str">
        <f>IF(ISERROR(VLOOKUP($A558,'全入力（様式2-4）'!$G$17:$BY$1200,P$1,FALSE)),"",VLOOKUP($A558,'全入力（様式2-4）'!$G$17:$BY$1200,P$1,FALSE))</f>
        <v/>
      </c>
      <c r="Q558" s="183">
        <f>IF(ISERROR(VLOOKUP($A558,'全入力（様式2-4）'!$G$17:$BY$1200,Q$1,FALSE)),"",VLOOKUP($A558,'全入力（様式2-4）'!$G$17:$BY$1200,Q$1,FALSE))</f>
        <v>0</v>
      </c>
      <c r="R558" s="184">
        <f>IF(ISERROR(VLOOKUP($A558,'全入力（様式2-4）'!$G$17:$BY$1200,R$1,FALSE)),"",VLOOKUP($A558,'全入力（様式2-4）'!$G$17:$BY$1200,R$1,FALSE))</f>
        <v>0</v>
      </c>
      <c r="S558" s="184" t="str">
        <f>IF(ISERROR(VLOOKUP($A558,'全入力（様式2-4）'!$G$17:$BY$1200,S$1,FALSE)),"",VLOOKUP($A558,'全入力（様式2-4）'!$G$17:$BY$1200,S$1,FALSE))</f>
        <v/>
      </c>
      <c r="T558" s="184"/>
      <c r="U558" s="517"/>
      <c r="V558" s="537"/>
      <c r="W558" s="539"/>
      <c r="X558" s="539"/>
      <c r="Y558" s="539"/>
      <c r="Z558" s="181">
        <f>IF(ISERROR(VLOOKUP($A558,'全入力（様式2-4）'!$G$17:$BY$1200,Z$1,FALSE)),"",VLOOKUP($A558,'全入力（様式2-4）'!$G$17:$BY$1200,Z$1,FALSE))</f>
        <v>0</v>
      </c>
      <c r="AA558" s="181">
        <f>IF(ISERROR(VLOOKUP($A558,'全入力（様式2-4）'!$G$17:$BY$1200,AA$1,FALSE)),"",VLOOKUP($A558,'全入力（様式2-4）'!$G$17:$BY$1200,AA$1,FALSE))</f>
        <v>0</v>
      </c>
      <c r="AB558" s="181">
        <f>IF(ISERROR(VLOOKUP($A558,'全入力（様式2-4）'!$G$17:$BY$1200,AB$1,FALSE)),"",VLOOKUP($A558,'全入力（様式2-4）'!$G$17:$BY$1200,AB$1,FALSE))</f>
        <v>0</v>
      </c>
      <c r="AC558" s="181">
        <f>IF(ISERROR(VLOOKUP($A558,'全入力（様式2-4）'!$G$17:$BY$1200,AC$1,FALSE)),"",VLOOKUP($A558,'全入力（様式2-4）'!$G$17:$BY$1200,AC$1,FALSE))</f>
        <v>0</v>
      </c>
      <c r="AD558" s="201">
        <f>IF(ISERROR(VLOOKUP($A558,'全入力（様式2-4）'!$G$17:$BY$1200,AD$1,FALSE)),"",VLOOKUP($A558,'全入力（様式2-4）'!$G$17:$BY$1200,AD$1,FALSE))</f>
        <v>0</v>
      </c>
      <c r="AE558" s="182"/>
      <c r="AF558" s="182"/>
      <c r="AG558" s="182"/>
      <c r="AH558" s="318" t="str">
        <f t="shared" si="678"/>
        <v>00</v>
      </c>
      <c r="AI558" s="185" t="str">
        <f>IF(ISERROR(VLOOKUP($G558&amp;AI$8,参照!$P$4:$U$500,5,FALSE)),"",VLOOKUP($G558&amp;AI$8,参照!$P$4:$U$500,5,FALSE))</f>
        <v/>
      </c>
      <c r="AJ558" s="185" t="str">
        <f>IF(ISERROR(VLOOKUP($G558&amp;AJ$8,参照!$P$4:$U$500,5,FALSE)),"",VLOOKUP($G558&amp;AJ$8,参照!$P$4:$U$500,5,FALSE))</f>
        <v/>
      </c>
      <c r="AK558" s="180">
        <v>19</v>
      </c>
      <c r="AL558" s="180">
        <v>83</v>
      </c>
      <c r="AM558" s="37"/>
      <c r="AN558" s="76">
        <f>IF(ISERROR(VLOOKUP($A558,'全入力（様式2-4）'!$G$17:$BY$1200,AN$1,FALSE)),"",VLOOKUP($A558,'全入力（様式2-4）'!$G$17:$BY$1200,AN$1,FALSE))</f>
        <v>0</v>
      </c>
      <c r="AO558" s="77">
        <f>IF(ISERROR(VLOOKUP($A558,'全入力（様式2-4）'!$G$17:$BY$1200,AO$1,FALSE)),"",VLOOKUP($A558,'全入力（様式2-4）'!$G$17:$BY$1200,AO$1,FALSE))</f>
        <v>0</v>
      </c>
      <c r="AP558" s="52">
        <f>IF(ISERROR(VLOOKUP($A558,'全入力（様式2-4）'!$G$17:$BY$1200,AP$1,FALSE)),"",VLOOKUP($A558,'全入力（様式2-4）'!$G$17:$BY$1200,AP$1,FALSE))</f>
        <v>0</v>
      </c>
      <c r="AQ558" s="84" t="str">
        <f>IF(ISERROR(VLOOKUP($G558,参照!$U$4:$W$102,3,FALSE)),"",VLOOKUP($G558,参照!$U$4:$W$102,3,FALSE))</f>
        <v/>
      </c>
      <c r="AR558" s="376" t="str">
        <f t="shared" ref="AR558" si="725">IF($AN558&lt;&gt;0,"満額","")</f>
        <v/>
      </c>
      <c r="AS558" s="53" t="str">
        <f t="shared" si="680"/>
        <v/>
      </c>
      <c r="AT558" s="53" t="str">
        <f t="shared" si="681"/>
        <v/>
      </c>
      <c r="AU558" s="53"/>
      <c r="AV558" s="53" t="str">
        <f t="shared" si="688"/>
        <v/>
      </c>
      <c r="AW558" s="53" t="str">
        <f t="shared" si="689"/>
        <v/>
      </c>
      <c r="AX558" s="53" t="str">
        <f t="shared" si="682"/>
        <v/>
      </c>
      <c r="AY558" s="53" t="str">
        <f t="shared" si="690"/>
        <v/>
      </c>
      <c r="AZ558" s="54">
        <f t="array" ref="AZ558">SUM(IF('全入力（様式2-4）'!$G$17:$G$1200=$A558,IF('全入力（様式2-4）'!$X$14:$Z$14=$AR558,'全入力（様式2-4）'!$X$17:$Z$1200)))</f>
        <v>0</v>
      </c>
      <c r="BA558" s="55" t="str">
        <f t="shared" si="691"/>
        <v/>
      </c>
      <c r="BB558" s="1889">
        <f>IF(ISERROR(VLOOKUP($A558,'全入力（様式2-4）'!$G$17:$BY$1200,BB$1,FALSE)),"",VLOOKUP($A558,'全入力（様式2-4）'!$G$17:$BY$1200,BB$1,FALSE))</f>
        <v>0</v>
      </c>
      <c r="BC558" s="54">
        <f t="shared" si="692"/>
        <v>0</v>
      </c>
      <c r="BD558" s="55" t="str">
        <f t="shared" si="693"/>
        <v/>
      </c>
      <c r="BE558" s="54">
        <f t="array" ref="BE558">SUM(IF('全入力（様式2-4）'!$G$17:$G$1200=$A558,IF('全入力（様式2-4）'!$AL$14:$AN$14=$AR558,'全入力（様式2-4）'!$AL$17:$AN$1200)))</f>
        <v>0</v>
      </c>
      <c r="BF558" s="197">
        <f t="shared" si="683"/>
        <v>0</v>
      </c>
      <c r="BG558" s="55">
        <f t="shared" si="684"/>
        <v>0</v>
      </c>
      <c r="BH558" s="54">
        <f t="array" ref="BH558">SUM(IF('全入力（様式2-4）'!$G$17:$G$1200=$A558,IF('全入力（様式2-4）'!$AQ$14:$AS$14=$AR558,'全入力（様式2-4）'!$AQ$17:$AS$1200)))</f>
        <v>0</v>
      </c>
      <c r="BI558" s="55" t="str">
        <f t="shared" si="694"/>
        <v/>
      </c>
      <c r="BJ558" s="55" t="str">
        <f t="shared" si="695"/>
        <v/>
      </c>
      <c r="BK558" s="152" t="str">
        <f t="shared" si="685"/>
        <v/>
      </c>
      <c r="BL558" s="1889">
        <f>IF(ISERROR(VLOOKUP($A558,'全入力（様式2-4）'!$G$17:$BY$1200,BL$1,FALSE)),"",VLOOKUP($A558,'全入力（様式2-4）'!$G$17:$BY$1200,BL$1,FALSE))</f>
        <v>0</v>
      </c>
      <c r="BM558" s="54"/>
      <c r="BN558" s="197"/>
      <c r="BO558" s="55"/>
      <c r="BP558" s="54"/>
      <c r="BQ558" s="197"/>
      <c r="BR558" s="55"/>
      <c r="BS558" s="55"/>
      <c r="BT558" s="55"/>
      <c r="BU558" s="146"/>
      <c r="BV558" s="1889"/>
    </row>
    <row r="559" spans="1:74" s="18" customFormat="1" ht="14.25" customHeight="1">
      <c r="A559" s="940">
        <f t="shared" si="646"/>
        <v>183</v>
      </c>
      <c r="B559" s="1">
        <f>'全入力（様式2-4）'!$I$6</f>
        <v>0</v>
      </c>
      <c r="C559" s="35">
        <f>IF(ISERROR(VLOOKUP($A559,'全入力（様式2-4）'!$G$17:$BY$1200,C$1,FALSE)),"",VLOOKUP($A559,'全入力（様式2-4）'!$G$17:$BY$1200,C$1,FALSE))</f>
        <v>0</v>
      </c>
      <c r="D559" s="35">
        <f>IF(ISERROR(VLOOKUP($A559,'全入力（様式2-4）'!$G$17:$BY$1200,D$1,FALSE)),"",VLOOKUP($A559,'全入力（様式2-4）'!$G$17:$BY$1200,D$1,FALSE))</f>
        <v>0</v>
      </c>
      <c r="E559" s="35">
        <f>IF(ISERROR(VLOOKUP($A559,'全入力（様式2-4）'!$G$17:$BY$1200,E$1,FALSE)),"",VLOOKUP($A559,'全入力（様式2-4）'!$G$17:$BY$1200,E$1,FALSE))</f>
        <v>0</v>
      </c>
      <c r="F559" s="35">
        <f>IF(ISERROR(VLOOKUP($A559,'全入力（様式2-4）'!$G$17:$BY$1200,F$1,FALSE)),"",VLOOKUP($A559,'全入力（様式2-4）'!$G$17:$BY$1200,F$1,FALSE))</f>
        <v>0</v>
      </c>
      <c r="G559" s="36" t="str">
        <f>'全入力（様式2-4）'!$P$5&amp;'全入力（様式2-4）'!$R$5&amp;$D559</f>
        <v>0</v>
      </c>
      <c r="H559" s="37" t="str">
        <f t="shared" si="686"/>
        <v/>
      </c>
      <c r="I559" s="38">
        <f>IF(ISERROR(VLOOKUP($A559,'全入力（様式2-4）'!$G$17:$BY$1200,I$1,FALSE)),"",VLOOKUP($A559,'全入力（様式2-4）'!$G$17:$BY$1200,I$1,FALSE))</f>
        <v>0</v>
      </c>
      <c r="J559" s="38" t="str">
        <f>IF(ISERROR(VLOOKUP($A559,'全入力（様式2-4）'!$G$17:$BY$1200,J$1,FALSE)),"",VLOOKUP($A559,'全入力（様式2-4）'!$G$17:$BY$1200,J$1,FALSE))</f>
        <v/>
      </c>
      <c r="K559" s="38">
        <f>IF(ISERROR(VLOOKUP($A559,'全入力（様式2-4）'!$G$17:$BY$1200,K$1,FALSE)),"",VLOOKUP($A559,'全入力（様式2-4）'!$G$17:$BY$1200,K$1,FALSE))</f>
        <v>0</v>
      </c>
      <c r="L559" s="38" t="str">
        <f>IF(ISERROR(VLOOKUP($A559,'全入力（様式2-4）'!$G$17:$BY$1200,L$1,FALSE)),"",VLOOKUP($A559,'全入力（様式2-4）'!$G$17:$BY$1200,L$1,FALSE))</f>
        <v/>
      </c>
      <c r="M559" s="112">
        <f>IF(ISERROR(VLOOKUP($A559,'全入力（様式2-4）'!$G$17:$BY$1200,M$1,FALSE)),"",VLOOKUP($A559,'全入力（様式2-4）'!$G$17:$BY$1200,M$1,FALSE))</f>
        <v>0</v>
      </c>
      <c r="N559" s="112" t="str">
        <f>IF(ISERROR(VLOOKUP($A559,'全入力（様式2-4）'!$G$17:$BY$1200,N$1,FALSE)),"",VLOOKUP($A559,'全入力（様式2-4）'!$G$17:$BY$1200,N$1,FALSE))</f>
        <v/>
      </c>
      <c r="O559" s="112">
        <f>IF(ISERROR(VLOOKUP($A559,'全入力（様式2-4）'!$G$17:$BY$1200,O$1,FALSE)),"",VLOOKUP($A559,'全入力（様式2-4）'!$G$17:$BY$1200,O$1,FALSE))</f>
        <v>0</v>
      </c>
      <c r="P559" s="112" t="str">
        <f>IF(ISERROR(VLOOKUP($A559,'全入力（様式2-4）'!$G$17:$BY$1200,P$1,FALSE)),"",VLOOKUP($A559,'全入力（様式2-4）'!$G$17:$BY$1200,P$1,FALSE))</f>
        <v/>
      </c>
      <c r="Q559" s="176">
        <f>IF(ISERROR(VLOOKUP($A559,'全入力（様式2-4）'!$G$17:$BY$1200,Q$1,FALSE)),"",VLOOKUP($A559,'全入力（様式2-4）'!$G$17:$BY$1200,Q$1,FALSE))</f>
        <v>0</v>
      </c>
      <c r="R559" s="105">
        <f>IF(ISERROR(VLOOKUP($A559,'全入力（様式2-4）'!$G$17:$BY$1200,R$1,FALSE)),"",VLOOKUP($A559,'全入力（様式2-4）'!$G$17:$BY$1200,R$1,FALSE))</f>
        <v>0</v>
      </c>
      <c r="S559" s="105" t="str">
        <f>IF(ISERROR(VLOOKUP($A559,'全入力（様式2-4）'!$G$17:$BY$1200,S$1,FALSE)),"",VLOOKUP($A559,'全入力（様式2-4）'!$G$17:$BY$1200,S$1,FALSE))</f>
        <v/>
      </c>
      <c r="T559" s="105"/>
      <c r="U559" s="516"/>
      <c r="V559" s="105"/>
      <c r="W559" s="538"/>
      <c r="X559" s="538"/>
      <c r="Y559" s="538"/>
      <c r="Z559" s="38">
        <f>IF(ISERROR(VLOOKUP($A559,'全入力（様式2-4）'!$G$17:$BY$1200,Z$1,FALSE)),"",VLOOKUP($A559,'全入力（様式2-4）'!$G$17:$BY$1200,Z$1,FALSE))</f>
        <v>0</v>
      </c>
      <c r="AA559" s="38">
        <f>IF(ISERROR(VLOOKUP($A559,'全入力（様式2-4）'!$G$17:$BY$1200,AA$1,FALSE)),"",VLOOKUP($A559,'全入力（様式2-4）'!$G$17:$BY$1200,AA$1,FALSE))</f>
        <v>0</v>
      </c>
      <c r="AB559" s="38">
        <f>IF(ISERROR(VLOOKUP($A559,'全入力（様式2-4）'!$G$17:$BY$1200,AB$1,FALSE)),"",VLOOKUP($A559,'全入力（様式2-4）'!$G$17:$BY$1200,AB$1,FALSE))</f>
        <v>0</v>
      </c>
      <c r="AC559" s="38">
        <f>IF(ISERROR(VLOOKUP($A559,'全入力（様式2-4）'!$G$17:$BY$1200,AC$1,FALSE)),"",VLOOKUP($A559,'全入力（様式2-4）'!$G$17:$BY$1200,AC$1,FALSE))</f>
        <v>0</v>
      </c>
      <c r="AD559" s="200">
        <f>IF(ISERROR(VLOOKUP($A559,'全入力（様式2-4）'!$G$17:$BY$1200,AD$1,FALSE)),"",VLOOKUP($A559,'全入力（様式2-4）'!$G$17:$BY$1200,AD$1,FALSE))</f>
        <v>0</v>
      </c>
      <c r="AE559" s="112"/>
      <c r="AF559" s="112"/>
      <c r="AG559" s="112"/>
      <c r="AH559" s="317" t="str">
        <f t="shared" si="678"/>
        <v>00</v>
      </c>
      <c r="AI559" s="39" t="str">
        <f>IF(ISERROR(VLOOKUP($G559&amp;AI$8,参照!$P$4:$U$500,5,FALSE)),"",VLOOKUP($G559&amp;AI$8,参照!$P$4:$U$500,5,FALSE))</f>
        <v/>
      </c>
      <c r="AJ559" s="39" t="str">
        <f>IF(ISERROR(VLOOKUP($G559&amp;AJ$8,参照!$P$4:$U$500,5,FALSE)),"",VLOOKUP($G559&amp;AJ$8,参照!$P$4:$U$500,5,FALSE))</f>
        <v/>
      </c>
      <c r="AK559" s="37">
        <v>21</v>
      </c>
      <c r="AL559" s="37">
        <v>84</v>
      </c>
      <c r="AM559" s="37"/>
      <c r="AN559" s="72">
        <f>IF(ISERROR(VLOOKUP($A559,'全入力（様式2-4）'!$G$17:$BY$1200,AN$1,FALSE)),"",VLOOKUP($A559,'全入力（様式2-4）'!$G$17:$BY$1200,AN$1,FALSE))</f>
        <v>0</v>
      </c>
      <c r="AO559" s="78">
        <f>IF(ISERROR(VLOOKUP($A559,'全入力（様式2-4）'!$G$17:$BY$1200,AO$1,FALSE)),"",VLOOKUP($A559,'全入力（様式2-4）'!$G$17:$BY$1200,AO$1,FALSE))</f>
        <v>0</v>
      </c>
      <c r="AP559" s="44">
        <f>IF(ISERROR(VLOOKUP($A559,'全入力（様式2-4）'!$G$17:$BY$1200,AP$1,FALSE)),"",VLOOKUP($A559,'全入力（様式2-4）'!$G$17:$BY$1200,AP$1,FALSE))</f>
        <v>0</v>
      </c>
      <c r="AQ559" s="63" t="str">
        <f>IF(ISERROR(VLOOKUP($G559,参照!$U$4:$W$102,3,FALSE)),"",VLOOKUP($G559,参照!$U$4:$W$102,3,FALSE))</f>
        <v/>
      </c>
      <c r="AR559" s="377" t="str">
        <f t="shared" ref="AR559" si="726">IF($AN559&lt;&gt;0,2/3,"")</f>
        <v/>
      </c>
      <c r="AS559" s="45" t="str">
        <f t="shared" si="680"/>
        <v/>
      </c>
      <c r="AT559" s="45" t="str">
        <f t="shared" si="681"/>
        <v/>
      </c>
      <c r="AU559" s="45"/>
      <c r="AV559" s="45" t="str">
        <f t="shared" si="688"/>
        <v/>
      </c>
      <c r="AW559" s="45" t="str">
        <f t="shared" si="689"/>
        <v/>
      </c>
      <c r="AX559" s="45" t="str">
        <f t="shared" si="682"/>
        <v/>
      </c>
      <c r="AY559" s="45" t="str">
        <f t="shared" si="690"/>
        <v/>
      </c>
      <c r="AZ559" s="46">
        <f t="array" ref="AZ559">SUM(IF('全入力（様式2-4）'!$G$17:$G$1200=$A559,IF('全入力（様式2-4）'!$X$14:$Z$14=$AR559,'全入力（様式2-4）'!$X$17:$Z$1200)))</f>
        <v>0</v>
      </c>
      <c r="BA559" s="47" t="str">
        <f t="shared" si="691"/>
        <v/>
      </c>
      <c r="BB559" s="1890"/>
      <c r="BC559" s="46">
        <f t="shared" si="692"/>
        <v>0</v>
      </c>
      <c r="BD559" s="47" t="str">
        <f t="shared" si="693"/>
        <v/>
      </c>
      <c r="BE559" s="46">
        <f t="array" ref="BE559">SUM(IF('全入力（様式2-4）'!$G$17:$G$1200=$A559,IF('全入力（様式2-4）'!$AL$14:$AN$14=$AR559,'全入力（様式2-4）'!$AL$17:$AN$1200)))</f>
        <v>0</v>
      </c>
      <c r="BF559" s="195">
        <f t="shared" si="683"/>
        <v>0</v>
      </c>
      <c r="BG559" s="47">
        <f t="shared" si="684"/>
        <v>0</v>
      </c>
      <c r="BH559" s="46">
        <f t="array" ref="BH559">SUM(IF('全入力（様式2-4）'!$G$17:$G$1200=$A559,IF('全入力（様式2-4）'!$AQ$14:$AS$14=$AR559,'全入力（様式2-4）'!$AQ$17:$AS$1200)))</f>
        <v>0</v>
      </c>
      <c r="BI559" s="47" t="str">
        <f t="shared" si="694"/>
        <v/>
      </c>
      <c r="BJ559" s="47" t="str">
        <f t="shared" si="695"/>
        <v/>
      </c>
      <c r="BK559" s="150" t="str">
        <f t="shared" si="685"/>
        <v/>
      </c>
      <c r="BL559" s="1890"/>
      <c r="BM559" s="46"/>
      <c r="BN559" s="195"/>
      <c r="BO559" s="47"/>
      <c r="BP559" s="46"/>
      <c r="BQ559" s="195"/>
      <c r="BR559" s="47"/>
      <c r="BS559" s="47"/>
      <c r="BT559" s="47"/>
      <c r="BU559" s="144"/>
      <c r="BV559" s="1890"/>
    </row>
    <row r="560" spans="1:74" s="18" customFormat="1" ht="14.25" customHeight="1" thickBot="1">
      <c r="A560" s="942">
        <f t="shared" ref="A560:A566" si="727">A557+1</f>
        <v>183</v>
      </c>
      <c r="B560" s="7">
        <f>'全入力（様式2-4）'!$I$6</f>
        <v>0</v>
      </c>
      <c r="C560" s="186">
        <f>IF(ISERROR(VLOOKUP($A560,'全入力（様式2-4）'!$G$17:$BY$1200,C$1,FALSE)),"",VLOOKUP($A560,'全入力（様式2-4）'!$G$17:$BY$1200,C$1,FALSE))</f>
        <v>0</v>
      </c>
      <c r="D560" s="186">
        <f>IF(ISERROR(VLOOKUP($A560,'全入力（様式2-4）'!$G$17:$BY$1200,D$1,FALSE)),"",VLOOKUP($A560,'全入力（様式2-4）'!$G$17:$BY$1200,D$1,FALSE))</f>
        <v>0</v>
      </c>
      <c r="E560" s="186">
        <f>IF(ISERROR(VLOOKUP($A560,'全入力（様式2-4）'!$G$17:$BY$1200,E$1,FALSE)),"",VLOOKUP($A560,'全入力（様式2-4）'!$G$17:$BY$1200,E$1,FALSE))</f>
        <v>0</v>
      </c>
      <c r="F560" s="186">
        <f>IF(ISERROR(VLOOKUP($A560,'全入力（様式2-4）'!$G$17:$BY$1200,F$1,FALSE)),"",VLOOKUP($A560,'全入力（様式2-4）'!$G$17:$BY$1200,F$1,FALSE))</f>
        <v>0</v>
      </c>
      <c r="G560" s="187" t="str">
        <f>'全入力（様式2-4）'!$P$5&amp;'全入力（様式2-4）'!$R$5&amp;$D560</f>
        <v>0</v>
      </c>
      <c r="H560" s="188" t="str">
        <f t="shared" si="686"/>
        <v/>
      </c>
      <c r="I560" s="189">
        <f>IF(ISERROR(VLOOKUP($A560,'全入力（様式2-4）'!$G$17:$BY$1200,I$1,FALSE)),"",VLOOKUP($A560,'全入力（様式2-4）'!$G$17:$BY$1200,I$1,FALSE))</f>
        <v>0</v>
      </c>
      <c r="J560" s="189" t="str">
        <f>IF(ISERROR(VLOOKUP($A560,'全入力（様式2-4）'!$G$17:$BY$1200,J$1,FALSE)),"",VLOOKUP($A560,'全入力（様式2-4）'!$G$17:$BY$1200,J$1,FALSE))</f>
        <v/>
      </c>
      <c r="K560" s="189">
        <f>IF(ISERROR(VLOOKUP($A560,'全入力（様式2-4）'!$G$17:$BY$1200,K$1,FALSE)),"",VLOOKUP($A560,'全入力（様式2-4）'!$G$17:$BY$1200,K$1,FALSE))</f>
        <v>0</v>
      </c>
      <c r="L560" s="189" t="str">
        <f>IF(ISERROR(VLOOKUP($A560,'全入力（様式2-4）'!$G$17:$BY$1200,L$1,FALSE)),"",VLOOKUP($A560,'全入力（様式2-4）'!$G$17:$BY$1200,L$1,FALSE))</f>
        <v/>
      </c>
      <c r="M560" s="190">
        <f>IF(ISERROR(VLOOKUP($A560,'全入力（様式2-4）'!$G$17:$BY$1200,M$1,FALSE)),"",VLOOKUP($A560,'全入力（様式2-4）'!$G$17:$BY$1200,M$1,FALSE))</f>
        <v>0</v>
      </c>
      <c r="N560" s="190" t="str">
        <f>IF(ISERROR(VLOOKUP($A560,'全入力（様式2-4）'!$G$17:$BY$1200,N$1,FALSE)),"",VLOOKUP($A560,'全入力（様式2-4）'!$G$17:$BY$1200,N$1,FALSE))</f>
        <v/>
      </c>
      <c r="O560" s="190">
        <f>IF(ISERROR(VLOOKUP($A560,'全入力（様式2-4）'!$G$17:$BY$1200,O$1,FALSE)),"",VLOOKUP($A560,'全入力（様式2-4）'!$G$17:$BY$1200,O$1,FALSE))</f>
        <v>0</v>
      </c>
      <c r="P560" s="190" t="str">
        <f>IF(ISERROR(VLOOKUP($A560,'全入力（様式2-4）'!$G$17:$BY$1200,P$1,FALSE)),"",VLOOKUP($A560,'全入力（様式2-4）'!$G$17:$BY$1200,P$1,FALSE))</f>
        <v/>
      </c>
      <c r="Q560" s="191">
        <f>IF(ISERROR(VLOOKUP($A560,'全入力（様式2-4）'!$G$17:$BY$1200,Q$1,FALSE)),"",VLOOKUP($A560,'全入力（様式2-4）'!$G$17:$BY$1200,Q$1,FALSE))</f>
        <v>0</v>
      </c>
      <c r="R560" s="192">
        <f>IF(ISERROR(VLOOKUP($A560,'全入力（様式2-4）'!$G$17:$BY$1200,R$1,FALSE)),"",VLOOKUP($A560,'全入力（様式2-4）'!$G$17:$BY$1200,R$1,FALSE))</f>
        <v>0</v>
      </c>
      <c r="S560" s="192" t="str">
        <f>IF(ISERROR(VLOOKUP($A560,'全入力（様式2-4）'!$G$17:$BY$1200,S$1,FALSE)),"",VLOOKUP($A560,'全入力（様式2-4）'!$G$17:$BY$1200,S$1,FALSE))</f>
        <v/>
      </c>
      <c r="T560" s="192"/>
      <c r="U560" s="518"/>
      <c r="V560" s="192"/>
      <c r="W560" s="540"/>
      <c r="X560" s="540"/>
      <c r="Y560" s="540"/>
      <c r="Z560" s="189">
        <f>IF(ISERROR(VLOOKUP($A560,'全入力（様式2-4）'!$G$17:$BY$1200,Z$1,FALSE)),"",VLOOKUP($A560,'全入力（様式2-4）'!$G$17:$BY$1200,Z$1,FALSE))</f>
        <v>0</v>
      </c>
      <c r="AA560" s="189">
        <f>IF(ISERROR(VLOOKUP($A560,'全入力（様式2-4）'!$G$17:$BY$1200,AA$1,FALSE)),"",VLOOKUP($A560,'全入力（様式2-4）'!$G$17:$BY$1200,AA$1,FALSE))</f>
        <v>0</v>
      </c>
      <c r="AB560" s="189">
        <f>IF(ISERROR(VLOOKUP($A560,'全入力（様式2-4）'!$G$17:$BY$1200,AB$1,FALSE)),"",VLOOKUP($A560,'全入力（様式2-4）'!$G$17:$BY$1200,AB$1,FALSE))</f>
        <v>0</v>
      </c>
      <c r="AC560" s="189">
        <f>IF(ISERROR(VLOOKUP($A560,'全入力（様式2-4）'!$G$17:$BY$1200,AC$1,FALSE)),"",VLOOKUP($A560,'全入力（様式2-4）'!$G$17:$BY$1200,AC$1,FALSE))</f>
        <v>0</v>
      </c>
      <c r="AD560" s="202">
        <f>IF(ISERROR(VLOOKUP($A560,'全入力（様式2-4）'!$G$17:$BY$1200,AD$1,FALSE)),"",VLOOKUP($A560,'全入力（様式2-4）'!$G$17:$BY$1200,AD$1,FALSE))</f>
        <v>0</v>
      </c>
      <c r="AE560" s="190"/>
      <c r="AF560" s="190"/>
      <c r="AG560" s="190"/>
      <c r="AH560" s="319" t="str">
        <f t="shared" si="678"/>
        <v>00</v>
      </c>
      <c r="AI560" s="193" t="str">
        <f>IF(ISERROR(VLOOKUP($G560&amp;AI$8,参照!$P$4:$U$500,5,FALSE)),"",VLOOKUP($G560&amp;AI$8,参照!$P$4:$U$500,5,FALSE))</f>
        <v/>
      </c>
      <c r="AJ560" s="193" t="str">
        <f>IF(ISERROR(VLOOKUP($G560&amp;AJ$8,参照!$P$4:$U$500,5,FALSE)),"",VLOOKUP($G560&amp;AJ$8,参照!$P$4:$U$500,5,FALSE))</f>
        <v/>
      </c>
      <c r="AK560" s="188">
        <v>23</v>
      </c>
      <c r="AL560" s="188">
        <v>85</v>
      </c>
      <c r="AM560" s="37"/>
      <c r="AN560" s="74">
        <f>IF(ISERROR(VLOOKUP($A560,'全入力（様式2-4）'!$G$17:$BY$1200,AN$1,FALSE)),"",VLOOKUP($A560,'全入力（様式2-4）'!$G$17:$BY$1200,AN$1,FALSE))</f>
        <v>0</v>
      </c>
      <c r="AO560" s="79">
        <f>IF(ISERROR(VLOOKUP($A560,'全入力（様式2-4）'!$G$17:$BY$1200,AO$1,FALSE)),"",VLOOKUP($A560,'全入力（様式2-4）'!$G$17:$BY$1200,AO$1,FALSE))</f>
        <v>0</v>
      </c>
      <c r="AP560" s="48">
        <f>IF(ISERROR(VLOOKUP($A560,'全入力（様式2-4）'!$G$17:$BY$1200,AP$1,FALSE)),"",VLOOKUP($A560,'全入力（様式2-4）'!$G$17:$BY$1200,AP$1,FALSE))</f>
        <v>0</v>
      </c>
      <c r="AQ560" s="64" t="str">
        <f>IF(ISERROR(VLOOKUP($G560,参照!$U$4:$W$102,3,FALSE)),"",VLOOKUP($G560,参照!$U$4:$W$102,3,FALSE))</f>
        <v/>
      </c>
      <c r="AR560" s="378" t="str">
        <f t="shared" ref="AR560" si="728">IF($AN560&lt;&gt;0,1/3,"")</f>
        <v/>
      </c>
      <c r="AS560" s="49" t="str">
        <f t="shared" si="680"/>
        <v/>
      </c>
      <c r="AT560" s="49" t="str">
        <f t="shared" si="681"/>
        <v/>
      </c>
      <c r="AU560" s="49"/>
      <c r="AV560" s="49" t="str">
        <f t="shared" si="688"/>
        <v/>
      </c>
      <c r="AW560" s="49" t="str">
        <f t="shared" si="689"/>
        <v/>
      </c>
      <c r="AX560" s="49" t="str">
        <f t="shared" si="682"/>
        <v/>
      </c>
      <c r="AY560" s="49" t="str">
        <f t="shared" si="690"/>
        <v/>
      </c>
      <c r="AZ560" s="50">
        <f t="array" ref="AZ560">SUM(IF('全入力（様式2-4）'!$G$17:$G$1200=$A560,IF('全入力（様式2-4）'!$X$14:$Z$14=$AR560,'全入力（様式2-4）'!$X$17:$Z$1200)))</f>
        <v>0</v>
      </c>
      <c r="BA560" s="51" t="str">
        <f t="shared" si="691"/>
        <v/>
      </c>
      <c r="BB560" s="1891"/>
      <c r="BC560" s="50">
        <f t="shared" si="692"/>
        <v>0</v>
      </c>
      <c r="BD560" s="51" t="str">
        <f t="shared" si="693"/>
        <v/>
      </c>
      <c r="BE560" s="50">
        <f t="array" ref="BE560">SUM(IF('全入力（様式2-4）'!$G$17:$G$1200=$A560,IF('全入力（様式2-4）'!$AL$14:$AN$14=$AR560,'全入力（様式2-4）'!$AL$17:$AN$1200)))</f>
        <v>0</v>
      </c>
      <c r="BF560" s="196">
        <f t="shared" si="683"/>
        <v>0</v>
      </c>
      <c r="BG560" s="51">
        <f t="shared" si="684"/>
        <v>0</v>
      </c>
      <c r="BH560" s="50">
        <f t="array" ref="BH560">SUM(IF('全入力（様式2-4）'!$G$17:$G$1200=$A560,IF('全入力（様式2-4）'!$AQ$14:$AS$14=$AR560,'全入力（様式2-4）'!$AQ$17:$AS$1200)))</f>
        <v>0</v>
      </c>
      <c r="BI560" s="51" t="str">
        <f t="shared" si="694"/>
        <v/>
      </c>
      <c r="BJ560" s="51" t="str">
        <f t="shared" si="695"/>
        <v/>
      </c>
      <c r="BK560" s="151" t="str">
        <f t="shared" si="685"/>
        <v/>
      </c>
      <c r="BL560" s="1891"/>
      <c r="BM560" s="50"/>
      <c r="BN560" s="196"/>
      <c r="BO560" s="51"/>
      <c r="BP560" s="50"/>
      <c r="BQ560" s="196"/>
      <c r="BR560" s="51"/>
      <c r="BS560" s="51"/>
      <c r="BT560" s="51"/>
      <c r="BU560" s="145"/>
      <c r="BV560" s="1891"/>
    </row>
    <row r="561" spans="1:74" s="18" customFormat="1" ht="14.25" customHeight="1">
      <c r="A561" s="941">
        <f>A558+1</f>
        <v>184</v>
      </c>
      <c r="B561" s="178">
        <f>'全入力（様式2-4）'!$I$6</f>
        <v>0</v>
      </c>
      <c r="C561" s="177">
        <f>IF(ISERROR(VLOOKUP($A561,'全入力（様式2-4）'!$G$17:$BY$1200,C$1,FALSE)),"",VLOOKUP($A561,'全入力（様式2-4）'!$G$17:$BY$1200,C$1,FALSE))</f>
        <v>0</v>
      </c>
      <c r="D561" s="177">
        <f>IF(ISERROR(VLOOKUP($A561,'全入力（様式2-4）'!$G$17:$BY$1200,D$1,FALSE)),"",VLOOKUP($A561,'全入力（様式2-4）'!$G$17:$BY$1200,D$1,FALSE))</f>
        <v>0</v>
      </c>
      <c r="E561" s="177">
        <f>IF(ISERROR(VLOOKUP($A561,'全入力（様式2-4）'!$G$17:$BY$1200,E$1,FALSE)),"",VLOOKUP($A561,'全入力（様式2-4）'!$G$17:$BY$1200,E$1,FALSE))</f>
        <v>0</v>
      </c>
      <c r="F561" s="177">
        <f>IF(ISERROR(VLOOKUP($A561,'全入力（様式2-4）'!$G$17:$BY$1200,F$1,FALSE)),"",VLOOKUP($A561,'全入力（様式2-4）'!$G$17:$BY$1200,F$1,FALSE))</f>
        <v>0</v>
      </c>
      <c r="G561" s="179" t="str">
        <f>'全入力（様式2-4）'!$P$5&amp;'全入力（様式2-4）'!$R$5&amp;$D561</f>
        <v>0</v>
      </c>
      <c r="H561" s="180" t="str">
        <f t="shared" si="686"/>
        <v/>
      </c>
      <c r="I561" s="181">
        <f>IF(ISERROR(VLOOKUP($A561,'全入力（様式2-4）'!$G$17:$BY$1200,I$1,FALSE)),"",VLOOKUP($A561,'全入力（様式2-4）'!$G$17:$BY$1200,I$1,FALSE))</f>
        <v>0</v>
      </c>
      <c r="J561" s="181" t="str">
        <f>IF(ISERROR(VLOOKUP($A561,'全入力（様式2-4）'!$G$17:$BY$1200,J$1,FALSE)),"",VLOOKUP($A561,'全入力（様式2-4）'!$G$17:$BY$1200,J$1,FALSE))</f>
        <v/>
      </c>
      <c r="K561" s="181">
        <f>IF(ISERROR(VLOOKUP($A561,'全入力（様式2-4）'!$G$17:$BY$1200,K$1,FALSE)),"",VLOOKUP($A561,'全入力（様式2-4）'!$G$17:$BY$1200,K$1,FALSE))</f>
        <v>0</v>
      </c>
      <c r="L561" s="181" t="str">
        <f>IF(ISERROR(VLOOKUP($A561,'全入力（様式2-4）'!$G$17:$BY$1200,L$1,FALSE)),"",VLOOKUP($A561,'全入力（様式2-4）'!$G$17:$BY$1200,L$1,FALSE))</f>
        <v/>
      </c>
      <c r="M561" s="182">
        <f>IF(ISERROR(VLOOKUP($A561,'全入力（様式2-4）'!$G$17:$BY$1200,M$1,FALSE)),"",VLOOKUP($A561,'全入力（様式2-4）'!$G$17:$BY$1200,M$1,FALSE))</f>
        <v>0</v>
      </c>
      <c r="N561" s="182" t="str">
        <f>IF(ISERROR(VLOOKUP($A561,'全入力（様式2-4）'!$G$17:$BY$1200,N$1,FALSE)),"",VLOOKUP($A561,'全入力（様式2-4）'!$G$17:$BY$1200,N$1,FALSE))</f>
        <v/>
      </c>
      <c r="O561" s="182">
        <f>IF(ISERROR(VLOOKUP($A561,'全入力（様式2-4）'!$G$17:$BY$1200,O$1,FALSE)),"",VLOOKUP($A561,'全入力（様式2-4）'!$G$17:$BY$1200,O$1,FALSE))</f>
        <v>0</v>
      </c>
      <c r="P561" s="182" t="str">
        <f>IF(ISERROR(VLOOKUP($A561,'全入力（様式2-4）'!$G$17:$BY$1200,P$1,FALSE)),"",VLOOKUP($A561,'全入力（様式2-4）'!$G$17:$BY$1200,P$1,FALSE))</f>
        <v/>
      </c>
      <c r="Q561" s="183">
        <f>IF(ISERROR(VLOOKUP($A561,'全入力（様式2-4）'!$G$17:$BY$1200,Q$1,FALSE)),"",VLOOKUP($A561,'全入力（様式2-4）'!$G$17:$BY$1200,Q$1,FALSE))</f>
        <v>0</v>
      </c>
      <c r="R561" s="184">
        <f>IF(ISERROR(VLOOKUP($A561,'全入力（様式2-4）'!$G$17:$BY$1200,R$1,FALSE)),"",VLOOKUP($A561,'全入力（様式2-4）'!$G$17:$BY$1200,R$1,FALSE))</f>
        <v>0</v>
      </c>
      <c r="S561" s="184" t="str">
        <f>IF(ISERROR(VLOOKUP($A561,'全入力（様式2-4）'!$G$17:$BY$1200,S$1,FALSE)),"",VLOOKUP($A561,'全入力（様式2-4）'!$G$17:$BY$1200,S$1,FALSE))</f>
        <v/>
      </c>
      <c r="T561" s="184"/>
      <c r="U561" s="517"/>
      <c r="V561" s="537"/>
      <c r="W561" s="539"/>
      <c r="X561" s="539"/>
      <c r="Y561" s="539"/>
      <c r="Z561" s="181">
        <f>IF(ISERROR(VLOOKUP($A561,'全入力（様式2-4）'!$G$17:$BY$1200,Z$1,FALSE)),"",VLOOKUP($A561,'全入力（様式2-4）'!$G$17:$BY$1200,Z$1,FALSE))</f>
        <v>0</v>
      </c>
      <c r="AA561" s="181">
        <f>IF(ISERROR(VLOOKUP($A561,'全入力（様式2-4）'!$G$17:$BY$1200,AA$1,FALSE)),"",VLOOKUP($A561,'全入力（様式2-4）'!$G$17:$BY$1200,AA$1,FALSE))</f>
        <v>0</v>
      </c>
      <c r="AB561" s="181">
        <f>IF(ISERROR(VLOOKUP($A561,'全入力（様式2-4）'!$G$17:$BY$1200,AB$1,FALSE)),"",VLOOKUP($A561,'全入力（様式2-4）'!$G$17:$BY$1200,AB$1,FALSE))</f>
        <v>0</v>
      </c>
      <c r="AC561" s="181">
        <f>IF(ISERROR(VLOOKUP($A561,'全入力（様式2-4）'!$G$17:$BY$1200,AC$1,FALSE)),"",VLOOKUP($A561,'全入力（様式2-4）'!$G$17:$BY$1200,AC$1,FALSE))</f>
        <v>0</v>
      </c>
      <c r="AD561" s="201">
        <f>IF(ISERROR(VLOOKUP($A561,'全入力（様式2-4）'!$G$17:$BY$1200,AD$1,FALSE)),"",VLOOKUP($A561,'全入力（様式2-4）'!$G$17:$BY$1200,AD$1,FALSE))</f>
        <v>0</v>
      </c>
      <c r="AE561" s="182"/>
      <c r="AF561" s="182"/>
      <c r="AG561" s="182"/>
      <c r="AH561" s="318" t="str">
        <f t="shared" si="678"/>
        <v>00</v>
      </c>
      <c r="AI561" s="185" t="str">
        <f>IF(ISERROR(VLOOKUP($G561&amp;AI$8,参照!$P$4:$U$500,5,FALSE)),"",VLOOKUP($G561&amp;AI$8,参照!$P$4:$U$500,5,FALSE))</f>
        <v/>
      </c>
      <c r="AJ561" s="185" t="str">
        <f>IF(ISERROR(VLOOKUP($G561&amp;AJ$8,参照!$P$4:$U$500,5,FALSE)),"",VLOOKUP($G561&amp;AJ$8,参照!$P$4:$U$500,5,FALSE))</f>
        <v/>
      </c>
      <c r="AK561" s="180">
        <v>19</v>
      </c>
      <c r="AL561" s="180">
        <v>83</v>
      </c>
      <c r="AM561" s="37"/>
      <c r="AN561" s="76">
        <f>IF(ISERROR(VLOOKUP($A561,'全入力（様式2-4）'!$G$17:$BY$1200,AN$1,FALSE)),"",VLOOKUP($A561,'全入力（様式2-4）'!$G$17:$BY$1200,AN$1,FALSE))</f>
        <v>0</v>
      </c>
      <c r="AO561" s="77">
        <f>IF(ISERROR(VLOOKUP($A561,'全入力（様式2-4）'!$G$17:$BY$1200,AO$1,FALSE)),"",VLOOKUP($A561,'全入力（様式2-4）'!$G$17:$BY$1200,AO$1,FALSE))</f>
        <v>0</v>
      </c>
      <c r="AP561" s="52">
        <f>IF(ISERROR(VLOOKUP($A561,'全入力（様式2-4）'!$G$17:$BY$1200,AP$1,FALSE)),"",VLOOKUP($A561,'全入力（様式2-4）'!$G$17:$BY$1200,AP$1,FALSE))</f>
        <v>0</v>
      </c>
      <c r="AQ561" s="84" t="str">
        <f>IF(ISERROR(VLOOKUP($G561,参照!$U$4:$W$102,3,FALSE)),"",VLOOKUP($G561,参照!$U$4:$W$102,3,FALSE))</f>
        <v/>
      </c>
      <c r="AR561" s="376" t="str">
        <f t="shared" ref="AR561" si="729">IF($AN561&lt;&gt;0,"満額","")</f>
        <v/>
      </c>
      <c r="AS561" s="53" t="str">
        <f t="shared" si="680"/>
        <v/>
      </c>
      <c r="AT561" s="53" t="str">
        <f t="shared" si="681"/>
        <v/>
      </c>
      <c r="AU561" s="53"/>
      <c r="AV561" s="53" t="str">
        <f t="shared" si="688"/>
        <v/>
      </c>
      <c r="AW561" s="53" t="str">
        <f t="shared" si="689"/>
        <v/>
      </c>
      <c r="AX561" s="53" t="str">
        <f t="shared" si="682"/>
        <v/>
      </c>
      <c r="AY561" s="53" t="str">
        <f t="shared" si="690"/>
        <v/>
      </c>
      <c r="AZ561" s="54">
        <f t="array" ref="AZ561">SUM(IF('全入力（様式2-4）'!$G$17:$G$1200=$A561,IF('全入力（様式2-4）'!$X$14:$Z$14=$AR561,'全入力（様式2-4）'!$X$17:$Z$1200)))</f>
        <v>0</v>
      </c>
      <c r="BA561" s="55" t="str">
        <f t="shared" si="691"/>
        <v/>
      </c>
      <c r="BB561" s="1889">
        <f>IF(ISERROR(VLOOKUP($A561,'全入力（様式2-4）'!$G$17:$BY$1200,BB$1,FALSE)),"",VLOOKUP($A561,'全入力（様式2-4）'!$G$17:$BY$1200,BB$1,FALSE))</f>
        <v>0</v>
      </c>
      <c r="BC561" s="54">
        <f t="shared" si="692"/>
        <v>0</v>
      </c>
      <c r="BD561" s="55" t="str">
        <f t="shared" si="693"/>
        <v/>
      </c>
      <c r="BE561" s="54">
        <f t="array" ref="BE561">SUM(IF('全入力（様式2-4）'!$G$17:$G$1200=$A561,IF('全入力（様式2-4）'!$AL$14:$AN$14=$AR561,'全入力（様式2-4）'!$AL$17:$AN$1200)))</f>
        <v>0</v>
      </c>
      <c r="BF561" s="197">
        <f t="shared" si="683"/>
        <v>0</v>
      </c>
      <c r="BG561" s="55">
        <f t="shared" si="684"/>
        <v>0</v>
      </c>
      <c r="BH561" s="54">
        <f t="array" ref="BH561">SUM(IF('全入力（様式2-4）'!$G$17:$G$1200=$A561,IF('全入力（様式2-4）'!$AQ$14:$AS$14=$AR561,'全入力（様式2-4）'!$AQ$17:$AS$1200)))</f>
        <v>0</v>
      </c>
      <c r="BI561" s="55" t="str">
        <f t="shared" si="694"/>
        <v/>
      </c>
      <c r="BJ561" s="55" t="str">
        <f t="shared" si="695"/>
        <v/>
      </c>
      <c r="BK561" s="152" t="str">
        <f t="shared" si="685"/>
        <v/>
      </c>
      <c r="BL561" s="1889">
        <f>IF(ISERROR(VLOOKUP($A561,'全入力（様式2-4）'!$G$17:$BY$1200,BL$1,FALSE)),"",VLOOKUP($A561,'全入力（様式2-4）'!$G$17:$BY$1200,BL$1,FALSE))</f>
        <v>0</v>
      </c>
      <c r="BM561" s="54"/>
      <c r="BN561" s="197"/>
      <c r="BO561" s="55"/>
      <c r="BP561" s="54"/>
      <c r="BQ561" s="197"/>
      <c r="BR561" s="55"/>
      <c r="BS561" s="55"/>
      <c r="BT561" s="55"/>
      <c r="BU561" s="146"/>
      <c r="BV561" s="1889"/>
    </row>
    <row r="562" spans="1:74" s="18" customFormat="1" ht="14.25" customHeight="1">
      <c r="A562" s="940">
        <f t="shared" si="727"/>
        <v>184</v>
      </c>
      <c r="B562" s="1">
        <f>'全入力（様式2-4）'!$I$6</f>
        <v>0</v>
      </c>
      <c r="C562" s="35">
        <f>IF(ISERROR(VLOOKUP($A562,'全入力（様式2-4）'!$G$17:$BY$1200,C$1,FALSE)),"",VLOOKUP($A562,'全入力（様式2-4）'!$G$17:$BY$1200,C$1,FALSE))</f>
        <v>0</v>
      </c>
      <c r="D562" s="35">
        <f>IF(ISERROR(VLOOKUP($A562,'全入力（様式2-4）'!$G$17:$BY$1200,D$1,FALSE)),"",VLOOKUP($A562,'全入力（様式2-4）'!$G$17:$BY$1200,D$1,FALSE))</f>
        <v>0</v>
      </c>
      <c r="E562" s="35">
        <f>IF(ISERROR(VLOOKUP($A562,'全入力（様式2-4）'!$G$17:$BY$1200,E$1,FALSE)),"",VLOOKUP($A562,'全入力（様式2-4）'!$G$17:$BY$1200,E$1,FALSE))</f>
        <v>0</v>
      </c>
      <c r="F562" s="35">
        <f>IF(ISERROR(VLOOKUP($A562,'全入力（様式2-4）'!$G$17:$BY$1200,F$1,FALSE)),"",VLOOKUP($A562,'全入力（様式2-4）'!$G$17:$BY$1200,F$1,FALSE))</f>
        <v>0</v>
      </c>
      <c r="G562" s="36" t="str">
        <f>'全入力（様式2-4）'!$P$5&amp;'全入力（様式2-4）'!$R$5&amp;$D562</f>
        <v>0</v>
      </c>
      <c r="H562" s="37" t="str">
        <f t="shared" si="686"/>
        <v/>
      </c>
      <c r="I562" s="38">
        <f>IF(ISERROR(VLOOKUP($A562,'全入力（様式2-4）'!$G$17:$BY$1200,I$1,FALSE)),"",VLOOKUP($A562,'全入力（様式2-4）'!$G$17:$BY$1200,I$1,FALSE))</f>
        <v>0</v>
      </c>
      <c r="J562" s="38" t="str">
        <f>IF(ISERROR(VLOOKUP($A562,'全入力（様式2-4）'!$G$17:$BY$1200,J$1,FALSE)),"",VLOOKUP($A562,'全入力（様式2-4）'!$G$17:$BY$1200,J$1,FALSE))</f>
        <v/>
      </c>
      <c r="K562" s="38">
        <f>IF(ISERROR(VLOOKUP($A562,'全入力（様式2-4）'!$G$17:$BY$1200,K$1,FALSE)),"",VLOOKUP($A562,'全入力（様式2-4）'!$G$17:$BY$1200,K$1,FALSE))</f>
        <v>0</v>
      </c>
      <c r="L562" s="38" t="str">
        <f>IF(ISERROR(VLOOKUP($A562,'全入力（様式2-4）'!$G$17:$BY$1200,L$1,FALSE)),"",VLOOKUP($A562,'全入力（様式2-4）'!$G$17:$BY$1200,L$1,FALSE))</f>
        <v/>
      </c>
      <c r="M562" s="112">
        <f>IF(ISERROR(VLOOKUP($A562,'全入力（様式2-4）'!$G$17:$BY$1200,M$1,FALSE)),"",VLOOKUP($A562,'全入力（様式2-4）'!$G$17:$BY$1200,M$1,FALSE))</f>
        <v>0</v>
      </c>
      <c r="N562" s="112" t="str">
        <f>IF(ISERROR(VLOOKUP($A562,'全入力（様式2-4）'!$G$17:$BY$1200,N$1,FALSE)),"",VLOOKUP($A562,'全入力（様式2-4）'!$G$17:$BY$1200,N$1,FALSE))</f>
        <v/>
      </c>
      <c r="O562" s="112">
        <f>IF(ISERROR(VLOOKUP($A562,'全入力（様式2-4）'!$G$17:$BY$1200,O$1,FALSE)),"",VLOOKUP($A562,'全入力（様式2-4）'!$G$17:$BY$1200,O$1,FALSE))</f>
        <v>0</v>
      </c>
      <c r="P562" s="112" t="str">
        <f>IF(ISERROR(VLOOKUP($A562,'全入力（様式2-4）'!$G$17:$BY$1200,P$1,FALSE)),"",VLOOKUP($A562,'全入力（様式2-4）'!$G$17:$BY$1200,P$1,FALSE))</f>
        <v/>
      </c>
      <c r="Q562" s="176">
        <f>IF(ISERROR(VLOOKUP($A562,'全入力（様式2-4）'!$G$17:$BY$1200,Q$1,FALSE)),"",VLOOKUP($A562,'全入力（様式2-4）'!$G$17:$BY$1200,Q$1,FALSE))</f>
        <v>0</v>
      </c>
      <c r="R562" s="105">
        <f>IF(ISERROR(VLOOKUP($A562,'全入力（様式2-4）'!$G$17:$BY$1200,R$1,FALSE)),"",VLOOKUP($A562,'全入力（様式2-4）'!$G$17:$BY$1200,R$1,FALSE))</f>
        <v>0</v>
      </c>
      <c r="S562" s="105" t="str">
        <f>IF(ISERROR(VLOOKUP($A562,'全入力（様式2-4）'!$G$17:$BY$1200,S$1,FALSE)),"",VLOOKUP($A562,'全入力（様式2-4）'!$G$17:$BY$1200,S$1,FALSE))</f>
        <v/>
      </c>
      <c r="T562" s="105"/>
      <c r="U562" s="516"/>
      <c r="V562" s="105"/>
      <c r="W562" s="538"/>
      <c r="X562" s="538"/>
      <c r="Y562" s="538"/>
      <c r="Z562" s="38">
        <f>IF(ISERROR(VLOOKUP($A562,'全入力（様式2-4）'!$G$17:$BY$1200,Z$1,FALSE)),"",VLOOKUP($A562,'全入力（様式2-4）'!$G$17:$BY$1200,Z$1,FALSE))</f>
        <v>0</v>
      </c>
      <c r="AA562" s="38">
        <f>IF(ISERROR(VLOOKUP($A562,'全入力（様式2-4）'!$G$17:$BY$1200,AA$1,FALSE)),"",VLOOKUP($A562,'全入力（様式2-4）'!$G$17:$BY$1200,AA$1,FALSE))</f>
        <v>0</v>
      </c>
      <c r="AB562" s="38">
        <f>IF(ISERROR(VLOOKUP($A562,'全入力（様式2-4）'!$G$17:$BY$1200,AB$1,FALSE)),"",VLOOKUP($A562,'全入力（様式2-4）'!$G$17:$BY$1200,AB$1,FALSE))</f>
        <v>0</v>
      </c>
      <c r="AC562" s="38">
        <f>IF(ISERROR(VLOOKUP($A562,'全入力（様式2-4）'!$G$17:$BY$1200,AC$1,FALSE)),"",VLOOKUP($A562,'全入力（様式2-4）'!$G$17:$BY$1200,AC$1,FALSE))</f>
        <v>0</v>
      </c>
      <c r="AD562" s="200">
        <f>IF(ISERROR(VLOOKUP($A562,'全入力（様式2-4）'!$G$17:$BY$1200,AD$1,FALSE)),"",VLOOKUP($A562,'全入力（様式2-4）'!$G$17:$BY$1200,AD$1,FALSE))</f>
        <v>0</v>
      </c>
      <c r="AE562" s="112"/>
      <c r="AF562" s="112"/>
      <c r="AG562" s="112"/>
      <c r="AH562" s="317" t="str">
        <f t="shared" si="678"/>
        <v>00</v>
      </c>
      <c r="AI562" s="39" t="str">
        <f>IF(ISERROR(VLOOKUP($G562&amp;AI$8,参照!$P$4:$U$500,5,FALSE)),"",VLOOKUP($G562&amp;AI$8,参照!$P$4:$U$500,5,FALSE))</f>
        <v/>
      </c>
      <c r="AJ562" s="39" t="str">
        <f>IF(ISERROR(VLOOKUP($G562&amp;AJ$8,参照!$P$4:$U$500,5,FALSE)),"",VLOOKUP($G562&amp;AJ$8,参照!$P$4:$U$500,5,FALSE))</f>
        <v/>
      </c>
      <c r="AK562" s="37">
        <v>21</v>
      </c>
      <c r="AL562" s="37">
        <v>84</v>
      </c>
      <c r="AM562" s="37"/>
      <c r="AN562" s="72">
        <f>IF(ISERROR(VLOOKUP($A562,'全入力（様式2-4）'!$G$17:$BY$1200,AN$1,FALSE)),"",VLOOKUP($A562,'全入力（様式2-4）'!$G$17:$BY$1200,AN$1,FALSE))</f>
        <v>0</v>
      </c>
      <c r="AO562" s="78">
        <f>IF(ISERROR(VLOOKUP($A562,'全入力（様式2-4）'!$G$17:$BY$1200,AO$1,FALSE)),"",VLOOKUP($A562,'全入力（様式2-4）'!$G$17:$BY$1200,AO$1,FALSE))</f>
        <v>0</v>
      </c>
      <c r="AP562" s="44">
        <f>IF(ISERROR(VLOOKUP($A562,'全入力（様式2-4）'!$G$17:$BY$1200,AP$1,FALSE)),"",VLOOKUP($A562,'全入力（様式2-4）'!$G$17:$BY$1200,AP$1,FALSE))</f>
        <v>0</v>
      </c>
      <c r="AQ562" s="63" t="str">
        <f>IF(ISERROR(VLOOKUP($G562,参照!$U$4:$W$102,3,FALSE)),"",VLOOKUP($G562,参照!$U$4:$W$102,3,FALSE))</f>
        <v/>
      </c>
      <c r="AR562" s="377" t="str">
        <f t="shared" ref="AR562" si="730">IF($AN562&lt;&gt;0,2/3,"")</f>
        <v/>
      </c>
      <c r="AS562" s="45" t="str">
        <f t="shared" si="680"/>
        <v/>
      </c>
      <c r="AT562" s="45" t="str">
        <f t="shared" si="681"/>
        <v/>
      </c>
      <c r="AU562" s="45"/>
      <c r="AV562" s="45" t="str">
        <f t="shared" si="688"/>
        <v/>
      </c>
      <c r="AW562" s="45" t="str">
        <f t="shared" si="689"/>
        <v/>
      </c>
      <c r="AX562" s="45" t="str">
        <f t="shared" si="682"/>
        <v/>
      </c>
      <c r="AY562" s="45" t="str">
        <f t="shared" si="690"/>
        <v/>
      </c>
      <c r="AZ562" s="46">
        <f t="array" ref="AZ562">SUM(IF('全入力（様式2-4）'!$G$17:$G$1200=$A562,IF('全入力（様式2-4）'!$X$14:$Z$14=$AR562,'全入力（様式2-4）'!$X$17:$Z$1200)))</f>
        <v>0</v>
      </c>
      <c r="BA562" s="47" t="str">
        <f t="shared" si="691"/>
        <v/>
      </c>
      <c r="BB562" s="1890"/>
      <c r="BC562" s="46">
        <f t="shared" si="692"/>
        <v>0</v>
      </c>
      <c r="BD562" s="47" t="str">
        <f t="shared" si="693"/>
        <v/>
      </c>
      <c r="BE562" s="46">
        <f t="array" ref="BE562">SUM(IF('全入力（様式2-4）'!$G$17:$G$1200=$A562,IF('全入力（様式2-4）'!$AL$14:$AN$14=$AR562,'全入力（様式2-4）'!$AL$17:$AN$1200)))</f>
        <v>0</v>
      </c>
      <c r="BF562" s="195">
        <f t="shared" si="683"/>
        <v>0</v>
      </c>
      <c r="BG562" s="47">
        <f t="shared" si="684"/>
        <v>0</v>
      </c>
      <c r="BH562" s="46">
        <f t="array" ref="BH562">SUM(IF('全入力（様式2-4）'!$G$17:$G$1200=$A562,IF('全入力（様式2-4）'!$AQ$14:$AS$14=$AR562,'全入力（様式2-4）'!$AQ$17:$AS$1200)))</f>
        <v>0</v>
      </c>
      <c r="BI562" s="47" t="str">
        <f t="shared" si="694"/>
        <v/>
      </c>
      <c r="BJ562" s="47" t="str">
        <f t="shared" si="695"/>
        <v/>
      </c>
      <c r="BK562" s="150" t="str">
        <f t="shared" si="685"/>
        <v/>
      </c>
      <c r="BL562" s="1890"/>
      <c r="BM562" s="46"/>
      <c r="BN562" s="195"/>
      <c r="BO562" s="47"/>
      <c r="BP562" s="46"/>
      <c r="BQ562" s="195"/>
      <c r="BR562" s="47"/>
      <c r="BS562" s="47"/>
      <c r="BT562" s="47"/>
      <c r="BU562" s="144"/>
      <c r="BV562" s="1890"/>
    </row>
    <row r="563" spans="1:74" s="18" customFormat="1" ht="14.25" customHeight="1" thickBot="1">
      <c r="A563" s="942">
        <f t="shared" si="727"/>
        <v>184</v>
      </c>
      <c r="B563" s="7">
        <f>'全入力（様式2-4）'!$I$6</f>
        <v>0</v>
      </c>
      <c r="C563" s="186">
        <f>IF(ISERROR(VLOOKUP($A563,'全入力（様式2-4）'!$G$17:$BY$1200,C$1,FALSE)),"",VLOOKUP($A563,'全入力（様式2-4）'!$G$17:$BY$1200,C$1,FALSE))</f>
        <v>0</v>
      </c>
      <c r="D563" s="186">
        <f>IF(ISERROR(VLOOKUP($A563,'全入力（様式2-4）'!$G$17:$BY$1200,D$1,FALSE)),"",VLOOKUP($A563,'全入力（様式2-4）'!$G$17:$BY$1200,D$1,FALSE))</f>
        <v>0</v>
      </c>
      <c r="E563" s="186">
        <f>IF(ISERROR(VLOOKUP($A563,'全入力（様式2-4）'!$G$17:$BY$1200,E$1,FALSE)),"",VLOOKUP($A563,'全入力（様式2-4）'!$G$17:$BY$1200,E$1,FALSE))</f>
        <v>0</v>
      </c>
      <c r="F563" s="186">
        <f>IF(ISERROR(VLOOKUP($A563,'全入力（様式2-4）'!$G$17:$BY$1200,F$1,FALSE)),"",VLOOKUP($A563,'全入力（様式2-4）'!$G$17:$BY$1200,F$1,FALSE))</f>
        <v>0</v>
      </c>
      <c r="G563" s="187" t="str">
        <f>'全入力（様式2-4）'!$P$5&amp;'全入力（様式2-4）'!$R$5&amp;$D563</f>
        <v>0</v>
      </c>
      <c r="H563" s="188" t="str">
        <f t="shared" si="686"/>
        <v/>
      </c>
      <c r="I563" s="189">
        <f>IF(ISERROR(VLOOKUP($A563,'全入力（様式2-4）'!$G$17:$BY$1200,I$1,FALSE)),"",VLOOKUP($A563,'全入力（様式2-4）'!$G$17:$BY$1200,I$1,FALSE))</f>
        <v>0</v>
      </c>
      <c r="J563" s="189" t="str">
        <f>IF(ISERROR(VLOOKUP($A563,'全入力（様式2-4）'!$G$17:$BY$1200,J$1,FALSE)),"",VLOOKUP($A563,'全入力（様式2-4）'!$G$17:$BY$1200,J$1,FALSE))</f>
        <v/>
      </c>
      <c r="K563" s="189">
        <f>IF(ISERROR(VLOOKUP($A563,'全入力（様式2-4）'!$G$17:$BY$1200,K$1,FALSE)),"",VLOOKUP($A563,'全入力（様式2-4）'!$G$17:$BY$1200,K$1,FALSE))</f>
        <v>0</v>
      </c>
      <c r="L563" s="189" t="str">
        <f>IF(ISERROR(VLOOKUP($A563,'全入力（様式2-4）'!$G$17:$BY$1200,L$1,FALSE)),"",VLOOKUP($A563,'全入力（様式2-4）'!$G$17:$BY$1200,L$1,FALSE))</f>
        <v/>
      </c>
      <c r="M563" s="190">
        <f>IF(ISERROR(VLOOKUP($A563,'全入力（様式2-4）'!$G$17:$BY$1200,M$1,FALSE)),"",VLOOKUP($A563,'全入力（様式2-4）'!$G$17:$BY$1200,M$1,FALSE))</f>
        <v>0</v>
      </c>
      <c r="N563" s="190" t="str">
        <f>IF(ISERROR(VLOOKUP($A563,'全入力（様式2-4）'!$G$17:$BY$1200,N$1,FALSE)),"",VLOOKUP($A563,'全入力（様式2-4）'!$G$17:$BY$1200,N$1,FALSE))</f>
        <v/>
      </c>
      <c r="O563" s="190">
        <f>IF(ISERROR(VLOOKUP($A563,'全入力（様式2-4）'!$G$17:$BY$1200,O$1,FALSE)),"",VLOOKUP($A563,'全入力（様式2-4）'!$G$17:$BY$1200,O$1,FALSE))</f>
        <v>0</v>
      </c>
      <c r="P563" s="190" t="str">
        <f>IF(ISERROR(VLOOKUP($A563,'全入力（様式2-4）'!$G$17:$BY$1200,P$1,FALSE)),"",VLOOKUP($A563,'全入力（様式2-4）'!$G$17:$BY$1200,P$1,FALSE))</f>
        <v/>
      </c>
      <c r="Q563" s="191">
        <f>IF(ISERROR(VLOOKUP($A563,'全入力（様式2-4）'!$G$17:$BY$1200,Q$1,FALSE)),"",VLOOKUP($A563,'全入力（様式2-4）'!$G$17:$BY$1200,Q$1,FALSE))</f>
        <v>0</v>
      </c>
      <c r="R563" s="192">
        <f>IF(ISERROR(VLOOKUP($A563,'全入力（様式2-4）'!$G$17:$BY$1200,R$1,FALSE)),"",VLOOKUP($A563,'全入力（様式2-4）'!$G$17:$BY$1200,R$1,FALSE))</f>
        <v>0</v>
      </c>
      <c r="S563" s="192" t="str">
        <f>IF(ISERROR(VLOOKUP($A563,'全入力（様式2-4）'!$G$17:$BY$1200,S$1,FALSE)),"",VLOOKUP($A563,'全入力（様式2-4）'!$G$17:$BY$1200,S$1,FALSE))</f>
        <v/>
      </c>
      <c r="T563" s="192"/>
      <c r="U563" s="518"/>
      <c r="V563" s="192"/>
      <c r="W563" s="540"/>
      <c r="X563" s="540"/>
      <c r="Y563" s="540"/>
      <c r="Z563" s="189">
        <f>IF(ISERROR(VLOOKUP($A563,'全入力（様式2-4）'!$G$17:$BY$1200,Z$1,FALSE)),"",VLOOKUP($A563,'全入力（様式2-4）'!$G$17:$BY$1200,Z$1,FALSE))</f>
        <v>0</v>
      </c>
      <c r="AA563" s="189">
        <f>IF(ISERROR(VLOOKUP($A563,'全入力（様式2-4）'!$G$17:$BY$1200,AA$1,FALSE)),"",VLOOKUP($A563,'全入力（様式2-4）'!$G$17:$BY$1200,AA$1,FALSE))</f>
        <v>0</v>
      </c>
      <c r="AB563" s="189">
        <f>IF(ISERROR(VLOOKUP($A563,'全入力（様式2-4）'!$G$17:$BY$1200,AB$1,FALSE)),"",VLOOKUP($A563,'全入力（様式2-4）'!$G$17:$BY$1200,AB$1,FALSE))</f>
        <v>0</v>
      </c>
      <c r="AC563" s="189">
        <f>IF(ISERROR(VLOOKUP($A563,'全入力（様式2-4）'!$G$17:$BY$1200,AC$1,FALSE)),"",VLOOKUP($A563,'全入力（様式2-4）'!$G$17:$BY$1200,AC$1,FALSE))</f>
        <v>0</v>
      </c>
      <c r="AD563" s="202">
        <f>IF(ISERROR(VLOOKUP($A563,'全入力（様式2-4）'!$G$17:$BY$1200,AD$1,FALSE)),"",VLOOKUP($A563,'全入力（様式2-4）'!$G$17:$BY$1200,AD$1,FALSE))</f>
        <v>0</v>
      </c>
      <c r="AE563" s="190"/>
      <c r="AF563" s="190"/>
      <c r="AG563" s="190"/>
      <c r="AH563" s="319" t="str">
        <f t="shared" si="678"/>
        <v>00</v>
      </c>
      <c r="AI563" s="193" t="str">
        <f>IF(ISERROR(VLOOKUP($G563&amp;AI$8,参照!$P$4:$U$500,5,FALSE)),"",VLOOKUP($G563&amp;AI$8,参照!$P$4:$U$500,5,FALSE))</f>
        <v/>
      </c>
      <c r="AJ563" s="193" t="str">
        <f>IF(ISERROR(VLOOKUP($G563&amp;AJ$8,参照!$P$4:$U$500,5,FALSE)),"",VLOOKUP($G563&amp;AJ$8,参照!$P$4:$U$500,5,FALSE))</f>
        <v/>
      </c>
      <c r="AK563" s="188">
        <v>23</v>
      </c>
      <c r="AL563" s="188">
        <v>85</v>
      </c>
      <c r="AM563" s="37"/>
      <c r="AN563" s="74">
        <f>IF(ISERROR(VLOOKUP($A563,'全入力（様式2-4）'!$G$17:$BY$1200,AN$1,FALSE)),"",VLOOKUP($A563,'全入力（様式2-4）'!$G$17:$BY$1200,AN$1,FALSE))</f>
        <v>0</v>
      </c>
      <c r="AO563" s="79">
        <f>IF(ISERROR(VLOOKUP($A563,'全入力（様式2-4）'!$G$17:$BY$1200,AO$1,FALSE)),"",VLOOKUP($A563,'全入力（様式2-4）'!$G$17:$BY$1200,AO$1,FALSE))</f>
        <v>0</v>
      </c>
      <c r="AP563" s="48">
        <f>IF(ISERROR(VLOOKUP($A563,'全入力（様式2-4）'!$G$17:$BY$1200,AP$1,FALSE)),"",VLOOKUP($A563,'全入力（様式2-4）'!$G$17:$BY$1200,AP$1,FALSE))</f>
        <v>0</v>
      </c>
      <c r="AQ563" s="64" t="str">
        <f>IF(ISERROR(VLOOKUP($G563,参照!$U$4:$W$102,3,FALSE)),"",VLOOKUP($G563,参照!$U$4:$W$102,3,FALSE))</f>
        <v/>
      </c>
      <c r="AR563" s="378" t="str">
        <f t="shared" ref="AR563" si="731">IF($AN563&lt;&gt;0,1/3,"")</f>
        <v/>
      </c>
      <c r="AS563" s="49" t="str">
        <f t="shared" si="680"/>
        <v/>
      </c>
      <c r="AT563" s="49" t="str">
        <f t="shared" si="681"/>
        <v/>
      </c>
      <c r="AU563" s="49"/>
      <c r="AV563" s="49" t="str">
        <f t="shared" si="688"/>
        <v/>
      </c>
      <c r="AW563" s="49" t="str">
        <f t="shared" si="689"/>
        <v/>
      </c>
      <c r="AX563" s="49" t="str">
        <f t="shared" si="682"/>
        <v/>
      </c>
      <c r="AY563" s="49" t="str">
        <f t="shared" si="690"/>
        <v/>
      </c>
      <c r="AZ563" s="50">
        <f t="array" ref="AZ563">SUM(IF('全入力（様式2-4）'!$G$17:$G$1200=$A563,IF('全入力（様式2-4）'!$X$14:$Z$14=$AR563,'全入力（様式2-4）'!$X$17:$Z$1200)))</f>
        <v>0</v>
      </c>
      <c r="BA563" s="51" t="str">
        <f t="shared" si="691"/>
        <v/>
      </c>
      <c r="BB563" s="1891"/>
      <c r="BC563" s="50">
        <f t="shared" si="692"/>
        <v>0</v>
      </c>
      <c r="BD563" s="51" t="str">
        <f t="shared" si="693"/>
        <v/>
      </c>
      <c r="BE563" s="50">
        <f t="array" ref="BE563">SUM(IF('全入力（様式2-4）'!$G$17:$G$1200=$A563,IF('全入力（様式2-4）'!$AL$14:$AN$14=$AR563,'全入力（様式2-4）'!$AL$17:$AN$1200)))</f>
        <v>0</v>
      </c>
      <c r="BF563" s="196">
        <f t="shared" si="683"/>
        <v>0</v>
      </c>
      <c r="BG563" s="51">
        <f t="shared" si="684"/>
        <v>0</v>
      </c>
      <c r="BH563" s="50">
        <f t="array" ref="BH563">SUM(IF('全入力（様式2-4）'!$G$17:$G$1200=$A563,IF('全入力（様式2-4）'!$AQ$14:$AS$14=$AR563,'全入力（様式2-4）'!$AQ$17:$AS$1200)))</f>
        <v>0</v>
      </c>
      <c r="BI563" s="51" t="str">
        <f t="shared" si="694"/>
        <v/>
      </c>
      <c r="BJ563" s="51" t="str">
        <f t="shared" si="695"/>
        <v/>
      </c>
      <c r="BK563" s="151" t="str">
        <f t="shared" si="685"/>
        <v/>
      </c>
      <c r="BL563" s="1891"/>
      <c r="BM563" s="50"/>
      <c r="BN563" s="196"/>
      <c r="BO563" s="51"/>
      <c r="BP563" s="50"/>
      <c r="BQ563" s="196"/>
      <c r="BR563" s="51"/>
      <c r="BS563" s="51"/>
      <c r="BT563" s="51"/>
      <c r="BU563" s="145"/>
      <c r="BV563" s="1891"/>
    </row>
    <row r="564" spans="1:74" s="18" customFormat="1" ht="14.25" customHeight="1">
      <c r="A564" s="941">
        <f>A561+1</f>
        <v>185</v>
      </c>
      <c r="B564" s="178">
        <f>'全入力（様式2-4）'!$I$6</f>
        <v>0</v>
      </c>
      <c r="C564" s="177">
        <f>IF(ISERROR(VLOOKUP($A564,'全入力（様式2-4）'!$G$17:$BY$1200,C$1,FALSE)),"",VLOOKUP($A564,'全入力（様式2-4）'!$G$17:$BY$1200,C$1,FALSE))</f>
        <v>0</v>
      </c>
      <c r="D564" s="177">
        <f>IF(ISERROR(VLOOKUP($A564,'全入力（様式2-4）'!$G$17:$BY$1200,D$1,FALSE)),"",VLOOKUP($A564,'全入力（様式2-4）'!$G$17:$BY$1200,D$1,FALSE))</f>
        <v>0</v>
      </c>
      <c r="E564" s="177">
        <f>IF(ISERROR(VLOOKUP($A564,'全入力（様式2-4）'!$G$17:$BY$1200,E$1,FALSE)),"",VLOOKUP($A564,'全入力（様式2-4）'!$G$17:$BY$1200,E$1,FALSE))</f>
        <v>0</v>
      </c>
      <c r="F564" s="177">
        <f>IF(ISERROR(VLOOKUP($A564,'全入力（様式2-4）'!$G$17:$BY$1200,F$1,FALSE)),"",VLOOKUP($A564,'全入力（様式2-4）'!$G$17:$BY$1200,F$1,FALSE))</f>
        <v>0</v>
      </c>
      <c r="G564" s="179" t="str">
        <f>'全入力（様式2-4）'!$P$5&amp;'全入力（様式2-4）'!$R$5&amp;$D564</f>
        <v>0</v>
      </c>
      <c r="H564" s="180" t="str">
        <f t="shared" si="686"/>
        <v/>
      </c>
      <c r="I564" s="181">
        <f>IF(ISERROR(VLOOKUP($A564,'全入力（様式2-4）'!$G$17:$BY$1200,I$1,FALSE)),"",VLOOKUP($A564,'全入力（様式2-4）'!$G$17:$BY$1200,I$1,FALSE))</f>
        <v>0</v>
      </c>
      <c r="J564" s="181" t="str">
        <f>IF(ISERROR(VLOOKUP($A564,'全入力（様式2-4）'!$G$17:$BY$1200,J$1,FALSE)),"",VLOOKUP($A564,'全入力（様式2-4）'!$G$17:$BY$1200,J$1,FALSE))</f>
        <v/>
      </c>
      <c r="K564" s="181">
        <f>IF(ISERROR(VLOOKUP($A564,'全入力（様式2-4）'!$G$17:$BY$1200,K$1,FALSE)),"",VLOOKUP($A564,'全入力（様式2-4）'!$G$17:$BY$1200,K$1,FALSE))</f>
        <v>0</v>
      </c>
      <c r="L564" s="181" t="str">
        <f>IF(ISERROR(VLOOKUP($A564,'全入力（様式2-4）'!$G$17:$BY$1200,L$1,FALSE)),"",VLOOKUP($A564,'全入力（様式2-4）'!$G$17:$BY$1200,L$1,FALSE))</f>
        <v/>
      </c>
      <c r="M564" s="182">
        <f>IF(ISERROR(VLOOKUP($A564,'全入力（様式2-4）'!$G$17:$BY$1200,M$1,FALSE)),"",VLOOKUP($A564,'全入力（様式2-4）'!$G$17:$BY$1200,M$1,FALSE))</f>
        <v>0</v>
      </c>
      <c r="N564" s="182" t="str">
        <f>IF(ISERROR(VLOOKUP($A564,'全入力（様式2-4）'!$G$17:$BY$1200,N$1,FALSE)),"",VLOOKUP($A564,'全入力（様式2-4）'!$G$17:$BY$1200,N$1,FALSE))</f>
        <v/>
      </c>
      <c r="O564" s="182">
        <f>IF(ISERROR(VLOOKUP($A564,'全入力（様式2-4）'!$G$17:$BY$1200,O$1,FALSE)),"",VLOOKUP($A564,'全入力（様式2-4）'!$G$17:$BY$1200,O$1,FALSE))</f>
        <v>0</v>
      </c>
      <c r="P564" s="182" t="str">
        <f>IF(ISERROR(VLOOKUP($A564,'全入力（様式2-4）'!$G$17:$BY$1200,P$1,FALSE)),"",VLOOKUP($A564,'全入力（様式2-4）'!$G$17:$BY$1200,P$1,FALSE))</f>
        <v/>
      </c>
      <c r="Q564" s="183">
        <f>IF(ISERROR(VLOOKUP($A564,'全入力（様式2-4）'!$G$17:$BY$1200,Q$1,FALSE)),"",VLOOKUP($A564,'全入力（様式2-4）'!$G$17:$BY$1200,Q$1,FALSE))</f>
        <v>0</v>
      </c>
      <c r="R564" s="184">
        <f>IF(ISERROR(VLOOKUP($A564,'全入力（様式2-4）'!$G$17:$BY$1200,R$1,FALSE)),"",VLOOKUP($A564,'全入力（様式2-4）'!$G$17:$BY$1200,R$1,FALSE))</f>
        <v>0</v>
      </c>
      <c r="S564" s="184" t="str">
        <f>IF(ISERROR(VLOOKUP($A564,'全入力（様式2-4）'!$G$17:$BY$1200,S$1,FALSE)),"",VLOOKUP($A564,'全入力（様式2-4）'!$G$17:$BY$1200,S$1,FALSE))</f>
        <v/>
      </c>
      <c r="T564" s="184"/>
      <c r="U564" s="517"/>
      <c r="V564" s="537"/>
      <c r="W564" s="539"/>
      <c r="X564" s="539"/>
      <c r="Y564" s="539"/>
      <c r="Z564" s="181">
        <f>IF(ISERROR(VLOOKUP($A564,'全入力（様式2-4）'!$G$17:$BY$1200,Z$1,FALSE)),"",VLOOKUP($A564,'全入力（様式2-4）'!$G$17:$BY$1200,Z$1,FALSE))</f>
        <v>0</v>
      </c>
      <c r="AA564" s="181">
        <f>IF(ISERROR(VLOOKUP($A564,'全入力（様式2-4）'!$G$17:$BY$1200,AA$1,FALSE)),"",VLOOKUP($A564,'全入力（様式2-4）'!$G$17:$BY$1200,AA$1,FALSE))</f>
        <v>0</v>
      </c>
      <c r="AB564" s="181">
        <f>IF(ISERROR(VLOOKUP($A564,'全入力（様式2-4）'!$G$17:$BY$1200,AB$1,FALSE)),"",VLOOKUP($A564,'全入力（様式2-4）'!$G$17:$BY$1200,AB$1,FALSE))</f>
        <v>0</v>
      </c>
      <c r="AC564" s="181">
        <f>IF(ISERROR(VLOOKUP($A564,'全入力（様式2-4）'!$G$17:$BY$1200,AC$1,FALSE)),"",VLOOKUP($A564,'全入力（様式2-4）'!$G$17:$BY$1200,AC$1,FALSE))</f>
        <v>0</v>
      </c>
      <c r="AD564" s="201">
        <f>IF(ISERROR(VLOOKUP($A564,'全入力（様式2-4）'!$G$17:$BY$1200,AD$1,FALSE)),"",VLOOKUP($A564,'全入力（様式2-4）'!$G$17:$BY$1200,AD$1,FALSE))</f>
        <v>0</v>
      </c>
      <c r="AE564" s="182"/>
      <c r="AF564" s="182"/>
      <c r="AG564" s="182"/>
      <c r="AH564" s="318" t="str">
        <f t="shared" si="678"/>
        <v>00</v>
      </c>
      <c r="AI564" s="185" t="str">
        <f>IF(ISERROR(VLOOKUP($G564&amp;AI$8,参照!$P$4:$U$500,5,FALSE)),"",VLOOKUP($G564&amp;AI$8,参照!$P$4:$U$500,5,FALSE))</f>
        <v/>
      </c>
      <c r="AJ564" s="185" t="str">
        <f>IF(ISERROR(VLOOKUP($G564&amp;AJ$8,参照!$P$4:$U$500,5,FALSE)),"",VLOOKUP($G564&amp;AJ$8,参照!$P$4:$U$500,5,FALSE))</f>
        <v/>
      </c>
      <c r="AK564" s="180">
        <v>19</v>
      </c>
      <c r="AL564" s="180">
        <v>83</v>
      </c>
      <c r="AM564" s="37"/>
      <c r="AN564" s="76">
        <f>IF(ISERROR(VLOOKUP($A564,'全入力（様式2-4）'!$G$17:$BY$1200,AN$1,FALSE)),"",VLOOKUP($A564,'全入力（様式2-4）'!$G$17:$BY$1200,AN$1,FALSE))</f>
        <v>0</v>
      </c>
      <c r="AO564" s="77">
        <f>IF(ISERROR(VLOOKUP($A564,'全入力（様式2-4）'!$G$17:$BY$1200,AO$1,FALSE)),"",VLOOKUP($A564,'全入力（様式2-4）'!$G$17:$BY$1200,AO$1,FALSE))</f>
        <v>0</v>
      </c>
      <c r="AP564" s="52">
        <f>IF(ISERROR(VLOOKUP($A564,'全入力（様式2-4）'!$G$17:$BY$1200,AP$1,FALSE)),"",VLOOKUP($A564,'全入力（様式2-4）'!$G$17:$BY$1200,AP$1,FALSE))</f>
        <v>0</v>
      </c>
      <c r="AQ564" s="84" t="str">
        <f>IF(ISERROR(VLOOKUP($G564,参照!$U$4:$W$102,3,FALSE)),"",VLOOKUP($G564,参照!$U$4:$W$102,3,FALSE))</f>
        <v/>
      </c>
      <c r="AR564" s="376" t="str">
        <f t="shared" ref="AR564" si="732">IF($AN564&lt;&gt;0,"満額","")</f>
        <v/>
      </c>
      <c r="AS564" s="53" t="str">
        <f t="shared" si="680"/>
        <v/>
      </c>
      <c r="AT564" s="53" t="str">
        <f t="shared" si="681"/>
        <v/>
      </c>
      <c r="AU564" s="53"/>
      <c r="AV564" s="53" t="str">
        <f t="shared" si="688"/>
        <v/>
      </c>
      <c r="AW564" s="53" t="str">
        <f t="shared" si="689"/>
        <v/>
      </c>
      <c r="AX564" s="53" t="str">
        <f t="shared" si="682"/>
        <v/>
      </c>
      <c r="AY564" s="53" t="str">
        <f t="shared" si="690"/>
        <v/>
      </c>
      <c r="AZ564" s="54">
        <f t="array" ref="AZ564">SUM(IF('全入力（様式2-4）'!$G$17:$G$1200=$A564,IF('全入力（様式2-4）'!$X$14:$Z$14=$AR564,'全入力（様式2-4）'!$X$17:$Z$1200)))</f>
        <v>0</v>
      </c>
      <c r="BA564" s="55" t="str">
        <f t="shared" si="691"/>
        <v/>
      </c>
      <c r="BB564" s="1889">
        <f>IF(ISERROR(VLOOKUP($A564,'全入力（様式2-4）'!$G$17:$BY$1200,BB$1,FALSE)),"",VLOOKUP($A564,'全入力（様式2-4）'!$G$17:$BY$1200,BB$1,FALSE))</f>
        <v>0</v>
      </c>
      <c r="BC564" s="54">
        <f t="shared" si="692"/>
        <v>0</v>
      </c>
      <c r="BD564" s="55" t="str">
        <f t="shared" si="693"/>
        <v/>
      </c>
      <c r="BE564" s="54">
        <f t="array" ref="BE564">SUM(IF('全入力（様式2-4）'!$G$17:$G$1200=$A564,IF('全入力（様式2-4）'!$AL$14:$AN$14=$AR564,'全入力（様式2-4）'!$AL$17:$AN$1200)))</f>
        <v>0</v>
      </c>
      <c r="BF564" s="197">
        <f t="shared" si="683"/>
        <v>0</v>
      </c>
      <c r="BG564" s="55">
        <f t="shared" si="684"/>
        <v>0</v>
      </c>
      <c r="BH564" s="54">
        <f t="array" ref="BH564">SUM(IF('全入力（様式2-4）'!$G$17:$G$1200=$A564,IF('全入力（様式2-4）'!$AQ$14:$AS$14=$AR564,'全入力（様式2-4）'!$AQ$17:$AS$1200)))</f>
        <v>0</v>
      </c>
      <c r="BI564" s="55" t="str">
        <f t="shared" si="694"/>
        <v/>
      </c>
      <c r="BJ564" s="55" t="str">
        <f t="shared" si="695"/>
        <v/>
      </c>
      <c r="BK564" s="152" t="str">
        <f t="shared" si="685"/>
        <v/>
      </c>
      <c r="BL564" s="1889">
        <f>IF(ISERROR(VLOOKUP($A564,'全入力（様式2-4）'!$G$17:$BY$1200,BL$1,FALSE)),"",VLOOKUP($A564,'全入力（様式2-4）'!$G$17:$BY$1200,BL$1,FALSE))</f>
        <v>0</v>
      </c>
      <c r="BM564" s="54"/>
      <c r="BN564" s="197"/>
      <c r="BO564" s="55"/>
      <c r="BP564" s="54"/>
      <c r="BQ564" s="197"/>
      <c r="BR564" s="55"/>
      <c r="BS564" s="55"/>
      <c r="BT564" s="55"/>
      <c r="BU564" s="146"/>
      <c r="BV564" s="1889"/>
    </row>
    <row r="565" spans="1:74" s="18" customFormat="1" ht="14.25" customHeight="1">
      <c r="A565" s="940">
        <f t="shared" si="727"/>
        <v>185</v>
      </c>
      <c r="B565" s="1">
        <f>'全入力（様式2-4）'!$I$6</f>
        <v>0</v>
      </c>
      <c r="C565" s="35">
        <f>IF(ISERROR(VLOOKUP($A565,'全入力（様式2-4）'!$G$17:$BY$1200,C$1,FALSE)),"",VLOOKUP($A565,'全入力（様式2-4）'!$G$17:$BY$1200,C$1,FALSE))</f>
        <v>0</v>
      </c>
      <c r="D565" s="35">
        <f>IF(ISERROR(VLOOKUP($A565,'全入力（様式2-4）'!$G$17:$BY$1200,D$1,FALSE)),"",VLOOKUP($A565,'全入力（様式2-4）'!$G$17:$BY$1200,D$1,FALSE))</f>
        <v>0</v>
      </c>
      <c r="E565" s="35">
        <f>IF(ISERROR(VLOOKUP($A565,'全入力（様式2-4）'!$G$17:$BY$1200,E$1,FALSE)),"",VLOOKUP($A565,'全入力（様式2-4）'!$G$17:$BY$1200,E$1,FALSE))</f>
        <v>0</v>
      </c>
      <c r="F565" s="35">
        <f>IF(ISERROR(VLOOKUP($A565,'全入力（様式2-4）'!$G$17:$BY$1200,F$1,FALSE)),"",VLOOKUP($A565,'全入力（様式2-4）'!$G$17:$BY$1200,F$1,FALSE))</f>
        <v>0</v>
      </c>
      <c r="G565" s="36" t="str">
        <f>'全入力（様式2-4）'!$P$5&amp;'全入力（様式2-4）'!$R$5&amp;$D565</f>
        <v>0</v>
      </c>
      <c r="H565" s="37" t="str">
        <f t="shared" si="686"/>
        <v/>
      </c>
      <c r="I565" s="38">
        <f>IF(ISERROR(VLOOKUP($A565,'全入力（様式2-4）'!$G$17:$BY$1200,I$1,FALSE)),"",VLOOKUP($A565,'全入力（様式2-4）'!$G$17:$BY$1200,I$1,FALSE))</f>
        <v>0</v>
      </c>
      <c r="J565" s="38" t="str">
        <f>IF(ISERROR(VLOOKUP($A565,'全入力（様式2-4）'!$G$17:$BY$1200,J$1,FALSE)),"",VLOOKUP($A565,'全入力（様式2-4）'!$G$17:$BY$1200,J$1,FALSE))</f>
        <v/>
      </c>
      <c r="K565" s="38">
        <f>IF(ISERROR(VLOOKUP($A565,'全入力（様式2-4）'!$G$17:$BY$1200,K$1,FALSE)),"",VLOOKUP($A565,'全入力（様式2-4）'!$G$17:$BY$1200,K$1,FALSE))</f>
        <v>0</v>
      </c>
      <c r="L565" s="38" t="str">
        <f>IF(ISERROR(VLOOKUP($A565,'全入力（様式2-4）'!$G$17:$BY$1200,L$1,FALSE)),"",VLOOKUP($A565,'全入力（様式2-4）'!$G$17:$BY$1200,L$1,FALSE))</f>
        <v/>
      </c>
      <c r="M565" s="112">
        <f>IF(ISERROR(VLOOKUP($A565,'全入力（様式2-4）'!$G$17:$BY$1200,M$1,FALSE)),"",VLOOKUP($A565,'全入力（様式2-4）'!$G$17:$BY$1200,M$1,FALSE))</f>
        <v>0</v>
      </c>
      <c r="N565" s="112" t="str">
        <f>IF(ISERROR(VLOOKUP($A565,'全入力（様式2-4）'!$G$17:$BY$1200,N$1,FALSE)),"",VLOOKUP($A565,'全入力（様式2-4）'!$G$17:$BY$1200,N$1,FALSE))</f>
        <v/>
      </c>
      <c r="O565" s="112">
        <f>IF(ISERROR(VLOOKUP($A565,'全入力（様式2-4）'!$G$17:$BY$1200,O$1,FALSE)),"",VLOOKUP($A565,'全入力（様式2-4）'!$G$17:$BY$1200,O$1,FALSE))</f>
        <v>0</v>
      </c>
      <c r="P565" s="112" t="str">
        <f>IF(ISERROR(VLOOKUP($A565,'全入力（様式2-4）'!$G$17:$BY$1200,P$1,FALSE)),"",VLOOKUP($A565,'全入力（様式2-4）'!$G$17:$BY$1200,P$1,FALSE))</f>
        <v/>
      </c>
      <c r="Q565" s="176">
        <f>IF(ISERROR(VLOOKUP($A565,'全入力（様式2-4）'!$G$17:$BY$1200,Q$1,FALSE)),"",VLOOKUP($A565,'全入力（様式2-4）'!$G$17:$BY$1200,Q$1,FALSE))</f>
        <v>0</v>
      </c>
      <c r="R565" s="105">
        <f>IF(ISERROR(VLOOKUP($A565,'全入力（様式2-4）'!$G$17:$BY$1200,R$1,FALSE)),"",VLOOKUP($A565,'全入力（様式2-4）'!$G$17:$BY$1200,R$1,FALSE))</f>
        <v>0</v>
      </c>
      <c r="S565" s="105" t="str">
        <f>IF(ISERROR(VLOOKUP($A565,'全入力（様式2-4）'!$G$17:$BY$1200,S$1,FALSE)),"",VLOOKUP($A565,'全入力（様式2-4）'!$G$17:$BY$1200,S$1,FALSE))</f>
        <v/>
      </c>
      <c r="T565" s="105"/>
      <c r="U565" s="516"/>
      <c r="V565" s="105"/>
      <c r="W565" s="538"/>
      <c r="X565" s="538"/>
      <c r="Y565" s="538"/>
      <c r="Z565" s="38">
        <f>IF(ISERROR(VLOOKUP($A565,'全入力（様式2-4）'!$G$17:$BY$1200,Z$1,FALSE)),"",VLOOKUP($A565,'全入力（様式2-4）'!$G$17:$BY$1200,Z$1,FALSE))</f>
        <v>0</v>
      </c>
      <c r="AA565" s="38">
        <f>IF(ISERROR(VLOOKUP($A565,'全入力（様式2-4）'!$G$17:$BY$1200,AA$1,FALSE)),"",VLOOKUP($A565,'全入力（様式2-4）'!$G$17:$BY$1200,AA$1,FALSE))</f>
        <v>0</v>
      </c>
      <c r="AB565" s="38">
        <f>IF(ISERROR(VLOOKUP($A565,'全入力（様式2-4）'!$G$17:$BY$1200,AB$1,FALSE)),"",VLOOKUP($A565,'全入力（様式2-4）'!$G$17:$BY$1200,AB$1,FALSE))</f>
        <v>0</v>
      </c>
      <c r="AC565" s="38">
        <f>IF(ISERROR(VLOOKUP($A565,'全入力（様式2-4）'!$G$17:$BY$1200,AC$1,FALSE)),"",VLOOKUP($A565,'全入力（様式2-4）'!$G$17:$BY$1200,AC$1,FALSE))</f>
        <v>0</v>
      </c>
      <c r="AD565" s="200">
        <f>IF(ISERROR(VLOOKUP($A565,'全入力（様式2-4）'!$G$17:$BY$1200,AD$1,FALSE)),"",VLOOKUP($A565,'全入力（様式2-4）'!$G$17:$BY$1200,AD$1,FALSE))</f>
        <v>0</v>
      </c>
      <c r="AE565" s="112"/>
      <c r="AF565" s="112"/>
      <c r="AG565" s="112"/>
      <c r="AH565" s="317" t="str">
        <f t="shared" si="678"/>
        <v>00</v>
      </c>
      <c r="AI565" s="39" t="str">
        <f>IF(ISERROR(VLOOKUP($G565&amp;AI$8,参照!$P$4:$U$500,5,FALSE)),"",VLOOKUP($G565&amp;AI$8,参照!$P$4:$U$500,5,FALSE))</f>
        <v/>
      </c>
      <c r="AJ565" s="39" t="str">
        <f>IF(ISERROR(VLOOKUP($G565&amp;AJ$8,参照!$P$4:$U$500,5,FALSE)),"",VLOOKUP($G565&amp;AJ$8,参照!$P$4:$U$500,5,FALSE))</f>
        <v/>
      </c>
      <c r="AK565" s="37">
        <v>21</v>
      </c>
      <c r="AL565" s="37">
        <v>84</v>
      </c>
      <c r="AM565" s="37"/>
      <c r="AN565" s="72">
        <f>IF(ISERROR(VLOOKUP($A565,'全入力（様式2-4）'!$G$17:$BY$1200,AN$1,FALSE)),"",VLOOKUP($A565,'全入力（様式2-4）'!$G$17:$BY$1200,AN$1,FALSE))</f>
        <v>0</v>
      </c>
      <c r="AO565" s="78">
        <f>IF(ISERROR(VLOOKUP($A565,'全入力（様式2-4）'!$G$17:$BY$1200,AO$1,FALSE)),"",VLOOKUP($A565,'全入力（様式2-4）'!$G$17:$BY$1200,AO$1,FALSE))</f>
        <v>0</v>
      </c>
      <c r="AP565" s="44">
        <f>IF(ISERROR(VLOOKUP($A565,'全入力（様式2-4）'!$G$17:$BY$1200,AP$1,FALSE)),"",VLOOKUP($A565,'全入力（様式2-4）'!$G$17:$BY$1200,AP$1,FALSE))</f>
        <v>0</v>
      </c>
      <c r="AQ565" s="63" t="str">
        <f>IF(ISERROR(VLOOKUP($G565,参照!$U$4:$W$102,3,FALSE)),"",VLOOKUP($G565,参照!$U$4:$W$102,3,FALSE))</f>
        <v/>
      </c>
      <c r="AR565" s="377" t="str">
        <f t="shared" ref="AR565" si="733">IF($AN565&lt;&gt;0,2/3,"")</f>
        <v/>
      </c>
      <c r="AS565" s="45" t="str">
        <f t="shared" si="680"/>
        <v/>
      </c>
      <c r="AT565" s="45" t="str">
        <f t="shared" si="681"/>
        <v/>
      </c>
      <c r="AU565" s="45"/>
      <c r="AV565" s="45" t="str">
        <f t="shared" si="688"/>
        <v/>
      </c>
      <c r="AW565" s="45" t="str">
        <f t="shared" si="689"/>
        <v/>
      </c>
      <c r="AX565" s="45" t="str">
        <f t="shared" si="682"/>
        <v/>
      </c>
      <c r="AY565" s="45" t="str">
        <f t="shared" si="690"/>
        <v/>
      </c>
      <c r="AZ565" s="46">
        <f t="array" ref="AZ565">SUM(IF('全入力（様式2-4）'!$G$17:$G$1200=$A565,IF('全入力（様式2-4）'!$X$14:$Z$14=$AR565,'全入力（様式2-4）'!$X$17:$Z$1200)))</f>
        <v>0</v>
      </c>
      <c r="BA565" s="47" t="str">
        <f t="shared" si="691"/>
        <v/>
      </c>
      <c r="BB565" s="1890"/>
      <c r="BC565" s="46">
        <f t="shared" si="692"/>
        <v>0</v>
      </c>
      <c r="BD565" s="47" t="str">
        <f t="shared" si="693"/>
        <v/>
      </c>
      <c r="BE565" s="46">
        <f t="array" ref="BE565">SUM(IF('全入力（様式2-4）'!$G$17:$G$1200=$A565,IF('全入力（様式2-4）'!$AL$14:$AN$14=$AR565,'全入力（様式2-4）'!$AL$17:$AN$1200)))</f>
        <v>0</v>
      </c>
      <c r="BF565" s="195">
        <f t="shared" si="683"/>
        <v>0</v>
      </c>
      <c r="BG565" s="47">
        <f t="shared" si="684"/>
        <v>0</v>
      </c>
      <c r="BH565" s="46">
        <f t="array" ref="BH565">SUM(IF('全入力（様式2-4）'!$G$17:$G$1200=$A565,IF('全入力（様式2-4）'!$AQ$14:$AS$14=$AR565,'全入力（様式2-4）'!$AQ$17:$AS$1200)))</f>
        <v>0</v>
      </c>
      <c r="BI565" s="47" t="str">
        <f t="shared" si="694"/>
        <v/>
      </c>
      <c r="BJ565" s="47" t="str">
        <f t="shared" si="695"/>
        <v/>
      </c>
      <c r="BK565" s="150" t="str">
        <f t="shared" si="685"/>
        <v/>
      </c>
      <c r="BL565" s="1890"/>
      <c r="BM565" s="46"/>
      <c r="BN565" s="195"/>
      <c r="BO565" s="47"/>
      <c r="BP565" s="46"/>
      <c r="BQ565" s="195"/>
      <c r="BR565" s="47"/>
      <c r="BS565" s="47"/>
      <c r="BT565" s="47"/>
      <c r="BU565" s="144"/>
      <c r="BV565" s="1890"/>
    </row>
    <row r="566" spans="1:74" s="18" customFormat="1" ht="14.25" customHeight="1" thickBot="1">
      <c r="A566" s="942">
        <f t="shared" si="727"/>
        <v>185</v>
      </c>
      <c r="B566" s="7">
        <f>'全入力（様式2-4）'!$I$6</f>
        <v>0</v>
      </c>
      <c r="C566" s="186">
        <f>IF(ISERROR(VLOOKUP($A566,'全入力（様式2-4）'!$G$17:$BY$1200,C$1,FALSE)),"",VLOOKUP($A566,'全入力（様式2-4）'!$G$17:$BY$1200,C$1,FALSE))</f>
        <v>0</v>
      </c>
      <c r="D566" s="186">
        <f>IF(ISERROR(VLOOKUP($A566,'全入力（様式2-4）'!$G$17:$BY$1200,D$1,FALSE)),"",VLOOKUP($A566,'全入力（様式2-4）'!$G$17:$BY$1200,D$1,FALSE))</f>
        <v>0</v>
      </c>
      <c r="E566" s="186">
        <f>IF(ISERROR(VLOOKUP($A566,'全入力（様式2-4）'!$G$17:$BY$1200,E$1,FALSE)),"",VLOOKUP($A566,'全入力（様式2-4）'!$G$17:$BY$1200,E$1,FALSE))</f>
        <v>0</v>
      </c>
      <c r="F566" s="186">
        <f>IF(ISERROR(VLOOKUP($A566,'全入力（様式2-4）'!$G$17:$BY$1200,F$1,FALSE)),"",VLOOKUP($A566,'全入力（様式2-4）'!$G$17:$BY$1200,F$1,FALSE))</f>
        <v>0</v>
      </c>
      <c r="G566" s="187" t="str">
        <f>'全入力（様式2-4）'!$P$5&amp;'全入力（様式2-4）'!$R$5&amp;$D566</f>
        <v>0</v>
      </c>
      <c r="H566" s="188" t="str">
        <f t="shared" si="686"/>
        <v/>
      </c>
      <c r="I566" s="189">
        <f>IF(ISERROR(VLOOKUP($A566,'全入力（様式2-4）'!$G$17:$BY$1200,I$1,FALSE)),"",VLOOKUP($A566,'全入力（様式2-4）'!$G$17:$BY$1200,I$1,FALSE))</f>
        <v>0</v>
      </c>
      <c r="J566" s="189" t="str">
        <f>IF(ISERROR(VLOOKUP($A566,'全入力（様式2-4）'!$G$17:$BY$1200,J$1,FALSE)),"",VLOOKUP($A566,'全入力（様式2-4）'!$G$17:$BY$1200,J$1,FALSE))</f>
        <v/>
      </c>
      <c r="K566" s="189">
        <f>IF(ISERROR(VLOOKUP($A566,'全入力（様式2-4）'!$G$17:$BY$1200,K$1,FALSE)),"",VLOOKUP($A566,'全入力（様式2-4）'!$G$17:$BY$1200,K$1,FALSE))</f>
        <v>0</v>
      </c>
      <c r="L566" s="189" t="str">
        <f>IF(ISERROR(VLOOKUP($A566,'全入力（様式2-4）'!$G$17:$BY$1200,L$1,FALSE)),"",VLOOKUP($A566,'全入力（様式2-4）'!$G$17:$BY$1200,L$1,FALSE))</f>
        <v/>
      </c>
      <c r="M566" s="190">
        <f>IF(ISERROR(VLOOKUP($A566,'全入力（様式2-4）'!$G$17:$BY$1200,M$1,FALSE)),"",VLOOKUP($A566,'全入力（様式2-4）'!$G$17:$BY$1200,M$1,FALSE))</f>
        <v>0</v>
      </c>
      <c r="N566" s="190" t="str">
        <f>IF(ISERROR(VLOOKUP($A566,'全入力（様式2-4）'!$G$17:$BY$1200,N$1,FALSE)),"",VLOOKUP($A566,'全入力（様式2-4）'!$G$17:$BY$1200,N$1,FALSE))</f>
        <v/>
      </c>
      <c r="O566" s="190">
        <f>IF(ISERROR(VLOOKUP($A566,'全入力（様式2-4）'!$G$17:$BY$1200,O$1,FALSE)),"",VLOOKUP($A566,'全入力（様式2-4）'!$G$17:$BY$1200,O$1,FALSE))</f>
        <v>0</v>
      </c>
      <c r="P566" s="190" t="str">
        <f>IF(ISERROR(VLOOKUP($A566,'全入力（様式2-4）'!$G$17:$BY$1200,P$1,FALSE)),"",VLOOKUP($A566,'全入力（様式2-4）'!$G$17:$BY$1200,P$1,FALSE))</f>
        <v/>
      </c>
      <c r="Q566" s="191">
        <f>IF(ISERROR(VLOOKUP($A566,'全入力（様式2-4）'!$G$17:$BY$1200,Q$1,FALSE)),"",VLOOKUP($A566,'全入力（様式2-4）'!$G$17:$BY$1200,Q$1,FALSE))</f>
        <v>0</v>
      </c>
      <c r="R566" s="192">
        <f>IF(ISERROR(VLOOKUP($A566,'全入力（様式2-4）'!$G$17:$BY$1200,R$1,FALSE)),"",VLOOKUP($A566,'全入力（様式2-4）'!$G$17:$BY$1200,R$1,FALSE))</f>
        <v>0</v>
      </c>
      <c r="S566" s="192" t="str">
        <f>IF(ISERROR(VLOOKUP($A566,'全入力（様式2-4）'!$G$17:$BY$1200,S$1,FALSE)),"",VLOOKUP($A566,'全入力（様式2-4）'!$G$17:$BY$1200,S$1,FALSE))</f>
        <v/>
      </c>
      <c r="T566" s="192"/>
      <c r="U566" s="518"/>
      <c r="V566" s="192"/>
      <c r="W566" s="540"/>
      <c r="X566" s="540"/>
      <c r="Y566" s="540"/>
      <c r="Z566" s="189">
        <f>IF(ISERROR(VLOOKUP($A566,'全入力（様式2-4）'!$G$17:$BY$1200,Z$1,FALSE)),"",VLOOKUP($A566,'全入力（様式2-4）'!$G$17:$BY$1200,Z$1,FALSE))</f>
        <v>0</v>
      </c>
      <c r="AA566" s="189">
        <f>IF(ISERROR(VLOOKUP($A566,'全入力（様式2-4）'!$G$17:$BY$1200,AA$1,FALSE)),"",VLOOKUP($A566,'全入力（様式2-4）'!$G$17:$BY$1200,AA$1,FALSE))</f>
        <v>0</v>
      </c>
      <c r="AB566" s="189">
        <f>IF(ISERROR(VLOOKUP($A566,'全入力（様式2-4）'!$G$17:$BY$1200,AB$1,FALSE)),"",VLOOKUP($A566,'全入力（様式2-4）'!$G$17:$BY$1200,AB$1,FALSE))</f>
        <v>0</v>
      </c>
      <c r="AC566" s="189">
        <f>IF(ISERROR(VLOOKUP($A566,'全入力（様式2-4）'!$G$17:$BY$1200,AC$1,FALSE)),"",VLOOKUP($A566,'全入力（様式2-4）'!$G$17:$BY$1200,AC$1,FALSE))</f>
        <v>0</v>
      </c>
      <c r="AD566" s="202">
        <f>IF(ISERROR(VLOOKUP($A566,'全入力（様式2-4）'!$G$17:$BY$1200,AD$1,FALSE)),"",VLOOKUP($A566,'全入力（様式2-4）'!$G$17:$BY$1200,AD$1,FALSE))</f>
        <v>0</v>
      </c>
      <c r="AE566" s="190"/>
      <c r="AF566" s="190"/>
      <c r="AG566" s="190"/>
      <c r="AH566" s="319" t="str">
        <f t="shared" si="678"/>
        <v>00</v>
      </c>
      <c r="AI566" s="193" t="str">
        <f>IF(ISERROR(VLOOKUP($G566&amp;AI$8,参照!$P$4:$U$500,5,FALSE)),"",VLOOKUP($G566&amp;AI$8,参照!$P$4:$U$500,5,FALSE))</f>
        <v/>
      </c>
      <c r="AJ566" s="193" t="str">
        <f>IF(ISERROR(VLOOKUP($G566&amp;AJ$8,参照!$P$4:$U$500,5,FALSE)),"",VLOOKUP($G566&amp;AJ$8,参照!$P$4:$U$500,5,FALSE))</f>
        <v/>
      </c>
      <c r="AK566" s="188">
        <v>23</v>
      </c>
      <c r="AL566" s="188">
        <v>85</v>
      </c>
      <c r="AM566" s="37"/>
      <c r="AN566" s="74">
        <f>IF(ISERROR(VLOOKUP($A566,'全入力（様式2-4）'!$G$17:$BY$1200,AN$1,FALSE)),"",VLOOKUP($A566,'全入力（様式2-4）'!$G$17:$BY$1200,AN$1,FALSE))</f>
        <v>0</v>
      </c>
      <c r="AO566" s="79">
        <f>IF(ISERROR(VLOOKUP($A566,'全入力（様式2-4）'!$G$17:$BY$1200,AO$1,FALSE)),"",VLOOKUP($A566,'全入力（様式2-4）'!$G$17:$BY$1200,AO$1,FALSE))</f>
        <v>0</v>
      </c>
      <c r="AP566" s="48">
        <f>IF(ISERROR(VLOOKUP($A566,'全入力（様式2-4）'!$G$17:$BY$1200,AP$1,FALSE)),"",VLOOKUP($A566,'全入力（様式2-4）'!$G$17:$BY$1200,AP$1,FALSE))</f>
        <v>0</v>
      </c>
      <c r="AQ566" s="64" t="str">
        <f>IF(ISERROR(VLOOKUP($G566,参照!$U$4:$W$102,3,FALSE)),"",VLOOKUP($G566,参照!$U$4:$W$102,3,FALSE))</f>
        <v/>
      </c>
      <c r="AR566" s="378" t="str">
        <f t="shared" ref="AR566" si="734">IF($AN566&lt;&gt;0,1/3,"")</f>
        <v/>
      </c>
      <c r="AS566" s="49" t="str">
        <f t="shared" si="680"/>
        <v/>
      </c>
      <c r="AT566" s="49" t="str">
        <f t="shared" si="681"/>
        <v/>
      </c>
      <c r="AU566" s="49"/>
      <c r="AV566" s="49" t="str">
        <f t="shared" si="688"/>
        <v/>
      </c>
      <c r="AW566" s="49" t="str">
        <f t="shared" si="689"/>
        <v/>
      </c>
      <c r="AX566" s="49" t="str">
        <f t="shared" si="682"/>
        <v/>
      </c>
      <c r="AY566" s="49" t="str">
        <f t="shared" si="690"/>
        <v/>
      </c>
      <c r="AZ566" s="50">
        <f t="array" ref="AZ566">SUM(IF('全入力（様式2-4）'!$G$17:$G$1200=$A566,IF('全入力（様式2-4）'!$X$14:$Z$14=$AR566,'全入力（様式2-4）'!$X$17:$Z$1200)))</f>
        <v>0</v>
      </c>
      <c r="BA566" s="51" t="str">
        <f t="shared" si="691"/>
        <v/>
      </c>
      <c r="BB566" s="1891"/>
      <c r="BC566" s="50">
        <f t="shared" si="692"/>
        <v>0</v>
      </c>
      <c r="BD566" s="51" t="str">
        <f t="shared" si="693"/>
        <v/>
      </c>
      <c r="BE566" s="50">
        <f t="array" ref="BE566">SUM(IF('全入力（様式2-4）'!$G$17:$G$1200=$A566,IF('全入力（様式2-4）'!$AL$14:$AN$14=$AR566,'全入力（様式2-4）'!$AL$17:$AN$1200)))</f>
        <v>0</v>
      </c>
      <c r="BF566" s="196">
        <f t="shared" si="683"/>
        <v>0</v>
      </c>
      <c r="BG566" s="51">
        <f t="shared" si="684"/>
        <v>0</v>
      </c>
      <c r="BH566" s="50">
        <f t="array" ref="BH566">SUM(IF('全入力（様式2-4）'!$G$17:$G$1200=$A566,IF('全入力（様式2-4）'!$AQ$14:$AS$14=$AR566,'全入力（様式2-4）'!$AQ$17:$AS$1200)))</f>
        <v>0</v>
      </c>
      <c r="BI566" s="51" t="str">
        <f t="shared" si="694"/>
        <v/>
      </c>
      <c r="BJ566" s="51" t="str">
        <f t="shared" si="695"/>
        <v/>
      </c>
      <c r="BK566" s="151" t="str">
        <f t="shared" si="685"/>
        <v/>
      </c>
      <c r="BL566" s="1891"/>
      <c r="BM566" s="50"/>
      <c r="BN566" s="196"/>
      <c r="BO566" s="51"/>
      <c r="BP566" s="50"/>
      <c r="BQ566" s="196"/>
      <c r="BR566" s="51"/>
      <c r="BS566" s="51"/>
      <c r="BT566" s="51"/>
      <c r="BU566" s="145"/>
      <c r="BV566" s="1891"/>
    </row>
    <row r="567" spans="1:74" s="18" customFormat="1" ht="14.25" customHeight="1">
      <c r="A567" s="941">
        <f>A564+1</f>
        <v>186</v>
      </c>
      <c r="B567" s="178">
        <f>'全入力（様式2-4）'!$I$6</f>
        <v>0</v>
      </c>
      <c r="C567" s="177">
        <f>IF(ISERROR(VLOOKUP($A567,'全入力（様式2-4）'!$G$17:$BY$1200,C$1,FALSE)),"",VLOOKUP($A567,'全入力（様式2-4）'!$G$17:$BY$1200,C$1,FALSE))</f>
        <v>0</v>
      </c>
      <c r="D567" s="177">
        <f>IF(ISERROR(VLOOKUP($A567,'全入力（様式2-4）'!$G$17:$BY$1200,D$1,FALSE)),"",VLOOKUP($A567,'全入力（様式2-4）'!$G$17:$BY$1200,D$1,FALSE))</f>
        <v>0</v>
      </c>
      <c r="E567" s="177">
        <f>IF(ISERROR(VLOOKUP($A567,'全入力（様式2-4）'!$G$17:$BY$1200,E$1,FALSE)),"",VLOOKUP($A567,'全入力（様式2-4）'!$G$17:$BY$1200,E$1,FALSE))</f>
        <v>0</v>
      </c>
      <c r="F567" s="177">
        <f>IF(ISERROR(VLOOKUP($A567,'全入力（様式2-4）'!$G$17:$BY$1200,F$1,FALSE)),"",VLOOKUP($A567,'全入力（様式2-4）'!$G$17:$BY$1200,F$1,FALSE))</f>
        <v>0</v>
      </c>
      <c r="G567" s="179" t="str">
        <f>'全入力（様式2-4）'!$P$5&amp;'全入力（様式2-4）'!$R$5&amp;$D567</f>
        <v>0</v>
      </c>
      <c r="H567" s="180" t="str">
        <f t="shared" si="686"/>
        <v/>
      </c>
      <c r="I567" s="181">
        <f>IF(ISERROR(VLOOKUP($A567,'全入力（様式2-4）'!$G$17:$BY$1200,I$1,FALSE)),"",VLOOKUP($A567,'全入力（様式2-4）'!$G$17:$BY$1200,I$1,FALSE))</f>
        <v>0</v>
      </c>
      <c r="J567" s="181" t="str">
        <f>IF(ISERROR(VLOOKUP($A567,'全入力（様式2-4）'!$G$17:$BY$1200,J$1,FALSE)),"",VLOOKUP($A567,'全入力（様式2-4）'!$G$17:$BY$1200,J$1,FALSE))</f>
        <v/>
      </c>
      <c r="K567" s="181">
        <f>IF(ISERROR(VLOOKUP($A567,'全入力（様式2-4）'!$G$17:$BY$1200,K$1,FALSE)),"",VLOOKUP($A567,'全入力（様式2-4）'!$G$17:$BY$1200,K$1,FALSE))</f>
        <v>0</v>
      </c>
      <c r="L567" s="181" t="str">
        <f>IF(ISERROR(VLOOKUP($A567,'全入力（様式2-4）'!$G$17:$BY$1200,L$1,FALSE)),"",VLOOKUP($A567,'全入力（様式2-4）'!$G$17:$BY$1200,L$1,FALSE))</f>
        <v/>
      </c>
      <c r="M567" s="182">
        <f>IF(ISERROR(VLOOKUP($A567,'全入力（様式2-4）'!$G$17:$BY$1200,M$1,FALSE)),"",VLOOKUP($A567,'全入力（様式2-4）'!$G$17:$BY$1200,M$1,FALSE))</f>
        <v>0</v>
      </c>
      <c r="N567" s="182" t="str">
        <f>IF(ISERROR(VLOOKUP($A567,'全入力（様式2-4）'!$G$17:$BY$1200,N$1,FALSE)),"",VLOOKUP($A567,'全入力（様式2-4）'!$G$17:$BY$1200,N$1,FALSE))</f>
        <v/>
      </c>
      <c r="O567" s="182">
        <f>IF(ISERROR(VLOOKUP($A567,'全入力（様式2-4）'!$G$17:$BY$1200,O$1,FALSE)),"",VLOOKUP($A567,'全入力（様式2-4）'!$G$17:$BY$1200,O$1,FALSE))</f>
        <v>0</v>
      </c>
      <c r="P567" s="182" t="str">
        <f>IF(ISERROR(VLOOKUP($A567,'全入力（様式2-4）'!$G$17:$BY$1200,P$1,FALSE)),"",VLOOKUP($A567,'全入力（様式2-4）'!$G$17:$BY$1200,P$1,FALSE))</f>
        <v/>
      </c>
      <c r="Q567" s="183">
        <f>IF(ISERROR(VLOOKUP($A567,'全入力（様式2-4）'!$G$17:$BY$1200,Q$1,FALSE)),"",VLOOKUP($A567,'全入力（様式2-4）'!$G$17:$BY$1200,Q$1,FALSE))</f>
        <v>0</v>
      </c>
      <c r="R567" s="184">
        <f>IF(ISERROR(VLOOKUP($A567,'全入力（様式2-4）'!$G$17:$BY$1200,R$1,FALSE)),"",VLOOKUP($A567,'全入力（様式2-4）'!$G$17:$BY$1200,R$1,FALSE))</f>
        <v>0</v>
      </c>
      <c r="S567" s="184" t="str">
        <f>IF(ISERROR(VLOOKUP($A567,'全入力（様式2-4）'!$G$17:$BY$1200,S$1,FALSE)),"",VLOOKUP($A567,'全入力（様式2-4）'!$G$17:$BY$1200,S$1,FALSE))</f>
        <v/>
      </c>
      <c r="T567" s="184"/>
      <c r="U567" s="517"/>
      <c r="V567" s="537"/>
      <c r="W567" s="539"/>
      <c r="X567" s="539"/>
      <c r="Y567" s="539"/>
      <c r="Z567" s="181">
        <f>IF(ISERROR(VLOOKUP($A567,'全入力（様式2-4）'!$G$17:$BY$1200,Z$1,FALSE)),"",VLOOKUP($A567,'全入力（様式2-4）'!$G$17:$BY$1200,Z$1,FALSE))</f>
        <v>0</v>
      </c>
      <c r="AA567" s="181">
        <f>IF(ISERROR(VLOOKUP($A567,'全入力（様式2-4）'!$G$17:$BY$1200,AA$1,FALSE)),"",VLOOKUP($A567,'全入力（様式2-4）'!$G$17:$BY$1200,AA$1,FALSE))</f>
        <v>0</v>
      </c>
      <c r="AB567" s="181">
        <f>IF(ISERROR(VLOOKUP($A567,'全入力（様式2-4）'!$G$17:$BY$1200,AB$1,FALSE)),"",VLOOKUP($A567,'全入力（様式2-4）'!$G$17:$BY$1200,AB$1,FALSE))</f>
        <v>0</v>
      </c>
      <c r="AC567" s="181">
        <f>IF(ISERROR(VLOOKUP($A567,'全入力（様式2-4）'!$G$17:$BY$1200,AC$1,FALSE)),"",VLOOKUP($A567,'全入力（様式2-4）'!$G$17:$BY$1200,AC$1,FALSE))</f>
        <v>0</v>
      </c>
      <c r="AD567" s="201">
        <f>IF(ISERROR(VLOOKUP($A567,'全入力（様式2-4）'!$G$17:$BY$1200,AD$1,FALSE)),"",VLOOKUP($A567,'全入力（様式2-4）'!$G$17:$BY$1200,AD$1,FALSE))</f>
        <v>0</v>
      </c>
      <c r="AE567" s="182"/>
      <c r="AF567" s="182"/>
      <c r="AG567" s="182"/>
      <c r="AH567" s="318" t="str">
        <f t="shared" si="678"/>
        <v>00</v>
      </c>
      <c r="AI567" s="185" t="str">
        <f>IF(ISERROR(VLOOKUP($G567&amp;AI$8,参照!$P$4:$U$500,5,FALSE)),"",VLOOKUP($G567&amp;AI$8,参照!$P$4:$U$500,5,FALSE))</f>
        <v/>
      </c>
      <c r="AJ567" s="185" t="str">
        <f>IF(ISERROR(VLOOKUP($G567&amp;AJ$8,参照!$P$4:$U$500,5,FALSE)),"",VLOOKUP($G567&amp;AJ$8,参照!$P$4:$U$500,5,FALSE))</f>
        <v/>
      </c>
      <c r="AK567" s="180">
        <v>19</v>
      </c>
      <c r="AL567" s="180">
        <v>83</v>
      </c>
      <c r="AM567" s="37"/>
      <c r="AN567" s="76">
        <f>IF(ISERROR(VLOOKUP($A567,'全入力（様式2-4）'!$G$17:$BY$1200,AN$1,FALSE)),"",VLOOKUP($A567,'全入力（様式2-4）'!$G$17:$BY$1200,AN$1,FALSE))</f>
        <v>0</v>
      </c>
      <c r="AO567" s="77">
        <f>IF(ISERROR(VLOOKUP($A567,'全入力（様式2-4）'!$G$17:$BY$1200,AO$1,FALSE)),"",VLOOKUP($A567,'全入力（様式2-4）'!$G$17:$BY$1200,AO$1,FALSE))</f>
        <v>0</v>
      </c>
      <c r="AP567" s="52">
        <f>IF(ISERROR(VLOOKUP($A567,'全入力（様式2-4）'!$G$17:$BY$1200,AP$1,FALSE)),"",VLOOKUP($A567,'全入力（様式2-4）'!$G$17:$BY$1200,AP$1,FALSE))</f>
        <v>0</v>
      </c>
      <c r="AQ567" s="84" t="str">
        <f>IF(ISERROR(VLOOKUP($G567,参照!$U$4:$W$102,3,FALSE)),"",VLOOKUP($G567,参照!$U$4:$W$102,3,FALSE))</f>
        <v/>
      </c>
      <c r="AR567" s="376" t="str">
        <f t="shared" ref="AR567" si="735">IF($AN567&lt;&gt;0,"満額","")</f>
        <v/>
      </c>
      <c r="AS567" s="53" t="str">
        <f t="shared" si="680"/>
        <v/>
      </c>
      <c r="AT567" s="53" t="str">
        <f t="shared" si="681"/>
        <v/>
      </c>
      <c r="AU567" s="53"/>
      <c r="AV567" s="53" t="str">
        <f t="shared" si="688"/>
        <v/>
      </c>
      <c r="AW567" s="53" t="str">
        <f t="shared" si="689"/>
        <v/>
      </c>
      <c r="AX567" s="53" t="str">
        <f t="shared" si="682"/>
        <v/>
      </c>
      <c r="AY567" s="53" t="str">
        <f t="shared" si="690"/>
        <v/>
      </c>
      <c r="AZ567" s="54">
        <f t="array" ref="AZ567">SUM(IF('全入力（様式2-4）'!$G$17:$G$1200=$A567,IF('全入力（様式2-4）'!$X$14:$Z$14=$AR567,'全入力（様式2-4）'!$X$17:$Z$1200)))</f>
        <v>0</v>
      </c>
      <c r="BA567" s="55" t="str">
        <f t="shared" si="691"/>
        <v/>
      </c>
      <c r="BB567" s="1889">
        <f>IF(ISERROR(VLOOKUP($A567,'全入力（様式2-4）'!$G$17:$BY$1200,BB$1,FALSE)),"",VLOOKUP($A567,'全入力（様式2-4）'!$G$17:$BY$1200,BB$1,FALSE))</f>
        <v>0</v>
      </c>
      <c r="BC567" s="54">
        <f t="shared" si="692"/>
        <v>0</v>
      </c>
      <c r="BD567" s="55" t="str">
        <f t="shared" si="693"/>
        <v/>
      </c>
      <c r="BE567" s="54">
        <f t="array" ref="BE567">SUM(IF('全入力（様式2-4）'!$G$17:$G$1200=$A567,IF('全入力（様式2-4）'!$AL$14:$AN$14=$AR567,'全入力（様式2-4）'!$AL$17:$AN$1200)))</f>
        <v>0</v>
      </c>
      <c r="BF567" s="197">
        <f t="shared" si="683"/>
        <v>0</v>
      </c>
      <c r="BG567" s="55">
        <f t="shared" si="684"/>
        <v>0</v>
      </c>
      <c r="BH567" s="54">
        <f t="array" ref="BH567">SUM(IF('全入力（様式2-4）'!$G$17:$G$1200=$A567,IF('全入力（様式2-4）'!$AQ$14:$AS$14=$AR567,'全入力（様式2-4）'!$AQ$17:$AS$1200)))</f>
        <v>0</v>
      </c>
      <c r="BI567" s="55" t="str">
        <f t="shared" si="694"/>
        <v/>
      </c>
      <c r="BJ567" s="55" t="str">
        <f t="shared" si="695"/>
        <v/>
      </c>
      <c r="BK567" s="152" t="str">
        <f t="shared" si="685"/>
        <v/>
      </c>
      <c r="BL567" s="1889">
        <f>IF(ISERROR(VLOOKUP($A567,'全入力（様式2-4）'!$G$17:$BY$1200,BL$1,FALSE)),"",VLOOKUP($A567,'全入力（様式2-4）'!$G$17:$BY$1200,BL$1,FALSE))</f>
        <v>0</v>
      </c>
      <c r="BM567" s="54"/>
      <c r="BN567" s="197"/>
      <c r="BO567" s="55"/>
      <c r="BP567" s="54"/>
      <c r="BQ567" s="197"/>
      <c r="BR567" s="55"/>
      <c r="BS567" s="55"/>
      <c r="BT567" s="55"/>
      <c r="BU567" s="146"/>
      <c r="BV567" s="1889"/>
    </row>
    <row r="568" spans="1:74" s="18" customFormat="1" ht="14.25" customHeight="1">
      <c r="A568" s="940">
        <f t="shared" ref="A568:A590" si="736">A565+1</f>
        <v>186</v>
      </c>
      <c r="B568" s="1">
        <f>'全入力（様式2-4）'!$I$6</f>
        <v>0</v>
      </c>
      <c r="C568" s="35">
        <f>IF(ISERROR(VLOOKUP($A568,'全入力（様式2-4）'!$G$17:$BY$1200,C$1,FALSE)),"",VLOOKUP($A568,'全入力（様式2-4）'!$G$17:$BY$1200,C$1,FALSE))</f>
        <v>0</v>
      </c>
      <c r="D568" s="35">
        <f>IF(ISERROR(VLOOKUP($A568,'全入力（様式2-4）'!$G$17:$BY$1200,D$1,FALSE)),"",VLOOKUP($A568,'全入力（様式2-4）'!$G$17:$BY$1200,D$1,FALSE))</f>
        <v>0</v>
      </c>
      <c r="E568" s="35">
        <f>IF(ISERROR(VLOOKUP($A568,'全入力（様式2-4）'!$G$17:$BY$1200,E$1,FALSE)),"",VLOOKUP($A568,'全入力（様式2-4）'!$G$17:$BY$1200,E$1,FALSE))</f>
        <v>0</v>
      </c>
      <c r="F568" s="35">
        <f>IF(ISERROR(VLOOKUP($A568,'全入力（様式2-4）'!$G$17:$BY$1200,F$1,FALSE)),"",VLOOKUP($A568,'全入力（様式2-4）'!$G$17:$BY$1200,F$1,FALSE))</f>
        <v>0</v>
      </c>
      <c r="G568" s="36" t="str">
        <f>'全入力（様式2-4）'!$P$5&amp;'全入力（様式2-4）'!$R$5&amp;$D568</f>
        <v>0</v>
      </c>
      <c r="H568" s="37" t="str">
        <f t="shared" si="686"/>
        <v/>
      </c>
      <c r="I568" s="38">
        <f>IF(ISERROR(VLOOKUP($A568,'全入力（様式2-4）'!$G$17:$BY$1200,I$1,FALSE)),"",VLOOKUP($A568,'全入力（様式2-4）'!$G$17:$BY$1200,I$1,FALSE))</f>
        <v>0</v>
      </c>
      <c r="J568" s="38" t="str">
        <f>IF(ISERROR(VLOOKUP($A568,'全入力（様式2-4）'!$G$17:$BY$1200,J$1,FALSE)),"",VLOOKUP($A568,'全入力（様式2-4）'!$G$17:$BY$1200,J$1,FALSE))</f>
        <v/>
      </c>
      <c r="K568" s="38">
        <f>IF(ISERROR(VLOOKUP($A568,'全入力（様式2-4）'!$G$17:$BY$1200,K$1,FALSE)),"",VLOOKUP($A568,'全入力（様式2-4）'!$G$17:$BY$1200,K$1,FALSE))</f>
        <v>0</v>
      </c>
      <c r="L568" s="38" t="str">
        <f>IF(ISERROR(VLOOKUP($A568,'全入力（様式2-4）'!$G$17:$BY$1200,L$1,FALSE)),"",VLOOKUP($A568,'全入力（様式2-4）'!$G$17:$BY$1200,L$1,FALSE))</f>
        <v/>
      </c>
      <c r="M568" s="112">
        <f>IF(ISERROR(VLOOKUP($A568,'全入力（様式2-4）'!$G$17:$BY$1200,M$1,FALSE)),"",VLOOKUP($A568,'全入力（様式2-4）'!$G$17:$BY$1200,M$1,FALSE))</f>
        <v>0</v>
      </c>
      <c r="N568" s="112" t="str">
        <f>IF(ISERROR(VLOOKUP($A568,'全入力（様式2-4）'!$G$17:$BY$1200,N$1,FALSE)),"",VLOOKUP($A568,'全入力（様式2-4）'!$G$17:$BY$1200,N$1,FALSE))</f>
        <v/>
      </c>
      <c r="O568" s="112">
        <f>IF(ISERROR(VLOOKUP($A568,'全入力（様式2-4）'!$G$17:$BY$1200,O$1,FALSE)),"",VLOOKUP($A568,'全入力（様式2-4）'!$G$17:$BY$1200,O$1,FALSE))</f>
        <v>0</v>
      </c>
      <c r="P568" s="112" t="str">
        <f>IF(ISERROR(VLOOKUP($A568,'全入力（様式2-4）'!$G$17:$BY$1200,P$1,FALSE)),"",VLOOKUP($A568,'全入力（様式2-4）'!$G$17:$BY$1200,P$1,FALSE))</f>
        <v/>
      </c>
      <c r="Q568" s="176">
        <f>IF(ISERROR(VLOOKUP($A568,'全入力（様式2-4）'!$G$17:$BY$1200,Q$1,FALSE)),"",VLOOKUP($A568,'全入力（様式2-4）'!$G$17:$BY$1200,Q$1,FALSE))</f>
        <v>0</v>
      </c>
      <c r="R568" s="105">
        <f>IF(ISERROR(VLOOKUP($A568,'全入力（様式2-4）'!$G$17:$BY$1200,R$1,FALSE)),"",VLOOKUP($A568,'全入力（様式2-4）'!$G$17:$BY$1200,R$1,FALSE))</f>
        <v>0</v>
      </c>
      <c r="S568" s="105" t="str">
        <f>IF(ISERROR(VLOOKUP($A568,'全入力（様式2-4）'!$G$17:$BY$1200,S$1,FALSE)),"",VLOOKUP($A568,'全入力（様式2-4）'!$G$17:$BY$1200,S$1,FALSE))</f>
        <v/>
      </c>
      <c r="T568" s="105"/>
      <c r="U568" s="516"/>
      <c r="V568" s="105"/>
      <c r="W568" s="538"/>
      <c r="X568" s="538"/>
      <c r="Y568" s="538"/>
      <c r="Z568" s="38">
        <f>IF(ISERROR(VLOOKUP($A568,'全入力（様式2-4）'!$G$17:$BY$1200,Z$1,FALSE)),"",VLOOKUP($A568,'全入力（様式2-4）'!$G$17:$BY$1200,Z$1,FALSE))</f>
        <v>0</v>
      </c>
      <c r="AA568" s="38">
        <f>IF(ISERROR(VLOOKUP($A568,'全入力（様式2-4）'!$G$17:$BY$1200,AA$1,FALSE)),"",VLOOKUP($A568,'全入力（様式2-4）'!$G$17:$BY$1200,AA$1,FALSE))</f>
        <v>0</v>
      </c>
      <c r="AB568" s="38">
        <f>IF(ISERROR(VLOOKUP($A568,'全入力（様式2-4）'!$G$17:$BY$1200,AB$1,FALSE)),"",VLOOKUP($A568,'全入力（様式2-4）'!$G$17:$BY$1200,AB$1,FALSE))</f>
        <v>0</v>
      </c>
      <c r="AC568" s="38">
        <f>IF(ISERROR(VLOOKUP($A568,'全入力（様式2-4）'!$G$17:$BY$1200,AC$1,FALSE)),"",VLOOKUP($A568,'全入力（様式2-4）'!$G$17:$BY$1200,AC$1,FALSE))</f>
        <v>0</v>
      </c>
      <c r="AD568" s="200">
        <f>IF(ISERROR(VLOOKUP($A568,'全入力（様式2-4）'!$G$17:$BY$1200,AD$1,FALSE)),"",VLOOKUP($A568,'全入力（様式2-4）'!$G$17:$BY$1200,AD$1,FALSE))</f>
        <v>0</v>
      </c>
      <c r="AE568" s="112"/>
      <c r="AF568" s="112"/>
      <c r="AG568" s="112"/>
      <c r="AH568" s="317" t="str">
        <f t="shared" si="678"/>
        <v>00</v>
      </c>
      <c r="AI568" s="39" t="str">
        <f>IF(ISERROR(VLOOKUP($G568&amp;AI$8,参照!$P$4:$U$500,5,FALSE)),"",VLOOKUP($G568&amp;AI$8,参照!$P$4:$U$500,5,FALSE))</f>
        <v/>
      </c>
      <c r="AJ568" s="39" t="str">
        <f>IF(ISERROR(VLOOKUP($G568&amp;AJ$8,参照!$P$4:$U$500,5,FALSE)),"",VLOOKUP($G568&amp;AJ$8,参照!$P$4:$U$500,5,FALSE))</f>
        <v/>
      </c>
      <c r="AK568" s="37">
        <v>21</v>
      </c>
      <c r="AL568" s="37">
        <v>84</v>
      </c>
      <c r="AM568" s="37"/>
      <c r="AN568" s="72">
        <f>IF(ISERROR(VLOOKUP($A568,'全入力（様式2-4）'!$G$17:$BY$1200,AN$1,FALSE)),"",VLOOKUP($A568,'全入力（様式2-4）'!$G$17:$BY$1200,AN$1,FALSE))</f>
        <v>0</v>
      </c>
      <c r="AO568" s="78">
        <f>IF(ISERROR(VLOOKUP($A568,'全入力（様式2-4）'!$G$17:$BY$1200,AO$1,FALSE)),"",VLOOKUP($A568,'全入力（様式2-4）'!$G$17:$BY$1200,AO$1,FALSE))</f>
        <v>0</v>
      </c>
      <c r="AP568" s="44">
        <f>IF(ISERROR(VLOOKUP($A568,'全入力（様式2-4）'!$G$17:$BY$1200,AP$1,FALSE)),"",VLOOKUP($A568,'全入力（様式2-4）'!$G$17:$BY$1200,AP$1,FALSE))</f>
        <v>0</v>
      </c>
      <c r="AQ568" s="63" t="str">
        <f>IF(ISERROR(VLOOKUP($G568,参照!$U$4:$W$102,3,FALSE)),"",VLOOKUP($G568,参照!$U$4:$W$102,3,FALSE))</f>
        <v/>
      </c>
      <c r="AR568" s="377" t="str">
        <f t="shared" ref="AR568" si="737">IF($AN568&lt;&gt;0,2/3,"")</f>
        <v/>
      </c>
      <c r="AS568" s="45" t="str">
        <f t="shared" si="680"/>
        <v/>
      </c>
      <c r="AT568" s="45" t="str">
        <f t="shared" si="681"/>
        <v/>
      </c>
      <c r="AU568" s="45"/>
      <c r="AV568" s="45" t="str">
        <f t="shared" si="688"/>
        <v/>
      </c>
      <c r="AW568" s="45" t="str">
        <f t="shared" si="689"/>
        <v/>
      </c>
      <c r="AX568" s="45" t="str">
        <f t="shared" si="682"/>
        <v/>
      </c>
      <c r="AY568" s="45" t="str">
        <f t="shared" si="690"/>
        <v/>
      </c>
      <c r="AZ568" s="46">
        <f t="array" ref="AZ568">SUM(IF('全入力（様式2-4）'!$G$17:$G$1200=$A568,IF('全入力（様式2-4）'!$X$14:$Z$14=$AR568,'全入力（様式2-4）'!$X$17:$Z$1200)))</f>
        <v>0</v>
      </c>
      <c r="BA568" s="47" t="str">
        <f t="shared" si="691"/>
        <v/>
      </c>
      <c r="BB568" s="1890"/>
      <c r="BC568" s="46">
        <f t="shared" si="692"/>
        <v>0</v>
      </c>
      <c r="BD568" s="47" t="str">
        <f t="shared" si="693"/>
        <v/>
      </c>
      <c r="BE568" s="46">
        <f t="array" ref="BE568">SUM(IF('全入力（様式2-4）'!$G$17:$G$1200=$A568,IF('全入力（様式2-4）'!$AL$14:$AN$14=$AR568,'全入力（様式2-4）'!$AL$17:$AN$1200)))</f>
        <v>0</v>
      </c>
      <c r="BF568" s="195">
        <f t="shared" si="683"/>
        <v>0</v>
      </c>
      <c r="BG568" s="47">
        <f t="shared" si="684"/>
        <v>0</v>
      </c>
      <c r="BH568" s="46">
        <f t="array" ref="BH568">SUM(IF('全入力（様式2-4）'!$G$17:$G$1200=$A568,IF('全入力（様式2-4）'!$AQ$14:$AS$14=$AR568,'全入力（様式2-4）'!$AQ$17:$AS$1200)))</f>
        <v>0</v>
      </c>
      <c r="BI568" s="47" t="str">
        <f t="shared" si="694"/>
        <v/>
      </c>
      <c r="BJ568" s="47" t="str">
        <f t="shared" si="695"/>
        <v/>
      </c>
      <c r="BK568" s="150" t="str">
        <f t="shared" si="685"/>
        <v/>
      </c>
      <c r="BL568" s="1890"/>
      <c r="BM568" s="46"/>
      <c r="BN568" s="195"/>
      <c r="BO568" s="47"/>
      <c r="BP568" s="46"/>
      <c r="BQ568" s="195"/>
      <c r="BR568" s="47"/>
      <c r="BS568" s="47"/>
      <c r="BT568" s="47"/>
      <c r="BU568" s="144"/>
      <c r="BV568" s="1890"/>
    </row>
    <row r="569" spans="1:74" s="18" customFormat="1" ht="14.25" customHeight="1" thickBot="1">
      <c r="A569" s="942">
        <f t="shared" si="736"/>
        <v>186</v>
      </c>
      <c r="B569" s="7">
        <f>'全入力（様式2-4）'!$I$6</f>
        <v>0</v>
      </c>
      <c r="C569" s="186">
        <f>IF(ISERROR(VLOOKUP($A569,'全入力（様式2-4）'!$G$17:$BY$1200,C$1,FALSE)),"",VLOOKUP($A569,'全入力（様式2-4）'!$G$17:$BY$1200,C$1,FALSE))</f>
        <v>0</v>
      </c>
      <c r="D569" s="186">
        <f>IF(ISERROR(VLOOKUP($A569,'全入力（様式2-4）'!$G$17:$BY$1200,D$1,FALSE)),"",VLOOKUP($A569,'全入力（様式2-4）'!$G$17:$BY$1200,D$1,FALSE))</f>
        <v>0</v>
      </c>
      <c r="E569" s="186">
        <f>IF(ISERROR(VLOOKUP($A569,'全入力（様式2-4）'!$G$17:$BY$1200,E$1,FALSE)),"",VLOOKUP($A569,'全入力（様式2-4）'!$G$17:$BY$1200,E$1,FALSE))</f>
        <v>0</v>
      </c>
      <c r="F569" s="186">
        <f>IF(ISERROR(VLOOKUP($A569,'全入力（様式2-4）'!$G$17:$BY$1200,F$1,FALSE)),"",VLOOKUP($A569,'全入力（様式2-4）'!$G$17:$BY$1200,F$1,FALSE))</f>
        <v>0</v>
      </c>
      <c r="G569" s="187" t="str">
        <f>'全入力（様式2-4）'!$P$5&amp;'全入力（様式2-4）'!$R$5&amp;$D569</f>
        <v>0</v>
      </c>
      <c r="H569" s="188" t="str">
        <f t="shared" si="686"/>
        <v/>
      </c>
      <c r="I569" s="189">
        <f>IF(ISERROR(VLOOKUP($A569,'全入力（様式2-4）'!$G$17:$BY$1200,I$1,FALSE)),"",VLOOKUP($A569,'全入力（様式2-4）'!$G$17:$BY$1200,I$1,FALSE))</f>
        <v>0</v>
      </c>
      <c r="J569" s="189" t="str">
        <f>IF(ISERROR(VLOOKUP($A569,'全入力（様式2-4）'!$G$17:$BY$1200,J$1,FALSE)),"",VLOOKUP($A569,'全入力（様式2-4）'!$G$17:$BY$1200,J$1,FALSE))</f>
        <v/>
      </c>
      <c r="K569" s="189">
        <f>IF(ISERROR(VLOOKUP($A569,'全入力（様式2-4）'!$G$17:$BY$1200,K$1,FALSE)),"",VLOOKUP($A569,'全入力（様式2-4）'!$G$17:$BY$1200,K$1,FALSE))</f>
        <v>0</v>
      </c>
      <c r="L569" s="189" t="str">
        <f>IF(ISERROR(VLOOKUP($A569,'全入力（様式2-4）'!$G$17:$BY$1200,L$1,FALSE)),"",VLOOKUP($A569,'全入力（様式2-4）'!$G$17:$BY$1200,L$1,FALSE))</f>
        <v/>
      </c>
      <c r="M569" s="190">
        <f>IF(ISERROR(VLOOKUP($A569,'全入力（様式2-4）'!$G$17:$BY$1200,M$1,FALSE)),"",VLOOKUP($A569,'全入力（様式2-4）'!$G$17:$BY$1200,M$1,FALSE))</f>
        <v>0</v>
      </c>
      <c r="N569" s="190" t="str">
        <f>IF(ISERROR(VLOOKUP($A569,'全入力（様式2-4）'!$G$17:$BY$1200,N$1,FALSE)),"",VLOOKUP($A569,'全入力（様式2-4）'!$G$17:$BY$1200,N$1,FALSE))</f>
        <v/>
      </c>
      <c r="O569" s="190">
        <f>IF(ISERROR(VLOOKUP($A569,'全入力（様式2-4）'!$G$17:$BY$1200,O$1,FALSE)),"",VLOOKUP($A569,'全入力（様式2-4）'!$G$17:$BY$1200,O$1,FALSE))</f>
        <v>0</v>
      </c>
      <c r="P569" s="190" t="str">
        <f>IF(ISERROR(VLOOKUP($A569,'全入力（様式2-4）'!$G$17:$BY$1200,P$1,FALSE)),"",VLOOKUP($A569,'全入力（様式2-4）'!$G$17:$BY$1200,P$1,FALSE))</f>
        <v/>
      </c>
      <c r="Q569" s="191">
        <f>IF(ISERROR(VLOOKUP($A569,'全入力（様式2-4）'!$G$17:$BY$1200,Q$1,FALSE)),"",VLOOKUP($A569,'全入力（様式2-4）'!$G$17:$BY$1200,Q$1,FALSE))</f>
        <v>0</v>
      </c>
      <c r="R569" s="192">
        <f>IF(ISERROR(VLOOKUP($A569,'全入力（様式2-4）'!$G$17:$BY$1200,R$1,FALSE)),"",VLOOKUP($A569,'全入力（様式2-4）'!$G$17:$BY$1200,R$1,FALSE))</f>
        <v>0</v>
      </c>
      <c r="S569" s="192" t="str">
        <f>IF(ISERROR(VLOOKUP($A569,'全入力（様式2-4）'!$G$17:$BY$1200,S$1,FALSE)),"",VLOOKUP($A569,'全入力（様式2-4）'!$G$17:$BY$1200,S$1,FALSE))</f>
        <v/>
      </c>
      <c r="T569" s="192"/>
      <c r="U569" s="518"/>
      <c r="V569" s="192"/>
      <c r="W569" s="540"/>
      <c r="X569" s="540"/>
      <c r="Y569" s="540"/>
      <c r="Z569" s="189">
        <f>IF(ISERROR(VLOOKUP($A569,'全入力（様式2-4）'!$G$17:$BY$1200,Z$1,FALSE)),"",VLOOKUP($A569,'全入力（様式2-4）'!$G$17:$BY$1200,Z$1,FALSE))</f>
        <v>0</v>
      </c>
      <c r="AA569" s="189">
        <f>IF(ISERROR(VLOOKUP($A569,'全入力（様式2-4）'!$G$17:$BY$1200,AA$1,FALSE)),"",VLOOKUP($A569,'全入力（様式2-4）'!$G$17:$BY$1200,AA$1,FALSE))</f>
        <v>0</v>
      </c>
      <c r="AB569" s="189">
        <f>IF(ISERROR(VLOOKUP($A569,'全入力（様式2-4）'!$G$17:$BY$1200,AB$1,FALSE)),"",VLOOKUP($A569,'全入力（様式2-4）'!$G$17:$BY$1200,AB$1,FALSE))</f>
        <v>0</v>
      </c>
      <c r="AC569" s="189">
        <f>IF(ISERROR(VLOOKUP($A569,'全入力（様式2-4）'!$G$17:$BY$1200,AC$1,FALSE)),"",VLOOKUP($A569,'全入力（様式2-4）'!$G$17:$BY$1200,AC$1,FALSE))</f>
        <v>0</v>
      </c>
      <c r="AD569" s="202">
        <f>IF(ISERROR(VLOOKUP($A569,'全入力（様式2-4）'!$G$17:$BY$1200,AD$1,FALSE)),"",VLOOKUP($A569,'全入力（様式2-4）'!$G$17:$BY$1200,AD$1,FALSE))</f>
        <v>0</v>
      </c>
      <c r="AE569" s="190"/>
      <c r="AF569" s="190"/>
      <c r="AG569" s="190"/>
      <c r="AH569" s="319" t="str">
        <f t="shared" si="678"/>
        <v>00</v>
      </c>
      <c r="AI569" s="193" t="str">
        <f>IF(ISERROR(VLOOKUP($G569&amp;AI$8,参照!$P$4:$U$500,5,FALSE)),"",VLOOKUP($G569&amp;AI$8,参照!$P$4:$U$500,5,FALSE))</f>
        <v/>
      </c>
      <c r="AJ569" s="193" t="str">
        <f>IF(ISERROR(VLOOKUP($G569&amp;AJ$8,参照!$P$4:$U$500,5,FALSE)),"",VLOOKUP($G569&amp;AJ$8,参照!$P$4:$U$500,5,FALSE))</f>
        <v/>
      </c>
      <c r="AK569" s="188">
        <v>23</v>
      </c>
      <c r="AL569" s="188">
        <v>85</v>
      </c>
      <c r="AM569" s="37"/>
      <c r="AN569" s="74">
        <f>IF(ISERROR(VLOOKUP($A569,'全入力（様式2-4）'!$G$17:$BY$1200,AN$1,FALSE)),"",VLOOKUP($A569,'全入力（様式2-4）'!$G$17:$BY$1200,AN$1,FALSE))</f>
        <v>0</v>
      </c>
      <c r="AO569" s="79">
        <f>IF(ISERROR(VLOOKUP($A569,'全入力（様式2-4）'!$G$17:$BY$1200,AO$1,FALSE)),"",VLOOKUP($A569,'全入力（様式2-4）'!$G$17:$BY$1200,AO$1,FALSE))</f>
        <v>0</v>
      </c>
      <c r="AP569" s="48">
        <f>IF(ISERROR(VLOOKUP($A569,'全入力（様式2-4）'!$G$17:$BY$1200,AP$1,FALSE)),"",VLOOKUP($A569,'全入力（様式2-4）'!$G$17:$BY$1200,AP$1,FALSE))</f>
        <v>0</v>
      </c>
      <c r="AQ569" s="64" t="str">
        <f>IF(ISERROR(VLOOKUP($G569,参照!$U$4:$W$102,3,FALSE)),"",VLOOKUP($G569,参照!$U$4:$W$102,3,FALSE))</f>
        <v/>
      </c>
      <c r="AR569" s="378" t="str">
        <f t="shared" ref="AR569" si="738">IF($AN569&lt;&gt;0,1/3,"")</f>
        <v/>
      </c>
      <c r="AS569" s="49" t="str">
        <f t="shared" si="680"/>
        <v/>
      </c>
      <c r="AT569" s="49" t="str">
        <f t="shared" si="681"/>
        <v/>
      </c>
      <c r="AU569" s="49"/>
      <c r="AV569" s="49" t="str">
        <f t="shared" si="688"/>
        <v/>
      </c>
      <c r="AW569" s="49" t="str">
        <f t="shared" si="689"/>
        <v/>
      </c>
      <c r="AX569" s="49" t="str">
        <f t="shared" si="682"/>
        <v/>
      </c>
      <c r="AY569" s="49" t="str">
        <f t="shared" si="690"/>
        <v/>
      </c>
      <c r="AZ569" s="50">
        <f t="array" ref="AZ569">SUM(IF('全入力（様式2-4）'!$G$17:$G$1200=$A569,IF('全入力（様式2-4）'!$X$14:$Z$14=$AR569,'全入力（様式2-4）'!$X$17:$Z$1200)))</f>
        <v>0</v>
      </c>
      <c r="BA569" s="51" t="str">
        <f t="shared" si="691"/>
        <v/>
      </c>
      <c r="BB569" s="1891"/>
      <c r="BC569" s="50">
        <f t="shared" si="692"/>
        <v>0</v>
      </c>
      <c r="BD569" s="51" t="str">
        <f t="shared" si="693"/>
        <v/>
      </c>
      <c r="BE569" s="50">
        <f t="array" ref="BE569">SUM(IF('全入力（様式2-4）'!$G$17:$G$1200=$A569,IF('全入力（様式2-4）'!$AL$14:$AN$14=$AR569,'全入力（様式2-4）'!$AL$17:$AN$1200)))</f>
        <v>0</v>
      </c>
      <c r="BF569" s="196">
        <f t="shared" si="683"/>
        <v>0</v>
      </c>
      <c r="BG569" s="51">
        <f t="shared" si="684"/>
        <v>0</v>
      </c>
      <c r="BH569" s="50">
        <f t="array" ref="BH569">SUM(IF('全入力（様式2-4）'!$G$17:$G$1200=$A569,IF('全入力（様式2-4）'!$AQ$14:$AS$14=$AR569,'全入力（様式2-4）'!$AQ$17:$AS$1200)))</f>
        <v>0</v>
      </c>
      <c r="BI569" s="51" t="str">
        <f t="shared" si="694"/>
        <v/>
      </c>
      <c r="BJ569" s="51" t="str">
        <f t="shared" si="695"/>
        <v/>
      </c>
      <c r="BK569" s="151" t="str">
        <f t="shared" si="685"/>
        <v/>
      </c>
      <c r="BL569" s="1891"/>
      <c r="BM569" s="50"/>
      <c r="BN569" s="196"/>
      <c r="BO569" s="51"/>
      <c r="BP569" s="50"/>
      <c r="BQ569" s="196"/>
      <c r="BR569" s="51"/>
      <c r="BS569" s="51"/>
      <c r="BT569" s="51"/>
      <c r="BU569" s="145"/>
      <c r="BV569" s="1891"/>
    </row>
    <row r="570" spans="1:74" s="18" customFormat="1" ht="14.25" customHeight="1">
      <c r="A570" s="941">
        <f>A567+1</f>
        <v>187</v>
      </c>
      <c r="B570" s="178">
        <f>'全入力（様式2-4）'!$I$6</f>
        <v>0</v>
      </c>
      <c r="C570" s="177">
        <f>IF(ISERROR(VLOOKUP($A570,'全入力（様式2-4）'!$G$17:$BY$1200,C$1,FALSE)),"",VLOOKUP($A570,'全入力（様式2-4）'!$G$17:$BY$1200,C$1,FALSE))</f>
        <v>0</v>
      </c>
      <c r="D570" s="177">
        <f>IF(ISERROR(VLOOKUP($A570,'全入力（様式2-4）'!$G$17:$BY$1200,D$1,FALSE)),"",VLOOKUP($A570,'全入力（様式2-4）'!$G$17:$BY$1200,D$1,FALSE))</f>
        <v>0</v>
      </c>
      <c r="E570" s="177">
        <f>IF(ISERROR(VLOOKUP($A570,'全入力（様式2-4）'!$G$17:$BY$1200,E$1,FALSE)),"",VLOOKUP($A570,'全入力（様式2-4）'!$G$17:$BY$1200,E$1,FALSE))</f>
        <v>0</v>
      </c>
      <c r="F570" s="177">
        <f>IF(ISERROR(VLOOKUP($A570,'全入力（様式2-4）'!$G$17:$BY$1200,F$1,FALSE)),"",VLOOKUP($A570,'全入力（様式2-4）'!$G$17:$BY$1200,F$1,FALSE))</f>
        <v>0</v>
      </c>
      <c r="G570" s="179" t="str">
        <f>'全入力（様式2-4）'!$P$5&amp;'全入力（様式2-4）'!$R$5&amp;$D570</f>
        <v>0</v>
      </c>
      <c r="H570" s="180" t="str">
        <f t="shared" si="686"/>
        <v/>
      </c>
      <c r="I570" s="181">
        <f>IF(ISERROR(VLOOKUP($A570,'全入力（様式2-4）'!$G$17:$BY$1200,I$1,FALSE)),"",VLOOKUP($A570,'全入力（様式2-4）'!$G$17:$BY$1200,I$1,FALSE))</f>
        <v>0</v>
      </c>
      <c r="J570" s="181" t="str">
        <f>IF(ISERROR(VLOOKUP($A570,'全入力（様式2-4）'!$G$17:$BY$1200,J$1,FALSE)),"",VLOOKUP($A570,'全入力（様式2-4）'!$G$17:$BY$1200,J$1,FALSE))</f>
        <v/>
      </c>
      <c r="K570" s="181">
        <f>IF(ISERROR(VLOOKUP($A570,'全入力（様式2-4）'!$G$17:$BY$1200,K$1,FALSE)),"",VLOOKUP($A570,'全入力（様式2-4）'!$G$17:$BY$1200,K$1,FALSE))</f>
        <v>0</v>
      </c>
      <c r="L570" s="181" t="str">
        <f>IF(ISERROR(VLOOKUP($A570,'全入力（様式2-4）'!$G$17:$BY$1200,L$1,FALSE)),"",VLOOKUP($A570,'全入力（様式2-4）'!$G$17:$BY$1200,L$1,FALSE))</f>
        <v/>
      </c>
      <c r="M570" s="182">
        <f>IF(ISERROR(VLOOKUP($A570,'全入力（様式2-4）'!$G$17:$BY$1200,M$1,FALSE)),"",VLOOKUP($A570,'全入力（様式2-4）'!$G$17:$BY$1200,M$1,FALSE))</f>
        <v>0</v>
      </c>
      <c r="N570" s="182" t="str">
        <f>IF(ISERROR(VLOOKUP($A570,'全入力（様式2-4）'!$G$17:$BY$1200,N$1,FALSE)),"",VLOOKUP($A570,'全入力（様式2-4）'!$G$17:$BY$1200,N$1,FALSE))</f>
        <v/>
      </c>
      <c r="O570" s="182">
        <f>IF(ISERROR(VLOOKUP($A570,'全入力（様式2-4）'!$G$17:$BY$1200,O$1,FALSE)),"",VLOOKUP($A570,'全入力（様式2-4）'!$G$17:$BY$1200,O$1,FALSE))</f>
        <v>0</v>
      </c>
      <c r="P570" s="182" t="str">
        <f>IF(ISERROR(VLOOKUP($A570,'全入力（様式2-4）'!$G$17:$BY$1200,P$1,FALSE)),"",VLOOKUP($A570,'全入力（様式2-4）'!$G$17:$BY$1200,P$1,FALSE))</f>
        <v/>
      </c>
      <c r="Q570" s="183">
        <f>IF(ISERROR(VLOOKUP($A570,'全入力（様式2-4）'!$G$17:$BY$1200,Q$1,FALSE)),"",VLOOKUP($A570,'全入力（様式2-4）'!$G$17:$BY$1200,Q$1,FALSE))</f>
        <v>0</v>
      </c>
      <c r="R570" s="184">
        <f>IF(ISERROR(VLOOKUP($A570,'全入力（様式2-4）'!$G$17:$BY$1200,R$1,FALSE)),"",VLOOKUP($A570,'全入力（様式2-4）'!$G$17:$BY$1200,R$1,FALSE))</f>
        <v>0</v>
      </c>
      <c r="S570" s="184" t="str">
        <f>IF(ISERROR(VLOOKUP($A570,'全入力（様式2-4）'!$G$17:$BY$1200,S$1,FALSE)),"",VLOOKUP($A570,'全入力（様式2-4）'!$G$17:$BY$1200,S$1,FALSE))</f>
        <v/>
      </c>
      <c r="T570" s="184"/>
      <c r="U570" s="517"/>
      <c r="V570" s="537"/>
      <c r="W570" s="539"/>
      <c r="X570" s="539"/>
      <c r="Y570" s="539"/>
      <c r="Z570" s="181">
        <f>IF(ISERROR(VLOOKUP($A570,'全入力（様式2-4）'!$G$17:$BY$1200,Z$1,FALSE)),"",VLOOKUP($A570,'全入力（様式2-4）'!$G$17:$BY$1200,Z$1,FALSE))</f>
        <v>0</v>
      </c>
      <c r="AA570" s="181">
        <f>IF(ISERROR(VLOOKUP($A570,'全入力（様式2-4）'!$G$17:$BY$1200,AA$1,FALSE)),"",VLOOKUP($A570,'全入力（様式2-4）'!$G$17:$BY$1200,AA$1,FALSE))</f>
        <v>0</v>
      </c>
      <c r="AB570" s="181">
        <f>IF(ISERROR(VLOOKUP($A570,'全入力（様式2-4）'!$G$17:$BY$1200,AB$1,FALSE)),"",VLOOKUP($A570,'全入力（様式2-4）'!$G$17:$BY$1200,AB$1,FALSE))</f>
        <v>0</v>
      </c>
      <c r="AC570" s="181">
        <f>IF(ISERROR(VLOOKUP($A570,'全入力（様式2-4）'!$G$17:$BY$1200,AC$1,FALSE)),"",VLOOKUP($A570,'全入力（様式2-4）'!$G$17:$BY$1200,AC$1,FALSE))</f>
        <v>0</v>
      </c>
      <c r="AD570" s="201">
        <f>IF(ISERROR(VLOOKUP($A570,'全入力（様式2-4）'!$G$17:$BY$1200,AD$1,FALSE)),"",VLOOKUP($A570,'全入力（様式2-4）'!$G$17:$BY$1200,AD$1,FALSE))</f>
        <v>0</v>
      </c>
      <c r="AE570" s="182"/>
      <c r="AF570" s="182"/>
      <c r="AG570" s="182"/>
      <c r="AH570" s="318" t="str">
        <f t="shared" si="678"/>
        <v>00</v>
      </c>
      <c r="AI570" s="185" t="str">
        <f>IF(ISERROR(VLOOKUP($G570&amp;AI$8,参照!$P$4:$U$500,5,FALSE)),"",VLOOKUP($G570&amp;AI$8,参照!$P$4:$U$500,5,FALSE))</f>
        <v/>
      </c>
      <c r="AJ570" s="185" t="str">
        <f>IF(ISERROR(VLOOKUP($G570&amp;AJ$8,参照!$P$4:$U$500,5,FALSE)),"",VLOOKUP($G570&amp;AJ$8,参照!$P$4:$U$500,5,FALSE))</f>
        <v/>
      </c>
      <c r="AK570" s="180">
        <v>19</v>
      </c>
      <c r="AL570" s="180">
        <v>83</v>
      </c>
      <c r="AM570" s="37"/>
      <c r="AN570" s="76">
        <f>IF(ISERROR(VLOOKUP($A570,'全入力（様式2-4）'!$G$17:$BY$1200,AN$1,FALSE)),"",VLOOKUP($A570,'全入力（様式2-4）'!$G$17:$BY$1200,AN$1,FALSE))</f>
        <v>0</v>
      </c>
      <c r="AO570" s="77">
        <f>IF(ISERROR(VLOOKUP($A570,'全入力（様式2-4）'!$G$17:$BY$1200,AO$1,FALSE)),"",VLOOKUP($A570,'全入力（様式2-4）'!$G$17:$BY$1200,AO$1,FALSE))</f>
        <v>0</v>
      </c>
      <c r="AP570" s="52">
        <f>IF(ISERROR(VLOOKUP($A570,'全入力（様式2-4）'!$G$17:$BY$1200,AP$1,FALSE)),"",VLOOKUP($A570,'全入力（様式2-4）'!$G$17:$BY$1200,AP$1,FALSE))</f>
        <v>0</v>
      </c>
      <c r="AQ570" s="84" t="str">
        <f>IF(ISERROR(VLOOKUP($G570,参照!$U$4:$W$102,3,FALSE)),"",VLOOKUP($G570,参照!$U$4:$W$102,3,FALSE))</f>
        <v/>
      </c>
      <c r="AR570" s="376" t="str">
        <f t="shared" ref="AR570" si="739">IF($AN570&lt;&gt;0,"満額","")</f>
        <v/>
      </c>
      <c r="AS570" s="53" t="str">
        <f t="shared" si="680"/>
        <v/>
      </c>
      <c r="AT570" s="53" t="str">
        <f t="shared" si="681"/>
        <v/>
      </c>
      <c r="AU570" s="53"/>
      <c r="AV570" s="53" t="str">
        <f t="shared" si="688"/>
        <v/>
      </c>
      <c r="AW570" s="53" t="str">
        <f t="shared" si="689"/>
        <v/>
      </c>
      <c r="AX570" s="53" t="str">
        <f t="shared" si="682"/>
        <v/>
      </c>
      <c r="AY570" s="53" t="str">
        <f t="shared" si="690"/>
        <v/>
      </c>
      <c r="AZ570" s="54">
        <f t="array" ref="AZ570">SUM(IF('全入力（様式2-4）'!$G$17:$G$1200=$A570,IF('全入力（様式2-4）'!$X$14:$Z$14=$AR570,'全入力（様式2-4）'!$X$17:$Z$1200)))</f>
        <v>0</v>
      </c>
      <c r="BA570" s="55" t="str">
        <f t="shared" si="691"/>
        <v/>
      </c>
      <c r="BB570" s="1889">
        <f>IF(ISERROR(VLOOKUP($A570,'全入力（様式2-4）'!$G$17:$BY$1200,BB$1,FALSE)),"",VLOOKUP($A570,'全入力（様式2-4）'!$G$17:$BY$1200,BB$1,FALSE))</f>
        <v>0</v>
      </c>
      <c r="BC570" s="54">
        <f t="shared" si="692"/>
        <v>0</v>
      </c>
      <c r="BD570" s="55" t="str">
        <f t="shared" si="693"/>
        <v/>
      </c>
      <c r="BE570" s="54">
        <f t="array" ref="BE570">SUM(IF('全入力（様式2-4）'!$G$17:$G$1200=$A570,IF('全入力（様式2-4）'!$AL$14:$AN$14=$AR570,'全入力（様式2-4）'!$AL$17:$AN$1200)))</f>
        <v>0</v>
      </c>
      <c r="BF570" s="197">
        <f t="shared" si="683"/>
        <v>0</v>
      </c>
      <c r="BG570" s="55">
        <f t="shared" si="684"/>
        <v>0</v>
      </c>
      <c r="BH570" s="54">
        <f t="array" ref="BH570">SUM(IF('全入力（様式2-4）'!$G$17:$G$1200=$A570,IF('全入力（様式2-4）'!$AQ$14:$AS$14=$AR570,'全入力（様式2-4）'!$AQ$17:$AS$1200)))</f>
        <v>0</v>
      </c>
      <c r="BI570" s="55" t="str">
        <f t="shared" si="694"/>
        <v/>
      </c>
      <c r="BJ570" s="55" t="str">
        <f t="shared" si="695"/>
        <v/>
      </c>
      <c r="BK570" s="152" t="str">
        <f t="shared" si="685"/>
        <v/>
      </c>
      <c r="BL570" s="1889">
        <f>IF(ISERROR(VLOOKUP($A570,'全入力（様式2-4）'!$G$17:$BY$1200,BL$1,FALSE)),"",VLOOKUP($A570,'全入力（様式2-4）'!$G$17:$BY$1200,BL$1,FALSE))</f>
        <v>0</v>
      </c>
      <c r="BM570" s="54"/>
      <c r="BN570" s="197"/>
      <c r="BO570" s="55"/>
      <c r="BP570" s="54"/>
      <c r="BQ570" s="197"/>
      <c r="BR570" s="55"/>
      <c r="BS570" s="55"/>
      <c r="BT570" s="55"/>
      <c r="BU570" s="146"/>
      <c r="BV570" s="1889"/>
    </row>
    <row r="571" spans="1:74" s="18" customFormat="1" ht="14.25" customHeight="1">
      <c r="A571" s="940">
        <f t="shared" si="736"/>
        <v>187</v>
      </c>
      <c r="B571" s="1">
        <f>'全入力（様式2-4）'!$I$6</f>
        <v>0</v>
      </c>
      <c r="C571" s="35">
        <f>IF(ISERROR(VLOOKUP($A571,'全入力（様式2-4）'!$G$17:$BY$1200,C$1,FALSE)),"",VLOOKUP($A571,'全入力（様式2-4）'!$G$17:$BY$1200,C$1,FALSE))</f>
        <v>0</v>
      </c>
      <c r="D571" s="35">
        <f>IF(ISERROR(VLOOKUP($A571,'全入力（様式2-4）'!$G$17:$BY$1200,D$1,FALSE)),"",VLOOKUP($A571,'全入力（様式2-4）'!$G$17:$BY$1200,D$1,FALSE))</f>
        <v>0</v>
      </c>
      <c r="E571" s="35">
        <f>IF(ISERROR(VLOOKUP($A571,'全入力（様式2-4）'!$G$17:$BY$1200,E$1,FALSE)),"",VLOOKUP($A571,'全入力（様式2-4）'!$G$17:$BY$1200,E$1,FALSE))</f>
        <v>0</v>
      </c>
      <c r="F571" s="35">
        <f>IF(ISERROR(VLOOKUP($A571,'全入力（様式2-4）'!$G$17:$BY$1200,F$1,FALSE)),"",VLOOKUP($A571,'全入力（様式2-4）'!$G$17:$BY$1200,F$1,FALSE))</f>
        <v>0</v>
      </c>
      <c r="G571" s="36" t="str">
        <f>'全入力（様式2-4）'!$P$5&amp;'全入力（様式2-4）'!$R$5&amp;$D571</f>
        <v>0</v>
      </c>
      <c r="H571" s="37" t="str">
        <f t="shared" si="686"/>
        <v/>
      </c>
      <c r="I571" s="38">
        <f>IF(ISERROR(VLOOKUP($A571,'全入力（様式2-4）'!$G$17:$BY$1200,I$1,FALSE)),"",VLOOKUP($A571,'全入力（様式2-4）'!$G$17:$BY$1200,I$1,FALSE))</f>
        <v>0</v>
      </c>
      <c r="J571" s="38" t="str">
        <f>IF(ISERROR(VLOOKUP($A571,'全入力（様式2-4）'!$G$17:$BY$1200,J$1,FALSE)),"",VLOOKUP($A571,'全入力（様式2-4）'!$G$17:$BY$1200,J$1,FALSE))</f>
        <v/>
      </c>
      <c r="K571" s="38">
        <f>IF(ISERROR(VLOOKUP($A571,'全入力（様式2-4）'!$G$17:$BY$1200,K$1,FALSE)),"",VLOOKUP($A571,'全入力（様式2-4）'!$G$17:$BY$1200,K$1,FALSE))</f>
        <v>0</v>
      </c>
      <c r="L571" s="38" t="str">
        <f>IF(ISERROR(VLOOKUP($A571,'全入力（様式2-4）'!$G$17:$BY$1200,L$1,FALSE)),"",VLOOKUP($A571,'全入力（様式2-4）'!$G$17:$BY$1200,L$1,FALSE))</f>
        <v/>
      </c>
      <c r="M571" s="112">
        <f>IF(ISERROR(VLOOKUP($A571,'全入力（様式2-4）'!$G$17:$BY$1200,M$1,FALSE)),"",VLOOKUP($A571,'全入力（様式2-4）'!$G$17:$BY$1200,M$1,FALSE))</f>
        <v>0</v>
      </c>
      <c r="N571" s="112" t="str">
        <f>IF(ISERROR(VLOOKUP($A571,'全入力（様式2-4）'!$G$17:$BY$1200,N$1,FALSE)),"",VLOOKUP($A571,'全入力（様式2-4）'!$G$17:$BY$1200,N$1,FALSE))</f>
        <v/>
      </c>
      <c r="O571" s="112">
        <f>IF(ISERROR(VLOOKUP($A571,'全入力（様式2-4）'!$G$17:$BY$1200,O$1,FALSE)),"",VLOOKUP($A571,'全入力（様式2-4）'!$G$17:$BY$1200,O$1,FALSE))</f>
        <v>0</v>
      </c>
      <c r="P571" s="112" t="str">
        <f>IF(ISERROR(VLOOKUP($A571,'全入力（様式2-4）'!$G$17:$BY$1200,P$1,FALSE)),"",VLOOKUP($A571,'全入力（様式2-4）'!$G$17:$BY$1200,P$1,FALSE))</f>
        <v/>
      </c>
      <c r="Q571" s="176">
        <f>IF(ISERROR(VLOOKUP($A571,'全入力（様式2-4）'!$G$17:$BY$1200,Q$1,FALSE)),"",VLOOKUP($A571,'全入力（様式2-4）'!$G$17:$BY$1200,Q$1,FALSE))</f>
        <v>0</v>
      </c>
      <c r="R571" s="105">
        <f>IF(ISERROR(VLOOKUP($A571,'全入力（様式2-4）'!$G$17:$BY$1200,R$1,FALSE)),"",VLOOKUP($A571,'全入力（様式2-4）'!$G$17:$BY$1200,R$1,FALSE))</f>
        <v>0</v>
      </c>
      <c r="S571" s="105" t="str">
        <f>IF(ISERROR(VLOOKUP($A571,'全入力（様式2-4）'!$G$17:$BY$1200,S$1,FALSE)),"",VLOOKUP($A571,'全入力（様式2-4）'!$G$17:$BY$1200,S$1,FALSE))</f>
        <v/>
      </c>
      <c r="T571" s="105"/>
      <c r="U571" s="516"/>
      <c r="V571" s="105"/>
      <c r="W571" s="538"/>
      <c r="X571" s="538"/>
      <c r="Y571" s="538"/>
      <c r="Z571" s="38">
        <f>IF(ISERROR(VLOOKUP($A571,'全入力（様式2-4）'!$G$17:$BY$1200,Z$1,FALSE)),"",VLOOKUP($A571,'全入力（様式2-4）'!$G$17:$BY$1200,Z$1,FALSE))</f>
        <v>0</v>
      </c>
      <c r="AA571" s="38">
        <f>IF(ISERROR(VLOOKUP($A571,'全入力（様式2-4）'!$G$17:$BY$1200,AA$1,FALSE)),"",VLOOKUP($A571,'全入力（様式2-4）'!$G$17:$BY$1200,AA$1,FALSE))</f>
        <v>0</v>
      </c>
      <c r="AB571" s="38">
        <f>IF(ISERROR(VLOOKUP($A571,'全入力（様式2-4）'!$G$17:$BY$1200,AB$1,FALSE)),"",VLOOKUP($A571,'全入力（様式2-4）'!$G$17:$BY$1200,AB$1,FALSE))</f>
        <v>0</v>
      </c>
      <c r="AC571" s="38">
        <f>IF(ISERROR(VLOOKUP($A571,'全入力（様式2-4）'!$G$17:$BY$1200,AC$1,FALSE)),"",VLOOKUP($A571,'全入力（様式2-4）'!$G$17:$BY$1200,AC$1,FALSE))</f>
        <v>0</v>
      </c>
      <c r="AD571" s="200">
        <f>IF(ISERROR(VLOOKUP($A571,'全入力（様式2-4）'!$G$17:$BY$1200,AD$1,FALSE)),"",VLOOKUP($A571,'全入力（様式2-4）'!$G$17:$BY$1200,AD$1,FALSE))</f>
        <v>0</v>
      </c>
      <c r="AE571" s="112"/>
      <c r="AF571" s="112"/>
      <c r="AG571" s="112"/>
      <c r="AH571" s="317" t="str">
        <f t="shared" si="678"/>
        <v>00</v>
      </c>
      <c r="AI571" s="39" t="str">
        <f>IF(ISERROR(VLOOKUP($G571&amp;AI$8,参照!$P$4:$U$500,5,FALSE)),"",VLOOKUP($G571&amp;AI$8,参照!$P$4:$U$500,5,FALSE))</f>
        <v/>
      </c>
      <c r="AJ571" s="39" t="str">
        <f>IF(ISERROR(VLOOKUP($G571&amp;AJ$8,参照!$P$4:$U$500,5,FALSE)),"",VLOOKUP($G571&amp;AJ$8,参照!$P$4:$U$500,5,FALSE))</f>
        <v/>
      </c>
      <c r="AK571" s="37">
        <v>21</v>
      </c>
      <c r="AL571" s="37">
        <v>84</v>
      </c>
      <c r="AM571" s="37"/>
      <c r="AN571" s="72">
        <f>IF(ISERROR(VLOOKUP($A571,'全入力（様式2-4）'!$G$17:$BY$1200,AN$1,FALSE)),"",VLOOKUP($A571,'全入力（様式2-4）'!$G$17:$BY$1200,AN$1,FALSE))</f>
        <v>0</v>
      </c>
      <c r="AO571" s="78">
        <f>IF(ISERROR(VLOOKUP($A571,'全入力（様式2-4）'!$G$17:$BY$1200,AO$1,FALSE)),"",VLOOKUP($A571,'全入力（様式2-4）'!$G$17:$BY$1200,AO$1,FALSE))</f>
        <v>0</v>
      </c>
      <c r="AP571" s="44">
        <f>IF(ISERROR(VLOOKUP($A571,'全入力（様式2-4）'!$G$17:$BY$1200,AP$1,FALSE)),"",VLOOKUP($A571,'全入力（様式2-4）'!$G$17:$BY$1200,AP$1,FALSE))</f>
        <v>0</v>
      </c>
      <c r="AQ571" s="63" t="str">
        <f>IF(ISERROR(VLOOKUP($G571,参照!$U$4:$W$102,3,FALSE)),"",VLOOKUP($G571,参照!$U$4:$W$102,3,FALSE))</f>
        <v/>
      </c>
      <c r="AR571" s="377" t="str">
        <f t="shared" ref="AR571" si="740">IF($AN571&lt;&gt;0,2/3,"")</f>
        <v/>
      </c>
      <c r="AS571" s="45" t="str">
        <f t="shared" si="680"/>
        <v/>
      </c>
      <c r="AT571" s="45" t="str">
        <f t="shared" si="681"/>
        <v/>
      </c>
      <c r="AU571" s="45"/>
      <c r="AV571" s="45" t="str">
        <f t="shared" si="688"/>
        <v/>
      </c>
      <c r="AW571" s="45" t="str">
        <f t="shared" si="689"/>
        <v/>
      </c>
      <c r="AX571" s="45" t="str">
        <f t="shared" si="682"/>
        <v/>
      </c>
      <c r="AY571" s="45" t="str">
        <f t="shared" si="690"/>
        <v/>
      </c>
      <c r="AZ571" s="46">
        <f t="array" ref="AZ571">SUM(IF('全入力（様式2-4）'!$G$17:$G$1200=$A571,IF('全入力（様式2-4）'!$X$14:$Z$14=$AR571,'全入力（様式2-4）'!$X$17:$Z$1200)))</f>
        <v>0</v>
      </c>
      <c r="BA571" s="47" t="str">
        <f t="shared" si="691"/>
        <v/>
      </c>
      <c r="BB571" s="1890"/>
      <c r="BC571" s="46">
        <f t="shared" si="692"/>
        <v>0</v>
      </c>
      <c r="BD571" s="47" t="str">
        <f t="shared" si="693"/>
        <v/>
      </c>
      <c r="BE571" s="46">
        <f t="array" ref="BE571">SUM(IF('全入力（様式2-4）'!$G$17:$G$1200=$A571,IF('全入力（様式2-4）'!$AL$14:$AN$14=$AR571,'全入力（様式2-4）'!$AL$17:$AN$1200)))</f>
        <v>0</v>
      </c>
      <c r="BF571" s="195">
        <f t="shared" si="683"/>
        <v>0</v>
      </c>
      <c r="BG571" s="47">
        <f t="shared" si="684"/>
        <v>0</v>
      </c>
      <c r="BH571" s="46">
        <f t="array" ref="BH571">SUM(IF('全入力（様式2-4）'!$G$17:$G$1200=$A571,IF('全入力（様式2-4）'!$AQ$14:$AS$14=$AR571,'全入力（様式2-4）'!$AQ$17:$AS$1200)))</f>
        <v>0</v>
      </c>
      <c r="BI571" s="47" t="str">
        <f t="shared" si="694"/>
        <v/>
      </c>
      <c r="BJ571" s="47" t="str">
        <f t="shared" si="695"/>
        <v/>
      </c>
      <c r="BK571" s="150" t="str">
        <f t="shared" si="685"/>
        <v/>
      </c>
      <c r="BL571" s="1890"/>
      <c r="BM571" s="46"/>
      <c r="BN571" s="195"/>
      <c r="BO571" s="47"/>
      <c r="BP571" s="46"/>
      <c r="BQ571" s="195"/>
      <c r="BR571" s="47"/>
      <c r="BS571" s="47"/>
      <c r="BT571" s="47"/>
      <c r="BU571" s="144"/>
      <c r="BV571" s="1890"/>
    </row>
    <row r="572" spans="1:74" s="18" customFormat="1" ht="14.25" customHeight="1" thickBot="1">
      <c r="A572" s="942">
        <f t="shared" si="736"/>
        <v>187</v>
      </c>
      <c r="B572" s="7">
        <f>'全入力（様式2-4）'!$I$6</f>
        <v>0</v>
      </c>
      <c r="C572" s="186">
        <f>IF(ISERROR(VLOOKUP($A572,'全入力（様式2-4）'!$G$17:$BY$1200,C$1,FALSE)),"",VLOOKUP($A572,'全入力（様式2-4）'!$G$17:$BY$1200,C$1,FALSE))</f>
        <v>0</v>
      </c>
      <c r="D572" s="186">
        <f>IF(ISERROR(VLOOKUP($A572,'全入力（様式2-4）'!$G$17:$BY$1200,D$1,FALSE)),"",VLOOKUP($A572,'全入力（様式2-4）'!$G$17:$BY$1200,D$1,FALSE))</f>
        <v>0</v>
      </c>
      <c r="E572" s="186">
        <f>IF(ISERROR(VLOOKUP($A572,'全入力（様式2-4）'!$G$17:$BY$1200,E$1,FALSE)),"",VLOOKUP($A572,'全入力（様式2-4）'!$G$17:$BY$1200,E$1,FALSE))</f>
        <v>0</v>
      </c>
      <c r="F572" s="186">
        <f>IF(ISERROR(VLOOKUP($A572,'全入力（様式2-4）'!$G$17:$BY$1200,F$1,FALSE)),"",VLOOKUP($A572,'全入力（様式2-4）'!$G$17:$BY$1200,F$1,FALSE))</f>
        <v>0</v>
      </c>
      <c r="G572" s="187" t="str">
        <f>'全入力（様式2-4）'!$P$5&amp;'全入力（様式2-4）'!$R$5&amp;$D572</f>
        <v>0</v>
      </c>
      <c r="H572" s="188" t="str">
        <f t="shared" si="686"/>
        <v/>
      </c>
      <c r="I572" s="189">
        <f>IF(ISERROR(VLOOKUP($A572,'全入力（様式2-4）'!$G$17:$BY$1200,I$1,FALSE)),"",VLOOKUP($A572,'全入力（様式2-4）'!$G$17:$BY$1200,I$1,FALSE))</f>
        <v>0</v>
      </c>
      <c r="J572" s="189" t="str">
        <f>IF(ISERROR(VLOOKUP($A572,'全入力（様式2-4）'!$G$17:$BY$1200,J$1,FALSE)),"",VLOOKUP($A572,'全入力（様式2-4）'!$G$17:$BY$1200,J$1,FALSE))</f>
        <v/>
      </c>
      <c r="K572" s="189">
        <f>IF(ISERROR(VLOOKUP($A572,'全入力（様式2-4）'!$G$17:$BY$1200,K$1,FALSE)),"",VLOOKUP($A572,'全入力（様式2-4）'!$G$17:$BY$1200,K$1,FALSE))</f>
        <v>0</v>
      </c>
      <c r="L572" s="189" t="str">
        <f>IF(ISERROR(VLOOKUP($A572,'全入力（様式2-4）'!$G$17:$BY$1200,L$1,FALSE)),"",VLOOKUP($A572,'全入力（様式2-4）'!$G$17:$BY$1200,L$1,FALSE))</f>
        <v/>
      </c>
      <c r="M572" s="190">
        <f>IF(ISERROR(VLOOKUP($A572,'全入力（様式2-4）'!$G$17:$BY$1200,M$1,FALSE)),"",VLOOKUP($A572,'全入力（様式2-4）'!$G$17:$BY$1200,M$1,FALSE))</f>
        <v>0</v>
      </c>
      <c r="N572" s="190" t="str">
        <f>IF(ISERROR(VLOOKUP($A572,'全入力（様式2-4）'!$G$17:$BY$1200,N$1,FALSE)),"",VLOOKUP($A572,'全入力（様式2-4）'!$G$17:$BY$1200,N$1,FALSE))</f>
        <v/>
      </c>
      <c r="O572" s="190">
        <f>IF(ISERROR(VLOOKUP($A572,'全入力（様式2-4）'!$G$17:$BY$1200,O$1,FALSE)),"",VLOOKUP($A572,'全入力（様式2-4）'!$G$17:$BY$1200,O$1,FALSE))</f>
        <v>0</v>
      </c>
      <c r="P572" s="190" t="str">
        <f>IF(ISERROR(VLOOKUP($A572,'全入力（様式2-4）'!$G$17:$BY$1200,P$1,FALSE)),"",VLOOKUP($A572,'全入力（様式2-4）'!$G$17:$BY$1200,P$1,FALSE))</f>
        <v/>
      </c>
      <c r="Q572" s="191">
        <f>IF(ISERROR(VLOOKUP($A572,'全入力（様式2-4）'!$G$17:$BY$1200,Q$1,FALSE)),"",VLOOKUP($A572,'全入力（様式2-4）'!$G$17:$BY$1200,Q$1,FALSE))</f>
        <v>0</v>
      </c>
      <c r="R572" s="192">
        <f>IF(ISERROR(VLOOKUP($A572,'全入力（様式2-4）'!$G$17:$BY$1200,R$1,FALSE)),"",VLOOKUP($A572,'全入力（様式2-4）'!$G$17:$BY$1200,R$1,FALSE))</f>
        <v>0</v>
      </c>
      <c r="S572" s="192" t="str">
        <f>IF(ISERROR(VLOOKUP($A572,'全入力（様式2-4）'!$G$17:$BY$1200,S$1,FALSE)),"",VLOOKUP($A572,'全入力（様式2-4）'!$G$17:$BY$1200,S$1,FALSE))</f>
        <v/>
      </c>
      <c r="T572" s="192"/>
      <c r="U572" s="518"/>
      <c r="V572" s="192"/>
      <c r="W572" s="540"/>
      <c r="X572" s="540"/>
      <c r="Y572" s="540"/>
      <c r="Z572" s="189">
        <f>IF(ISERROR(VLOOKUP($A572,'全入力（様式2-4）'!$G$17:$BY$1200,Z$1,FALSE)),"",VLOOKUP($A572,'全入力（様式2-4）'!$G$17:$BY$1200,Z$1,FALSE))</f>
        <v>0</v>
      </c>
      <c r="AA572" s="189">
        <f>IF(ISERROR(VLOOKUP($A572,'全入力（様式2-4）'!$G$17:$BY$1200,AA$1,FALSE)),"",VLOOKUP($A572,'全入力（様式2-4）'!$G$17:$BY$1200,AA$1,FALSE))</f>
        <v>0</v>
      </c>
      <c r="AB572" s="189">
        <f>IF(ISERROR(VLOOKUP($A572,'全入力（様式2-4）'!$G$17:$BY$1200,AB$1,FALSE)),"",VLOOKUP($A572,'全入力（様式2-4）'!$G$17:$BY$1200,AB$1,FALSE))</f>
        <v>0</v>
      </c>
      <c r="AC572" s="189">
        <f>IF(ISERROR(VLOOKUP($A572,'全入力（様式2-4）'!$G$17:$BY$1200,AC$1,FALSE)),"",VLOOKUP($A572,'全入力（様式2-4）'!$G$17:$BY$1200,AC$1,FALSE))</f>
        <v>0</v>
      </c>
      <c r="AD572" s="202">
        <f>IF(ISERROR(VLOOKUP($A572,'全入力（様式2-4）'!$G$17:$BY$1200,AD$1,FALSE)),"",VLOOKUP($A572,'全入力（様式2-4）'!$G$17:$BY$1200,AD$1,FALSE))</f>
        <v>0</v>
      </c>
      <c r="AE572" s="190"/>
      <c r="AF572" s="190"/>
      <c r="AG572" s="190"/>
      <c r="AH572" s="319" t="str">
        <f t="shared" si="678"/>
        <v>00</v>
      </c>
      <c r="AI572" s="193" t="str">
        <f>IF(ISERROR(VLOOKUP($G572&amp;AI$8,参照!$P$4:$U$500,5,FALSE)),"",VLOOKUP($G572&amp;AI$8,参照!$P$4:$U$500,5,FALSE))</f>
        <v/>
      </c>
      <c r="AJ572" s="193" t="str">
        <f>IF(ISERROR(VLOOKUP($G572&amp;AJ$8,参照!$P$4:$U$500,5,FALSE)),"",VLOOKUP($G572&amp;AJ$8,参照!$P$4:$U$500,5,FALSE))</f>
        <v/>
      </c>
      <c r="AK572" s="188">
        <v>23</v>
      </c>
      <c r="AL572" s="188">
        <v>85</v>
      </c>
      <c r="AM572" s="37"/>
      <c r="AN572" s="74">
        <f>IF(ISERROR(VLOOKUP($A572,'全入力（様式2-4）'!$G$17:$BY$1200,AN$1,FALSE)),"",VLOOKUP($A572,'全入力（様式2-4）'!$G$17:$BY$1200,AN$1,FALSE))</f>
        <v>0</v>
      </c>
      <c r="AO572" s="79">
        <f>IF(ISERROR(VLOOKUP($A572,'全入力（様式2-4）'!$G$17:$BY$1200,AO$1,FALSE)),"",VLOOKUP($A572,'全入力（様式2-4）'!$G$17:$BY$1200,AO$1,FALSE))</f>
        <v>0</v>
      </c>
      <c r="AP572" s="48">
        <f>IF(ISERROR(VLOOKUP($A572,'全入力（様式2-4）'!$G$17:$BY$1200,AP$1,FALSE)),"",VLOOKUP($A572,'全入力（様式2-4）'!$G$17:$BY$1200,AP$1,FALSE))</f>
        <v>0</v>
      </c>
      <c r="AQ572" s="64" t="str">
        <f>IF(ISERROR(VLOOKUP($G572,参照!$U$4:$W$102,3,FALSE)),"",VLOOKUP($G572,参照!$U$4:$W$102,3,FALSE))</f>
        <v/>
      </c>
      <c r="AR572" s="378" t="str">
        <f t="shared" ref="AR572" si="741">IF($AN572&lt;&gt;0,1/3,"")</f>
        <v/>
      </c>
      <c r="AS572" s="49" t="str">
        <f t="shared" si="680"/>
        <v/>
      </c>
      <c r="AT572" s="49" t="str">
        <f t="shared" si="681"/>
        <v/>
      </c>
      <c r="AU572" s="49"/>
      <c r="AV572" s="49" t="str">
        <f t="shared" si="688"/>
        <v/>
      </c>
      <c r="AW572" s="49" t="str">
        <f t="shared" si="689"/>
        <v/>
      </c>
      <c r="AX572" s="49" t="str">
        <f t="shared" si="682"/>
        <v/>
      </c>
      <c r="AY572" s="49" t="str">
        <f t="shared" si="690"/>
        <v/>
      </c>
      <c r="AZ572" s="50">
        <f t="array" ref="AZ572">SUM(IF('全入力（様式2-4）'!$G$17:$G$1200=$A572,IF('全入力（様式2-4）'!$X$14:$Z$14=$AR572,'全入力（様式2-4）'!$X$17:$Z$1200)))</f>
        <v>0</v>
      </c>
      <c r="BA572" s="51" t="str">
        <f t="shared" si="691"/>
        <v/>
      </c>
      <c r="BB572" s="1891"/>
      <c r="BC572" s="50">
        <f t="shared" si="692"/>
        <v>0</v>
      </c>
      <c r="BD572" s="51" t="str">
        <f t="shared" si="693"/>
        <v/>
      </c>
      <c r="BE572" s="50">
        <f t="array" ref="BE572">SUM(IF('全入力（様式2-4）'!$G$17:$G$1200=$A572,IF('全入力（様式2-4）'!$AL$14:$AN$14=$AR572,'全入力（様式2-4）'!$AL$17:$AN$1200)))</f>
        <v>0</v>
      </c>
      <c r="BF572" s="196">
        <f t="shared" si="683"/>
        <v>0</v>
      </c>
      <c r="BG572" s="51">
        <f t="shared" si="684"/>
        <v>0</v>
      </c>
      <c r="BH572" s="50">
        <f t="array" ref="BH572">SUM(IF('全入力（様式2-4）'!$G$17:$G$1200=$A572,IF('全入力（様式2-4）'!$AQ$14:$AS$14=$AR572,'全入力（様式2-4）'!$AQ$17:$AS$1200)))</f>
        <v>0</v>
      </c>
      <c r="BI572" s="51" t="str">
        <f t="shared" si="694"/>
        <v/>
      </c>
      <c r="BJ572" s="51" t="str">
        <f t="shared" si="695"/>
        <v/>
      </c>
      <c r="BK572" s="151" t="str">
        <f t="shared" si="685"/>
        <v/>
      </c>
      <c r="BL572" s="1891"/>
      <c r="BM572" s="50"/>
      <c r="BN572" s="196"/>
      <c r="BO572" s="51"/>
      <c r="BP572" s="50"/>
      <c r="BQ572" s="196"/>
      <c r="BR572" s="51"/>
      <c r="BS572" s="51"/>
      <c r="BT572" s="51"/>
      <c r="BU572" s="145"/>
      <c r="BV572" s="1891"/>
    </row>
    <row r="573" spans="1:74" s="18" customFormat="1" ht="14.25" customHeight="1">
      <c r="A573" s="941">
        <f>A570+1</f>
        <v>188</v>
      </c>
      <c r="B573" s="178">
        <f>'全入力（様式2-4）'!$I$6</f>
        <v>0</v>
      </c>
      <c r="C573" s="177">
        <f>IF(ISERROR(VLOOKUP($A573,'全入力（様式2-4）'!$G$17:$BY$1200,C$1,FALSE)),"",VLOOKUP($A573,'全入力（様式2-4）'!$G$17:$BY$1200,C$1,FALSE))</f>
        <v>0</v>
      </c>
      <c r="D573" s="177">
        <f>IF(ISERROR(VLOOKUP($A573,'全入力（様式2-4）'!$G$17:$BY$1200,D$1,FALSE)),"",VLOOKUP($A573,'全入力（様式2-4）'!$G$17:$BY$1200,D$1,FALSE))</f>
        <v>0</v>
      </c>
      <c r="E573" s="177">
        <f>IF(ISERROR(VLOOKUP($A573,'全入力（様式2-4）'!$G$17:$BY$1200,E$1,FALSE)),"",VLOOKUP($A573,'全入力（様式2-4）'!$G$17:$BY$1200,E$1,FALSE))</f>
        <v>0</v>
      </c>
      <c r="F573" s="177">
        <f>IF(ISERROR(VLOOKUP($A573,'全入力（様式2-4）'!$G$17:$BY$1200,F$1,FALSE)),"",VLOOKUP($A573,'全入力（様式2-4）'!$G$17:$BY$1200,F$1,FALSE))</f>
        <v>0</v>
      </c>
      <c r="G573" s="179" t="str">
        <f>'全入力（様式2-4）'!$P$5&amp;'全入力（様式2-4）'!$R$5&amp;$D573</f>
        <v>0</v>
      </c>
      <c r="H573" s="180" t="str">
        <f t="shared" si="686"/>
        <v/>
      </c>
      <c r="I573" s="181">
        <f>IF(ISERROR(VLOOKUP($A573,'全入力（様式2-4）'!$G$17:$BY$1200,I$1,FALSE)),"",VLOOKUP($A573,'全入力（様式2-4）'!$G$17:$BY$1200,I$1,FALSE))</f>
        <v>0</v>
      </c>
      <c r="J573" s="181" t="str">
        <f>IF(ISERROR(VLOOKUP($A573,'全入力（様式2-4）'!$G$17:$BY$1200,J$1,FALSE)),"",VLOOKUP($A573,'全入力（様式2-4）'!$G$17:$BY$1200,J$1,FALSE))</f>
        <v/>
      </c>
      <c r="K573" s="181">
        <f>IF(ISERROR(VLOOKUP($A573,'全入力（様式2-4）'!$G$17:$BY$1200,K$1,FALSE)),"",VLOOKUP($A573,'全入力（様式2-4）'!$G$17:$BY$1200,K$1,FALSE))</f>
        <v>0</v>
      </c>
      <c r="L573" s="181" t="str">
        <f>IF(ISERROR(VLOOKUP($A573,'全入力（様式2-4）'!$G$17:$BY$1200,L$1,FALSE)),"",VLOOKUP($A573,'全入力（様式2-4）'!$G$17:$BY$1200,L$1,FALSE))</f>
        <v/>
      </c>
      <c r="M573" s="182">
        <f>IF(ISERROR(VLOOKUP($A573,'全入力（様式2-4）'!$G$17:$BY$1200,M$1,FALSE)),"",VLOOKUP($A573,'全入力（様式2-4）'!$G$17:$BY$1200,M$1,FALSE))</f>
        <v>0</v>
      </c>
      <c r="N573" s="182" t="str">
        <f>IF(ISERROR(VLOOKUP($A573,'全入力（様式2-4）'!$G$17:$BY$1200,N$1,FALSE)),"",VLOOKUP($A573,'全入力（様式2-4）'!$G$17:$BY$1200,N$1,FALSE))</f>
        <v/>
      </c>
      <c r="O573" s="182">
        <f>IF(ISERROR(VLOOKUP($A573,'全入力（様式2-4）'!$G$17:$BY$1200,O$1,FALSE)),"",VLOOKUP($A573,'全入力（様式2-4）'!$G$17:$BY$1200,O$1,FALSE))</f>
        <v>0</v>
      </c>
      <c r="P573" s="182" t="str">
        <f>IF(ISERROR(VLOOKUP($A573,'全入力（様式2-4）'!$G$17:$BY$1200,P$1,FALSE)),"",VLOOKUP($A573,'全入力（様式2-4）'!$G$17:$BY$1200,P$1,FALSE))</f>
        <v/>
      </c>
      <c r="Q573" s="183">
        <f>IF(ISERROR(VLOOKUP($A573,'全入力（様式2-4）'!$G$17:$BY$1200,Q$1,FALSE)),"",VLOOKUP($A573,'全入力（様式2-4）'!$G$17:$BY$1200,Q$1,FALSE))</f>
        <v>0</v>
      </c>
      <c r="R573" s="184">
        <f>IF(ISERROR(VLOOKUP($A573,'全入力（様式2-4）'!$G$17:$BY$1200,R$1,FALSE)),"",VLOOKUP($A573,'全入力（様式2-4）'!$G$17:$BY$1200,R$1,FALSE))</f>
        <v>0</v>
      </c>
      <c r="S573" s="184" t="str">
        <f>IF(ISERROR(VLOOKUP($A573,'全入力（様式2-4）'!$G$17:$BY$1200,S$1,FALSE)),"",VLOOKUP($A573,'全入力（様式2-4）'!$G$17:$BY$1200,S$1,FALSE))</f>
        <v/>
      </c>
      <c r="T573" s="184"/>
      <c r="U573" s="517"/>
      <c r="V573" s="537"/>
      <c r="W573" s="539"/>
      <c r="X573" s="539"/>
      <c r="Y573" s="539"/>
      <c r="Z573" s="181">
        <f>IF(ISERROR(VLOOKUP($A573,'全入力（様式2-4）'!$G$17:$BY$1200,Z$1,FALSE)),"",VLOOKUP($A573,'全入力（様式2-4）'!$G$17:$BY$1200,Z$1,FALSE))</f>
        <v>0</v>
      </c>
      <c r="AA573" s="181">
        <f>IF(ISERROR(VLOOKUP($A573,'全入力（様式2-4）'!$G$17:$BY$1200,AA$1,FALSE)),"",VLOOKUP($A573,'全入力（様式2-4）'!$G$17:$BY$1200,AA$1,FALSE))</f>
        <v>0</v>
      </c>
      <c r="AB573" s="181">
        <f>IF(ISERROR(VLOOKUP($A573,'全入力（様式2-4）'!$G$17:$BY$1200,AB$1,FALSE)),"",VLOOKUP($A573,'全入力（様式2-4）'!$G$17:$BY$1200,AB$1,FALSE))</f>
        <v>0</v>
      </c>
      <c r="AC573" s="181">
        <f>IF(ISERROR(VLOOKUP($A573,'全入力（様式2-4）'!$G$17:$BY$1200,AC$1,FALSE)),"",VLOOKUP($A573,'全入力（様式2-4）'!$G$17:$BY$1200,AC$1,FALSE))</f>
        <v>0</v>
      </c>
      <c r="AD573" s="201">
        <f>IF(ISERROR(VLOOKUP($A573,'全入力（様式2-4）'!$G$17:$BY$1200,AD$1,FALSE)),"",VLOOKUP($A573,'全入力（様式2-4）'!$G$17:$BY$1200,AD$1,FALSE))</f>
        <v>0</v>
      </c>
      <c r="AE573" s="182"/>
      <c r="AF573" s="182"/>
      <c r="AG573" s="182"/>
      <c r="AH573" s="318" t="str">
        <f t="shared" si="678"/>
        <v>00</v>
      </c>
      <c r="AI573" s="185" t="str">
        <f>IF(ISERROR(VLOOKUP($G573&amp;AI$8,参照!$P$4:$U$500,5,FALSE)),"",VLOOKUP($G573&amp;AI$8,参照!$P$4:$U$500,5,FALSE))</f>
        <v/>
      </c>
      <c r="AJ573" s="185" t="str">
        <f>IF(ISERROR(VLOOKUP($G573&amp;AJ$8,参照!$P$4:$U$500,5,FALSE)),"",VLOOKUP($G573&amp;AJ$8,参照!$P$4:$U$500,5,FALSE))</f>
        <v/>
      </c>
      <c r="AK573" s="180">
        <v>19</v>
      </c>
      <c r="AL573" s="180">
        <v>83</v>
      </c>
      <c r="AM573" s="37"/>
      <c r="AN573" s="76">
        <f>IF(ISERROR(VLOOKUP($A573,'全入力（様式2-4）'!$G$17:$BY$1200,AN$1,FALSE)),"",VLOOKUP($A573,'全入力（様式2-4）'!$G$17:$BY$1200,AN$1,FALSE))</f>
        <v>0</v>
      </c>
      <c r="AO573" s="77">
        <f>IF(ISERROR(VLOOKUP($A573,'全入力（様式2-4）'!$G$17:$BY$1200,AO$1,FALSE)),"",VLOOKUP($A573,'全入力（様式2-4）'!$G$17:$BY$1200,AO$1,FALSE))</f>
        <v>0</v>
      </c>
      <c r="AP573" s="52">
        <f>IF(ISERROR(VLOOKUP($A573,'全入力（様式2-4）'!$G$17:$BY$1200,AP$1,FALSE)),"",VLOOKUP($A573,'全入力（様式2-4）'!$G$17:$BY$1200,AP$1,FALSE))</f>
        <v>0</v>
      </c>
      <c r="AQ573" s="84" t="str">
        <f>IF(ISERROR(VLOOKUP($G573,参照!$U$4:$W$102,3,FALSE)),"",VLOOKUP($G573,参照!$U$4:$W$102,3,FALSE))</f>
        <v/>
      </c>
      <c r="AR573" s="376" t="str">
        <f t="shared" ref="AR573" si="742">IF($AN573&lt;&gt;0,"満額","")</f>
        <v/>
      </c>
      <c r="AS573" s="53" t="str">
        <f t="shared" si="680"/>
        <v/>
      </c>
      <c r="AT573" s="53" t="str">
        <f t="shared" si="681"/>
        <v/>
      </c>
      <c r="AU573" s="53"/>
      <c r="AV573" s="53" t="str">
        <f t="shared" si="688"/>
        <v/>
      </c>
      <c r="AW573" s="53" t="str">
        <f t="shared" si="689"/>
        <v/>
      </c>
      <c r="AX573" s="53" t="str">
        <f t="shared" si="682"/>
        <v/>
      </c>
      <c r="AY573" s="53" t="str">
        <f t="shared" si="690"/>
        <v/>
      </c>
      <c r="AZ573" s="54">
        <f t="array" ref="AZ573">SUM(IF('全入力（様式2-4）'!$G$17:$G$1200=$A573,IF('全入力（様式2-4）'!$X$14:$Z$14=$AR573,'全入力（様式2-4）'!$X$17:$Z$1200)))</f>
        <v>0</v>
      </c>
      <c r="BA573" s="55" t="str">
        <f t="shared" si="691"/>
        <v/>
      </c>
      <c r="BB573" s="1889">
        <f>IF(ISERROR(VLOOKUP($A573,'全入力（様式2-4）'!$G$17:$BY$1200,BB$1,FALSE)),"",VLOOKUP($A573,'全入力（様式2-4）'!$G$17:$BY$1200,BB$1,FALSE))</f>
        <v>0</v>
      </c>
      <c r="BC573" s="54">
        <f t="shared" si="692"/>
        <v>0</v>
      </c>
      <c r="BD573" s="55" t="str">
        <f t="shared" si="693"/>
        <v/>
      </c>
      <c r="BE573" s="54">
        <f t="array" ref="BE573">SUM(IF('全入力（様式2-4）'!$G$17:$G$1200=$A573,IF('全入力（様式2-4）'!$AL$14:$AN$14=$AR573,'全入力（様式2-4）'!$AL$17:$AN$1200)))</f>
        <v>0</v>
      </c>
      <c r="BF573" s="197">
        <f t="shared" si="683"/>
        <v>0</v>
      </c>
      <c r="BG573" s="55">
        <f t="shared" si="684"/>
        <v>0</v>
      </c>
      <c r="BH573" s="54">
        <f t="array" ref="BH573">SUM(IF('全入力（様式2-4）'!$G$17:$G$1200=$A573,IF('全入力（様式2-4）'!$AQ$14:$AS$14=$AR573,'全入力（様式2-4）'!$AQ$17:$AS$1200)))</f>
        <v>0</v>
      </c>
      <c r="BI573" s="55" t="str">
        <f t="shared" si="694"/>
        <v/>
      </c>
      <c r="BJ573" s="55" t="str">
        <f t="shared" si="695"/>
        <v/>
      </c>
      <c r="BK573" s="152" t="str">
        <f t="shared" si="685"/>
        <v/>
      </c>
      <c r="BL573" s="1889">
        <f>IF(ISERROR(VLOOKUP($A573,'全入力（様式2-4）'!$G$17:$BY$1200,BL$1,FALSE)),"",VLOOKUP($A573,'全入力（様式2-4）'!$G$17:$BY$1200,BL$1,FALSE))</f>
        <v>0</v>
      </c>
      <c r="BM573" s="54"/>
      <c r="BN573" s="197"/>
      <c r="BO573" s="55"/>
      <c r="BP573" s="54"/>
      <c r="BQ573" s="197"/>
      <c r="BR573" s="55"/>
      <c r="BS573" s="55"/>
      <c r="BT573" s="55"/>
      <c r="BU573" s="146"/>
      <c r="BV573" s="1889"/>
    </row>
    <row r="574" spans="1:74" s="18" customFormat="1" ht="14.25" customHeight="1">
      <c r="A574" s="940">
        <f t="shared" si="736"/>
        <v>188</v>
      </c>
      <c r="B574" s="1">
        <f>'全入力（様式2-4）'!$I$6</f>
        <v>0</v>
      </c>
      <c r="C574" s="35">
        <f>IF(ISERROR(VLOOKUP($A574,'全入力（様式2-4）'!$G$17:$BY$1200,C$1,FALSE)),"",VLOOKUP($A574,'全入力（様式2-4）'!$G$17:$BY$1200,C$1,FALSE))</f>
        <v>0</v>
      </c>
      <c r="D574" s="35">
        <f>IF(ISERROR(VLOOKUP($A574,'全入力（様式2-4）'!$G$17:$BY$1200,D$1,FALSE)),"",VLOOKUP($A574,'全入力（様式2-4）'!$G$17:$BY$1200,D$1,FALSE))</f>
        <v>0</v>
      </c>
      <c r="E574" s="35">
        <f>IF(ISERROR(VLOOKUP($A574,'全入力（様式2-4）'!$G$17:$BY$1200,E$1,FALSE)),"",VLOOKUP($A574,'全入力（様式2-4）'!$G$17:$BY$1200,E$1,FALSE))</f>
        <v>0</v>
      </c>
      <c r="F574" s="35">
        <f>IF(ISERROR(VLOOKUP($A574,'全入力（様式2-4）'!$G$17:$BY$1200,F$1,FALSE)),"",VLOOKUP($A574,'全入力（様式2-4）'!$G$17:$BY$1200,F$1,FALSE))</f>
        <v>0</v>
      </c>
      <c r="G574" s="36" t="str">
        <f>'全入力（様式2-4）'!$P$5&amp;'全入力（様式2-4）'!$R$5&amp;$D574</f>
        <v>0</v>
      </c>
      <c r="H574" s="37" t="str">
        <f t="shared" si="686"/>
        <v/>
      </c>
      <c r="I574" s="38">
        <f>IF(ISERROR(VLOOKUP($A574,'全入力（様式2-4）'!$G$17:$BY$1200,I$1,FALSE)),"",VLOOKUP($A574,'全入力（様式2-4）'!$G$17:$BY$1200,I$1,FALSE))</f>
        <v>0</v>
      </c>
      <c r="J574" s="38" t="str">
        <f>IF(ISERROR(VLOOKUP($A574,'全入力（様式2-4）'!$G$17:$BY$1200,J$1,FALSE)),"",VLOOKUP($A574,'全入力（様式2-4）'!$G$17:$BY$1200,J$1,FALSE))</f>
        <v/>
      </c>
      <c r="K574" s="38">
        <f>IF(ISERROR(VLOOKUP($A574,'全入力（様式2-4）'!$G$17:$BY$1200,K$1,FALSE)),"",VLOOKUP($A574,'全入力（様式2-4）'!$G$17:$BY$1200,K$1,FALSE))</f>
        <v>0</v>
      </c>
      <c r="L574" s="38" t="str">
        <f>IF(ISERROR(VLOOKUP($A574,'全入力（様式2-4）'!$G$17:$BY$1200,L$1,FALSE)),"",VLOOKUP($A574,'全入力（様式2-4）'!$G$17:$BY$1200,L$1,FALSE))</f>
        <v/>
      </c>
      <c r="M574" s="112">
        <f>IF(ISERROR(VLOOKUP($A574,'全入力（様式2-4）'!$G$17:$BY$1200,M$1,FALSE)),"",VLOOKUP($A574,'全入力（様式2-4）'!$G$17:$BY$1200,M$1,FALSE))</f>
        <v>0</v>
      </c>
      <c r="N574" s="112" t="str">
        <f>IF(ISERROR(VLOOKUP($A574,'全入力（様式2-4）'!$G$17:$BY$1200,N$1,FALSE)),"",VLOOKUP($A574,'全入力（様式2-4）'!$G$17:$BY$1200,N$1,FALSE))</f>
        <v/>
      </c>
      <c r="O574" s="112">
        <f>IF(ISERROR(VLOOKUP($A574,'全入力（様式2-4）'!$G$17:$BY$1200,O$1,FALSE)),"",VLOOKUP($A574,'全入力（様式2-4）'!$G$17:$BY$1200,O$1,FALSE))</f>
        <v>0</v>
      </c>
      <c r="P574" s="112" t="str">
        <f>IF(ISERROR(VLOOKUP($A574,'全入力（様式2-4）'!$G$17:$BY$1200,P$1,FALSE)),"",VLOOKUP($A574,'全入力（様式2-4）'!$G$17:$BY$1200,P$1,FALSE))</f>
        <v/>
      </c>
      <c r="Q574" s="176">
        <f>IF(ISERROR(VLOOKUP($A574,'全入力（様式2-4）'!$G$17:$BY$1200,Q$1,FALSE)),"",VLOOKUP($A574,'全入力（様式2-4）'!$G$17:$BY$1200,Q$1,FALSE))</f>
        <v>0</v>
      </c>
      <c r="R574" s="105">
        <f>IF(ISERROR(VLOOKUP($A574,'全入力（様式2-4）'!$G$17:$BY$1200,R$1,FALSE)),"",VLOOKUP($A574,'全入力（様式2-4）'!$G$17:$BY$1200,R$1,FALSE))</f>
        <v>0</v>
      </c>
      <c r="S574" s="105" t="str">
        <f>IF(ISERROR(VLOOKUP($A574,'全入力（様式2-4）'!$G$17:$BY$1200,S$1,FALSE)),"",VLOOKUP($A574,'全入力（様式2-4）'!$G$17:$BY$1200,S$1,FALSE))</f>
        <v/>
      </c>
      <c r="T574" s="105"/>
      <c r="U574" s="516"/>
      <c r="V574" s="105"/>
      <c r="W574" s="538"/>
      <c r="X574" s="538"/>
      <c r="Y574" s="538"/>
      <c r="Z574" s="38">
        <f>IF(ISERROR(VLOOKUP($A574,'全入力（様式2-4）'!$G$17:$BY$1200,Z$1,FALSE)),"",VLOOKUP($A574,'全入力（様式2-4）'!$G$17:$BY$1200,Z$1,FALSE))</f>
        <v>0</v>
      </c>
      <c r="AA574" s="38">
        <f>IF(ISERROR(VLOOKUP($A574,'全入力（様式2-4）'!$G$17:$BY$1200,AA$1,FALSE)),"",VLOOKUP($A574,'全入力（様式2-4）'!$G$17:$BY$1200,AA$1,FALSE))</f>
        <v>0</v>
      </c>
      <c r="AB574" s="38">
        <f>IF(ISERROR(VLOOKUP($A574,'全入力（様式2-4）'!$G$17:$BY$1200,AB$1,FALSE)),"",VLOOKUP($A574,'全入力（様式2-4）'!$G$17:$BY$1200,AB$1,FALSE))</f>
        <v>0</v>
      </c>
      <c r="AC574" s="38">
        <f>IF(ISERROR(VLOOKUP($A574,'全入力（様式2-4）'!$G$17:$BY$1200,AC$1,FALSE)),"",VLOOKUP($A574,'全入力（様式2-4）'!$G$17:$BY$1200,AC$1,FALSE))</f>
        <v>0</v>
      </c>
      <c r="AD574" s="200">
        <f>IF(ISERROR(VLOOKUP($A574,'全入力（様式2-4）'!$G$17:$BY$1200,AD$1,FALSE)),"",VLOOKUP($A574,'全入力（様式2-4）'!$G$17:$BY$1200,AD$1,FALSE))</f>
        <v>0</v>
      </c>
      <c r="AE574" s="112"/>
      <c r="AF574" s="112"/>
      <c r="AG574" s="112"/>
      <c r="AH574" s="317" t="str">
        <f t="shared" si="678"/>
        <v>00</v>
      </c>
      <c r="AI574" s="39" t="str">
        <f>IF(ISERROR(VLOOKUP($G574&amp;AI$8,参照!$P$4:$U$500,5,FALSE)),"",VLOOKUP($G574&amp;AI$8,参照!$P$4:$U$500,5,FALSE))</f>
        <v/>
      </c>
      <c r="AJ574" s="39" t="str">
        <f>IF(ISERROR(VLOOKUP($G574&amp;AJ$8,参照!$P$4:$U$500,5,FALSE)),"",VLOOKUP($G574&amp;AJ$8,参照!$P$4:$U$500,5,FALSE))</f>
        <v/>
      </c>
      <c r="AK574" s="37">
        <v>21</v>
      </c>
      <c r="AL574" s="37">
        <v>84</v>
      </c>
      <c r="AM574" s="37"/>
      <c r="AN574" s="72">
        <f>IF(ISERROR(VLOOKUP($A574,'全入力（様式2-4）'!$G$17:$BY$1200,AN$1,FALSE)),"",VLOOKUP($A574,'全入力（様式2-4）'!$G$17:$BY$1200,AN$1,FALSE))</f>
        <v>0</v>
      </c>
      <c r="AO574" s="78">
        <f>IF(ISERROR(VLOOKUP($A574,'全入力（様式2-4）'!$G$17:$BY$1200,AO$1,FALSE)),"",VLOOKUP($A574,'全入力（様式2-4）'!$G$17:$BY$1200,AO$1,FALSE))</f>
        <v>0</v>
      </c>
      <c r="AP574" s="44">
        <f>IF(ISERROR(VLOOKUP($A574,'全入力（様式2-4）'!$G$17:$BY$1200,AP$1,FALSE)),"",VLOOKUP($A574,'全入力（様式2-4）'!$G$17:$BY$1200,AP$1,FALSE))</f>
        <v>0</v>
      </c>
      <c r="AQ574" s="63" t="str">
        <f>IF(ISERROR(VLOOKUP($G574,参照!$U$4:$W$102,3,FALSE)),"",VLOOKUP($G574,参照!$U$4:$W$102,3,FALSE))</f>
        <v/>
      </c>
      <c r="AR574" s="377" t="str">
        <f t="shared" ref="AR574" si="743">IF($AN574&lt;&gt;0,2/3,"")</f>
        <v/>
      </c>
      <c r="AS574" s="45" t="str">
        <f t="shared" si="680"/>
        <v/>
      </c>
      <c r="AT574" s="45" t="str">
        <f t="shared" si="681"/>
        <v/>
      </c>
      <c r="AU574" s="45"/>
      <c r="AV574" s="45" t="str">
        <f t="shared" si="688"/>
        <v/>
      </c>
      <c r="AW574" s="45" t="str">
        <f t="shared" si="689"/>
        <v/>
      </c>
      <c r="AX574" s="45" t="str">
        <f t="shared" si="682"/>
        <v/>
      </c>
      <c r="AY574" s="45" t="str">
        <f t="shared" si="690"/>
        <v/>
      </c>
      <c r="AZ574" s="46">
        <f t="array" ref="AZ574">SUM(IF('全入力（様式2-4）'!$G$17:$G$1200=$A574,IF('全入力（様式2-4）'!$X$14:$Z$14=$AR574,'全入力（様式2-4）'!$X$17:$Z$1200)))</f>
        <v>0</v>
      </c>
      <c r="BA574" s="47" t="str">
        <f t="shared" si="691"/>
        <v/>
      </c>
      <c r="BB574" s="1890"/>
      <c r="BC574" s="46">
        <f t="shared" si="692"/>
        <v>0</v>
      </c>
      <c r="BD574" s="47" t="str">
        <f t="shared" si="693"/>
        <v/>
      </c>
      <c r="BE574" s="46">
        <f t="array" ref="BE574">SUM(IF('全入力（様式2-4）'!$G$17:$G$1200=$A574,IF('全入力（様式2-4）'!$AL$14:$AN$14=$AR574,'全入力（様式2-4）'!$AL$17:$AN$1200)))</f>
        <v>0</v>
      </c>
      <c r="BF574" s="195">
        <f t="shared" si="683"/>
        <v>0</v>
      </c>
      <c r="BG574" s="47">
        <f t="shared" si="684"/>
        <v>0</v>
      </c>
      <c r="BH574" s="46">
        <f t="array" ref="BH574">SUM(IF('全入力（様式2-4）'!$G$17:$G$1200=$A574,IF('全入力（様式2-4）'!$AQ$14:$AS$14=$AR574,'全入力（様式2-4）'!$AQ$17:$AS$1200)))</f>
        <v>0</v>
      </c>
      <c r="BI574" s="47" t="str">
        <f t="shared" si="694"/>
        <v/>
      </c>
      <c r="BJ574" s="47" t="str">
        <f t="shared" si="695"/>
        <v/>
      </c>
      <c r="BK574" s="150" t="str">
        <f t="shared" si="685"/>
        <v/>
      </c>
      <c r="BL574" s="1890"/>
      <c r="BM574" s="46"/>
      <c r="BN574" s="195"/>
      <c r="BO574" s="47"/>
      <c r="BP574" s="46"/>
      <c r="BQ574" s="195"/>
      <c r="BR574" s="47"/>
      <c r="BS574" s="47"/>
      <c r="BT574" s="47"/>
      <c r="BU574" s="144"/>
      <c r="BV574" s="1890"/>
    </row>
    <row r="575" spans="1:74" s="18" customFormat="1" ht="14.25" customHeight="1" thickBot="1">
      <c r="A575" s="942">
        <f t="shared" si="736"/>
        <v>188</v>
      </c>
      <c r="B575" s="7">
        <f>'全入力（様式2-4）'!$I$6</f>
        <v>0</v>
      </c>
      <c r="C575" s="186">
        <f>IF(ISERROR(VLOOKUP($A575,'全入力（様式2-4）'!$G$17:$BY$1200,C$1,FALSE)),"",VLOOKUP($A575,'全入力（様式2-4）'!$G$17:$BY$1200,C$1,FALSE))</f>
        <v>0</v>
      </c>
      <c r="D575" s="186">
        <f>IF(ISERROR(VLOOKUP($A575,'全入力（様式2-4）'!$G$17:$BY$1200,D$1,FALSE)),"",VLOOKUP($A575,'全入力（様式2-4）'!$G$17:$BY$1200,D$1,FALSE))</f>
        <v>0</v>
      </c>
      <c r="E575" s="186">
        <f>IF(ISERROR(VLOOKUP($A575,'全入力（様式2-4）'!$G$17:$BY$1200,E$1,FALSE)),"",VLOOKUP($A575,'全入力（様式2-4）'!$G$17:$BY$1200,E$1,FALSE))</f>
        <v>0</v>
      </c>
      <c r="F575" s="186">
        <f>IF(ISERROR(VLOOKUP($A575,'全入力（様式2-4）'!$G$17:$BY$1200,F$1,FALSE)),"",VLOOKUP($A575,'全入力（様式2-4）'!$G$17:$BY$1200,F$1,FALSE))</f>
        <v>0</v>
      </c>
      <c r="G575" s="187" t="str">
        <f>'全入力（様式2-4）'!$P$5&amp;'全入力（様式2-4）'!$R$5&amp;$D575</f>
        <v>0</v>
      </c>
      <c r="H575" s="188" t="str">
        <f t="shared" si="686"/>
        <v/>
      </c>
      <c r="I575" s="189">
        <f>IF(ISERROR(VLOOKUP($A575,'全入力（様式2-4）'!$G$17:$BY$1200,I$1,FALSE)),"",VLOOKUP($A575,'全入力（様式2-4）'!$G$17:$BY$1200,I$1,FALSE))</f>
        <v>0</v>
      </c>
      <c r="J575" s="189" t="str">
        <f>IF(ISERROR(VLOOKUP($A575,'全入力（様式2-4）'!$G$17:$BY$1200,J$1,FALSE)),"",VLOOKUP($A575,'全入力（様式2-4）'!$G$17:$BY$1200,J$1,FALSE))</f>
        <v/>
      </c>
      <c r="K575" s="189">
        <f>IF(ISERROR(VLOOKUP($A575,'全入力（様式2-4）'!$G$17:$BY$1200,K$1,FALSE)),"",VLOOKUP($A575,'全入力（様式2-4）'!$G$17:$BY$1200,K$1,FALSE))</f>
        <v>0</v>
      </c>
      <c r="L575" s="189" t="str">
        <f>IF(ISERROR(VLOOKUP($A575,'全入力（様式2-4）'!$G$17:$BY$1200,L$1,FALSE)),"",VLOOKUP($A575,'全入力（様式2-4）'!$G$17:$BY$1200,L$1,FALSE))</f>
        <v/>
      </c>
      <c r="M575" s="190">
        <f>IF(ISERROR(VLOOKUP($A575,'全入力（様式2-4）'!$G$17:$BY$1200,M$1,FALSE)),"",VLOOKUP($A575,'全入力（様式2-4）'!$G$17:$BY$1200,M$1,FALSE))</f>
        <v>0</v>
      </c>
      <c r="N575" s="190" t="str">
        <f>IF(ISERROR(VLOOKUP($A575,'全入力（様式2-4）'!$G$17:$BY$1200,N$1,FALSE)),"",VLOOKUP($A575,'全入力（様式2-4）'!$G$17:$BY$1200,N$1,FALSE))</f>
        <v/>
      </c>
      <c r="O575" s="190">
        <f>IF(ISERROR(VLOOKUP($A575,'全入力（様式2-4）'!$G$17:$BY$1200,O$1,FALSE)),"",VLOOKUP($A575,'全入力（様式2-4）'!$G$17:$BY$1200,O$1,FALSE))</f>
        <v>0</v>
      </c>
      <c r="P575" s="190" t="str">
        <f>IF(ISERROR(VLOOKUP($A575,'全入力（様式2-4）'!$G$17:$BY$1200,P$1,FALSE)),"",VLOOKUP($A575,'全入力（様式2-4）'!$G$17:$BY$1200,P$1,FALSE))</f>
        <v/>
      </c>
      <c r="Q575" s="191">
        <f>IF(ISERROR(VLOOKUP($A575,'全入力（様式2-4）'!$G$17:$BY$1200,Q$1,FALSE)),"",VLOOKUP($A575,'全入力（様式2-4）'!$G$17:$BY$1200,Q$1,FALSE))</f>
        <v>0</v>
      </c>
      <c r="R575" s="192">
        <f>IF(ISERROR(VLOOKUP($A575,'全入力（様式2-4）'!$G$17:$BY$1200,R$1,FALSE)),"",VLOOKUP($A575,'全入力（様式2-4）'!$G$17:$BY$1200,R$1,FALSE))</f>
        <v>0</v>
      </c>
      <c r="S575" s="192" t="str">
        <f>IF(ISERROR(VLOOKUP($A575,'全入力（様式2-4）'!$G$17:$BY$1200,S$1,FALSE)),"",VLOOKUP($A575,'全入力（様式2-4）'!$G$17:$BY$1200,S$1,FALSE))</f>
        <v/>
      </c>
      <c r="T575" s="192"/>
      <c r="U575" s="518"/>
      <c r="V575" s="192"/>
      <c r="W575" s="540"/>
      <c r="X575" s="540"/>
      <c r="Y575" s="540"/>
      <c r="Z575" s="189">
        <f>IF(ISERROR(VLOOKUP($A575,'全入力（様式2-4）'!$G$17:$BY$1200,Z$1,FALSE)),"",VLOOKUP($A575,'全入力（様式2-4）'!$G$17:$BY$1200,Z$1,FALSE))</f>
        <v>0</v>
      </c>
      <c r="AA575" s="189">
        <f>IF(ISERROR(VLOOKUP($A575,'全入力（様式2-4）'!$G$17:$BY$1200,AA$1,FALSE)),"",VLOOKUP($A575,'全入力（様式2-4）'!$G$17:$BY$1200,AA$1,FALSE))</f>
        <v>0</v>
      </c>
      <c r="AB575" s="189">
        <f>IF(ISERROR(VLOOKUP($A575,'全入力（様式2-4）'!$G$17:$BY$1200,AB$1,FALSE)),"",VLOOKUP($A575,'全入力（様式2-4）'!$G$17:$BY$1200,AB$1,FALSE))</f>
        <v>0</v>
      </c>
      <c r="AC575" s="189">
        <f>IF(ISERROR(VLOOKUP($A575,'全入力（様式2-4）'!$G$17:$BY$1200,AC$1,FALSE)),"",VLOOKUP($A575,'全入力（様式2-4）'!$G$17:$BY$1200,AC$1,FALSE))</f>
        <v>0</v>
      </c>
      <c r="AD575" s="202">
        <f>IF(ISERROR(VLOOKUP($A575,'全入力（様式2-4）'!$G$17:$BY$1200,AD$1,FALSE)),"",VLOOKUP($A575,'全入力（様式2-4）'!$G$17:$BY$1200,AD$1,FALSE))</f>
        <v>0</v>
      </c>
      <c r="AE575" s="190"/>
      <c r="AF575" s="190"/>
      <c r="AG575" s="190"/>
      <c r="AH575" s="319" t="str">
        <f t="shared" si="678"/>
        <v>00</v>
      </c>
      <c r="AI575" s="193" t="str">
        <f>IF(ISERROR(VLOOKUP($G575&amp;AI$8,参照!$P$4:$U$500,5,FALSE)),"",VLOOKUP($G575&amp;AI$8,参照!$P$4:$U$500,5,FALSE))</f>
        <v/>
      </c>
      <c r="AJ575" s="193" t="str">
        <f>IF(ISERROR(VLOOKUP($G575&amp;AJ$8,参照!$P$4:$U$500,5,FALSE)),"",VLOOKUP($G575&amp;AJ$8,参照!$P$4:$U$500,5,FALSE))</f>
        <v/>
      </c>
      <c r="AK575" s="188">
        <v>23</v>
      </c>
      <c r="AL575" s="188">
        <v>85</v>
      </c>
      <c r="AM575" s="37"/>
      <c r="AN575" s="74">
        <f>IF(ISERROR(VLOOKUP($A575,'全入力（様式2-4）'!$G$17:$BY$1200,AN$1,FALSE)),"",VLOOKUP($A575,'全入力（様式2-4）'!$G$17:$BY$1200,AN$1,FALSE))</f>
        <v>0</v>
      </c>
      <c r="AO575" s="79">
        <f>IF(ISERROR(VLOOKUP($A575,'全入力（様式2-4）'!$G$17:$BY$1200,AO$1,FALSE)),"",VLOOKUP($A575,'全入力（様式2-4）'!$G$17:$BY$1200,AO$1,FALSE))</f>
        <v>0</v>
      </c>
      <c r="AP575" s="48">
        <f>IF(ISERROR(VLOOKUP($A575,'全入力（様式2-4）'!$G$17:$BY$1200,AP$1,FALSE)),"",VLOOKUP($A575,'全入力（様式2-4）'!$G$17:$BY$1200,AP$1,FALSE))</f>
        <v>0</v>
      </c>
      <c r="AQ575" s="64" t="str">
        <f>IF(ISERROR(VLOOKUP($G575,参照!$U$4:$W$102,3,FALSE)),"",VLOOKUP($G575,参照!$U$4:$W$102,3,FALSE))</f>
        <v/>
      </c>
      <c r="AR575" s="378" t="str">
        <f t="shared" ref="AR575" si="744">IF($AN575&lt;&gt;0,1/3,"")</f>
        <v/>
      </c>
      <c r="AS575" s="49" t="str">
        <f t="shared" si="680"/>
        <v/>
      </c>
      <c r="AT575" s="49" t="str">
        <f t="shared" si="681"/>
        <v/>
      </c>
      <c r="AU575" s="49"/>
      <c r="AV575" s="49" t="str">
        <f t="shared" si="688"/>
        <v/>
      </c>
      <c r="AW575" s="49" t="str">
        <f t="shared" si="689"/>
        <v/>
      </c>
      <c r="AX575" s="49" t="str">
        <f t="shared" si="682"/>
        <v/>
      </c>
      <c r="AY575" s="49" t="str">
        <f t="shared" si="690"/>
        <v/>
      </c>
      <c r="AZ575" s="50">
        <f t="array" ref="AZ575">SUM(IF('全入力（様式2-4）'!$G$17:$G$1200=$A575,IF('全入力（様式2-4）'!$X$14:$Z$14=$AR575,'全入力（様式2-4）'!$X$17:$Z$1200)))</f>
        <v>0</v>
      </c>
      <c r="BA575" s="51" t="str">
        <f t="shared" si="691"/>
        <v/>
      </c>
      <c r="BB575" s="1891"/>
      <c r="BC575" s="50">
        <f t="shared" si="692"/>
        <v>0</v>
      </c>
      <c r="BD575" s="51" t="str">
        <f t="shared" si="693"/>
        <v/>
      </c>
      <c r="BE575" s="50">
        <f t="array" ref="BE575">SUM(IF('全入力（様式2-4）'!$G$17:$G$1200=$A575,IF('全入力（様式2-4）'!$AL$14:$AN$14=$AR575,'全入力（様式2-4）'!$AL$17:$AN$1200)))</f>
        <v>0</v>
      </c>
      <c r="BF575" s="196">
        <f t="shared" si="683"/>
        <v>0</v>
      </c>
      <c r="BG575" s="51">
        <f t="shared" si="684"/>
        <v>0</v>
      </c>
      <c r="BH575" s="50">
        <f t="array" ref="BH575">SUM(IF('全入力（様式2-4）'!$G$17:$G$1200=$A575,IF('全入力（様式2-4）'!$AQ$14:$AS$14=$AR575,'全入力（様式2-4）'!$AQ$17:$AS$1200)))</f>
        <v>0</v>
      </c>
      <c r="BI575" s="51" t="str">
        <f t="shared" si="694"/>
        <v/>
      </c>
      <c r="BJ575" s="51" t="str">
        <f t="shared" si="695"/>
        <v/>
      </c>
      <c r="BK575" s="151" t="str">
        <f t="shared" si="685"/>
        <v/>
      </c>
      <c r="BL575" s="1891"/>
      <c r="BM575" s="50"/>
      <c r="BN575" s="196"/>
      <c r="BO575" s="51"/>
      <c r="BP575" s="50"/>
      <c r="BQ575" s="196"/>
      <c r="BR575" s="51"/>
      <c r="BS575" s="51"/>
      <c r="BT575" s="51"/>
      <c r="BU575" s="145"/>
      <c r="BV575" s="1891"/>
    </row>
    <row r="576" spans="1:74" s="18" customFormat="1" ht="14.25" customHeight="1">
      <c r="A576" s="941">
        <f>A573+1</f>
        <v>189</v>
      </c>
      <c r="B576" s="178">
        <f>'全入力（様式2-4）'!$I$6</f>
        <v>0</v>
      </c>
      <c r="C576" s="177">
        <f>IF(ISERROR(VLOOKUP($A576,'全入力（様式2-4）'!$G$17:$BY$1200,C$1,FALSE)),"",VLOOKUP($A576,'全入力（様式2-4）'!$G$17:$BY$1200,C$1,FALSE))</f>
        <v>0</v>
      </c>
      <c r="D576" s="177">
        <f>IF(ISERROR(VLOOKUP($A576,'全入力（様式2-4）'!$G$17:$BY$1200,D$1,FALSE)),"",VLOOKUP($A576,'全入力（様式2-4）'!$G$17:$BY$1200,D$1,FALSE))</f>
        <v>0</v>
      </c>
      <c r="E576" s="177">
        <f>IF(ISERROR(VLOOKUP($A576,'全入力（様式2-4）'!$G$17:$BY$1200,E$1,FALSE)),"",VLOOKUP($A576,'全入力（様式2-4）'!$G$17:$BY$1200,E$1,FALSE))</f>
        <v>0</v>
      </c>
      <c r="F576" s="177">
        <f>IF(ISERROR(VLOOKUP($A576,'全入力（様式2-4）'!$G$17:$BY$1200,F$1,FALSE)),"",VLOOKUP($A576,'全入力（様式2-4）'!$G$17:$BY$1200,F$1,FALSE))</f>
        <v>0</v>
      </c>
      <c r="G576" s="179" t="str">
        <f>'全入力（様式2-4）'!$P$5&amp;'全入力（様式2-4）'!$R$5&amp;$D576</f>
        <v>0</v>
      </c>
      <c r="H576" s="180" t="str">
        <f t="shared" si="686"/>
        <v/>
      </c>
      <c r="I576" s="181">
        <f>IF(ISERROR(VLOOKUP($A576,'全入力（様式2-4）'!$G$17:$BY$1200,I$1,FALSE)),"",VLOOKUP($A576,'全入力（様式2-4）'!$G$17:$BY$1200,I$1,FALSE))</f>
        <v>0</v>
      </c>
      <c r="J576" s="181" t="str">
        <f>IF(ISERROR(VLOOKUP($A576,'全入力（様式2-4）'!$G$17:$BY$1200,J$1,FALSE)),"",VLOOKUP($A576,'全入力（様式2-4）'!$G$17:$BY$1200,J$1,FALSE))</f>
        <v/>
      </c>
      <c r="K576" s="181">
        <f>IF(ISERROR(VLOOKUP($A576,'全入力（様式2-4）'!$G$17:$BY$1200,K$1,FALSE)),"",VLOOKUP($A576,'全入力（様式2-4）'!$G$17:$BY$1200,K$1,FALSE))</f>
        <v>0</v>
      </c>
      <c r="L576" s="181" t="str">
        <f>IF(ISERROR(VLOOKUP($A576,'全入力（様式2-4）'!$G$17:$BY$1200,L$1,FALSE)),"",VLOOKUP($A576,'全入力（様式2-4）'!$G$17:$BY$1200,L$1,FALSE))</f>
        <v/>
      </c>
      <c r="M576" s="182">
        <f>IF(ISERROR(VLOOKUP($A576,'全入力（様式2-4）'!$G$17:$BY$1200,M$1,FALSE)),"",VLOOKUP($A576,'全入力（様式2-4）'!$G$17:$BY$1200,M$1,FALSE))</f>
        <v>0</v>
      </c>
      <c r="N576" s="182" t="str">
        <f>IF(ISERROR(VLOOKUP($A576,'全入力（様式2-4）'!$G$17:$BY$1200,N$1,FALSE)),"",VLOOKUP($A576,'全入力（様式2-4）'!$G$17:$BY$1200,N$1,FALSE))</f>
        <v/>
      </c>
      <c r="O576" s="182">
        <f>IF(ISERROR(VLOOKUP($A576,'全入力（様式2-4）'!$G$17:$BY$1200,O$1,FALSE)),"",VLOOKUP($A576,'全入力（様式2-4）'!$G$17:$BY$1200,O$1,FALSE))</f>
        <v>0</v>
      </c>
      <c r="P576" s="182" t="str">
        <f>IF(ISERROR(VLOOKUP($A576,'全入力（様式2-4）'!$G$17:$BY$1200,P$1,FALSE)),"",VLOOKUP($A576,'全入力（様式2-4）'!$G$17:$BY$1200,P$1,FALSE))</f>
        <v/>
      </c>
      <c r="Q576" s="183">
        <f>IF(ISERROR(VLOOKUP($A576,'全入力（様式2-4）'!$G$17:$BY$1200,Q$1,FALSE)),"",VLOOKUP($A576,'全入力（様式2-4）'!$G$17:$BY$1200,Q$1,FALSE))</f>
        <v>0</v>
      </c>
      <c r="R576" s="184">
        <f>IF(ISERROR(VLOOKUP($A576,'全入力（様式2-4）'!$G$17:$BY$1200,R$1,FALSE)),"",VLOOKUP($A576,'全入力（様式2-4）'!$G$17:$BY$1200,R$1,FALSE))</f>
        <v>0</v>
      </c>
      <c r="S576" s="184" t="str">
        <f>IF(ISERROR(VLOOKUP($A576,'全入力（様式2-4）'!$G$17:$BY$1200,S$1,FALSE)),"",VLOOKUP($A576,'全入力（様式2-4）'!$G$17:$BY$1200,S$1,FALSE))</f>
        <v/>
      </c>
      <c r="T576" s="184"/>
      <c r="U576" s="517"/>
      <c r="V576" s="537"/>
      <c r="W576" s="539"/>
      <c r="X576" s="539"/>
      <c r="Y576" s="539"/>
      <c r="Z576" s="181">
        <f>IF(ISERROR(VLOOKUP($A576,'全入力（様式2-4）'!$G$17:$BY$1200,Z$1,FALSE)),"",VLOOKUP($A576,'全入力（様式2-4）'!$G$17:$BY$1200,Z$1,FALSE))</f>
        <v>0</v>
      </c>
      <c r="AA576" s="181">
        <f>IF(ISERROR(VLOOKUP($A576,'全入力（様式2-4）'!$G$17:$BY$1200,AA$1,FALSE)),"",VLOOKUP($A576,'全入力（様式2-4）'!$G$17:$BY$1200,AA$1,FALSE))</f>
        <v>0</v>
      </c>
      <c r="AB576" s="181">
        <f>IF(ISERROR(VLOOKUP($A576,'全入力（様式2-4）'!$G$17:$BY$1200,AB$1,FALSE)),"",VLOOKUP($A576,'全入力（様式2-4）'!$G$17:$BY$1200,AB$1,FALSE))</f>
        <v>0</v>
      </c>
      <c r="AC576" s="181">
        <f>IF(ISERROR(VLOOKUP($A576,'全入力（様式2-4）'!$G$17:$BY$1200,AC$1,FALSE)),"",VLOOKUP($A576,'全入力（様式2-4）'!$G$17:$BY$1200,AC$1,FALSE))</f>
        <v>0</v>
      </c>
      <c r="AD576" s="201">
        <f>IF(ISERROR(VLOOKUP($A576,'全入力（様式2-4）'!$G$17:$BY$1200,AD$1,FALSE)),"",VLOOKUP($A576,'全入力（様式2-4）'!$G$17:$BY$1200,AD$1,FALSE))</f>
        <v>0</v>
      </c>
      <c r="AE576" s="182"/>
      <c r="AF576" s="182"/>
      <c r="AG576" s="182"/>
      <c r="AH576" s="318" t="str">
        <f t="shared" si="678"/>
        <v>00</v>
      </c>
      <c r="AI576" s="185" t="str">
        <f>IF(ISERROR(VLOOKUP($G576&amp;AI$8,参照!$P$4:$U$500,5,FALSE)),"",VLOOKUP($G576&amp;AI$8,参照!$P$4:$U$500,5,FALSE))</f>
        <v/>
      </c>
      <c r="AJ576" s="185" t="str">
        <f>IF(ISERROR(VLOOKUP($G576&amp;AJ$8,参照!$P$4:$U$500,5,FALSE)),"",VLOOKUP($G576&amp;AJ$8,参照!$P$4:$U$500,5,FALSE))</f>
        <v/>
      </c>
      <c r="AK576" s="180">
        <v>19</v>
      </c>
      <c r="AL576" s="180">
        <v>83</v>
      </c>
      <c r="AM576" s="37"/>
      <c r="AN576" s="76">
        <f>IF(ISERROR(VLOOKUP($A576,'全入力（様式2-4）'!$G$17:$BY$1200,AN$1,FALSE)),"",VLOOKUP($A576,'全入力（様式2-4）'!$G$17:$BY$1200,AN$1,FALSE))</f>
        <v>0</v>
      </c>
      <c r="AO576" s="77">
        <f>IF(ISERROR(VLOOKUP($A576,'全入力（様式2-4）'!$G$17:$BY$1200,AO$1,FALSE)),"",VLOOKUP($A576,'全入力（様式2-4）'!$G$17:$BY$1200,AO$1,FALSE))</f>
        <v>0</v>
      </c>
      <c r="AP576" s="52">
        <f>IF(ISERROR(VLOOKUP($A576,'全入力（様式2-4）'!$G$17:$BY$1200,AP$1,FALSE)),"",VLOOKUP($A576,'全入力（様式2-4）'!$G$17:$BY$1200,AP$1,FALSE))</f>
        <v>0</v>
      </c>
      <c r="AQ576" s="84" t="str">
        <f>IF(ISERROR(VLOOKUP($G576,参照!$U$4:$W$102,3,FALSE)),"",VLOOKUP($G576,参照!$U$4:$W$102,3,FALSE))</f>
        <v/>
      </c>
      <c r="AR576" s="376" t="str">
        <f t="shared" ref="AR576" si="745">IF($AN576&lt;&gt;0,"満額","")</f>
        <v/>
      </c>
      <c r="AS576" s="53" t="str">
        <f t="shared" si="680"/>
        <v/>
      </c>
      <c r="AT576" s="53" t="str">
        <f t="shared" si="681"/>
        <v/>
      </c>
      <c r="AU576" s="53"/>
      <c r="AV576" s="53" t="str">
        <f t="shared" si="688"/>
        <v/>
      </c>
      <c r="AW576" s="53" t="str">
        <f t="shared" si="689"/>
        <v/>
      </c>
      <c r="AX576" s="53" t="str">
        <f t="shared" si="682"/>
        <v/>
      </c>
      <c r="AY576" s="53" t="str">
        <f t="shared" si="690"/>
        <v/>
      </c>
      <c r="AZ576" s="54">
        <f t="array" ref="AZ576">SUM(IF('全入力（様式2-4）'!$G$17:$G$1200=$A576,IF('全入力（様式2-4）'!$X$14:$Z$14=$AR576,'全入力（様式2-4）'!$X$17:$Z$1200)))</f>
        <v>0</v>
      </c>
      <c r="BA576" s="55" t="str">
        <f t="shared" si="691"/>
        <v/>
      </c>
      <c r="BB576" s="1889">
        <f>IF(ISERROR(VLOOKUP($A576,'全入力（様式2-4）'!$G$17:$BY$1200,BB$1,FALSE)),"",VLOOKUP($A576,'全入力（様式2-4）'!$G$17:$BY$1200,BB$1,FALSE))</f>
        <v>0</v>
      </c>
      <c r="BC576" s="54">
        <f t="shared" si="692"/>
        <v>0</v>
      </c>
      <c r="BD576" s="55" t="str">
        <f t="shared" si="693"/>
        <v/>
      </c>
      <c r="BE576" s="54">
        <f t="array" ref="BE576">SUM(IF('全入力（様式2-4）'!$G$17:$G$1200=$A576,IF('全入力（様式2-4）'!$AL$14:$AN$14=$AR576,'全入力（様式2-4）'!$AL$17:$AN$1200)))</f>
        <v>0</v>
      </c>
      <c r="BF576" s="197">
        <f t="shared" si="683"/>
        <v>0</v>
      </c>
      <c r="BG576" s="55">
        <f t="shared" si="684"/>
        <v>0</v>
      </c>
      <c r="BH576" s="54">
        <f t="array" ref="BH576">SUM(IF('全入力（様式2-4）'!$G$17:$G$1200=$A576,IF('全入力（様式2-4）'!$AQ$14:$AS$14=$AR576,'全入力（様式2-4）'!$AQ$17:$AS$1200)))</f>
        <v>0</v>
      </c>
      <c r="BI576" s="55" t="str">
        <f t="shared" si="694"/>
        <v/>
      </c>
      <c r="BJ576" s="55" t="str">
        <f t="shared" si="695"/>
        <v/>
      </c>
      <c r="BK576" s="152" t="str">
        <f t="shared" si="685"/>
        <v/>
      </c>
      <c r="BL576" s="1889">
        <f>IF(ISERROR(VLOOKUP($A576,'全入力（様式2-4）'!$G$17:$BY$1200,BL$1,FALSE)),"",VLOOKUP($A576,'全入力（様式2-4）'!$G$17:$BY$1200,BL$1,FALSE))</f>
        <v>0</v>
      </c>
      <c r="BM576" s="54"/>
      <c r="BN576" s="197"/>
      <c r="BO576" s="55"/>
      <c r="BP576" s="54"/>
      <c r="BQ576" s="197"/>
      <c r="BR576" s="55"/>
      <c r="BS576" s="55"/>
      <c r="BT576" s="55"/>
      <c r="BU576" s="146"/>
      <c r="BV576" s="1889"/>
    </row>
    <row r="577" spans="1:74" s="18" customFormat="1" ht="14.25" customHeight="1">
      <c r="A577" s="940">
        <f t="shared" si="736"/>
        <v>189</v>
      </c>
      <c r="B577" s="1">
        <f>'全入力（様式2-4）'!$I$6</f>
        <v>0</v>
      </c>
      <c r="C577" s="35">
        <f>IF(ISERROR(VLOOKUP($A577,'全入力（様式2-4）'!$G$17:$BY$1200,C$1,FALSE)),"",VLOOKUP($A577,'全入力（様式2-4）'!$G$17:$BY$1200,C$1,FALSE))</f>
        <v>0</v>
      </c>
      <c r="D577" s="35">
        <f>IF(ISERROR(VLOOKUP($A577,'全入力（様式2-4）'!$G$17:$BY$1200,D$1,FALSE)),"",VLOOKUP($A577,'全入力（様式2-4）'!$G$17:$BY$1200,D$1,FALSE))</f>
        <v>0</v>
      </c>
      <c r="E577" s="35">
        <f>IF(ISERROR(VLOOKUP($A577,'全入力（様式2-4）'!$G$17:$BY$1200,E$1,FALSE)),"",VLOOKUP($A577,'全入力（様式2-4）'!$G$17:$BY$1200,E$1,FALSE))</f>
        <v>0</v>
      </c>
      <c r="F577" s="35">
        <f>IF(ISERROR(VLOOKUP($A577,'全入力（様式2-4）'!$G$17:$BY$1200,F$1,FALSE)),"",VLOOKUP($A577,'全入力（様式2-4）'!$G$17:$BY$1200,F$1,FALSE))</f>
        <v>0</v>
      </c>
      <c r="G577" s="36" t="str">
        <f>'全入力（様式2-4）'!$P$5&amp;'全入力（様式2-4）'!$R$5&amp;$D577</f>
        <v>0</v>
      </c>
      <c r="H577" s="37" t="str">
        <f t="shared" si="686"/>
        <v/>
      </c>
      <c r="I577" s="38">
        <f>IF(ISERROR(VLOOKUP($A577,'全入力（様式2-4）'!$G$17:$BY$1200,I$1,FALSE)),"",VLOOKUP($A577,'全入力（様式2-4）'!$G$17:$BY$1200,I$1,FALSE))</f>
        <v>0</v>
      </c>
      <c r="J577" s="38" t="str">
        <f>IF(ISERROR(VLOOKUP($A577,'全入力（様式2-4）'!$G$17:$BY$1200,J$1,FALSE)),"",VLOOKUP($A577,'全入力（様式2-4）'!$G$17:$BY$1200,J$1,FALSE))</f>
        <v/>
      </c>
      <c r="K577" s="38">
        <f>IF(ISERROR(VLOOKUP($A577,'全入力（様式2-4）'!$G$17:$BY$1200,K$1,FALSE)),"",VLOOKUP($A577,'全入力（様式2-4）'!$G$17:$BY$1200,K$1,FALSE))</f>
        <v>0</v>
      </c>
      <c r="L577" s="38" t="str">
        <f>IF(ISERROR(VLOOKUP($A577,'全入力（様式2-4）'!$G$17:$BY$1200,L$1,FALSE)),"",VLOOKUP($A577,'全入力（様式2-4）'!$G$17:$BY$1200,L$1,FALSE))</f>
        <v/>
      </c>
      <c r="M577" s="112">
        <f>IF(ISERROR(VLOOKUP($A577,'全入力（様式2-4）'!$G$17:$BY$1200,M$1,FALSE)),"",VLOOKUP($A577,'全入力（様式2-4）'!$G$17:$BY$1200,M$1,FALSE))</f>
        <v>0</v>
      </c>
      <c r="N577" s="112" t="str">
        <f>IF(ISERROR(VLOOKUP($A577,'全入力（様式2-4）'!$G$17:$BY$1200,N$1,FALSE)),"",VLOOKUP($A577,'全入力（様式2-4）'!$G$17:$BY$1200,N$1,FALSE))</f>
        <v/>
      </c>
      <c r="O577" s="112">
        <f>IF(ISERROR(VLOOKUP($A577,'全入力（様式2-4）'!$G$17:$BY$1200,O$1,FALSE)),"",VLOOKUP($A577,'全入力（様式2-4）'!$G$17:$BY$1200,O$1,FALSE))</f>
        <v>0</v>
      </c>
      <c r="P577" s="112" t="str">
        <f>IF(ISERROR(VLOOKUP($A577,'全入力（様式2-4）'!$G$17:$BY$1200,P$1,FALSE)),"",VLOOKUP($A577,'全入力（様式2-4）'!$G$17:$BY$1200,P$1,FALSE))</f>
        <v/>
      </c>
      <c r="Q577" s="176">
        <f>IF(ISERROR(VLOOKUP($A577,'全入力（様式2-4）'!$G$17:$BY$1200,Q$1,FALSE)),"",VLOOKUP($A577,'全入力（様式2-4）'!$G$17:$BY$1200,Q$1,FALSE))</f>
        <v>0</v>
      </c>
      <c r="R577" s="105">
        <f>IF(ISERROR(VLOOKUP($A577,'全入力（様式2-4）'!$G$17:$BY$1200,R$1,FALSE)),"",VLOOKUP($A577,'全入力（様式2-4）'!$G$17:$BY$1200,R$1,FALSE))</f>
        <v>0</v>
      </c>
      <c r="S577" s="105" t="str">
        <f>IF(ISERROR(VLOOKUP($A577,'全入力（様式2-4）'!$G$17:$BY$1200,S$1,FALSE)),"",VLOOKUP($A577,'全入力（様式2-4）'!$G$17:$BY$1200,S$1,FALSE))</f>
        <v/>
      </c>
      <c r="T577" s="105"/>
      <c r="U577" s="516"/>
      <c r="V577" s="105"/>
      <c r="W577" s="538"/>
      <c r="X577" s="538"/>
      <c r="Y577" s="538"/>
      <c r="Z577" s="38">
        <f>IF(ISERROR(VLOOKUP($A577,'全入力（様式2-4）'!$G$17:$BY$1200,Z$1,FALSE)),"",VLOOKUP($A577,'全入力（様式2-4）'!$G$17:$BY$1200,Z$1,FALSE))</f>
        <v>0</v>
      </c>
      <c r="AA577" s="38">
        <f>IF(ISERROR(VLOOKUP($A577,'全入力（様式2-4）'!$G$17:$BY$1200,AA$1,FALSE)),"",VLOOKUP($A577,'全入力（様式2-4）'!$G$17:$BY$1200,AA$1,FALSE))</f>
        <v>0</v>
      </c>
      <c r="AB577" s="38">
        <f>IF(ISERROR(VLOOKUP($A577,'全入力（様式2-4）'!$G$17:$BY$1200,AB$1,FALSE)),"",VLOOKUP($A577,'全入力（様式2-4）'!$G$17:$BY$1200,AB$1,FALSE))</f>
        <v>0</v>
      </c>
      <c r="AC577" s="38">
        <f>IF(ISERROR(VLOOKUP($A577,'全入力（様式2-4）'!$G$17:$BY$1200,AC$1,FALSE)),"",VLOOKUP($A577,'全入力（様式2-4）'!$G$17:$BY$1200,AC$1,FALSE))</f>
        <v>0</v>
      </c>
      <c r="AD577" s="200">
        <f>IF(ISERROR(VLOOKUP($A577,'全入力（様式2-4）'!$G$17:$BY$1200,AD$1,FALSE)),"",VLOOKUP($A577,'全入力（様式2-4）'!$G$17:$BY$1200,AD$1,FALSE))</f>
        <v>0</v>
      </c>
      <c r="AE577" s="112"/>
      <c r="AF577" s="112"/>
      <c r="AG577" s="112"/>
      <c r="AH577" s="317" t="str">
        <f t="shared" si="678"/>
        <v>00</v>
      </c>
      <c r="AI577" s="39" t="str">
        <f>IF(ISERROR(VLOOKUP($G577&amp;AI$8,参照!$P$4:$U$500,5,FALSE)),"",VLOOKUP($G577&amp;AI$8,参照!$P$4:$U$500,5,FALSE))</f>
        <v/>
      </c>
      <c r="AJ577" s="39" t="str">
        <f>IF(ISERROR(VLOOKUP($G577&amp;AJ$8,参照!$P$4:$U$500,5,FALSE)),"",VLOOKUP($G577&amp;AJ$8,参照!$P$4:$U$500,5,FALSE))</f>
        <v/>
      </c>
      <c r="AK577" s="37">
        <v>21</v>
      </c>
      <c r="AL577" s="37">
        <v>84</v>
      </c>
      <c r="AM577" s="37"/>
      <c r="AN577" s="72">
        <f>IF(ISERROR(VLOOKUP($A577,'全入力（様式2-4）'!$G$17:$BY$1200,AN$1,FALSE)),"",VLOOKUP($A577,'全入力（様式2-4）'!$G$17:$BY$1200,AN$1,FALSE))</f>
        <v>0</v>
      </c>
      <c r="AO577" s="78">
        <f>IF(ISERROR(VLOOKUP($A577,'全入力（様式2-4）'!$G$17:$BY$1200,AO$1,FALSE)),"",VLOOKUP($A577,'全入力（様式2-4）'!$G$17:$BY$1200,AO$1,FALSE))</f>
        <v>0</v>
      </c>
      <c r="AP577" s="44">
        <f>IF(ISERROR(VLOOKUP($A577,'全入力（様式2-4）'!$G$17:$BY$1200,AP$1,FALSE)),"",VLOOKUP($A577,'全入力（様式2-4）'!$G$17:$BY$1200,AP$1,FALSE))</f>
        <v>0</v>
      </c>
      <c r="AQ577" s="63" t="str">
        <f>IF(ISERROR(VLOOKUP($G577,参照!$U$4:$W$102,3,FALSE)),"",VLOOKUP($G577,参照!$U$4:$W$102,3,FALSE))</f>
        <v/>
      </c>
      <c r="AR577" s="377" t="str">
        <f t="shared" ref="AR577" si="746">IF($AN577&lt;&gt;0,2/3,"")</f>
        <v/>
      </c>
      <c r="AS577" s="45" t="str">
        <f t="shared" si="680"/>
        <v/>
      </c>
      <c r="AT577" s="45" t="str">
        <f t="shared" si="681"/>
        <v/>
      </c>
      <c r="AU577" s="45"/>
      <c r="AV577" s="45" t="str">
        <f t="shared" si="688"/>
        <v/>
      </c>
      <c r="AW577" s="45" t="str">
        <f t="shared" si="689"/>
        <v/>
      </c>
      <c r="AX577" s="45" t="str">
        <f t="shared" si="682"/>
        <v/>
      </c>
      <c r="AY577" s="45" t="str">
        <f t="shared" si="690"/>
        <v/>
      </c>
      <c r="AZ577" s="46">
        <f t="array" ref="AZ577">SUM(IF('全入力（様式2-4）'!$G$17:$G$1200=$A577,IF('全入力（様式2-4）'!$X$14:$Z$14=$AR577,'全入力（様式2-4）'!$X$17:$Z$1200)))</f>
        <v>0</v>
      </c>
      <c r="BA577" s="47" t="str">
        <f t="shared" si="691"/>
        <v/>
      </c>
      <c r="BB577" s="1890"/>
      <c r="BC577" s="46">
        <f t="shared" si="692"/>
        <v>0</v>
      </c>
      <c r="BD577" s="47" t="str">
        <f t="shared" si="693"/>
        <v/>
      </c>
      <c r="BE577" s="46">
        <f t="array" ref="BE577">SUM(IF('全入力（様式2-4）'!$G$17:$G$1200=$A577,IF('全入力（様式2-4）'!$AL$14:$AN$14=$AR577,'全入力（様式2-4）'!$AL$17:$AN$1200)))</f>
        <v>0</v>
      </c>
      <c r="BF577" s="195">
        <f t="shared" si="683"/>
        <v>0</v>
      </c>
      <c r="BG577" s="47">
        <f t="shared" si="684"/>
        <v>0</v>
      </c>
      <c r="BH577" s="46">
        <f t="array" ref="BH577">SUM(IF('全入力（様式2-4）'!$G$17:$G$1200=$A577,IF('全入力（様式2-4）'!$AQ$14:$AS$14=$AR577,'全入力（様式2-4）'!$AQ$17:$AS$1200)))</f>
        <v>0</v>
      </c>
      <c r="BI577" s="47" t="str">
        <f t="shared" si="694"/>
        <v/>
      </c>
      <c r="BJ577" s="47" t="str">
        <f t="shared" si="695"/>
        <v/>
      </c>
      <c r="BK577" s="150" t="str">
        <f t="shared" si="685"/>
        <v/>
      </c>
      <c r="BL577" s="1890"/>
      <c r="BM577" s="46"/>
      <c r="BN577" s="195"/>
      <c r="BO577" s="47"/>
      <c r="BP577" s="46"/>
      <c r="BQ577" s="195"/>
      <c r="BR577" s="47"/>
      <c r="BS577" s="47"/>
      <c r="BT577" s="47"/>
      <c r="BU577" s="144"/>
      <c r="BV577" s="1890"/>
    </row>
    <row r="578" spans="1:74" s="18" customFormat="1" ht="14.25" customHeight="1" thickBot="1">
      <c r="A578" s="942">
        <f t="shared" si="736"/>
        <v>189</v>
      </c>
      <c r="B578" s="7">
        <f>'全入力（様式2-4）'!$I$6</f>
        <v>0</v>
      </c>
      <c r="C578" s="186">
        <f>IF(ISERROR(VLOOKUP($A578,'全入力（様式2-4）'!$G$17:$BY$1200,C$1,FALSE)),"",VLOOKUP($A578,'全入力（様式2-4）'!$G$17:$BY$1200,C$1,FALSE))</f>
        <v>0</v>
      </c>
      <c r="D578" s="186">
        <f>IF(ISERROR(VLOOKUP($A578,'全入力（様式2-4）'!$G$17:$BY$1200,D$1,FALSE)),"",VLOOKUP($A578,'全入力（様式2-4）'!$G$17:$BY$1200,D$1,FALSE))</f>
        <v>0</v>
      </c>
      <c r="E578" s="186">
        <f>IF(ISERROR(VLOOKUP($A578,'全入力（様式2-4）'!$G$17:$BY$1200,E$1,FALSE)),"",VLOOKUP($A578,'全入力（様式2-4）'!$G$17:$BY$1200,E$1,FALSE))</f>
        <v>0</v>
      </c>
      <c r="F578" s="186">
        <f>IF(ISERROR(VLOOKUP($A578,'全入力（様式2-4）'!$G$17:$BY$1200,F$1,FALSE)),"",VLOOKUP($A578,'全入力（様式2-4）'!$G$17:$BY$1200,F$1,FALSE))</f>
        <v>0</v>
      </c>
      <c r="G578" s="187" t="str">
        <f>'全入力（様式2-4）'!$P$5&amp;'全入力（様式2-4）'!$R$5&amp;$D578</f>
        <v>0</v>
      </c>
      <c r="H578" s="188" t="str">
        <f t="shared" si="686"/>
        <v/>
      </c>
      <c r="I578" s="189">
        <f>IF(ISERROR(VLOOKUP($A578,'全入力（様式2-4）'!$G$17:$BY$1200,I$1,FALSE)),"",VLOOKUP($A578,'全入力（様式2-4）'!$G$17:$BY$1200,I$1,FALSE))</f>
        <v>0</v>
      </c>
      <c r="J578" s="189" t="str">
        <f>IF(ISERROR(VLOOKUP($A578,'全入力（様式2-4）'!$G$17:$BY$1200,J$1,FALSE)),"",VLOOKUP($A578,'全入力（様式2-4）'!$G$17:$BY$1200,J$1,FALSE))</f>
        <v/>
      </c>
      <c r="K578" s="189">
        <f>IF(ISERROR(VLOOKUP($A578,'全入力（様式2-4）'!$G$17:$BY$1200,K$1,FALSE)),"",VLOOKUP($A578,'全入力（様式2-4）'!$G$17:$BY$1200,K$1,FALSE))</f>
        <v>0</v>
      </c>
      <c r="L578" s="189" t="str">
        <f>IF(ISERROR(VLOOKUP($A578,'全入力（様式2-4）'!$G$17:$BY$1200,L$1,FALSE)),"",VLOOKUP($A578,'全入力（様式2-4）'!$G$17:$BY$1200,L$1,FALSE))</f>
        <v/>
      </c>
      <c r="M578" s="190">
        <f>IF(ISERROR(VLOOKUP($A578,'全入力（様式2-4）'!$G$17:$BY$1200,M$1,FALSE)),"",VLOOKUP($A578,'全入力（様式2-4）'!$G$17:$BY$1200,M$1,FALSE))</f>
        <v>0</v>
      </c>
      <c r="N578" s="190" t="str">
        <f>IF(ISERROR(VLOOKUP($A578,'全入力（様式2-4）'!$G$17:$BY$1200,N$1,FALSE)),"",VLOOKUP($A578,'全入力（様式2-4）'!$G$17:$BY$1200,N$1,FALSE))</f>
        <v/>
      </c>
      <c r="O578" s="190">
        <f>IF(ISERROR(VLOOKUP($A578,'全入力（様式2-4）'!$G$17:$BY$1200,O$1,FALSE)),"",VLOOKUP($A578,'全入力（様式2-4）'!$G$17:$BY$1200,O$1,FALSE))</f>
        <v>0</v>
      </c>
      <c r="P578" s="190" t="str">
        <f>IF(ISERROR(VLOOKUP($A578,'全入力（様式2-4）'!$G$17:$BY$1200,P$1,FALSE)),"",VLOOKUP($A578,'全入力（様式2-4）'!$G$17:$BY$1200,P$1,FALSE))</f>
        <v/>
      </c>
      <c r="Q578" s="191">
        <f>IF(ISERROR(VLOOKUP($A578,'全入力（様式2-4）'!$G$17:$BY$1200,Q$1,FALSE)),"",VLOOKUP($A578,'全入力（様式2-4）'!$G$17:$BY$1200,Q$1,FALSE))</f>
        <v>0</v>
      </c>
      <c r="R578" s="192">
        <f>IF(ISERROR(VLOOKUP($A578,'全入力（様式2-4）'!$G$17:$BY$1200,R$1,FALSE)),"",VLOOKUP($A578,'全入力（様式2-4）'!$G$17:$BY$1200,R$1,FALSE))</f>
        <v>0</v>
      </c>
      <c r="S578" s="192" t="str">
        <f>IF(ISERROR(VLOOKUP($A578,'全入力（様式2-4）'!$G$17:$BY$1200,S$1,FALSE)),"",VLOOKUP($A578,'全入力（様式2-4）'!$G$17:$BY$1200,S$1,FALSE))</f>
        <v/>
      </c>
      <c r="T578" s="192"/>
      <c r="U578" s="518"/>
      <c r="V578" s="192"/>
      <c r="W578" s="540"/>
      <c r="X578" s="540"/>
      <c r="Y578" s="540"/>
      <c r="Z578" s="189">
        <f>IF(ISERROR(VLOOKUP($A578,'全入力（様式2-4）'!$G$17:$BY$1200,Z$1,FALSE)),"",VLOOKUP($A578,'全入力（様式2-4）'!$G$17:$BY$1200,Z$1,FALSE))</f>
        <v>0</v>
      </c>
      <c r="AA578" s="189">
        <f>IF(ISERROR(VLOOKUP($A578,'全入力（様式2-4）'!$G$17:$BY$1200,AA$1,FALSE)),"",VLOOKUP($A578,'全入力（様式2-4）'!$G$17:$BY$1200,AA$1,FALSE))</f>
        <v>0</v>
      </c>
      <c r="AB578" s="189">
        <f>IF(ISERROR(VLOOKUP($A578,'全入力（様式2-4）'!$G$17:$BY$1200,AB$1,FALSE)),"",VLOOKUP($A578,'全入力（様式2-4）'!$G$17:$BY$1200,AB$1,FALSE))</f>
        <v>0</v>
      </c>
      <c r="AC578" s="189">
        <f>IF(ISERROR(VLOOKUP($A578,'全入力（様式2-4）'!$G$17:$BY$1200,AC$1,FALSE)),"",VLOOKUP($A578,'全入力（様式2-4）'!$G$17:$BY$1200,AC$1,FALSE))</f>
        <v>0</v>
      </c>
      <c r="AD578" s="202">
        <f>IF(ISERROR(VLOOKUP($A578,'全入力（様式2-4）'!$G$17:$BY$1200,AD$1,FALSE)),"",VLOOKUP($A578,'全入力（様式2-4）'!$G$17:$BY$1200,AD$1,FALSE))</f>
        <v>0</v>
      </c>
      <c r="AE578" s="190"/>
      <c r="AF578" s="190"/>
      <c r="AG578" s="190"/>
      <c r="AH578" s="319" t="str">
        <f t="shared" si="678"/>
        <v>00</v>
      </c>
      <c r="AI578" s="193" t="str">
        <f>IF(ISERROR(VLOOKUP($G578&amp;AI$8,参照!$P$4:$U$500,5,FALSE)),"",VLOOKUP($G578&amp;AI$8,参照!$P$4:$U$500,5,FALSE))</f>
        <v/>
      </c>
      <c r="AJ578" s="193" t="str">
        <f>IF(ISERROR(VLOOKUP($G578&amp;AJ$8,参照!$P$4:$U$500,5,FALSE)),"",VLOOKUP($G578&amp;AJ$8,参照!$P$4:$U$500,5,FALSE))</f>
        <v/>
      </c>
      <c r="AK578" s="188">
        <v>23</v>
      </c>
      <c r="AL578" s="188">
        <v>85</v>
      </c>
      <c r="AM578" s="37"/>
      <c r="AN578" s="74">
        <f>IF(ISERROR(VLOOKUP($A578,'全入力（様式2-4）'!$G$17:$BY$1200,AN$1,FALSE)),"",VLOOKUP($A578,'全入力（様式2-4）'!$G$17:$BY$1200,AN$1,FALSE))</f>
        <v>0</v>
      </c>
      <c r="AO578" s="79">
        <f>IF(ISERROR(VLOOKUP($A578,'全入力（様式2-4）'!$G$17:$BY$1200,AO$1,FALSE)),"",VLOOKUP($A578,'全入力（様式2-4）'!$G$17:$BY$1200,AO$1,FALSE))</f>
        <v>0</v>
      </c>
      <c r="AP578" s="48">
        <f>IF(ISERROR(VLOOKUP($A578,'全入力（様式2-4）'!$G$17:$BY$1200,AP$1,FALSE)),"",VLOOKUP($A578,'全入力（様式2-4）'!$G$17:$BY$1200,AP$1,FALSE))</f>
        <v>0</v>
      </c>
      <c r="AQ578" s="64" t="str">
        <f>IF(ISERROR(VLOOKUP($G578,参照!$U$4:$W$102,3,FALSE)),"",VLOOKUP($G578,参照!$U$4:$W$102,3,FALSE))</f>
        <v/>
      </c>
      <c r="AR578" s="378" t="str">
        <f t="shared" ref="AR578" si="747">IF($AN578&lt;&gt;0,1/3,"")</f>
        <v/>
      </c>
      <c r="AS578" s="49" t="str">
        <f t="shared" si="680"/>
        <v/>
      </c>
      <c r="AT578" s="49" t="str">
        <f t="shared" si="681"/>
        <v/>
      </c>
      <c r="AU578" s="49"/>
      <c r="AV578" s="49" t="str">
        <f t="shared" si="688"/>
        <v/>
      </c>
      <c r="AW578" s="49" t="str">
        <f t="shared" si="689"/>
        <v/>
      </c>
      <c r="AX578" s="49" t="str">
        <f t="shared" si="682"/>
        <v/>
      </c>
      <c r="AY578" s="49" t="str">
        <f t="shared" si="690"/>
        <v/>
      </c>
      <c r="AZ578" s="50">
        <f t="array" ref="AZ578">SUM(IF('全入力（様式2-4）'!$G$17:$G$1200=$A578,IF('全入力（様式2-4）'!$X$14:$Z$14=$AR578,'全入力（様式2-4）'!$X$17:$Z$1200)))</f>
        <v>0</v>
      </c>
      <c r="BA578" s="51" t="str">
        <f t="shared" si="691"/>
        <v/>
      </c>
      <c r="BB578" s="1891"/>
      <c r="BC578" s="50">
        <f t="shared" si="692"/>
        <v>0</v>
      </c>
      <c r="BD578" s="51" t="str">
        <f t="shared" si="693"/>
        <v/>
      </c>
      <c r="BE578" s="50">
        <f t="array" ref="BE578">SUM(IF('全入力（様式2-4）'!$G$17:$G$1200=$A578,IF('全入力（様式2-4）'!$AL$14:$AN$14=$AR578,'全入力（様式2-4）'!$AL$17:$AN$1200)))</f>
        <v>0</v>
      </c>
      <c r="BF578" s="196">
        <f t="shared" si="683"/>
        <v>0</v>
      </c>
      <c r="BG578" s="51">
        <f t="shared" si="684"/>
        <v>0</v>
      </c>
      <c r="BH578" s="50">
        <f t="array" ref="BH578">SUM(IF('全入力（様式2-4）'!$G$17:$G$1200=$A578,IF('全入力（様式2-4）'!$AQ$14:$AS$14=$AR578,'全入力（様式2-4）'!$AQ$17:$AS$1200)))</f>
        <v>0</v>
      </c>
      <c r="BI578" s="51" t="str">
        <f t="shared" si="694"/>
        <v/>
      </c>
      <c r="BJ578" s="51" t="str">
        <f t="shared" si="695"/>
        <v/>
      </c>
      <c r="BK578" s="151" t="str">
        <f t="shared" si="685"/>
        <v/>
      </c>
      <c r="BL578" s="1891"/>
      <c r="BM578" s="50"/>
      <c r="BN578" s="196"/>
      <c r="BO578" s="51"/>
      <c r="BP578" s="50"/>
      <c r="BQ578" s="196"/>
      <c r="BR578" s="51"/>
      <c r="BS578" s="51"/>
      <c r="BT578" s="51"/>
      <c r="BU578" s="145"/>
      <c r="BV578" s="1891"/>
    </row>
    <row r="579" spans="1:74" s="18" customFormat="1" ht="14.25" customHeight="1">
      <c r="A579" s="941">
        <f>A576+1</f>
        <v>190</v>
      </c>
      <c r="B579" s="178">
        <f>'全入力（様式2-4）'!$I$6</f>
        <v>0</v>
      </c>
      <c r="C579" s="177">
        <f>IF(ISERROR(VLOOKUP($A579,'全入力（様式2-4）'!$G$17:$BY$1200,C$1,FALSE)),"",VLOOKUP($A579,'全入力（様式2-4）'!$G$17:$BY$1200,C$1,FALSE))</f>
        <v>0</v>
      </c>
      <c r="D579" s="177">
        <f>IF(ISERROR(VLOOKUP($A579,'全入力（様式2-4）'!$G$17:$BY$1200,D$1,FALSE)),"",VLOOKUP($A579,'全入力（様式2-4）'!$G$17:$BY$1200,D$1,FALSE))</f>
        <v>0</v>
      </c>
      <c r="E579" s="177">
        <f>IF(ISERROR(VLOOKUP($A579,'全入力（様式2-4）'!$G$17:$BY$1200,E$1,FALSE)),"",VLOOKUP($A579,'全入力（様式2-4）'!$G$17:$BY$1200,E$1,FALSE))</f>
        <v>0</v>
      </c>
      <c r="F579" s="177">
        <f>IF(ISERROR(VLOOKUP($A579,'全入力（様式2-4）'!$G$17:$BY$1200,F$1,FALSE)),"",VLOOKUP($A579,'全入力（様式2-4）'!$G$17:$BY$1200,F$1,FALSE))</f>
        <v>0</v>
      </c>
      <c r="G579" s="179" t="str">
        <f>'全入力（様式2-4）'!$P$5&amp;'全入力（様式2-4）'!$R$5&amp;$D579</f>
        <v>0</v>
      </c>
      <c r="H579" s="180" t="str">
        <f t="shared" si="686"/>
        <v/>
      </c>
      <c r="I579" s="181">
        <f>IF(ISERROR(VLOOKUP($A579,'全入力（様式2-4）'!$G$17:$BY$1200,I$1,FALSE)),"",VLOOKUP($A579,'全入力（様式2-4）'!$G$17:$BY$1200,I$1,FALSE))</f>
        <v>0</v>
      </c>
      <c r="J579" s="181" t="str">
        <f>IF(ISERROR(VLOOKUP($A579,'全入力（様式2-4）'!$G$17:$BY$1200,J$1,FALSE)),"",VLOOKUP($A579,'全入力（様式2-4）'!$G$17:$BY$1200,J$1,FALSE))</f>
        <v/>
      </c>
      <c r="K579" s="181">
        <f>IF(ISERROR(VLOOKUP($A579,'全入力（様式2-4）'!$G$17:$BY$1200,K$1,FALSE)),"",VLOOKUP($A579,'全入力（様式2-4）'!$G$17:$BY$1200,K$1,FALSE))</f>
        <v>0</v>
      </c>
      <c r="L579" s="181" t="str">
        <f>IF(ISERROR(VLOOKUP($A579,'全入力（様式2-4）'!$G$17:$BY$1200,L$1,FALSE)),"",VLOOKUP($A579,'全入力（様式2-4）'!$G$17:$BY$1200,L$1,FALSE))</f>
        <v/>
      </c>
      <c r="M579" s="182">
        <f>IF(ISERROR(VLOOKUP($A579,'全入力（様式2-4）'!$G$17:$BY$1200,M$1,FALSE)),"",VLOOKUP($A579,'全入力（様式2-4）'!$G$17:$BY$1200,M$1,FALSE))</f>
        <v>0</v>
      </c>
      <c r="N579" s="182" t="str">
        <f>IF(ISERROR(VLOOKUP($A579,'全入力（様式2-4）'!$G$17:$BY$1200,N$1,FALSE)),"",VLOOKUP($A579,'全入力（様式2-4）'!$G$17:$BY$1200,N$1,FALSE))</f>
        <v/>
      </c>
      <c r="O579" s="182">
        <f>IF(ISERROR(VLOOKUP($A579,'全入力（様式2-4）'!$G$17:$BY$1200,O$1,FALSE)),"",VLOOKUP($A579,'全入力（様式2-4）'!$G$17:$BY$1200,O$1,FALSE))</f>
        <v>0</v>
      </c>
      <c r="P579" s="182" t="str">
        <f>IF(ISERROR(VLOOKUP($A579,'全入力（様式2-4）'!$G$17:$BY$1200,P$1,FALSE)),"",VLOOKUP($A579,'全入力（様式2-4）'!$G$17:$BY$1200,P$1,FALSE))</f>
        <v/>
      </c>
      <c r="Q579" s="183">
        <f>IF(ISERROR(VLOOKUP($A579,'全入力（様式2-4）'!$G$17:$BY$1200,Q$1,FALSE)),"",VLOOKUP($A579,'全入力（様式2-4）'!$G$17:$BY$1200,Q$1,FALSE))</f>
        <v>0</v>
      </c>
      <c r="R579" s="184">
        <f>IF(ISERROR(VLOOKUP($A579,'全入力（様式2-4）'!$G$17:$BY$1200,R$1,FALSE)),"",VLOOKUP($A579,'全入力（様式2-4）'!$G$17:$BY$1200,R$1,FALSE))</f>
        <v>0</v>
      </c>
      <c r="S579" s="184" t="str">
        <f>IF(ISERROR(VLOOKUP($A579,'全入力（様式2-4）'!$G$17:$BY$1200,S$1,FALSE)),"",VLOOKUP($A579,'全入力（様式2-4）'!$G$17:$BY$1200,S$1,FALSE))</f>
        <v/>
      </c>
      <c r="T579" s="184"/>
      <c r="U579" s="517"/>
      <c r="V579" s="537"/>
      <c r="W579" s="539"/>
      <c r="X579" s="539"/>
      <c r="Y579" s="539"/>
      <c r="Z579" s="181">
        <f>IF(ISERROR(VLOOKUP($A579,'全入力（様式2-4）'!$G$17:$BY$1200,Z$1,FALSE)),"",VLOOKUP($A579,'全入力（様式2-4）'!$G$17:$BY$1200,Z$1,FALSE))</f>
        <v>0</v>
      </c>
      <c r="AA579" s="181">
        <f>IF(ISERROR(VLOOKUP($A579,'全入力（様式2-4）'!$G$17:$BY$1200,AA$1,FALSE)),"",VLOOKUP($A579,'全入力（様式2-4）'!$G$17:$BY$1200,AA$1,FALSE))</f>
        <v>0</v>
      </c>
      <c r="AB579" s="181">
        <f>IF(ISERROR(VLOOKUP($A579,'全入力（様式2-4）'!$G$17:$BY$1200,AB$1,FALSE)),"",VLOOKUP($A579,'全入力（様式2-4）'!$G$17:$BY$1200,AB$1,FALSE))</f>
        <v>0</v>
      </c>
      <c r="AC579" s="181">
        <f>IF(ISERROR(VLOOKUP($A579,'全入力（様式2-4）'!$G$17:$BY$1200,AC$1,FALSE)),"",VLOOKUP($A579,'全入力（様式2-4）'!$G$17:$BY$1200,AC$1,FALSE))</f>
        <v>0</v>
      </c>
      <c r="AD579" s="201">
        <f>IF(ISERROR(VLOOKUP($A579,'全入力（様式2-4）'!$G$17:$BY$1200,AD$1,FALSE)),"",VLOOKUP($A579,'全入力（様式2-4）'!$G$17:$BY$1200,AD$1,FALSE))</f>
        <v>0</v>
      </c>
      <c r="AE579" s="182"/>
      <c r="AF579" s="182"/>
      <c r="AG579" s="182"/>
      <c r="AH579" s="318" t="str">
        <f t="shared" si="678"/>
        <v>00</v>
      </c>
      <c r="AI579" s="185" t="str">
        <f>IF(ISERROR(VLOOKUP($G579&amp;AI$8,参照!$P$4:$U$500,5,FALSE)),"",VLOOKUP($G579&amp;AI$8,参照!$P$4:$U$500,5,FALSE))</f>
        <v/>
      </c>
      <c r="AJ579" s="185" t="str">
        <f>IF(ISERROR(VLOOKUP($G579&amp;AJ$8,参照!$P$4:$U$500,5,FALSE)),"",VLOOKUP($G579&amp;AJ$8,参照!$P$4:$U$500,5,FALSE))</f>
        <v/>
      </c>
      <c r="AK579" s="180">
        <v>19</v>
      </c>
      <c r="AL579" s="180">
        <v>83</v>
      </c>
      <c r="AM579" s="37"/>
      <c r="AN579" s="76">
        <f>IF(ISERROR(VLOOKUP($A579,'全入力（様式2-4）'!$G$17:$BY$1200,AN$1,FALSE)),"",VLOOKUP($A579,'全入力（様式2-4）'!$G$17:$BY$1200,AN$1,FALSE))</f>
        <v>0</v>
      </c>
      <c r="AO579" s="77">
        <f>IF(ISERROR(VLOOKUP($A579,'全入力（様式2-4）'!$G$17:$BY$1200,AO$1,FALSE)),"",VLOOKUP($A579,'全入力（様式2-4）'!$G$17:$BY$1200,AO$1,FALSE))</f>
        <v>0</v>
      </c>
      <c r="AP579" s="52">
        <f>IF(ISERROR(VLOOKUP($A579,'全入力（様式2-4）'!$G$17:$BY$1200,AP$1,FALSE)),"",VLOOKUP($A579,'全入力（様式2-4）'!$G$17:$BY$1200,AP$1,FALSE))</f>
        <v>0</v>
      </c>
      <c r="AQ579" s="84" t="str">
        <f>IF(ISERROR(VLOOKUP($G579,参照!$U$4:$W$102,3,FALSE)),"",VLOOKUP($G579,参照!$U$4:$W$102,3,FALSE))</f>
        <v/>
      </c>
      <c r="AR579" s="376" t="str">
        <f t="shared" ref="AR579" si="748">IF($AN579&lt;&gt;0,"満額","")</f>
        <v/>
      </c>
      <c r="AS579" s="53" t="str">
        <f t="shared" si="680"/>
        <v/>
      </c>
      <c r="AT579" s="53" t="str">
        <f t="shared" si="681"/>
        <v/>
      </c>
      <c r="AU579" s="53"/>
      <c r="AV579" s="53" t="str">
        <f t="shared" si="688"/>
        <v/>
      </c>
      <c r="AW579" s="53" t="str">
        <f t="shared" si="689"/>
        <v/>
      </c>
      <c r="AX579" s="53" t="str">
        <f t="shared" si="682"/>
        <v/>
      </c>
      <c r="AY579" s="53" t="str">
        <f t="shared" si="690"/>
        <v/>
      </c>
      <c r="AZ579" s="54">
        <f t="array" ref="AZ579">SUM(IF('全入力（様式2-4）'!$G$17:$G$1200=$A579,IF('全入力（様式2-4）'!$X$14:$Z$14=$AR579,'全入力（様式2-4）'!$X$17:$Z$1200)))</f>
        <v>0</v>
      </c>
      <c r="BA579" s="55" t="str">
        <f t="shared" si="691"/>
        <v/>
      </c>
      <c r="BB579" s="1889">
        <f>IF(ISERROR(VLOOKUP($A579,'全入力（様式2-4）'!$G$17:$BY$1200,BB$1,FALSE)),"",VLOOKUP($A579,'全入力（様式2-4）'!$G$17:$BY$1200,BB$1,FALSE))</f>
        <v>0</v>
      </c>
      <c r="BC579" s="54">
        <f t="shared" si="692"/>
        <v>0</v>
      </c>
      <c r="BD579" s="55" t="str">
        <f t="shared" si="693"/>
        <v/>
      </c>
      <c r="BE579" s="54">
        <f t="array" ref="BE579">SUM(IF('全入力（様式2-4）'!$G$17:$G$1200=$A579,IF('全入力（様式2-4）'!$AL$14:$AN$14=$AR579,'全入力（様式2-4）'!$AL$17:$AN$1200)))</f>
        <v>0</v>
      </c>
      <c r="BF579" s="197">
        <f t="shared" si="683"/>
        <v>0</v>
      </c>
      <c r="BG579" s="55">
        <f t="shared" si="684"/>
        <v>0</v>
      </c>
      <c r="BH579" s="54">
        <f t="array" ref="BH579">SUM(IF('全入力（様式2-4）'!$G$17:$G$1200=$A579,IF('全入力（様式2-4）'!$AQ$14:$AS$14=$AR579,'全入力（様式2-4）'!$AQ$17:$AS$1200)))</f>
        <v>0</v>
      </c>
      <c r="BI579" s="55" t="str">
        <f t="shared" si="694"/>
        <v/>
      </c>
      <c r="BJ579" s="55" t="str">
        <f t="shared" si="695"/>
        <v/>
      </c>
      <c r="BK579" s="152" t="str">
        <f t="shared" si="685"/>
        <v/>
      </c>
      <c r="BL579" s="1889">
        <f>IF(ISERROR(VLOOKUP($A579,'全入力（様式2-4）'!$G$17:$BY$1200,BL$1,FALSE)),"",VLOOKUP($A579,'全入力（様式2-4）'!$G$17:$BY$1200,BL$1,FALSE))</f>
        <v>0</v>
      </c>
      <c r="BM579" s="54"/>
      <c r="BN579" s="197"/>
      <c r="BO579" s="55"/>
      <c r="BP579" s="54"/>
      <c r="BQ579" s="197"/>
      <c r="BR579" s="55"/>
      <c r="BS579" s="55"/>
      <c r="BT579" s="55"/>
      <c r="BU579" s="146"/>
      <c r="BV579" s="1889"/>
    </row>
    <row r="580" spans="1:74" s="18" customFormat="1" ht="14.25" customHeight="1">
      <c r="A580" s="940">
        <f t="shared" si="736"/>
        <v>190</v>
      </c>
      <c r="B580" s="1">
        <f>'全入力（様式2-4）'!$I$6</f>
        <v>0</v>
      </c>
      <c r="C580" s="35">
        <f>IF(ISERROR(VLOOKUP($A580,'全入力（様式2-4）'!$G$17:$BY$1200,C$1,FALSE)),"",VLOOKUP($A580,'全入力（様式2-4）'!$G$17:$BY$1200,C$1,FALSE))</f>
        <v>0</v>
      </c>
      <c r="D580" s="35">
        <f>IF(ISERROR(VLOOKUP($A580,'全入力（様式2-4）'!$G$17:$BY$1200,D$1,FALSE)),"",VLOOKUP($A580,'全入力（様式2-4）'!$G$17:$BY$1200,D$1,FALSE))</f>
        <v>0</v>
      </c>
      <c r="E580" s="35">
        <f>IF(ISERROR(VLOOKUP($A580,'全入力（様式2-4）'!$G$17:$BY$1200,E$1,FALSE)),"",VLOOKUP($A580,'全入力（様式2-4）'!$G$17:$BY$1200,E$1,FALSE))</f>
        <v>0</v>
      </c>
      <c r="F580" s="35">
        <f>IF(ISERROR(VLOOKUP($A580,'全入力（様式2-4）'!$G$17:$BY$1200,F$1,FALSE)),"",VLOOKUP($A580,'全入力（様式2-4）'!$G$17:$BY$1200,F$1,FALSE))</f>
        <v>0</v>
      </c>
      <c r="G580" s="36" t="str">
        <f>'全入力（様式2-4）'!$P$5&amp;'全入力（様式2-4）'!$R$5&amp;$D580</f>
        <v>0</v>
      </c>
      <c r="H580" s="37" t="str">
        <f t="shared" si="686"/>
        <v/>
      </c>
      <c r="I580" s="38">
        <f>IF(ISERROR(VLOOKUP($A580,'全入力（様式2-4）'!$G$17:$BY$1200,I$1,FALSE)),"",VLOOKUP($A580,'全入力（様式2-4）'!$G$17:$BY$1200,I$1,FALSE))</f>
        <v>0</v>
      </c>
      <c r="J580" s="38" t="str">
        <f>IF(ISERROR(VLOOKUP($A580,'全入力（様式2-4）'!$G$17:$BY$1200,J$1,FALSE)),"",VLOOKUP($A580,'全入力（様式2-4）'!$G$17:$BY$1200,J$1,FALSE))</f>
        <v/>
      </c>
      <c r="K580" s="38">
        <f>IF(ISERROR(VLOOKUP($A580,'全入力（様式2-4）'!$G$17:$BY$1200,K$1,FALSE)),"",VLOOKUP($A580,'全入力（様式2-4）'!$G$17:$BY$1200,K$1,FALSE))</f>
        <v>0</v>
      </c>
      <c r="L580" s="38" t="str">
        <f>IF(ISERROR(VLOOKUP($A580,'全入力（様式2-4）'!$G$17:$BY$1200,L$1,FALSE)),"",VLOOKUP($A580,'全入力（様式2-4）'!$G$17:$BY$1200,L$1,FALSE))</f>
        <v/>
      </c>
      <c r="M580" s="112">
        <f>IF(ISERROR(VLOOKUP($A580,'全入力（様式2-4）'!$G$17:$BY$1200,M$1,FALSE)),"",VLOOKUP($A580,'全入力（様式2-4）'!$G$17:$BY$1200,M$1,FALSE))</f>
        <v>0</v>
      </c>
      <c r="N580" s="112" t="str">
        <f>IF(ISERROR(VLOOKUP($A580,'全入力（様式2-4）'!$G$17:$BY$1200,N$1,FALSE)),"",VLOOKUP($A580,'全入力（様式2-4）'!$G$17:$BY$1200,N$1,FALSE))</f>
        <v/>
      </c>
      <c r="O580" s="112">
        <f>IF(ISERROR(VLOOKUP($A580,'全入力（様式2-4）'!$G$17:$BY$1200,O$1,FALSE)),"",VLOOKUP($A580,'全入力（様式2-4）'!$G$17:$BY$1200,O$1,FALSE))</f>
        <v>0</v>
      </c>
      <c r="P580" s="112" t="str">
        <f>IF(ISERROR(VLOOKUP($A580,'全入力（様式2-4）'!$G$17:$BY$1200,P$1,FALSE)),"",VLOOKUP($A580,'全入力（様式2-4）'!$G$17:$BY$1200,P$1,FALSE))</f>
        <v/>
      </c>
      <c r="Q580" s="176">
        <f>IF(ISERROR(VLOOKUP($A580,'全入力（様式2-4）'!$G$17:$BY$1200,Q$1,FALSE)),"",VLOOKUP($A580,'全入力（様式2-4）'!$G$17:$BY$1200,Q$1,FALSE))</f>
        <v>0</v>
      </c>
      <c r="R580" s="105">
        <f>IF(ISERROR(VLOOKUP($A580,'全入力（様式2-4）'!$G$17:$BY$1200,R$1,FALSE)),"",VLOOKUP($A580,'全入力（様式2-4）'!$G$17:$BY$1200,R$1,FALSE))</f>
        <v>0</v>
      </c>
      <c r="S580" s="105" t="str">
        <f>IF(ISERROR(VLOOKUP($A580,'全入力（様式2-4）'!$G$17:$BY$1200,S$1,FALSE)),"",VLOOKUP($A580,'全入力（様式2-4）'!$G$17:$BY$1200,S$1,FALSE))</f>
        <v/>
      </c>
      <c r="T580" s="105"/>
      <c r="U580" s="516"/>
      <c r="V580" s="105"/>
      <c r="W580" s="538"/>
      <c r="X580" s="538"/>
      <c r="Y580" s="538"/>
      <c r="Z580" s="38">
        <f>IF(ISERROR(VLOOKUP($A580,'全入力（様式2-4）'!$G$17:$BY$1200,Z$1,FALSE)),"",VLOOKUP($A580,'全入力（様式2-4）'!$G$17:$BY$1200,Z$1,FALSE))</f>
        <v>0</v>
      </c>
      <c r="AA580" s="38">
        <f>IF(ISERROR(VLOOKUP($A580,'全入力（様式2-4）'!$G$17:$BY$1200,AA$1,FALSE)),"",VLOOKUP($A580,'全入力（様式2-4）'!$G$17:$BY$1200,AA$1,FALSE))</f>
        <v>0</v>
      </c>
      <c r="AB580" s="38">
        <f>IF(ISERROR(VLOOKUP($A580,'全入力（様式2-4）'!$G$17:$BY$1200,AB$1,FALSE)),"",VLOOKUP($A580,'全入力（様式2-4）'!$G$17:$BY$1200,AB$1,FALSE))</f>
        <v>0</v>
      </c>
      <c r="AC580" s="38">
        <f>IF(ISERROR(VLOOKUP($A580,'全入力（様式2-4）'!$G$17:$BY$1200,AC$1,FALSE)),"",VLOOKUP($A580,'全入力（様式2-4）'!$G$17:$BY$1200,AC$1,FALSE))</f>
        <v>0</v>
      </c>
      <c r="AD580" s="200">
        <f>IF(ISERROR(VLOOKUP($A580,'全入力（様式2-4）'!$G$17:$BY$1200,AD$1,FALSE)),"",VLOOKUP($A580,'全入力（様式2-4）'!$G$17:$BY$1200,AD$1,FALSE))</f>
        <v>0</v>
      </c>
      <c r="AE580" s="112"/>
      <c r="AF580" s="112"/>
      <c r="AG580" s="112"/>
      <c r="AH580" s="317" t="str">
        <f t="shared" si="678"/>
        <v>00</v>
      </c>
      <c r="AI580" s="39" t="str">
        <f>IF(ISERROR(VLOOKUP($G580&amp;AI$8,参照!$P$4:$U$500,5,FALSE)),"",VLOOKUP($G580&amp;AI$8,参照!$P$4:$U$500,5,FALSE))</f>
        <v/>
      </c>
      <c r="AJ580" s="39" t="str">
        <f>IF(ISERROR(VLOOKUP($G580&amp;AJ$8,参照!$P$4:$U$500,5,FALSE)),"",VLOOKUP($G580&amp;AJ$8,参照!$P$4:$U$500,5,FALSE))</f>
        <v/>
      </c>
      <c r="AK580" s="37">
        <v>21</v>
      </c>
      <c r="AL580" s="37">
        <v>84</v>
      </c>
      <c r="AM580" s="37"/>
      <c r="AN580" s="72">
        <f>IF(ISERROR(VLOOKUP($A580,'全入力（様式2-4）'!$G$17:$BY$1200,AN$1,FALSE)),"",VLOOKUP($A580,'全入力（様式2-4）'!$G$17:$BY$1200,AN$1,FALSE))</f>
        <v>0</v>
      </c>
      <c r="AO580" s="78">
        <f>IF(ISERROR(VLOOKUP($A580,'全入力（様式2-4）'!$G$17:$BY$1200,AO$1,FALSE)),"",VLOOKUP($A580,'全入力（様式2-4）'!$G$17:$BY$1200,AO$1,FALSE))</f>
        <v>0</v>
      </c>
      <c r="AP580" s="44">
        <f>IF(ISERROR(VLOOKUP($A580,'全入力（様式2-4）'!$G$17:$BY$1200,AP$1,FALSE)),"",VLOOKUP($A580,'全入力（様式2-4）'!$G$17:$BY$1200,AP$1,FALSE))</f>
        <v>0</v>
      </c>
      <c r="AQ580" s="63" t="str">
        <f>IF(ISERROR(VLOOKUP($G580,参照!$U$4:$W$102,3,FALSE)),"",VLOOKUP($G580,参照!$U$4:$W$102,3,FALSE))</f>
        <v/>
      </c>
      <c r="AR580" s="377" t="str">
        <f t="shared" ref="AR580" si="749">IF($AN580&lt;&gt;0,2/3,"")</f>
        <v/>
      </c>
      <c r="AS580" s="45" t="str">
        <f t="shared" si="680"/>
        <v/>
      </c>
      <c r="AT580" s="45" t="str">
        <f t="shared" si="681"/>
        <v/>
      </c>
      <c r="AU580" s="45"/>
      <c r="AV580" s="45" t="str">
        <f t="shared" si="688"/>
        <v/>
      </c>
      <c r="AW580" s="45" t="str">
        <f t="shared" si="689"/>
        <v/>
      </c>
      <c r="AX580" s="45" t="str">
        <f t="shared" si="682"/>
        <v/>
      </c>
      <c r="AY580" s="45" t="str">
        <f t="shared" si="690"/>
        <v/>
      </c>
      <c r="AZ580" s="46">
        <f t="array" ref="AZ580">SUM(IF('全入力（様式2-4）'!$G$17:$G$1200=$A580,IF('全入力（様式2-4）'!$X$14:$Z$14=$AR580,'全入力（様式2-4）'!$X$17:$Z$1200)))</f>
        <v>0</v>
      </c>
      <c r="BA580" s="47" t="str">
        <f t="shared" si="691"/>
        <v/>
      </c>
      <c r="BB580" s="1890"/>
      <c r="BC580" s="46">
        <f t="shared" si="692"/>
        <v>0</v>
      </c>
      <c r="BD580" s="47" t="str">
        <f t="shared" si="693"/>
        <v/>
      </c>
      <c r="BE580" s="46">
        <f t="array" ref="BE580">SUM(IF('全入力（様式2-4）'!$G$17:$G$1200=$A580,IF('全入力（様式2-4）'!$AL$14:$AN$14=$AR580,'全入力（様式2-4）'!$AL$17:$AN$1200)))</f>
        <v>0</v>
      </c>
      <c r="BF580" s="195">
        <f t="shared" si="683"/>
        <v>0</v>
      </c>
      <c r="BG580" s="47">
        <f t="shared" si="684"/>
        <v>0</v>
      </c>
      <c r="BH580" s="46">
        <f t="array" ref="BH580">SUM(IF('全入力（様式2-4）'!$G$17:$G$1200=$A580,IF('全入力（様式2-4）'!$AQ$14:$AS$14=$AR580,'全入力（様式2-4）'!$AQ$17:$AS$1200)))</f>
        <v>0</v>
      </c>
      <c r="BI580" s="47" t="str">
        <f t="shared" si="694"/>
        <v/>
      </c>
      <c r="BJ580" s="47" t="str">
        <f t="shared" si="695"/>
        <v/>
      </c>
      <c r="BK580" s="150" t="str">
        <f t="shared" si="685"/>
        <v/>
      </c>
      <c r="BL580" s="1890"/>
      <c r="BM580" s="46"/>
      <c r="BN580" s="195"/>
      <c r="BO580" s="47"/>
      <c r="BP580" s="46"/>
      <c r="BQ580" s="195"/>
      <c r="BR580" s="47"/>
      <c r="BS580" s="47"/>
      <c r="BT580" s="47"/>
      <c r="BU580" s="144"/>
      <c r="BV580" s="1890"/>
    </row>
    <row r="581" spans="1:74" s="18" customFormat="1" ht="14.25" customHeight="1" thickBot="1">
      <c r="A581" s="942">
        <f t="shared" si="736"/>
        <v>190</v>
      </c>
      <c r="B581" s="7">
        <f>'全入力（様式2-4）'!$I$6</f>
        <v>0</v>
      </c>
      <c r="C581" s="186">
        <f>IF(ISERROR(VLOOKUP($A581,'全入力（様式2-4）'!$G$17:$BY$1200,C$1,FALSE)),"",VLOOKUP($A581,'全入力（様式2-4）'!$G$17:$BY$1200,C$1,FALSE))</f>
        <v>0</v>
      </c>
      <c r="D581" s="186">
        <f>IF(ISERROR(VLOOKUP($A581,'全入力（様式2-4）'!$G$17:$BY$1200,D$1,FALSE)),"",VLOOKUP($A581,'全入力（様式2-4）'!$G$17:$BY$1200,D$1,FALSE))</f>
        <v>0</v>
      </c>
      <c r="E581" s="186">
        <f>IF(ISERROR(VLOOKUP($A581,'全入力（様式2-4）'!$G$17:$BY$1200,E$1,FALSE)),"",VLOOKUP($A581,'全入力（様式2-4）'!$G$17:$BY$1200,E$1,FALSE))</f>
        <v>0</v>
      </c>
      <c r="F581" s="186">
        <f>IF(ISERROR(VLOOKUP($A581,'全入力（様式2-4）'!$G$17:$BY$1200,F$1,FALSE)),"",VLOOKUP($A581,'全入力（様式2-4）'!$G$17:$BY$1200,F$1,FALSE))</f>
        <v>0</v>
      </c>
      <c r="G581" s="187" t="str">
        <f>'全入力（様式2-4）'!$P$5&amp;'全入力（様式2-4）'!$R$5&amp;$D581</f>
        <v>0</v>
      </c>
      <c r="H581" s="188" t="str">
        <f t="shared" si="686"/>
        <v/>
      </c>
      <c r="I581" s="189">
        <f>IF(ISERROR(VLOOKUP($A581,'全入力（様式2-4）'!$G$17:$BY$1200,I$1,FALSE)),"",VLOOKUP($A581,'全入力（様式2-4）'!$G$17:$BY$1200,I$1,FALSE))</f>
        <v>0</v>
      </c>
      <c r="J581" s="189" t="str">
        <f>IF(ISERROR(VLOOKUP($A581,'全入力（様式2-4）'!$G$17:$BY$1200,J$1,FALSE)),"",VLOOKUP($A581,'全入力（様式2-4）'!$G$17:$BY$1200,J$1,FALSE))</f>
        <v/>
      </c>
      <c r="K581" s="189">
        <f>IF(ISERROR(VLOOKUP($A581,'全入力（様式2-4）'!$G$17:$BY$1200,K$1,FALSE)),"",VLOOKUP($A581,'全入力（様式2-4）'!$G$17:$BY$1200,K$1,FALSE))</f>
        <v>0</v>
      </c>
      <c r="L581" s="189" t="str">
        <f>IF(ISERROR(VLOOKUP($A581,'全入力（様式2-4）'!$G$17:$BY$1200,L$1,FALSE)),"",VLOOKUP($A581,'全入力（様式2-4）'!$G$17:$BY$1200,L$1,FALSE))</f>
        <v/>
      </c>
      <c r="M581" s="190">
        <f>IF(ISERROR(VLOOKUP($A581,'全入力（様式2-4）'!$G$17:$BY$1200,M$1,FALSE)),"",VLOOKUP($A581,'全入力（様式2-4）'!$G$17:$BY$1200,M$1,FALSE))</f>
        <v>0</v>
      </c>
      <c r="N581" s="190" t="str">
        <f>IF(ISERROR(VLOOKUP($A581,'全入力（様式2-4）'!$G$17:$BY$1200,N$1,FALSE)),"",VLOOKUP($A581,'全入力（様式2-4）'!$G$17:$BY$1200,N$1,FALSE))</f>
        <v/>
      </c>
      <c r="O581" s="190">
        <f>IF(ISERROR(VLOOKUP($A581,'全入力（様式2-4）'!$G$17:$BY$1200,O$1,FALSE)),"",VLOOKUP($A581,'全入力（様式2-4）'!$G$17:$BY$1200,O$1,FALSE))</f>
        <v>0</v>
      </c>
      <c r="P581" s="190" t="str">
        <f>IF(ISERROR(VLOOKUP($A581,'全入力（様式2-4）'!$G$17:$BY$1200,P$1,FALSE)),"",VLOOKUP($A581,'全入力（様式2-4）'!$G$17:$BY$1200,P$1,FALSE))</f>
        <v/>
      </c>
      <c r="Q581" s="191">
        <f>IF(ISERROR(VLOOKUP($A581,'全入力（様式2-4）'!$G$17:$BY$1200,Q$1,FALSE)),"",VLOOKUP($A581,'全入力（様式2-4）'!$G$17:$BY$1200,Q$1,FALSE))</f>
        <v>0</v>
      </c>
      <c r="R581" s="192">
        <f>IF(ISERROR(VLOOKUP($A581,'全入力（様式2-4）'!$G$17:$BY$1200,R$1,FALSE)),"",VLOOKUP($A581,'全入力（様式2-4）'!$G$17:$BY$1200,R$1,FALSE))</f>
        <v>0</v>
      </c>
      <c r="S581" s="192" t="str">
        <f>IF(ISERROR(VLOOKUP($A581,'全入力（様式2-4）'!$G$17:$BY$1200,S$1,FALSE)),"",VLOOKUP($A581,'全入力（様式2-4）'!$G$17:$BY$1200,S$1,FALSE))</f>
        <v/>
      </c>
      <c r="T581" s="192"/>
      <c r="U581" s="518"/>
      <c r="V581" s="192"/>
      <c r="W581" s="540"/>
      <c r="X581" s="540"/>
      <c r="Y581" s="540"/>
      <c r="Z581" s="189">
        <f>IF(ISERROR(VLOOKUP($A581,'全入力（様式2-4）'!$G$17:$BY$1200,Z$1,FALSE)),"",VLOOKUP($A581,'全入力（様式2-4）'!$G$17:$BY$1200,Z$1,FALSE))</f>
        <v>0</v>
      </c>
      <c r="AA581" s="189">
        <f>IF(ISERROR(VLOOKUP($A581,'全入力（様式2-4）'!$G$17:$BY$1200,AA$1,FALSE)),"",VLOOKUP($A581,'全入力（様式2-4）'!$G$17:$BY$1200,AA$1,FALSE))</f>
        <v>0</v>
      </c>
      <c r="AB581" s="189">
        <f>IF(ISERROR(VLOOKUP($A581,'全入力（様式2-4）'!$G$17:$BY$1200,AB$1,FALSE)),"",VLOOKUP($A581,'全入力（様式2-4）'!$G$17:$BY$1200,AB$1,FALSE))</f>
        <v>0</v>
      </c>
      <c r="AC581" s="189">
        <f>IF(ISERROR(VLOOKUP($A581,'全入力（様式2-4）'!$G$17:$BY$1200,AC$1,FALSE)),"",VLOOKUP($A581,'全入力（様式2-4）'!$G$17:$BY$1200,AC$1,FALSE))</f>
        <v>0</v>
      </c>
      <c r="AD581" s="202">
        <f>IF(ISERROR(VLOOKUP($A581,'全入力（様式2-4）'!$G$17:$BY$1200,AD$1,FALSE)),"",VLOOKUP($A581,'全入力（様式2-4）'!$G$17:$BY$1200,AD$1,FALSE))</f>
        <v>0</v>
      </c>
      <c r="AE581" s="190"/>
      <c r="AF581" s="190"/>
      <c r="AG581" s="190"/>
      <c r="AH581" s="319" t="str">
        <f t="shared" si="678"/>
        <v>00</v>
      </c>
      <c r="AI581" s="193" t="str">
        <f>IF(ISERROR(VLOOKUP($G581&amp;AI$8,参照!$P$4:$U$500,5,FALSE)),"",VLOOKUP($G581&amp;AI$8,参照!$P$4:$U$500,5,FALSE))</f>
        <v/>
      </c>
      <c r="AJ581" s="193" t="str">
        <f>IF(ISERROR(VLOOKUP($G581&amp;AJ$8,参照!$P$4:$U$500,5,FALSE)),"",VLOOKUP($G581&amp;AJ$8,参照!$P$4:$U$500,5,FALSE))</f>
        <v/>
      </c>
      <c r="AK581" s="188">
        <v>23</v>
      </c>
      <c r="AL581" s="188">
        <v>85</v>
      </c>
      <c r="AM581" s="37"/>
      <c r="AN581" s="74">
        <f>IF(ISERROR(VLOOKUP($A581,'全入力（様式2-4）'!$G$17:$BY$1200,AN$1,FALSE)),"",VLOOKUP($A581,'全入力（様式2-4）'!$G$17:$BY$1200,AN$1,FALSE))</f>
        <v>0</v>
      </c>
      <c r="AO581" s="79">
        <f>IF(ISERROR(VLOOKUP($A581,'全入力（様式2-4）'!$G$17:$BY$1200,AO$1,FALSE)),"",VLOOKUP($A581,'全入力（様式2-4）'!$G$17:$BY$1200,AO$1,FALSE))</f>
        <v>0</v>
      </c>
      <c r="AP581" s="48">
        <f>IF(ISERROR(VLOOKUP($A581,'全入力（様式2-4）'!$G$17:$BY$1200,AP$1,FALSE)),"",VLOOKUP($A581,'全入力（様式2-4）'!$G$17:$BY$1200,AP$1,FALSE))</f>
        <v>0</v>
      </c>
      <c r="AQ581" s="64" t="str">
        <f>IF(ISERROR(VLOOKUP($G581,参照!$U$4:$W$102,3,FALSE)),"",VLOOKUP($G581,参照!$U$4:$W$102,3,FALSE))</f>
        <v/>
      </c>
      <c r="AR581" s="378" t="str">
        <f t="shared" ref="AR581" si="750">IF($AN581&lt;&gt;0,1/3,"")</f>
        <v/>
      </c>
      <c r="AS581" s="49" t="str">
        <f t="shared" si="680"/>
        <v/>
      </c>
      <c r="AT581" s="49" t="str">
        <f t="shared" si="681"/>
        <v/>
      </c>
      <c r="AU581" s="49"/>
      <c r="AV581" s="49" t="str">
        <f t="shared" si="688"/>
        <v/>
      </c>
      <c r="AW581" s="49" t="str">
        <f t="shared" si="689"/>
        <v/>
      </c>
      <c r="AX581" s="49" t="str">
        <f t="shared" si="682"/>
        <v/>
      </c>
      <c r="AY581" s="49" t="str">
        <f t="shared" si="690"/>
        <v/>
      </c>
      <c r="AZ581" s="50">
        <f t="array" ref="AZ581">SUM(IF('全入力（様式2-4）'!$G$17:$G$1200=$A581,IF('全入力（様式2-4）'!$X$14:$Z$14=$AR581,'全入力（様式2-4）'!$X$17:$Z$1200)))</f>
        <v>0</v>
      </c>
      <c r="BA581" s="51" t="str">
        <f t="shared" si="691"/>
        <v/>
      </c>
      <c r="BB581" s="1891"/>
      <c r="BC581" s="50">
        <f t="shared" si="692"/>
        <v>0</v>
      </c>
      <c r="BD581" s="51" t="str">
        <f t="shared" si="693"/>
        <v/>
      </c>
      <c r="BE581" s="50">
        <f t="array" ref="BE581">SUM(IF('全入力（様式2-4）'!$G$17:$G$1200=$A581,IF('全入力（様式2-4）'!$AL$14:$AN$14=$AR581,'全入力（様式2-4）'!$AL$17:$AN$1200)))</f>
        <v>0</v>
      </c>
      <c r="BF581" s="196">
        <f t="shared" si="683"/>
        <v>0</v>
      </c>
      <c r="BG581" s="51">
        <f t="shared" si="684"/>
        <v>0</v>
      </c>
      <c r="BH581" s="50">
        <f t="array" ref="BH581">SUM(IF('全入力（様式2-4）'!$G$17:$G$1200=$A581,IF('全入力（様式2-4）'!$AQ$14:$AS$14=$AR581,'全入力（様式2-4）'!$AQ$17:$AS$1200)))</f>
        <v>0</v>
      </c>
      <c r="BI581" s="51" t="str">
        <f t="shared" si="694"/>
        <v/>
      </c>
      <c r="BJ581" s="51" t="str">
        <f t="shared" si="695"/>
        <v/>
      </c>
      <c r="BK581" s="151" t="str">
        <f t="shared" si="685"/>
        <v/>
      </c>
      <c r="BL581" s="1891"/>
      <c r="BM581" s="50"/>
      <c r="BN581" s="196"/>
      <c r="BO581" s="51"/>
      <c r="BP581" s="50"/>
      <c r="BQ581" s="196"/>
      <c r="BR581" s="51"/>
      <c r="BS581" s="51"/>
      <c r="BT581" s="51"/>
      <c r="BU581" s="145"/>
      <c r="BV581" s="1891"/>
    </row>
    <row r="582" spans="1:74" s="18" customFormat="1" ht="14.25" customHeight="1">
      <c r="A582" s="941">
        <f>A579+1</f>
        <v>191</v>
      </c>
      <c r="B582" s="178">
        <f>'全入力（様式2-4）'!$I$6</f>
        <v>0</v>
      </c>
      <c r="C582" s="177">
        <f>IF(ISERROR(VLOOKUP($A582,'全入力（様式2-4）'!$G$17:$BY$1200,C$1,FALSE)),"",VLOOKUP($A582,'全入力（様式2-4）'!$G$17:$BY$1200,C$1,FALSE))</f>
        <v>0</v>
      </c>
      <c r="D582" s="177">
        <f>IF(ISERROR(VLOOKUP($A582,'全入力（様式2-4）'!$G$17:$BY$1200,D$1,FALSE)),"",VLOOKUP($A582,'全入力（様式2-4）'!$G$17:$BY$1200,D$1,FALSE))</f>
        <v>0</v>
      </c>
      <c r="E582" s="177">
        <f>IF(ISERROR(VLOOKUP($A582,'全入力（様式2-4）'!$G$17:$BY$1200,E$1,FALSE)),"",VLOOKUP($A582,'全入力（様式2-4）'!$G$17:$BY$1200,E$1,FALSE))</f>
        <v>0</v>
      </c>
      <c r="F582" s="177">
        <f>IF(ISERROR(VLOOKUP($A582,'全入力（様式2-4）'!$G$17:$BY$1200,F$1,FALSE)),"",VLOOKUP($A582,'全入力（様式2-4）'!$G$17:$BY$1200,F$1,FALSE))</f>
        <v>0</v>
      </c>
      <c r="G582" s="179" t="str">
        <f>'全入力（様式2-4）'!$P$5&amp;'全入力（様式2-4）'!$R$5&amp;$D582</f>
        <v>0</v>
      </c>
      <c r="H582" s="180" t="str">
        <f t="shared" si="686"/>
        <v/>
      </c>
      <c r="I582" s="181">
        <f>IF(ISERROR(VLOOKUP($A582,'全入力（様式2-4）'!$G$17:$BY$1200,I$1,FALSE)),"",VLOOKUP($A582,'全入力（様式2-4）'!$G$17:$BY$1200,I$1,FALSE))</f>
        <v>0</v>
      </c>
      <c r="J582" s="181" t="str">
        <f>IF(ISERROR(VLOOKUP($A582,'全入力（様式2-4）'!$G$17:$BY$1200,J$1,FALSE)),"",VLOOKUP($A582,'全入力（様式2-4）'!$G$17:$BY$1200,J$1,FALSE))</f>
        <v/>
      </c>
      <c r="K582" s="181">
        <f>IF(ISERROR(VLOOKUP($A582,'全入力（様式2-4）'!$G$17:$BY$1200,K$1,FALSE)),"",VLOOKUP($A582,'全入力（様式2-4）'!$G$17:$BY$1200,K$1,FALSE))</f>
        <v>0</v>
      </c>
      <c r="L582" s="181" t="str">
        <f>IF(ISERROR(VLOOKUP($A582,'全入力（様式2-4）'!$G$17:$BY$1200,L$1,FALSE)),"",VLOOKUP($A582,'全入力（様式2-4）'!$G$17:$BY$1200,L$1,FALSE))</f>
        <v/>
      </c>
      <c r="M582" s="182">
        <f>IF(ISERROR(VLOOKUP($A582,'全入力（様式2-4）'!$G$17:$BY$1200,M$1,FALSE)),"",VLOOKUP($A582,'全入力（様式2-4）'!$G$17:$BY$1200,M$1,FALSE))</f>
        <v>0</v>
      </c>
      <c r="N582" s="182" t="str">
        <f>IF(ISERROR(VLOOKUP($A582,'全入力（様式2-4）'!$G$17:$BY$1200,N$1,FALSE)),"",VLOOKUP($A582,'全入力（様式2-4）'!$G$17:$BY$1200,N$1,FALSE))</f>
        <v/>
      </c>
      <c r="O582" s="182">
        <f>IF(ISERROR(VLOOKUP($A582,'全入力（様式2-4）'!$G$17:$BY$1200,O$1,FALSE)),"",VLOOKUP($A582,'全入力（様式2-4）'!$G$17:$BY$1200,O$1,FALSE))</f>
        <v>0</v>
      </c>
      <c r="P582" s="182" t="str">
        <f>IF(ISERROR(VLOOKUP($A582,'全入力（様式2-4）'!$G$17:$BY$1200,P$1,FALSE)),"",VLOOKUP($A582,'全入力（様式2-4）'!$G$17:$BY$1200,P$1,FALSE))</f>
        <v/>
      </c>
      <c r="Q582" s="183">
        <f>IF(ISERROR(VLOOKUP($A582,'全入力（様式2-4）'!$G$17:$BY$1200,Q$1,FALSE)),"",VLOOKUP($A582,'全入力（様式2-4）'!$G$17:$BY$1200,Q$1,FALSE))</f>
        <v>0</v>
      </c>
      <c r="R582" s="184">
        <f>IF(ISERROR(VLOOKUP($A582,'全入力（様式2-4）'!$G$17:$BY$1200,R$1,FALSE)),"",VLOOKUP($A582,'全入力（様式2-4）'!$G$17:$BY$1200,R$1,FALSE))</f>
        <v>0</v>
      </c>
      <c r="S582" s="184" t="str">
        <f>IF(ISERROR(VLOOKUP($A582,'全入力（様式2-4）'!$G$17:$BY$1200,S$1,FALSE)),"",VLOOKUP($A582,'全入力（様式2-4）'!$G$17:$BY$1200,S$1,FALSE))</f>
        <v/>
      </c>
      <c r="T582" s="184"/>
      <c r="U582" s="517"/>
      <c r="V582" s="537"/>
      <c r="W582" s="539"/>
      <c r="X582" s="539"/>
      <c r="Y582" s="539"/>
      <c r="Z582" s="181">
        <f>IF(ISERROR(VLOOKUP($A582,'全入力（様式2-4）'!$G$17:$BY$1200,Z$1,FALSE)),"",VLOOKUP($A582,'全入力（様式2-4）'!$G$17:$BY$1200,Z$1,FALSE))</f>
        <v>0</v>
      </c>
      <c r="AA582" s="181">
        <f>IF(ISERROR(VLOOKUP($A582,'全入力（様式2-4）'!$G$17:$BY$1200,AA$1,FALSE)),"",VLOOKUP($A582,'全入力（様式2-4）'!$G$17:$BY$1200,AA$1,FALSE))</f>
        <v>0</v>
      </c>
      <c r="AB582" s="181">
        <f>IF(ISERROR(VLOOKUP($A582,'全入力（様式2-4）'!$G$17:$BY$1200,AB$1,FALSE)),"",VLOOKUP($A582,'全入力（様式2-4）'!$G$17:$BY$1200,AB$1,FALSE))</f>
        <v>0</v>
      </c>
      <c r="AC582" s="181">
        <f>IF(ISERROR(VLOOKUP($A582,'全入力（様式2-4）'!$G$17:$BY$1200,AC$1,FALSE)),"",VLOOKUP($A582,'全入力（様式2-4）'!$G$17:$BY$1200,AC$1,FALSE))</f>
        <v>0</v>
      </c>
      <c r="AD582" s="201">
        <f>IF(ISERROR(VLOOKUP($A582,'全入力（様式2-4）'!$G$17:$BY$1200,AD$1,FALSE)),"",VLOOKUP($A582,'全入力（様式2-4）'!$G$17:$BY$1200,AD$1,FALSE))</f>
        <v>0</v>
      </c>
      <c r="AE582" s="182"/>
      <c r="AF582" s="182"/>
      <c r="AG582" s="182"/>
      <c r="AH582" s="318" t="str">
        <f t="shared" si="678"/>
        <v>00</v>
      </c>
      <c r="AI582" s="185" t="str">
        <f>IF(ISERROR(VLOOKUP($G582&amp;AI$8,参照!$P$4:$U$500,5,FALSE)),"",VLOOKUP($G582&amp;AI$8,参照!$P$4:$U$500,5,FALSE))</f>
        <v/>
      </c>
      <c r="AJ582" s="185" t="str">
        <f>IF(ISERROR(VLOOKUP($G582&amp;AJ$8,参照!$P$4:$U$500,5,FALSE)),"",VLOOKUP($G582&amp;AJ$8,参照!$P$4:$U$500,5,FALSE))</f>
        <v/>
      </c>
      <c r="AK582" s="180">
        <v>19</v>
      </c>
      <c r="AL582" s="180">
        <v>83</v>
      </c>
      <c r="AM582" s="37"/>
      <c r="AN582" s="76">
        <f>IF(ISERROR(VLOOKUP($A582,'全入力（様式2-4）'!$G$17:$BY$1200,AN$1,FALSE)),"",VLOOKUP($A582,'全入力（様式2-4）'!$G$17:$BY$1200,AN$1,FALSE))</f>
        <v>0</v>
      </c>
      <c r="AO582" s="77">
        <f>IF(ISERROR(VLOOKUP($A582,'全入力（様式2-4）'!$G$17:$BY$1200,AO$1,FALSE)),"",VLOOKUP($A582,'全入力（様式2-4）'!$G$17:$BY$1200,AO$1,FALSE))</f>
        <v>0</v>
      </c>
      <c r="AP582" s="52">
        <f>IF(ISERROR(VLOOKUP($A582,'全入力（様式2-4）'!$G$17:$BY$1200,AP$1,FALSE)),"",VLOOKUP($A582,'全入力（様式2-4）'!$G$17:$BY$1200,AP$1,FALSE))</f>
        <v>0</v>
      </c>
      <c r="AQ582" s="84" t="str">
        <f>IF(ISERROR(VLOOKUP($G582,参照!$U$4:$W$102,3,FALSE)),"",VLOOKUP($G582,参照!$U$4:$W$102,3,FALSE))</f>
        <v/>
      </c>
      <c r="AR582" s="376" t="str">
        <f t="shared" ref="AR582" si="751">IF($AN582&lt;&gt;0,"満額","")</f>
        <v/>
      </c>
      <c r="AS582" s="53" t="str">
        <f t="shared" si="680"/>
        <v/>
      </c>
      <c r="AT582" s="53" t="str">
        <f t="shared" si="681"/>
        <v/>
      </c>
      <c r="AU582" s="53"/>
      <c r="AV582" s="53" t="str">
        <f t="shared" si="688"/>
        <v/>
      </c>
      <c r="AW582" s="53" t="str">
        <f t="shared" si="689"/>
        <v/>
      </c>
      <c r="AX582" s="53" t="str">
        <f t="shared" si="682"/>
        <v/>
      </c>
      <c r="AY582" s="53" t="str">
        <f t="shared" si="690"/>
        <v/>
      </c>
      <c r="AZ582" s="54">
        <f t="array" ref="AZ582">SUM(IF('全入力（様式2-4）'!$G$17:$G$1200=$A582,IF('全入力（様式2-4）'!$X$14:$Z$14=$AR582,'全入力（様式2-4）'!$X$17:$Z$1200)))</f>
        <v>0</v>
      </c>
      <c r="BA582" s="55" t="str">
        <f t="shared" si="691"/>
        <v/>
      </c>
      <c r="BB582" s="1889">
        <f>IF(ISERROR(VLOOKUP($A582,'全入力（様式2-4）'!$G$17:$BY$1200,BB$1,FALSE)),"",VLOOKUP($A582,'全入力（様式2-4）'!$G$17:$BY$1200,BB$1,FALSE))</f>
        <v>0</v>
      </c>
      <c r="BC582" s="54">
        <f t="shared" si="692"/>
        <v>0</v>
      </c>
      <c r="BD582" s="55" t="str">
        <f t="shared" si="693"/>
        <v/>
      </c>
      <c r="BE582" s="54">
        <f t="array" ref="BE582">SUM(IF('全入力（様式2-4）'!$G$17:$G$1200=$A582,IF('全入力（様式2-4）'!$AL$14:$AN$14=$AR582,'全入力（様式2-4）'!$AL$17:$AN$1200)))</f>
        <v>0</v>
      </c>
      <c r="BF582" s="197">
        <f t="shared" si="683"/>
        <v>0</v>
      </c>
      <c r="BG582" s="55">
        <f t="shared" si="684"/>
        <v>0</v>
      </c>
      <c r="BH582" s="54">
        <f t="array" ref="BH582">SUM(IF('全入力（様式2-4）'!$G$17:$G$1200=$A582,IF('全入力（様式2-4）'!$AQ$14:$AS$14=$AR582,'全入力（様式2-4）'!$AQ$17:$AS$1200)))</f>
        <v>0</v>
      </c>
      <c r="BI582" s="55" t="str">
        <f t="shared" si="694"/>
        <v/>
      </c>
      <c r="BJ582" s="55" t="str">
        <f t="shared" si="695"/>
        <v/>
      </c>
      <c r="BK582" s="152" t="str">
        <f t="shared" si="685"/>
        <v/>
      </c>
      <c r="BL582" s="1889">
        <f>IF(ISERROR(VLOOKUP($A582,'全入力（様式2-4）'!$G$17:$BY$1200,BL$1,FALSE)),"",VLOOKUP($A582,'全入力（様式2-4）'!$G$17:$BY$1200,BL$1,FALSE))</f>
        <v>0</v>
      </c>
      <c r="BM582" s="54"/>
      <c r="BN582" s="197"/>
      <c r="BO582" s="55"/>
      <c r="BP582" s="54"/>
      <c r="BQ582" s="197"/>
      <c r="BR582" s="55"/>
      <c r="BS582" s="55"/>
      <c r="BT582" s="55"/>
      <c r="BU582" s="146"/>
      <c r="BV582" s="1889"/>
    </row>
    <row r="583" spans="1:74" s="18" customFormat="1" ht="14.25" customHeight="1">
      <c r="A583" s="940">
        <f t="shared" si="736"/>
        <v>191</v>
      </c>
      <c r="B583" s="1">
        <f>'全入力（様式2-4）'!$I$6</f>
        <v>0</v>
      </c>
      <c r="C583" s="35">
        <f>IF(ISERROR(VLOOKUP($A583,'全入力（様式2-4）'!$G$17:$BY$1200,C$1,FALSE)),"",VLOOKUP($A583,'全入力（様式2-4）'!$G$17:$BY$1200,C$1,FALSE))</f>
        <v>0</v>
      </c>
      <c r="D583" s="35">
        <f>IF(ISERROR(VLOOKUP($A583,'全入力（様式2-4）'!$G$17:$BY$1200,D$1,FALSE)),"",VLOOKUP($A583,'全入力（様式2-4）'!$G$17:$BY$1200,D$1,FALSE))</f>
        <v>0</v>
      </c>
      <c r="E583" s="35">
        <f>IF(ISERROR(VLOOKUP($A583,'全入力（様式2-4）'!$G$17:$BY$1200,E$1,FALSE)),"",VLOOKUP($A583,'全入力（様式2-4）'!$G$17:$BY$1200,E$1,FALSE))</f>
        <v>0</v>
      </c>
      <c r="F583" s="35">
        <f>IF(ISERROR(VLOOKUP($A583,'全入力（様式2-4）'!$G$17:$BY$1200,F$1,FALSE)),"",VLOOKUP($A583,'全入力（様式2-4）'!$G$17:$BY$1200,F$1,FALSE))</f>
        <v>0</v>
      </c>
      <c r="G583" s="36" t="str">
        <f>'全入力（様式2-4）'!$P$5&amp;'全入力（様式2-4）'!$R$5&amp;$D583</f>
        <v>0</v>
      </c>
      <c r="H583" s="37" t="str">
        <f t="shared" si="686"/>
        <v/>
      </c>
      <c r="I583" s="38">
        <f>IF(ISERROR(VLOOKUP($A583,'全入力（様式2-4）'!$G$17:$BY$1200,I$1,FALSE)),"",VLOOKUP($A583,'全入力（様式2-4）'!$G$17:$BY$1200,I$1,FALSE))</f>
        <v>0</v>
      </c>
      <c r="J583" s="38" t="str">
        <f>IF(ISERROR(VLOOKUP($A583,'全入力（様式2-4）'!$G$17:$BY$1200,J$1,FALSE)),"",VLOOKUP($A583,'全入力（様式2-4）'!$G$17:$BY$1200,J$1,FALSE))</f>
        <v/>
      </c>
      <c r="K583" s="38">
        <f>IF(ISERROR(VLOOKUP($A583,'全入力（様式2-4）'!$G$17:$BY$1200,K$1,FALSE)),"",VLOOKUP($A583,'全入力（様式2-4）'!$G$17:$BY$1200,K$1,FALSE))</f>
        <v>0</v>
      </c>
      <c r="L583" s="38" t="str">
        <f>IF(ISERROR(VLOOKUP($A583,'全入力（様式2-4）'!$G$17:$BY$1200,L$1,FALSE)),"",VLOOKUP($A583,'全入力（様式2-4）'!$G$17:$BY$1200,L$1,FALSE))</f>
        <v/>
      </c>
      <c r="M583" s="112">
        <f>IF(ISERROR(VLOOKUP($A583,'全入力（様式2-4）'!$G$17:$BY$1200,M$1,FALSE)),"",VLOOKUP($A583,'全入力（様式2-4）'!$G$17:$BY$1200,M$1,FALSE))</f>
        <v>0</v>
      </c>
      <c r="N583" s="112" t="str">
        <f>IF(ISERROR(VLOOKUP($A583,'全入力（様式2-4）'!$G$17:$BY$1200,N$1,FALSE)),"",VLOOKUP($A583,'全入力（様式2-4）'!$G$17:$BY$1200,N$1,FALSE))</f>
        <v/>
      </c>
      <c r="O583" s="112">
        <f>IF(ISERROR(VLOOKUP($A583,'全入力（様式2-4）'!$G$17:$BY$1200,O$1,FALSE)),"",VLOOKUP($A583,'全入力（様式2-4）'!$G$17:$BY$1200,O$1,FALSE))</f>
        <v>0</v>
      </c>
      <c r="P583" s="112" t="str">
        <f>IF(ISERROR(VLOOKUP($A583,'全入力（様式2-4）'!$G$17:$BY$1200,P$1,FALSE)),"",VLOOKUP($A583,'全入力（様式2-4）'!$G$17:$BY$1200,P$1,FALSE))</f>
        <v/>
      </c>
      <c r="Q583" s="176">
        <f>IF(ISERROR(VLOOKUP($A583,'全入力（様式2-4）'!$G$17:$BY$1200,Q$1,FALSE)),"",VLOOKUP($A583,'全入力（様式2-4）'!$G$17:$BY$1200,Q$1,FALSE))</f>
        <v>0</v>
      </c>
      <c r="R583" s="105">
        <f>IF(ISERROR(VLOOKUP($A583,'全入力（様式2-4）'!$G$17:$BY$1200,R$1,FALSE)),"",VLOOKUP($A583,'全入力（様式2-4）'!$G$17:$BY$1200,R$1,FALSE))</f>
        <v>0</v>
      </c>
      <c r="S583" s="105" t="str">
        <f>IF(ISERROR(VLOOKUP($A583,'全入力（様式2-4）'!$G$17:$BY$1200,S$1,FALSE)),"",VLOOKUP($A583,'全入力（様式2-4）'!$G$17:$BY$1200,S$1,FALSE))</f>
        <v/>
      </c>
      <c r="T583" s="105"/>
      <c r="U583" s="516"/>
      <c r="V583" s="105"/>
      <c r="W583" s="538"/>
      <c r="X583" s="538"/>
      <c r="Y583" s="538"/>
      <c r="Z583" s="38">
        <f>IF(ISERROR(VLOOKUP($A583,'全入力（様式2-4）'!$G$17:$BY$1200,Z$1,FALSE)),"",VLOOKUP($A583,'全入力（様式2-4）'!$G$17:$BY$1200,Z$1,FALSE))</f>
        <v>0</v>
      </c>
      <c r="AA583" s="38">
        <f>IF(ISERROR(VLOOKUP($A583,'全入力（様式2-4）'!$G$17:$BY$1200,AA$1,FALSE)),"",VLOOKUP($A583,'全入力（様式2-4）'!$G$17:$BY$1200,AA$1,FALSE))</f>
        <v>0</v>
      </c>
      <c r="AB583" s="38">
        <f>IF(ISERROR(VLOOKUP($A583,'全入力（様式2-4）'!$G$17:$BY$1200,AB$1,FALSE)),"",VLOOKUP($A583,'全入力（様式2-4）'!$G$17:$BY$1200,AB$1,FALSE))</f>
        <v>0</v>
      </c>
      <c r="AC583" s="38">
        <f>IF(ISERROR(VLOOKUP($A583,'全入力（様式2-4）'!$G$17:$BY$1200,AC$1,FALSE)),"",VLOOKUP($A583,'全入力（様式2-4）'!$G$17:$BY$1200,AC$1,FALSE))</f>
        <v>0</v>
      </c>
      <c r="AD583" s="200">
        <f>IF(ISERROR(VLOOKUP($A583,'全入力（様式2-4）'!$G$17:$BY$1200,AD$1,FALSE)),"",VLOOKUP($A583,'全入力（様式2-4）'!$G$17:$BY$1200,AD$1,FALSE))</f>
        <v>0</v>
      </c>
      <c r="AE583" s="112"/>
      <c r="AF583" s="112"/>
      <c r="AG583" s="112"/>
      <c r="AH583" s="317" t="str">
        <f t="shared" si="678"/>
        <v>00</v>
      </c>
      <c r="AI583" s="39" t="str">
        <f>IF(ISERROR(VLOOKUP($G583&amp;AI$8,参照!$P$4:$U$500,5,FALSE)),"",VLOOKUP($G583&amp;AI$8,参照!$P$4:$U$500,5,FALSE))</f>
        <v/>
      </c>
      <c r="AJ583" s="39" t="str">
        <f>IF(ISERROR(VLOOKUP($G583&amp;AJ$8,参照!$P$4:$U$500,5,FALSE)),"",VLOOKUP($G583&amp;AJ$8,参照!$P$4:$U$500,5,FALSE))</f>
        <v/>
      </c>
      <c r="AK583" s="37">
        <v>21</v>
      </c>
      <c r="AL583" s="37">
        <v>84</v>
      </c>
      <c r="AM583" s="37"/>
      <c r="AN583" s="72">
        <f>IF(ISERROR(VLOOKUP($A583,'全入力（様式2-4）'!$G$17:$BY$1200,AN$1,FALSE)),"",VLOOKUP($A583,'全入力（様式2-4）'!$G$17:$BY$1200,AN$1,FALSE))</f>
        <v>0</v>
      </c>
      <c r="AO583" s="78">
        <f>IF(ISERROR(VLOOKUP($A583,'全入力（様式2-4）'!$G$17:$BY$1200,AO$1,FALSE)),"",VLOOKUP($A583,'全入力（様式2-4）'!$G$17:$BY$1200,AO$1,FALSE))</f>
        <v>0</v>
      </c>
      <c r="AP583" s="44">
        <f>IF(ISERROR(VLOOKUP($A583,'全入力（様式2-4）'!$G$17:$BY$1200,AP$1,FALSE)),"",VLOOKUP($A583,'全入力（様式2-4）'!$G$17:$BY$1200,AP$1,FALSE))</f>
        <v>0</v>
      </c>
      <c r="AQ583" s="63" t="str">
        <f>IF(ISERROR(VLOOKUP($G583,参照!$U$4:$W$102,3,FALSE)),"",VLOOKUP($G583,参照!$U$4:$W$102,3,FALSE))</f>
        <v/>
      </c>
      <c r="AR583" s="377" t="str">
        <f t="shared" ref="AR583" si="752">IF($AN583&lt;&gt;0,2/3,"")</f>
        <v/>
      </c>
      <c r="AS583" s="45" t="str">
        <f t="shared" si="680"/>
        <v/>
      </c>
      <c r="AT583" s="45" t="str">
        <f t="shared" si="681"/>
        <v/>
      </c>
      <c r="AU583" s="45"/>
      <c r="AV583" s="45" t="str">
        <f t="shared" si="688"/>
        <v/>
      </c>
      <c r="AW583" s="45" t="str">
        <f t="shared" si="689"/>
        <v/>
      </c>
      <c r="AX583" s="45" t="str">
        <f t="shared" si="682"/>
        <v/>
      </c>
      <c r="AY583" s="45" t="str">
        <f t="shared" si="690"/>
        <v/>
      </c>
      <c r="AZ583" s="46">
        <f t="array" ref="AZ583">SUM(IF('全入力（様式2-4）'!$G$17:$G$1200=$A583,IF('全入力（様式2-4）'!$X$14:$Z$14=$AR583,'全入力（様式2-4）'!$X$17:$Z$1200)))</f>
        <v>0</v>
      </c>
      <c r="BA583" s="47" t="str">
        <f t="shared" si="691"/>
        <v/>
      </c>
      <c r="BB583" s="1890"/>
      <c r="BC583" s="46">
        <f t="shared" si="692"/>
        <v>0</v>
      </c>
      <c r="BD583" s="47" t="str">
        <f t="shared" si="693"/>
        <v/>
      </c>
      <c r="BE583" s="46">
        <f t="array" ref="BE583">SUM(IF('全入力（様式2-4）'!$G$17:$G$1200=$A583,IF('全入力（様式2-4）'!$AL$14:$AN$14=$AR583,'全入力（様式2-4）'!$AL$17:$AN$1200)))</f>
        <v>0</v>
      </c>
      <c r="BF583" s="195">
        <f t="shared" si="683"/>
        <v>0</v>
      </c>
      <c r="BG583" s="47">
        <f t="shared" si="684"/>
        <v>0</v>
      </c>
      <c r="BH583" s="46">
        <f t="array" ref="BH583">SUM(IF('全入力（様式2-4）'!$G$17:$G$1200=$A583,IF('全入力（様式2-4）'!$AQ$14:$AS$14=$AR583,'全入力（様式2-4）'!$AQ$17:$AS$1200)))</f>
        <v>0</v>
      </c>
      <c r="BI583" s="47" t="str">
        <f t="shared" si="694"/>
        <v/>
      </c>
      <c r="BJ583" s="47" t="str">
        <f t="shared" si="695"/>
        <v/>
      </c>
      <c r="BK583" s="150" t="str">
        <f t="shared" si="685"/>
        <v/>
      </c>
      <c r="BL583" s="1890"/>
      <c r="BM583" s="46"/>
      <c r="BN583" s="195"/>
      <c r="BO583" s="47"/>
      <c r="BP583" s="46"/>
      <c r="BQ583" s="195"/>
      <c r="BR583" s="47"/>
      <c r="BS583" s="47"/>
      <c r="BT583" s="47"/>
      <c r="BU583" s="144"/>
      <c r="BV583" s="1890"/>
    </row>
    <row r="584" spans="1:74" s="18" customFormat="1" ht="14.25" customHeight="1" thickBot="1">
      <c r="A584" s="942">
        <f t="shared" si="736"/>
        <v>191</v>
      </c>
      <c r="B584" s="7">
        <f>'全入力（様式2-4）'!$I$6</f>
        <v>0</v>
      </c>
      <c r="C584" s="186">
        <f>IF(ISERROR(VLOOKUP($A584,'全入力（様式2-4）'!$G$17:$BY$1200,C$1,FALSE)),"",VLOOKUP($A584,'全入力（様式2-4）'!$G$17:$BY$1200,C$1,FALSE))</f>
        <v>0</v>
      </c>
      <c r="D584" s="186">
        <f>IF(ISERROR(VLOOKUP($A584,'全入力（様式2-4）'!$G$17:$BY$1200,D$1,FALSE)),"",VLOOKUP($A584,'全入力（様式2-4）'!$G$17:$BY$1200,D$1,FALSE))</f>
        <v>0</v>
      </c>
      <c r="E584" s="186">
        <f>IF(ISERROR(VLOOKUP($A584,'全入力（様式2-4）'!$G$17:$BY$1200,E$1,FALSE)),"",VLOOKUP($A584,'全入力（様式2-4）'!$G$17:$BY$1200,E$1,FALSE))</f>
        <v>0</v>
      </c>
      <c r="F584" s="186">
        <f>IF(ISERROR(VLOOKUP($A584,'全入力（様式2-4）'!$G$17:$BY$1200,F$1,FALSE)),"",VLOOKUP($A584,'全入力（様式2-4）'!$G$17:$BY$1200,F$1,FALSE))</f>
        <v>0</v>
      </c>
      <c r="G584" s="187" t="str">
        <f>'全入力（様式2-4）'!$P$5&amp;'全入力（様式2-4）'!$R$5&amp;$D584</f>
        <v>0</v>
      </c>
      <c r="H584" s="188" t="str">
        <f t="shared" si="686"/>
        <v/>
      </c>
      <c r="I584" s="189">
        <f>IF(ISERROR(VLOOKUP($A584,'全入力（様式2-4）'!$G$17:$BY$1200,I$1,FALSE)),"",VLOOKUP($A584,'全入力（様式2-4）'!$G$17:$BY$1200,I$1,FALSE))</f>
        <v>0</v>
      </c>
      <c r="J584" s="189" t="str">
        <f>IF(ISERROR(VLOOKUP($A584,'全入力（様式2-4）'!$G$17:$BY$1200,J$1,FALSE)),"",VLOOKUP($A584,'全入力（様式2-4）'!$G$17:$BY$1200,J$1,FALSE))</f>
        <v/>
      </c>
      <c r="K584" s="189">
        <f>IF(ISERROR(VLOOKUP($A584,'全入力（様式2-4）'!$G$17:$BY$1200,K$1,FALSE)),"",VLOOKUP($A584,'全入力（様式2-4）'!$G$17:$BY$1200,K$1,FALSE))</f>
        <v>0</v>
      </c>
      <c r="L584" s="189" t="str">
        <f>IF(ISERROR(VLOOKUP($A584,'全入力（様式2-4）'!$G$17:$BY$1200,L$1,FALSE)),"",VLOOKUP($A584,'全入力（様式2-4）'!$G$17:$BY$1200,L$1,FALSE))</f>
        <v/>
      </c>
      <c r="M584" s="190">
        <f>IF(ISERROR(VLOOKUP($A584,'全入力（様式2-4）'!$G$17:$BY$1200,M$1,FALSE)),"",VLOOKUP($A584,'全入力（様式2-4）'!$G$17:$BY$1200,M$1,FALSE))</f>
        <v>0</v>
      </c>
      <c r="N584" s="190" t="str">
        <f>IF(ISERROR(VLOOKUP($A584,'全入力（様式2-4）'!$G$17:$BY$1200,N$1,FALSE)),"",VLOOKUP($A584,'全入力（様式2-4）'!$G$17:$BY$1200,N$1,FALSE))</f>
        <v/>
      </c>
      <c r="O584" s="190">
        <f>IF(ISERROR(VLOOKUP($A584,'全入力（様式2-4）'!$G$17:$BY$1200,O$1,FALSE)),"",VLOOKUP($A584,'全入力（様式2-4）'!$G$17:$BY$1200,O$1,FALSE))</f>
        <v>0</v>
      </c>
      <c r="P584" s="190" t="str">
        <f>IF(ISERROR(VLOOKUP($A584,'全入力（様式2-4）'!$G$17:$BY$1200,P$1,FALSE)),"",VLOOKUP($A584,'全入力（様式2-4）'!$G$17:$BY$1200,P$1,FALSE))</f>
        <v/>
      </c>
      <c r="Q584" s="191">
        <f>IF(ISERROR(VLOOKUP($A584,'全入力（様式2-4）'!$G$17:$BY$1200,Q$1,FALSE)),"",VLOOKUP($A584,'全入力（様式2-4）'!$G$17:$BY$1200,Q$1,FALSE))</f>
        <v>0</v>
      </c>
      <c r="R584" s="192">
        <f>IF(ISERROR(VLOOKUP($A584,'全入力（様式2-4）'!$G$17:$BY$1200,R$1,FALSE)),"",VLOOKUP($A584,'全入力（様式2-4）'!$G$17:$BY$1200,R$1,FALSE))</f>
        <v>0</v>
      </c>
      <c r="S584" s="192" t="str">
        <f>IF(ISERROR(VLOOKUP($A584,'全入力（様式2-4）'!$G$17:$BY$1200,S$1,FALSE)),"",VLOOKUP($A584,'全入力（様式2-4）'!$G$17:$BY$1200,S$1,FALSE))</f>
        <v/>
      </c>
      <c r="T584" s="192"/>
      <c r="U584" s="518"/>
      <c r="V584" s="192"/>
      <c r="W584" s="540"/>
      <c r="X584" s="540"/>
      <c r="Y584" s="540"/>
      <c r="Z584" s="189">
        <f>IF(ISERROR(VLOOKUP($A584,'全入力（様式2-4）'!$G$17:$BY$1200,Z$1,FALSE)),"",VLOOKUP($A584,'全入力（様式2-4）'!$G$17:$BY$1200,Z$1,FALSE))</f>
        <v>0</v>
      </c>
      <c r="AA584" s="189">
        <f>IF(ISERROR(VLOOKUP($A584,'全入力（様式2-4）'!$G$17:$BY$1200,AA$1,FALSE)),"",VLOOKUP($A584,'全入力（様式2-4）'!$G$17:$BY$1200,AA$1,FALSE))</f>
        <v>0</v>
      </c>
      <c r="AB584" s="189">
        <f>IF(ISERROR(VLOOKUP($A584,'全入力（様式2-4）'!$G$17:$BY$1200,AB$1,FALSE)),"",VLOOKUP($A584,'全入力（様式2-4）'!$G$17:$BY$1200,AB$1,FALSE))</f>
        <v>0</v>
      </c>
      <c r="AC584" s="189">
        <f>IF(ISERROR(VLOOKUP($A584,'全入力（様式2-4）'!$G$17:$BY$1200,AC$1,FALSE)),"",VLOOKUP($A584,'全入力（様式2-4）'!$G$17:$BY$1200,AC$1,FALSE))</f>
        <v>0</v>
      </c>
      <c r="AD584" s="202">
        <f>IF(ISERROR(VLOOKUP($A584,'全入力（様式2-4）'!$G$17:$BY$1200,AD$1,FALSE)),"",VLOOKUP($A584,'全入力（様式2-4）'!$G$17:$BY$1200,AD$1,FALSE))</f>
        <v>0</v>
      </c>
      <c r="AE584" s="190"/>
      <c r="AF584" s="190"/>
      <c r="AG584" s="190"/>
      <c r="AH584" s="319" t="str">
        <f t="shared" si="678"/>
        <v>00</v>
      </c>
      <c r="AI584" s="193" t="str">
        <f>IF(ISERROR(VLOOKUP($G584&amp;AI$8,参照!$P$4:$U$500,5,FALSE)),"",VLOOKUP($G584&amp;AI$8,参照!$P$4:$U$500,5,FALSE))</f>
        <v/>
      </c>
      <c r="AJ584" s="193" t="str">
        <f>IF(ISERROR(VLOOKUP($G584&amp;AJ$8,参照!$P$4:$U$500,5,FALSE)),"",VLOOKUP($G584&amp;AJ$8,参照!$P$4:$U$500,5,FALSE))</f>
        <v/>
      </c>
      <c r="AK584" s="188">
        <v>23</v>
      </c>
      <c r="AL584" s="188">
        <v>85</v>
      </c>
      <c r="AM584" s="37"/>
      <c r="AN584" s="74">
        <f>IF(ISERROR(VLOOKUP($A584,'全入力（様式2-4）'!$G$17:$BY$1200,AN$1,FALSE)),"",VLOOKUP($A584,'全入力（様式2-4）'!$G$17:$BY$1200,AN$1,FALSE))</f>
        <v>0</v>
      </c>
      <c r="AO584" s="79">
        <f>IF(ISERROR(VLOOKUP($A584,'全入力（様式2-4）'!$G$17:$BY$1200,AO$1,FALSE)),"",VLOOKUP($A584,'全入力（様式2-4）'!$G$17:$BY$1200,AO$1,FALSE))</f>
        <v>0</v>
      </c>
      <c r="AP584" s="48">
        <f>IF(ISERROR(VLOOKUP($A584,'全入力（様式2-4）'!$G$17:$BY$1200,AP$1,FALSE)),"",VLOOKUP($A584,'全入力（様式2-4）'!$G$17:$BY$1200,AP$1,FALSE))</f>
        <v>0</v>
      </c>
      <c r="AQ584" s="64" t="str">
        <f>IF(ISERROR(VLOOKUP($G584,参照!$U$4:$W$102,3,FALSE)),"",VLOOKUP($G584,参照!$U$4:$W$102,3,FALSE))</f>
        <v/>
      </c>
      <c r="AR584" s="378" t="str">
        <f t="shared" ref="AR584" si="753">IF($AN584&lt;&gt;0,1/3,"")</f>
        <v/>
      </c>
      <c r="AS584" s="49" t="str">
        <f t="shared" si="680"/>
        <v/>
      </c>
      <c r="AT584" s="49" t="str">
        <f t="shared" si="681"/>
        <v/>
      </c>
      <c r="AU584" s="49"/>
      <c r="AV584" s="49" t="str">
        <f t="shared" si="688"/>
        <v/>
      </c>
      <c r="AW584" s="49" t="str">
        <f t="shared" si="689"/>
        <v/>
      </c>
      <c r="AX584" s="49" t="str">
        <f t="shared" si="682"/>
        <v/>
      </c>
      <c r="AY584" s="49" t="str">
        <f t="shared" si="690"/>
        <v/>
      </c>
      <c r="AZ584" s="50">
        <f t="array" ref="AZ584">SUM(IF('全入力（様式2-4）'!$G$17:$G$1200=$A584,IF('全入力（様式2-4）'!$X$14:$Z$14=$AR584,'全入力（様式2-4）'!$X$17:$Z$1200)))</f>
        <v>0</v>
      </c>
      <c r="BA584" s="51" t="str">
        <f t="shared" si="691"/>
        <v/>
      </c>
      <c r="BB584" s="1891"/>
      <c r="BC584" s="50">
        <f t="shared" si="692"/>
        <v>0</v>
      </c>
      <c r="BD584" s="51" t="str">
        <f t="shared" si="693"/>
        <v/>
      </c>
      <c r="BE584" s="50">
        <f t="array" ref="BE584">SUM(IF('全入力（様式2-4）'!$G$17:$G$1200=$A584,IF('全入力（様式2-4）'!$AL$14:$AN$14=$AR584,'全入力（様式2-4）'!$AL$17:$AN$1200)))</f>
        <v>0</v>
      </c>
      <c r="BF584" s="196">
        <f t="shared" si="683"/>
        <v>0</v>
      </c>
      <c r="BG584" s="51">
        <f t="shared" si="684"/>
        <v>0</v>
      </c>
      <c r="BH584" s="50">
        <f t="array" ref="BH584">SUM(IF('全入力（様式2-4）'!$G$17:$G$1200=$A584,IF('全入力（様式2-4）'!$AQ$14:$AS$14=$AR584,'全入力（様式2-4）'!$AQ$17:$AS$1200)))</f>
        <v>0</v>
      </c>
      <c r="BI584" s="51" t="str">
        <f t="shared" si="694"/>
        <v/>
      </c>
      <c r="BJ584" s="51" t="str">
        <f t="shared" si="695"/>
        <v/>
      </c>
      <c r="BK584" s="151" t="str">
        <f t="shared" si="685"/>
        <v/>
      </c>
      <c r="BL584" s="1891"/>
      <c r="BM584" s="50"/>
      <c r="BN584" s="196"/>
      <c r="BO584" s="51"/>
      <c r="BP584" s="50"/>
      <c r="BQ584" s="196"/>
      <c r="BR584" s="51"/>
      <c r="BS584" s="51"/>
      <c r="BT584" s="51"/>
      <c r="BU584" s="145"/>
      <c r="BV584" s="1891"/>
    </row>
    <row r="585" spans="1:74" s="18" customFormat="1" ht="14.25" customHeight="1">
      <c r="A585" s="941">
        <f>A582+1</f>
        <v>192</v>
      </c>
      <c r="B585" s="178">
        <f>'全入力（様式2-4）'!$I$6</f>
        <v>0</v>
      </c>
      <c r="C585" s="177">
        <f>IF(ISERROR(VLOOKUP($A585,'全入力（様式2-4）'!$G$17:$BY$1200,C$1,FALSE)),"",VLOOKUP($A585,'全入力（様式2-4）'!$G$17:$BY$1200,C$1,FALSE))</f>
        <v>0</v>
      </c>
      <c r="D585" s="177">
        <f>IF(ISERROR(VLOOKUP($A585,'全入力（様式2-4）'!$G$17:$BY$1200,D$1,FALSE)),"",VLOOKUP($A585,'全入力（様式2-4）'!$G$17:$BY$1200,D$1,FALSE))</f>
        <v>0</v>
      </c>
      <c r="E585" s="177">
        <f>IF(ISERROR(VLOOKUP($A585,'全入力（様式2-4）'!$G$17:$BY$1200,E$1,FALSE)),"",VLOOKUP($A585,'全入力（様式2-4）'!$G$17:$BY$1200,E$1,FALSE))</f>
        <v>0</v>
      </c>
      <c r="F585" s="177">
        <f>IF(ISERROR(VLOOKUP($A585,'全入力（様式2-4）'!$G$17:$BY$1200,F$1,FALSE)),"",VLOOKUP($A585,'全入力（様式2-4）'!$G$17:$BY$1200,F$1,FALSE))</f>
        <v>0</v>
      </c>
      <c r="G585" s="179" t="str">
        <f>'全入力（様式2-4）'!$P$5&amp;'全入力（様式2-4）'!$R$5&amp;$D585</f>
        <v>0</v>
      </c>
      <c r="H585" s="180" t="str">
        <f t="shared" si="686"/>
        <v/>
      </c>
      <c r="I585" s="181">
        <f>IF(ISERROR(VLOOKUP($A585,'全入力（様式2-4）'!$G$17:$BY$1200,I$1,FALSE)),"",VLOOKUP($A585,'全入力（様式2-4）'!$G$17:$BY$1200,I$1,FALSE))</f>
        <v>0</v>
      </c>
      <c r="J585" s="181" t="str">
        <f>IF(ISERROR(VLOOKUP($A585,'全入力（様式2-4）'!$G$17:$BY$1200,J$1,FALSE)),"",VLOOKUP($A585,'全入力（様式2-4）'!$G$17:$BY$1200,J$1,FALSE))</f>
        <v/>
      </c>
      <c r="K585" s="181">
        <f>IF(ISERROR(VLOOKUP($A585,'全入力（様式2-4）'!$G$17:$BY$1200,K$1,FALSE)),"",VLOOKUP($A585,'全入力（様式2-4）'!$G$17:$BY$1200,K$1,FALSE))</f>
        <v>0</v>
      </c>
      <c r="L585" s="181" t="str">
        <f>IF(ISERROR(VLOOKUP($A585,'全入力（様式2-4）'!$G$17:$BY$1200,L$1,FALSE)),"",VLOOKUP($A585,'全入力（様式2-4）'!$G$17:$BY$1200,L$1,FALSE))</f>
        <v/>
      </c>
      <c r="M585" s="182">
        <f>IF(ISERROR(VLOOKUP($A585,'全入力（様式2-4）'!$G$17:$BY$1200,M$1,FALSE)),"",VLOOKUP($A585,'全入力（様式2-4）'!$G$17:$BY$1200,M$1,FALSE))</f>
        <v>0</v>
      </c>
      <c r="N585" s="182" t="str">
        <f>IF(ISERROR(VLOOKUP($A585,'全入力（様式2-4）'!$G$17:$BY$1200,N$1,FALSE)),"",VLOOKUP($A585,'全入力（様式2-4）'!$G$17:$BY$1200,N$1,FALSE))</f>
        <v/>
      </c>
      <c r="O585" s="182">
        <f>IF(ISERROR(VLOOKUP($A585,'全入力（様式2-4）'!$G$17:$BY$1200,O$1,FALSE)),"",VLOOKUP($A585,'全入力（様式2-4）'!$G$17:$BY$1200,O$1,FALSE))</f>
        <v>0</v>
      </c>
      <c r="P585" s="182" t="str">
        <f>IF(ISERROR(VLOOKUP($A585,'全入力（様式2-4）'!$G$17:$BY$1200,P$1,FALSE)),"",VLOOKUP($A585,'全入力（様式2-4）'!$G$17:$BY$1200,P$1,FALSE))</f>
        <v/>
      </c>
      <c r="Q585" s="183">
        <f>IF(ISERROR(VLOOKUP($A585,'全入力（様式2-4）'!$G$17:$BY$1200,Q$1,FALSE)),"",VLOOKUP($A585,'全入力（様式2-4）'!$G$17:$BY$1200,Q$1,FALSE))</f>
        <v>0</v>
      </c>
      <c r="R585" s="184">
        <f>IF(ISERROR(VLOOKUP($A585,'全入力（様式2-4）'!$G$17:$BY$1200,R$1,FALSE)),"",VLOOKUP($A585,'全入力（様式2-4）'!$G$17:$BY$1200,R$1,FALSE))</f>
        <v>0</v>
      </c>
      <c r="S585" s="184" t="str">
        <f>IF(ISERROR(VLOOKUP($A585,'全入力（様式2-4）'!$G$17:$BY$1200,S$1,FALSE)),"",VLOOKUP($A585,'全入力（様式2-4）'!$G$17:$BY$1200,S$1,FALSE))</f>
        <v/>
      </c>
      <c r="T585" s="184"/>
      <c r="U585" s="517"/>
      <c r="V585" s="537"/>
      <c r="W585" s="539"/>
      <c r="X585" s="539"/>
      <c r="Y585" s="539"/>
      <c r="Z585" s="181">
        <f>IF(ISERROR(VLOOKUP($A585,'全入力（様式2-4）'!$G$17:$BY$1200,Z$1,FALSE)),"",VLOOKUP($A585,'全入力（様式2-4）'!$G$17:$BY$1200,Z$1,FALSE))</f>
        <v>0</v>
      </c>
      <c r="AA585" s="181">
        <f>IF(ISERROR(VLOOKUP($A585,'全入力（様式2-4）'!$G$17:$BY$1200,AA$1,FALSE)),"",VLOOKUP($A585,'全入力（様式2-4）'!$G$17:$BY$1200,AA$1,FALSE))</f>
        <v>0</v>
      </c>
      <c r="AB585" s="181">
        <f>IF(ISERROR(VLOOKUP($A585,'全入力（様式2-4）'!$G$17:$BY$1200,AB$1,FALSE)),"",VLOOKUP($A585,'全入力（様式2-4）'!$G$17:$BY$1200,AB$1,FALSE))</f>
        <v>0</v>
      </c>
      <c r="AC585" s="181">
        <f>IF(ISERROR(VLOOKUP($A585,'全入力（様式2-4）'!$G$17:$BY$1200,AC$1,FALSE)),"",VLOOKUP($A585,'全入力（様式2-4）'!$G$17:$BY$1200,AC$1,FALSE))</f>
        <v>0</v>
      </c>
      <c r="AD585" s="201">
        <f>IF(ISERROR(VLOOKUP($A585,'全入力（様式2-4）'!$G$17:$BY$1200,AD$1,FALSE)),"",VLOOKUP($A585,'全入力（様式2-4）'!$G$17:$BY$1200,AD$1,FALSE))</f>
        <v>0</v>
      </c>
      <c r="AE585" s="182"/>
      <c r="AF585" s="182"/>
      <c r="AG585" s="182"/>
      <c r="AH585" s="318" t="str">
        <f t="shared" si="678"/>
        <v>00</v>
      </c>
      <c r="AI585" s="185" t="str">
        <f>IF(ISERROR(VLOOKUP($G585&amp;AI$8,参照!$P$4:$U$500,5,FALSE)),"",VLOOKUP($G585&amp;AI$8,参照!$P$4:$U$500,5,FALSE))</f>
        <v/>
      </c>
      <c r="AJ585" s="185" t="str">
        <f>IF(ISERROR(VLOOKUP($G585&amp;AJ$8,参照!$P$4:$U$500,5,FALSE)),"",VLOOKUP($G585&amp;AJ$8,参照!$P$4:$U$500,5,FALSE))</f>
        <v/>
      </c>
      <c r="AK585" s="180">
        <v>19</v>
      </c>
      <c r="AL585" s="180">
        <v>83</v>
      </c>
      <c r="AM585" s="37"/>
      <c r="AN585" s="76">
        <f>IF(ISERROR(VLOOKUP($A585,'全入力（様式2-4）'!$G$17:$BY$1200,AN$1,FALSE)),"",VLOOKUP($A585,'全入力（様式2-4）'!$G$17:$BY$1200,AN$1,FALSE))</f>
        <v>0</v>
      </c>
      <c r="AO585" s="77">
        <f>IF(ISERROR(VLOOKUP($A585,'全入力（様式2-4）'!$G$17:$BY$1200,AO$1,FALSE)),"",VLOOKUP($A585,'全入力（様式2-4）'!$G$17:$BY$1200,AO$1,FALSE))</f>
        <v>0</v>
      </c>
      <c r="AP585" s="52">
        <f>IF(ISERROR(VLOOKUP($A585,'全入力（様式2-4）'!$G$17:$BY$1200,AP$1,FALSE)),"",VLOOKUP($A585,'全入力（様式2-4）'!$G$17:$BY$1200,AP$1,FALSE))</f>
        <v>0</v>
      </c>
      <c r="AQ585" s="84" t="str">
        <f>IF(ISERROR(VLOOKUP($G585,参照!$U$4:$W$102,3,FALSE)),"",VLOOKUP($G585,参照!$U$4:$W$102,3,FALSE))</f>
        <v/>
      </c>
      <c r="AR585" s="376" t="str">
        <f t="shared" ref="AR585" si="754">IF($AN585&lt;&gt;0,"満額","")</f>
        <v/>
      </c>
      <c r="AS585" s="53" t="str">
        <f t="shared" si="680"/>
        <v/>
      </c>
      <c r="AT585" s="53" t="str">
        <f t="shared" si="681"/>
        <v/>
      </c>
      <c r="AU585" s="53"/>
      <c r="AV585" s="53" t="str">
        <f t="shared" si="688"/>
        <v/>
      </c>
      <c r="AW585" s="53" t="str">
        <f t="shared" si="689"/>
        <v/>
      </c>
      <c r="AX585" s="53" t="str">
        <f t="shared" si="682"/>
        <v/>
      </c>
      <c r="AY585" s="53" t="str">
        <f t="shared" si="690"/>
        <v/>
      </c>
      <c r="AZ585" s="54">
        <f t="array" ref="AZ585">SUM(IF('全入力（様式2-4）'!$G$17:$G$1200=$A585,IF('全入力（様式2-4）'!$X$14:$Z$14=$AR585,'全入力（様式2-4）'!$X$17:$Z$1200)))</f>
        <v>0</v>
      </c>
      <c r="BA585" s="55" t="str">
        <f t="shared" si="691"/>
        <v/>
      </c>
      <c r="BB585" s="1889">
        <f>IF(ISERROR(VLOOKUP($A585,'全入力（様式2-4）'!$G$17:$BY$1200,BB$1,FALSE)),"",VLOOKUP($A585,'全入力（様式2-4）'!$G$17:$BY$1200,BB$1,FALSE))</f>
        <v>0</v>
      </c>
      <c r="BC585" s="54">
        <f t="shared" si="692"/>
        <v>0</v>
      </c>
      <c r="BD585" s="55" t="str">
        <f t="shared" si="693"/>
        <v/>
      </c>
      <c r="BE585" s="54">
        <f t="array" ref="BE585">SUM(IF('全入力（様式2-4）'!$G$17:$G$1200=$A585,IF('全入力（様式2-4）'!$AL$14:$AN$14=$AR585,'全入力（様式2-4）'!$AL$17:$AN$1200)))</f>
        <v>0</v>
      </c>
      <c r="BF585" s="197">
        <f t="shared" si="683"/>
        <v>0</v>
      </c>
      <c r="BG585" s="55">
        <f t="shared" si="684"/>
        <v>0</v>
      </c>
      <c r="BH585" s="54">
        <f t="array" ref="BH585">SUM(IF('全入力（様式2-4）'!$G$17:$G$1200=$A585,IF('全入力（様式2-4）'!$AQ$14:$AS$14=$AR585,'全入力（様式2-4）'!$AQ$17:$AS$1200)))</f>
        <v>0</v>
      </c>
      <c r="BI585" s="55" t="str">
        <f t="shared" si="694"/>
        <v/>
      </c>
      <c r="BJ585" s="55" t="str">
        <f t="shared" si="695"/>
        <v/>
      </c>
      <c r="BK585" s="152" t="str">
        <f t="shared" si="685"/>
        <v/>
      </c>
      <c r="BL585" s="1889">
        <f>IF(ISERROR(VLOOKUP($A585,'全入力（様式2-4）'!$G$17:$BY$1200,BL$1,FALSE)),"",VLOOKUP($A585,'全入力（様式2-4）'!$G$17:$BY$1200,BL$1,FALSE))</f>
        <v>0</v>
      </c>
      <c r="BM585" s="54"/>
      <c r="BN585" s="197"/>
      <c r="BO585" s="55"/>
      <c r="BP585" s="54"/>
      <c r="BQ585" s="197"/>
      <c r="BR585" s="55"/>
      <c r="BS585" s="55"/>
      <c r="BT585" s="55"/>
      <c r="BU585" s="146"/>
      <c r="BV585" s="1889"/>
    </row>
    <row r="586" spans="1:74" s="18" customFormat="1" ht="14.25" customHeight="1">
      <c r="A586" s="940">
        <f t="shared" si="736"/>
        <v>192</v>
      </c>
      <c r="B586" s="1">
        <f>'全入力（様式2-4）'!$I$6</f>
        <v>0</v>
      </c>
      <c r="C586" s="35">
        <f>IF(ISERROR(VLOOKUP($A586,'全入力（様式2-4）'!$G$17:$BY$1200,C$1,FALSE)),"",VLOOKUP($A586,'全入力（様式2-4）'!$G$17:$BY$1200,C$1,FALSE))</f>
        <v>0</v>
      </c>
      <c r="D586" s="35">
        <f>IF(ISERROR(VLOOKUP($A586,'全入力（様式2-4）'!$G$17:$BY$1200,D$1,FALSE)),"",VLOOKUP($A586,'全入力（様式2-4）'!$G$17:$BY$1200,D$1,FALSE))</f>
        <v>0</v>
      </c>
      <c r="E586" s="35">
        <f>IF(ISERROR(VLOOKUP($A586,'全入力（様式2-4）'!$G$17:$BY$1200,E$1,FALSE)),"",VLOOKUP($A586,'全入力（様式2-4）'!$G$17:$BY$1200,E$1,FALSE))</f>
        <v>0</v>
      </c>
      <c r="F586" s="35">
        <f>IF(ISERROR(VLOOKUP($A586,'全入力（様式2-4）'!$G$17:$BY$1200,F$1,FALSE)),"",VLOOKUP($A586,'全入力（様式2-4）'!$G$17:$BY$1200,F$1,FALSE))</f>
        <v>0</v>
      </c>
      <c r="G586" s="36" t="str">
        <f>'全入力（様式2-4）'!$P$5&amp;'全入力（様式2-4）'!$R$5&amp;$D586</f>
        <v>0</v>
      </c>
      <c r="H586" s="37" t="str">
        <f t="shared" si="686"/>
        <v/>
      </c>
      <c r="I586" s="38">
        <f>IF(ISERROR(VLOOKUP($A586,'全入力（様式2-4）'!$G$17:$BY$1200,I$1,FALSE)),"",VLOOKUP($A586,'全入力（様式2-4）'!$G$17:$BY$1200,I$1,FALSE))</f>
        <v>0</v>
      </c>
      <c r="J586" s="38" t="str">
        <f>IF(ISERROR(VLOOKUP($A586,'全入力（様式2-4）'!$G$17:$BY$1200,J$1,FALSE)),"",VLOOKUP($A586,'全入力（様式2-4）'!$G$17:$BY$1200,J$1,FALSE))</f>
        <v/>
      </c>
      <c r="K586" s="38">
        <f>IF(ISERROR(VLOOKUP($A586,'全入力（様式2-4）'!$G$17:$BY$1200,K$1,FALSE)),"",VLOOKUP($A586,'全入力（様式2-4）'!$G$17:$BY$1200,K$1,FALSE))</f>
        <v>0</v>
      </c>
      <c r="L586" s="38" t="str">
        <f>IF(ISERROR(VLOOKUP($A586,'全入力（様式2-4）'!$G$17:$BY$1200,L$1,FALSE)),"",VLOOKUP($A586,'全入力（様式2-4）'!$G$17:$BY$1200,L$1,FALSE))</f>
        <v/>
      </c>
      <c r="M586" s="112">
        <f>IF(ISERROR(VLOOKUP($A586,'全入力（様式2-4）'!$G$17:$BY$1200,M$1,FALSE)),"",VLOOKUP($A586,'全入力（様式2-4）'!$G$17:$BY$1200,M$1,FALSE))</f>
        <v>0</v>
      </c>
      <c r="N586" s="112" t="str">
        <f>IF(ISERROR(VLOOKUP($A586,'全入力（様式2-4）'!$G$17:$BY$1200,N$1,FALSE)),"",VLOOKUP($A586,'全入力（様式2-4）'!$G$17:$BY$1200,N$1,FALSE))</f>
        <v/>
      </c>
      <c r="O586" s="112">
        <f>IF(ISERROR(VLOOKUP($A586,'全入力（様式2-4）'!$G$17:$BY$1200,O$1,FALSE)),"",VLOOKUP($A586,'全入力（様式2-4）'!$G$17:$BY$1200,O$1,FALSE))</f>
        <v>0</v>
      </c>
      <c r="P586" s="112" t="str">
        <f>IF(ISERROR(VLOOKUP($A586,'全入力（様式2-4）'!$G$17:$BY$1200,P$1,FALSE)),"",VLOOKUP($A586,'全入力（様式2-4）'!$G$17:$BY$1200,P$1,FALSE))</f>
        <v/>
      </c>
      <c r="Q586" s="176">
        <f>IF(ISERROR(VLOOKUP($A586,'全入力（様式2-4）'!$G$17:$BY$1200,Q$1,FALSE)),"",VLOOKUP($A586,'全入力（様式2-4）'!$G$17:$BY$1200,Q$1,FALSE))</f>
        <v>0</v>
      </c>
      <c r="R586" s="105">
        <f>IF(ISERROR(VLOOKUP($A586,'全入力（様式2-4）'!$G$17:$BY$1200,R$1,FALSE)),"",VLOOKUP($A586,'全入力（様式2-4）'!$G$17:$BY$1200,R$1,FALSE))</f>
        <v>0</v>
      </c>
      <c r="S586" s="105" t="str">
        <f>IF(ISERROR(VLOOKUP($A586,'全入力（様式2-4）'!$G$17:$BY$1200,S$1,FALSE)),"",VLOOKUP($A586,'全入力（様式2-4）'!$G$17:$BY$1200,S$1,FALSE))</f>
        <v/>
      </c>
      <c r="T586" s="105"/>
      <c r="U586" s="516"/>
      <c r="V586" s="105"/>
      <c r="W586" s="538"/>
      <c r="X586" s="538"/>
      <c r="Y586" s="538"/>
      <c r="Z586" s="38">
        <f>IF(ISERROR(VLOOKUP($A586,'全入力（様式2-4）'!$G$17:$BY$1200,Z$1,FALSE)),"",VLOOKUP($A586,'全入力（様式2-4）'!$G$17:$BY$1200,Z$1,FALSE))</f>
        <v>0</v>
      </c>
      <c r="AA586" s="38">
        <f>IF(ISERROR(VLOOKUP($A586,'全入力（様式2-4）'!$G$17:$BY$1200,AA$1,FALSE)),"",VLOOKUP($A586,'全入力（様式2-4）'!$G$17:$BY$1200,AA$1,FALSE))</f>
        <v>0</v>
      </c>
      <c r="AB586" s="38">
        <f>IF(ISERROR(VLOOKUP($A586,'全入力（様式2-4）'!$G$17:$BY$1200,AB$1,FALSE)),"",VLOOKUP($A586,'全入力（様式2-4）'!$G$17:$BY$1200,AB$1,FALSE))</f>
        <v>0</v>
      </c>
      <c r="AC586" s="38">
        <f>IF(ISERROR(VLOOKUP($A586,'全入力（様式2-4）'!$G$17:$BY$1200,AC$1,FALSE)),"",VLOOKUP($A586,'全入力（様式2-4）'!$G$17:$BY$1200,AC$1,FALSE))</f>
        <v>0</v>
      </c>
      <c r="AD586" s="200">
        <f>IF(ISERROR(VLOOKUP($A586,'全入力（様式2-4）'!$G$17:$BY$1200,AD$1,FALSE)),"",VLOOKUP($A586,'全入力（様式2-4）'!$G$17:$BY$1200,AD$1,FALSE))</f>
        <v>0</v>
      </c>
      <c r="AE586" s="112"/>
      <c r="AF586" s="112"/>
      <c r="AG586" s="112"/>
      <c r="AH586" s="317" t="str">
        <f t="shared" si="678"/>
        <v>00</v>
      </c>
      <c r="AI586" s="39" t="str">
        <f>IF(ISERROR(VLOOKUP($G586&amp;AI$8,参照!$P$4:$U$500,5,FALSE)),"",VLOOKUP($G586&amp;AI$8,参照!$P$4:$U$500,5,FALSE))</f>
        <v/>
      </c>
      <c r="AJ586" s="39" t="str">
        <f>IF(ISERROR(VLOOKUP($G586&amp;AJ$8,参照!$P$4:$U$500,5,FALSE)),"",VLOOKUP($G586&amp;AJ$8,参照!$P$4:$U$500,5,FALSE))</f>
        <v/>
      </c>
      <c r="AK586" s="37">
        <v>21</v>
      </c>
      <c r="AL586" s="37">
        <v>84</v>
      </c>
      <c r="AM586" s="37"/>
      <c r="AN586" s="72">
        <f>IF(ISERROR(VLOOKUP($A586,'全入力（様式2-4）'!$G$17:$BY$1200,AN$1,FALSE)),"",VLOOKUP($A586,'全入力（様式2-4）'!$G$17:$BY$1200,AN$1,FALSE))</f>
        <v>0</v>
      </c>
      <c r="AO586" s="78">
        <f>IF(ISERROR(VLOOKUP($A586,'全入力（様式2-4）'!$G$17:$BY$1200,AO$1,FALSE)),"",VLOOKUP($A586,'全入力（様式2-4）'!$G$17:$BY$1200,AO$1,FALSE))</f>
        <v>0</v>
      </c>
      <c r="AP586" s="44">
        <f>IF(ISERROR(VLOOKUP($A586,'全入力（様式2-4）'!$G$17:$BY$1200,AP$1,FALSE)),"",VLOOKUP($A586,'全入力（様式2-4）'!$G$17:$BY$1200,AP$1,FALSE))</f>
        <v>0</v>
      </c>
      <c r="AQ586" s="63" t="str">
        <f>IF(ISERROR(VLOOKUP($G586,参照!$U$4:$W$102,3,FALSE)),"",VLOOKUP($G586,参照!$U$4:$W$102,3,FALSE))</f>
        <v/>
      </c>
      <c r="AR586" s="377" t="str">
        <f t="shared" ref="AR586" si="755">IF($AN586&lt;&gt;0,2/3,"")</f>
        <v/>
      </c>
      <c r="AS586" s="45" t="str">
        <f t="shared" si="680"/>
        <v/>
      </c>
      <c r="AT586" s="45" t="str">
        <f t="shared" si="681"/>
        <v/>
      </c>
      <c r="AU586" s="45"/>
      <c r="AV586" s="45" t="str">
        <f t="shared" si="688"/>
        <v/>
      </c>
      <c r="AW586" s="45" t="str">
        <f t="shared" si="689"/>
        <v/>
      </c>
      <c r="AX586" s="45" t="str">
        <f t="shared" si="682"/>
        <v/>
      </c>
      <c r="AY586" s="45" t="str">
        <f t="shared" si="690"/>
        <v/>
      </c>
      <c r="AZ586" s="46">
        <f t="array" ref="AZ586">SUM(IF('全入力（様式2-4）'!$G$17:$G$1200=$A586,IF('全入力（様式2-4）'!$X$14:$Z$14=$AR586,'全入力（様式2-4）'!$X$17:$Z$1200)))</f>
        <v>0</v>
      </c>
      <c r="BA586" s="47" t="str">
        <f t="shared" si="691"/>
        <v/>
      </c>
      <c r="BB586" s="1890"/>
      <c r="BC586" s="46">
        <f t="shared" si="692"/>
        <v>0</v>
      </c>
      <c r="BD586" s="47" t="str">
        <f t="shared" si="693"/>
        <v/>
      </c>
      <c r="BE586" s="46">
        <f t="array" ref="BE586">SUM(IF('全入力（様式2-4）'!$G$17:$G$1200=$A586,IF('全入力（様式2-4）'!$AL$14:$AN$14=$AR586,'全入力（様式2-4）'!$AL$17:$AN$1200)))</f>
        <v>0</v>
      </c>
      <c r="BF586" s="195">
        <f t="shared" si="683"/>
        <v>0</v>
      </c>
      <c r="BG586" s="47">
        <f t="shared" si="684"/>
        <v>0</v>
      </c>
      <c r="BH586" s="46">
        <f t="array" ref="BH586">SUM(IF('全入力（様式2-4）'!$G$17:$G$1200=$A586,IF('全入力（様式2-4）'!$AQ$14:$AS$14=$AR586,'全入力（様式2-4）'!$AQ$17:$AS$1200)))</f>
        <v>0</v>
      </c>
      <c r="BI586" s="47" t="str">
        <f t="shared" si="694"/>
        <v/>
      </c>
      <c r="BJ586" s="47" t="str">
        <f t="shared" si="695"/>
        <v/>
      </c>
      <c r="BK586" s="150" t="str">
        <f t="shared" si="685"/>
        <v/>
      </c>
      <c r="BL586" s="1890"/>
      <c r="BM586" s="46"/>
      <c r="BN586" s="195"/>
      <c r="BO586" s="47"/>
      <c r="BP586" s="46"/>
      <c r="BQ586" s="195"/>
      <c r="BR586" s="47"/>
      <c r="BS586" s="47"/>
      <c r="BT586" s="47"/>
      <c r="BU586" s="144"/>
      <c r="BV586" s="1890"/>
    </row>
    <row r="587" spans="1:74" s="18" customFormat="1" ht="14.25" customHeight="1" thickBot="1">
      <c r="A587" s="942">
        <f t="shared" si="736"/>
        <v>192</v>
      </c>
      <c r="B587" s="7">
        <f>'全入力（様式2-4）'!$I$6</f>
        <v>0</v>
      </c>
      <c r="C587" s="186">
        <f>IF(ISERROR(VLOOKUP($A587,'全入力（様式2-4）'!$G$17:$BY$1200,C$1,FALSE)),"",VLOOKUP($A587,'全入力（様式2-4）'!$G$17:$BY$1200,C$1,FALSE))</f>
        <v>0</v>
      </c>
      <c r="D587" s="186">
        <f>IF(ISERROR(VLOOKUP($A587,'全入力（様式2-4）'!$G$17:$BY$1200,D$1,FALSE)),"",VLOOKUP($A587,'全入力（様式2-4）'!$G$17:$BY$1200,D$1,FALSE))</f>
        <v>0</v>
      </c>
      <c r="E587" s="186">
        <f>IF(ISERROR(VLOOKUP($A587,'全入力（様式2-4）'!$G$17:$BY$1200,E$1,FALSE)),"",VLOOKUP($A587,'全入力（様式2-4）'!$G$17:$BY$1200,E$1,FALSE))</f>
        <v>0</v>
      </c>
      <c r="F587" s="186">
        <f>IF(ISERROR(VLOOKUP($A587,'全入力（様式2-4）'!$G$17:$BY$1200,F$1,FALSE)),"",VLOOKUP($A587,'全入力（様式2-4）'!$G$17:$BY$1200,F$1,FALSE))</f>
        <v>0</v>
      </c>
      <c r="G587" s="187" t="str">
        <f>'全入力（様式2-4）'!$P$5&amp;'全入力（様式2-4）'!$R$5&amp;$D587</f>
        <v>0</v>
      </c>
      <c r="H587" s="188" t="str">
        <f t="shared" si="686"/>
        <v/>
      </c>
      <c r="I587" s="189">
        <f>IF(ISERROR(VLOOKUP($A587,'全入力（様式2-4）'!$G$17:$BY$1200,I$1,FALSE)),"",VLOOKUP($A587,'全入力（様式2-4）'!$G$17:$BY$1200,I$1,FALSE))</f>
        <v>0</v>
      </c>
      <c r="J587" s="189" t="str">
        <f>IF(ISERROR(VLOOKUP($A587,'全入力（様式2-4）'!$G$17:$BY$1200,J$1,FALSE)),"",VLOOKUP($A587,'全入力（様式2-4）'!$G$17:$BY$1200,J$1,FALSE))</f>
        <v/>
      </c>
      <c r="K587" s="189">
        <f>IF(ISERROR(VLOOKUP($A587,'全入力（様式2-4）'!$G$17:$BY$1200,K$1,FALSE)),"",VLOOKUP($A587,'全入力（様式2-4）'!$G$17:$BY$1200,K$1,FALSE))</f>
        <v>0</v>
      </c>
      <c r="L587" s="189" t="str">
        <f>IF(ISERROR(VLOOKUP($A587,'全入力（様式2-4）'!$G$17:$BY$1200,L$1,FALSE)),"",VLOOKUP($A587,'全入力（様式2-4）'!$G$17:$BY$1200,L$1,FALSE))</f>
        <v/>
      </c>
      <c r="M587" s="190">
        <f>IF(ISERROR(VLOOKUP($A587,'全入力（様式2-4）'!$G$17:$BY$1200,M$1,FALSE)),"",VLOOKUP($A587,'全入力（様式2-4）'!$G$17:$BY$1200,M$1,FALSE))</f>
        <v>0</v>
      </c>
      <c r="N587" s="190" t="str">
        <f>IF(ISERROR(VLOOKUP($A587,'全入力（様式2-4）'!$G$17:$BY$1200,N$1,FALSE)),"",VLOOKUP($A587,'全入力（様式2-4）'!$G$17:$BY$1200,N$1,FALSE))</f>
        <v/>
      </c>
      <c r="O587" s="190">
        <f>IF(ISERROR(VLOOKUP($A587,'全入力（様式2-4）'!$G$17:$BY$1200,O$1,FALSE)),"",VLOOKUP($A587,'全入力（様式2-4）'!$G$17:$BY$1200,O$1,FALSE))</f>
        <v>0</v>
      </c>
      <c r="P587" s="190" t="str">
        <f>IF(ISERROR(VLOOKUP($A587,'全入力（様式2-4）'!$G$17:$BY$1200,P$1,FALSE)),"",VLOOKUP($A587,'全入力（様式2-4）'!$G$17:$BY$1200,P$1,FALSE))</f>
        <v/>
      </c>
      <c r="Q587" s="191">
        <f>IF(ISERROR(VLOOKUP($A587,'全入力（様式2-4）'!$G$17:$BY$1200,Q$1,FALSE)),"",VLOOKUP($A587,'全入力（様式2-4）'!$G$17:$BY$1200,Q$1,FALSE))</f>
        <v>0</v>
      </c>
      <c r="R587" s="192">
        <f>IF(ISERROR(VLOOKUP($A587,'全入力（様式2-4）'!$G$17:$BY$1200,R$1,FALSE)),"",VLOOKUP($A587,'全入力（様式2-4）'!$G$17:$BY$1200,R$1,FALSE))</f>
        <v>0</v>
      </c>
      <c r="S587" s="192" t="str">
        <f>IF(ISERROR(VLOOKUP($A587,'全入力（様式2-4）'!$G$17:$BY$1200,S$1,FALSE)),"",VLOOKUP($A587,'全入力（様式2-4）'!$G$17:$BY$1200,S$1,FALSE))</f>
        <v/>
      </c>
      <c r="T587" s="192"/>
      <c r="U587" s="518"/>
      <c r="V587" s="192"/>
      <c r="W587" s="540"/>
      <c r="X587" s="540"/>
      <c r="Y587" s="540"/>
      <c r="Z587" s="189">
        <f>IF(ISERROR(VLOOKUP($A587,'全入力（様式2-4）'!$G$17:$BY$1200,Z$1,FALSE)),"",VLOOKUP($A587,'全入力（様式2-4）'!$G$17:$BY$1200,Z$1,FALSE))</f>
        <v>0</v>
      </c>
      <c r="AA587" s="189">
        <f>IF(ISERROR(VLOOKUP($A587,'全入力（様式2-4）'!$G$17:$BY$1200,AA$1,FALSE)),"",VLOOKUP($A587,'全入力（様式2-4）'!$G$17:$BY$1200,AA$1,FALSE))</f>
        <v>0</v>
      </c>
      <c r="AB587" s="189">
        <f>IF(ISERROR(VLOOKUP($A587,'全入力（様式2-4）'!$G$17:$BY$1200,AB$1,FALSE)),"",VLOOKUP($A587,'全入力（様式2-4）'!$G$17:$BY$1200,AB$1,FALSE))</f>
        <v>0</v>
      </c>
      <c r="AC587" s="189">
        <f>IF(ISERROR(VLOOKUP($A587,'全入力（様式2-4）'!$G$17:$BY$1200,AC$1,FALSE)),"",VLOOKUP($A587,'全入力（様式2-4）'!$G$17:$BY$1200,AC$1,FALSE))</f>
        <v>0</v>
      </c>
      <c r="AD587" s="202">
        <f>IF(ISERROR(VLOOKUP($A587,'全入力（様式2-4）'!$G$17:$BY$1200,AD$1,FALSE)),"",VLOOKUP($A587,'全入力（様式2-4）'!$G$17:$BY$1200,AD$1,FALSE))</f>
        <v>0</v>
      </c>
      <c r="AE587" s="190"/>
      <c r="AF587" s="190"/>
      <c r="AG587" s="190"/>
      <c r="AH587" s="319" t="str">
        <f t="shared" si="678"/>
        <v>00</v>
      </c>
      <c r="AI587" s="193" t="str">
        <f>IF(ISERROR(VLOOKUP($G587&amp;AI$8,参照!$P$4:$U$500,5,FALSE)),"",VLOOKUP($G587&amp;AI$8,参照!$P$4:$U$500,5,FALSE))</f>
        <v/>
      </c>
      <c r="AJ587" s="193" t="str">
        <f>IF(ISERROR(VLOOKUP($G587&amp;AJ$8,参照!$P$4:$U$500,5,FALSE)),"",VLOOKUP($G587&amp;AJ$8,参照!$P$4:$U$500,5,FALSE))</f>
        <v/>
      </c>
      <c r="AK587" s="188">
        <v>23</v>
      </c>
      <c r="AL587" s="188">
        <v>85</v>
      </c>
      <c r="AM587" s="37"/>
      <c r="AN587" s="74">
        <f>IF(ISERROR(VLOOKUP($A587,'全入力（様式2-4）'!$G$17:$BY$1200,AN$1,FALSE)),"",VLOOKUP($A587,'全入力（様式2-4）'!$G$17:$BY$1200,AN$1,FALSE))</f>
        <v>0</v>
      </c>
      <c r="AO587" s="79">
        <f>IF(ISERROR(VLOOKUP($A587,'全入力（様式2-4）'!$G$17:$BY$1200,AO$1,FALSE)),"",VLOOKUP($A587,'全入力（様式2-4）'!$G$17:$BY$1200,AO$1,FALSE))</f>
        <v>0</v>
      </c>
      <c r="AP587" s="48">
        <f>IF(ISERROR(VLOOKUP($A587,'全入力（様式2-4）'!$G$17:$BY$1200,AP$1,FALSE)),"",VLOOKUP($A587,'全入力（様式2-4）'!$G$17:$BY$1200,AP$1,FALSE))</f>
        <v>0</v>
      </c>
      <c r="AQ587" s="64" t="str">
        <f>IF(ISERROR(VLOOKUP($G587,参照!$U$4:$W$102,3,FALSE)),"",VLOOKUP($G587,参照!$U$4:$W$102,3,FALSE))</f>
        <v/>
      </c>
      <c r="AR587" s="378" t="str">
        <f t="shared" ref="AR587" si="756">IF($AN587&lt;&gt;0,1/3,"")</f>
        <v/>
      </c>
      <c r="AS587" s="49" t="str">
        <f t="shared" si="680"/>
        <v/>
      </c>
      <c r="AT587" s="49" t="str">
        <f t="shared" si="681"/>
        <v/>
      </c>
      <c r="AU587" s="49"/>
      <c r="AV587" s="49" t="str">
        <f t="shared" si="688"/>
        <v/>
      </c>
      <c r="AW587" s="49" t="str">
        <f t="shared" si="689"/>
        <v/>
      </c>
      <c r="AX587" s="49" t="str">
        <f t="shared" si="682"/>
        <v/>
      </c>
      <c r="AY587" s="49" t="str">
        <f t="shared" si="690"/>
        <v/>
      </c>
      <c r="AZ587" s="50">
        <f t="array" ref="AZ587">SUM(IF('全入力（様式2-4）'!$G$17:$G$1200=$A587,IF('全入力（様式2-4）'!$X$14:$Z$14=$AR587,'全入力（様式2-4）'!$X$17:$Z$1200)))</f>
        <v>0</v>
      </c>
      <c r="BA587" s="51" t="str">
        <f t="shared" si="691"/>
        <v/>
      </c>
      <c r="BB587" s="1891"/>
      <c r="BC587" s="50">
        <f t="shared" si="692"/>
        <v>0</v>
      </c>
      <c r="BD587" s="51" t="str">
        <f t="shared" si="693"/>
        <v/>
      </c>
      <c r="BE587" s="50">
        <f t="array" ref="BE587">SUM(IF('全入力（様式2-4）'!$G$17:$G$1200=$A587,IF('全入力（様式2-4）'!$AL$14:$AN$14=$AR587,'全入力（様式2-4）'!$AL$17:$AN$1200)))</f>
        <v>0</v>
      </c>
      <c r="BF587" s="196">
        <f t="shared" si="683"/>
        <v>0</v>
      </c>
      <c r="BG587" s="51">
        <f t="shared" si="684"/>
        <v>0</v>
      </c>
      <c r="BH587" s="50">
        <f t="array" ref="BH587">SUM(IF('全入力（様式2-4）'!$G$17:$G$1200=$A587,IF('全入力（様式2-4）'!$AQ$14:$AS$14=$AR587,'全入力（様式2-4）'!$AQ$17:$AS$1200)))</f>
        <v>0</v>
      </c>
      <c r="BI587" s="51" t="str">
        <f t="shared" si="694"/>
        <v/>
      </c>
      <c r="BJ587" s="51" t="str">
        <f t="shared" si="695"/>
        <v/>
      </c>
      <c r="BK587" s="151" t="str">
        <f t="shared" si="685"/>
        <v/>
      </c>
      <c r="BL587" s="1891"/>
      <c r="BM587" s="50"/>
      <c r="BN587" s="196"/>
      <c r="BO587" s="51"/>
      <c r="BP587" s="50"/>
      <c r="BQ587" s="196"/>
      <c r="BR587" s="51"/>
      <c r="BS587" s="51"/>
      <c r="BT587" s="51"/>
      <c r="BU587" s="145"/>
      <c r="BV587" s="1891"/>
    </row>
    <row r="588" spans="1:74" s="18" customFormat="1" ht="14.25" customHeight="1">
      <c r="A588" s="941">
        <f>A585+1</f>
        <v>193</v>
      </c>
      <c r="B588" s="178">
        <f>'全入力（様式2-4）'!$I$6</f>
        <v>0</v>
      </c>
      <c r="C588" s="177">
        <f>IF(ISERROR(VLOOKUP($A588,'全入力（様式2-4）'!$G$17:$BY$1200,C$1,FALSE)),"",VLOOKUP($A588,'全入力（様式2-4）'!$G$17:$BY$1200,C$1,FALSE))</f>
        <v>0</v>
      </c>
      <c r="D588" s="177">
        <f>IF(ISERROR(VLOOKUP($A588,'全入力（様式2-4）'!$G$17:$BY$1200,D$1,FALSE)),"",VLOOKUP($A588,'全入力（様式2-4）'!$G$17:$BY$1200,D$1,FALSE))</f>
        <v>0</v>
      </c>
      <c r="E588" s="177">
        <f>IF(ISERROR(VLOOKUP($A588,'全入力（様式2-4）'!$G$17:$BY$1200,E$1,FALSE)),"",VLOOKUP($A588,'全入力（様式2-4）'!$G$17:$BY$1200,E$1,FALSE))</f>
        <v>0</v>
      </c>
      <c r="F588" s="177">
        <f>IF(ISERROR(VLOOKUP($A588,'全入力（様式2-4）'!$G$17:$BY$1200,F$1,FALSE)),"",VLOOKUP($A588,'全入力（様式2-4）'!$G$17:$BY$1200,F$1,FALSE))</f>
        <v>0</v>
      </c>
      <c r="G588" s="179" t="str">
        <f>'全入力（様式2-4）'!$P$5&amp;'全入力（様式2-4）'!$R$5&amp;$D588</f>
        <v>0</v>
      </c>
      <c r="H588" s="180" t="str">
        <f t="shared" si="686"/>
        <v/>
      </c>
      <c r="I588" s="181">
        <f>IF(ISERROR(VLOOKUP($A588,'全入力（様式2-4）'!$G$17:$BY$1200,I$1,FALSE)),"",VLOOKUP($A588,'全入力（様式2-4）'!$G$17:$BY$1200,I$1,FALSE))</f>
        <v>0</v>
      </c>
      <c r="J588" s="181" t="str">
        <f>IF(ISERROR(VLOOKUP($A588,'全入力（様式2-4）'!$G$17:$BY$1200,J$1,FALSE)),"",VLOOKUP($A588,'全入力（様式2-4）'!$G$17:$BY$1200,J$1,FALSE))</f>
        <v/>
      </c>
      <c r="K588" s="181">
        <f>IF(ISERROR(VLOOKUP($A588,'全入力（様式2-4）'!$G$17:$BY$1200,K$1,FALSE)),"",VLOOKUP($A588,'全入力（様式2-4）'!$G$17:$BY$1200,K$1,FALSE))</f>
        <v>0</v>
      </c>
      <c r="L588" s="181" t="str">
        <f>IF(ISERROR(VLOOKUP($A588,'全入力（様式2-4）'!$G$17:$BY$1200,L$1,FALSE)),"",VLOOKUP($A588,'全入力（様式2-4）'!$G$17:$BY$1200,L$1,FALSE))</f>
        <v/>
      </c>
      <c r="M588" s="182">
        <f>IF(ISERROR(VLOOKUP($A588,'全入力（様式2-4）'!$G$17:$BY$1200,M$1,FALSE)),"",VLOOKUP($A588,'全入力（様式2-4）'!$G$17:$BY$1200,M$1,FALSE))</f>
        <v>0</v>
      </c>
      <c r="N588" s="182" t="str">
        <f>IF(ISERROR(VLOOKUP($A588,'全入力（様式2-4）'!$G$17:$BY$1200,N$1,FALSE)),"",VLOOKUP($A588,'全入力（様式2-4）'!$G$17:$BY$1200,N$1,FALSE))</f>
        <v/>
      </c>
      <c r="O588" s="182">
        <f>IF(ISERROR(VLOOKUP($A588,'全入力（様式2-4）'!$G$17:$BY$1200,O$1,FALSE)),"",VLOOKUP($A588,'全入力（様式2-4）'!$G$17:$BY$1200,O$1,FALSE))</f>
        <v>0</v>
      </c>
      <c r="P588" s="182" t="str">
        <f>IF(ISERROR(VLOOKUP($A588,'全入力（様式2-4）'!$G$17:$BY$1200,P$1,FALSE)),"",VLOOKUP($A588,'全入力（様式2-4）'!$G$17:$BY$1200,P$1,FALSE))</f>
        <v/>
      </c>
      <c r="Q588" s="183">
        <f>IF(ISERROR(VLOOKUP($A588,'全入力（様式2-4）'!$G$17:$BY$1200,Q$1,FALSE)),"",VLOOKUP($A588,'全入力（様式2-4）'!$G$17:$BY$1200,Q$1,FALSE))</f>
        <v>0</v>
      </c>
      <c r="R588" s="184">
        <f>IF(ISERROR(VLOOKUP($A588,'全入力（様式2-4）'!$G$17:$BY$1200,R$1,FALSE)),"",VLOOKUP($A588,'全入力（様式2-4）'!$G$17:$BY$1200,R$1,FALSE))</f>
        <v>0</v>
      </c>
      <c r="S588" s="184" t="str">
        <f>IF(ISERROR(VLOOKUP($A588,'全入力（様式2-4）'!$G$17:$BY$1200,S$1,FALSE)),"",VLOOKUP($A588,'全入力（様式2-4）'!$G$17:$BY$1200,S$1,FALSE))</f>
        <v/>
      </c>
      <c r="T588" s="184"/>
      <c r="U588" s="517"/>
      <c r="V588" s="537"/>
      <c r="W588" s="539"/>
      <c r="X588" s="539"/>
      <c r="Y588" s="539"/>
      <c r="Z588" s="181">
        <f>IF(ISERROR(VLOOKUP($A588,'全入力（様式2-4）'!$G$17:$BY$1200,Z$1,FALSE)),"",VLOOKUP($A588,'全入力（様式2-4）'!$G$17:$BY$1200,Z$1,FALSE))</f>
        <v>0</v>
      </c>
      <c r="AA588" s="181">
        <f>IF(ISERROR(VLOOKUP($A588,'全入力（様式2-4）'!$G$17:$BY$1200,AA$1,FALSE)),"",VLOOKUP($A588,'全入力（様式2-4）'!$G$17:$BY$1200,AA$1,FALSE))</f>
        <v>0</v>
      </c>
      <c r="AB588" s="181">
        <f>IF(ISERROR(VLOOKUP($A588,'全入力（様式2-4）'!$G$17:$BY$1200,AB$1,FALSE)),"",VLOOKUP($A588,'全入力（様式2-4）'!$G$17:$BY$1200,AB$1,FALSE))</f>
        <v>0</v>
      </c>
      <c r="AC588" s="181">
        <f>IF(ISERROR(VLOOKUP($A588,'全入力（様式2-4）'!$G$17:$BY$1200,AC$1,FALSE)),"",VLOOKUP($A588,'全入力（様式2-4）'!$G$17:$BY$1200,AC$1,FALSE))</f>
        <v>0</v>
      </c>
      <c r="AD588" s="201">
        <f>IF(ISERROR(VLOOKUP($A588,'全入力（様式2-4）'!$G$17:$BY$1200,AD$1,FALSE)),"",VLOOKUP($A588,'全入力（様式2-4）'!$G$17:$BY$1200,AD$1,FALSE))</f>
        <v>0</v>
      </c>
      <c r="AE588" s="182"/>
      <c r="AF588" s="182"/>
      <c r="AG588" s="182"/>
      <c r="AH588" s="318" t="str">
        <f t="shared" si="678"/>
        <v>00</v>
      </c>
      <c r="AI588" s="185" t="str">
        <f>IF(ISERROR(VLOOKUP($G588&amp;AI$8,参照!$P$4:$U$500,5,FALSE)),"",VLOOKUP($G588&amp;AI$8,参照!$P$4:$U$500,5,FALSE))</f>
        <v/>
      </c>
      <c r="AJ588" s="185" t="str">
        <f>IF(ISERROR(VLOOKUP($G588&amp;AJ$8,参照!$P$4:$U$500,5,FALSE)),"",VLOOKUP($G588&amp;AJ$8,参照!$P$4:$U$500,5,FALSE))</f>
        <v/>
      </c>
      <c r="AK588" s="180">
        <v>19</v>
      </c>
      <c r="AL588" s="180">
        <v>83</v>
      </c>
      <c r="AM588" s="37"/>
      <c r="AN588" s="76">
        <f>IF(ISERROR(VLOOKUP($A588,'全入力（様式2-4）'!$G$17:$BY$1200,AN$1,FALSE)),"",VLOOKUP($A588,'全入力（様式2-4）'!$G$17:$BY$1200,AN$1,FALSE))</f>
        <v>0</v>
      </c>
      <c r="AO588" s="77">
        <f>IF(ISERROR(VLOOKUP($A588,'全入力（様式2-4）'!$G$17:$BY$1200,AO$1,FALSE)),"",VLOOKUP($A588,'全入力（様式2-4）'!$G$17:$BY$1200,AO$1,FALSE))</f>
        <v>0</v>
      </c>
      <c r="AP588" s="52">
        <f>IF(ISERROR(VLOOKUP($A588,'全入力（様式2-4）'!$G$17:$BY$1200,AP$1,FALSE)),"",VLOOKUP($A588,'全入力（様式2-4）'!$G$17:$BY$1200,AP$1,FALSE))</f>
        <v>0</v>
      </c>
      <c r="AQ588" s="84" t="str">
        <f>IF(ISERROR(VLOOKUP($G588,参照!$U$4:$W$102,3,FALSE)),"",VLOOKUP($G588,参照!$U$4:$W$102,3,FALSE))</f>
        <v/>
      </c>
      <c r="AR588" s="376" t="str">
        <f t="shared" ref="AR588" si="757">IF($AN588&lt;&gt;0,"満額","")</f>
        <v/>
      </c>
      <c r="AS588" s="53" t="str">
        <f t="shared" si="680"/>
        <v/>
      </c>
      <c r="AT588" s="53" t="str">
        <f t="shared" si="681"/>
        <v/>
      </c>
      <c r="AU588" s="53"/>
      <c r="AV588" s="53" t="str">
        <f t="shared" si="688"/>
        <v/>
      </c>
      <c r="AW588" s="53" t="str">
        <f t="shared" si="689"/>
        <v/>
      </c>
      <c r="AX588" s="53" t="str">
        <f t="shared" si="682"/>
        <v/>
      </c>
      <c r="AY588" s="53" t="str">
        <f t="shared" si="690"/>
        <v/>
      </c>
      <c r="AZ588" s="54">
        <f t="array" ref="AZ588">SUM(IF('全入力（様式2-4）'!$G$17:$G$1200=$A588,IF('全入力（様式2-4）'!$X$14:$Z$14=$AR588,'全入力（様式2-4）'!$X$17:$Z$1200)))</f>
        <v>0</v>
      </c>
      <c r="BA588" s="55" t="str">
        <f t="shared" si="691"/>
        <v/>
      </c>
      <c r="BB588" s="1889">
        <f>IF(ISERROR(VLOOKUP($A588,'全入力（様式2-4）'!$G$17:$BY$1200,BB$1,FALSE)),"",VLOOKUP($A588,'全入力（様式2-4）'!$G$17:$BY$1200,BB$1,FALSE))</f>
        <v>0</v>
      </c>
      <c r="BC588" s="54">
        <f t="shared" si="692"/>
        <v>0</v>
      </c>
      <c r="BD588" s="55" t="str">
        <f t="shared" si="693"/>
        <v/>
      </c>
      <c r="BE588" s="54">
        <f t="array" ref="BE588">SUM(IF('全入力（様式2-4）'!$G$17:$G$1200=$A588,IF('全入力（様式2-4）'!$AL$14:$AN$14=$AR588,'全入力（様式2-4）'!$AL$17:$AN$1200)))</f>
        <v>0</v>
      </c>
      <c r="BF588" s="197">
        <f t="shared" si="683"/>
        <v>0</v>
      </c>
      <c r="BG588" s="55">
        <f t="shared" si="684"/>
        <v>0</v>
      </c>
      <c r="BH588" s="54">
        <f t="array" ref="BH588">SUM(IF('全入力（様式2-4）'!$G$17:$G$1200=$A588,IF('全入力（様式2-4）'!$AQ$14:$AS$14=$AR588,'全入力（様式2-4）'!$AQ$17:$AS$1200)))</f>
        <v>0</v>
      </c>
      <c r="BI588" s="55" t="str">
        <f t="shared" si="694"/>
        <v/>
      </c>
      <c r="BJ588" s="55" t="str">
        <f t="shared" si="695"/>
        <v/>
      </c>
      <c r="BK588" s="152" t="str">
        <f t="shared" si="685"/>
        <v/>
      </c>
      <c r="BL588" s="1889">
        <f>IF(ISERROR(VLOOKUP($A588,'全入力（様式2-4）'!$G$17:$BY$1200,BL$1,FALSE)),"",VLOOKUP($A588,'全入力（様式2-4）'!$G$17:$BY$1200,BL$1,FALSE))</f>
        <v>0</v>
      </c>
      <c r="BM588" s="54"/>
      <c r="BN588" s="197"/>
      <c r="BO588" s="55"/>
      <c r="BP588" s="54"/>
      <c r="BQ588" s="197"/>
      <c r="BR588" s="55"/>
      <c r="BS588" s="55"/>
      <c r="BT588" s="55"/>
      <c r="BU588" s="146"/>
      <c r="BV588" s="1889"/>
    </row>
    <row r="589" spans="1:74" s="18" customFormat="1" ht="14.25" customHeight="1">
      <c r="A589" s="940">
        <f t="shared" si="736"/>
        <v>193</v>
      </c>
      <c r="B589" s="1">
        <f>'全入力（様式2-4）'!$I$6</f>
        <v>0</v>
      </c>
      <c r="C589" s="35">
        <f>IF(ISERROR(VLOOKUP($A589,'全入力（様式2-4）'!$G$17:$BY$1200,C$1,FALSE)),"",VLOOKUP($A589,'全入力（様式2-4）'!$G$17:$BY$1200,C$1,FALSE))</f>
        <v>0</v>
      </c>
      <c r="D589" s="35">
        <f>IF(ISERROR(VLOOKUP($A589,'全入力（様式2-4）'!$G$17:$BY$1200,D$1,FALSE)),"",VLOOKUP($A589,'全入力（様式2-4）'!$G$17:$BY$1200,D$1,FALSE))</f>
        <v>0</v>
      </c>
      <c r="E589" s="35">
        <f>IF(ISERROR(VLOOKUP($A589,'全入力（様式2-4）'!$G$17:$BY$1200,E$1,FALSE)),"",VLOOKUP($A589,'全入力（様式2-4）'!$G$17:$BY$1200,E$1,FALSE))</f>
        <v>0</v>
      </c>
      <c r="F589" s="35">
        <f>IF(ISERROR(VLOOKUP($A589,'全入力（様式2-4）'!$G$17:$BY$1200,F$1,FALSE)),"",VLOOKUP($A589,'全入力（様式2-4）'!$G$17:$BY$1200,F$1,FALSE))</f>
        <v>0</v>
      </c>
      <c r="G589" s="36" t="str">
        <f>'全入力（様式2-4）'!$P$5&amp;'全入力（様式2-4）'!$R$5&amp;$D589</f>
        <v>0</v>
      </c>
      <c r="H589" s="37" t="str">
        <f t="shared" si="686"/>
        <v/>
      </c>
      <c r="I589" s="38">
        <f>IF(ISERROR(VLOOKUP($A589,'全入力（様式2-4）'!$G$17:$BY$1200,I$1,FALSE)),"",VLOOKUP($A589,'全入力（様式2-4）'!$G$17:$BY$1200,I$1,FALSE))</f>
        <v>0</v>
      </c>
      <c r="J589" s="38" t="str">
        <f>IF(ISERROR(VLOOKUP($A589,'全入力（様式2-4）'!$G$17:$BY$1200,J$1,FALSE)),"",VLOOKUP($A589,'全入力（様式2-4）'!$G$17:$BY$1200,J$1,FALSE))</f>
        <v/>
      </c>
      <c r="K589" s="38">
        <f>IF(ISERROR(VLOOKUP($A589,'全入力（様式2-4）'!$G$17:$BY$1200,K$1,FALSE)),"",VLOOKUP($A589,'全入力（様式2-4）'!$G$17:$BY$1200,K$1,FALSE))</f>
        <v>0</v>
      </c>
      <c r="L589" s="38" t="str">
        <f>IF(ISERROR(VLOOKUP($A589,'全入力（様式2-4）'!$G$17:$BY$1200,L$1,FALSE)),"",VLOOKUP($A589,'全入力（様式2-4）'!$G$17:$BY$1200,L$1,FALSE))</f>
        <v/>
      </c>
      <c r="M589" s="112">
        <f>IF(ISERROR(VLOOKUP($A589,'全入力（様式2-4）'!$G$17:$BY$1200,M$1,FALSE)),"",VLOOKUP($A589,'全入力（様式2-4）'!$G$17:$BY$1200,M$1,FALSE))</f>
        <v>0</v>
      </c>
      <c r="N589" s="112" t="str">
        <f>IF(ISERROR(VLOOKUP($A589,'全入力（様式2-4）'!$G$17:$BY$1200,N$1,FALSE)),"",VLOOKUP($A589,'全入力（様式2-4）'!$G$17:$BY$1200,N$1,FALSE))</f>
        <v/>
      </c>
      <c r="O589" s="112">
        <f>IF(ISERROR(VLOOKUP($A589,'全入力（様式2-4）'!$G$17:$BY$1200,O$1,FALSE)),"",VLOOKUP($A589,'全入力（様式2-4）'!$G$17:$BY$1200,O$1,FALSE))</f>
        <v>0</v>
      </c>
      <c r="P589" s="112" t="str">
        <f>IF(ISERROR(VLOOKUP($A589,'全入力（様式2-4）'!$G$17:$BY$1200,P$1,FALSE)),"",VLOOKUP($A589,'全入力（様式2-4）'!$G$17:$BY$1200,P$1,FALSE))</f>
        <v/>
      </c>
      <c r="Q589" s="176">
        <f>IF(ISERROR(VLOOKUP($A589,'全入力（様式2-4）'!$G$17:$BY$1200,Q$1,FALSE)),"",VLOOKUP($A589,'全入力（様式2-4）'!$G$17:$BY$1200,Q$1,FALSE))</f>
        <v>0</v>
      </c>
      <c r="R589" s="105">
        <f>IF(ISERROR(VLOOKUP($A589,'全入力（様式2-4）'!$G$17:$BY$1200,R$1,FALSE)),"",VLOOKUP($A589,'全入力（様式2-4）'!$G$17:$BY$1200,R$1,FALSE))</f>
        <v>0</v>
      </c>
      <c r="S589" s="105" t="str">
        <f>IF(ISERROR(VLOOKUP($A589,'全入力（様式2-4）'!$G$17:$BY$1200,S$1,FALSE)),"",VLOOKUP($A589,'全入力（様式2-4）'!$G$17:$BY$1200,S$1,FALSE))</f>
        <v/>
      </c>
      <c r="T589" s="105"/>
      <c r="U589" s="516"/>
      <c r="V589" s="105"/>
      <c r="W589" s="538"/>
      <c r="X589" s="538"/>
      <c r="Y589" s="538"/>
      <c r="Z589" s="38">
        <f>IF(ISERROR(VLOOKUP($A589,'全入力（様式2-4）'!$G$17:$BY$1200,Z$1,FALSE)),"",VLOOKUP($A589,'全入力（様式2-4）'!$G$17:$BY$1200,Z$1,FALSE))</f>
        <v>0</v>
      </c>
      <c r="AA589" s="38">
        <f>IF(ISERROR(VLOOKUP($A589,'全入力（様式2-4）'!$G$17:$BY$1200,AA$1,FALSE)),"",VLOOKUP($A589,'全入力（様式2-4）'!$G$17:$BY$1200,AA$1,FALSE))</f>
        <v>0</v>
      </c>
      <c r="AB589" s="38">
        <f>IF(ISERROR(VLOOKUP($A589,'全入力（様式2-4）'!$G$17:$BY$1200,AB$1,FALSE)),"",VLOOKUP($A589,'全入力（様式2-4）'!$G$17:$BY$1200,AB$1,FALSE))</f>
        <v>0</v>
      </c>
      <c r="AC589" s="38">
        <f>IF(ISERROR(VLOOKUP($A589,'全入力（様式2-4）'!$G$17:$BY$1200,AC$1,FALSE)),"",VLOOKUP($A589,'全入力（様式2-4）'!$G$17:$BY$1200,AC$1,FALSE))</f>
        <v>0</v>
      </c>
      <c r="AD589" s="200">
        <f>IF(ISERROR(VLOOKUP($A589,'全入力（様式2-4）'!$G$17:$BY$1200,AD$1,FALSE)),"",VLOOKUP($A589,'全入力（様式2-4）'!$G$17:$BY$1200,AD$1,FALSE))</f>
        <v>0</v>
      </c>
      <c r="AE589" s="112"/>
      <c r="AF589" s="112"/>
      <c r="AG589" s="112"/>
      <c r="AH589" s="317" t="str">
        <f t="shared" si="678"/>
        <v>00</v>
      </c>
      <c r="AI589" s="39" t="str">
        <f>IF(ISERROR(VLOOKUP($G589&amp;AI$8,参照!$P$4:$U$500,5,FALSE)),"",VLOOKUP($G589&amp;AI$8,参照!$P$4:$U$500,5,FALSE))</f>
        <v/>
      </c>
      <c r="AJ589" s="39" t="str">
        <f>IF(ISERROR(VLOOKUP($G589&amp;AJ$8,参照!$P$4:$U$500,5,FALSE)),"",VLOOKUP($G589&amp;AJ$8,参照!$P$4:$U$500,5,FALSE))</f>
        <v/>
      </c>
      <c r="AK589" s="37">
        <v>21</v>
      </c>
      <c r="AL589" s="37">
        <v>84</v>
      </c>
      <c r="AM589" s="37"/>
      <c r="AN589" s="72">
        <f>IF(ISERROR(VLOOKUP($A589,'全入力（様式2-4）'!$G$17:$BY$1200,AN$1,FALSE)),"",VLOOKUP($A589,'全入力（様式2-4）'!$G$17:$BY$1200,AN$1,FALSE))</f>
        <v>0</v>
      </c>
      <c r="AO589" s="78">
        <f>IF(ISERROR(VLOOKUP($A589,'全入力（様式2-4）'!$G$17:$BY$1200,AO$1,FALSE)),"",VLOOKUP($A589,'全入力（様式2-4）'!$G$17:$BY$1200,AO$1,FALSE))</f>
        <v>0</v>
      </c>
      <c r="AP589" s="44">
        <f>IF(ISERROR(VLOOKUP($A589,'全入力（様式2-4）'!$G$17:$BY$1200,AP$1,FALSE)),"",VLOOKUP($A589,'全入力（様式2-4）'!$G$17:$BY$1200,AP$1,FALSE))</f>
        <v>0</v>
      </c>
      <c r="AQ589" s="63" t="str">
        <f>IF(ISERROR(VLOOKUP($G589,参照!$U$4:$W$102,3,FALSE)),"",VLOOKUP($G589,参照!$U$4:$W$102,3,FALSE))</f>
        <v/>
      </c>
      <c r="AR589" s="377" t="str">
        <f t="shared" ref="AR589" si="758">IF($AN589&lt;&gt;0,2/3,"")</f>
        <v/>
      </c>
      <c r="AS589" s="45" t="str">
        <f t="shared" si="680"/>
        <v/>
      </c>
      <c r="AT589" s="45" t="str">
        <f t="shared" si="681"/>
        <v/>
      </c>
      <c r="AU589" s="45"/>
      <c r="AV589" s="45" t="str">
        <f t="shared" si="688"/>
        <v/>
      </c>
      <c r="AW589" s="45" t="str">
        <f t="shared" si="689"/>
        <v/>
      </c>
      <c r="AX589" s="45" t="str">
        <f t="shared" si="682"/>
        <v/>
      </c>
      <c r="AY589" s="45" t="str">
        <f t="shared" si="690"/>
        <v/>
      </c>
      <c r="AZ589" s="46">
        <f t="array" ref="AZ589">SUM(IF('全入力（様式2-4）'!$G$17:$G$1200=$A589,IF('全入力（様式2-4）'!$X$14:$Z$14=$AR589,'全入力（様式2-4）'!$X$17:$Z$1200)))</f>
        <v>0</v>
      </c>
      <c r="BA589" s="47" t="str">
        <f t="shared" si="691"/>
        <v/>
      </c>
      <c r="BB589" s="1890"/>
      <c r="BC589" s="46">
        <f t="shared" si="692"/>
        <v>0</v>
      </c>
      <c r="BD589" s="47" t="str">
        <f t="shared" si="693"/>
        <v/>
      </c>
      <c r="BE589" s="46">
        <f t="array" ref="BE589">SUM(IF('全入力（様式2-4）'!$G$17:$G$1200=$A589,IF('全入力（様式2-4）'!$AL$14:$AN$14=$AR589,'全入力（様式2-4）'!$AL$17:$AN$1200)))</f>
        <v>0</v>
      </c>
      <c r="BF589" s="195">
        <f t="shared" si="683"/>
        <v>0</v>
      </c>
      <c r="BG589" s="47">
        <f t="shared" si="684"/>
        <v>0</v>
      </c>
      <c r="BH589" s="46">
        <f t="array" ref="BH589">SUM(IF('全入力（様式2-4）'!$G$17:$G$1200=$A589,IF('全入力（様式2-4）'!$AQ$14:$AS$14=$AR589,'全入力（様式2-4）'!$AQ$17:$AS$1200)))</f>
        <v>0</v>
      </c>
      <c r="BI589" s="47" t="str">
        <f t="shared" si="694"/>
        <v/>
      </c>
      <c r="BJ589" s="47" t="str">
        <f t="shared" si="695"/>
        <v/>
      </c>
      <c r="BK589" s="150" t="str">
        <f t="shared" si="685"/>
        <v/>
      </c>
      <c r="BL589" s="1890"/>
      <c r="BM589" s="46"/>
      <c r="BN589" s="195"/>
      <c r="BO589" s="47"/>
      <c r="BP589" s="46"/>
      <c r="BQ589" s="195"/>
      <c r="BR589" s="47"/>
      <c r="BS589" s="47"/>
      <c r="BT589" s="47"/>
      <c r="BU589" s="144"/>
      <c r="BV589" s="1890"/>
    </row>
    <row r="590" spans="1:74" s="18" customFormat="1" ht="14.25" customHeight="1" thickBot="1">
      <c r="A590" s="942">
        <f t="shared" si="736"/>
        <v>193</v>
      </c>
      <c r="B590" s="7">
        <f>'全入力（様式2-4）'!$I$6</f>
        <v>0</v>
      </c>
      <c r="C590" s="186">
        <f>IF(ISERROR(VLOOKUP($A590,'全入力（様式2-4）'!$G$17:$BY$1200,C$1,FALSE)),"",VLOOKUP($A590,'全入力（様式2-4）'!$G$17:$BY$1200,C$1,FALSE))</f>
        <v>0</v>
      </c>
      <c r="D590" s="186">
        <f>IF(ISERROR(VLOOKUP($A590,'全入力（様式2-4）'!$G$17:$BY$1200,D$1,FALSE)),"",VLOOKUP($A590,'全入力（様式2-4）'!$G$17:$BY$1200,D$1,FALSE))</f>
        <v>0</v>
      </c>
      <c r="E590" s="186">
        <f>IF(ISERROR(VLOOKUP($A590,'全入力（様式2-4）'!$G$17:$BY$1200,E$1,FALSE)),"",VLOOKUP($A590,'全入力（様式2-4）'!$G$17:$BY$1200,E$1,FALSE))</f>
        <v>0</v>
      </c>
      <c r="F590" s="186">
        <f>IF(ISERROR(VLOOKUP($A590,'全入力（様式2-4）'!$G$17:$BY$1200,F$1,FALSE)),"",VLOOKUP($A590,'全入力（様式2-4）'!$G$17:$BY$1200,F$1,FALSE))</f>
        <v>0</v>
      </c>
      <c r="G590" s="187" t="str">
        <f>'全入力（様式2-4）'!$P$5&amp;'全入力（様式2-4）'!$R$5&amp;$D590</f>
        <v>0</v>
      </c>
      <c r="H590" s="188" t="str">
        <f t="shared" si="686"/>
        <v/>
      </c>
      <c r="I590" s="189">
        <f>IF(ISERROR(VLOOKUP($A590,'全入力（様式2-4）'!$G$17:$BY$1200,I$1,FALSE)),"",VLOOKUP($A590,'全入力（様式2-4）'!$G$17:$BY$1200,I$1,FALSE))</f>
        <v>0</v>
      </c>
      <c r="J590" s="189" t="str">
        <f>IF(ISERROR(VLOOKUP($A590,'全入力（様式2-4）'!$G$17:$BY$1200,J$1,FALSE)),"",VLOOKUP($A590,'全入力（様式2-4）'!$G$17:$BY$1200,J$1,FALSE))</f>
        <v/>
      </c>
      <c r="K590" s="189">
        <f>IF(ISERROR(VLOOKUP($A590,'全入力（様式2-4）'!$G$17:$BY$1200,K$1,FALSE)),"",VLOOKUP($A590,'全入力（様式2-4）'!$G$17:$BY$1200,K$1,FALSE))</f>
        <v>0</v>
      </c>
      <c r="L590" s="189" t="str">
        <f>IF(ISERROR(VLOOKUP($A590,'全入力（様式2-4）'!$G$17:$BY$1200,L$1,FALSE)),"",VLOOKUP($A590,'全入力（様式2-4）'!$G$17:$BY$1200,L$1,FALSE))</f>
        <v/>
      </c>
      <c r="M590" s="190">
        <f>IF(ISERROR(VLOOKUP($A590,'全入力（様式2-4）'!$G$17:$BY$1200,M$1,FALSE)),"",VLOOKUP($A590,'全入力（様式2-4）'!$G$17:$BY$1200,M$1,FALSE))</f>
        <v>0</v>
      </c>
      <c r="N590" s="190" t="str">
        <f>IF(ISERROR(VLOOKUP($A590,'全入力（様式2-4）'!$G$17:$BY$1200,N$1,FALSE)),"",VLOOKUP($A590,'全入力（様式2-4）'!$G$17:$BY$1200,N$1,FALSE))</f>
        <v/>
      </c>
      <c r="O590" s="190">
        <f>IF(ISERROR(VLOOKUP($A590,'全入力（様式2-4）'!$G$17:$BY$1200,O$1,FALSE)),"",VLOOKUP($A590,'全入力（様式2-4）'!$G$17:$BY$1200,O$1,FALSE))</f>
        <v>0</v>
      </c>
      <c r="P590" s="190" t="str">
        <f>IF(ISERROR(VLOOKUP($A590,'全入力（様式2-4）'!$G$17:$BY$1200,P$1,FALSE)),"",VLOOKUP($A590,'全入力（様式2-4）'!$G$17:$BY$1200,P$1,FALSE))</f>
        <v/>
      </c>
      <c r="Q590" s="191">
        <f>IF(ISERROR(VLOOKUP($A590,'全入力（様式2-4）'!$G$17:$BY$1200,Q$1,FALSE)),"",VLOOKUP($A590,'全入力（様式2-4）'!$G$17:$BY$1200,Q$1,FALSE))</f>
        <v>0</v>
      </c>
      <c r="R590" s="192">
        <f>IF(ISERROR(VLOOKUP($A590,'全入力（様式2-4）'!$G$17:$BY$1200,R$1,FALSE)),"",VLOOKUP($A590,'全入力（様式2-4）'!$G$17:$BY$1200,R$1,FALSE))</f>
        <v>0</v>
      </c>
      <c r="S590" s="192" t="str">
        <f>IF(ISERROR(VLOOKUP($A590,'全入力（様式2-4）'!$G$17:$BY$1200,S$1,FALSE)),"",VLOOKUP($A590,'全入力（様式2-4）'!$G$17:$BY$1200,S$1,FALSE))</f>
        <v/>
      </c>
      <c r="T590" s="192"/>
      <c r="U590" s="518"/>
      <c r="V590" s="192"/>
      <c r="W590" s="540"/>
      <c r="X590" s="540"/>
      <c r="Y590" s="540"/>
      <c r="Z590" s="189">
        <f>IF(ISERROR(VLOOKUP($A590,'全入力（様式2-4）'!$G$17:$BY$1200,Z$1,FALSE)),"",VLOOKUP($A590,'全入力（様式2-4）'!$G$17:$BY$1200,Z$1,FALSE))</f>
        <v>0</v>
      </c>
      <c r="AA590" s="189">
        <f>IF(ISERROR(VLOOKUP($A590,'全入力（様式2-4）'!$G$17:$BY$1200,AA$1,FALSE)),"",VLOOKUP($A590,'全入力（様式2-4）'!$G$17:$BY$1200,AA$1,FALSE))</f>
        <v>0</v>
      </c>
      <c r="AB590" s="189">
        <f>IF(ISERROR(VLOOKUP($A590,'全入力（様式2-4）'!$G$17:$BY$1200,AB$1,FALSE)),"",VLOOKUP($A590,'全入力（様式2-4）'!$G$17:$BY$1200,AB$1,FALSE))</f>
        <v>0</v>
      </c>
      <c r="AC590" s="189">
        <f>IF(ISERROR(VLOOKUP($A590,'全入力（様式2-4）'!$G$17:$BY$1200,AC$1,FALSE)),"",VLOOKUP($A590,'全入力（様式2-4）'!$G$17:$BY$1200,AC$1,FALSE))</f>
        <v>0</v>
      </c>
      <c r="AD590" s="202">
        <f>IF(ISERROR(VLOOKUP($A590,'全入力（様式2-4）'!$G$17:$BY$1200,AD$1,FALSE)),"",VLOOKUP($A590,'全入力（様式2-4）'!$G$17:$BY$1200,AD$1,FALSE))</f>
        <v>0</v>
      </c>
      <c r="AE590" s="190"/>
      <c r="AF590" s="190"/>
      <c r="AG590" s="190"/>
      <c r="AH590" s="319" t="str">
        <f t="shared" si="678"/>
        <v>00</v>
      </c>
      <c r="AI590" s="193" t="str">
        <f>IF(ISERROR(VLOOKUP($G590&amp;AI$8,参照!$P$4:$U$500,5,FALSE)),"",VLOOKUP($G590&amp;AI$8,参照!$P$4:$U$500,5,FALSE))</f>
        <v/>
      </c>
      <c r="AJ590" s="193" t="str">
        <f>IF(ISERROR(VLOOKUP($G590&amp;AJ$8,参照!$P$4:$U$500,5,FALSE)),"",VLOOKUP($G590&amp;AJ$8,参照!$P$4:$U$500,5,FALSE))</f>
        <v/>
      </c>
      <c r="AK590" s="188">
        <v>23</v>
      </c>
      <c r="AL590" s="188">
        <v>85</v>
      </c>
      <c r="AM590" s="37"/>
      <c r="AN590" s="74">
        <f>IF(ISERROR(VLOOKUP($A590,'全入力（様式2-4）'!$G$17:$BY$1200,AN$1,FALSE)),"",VLOOKUP($A590,'全入力（様式2-4）'!$G$17:$BY$1200,AN$1,FALSE))</f>
        <v>0</v>
      </c>
      <c r="AO590" s="79">
        <f>IF(ISERROR(VLOOKUP($A590,'全入力（様式2-4）'!$G$17:$BY$1200,AO$1,FALSE)),"",VLOOKUP($A590,'全入力（様式2-4）'!$G$17:$BY$1200,AO$1,FALSE))</f>
        <v>0</v>
      </c>
      <c r="AP590" s="48">
        <f>IF(ISERROR(VLOOKUP($A590,'全入力（様式2-4）'!$G$17:$BY$1200,AP$1,FALSE)),"",VLOOKUP($A590,'全入力（様式2-4）'!$G$17:$BY$1200,AP$1,FALSE))</f>
        <v>0</v>
      </c>
      <c r="AQ590" s="64" t="str">
        <f>IF(ISERROR(VLOOKUP($G590,参照!$U$4:$W$102,3,FALSE)),"",VLOOKUP($G590,参照!$U$4:$W$102,3,FALSE))</f>
        <v/>
      </c>
      <c r="AR590" s="378" t="str">
        <f t="shared" ref="AR590" si="759">IF($AN590&lt;&gt;0,1/3,"")</f>
        <v/>
      </c>
      <c r="AS590" s="49" t="str">
        <f t="shared" si="680"/>
        <v/>
      </c>
      <c r="AT590" s="49" t="str">
        <f t="shared" si="681"/>
        <v/>
      </c>
      <c r="AU590" s="49"/>
      <c r="AV590" s="49" t="str">
        <f t="shared" si="688"/>
        <v/>
      </c>
      <c r="AW590" s="49" t="str">
        <f t="shared" si="689"/>
        <v/>
      </c>
      <c r="AX590" s="49" t="str">
        <f t="shared" si="682"/>
        <v/>
      </c>
      <c r="AY590" s="49" t="str">
        <f t="shared" si="690"/>
        <v/>
      </c>
      <c r="AZ590" s="50">
        <f t="array" ref="AZ590">SUM(IF('全入力（様式2-4）'!$G$17:$G$1200=$A590,IF('全入力（様式2-4）'!$X$14:$Z$14=$AR590,'全入力（様式2-4）'!$X$17:$Z$1200)))</f>
        <v>0</v>
      </c>
      <c r="BA590" s="51" t="str">
        <f t="shared" si="691"/>
        <v/>
      </c>
      <c r="BB590" s="1891"/>
      <c r="BC590" s="50">
        <f t="shared" si="692"/>
        <v>0</v>
      </c>
      <c r="BD590" s="51" t="str">
        <f t="shared" si="693"/>
        <v/>
      </c>
      <c r="BE590" s="50">
        <f t="array" ref="BE590">SUM(IF('全入力（様式2-4）'!$G$17:$G$1200=$A590,IF('全入力（様式2-4）'!$AL$14:$AN$14=$AR590,'全入力（様式2-4）'!$AL$17:$AN$1200)))</f>
        <v>0</v>
      </c>
      <c r="BF590" s="196">
        <f t="shared" si="683"/>
        <v>0</v>
      </c>
      <c r="BG590" s="51">
        <f t="shared" si="684"/>
        <v>0</v>
      </c>
      <c r="BH590" s="50">
        <f t="array" ref="BH590">SUM(IF('全入力（様式2-4）'!$G$17:$G$1200=$A590,IF('全入力（様式2-4）'!$AQ$14:$AS$14=$AR590,'全入力（様式2-4）'!$AQ$17:$AS$1200)))</f>
        <v>0</v>
      </c>
      <c r="BI590" s="51" t="str">
        <f t="shared" si="694"/>
        <v/>
      </c>
      <c r="BJ590" s="51" t="str">
        <f t="shared" si="695"/>
        <v/>
      </c>
      <c r="BK590" s="151" t="str">
        <f t="shared" si="685"/>
        <v/>
      </c>
      <c r="BL590" s="1891"/>
      <c r="BM590" s="50"/>
      <c r="BN590" s="196"/>
      <c r="BO590" s="51"/>
      <c r="BP590" s="50"/>
      <c r="BQ590" s="196"/>
      <c r="BR590" s="51"/>
      <c r="BS590" s="51"/>
      <c r="BT590" s="51"/>
      <c r="BU590" s="145"/>
      <c r="BV590" s="1891"/>
    </row>
    <row r="591" spans="1:74" s="18" customFormat="1" ht="14.25" customHeight="1">
      <c r="A591" s="941">
        <f>A588+1</f>
        <v>194</v>
      </c>
      <c r="B591" s="178">
        <f>'全入力（様式2-4）'!$I$6</f>
        <v>0</v>
      </c>
      <c r="C591" s="177">
        <f>IF(ISERROR(VLOOKUP($A591,'全入力（様式2-4）'!$G$17:$BY$1200,C$1,FALSE)),"",VLOOKUP($A591,'全入力（様式2-4）'!$G$17:$BY$1200,C$1,FALSE))</f>
        <v>0</v>
      </c>
      <c r="D591" s="177">
        <f>IF(ISERROR(VLOOKUP($A591,'全入力（様式2-4）'!$G$17:$BY$1200,D$1,FALSE)),"",VLOOKUP($A591,'全入力（様式2-4）'!$G$17:$BY$1200,D$1,FALSE))</f>
        <v>0</v>
      </c>
      <c r="E591" s="177">
        <f>IF(ISERROR(VLOOKUP($A591,'全入力（様式2-4）'!$G$17:$BY$1200,E$1,FALSE)),"",VLOOKUP($A591,'全入力（様式2-4）'!$G$17:$BY$1200,E$1,FALSE))</f>
        <v>0</v>
      </c>
      <c r="F591" s="177">
        <f>IF(ISERROR(VLOOKUP($A591,'全入力（様式2-4）'!$G$17:$BY$1200,F$1,FALSE)),"",VLOOKUP($A591,'全入力（様式2-4）'!$G$17:$BY$1200,F$1,FALSE))</f>
        <v>0</v>
      </c>
      <c r="G591" s="179" t="str">
        <f>'全入力（様式2-4）'!$P$5&amp;'全入力（様式2-4）'!$R$5&amp;$D591</f>
        <v>0</v>
      </c>
      <c r="H591" s="180" t="str">
        <f t="shared" si="686"/>
        <v/>
      </c>
      <c r="I591" s="181">
        <f>IF(ISERROR(VLOOKUP($A591,'全入力（様式2-4）'!$G$17:$BY$1200,I$1,FALSE)),"",VLOOKUP($A591,'全入力（様式2-4）'!$G$17:$BY$1200,I$1,FALSE))</f>
        <v>0</v>
      </c>
      <c r="J591" s="181" t="str">
        <f>IF(ISERROR(VLOOKUP($A591,'全入力（様式2-4）'!$G$17:$BY$1200,J$1,FALSE)),"",VLOOKUP($A591,'全入力（様式2-4）'!$G$17:$BY$1200,J$1,FALSE))</f>
        <v/>
      </c>
      <c r="K591" s="181">
        <f>IF(ISERROR(VLOOKUP($A591,'全入力（様式2-4）'!$G$17:$BY$1200,K$1,FALSE)),"",VLOOKUP($A591,'全入力（様式2-4）'!$G$17:$BY$1200,K$1,FALSE))</f>
        <v>0</v>
      </c>
      <c r="L591" s="181" t="str">
        <f>IF(ISERROR(VLOOKUP($A591,'全入力（様式2-4）'!$G$17:$BY$1200,L$1,FALSE)),"",VLOOKUP($A591,'全入力（様式2-4）'!$G$17:$BY$1200,L$1,FALSE))</f>
        <v/>
      </c>
      <c r="M591" s="182">
        <f>IF(ISERROR(VLOOKUP($A591,'全入力（様式2-4）'!$G$17:$BY$1200,M$1,FALSE)),"",VLOOKUP($A591,'全入力（様式2-4）'!$G$17:$BY$1200,M$1,FALSE))</f>
        <v>0</v>
      </c>
      <c r="N591" s="182" t="str">
        <f>IF(ISERROR(VLOOKUP($A591,'全入力（様式2-4）'!$G$17:$BY$1200,N$1,FALSE)),"",VLOOKUP($A591,'全入力（様式2-4）'!$G$17:$BY$1200,N$1,FALSE))</f>
        <v/>
      </c>
      <c r="O591" s="182">
        <f>IF(ISERROR(VLOOKUP($A591,'全入力（様式2-4）'!$G$17:$BY$1200,O$1,FALSE)),"",VLOOKUP($A591,'全入力（様式2-4）'!$G$17:$BY$1200,O$1,FALSE))</f>
        <v>0</v>
      </c>
      <c r="P591" s="182" t="str">
        <f>IF(ISERROR(VLOOKUP($A591,'全入力（様式2-4）'!$G$17:$BY$1200,P$1,FALSE)),"",VLOOKUP($A591,'全入力（様式2-4）'!$G$17:$BY$1200,P$1,FALSE))</f>
        <v/>
      </c>
      <c r="Q591" s="183">
        <f>IF(ISERROR(VLOOKUP($A591,'全入力（様式2-4）'!$G$17:$BY$1200,Q$1,FALSE)),"",VLOOKUP($A591,'全入力（様式2-4）'!$G$17:$BY$1200,Q$1,FALSE))</f>
        <v>0</v>
      </c>
      <c r="R591" s="184">
        <f>IF(ISERROR(VLOOKUP($A591,'全入力（様式2-4）'!$G$17:$BY$1200,R$1,FALSE)),"",VLOOKUP($A591,'全入力（様式2-4）'!$G$17:$BY$1200,R$1,FALSE))</f>
        <v>0</v>
      </c>
      <c r="S591" s="184" t="str">
        <f>IF(ISERROR(VLOOKUP($A591,'全入力（様式2-4）'!$G$17:$BY$1200,S$1,FALSE)),"",VLOOKUP($A591,'全入力（様式2-4）'!$G$17:$BY$1200,S$1,FALSE))</f>
        <v/>
      </c>
      <c r="T591" s="184"/>
      <c r="U591" s="517"/>
      <c r="V591" s="537"/>
      <c r="W591" s="539"/>
      <c r="X591" s="539"/>
      <c r="Y591" s="539"/>
      <c r="Z591" s="181">
        <f>IF(ISERROR(VLOOKUP($A591,'全入力（様式2-4）'!$G$17:$BY$1200,Z$1,FALSE)),"",VLOOKUP($A591,'全入力（様式2-4）'!$G$17:$BY$1200,Z$1,FALSE))</f>
        <v>0</v>
      </c>
      <c r="AA591" s="181">
        <f>IF(ISERROR(VLOOKUP($A591,'全入力（様式2-4）'!$G$17:$BY$1200,AA$1,FALSE)),"",VLOOKUP($A591,'全入力（様式2-4）'!$G$17:$BY$1200,AA$1,FALSE))</f>
        <v>0</v>
      </c>
      <c r="AB591" s="181">
        <f>IF(ISERROR(VLOOKUP($A591,'全入力（様式2-4）'!$G$17:$BY$1200,AB$1,FALSE)),"",VLOOKUP($A591,'全入力（様式2-4）'!$G$17:$BY$1200,AB$1,FALSE))</f>
        <v>0</v>
      </c>
      <c r="AC591" s="181">
        <f>IF(ISERROR(VLOOKUP($A591,'全入力（様式2-4）'!$G$17:$BY$1200,AC$1,FALSE)),"",VLOOKUP($A591,'全入力（様式2-4）'!$G$17:$BY$1200,AC$1,FALSE))</f>
        <v>0</v>
      </c>
      <c r="AD591" s="201">
        <f>IF(ISERROR(VLOOKUP($A591,'全入力（様式2-4）'!$G$17:$BY$1200,AD$1,FALSE)),"",VLOOKUP($A591,'全入力（様式2-4）'!$G$17:$BY$1200,AD$1,FALSE))</f>
        <v>0</v>
      </c>
      <c r="AE591" s="182"/>
      <c r="AF591" s="182"/>
      <c r="AG591" s="182"/>
      <c r="AH591" s="318" t="str">
        <f t="shared" ref="AH591:AH611" si="760">AN591&amp;D591</f>
        <v>00</v>
      </c>
      <c r="AI591" s="185" t="str">
        <f>IF(ISERROR(VLOOKUP($G591&amp;AI$8,参照!$P$4:$U$500,5,FALSE)),"",VLOOKUP($G591&amp;AI$8,参照!$P$4:$U$500,5,FALSE))</f>
        <v/>
      </c>
      <c r="AJ591" s="185" t="str">
        <f>IF(ISERROR(VLOOKUP($G591&amp;AJ$8,参照!$P$4:$U$500,5,FALSE)),"",VLOOKUP($G591&amp;AJ$8,参照!$P$4:$U$500,5,FALSE))</f>
        <v/>
      </c>
      <c r="AK591" s="180">
        <v>19</v>
      </c>
      <c r="AL591" s="180">
        <v>83</v>
      </c>
      <c r="AM591" s="37"/>
      <c r="AN591" s="76">
        <f>IF(ISERROR(VLOOKUP($A591,'全入力（様式2-4）'!$G$17:$BY$1200,AN$1,FALSE)),"",VLOOKUP($A591,'全入力（様式2-4）'!$G$17:$BY$1200,AN$1,FALSE))</f>
        <v>0</v>
      </c>
      <c r="AO591" s="77">
        <f>IF(ISERROR(VLOOKUP($A591,'全入力（様式2-4）'!$G$17:$BY$1200,AO$1,FALSE)),"",VLOOKUP($A591,'全入力（様式2-4）'!$G$17:$BY$1200,AO$1,FALSE))</f>
        <v>0</v>
      </c>
      <c r="AP591" s="52">
        <f>IF(ISERROR(VLOOKUP($A591,'全入力（様式2-4）'!$G$17:$BY$1200,AP$1,FALSE)),"",VLOOKUP($A591,'全入力（様式2-4）'!$G$17:$BY$1200,AP$1,FALSE))</f>
        <v>0</v>
      </c>
      <c r="AQ591" s="84" t="str">
        <f>IF(ISERROR(VLOOKUP($G591,参照!$U$4:$W$102,3,FALSE)),"",VLOOKUP($G591,参照!$U$4:$W$102,3,FALSE))</f>
        <v/>
      </c>
      <c r="AR591" s="376" t="str">
        <f t="shared" ref="AR591" si="761">IF($AN591&lt;&gt;0,"満額","")</f>
        <v/>
      </c>
      <c r="AS591" s="53" t="str">
        <f t="shared" ref="AS591:AS611" si="762">IF(ISERROR(ROUNDUP(AI591*H591,-2)),"",ROUNDUP(AI591*H591,-2))</f>
        <v/>
      </c>
      <c r="AT591" s="53" t="str">
        <f t="shared" ref="AT591:AT611" si="763">IF(OR(J591=0,J591=""),"",IF(ISERROR(IF($AN591&lt;&gt;0,MIN(J591,AI591),"")*H591),"",IF($AN591&lt;&gt;0,MIN(J591,AI591),"")*H591))</f>
        <v/>
      </c>
      <c r="AU591" s="53"/>
      <c r="AV591" s="53" t="str">
        <f t="shared" si="688"/>
        <v/>
      </c>
      <c r="AW591" s="53" t="str">
        <f t="shared" si="689"/>
        <v/>
      </c>
      <c r="AX591" s="53" t="str">
        <f t="shared" ref="AX591:AX611" si="764">IF(AD591=6,AW591,IF(ISERROR(IF($AN591&lt;&gt;0,MIN(AA591,$AI591/2),"")*$H591),"",IF($AN591&lt;&gt;0,MIN(AA591,$AI591/2),"")*$H591))</f>
        <v/>
      </c>
      <c r="AY591" s="53" t="str">
        <f t="shared" si="690"/>
        <v/>
      </c>
      <c r="AZ591" s="54">
        <f t="array" ref="AZ591">SUM(IF('全入力（様式2-4）'!$G$17:$G$1200=$A591,IF('全入力（様式2-4）'!$X$14:$Z$14=$AR591,'全入力（様式2-4）'!$X$17:$Z$1200)))</f>
        <v>0</v>
      </c>
      <c r="BA591" s="55" t="str">
        <f t="shared" si="691"/>
        <v/>
      </c>
      <c r="BB591" s="1889">
        <f>IF(ISERROR(VLOOKUP($A591,'全入力（様式2-4）'!$G$17:$BY$1200,BB$1,FALSE)),"",VLOOKUP($A591,'全入力（様式2-4）'!$G$17:$BY$1200,BB$1,FALSE))</f>
        <v>0</v>
      </c>
      <c r="BC591" s="54">
        <f t="shared" si="692"/>
        <v>0</v>
      </c>
      <c r="BD591" s="55" t="str">
        <f t="shared" si="693"/>
        <v/>
      </c>
      <c r="BE591" s="54">
        <f t="array" ref="BE591">SUM(IF('全入力（様式2-4）'!$G$17:$G$1200=$A591,IF('全入力（様式2-4）'!$AL$14:$AN$14=$AR591,'全入力（様式2-4）'!$AL$17:$AN$1200)))</f>
        <v>0</v>
      </c>
      <c r="BF591" s="197">
        <f t="shared" ref="BF591:BF611" si="765">IF(ISERROR(Q591*BE591),"",Q591*BE591)</f>
        <v>0</v>
      </c>
      <c r="BG591" s="55">
        <f t="shared" ref="BG591:BG611" si="766">IF(ISERROR(ROUNDUP(N591*H591,-2)*BE591),0,ROUNDUP(N591*H591,-2)*BE591)</f>
        <v>0</v>
      </c>
      <c r="BH591" s="54">
        <f t="array" ref="BH591">SUM(IF('全入力（様式2-4）'!$G$17:$G$1200=$A591,IF('全入力（様式2-4）'!$AQ$14:$AS$14=$AR591,'全入力（様式2-4）'!$AQ$17:$AS$1200)))</f>
        <v>0</v>
      </c>
      <c r="BI591" s="55" t="str">
        <f t="shared" si="694"/>
        <v/>
      </c>
      <c r="BJ591" s="55" t="str">
        <f t="shared" si="695"/>
        <v/>
      </c>
      <c r="BK591" s="152" t="str">
        <f t="shared" ref="BK591:BK611" si="767">IF(ISERROR(BJ591-BD591),"",BJ591-BD591)</f>
        <v/>
      </c>
      <c r="BL591" s="1889">
        <f>IF(ISERROR(VLOOKUP($A591,'全入力（様式2-4）'!$G$17:$BY$1200,BL$1,FALSE)),"",VLOOKUP($A591,'全入力（様式2-4）'!$G$17:$BY$1200,BL$1,FALSE))</f>
        <v>0</v>
      </c>
      <c r="BM591" s="54"/>
      <c r="BN591" s="197"/>
      <c r="BO591" s="55"/>
      <c r="BP591" s="54"/>
      <c r="BQ591" s="197"/>
      <c r="BR591" s="55"/>
      <c r="BS591" s="55"/>
      <c r="BT591" s="55"/>
      <c r="BU591" s="146"/>
      <c r="BV591" s="1889"/>
    </row>
    <row r="592" spans="1:74" s="18" customFormat="1" ht="14.25" customHeight="1">
      <c r="A592" s="940">
        <f t="shared" ref="A592:A611" si="768">A589+1</f>
        <v>194</v>
      </c>
      <c r="B592" s="1">
        <f>'全入力（様式2-4）'!$I$6</f>
        <v>0</v>
      </c>
      <c r="C592" s="35">
        <f>IF(ISERROR(VLOOKUP($A592,'全入力（様式2-4）'!$G$17:$BY$1200,C$1,FALSE)),"",VLOOKUP($A592,'全入力（様式2-4）'!$G$17:$BY$1200,C$1,FALSE))</f>
        <v>0</v>
      </c>
      <c r="D592" s="35">
        <f>IF(ISERROR(VLOOKUP($A592,'全入力（様式2-4）'!$G$17:$BY$1200,D$1,FALSE)),"",VLOOKUP($A592,'全入力（様式2-4）'!$G$17:$BY$1200,D$1,FALSE))</f>
        <v>0</v>
      </c>
      <c r="E592" s="35">
        <f>IF(ISERROR(VLOOKUP($A592,'全入力（様式2-4）'!$G$17:$BY$1200,E$1,FALSE)),"",VLOOKUP($A592,'全入力（様式2-4）'!$G$17:$BY$1200,E$1,FALSE))</f>
        <v>0</v>
      </c>
      <c r="F592" s="35">
        <f>IF(ISERROR(VLOOKUP($A592,'全入力（様式2-4）'!$G$17:$BY$1200,F$1,FALSE)),"",VLOOKUP($A592,'全入力（様式2-4）'!$G$17:$BY$1200,F$1,FALSE))</f>
        <v>0</v>
      </c>
      <c r="G592" s="36" t="str">
        <f>'全入力（様式2-4）'!$P$5&amp;'全入力（様式2-4）'!$R$5&amp;$D592</f>
        <v>0</v>
      </c>
      <c r="H592" s="37" t="str">
        <f t="shared" ref="H592:H611" si="769">IF(AR592="満額",3/3,IF(AR592=2/3,2/3,IF(AR592=1/3,1/3,"")))</f>
        <v/>
      </c>
      <c r="I592" s="38">
        <f>IF(ISERROR(VLOOKUP($A592,'全入力（様式2-4）'!$G$17:$BY$1200,I$1,FALSE)),"",VLOOKUP($A592,'全入力（様式2-4）'!$G$17:$BY$1200,I$1,FALSE))</f>
        <v>0</v>
      </c>
      <c r="J592" s="38" t="str">
        <f>IF(ISERROR(VLOOKUP($A592,'全入力（様式2-4）'!$G$17:$BY$1200,J$1,FALSE)),"",VLOOKUP($A592,'全入力（様式2-4）'!$G$17:$BY$1200,J$1,FALSE))</f>
        <v/>
      </c>
      <c r="K592" s="38">
        <f>IF(ISERROR(VLOOKUP($A592,'全入力（様式2-4）'!$G$17:$BY$1200,K$1,FALSE)),"",VLOOKUP($A592,'全入力（様式2-4）'!$G$17:$BY$1200,K$1,FALSE))</f>
        <v>0</v>
      </c>
      <c r="L592" s="38" t="str">
        <f>IF(ISERROR(VLOOKUP($A592,'全入力（様式2-4）'!$G$17:$BY$1200,L$1,FALSE)),"",VLOOKUP($A592,'全入力（様式2-4）'!$G$17:$BY$1200,L$1,FALSE))</f>
        <v/>
      </c>
      <c r="M592" s="112">
        <f>IF(ISERROR(VLOOKUP($A592,'全入力（様式2-4）'!$G$17:$BY$1200,M$1,FALSE)),"",VLOOKUP($A592,'全入力（様式2-4）'!$G$17:$BY$1200,M$1,FALSE))</f>
        <v>0</v>
      </c>
      <c r="N592" s="112" t="str">
        <f>IF(ISERROR(VLOOKUP($A592,'全入力（様式2-4）'!$G$17:$BY$1200,N$1,FALSE)),"",VLOOKUP($A592,'全入力（様式2-4）'!$G$17:$BY$1200,N$1,FALSE))</f>
        <v/>
      </c>
      <c r="O592" s="112">
        <f>IF(ISERROR(VLOOKUP($A592,'全入力（様式2-4）'!$G$17:$BY$1200,O$1,FALSE)),"",VLOOKUP($A592,'全入力（様式2-4）'!$G$17:$BY$1200,O$1,FALSE))</f>
        <v>0</v>
      </c>
      <c r="P592" s="112" t="str">
        <f>IF(ISERROR(VLOOKUP($A592,'全入力（様式2-4）'!$G$17:$BY$1200,P$1,FALSE)),"",VLOOKUP($A592,'全入力（様式2-4）'!$G$17:$BY$1200,P$1,FALSE))</f>
        <v/>
      </c>
      <c r="Q592" s="176">
        <f>IF(ISERROR(VLOOKUP($A592,'全入力（様式2-4）'!$G$17:$BY$1200,Q$1,FALSE)),"",VLOOKUP($A592,'全入力（様式2-4）'!$G$17:$BY$1200,Q$1,FALSE))</f>
        <v>0</v>
      </c>
      <c r="R592" s="105">
        <f>IF(ISERROR(VLOOKUP($A592,'全入力（様式2-4）'!$G$17:$BY$1200,R$1,FALSE)),"",VLOOKUP($A592,'全入力（様式2-4）'!$G$17:$BY$1200,R$1,FALSE))</f>
        <v>0</v>
      </c>
      <c r="S592" s="105" t="str">
        <f>IF(ISERROR(VLOOKUP($A592,'全入力（様式2-4）'!$G$17:$BY$1200,S$1,FALSE)),"",VLOOKUP($A592,'全入力（様式2-4）'!$G$17:$BY$1200,S$1,FALSE))</f>
        <v/>
      </c>
      <c r="T592" s="105"/>
      <c r="U592" s="516"/>
      <c r="V592" s="105"/>
      <c r="W592" s="538"/>
      <c r="X592" s="538"/>
      <c r="Y592" s="538"/>
      <c r="Z592" s="38">
        <f>IF(ISERROR(VLOOKUP($A592,'全入力（様式2-4）'!$G$17:$BY$1200,Z$1,FALSE)),"",VLOOKUP($A592,'全入力（様式2-4）'!$G$17:$BY$1200,Z$1,FALSE))</f>
        <v>0</v>
      </c>
      <c r="AA592" s="38">
        <f>IF(ISERROR(VLOOKUP($A592,'全入力（様式2-4）'!$G$17:$BY$1200,AA$1,FALSE)),"",VLOOKUP($A592,'全入力（様式2-4）'!$G$17:$BY$1200,AA$1,FALSE))</f>
        <v>0</v>
      </c>
      <c r="AB592" s="38">
        <f>IF(ISERROR(VLOOKUP($A592,'全入力（様式2-4）'!$G$17:$BY$1200,AB$1,FALSE)),"",VLOOKUP($A592,'全入力（様式2-4）'!$G$17:$BY$1200,AB$1,FALSE))</f>
        <v>0</v>
      </c>
      <c r="AC592" s="38">
        <f>IF(ISERROR(VLOOKUP($A592,'全入力（様式2-4）'!$G$17:$BY$1200,AC$1,FALSE)),"",VLOOKUP($A592,'全入力（様式2-4）'!$G$17:$BY$1200,AC$1,FALSE))</f>
        <v>0</v>
      </c>
      <c r="AD592" s="200">
        <f>IF(ISERROR(VLOOKUP($A592,'全入力（様式2-4）'!$G$17:$BY$1200,AD$1,FALSE)),"",VLOOKUP($A592,'全入力（様式2-4）'!$G$17:$BY$1200,AD$1,FALSE))</f>
        <v>0</v>
      </c>
      <c r="AE592" s="112"/>
      <c r="AF592" s="112"/>
      <c r="AG592" s="112"/>
      <c r="AH592" s="317" t="str">
        <f t="shared" si="760"/>
        <v>00</v>
      </c>
      <c r="AI592" s="39" t="str">
        <f>IF(ISERROR(VLOOKUP($G592&amp;AI$8,参照!$P$4:$U$500,5,FALSE)),"",VLOOKUP($G592&amp;AI$8,参照!$P$4:$U$500,5,FALSE))</f>
        <v/>
      </c>
      <c r="AJ592" s="39" t="str">
        <f>IF(ISERROR(VLOOKUP($G592&amp;AJ$8,参照!$P$4:$U$500,5,FALSE)),"",VLOOKUP($G592&amp;AJ$8,参照!$P$4:$U$500,5,FALSE))</f>
        <v/>
      </c>
      <c r="AK592" s="37">
        <v>21</v>
      </c>
      <c r="AL592" s="37">
        <v>84</v>
      </c>
      <c r="AM592" s="37"/>
      <c r="AN592" s="72">
        <f>IF(ISERROR(VLOOKUP($A592,'全入力（様式2-4）'!$G$17:$BY$1200,AN$1,FALSE)),"",VLOOKUP($A592,'全入力（様式2-4）'!$G$17:$BY$1200,AN$1,FALSE))</f>
        <v>0</v>
      </c>
      <c r="AO592" s="78">
        <f>IF(ISERROR(VLOOKUP($A592,'全入力（様式2-4）'!$G$17:$BY$1200,AO$1,FALSE)),"",VLOOKUP($A592,'全入力（様式2-4）'!$G$17:$BY$1200,AO$1,FALSE))</f>
        <v>0</v>
      </c>
      <c r="AP592" s="44">
        <f>IF(ISERROR(VLOOKUP($A592,'全入力（様式2-4）'!$G$17:$BY$1200,AP$1,FALSE)),"",VLOOKUP($A592,'全入力（様式2-4）'!$G$17:$BY$1200,AP$1,FALSE))</f>
        <v>0</v>
      </c>
      <c r="AQ592" s="63" t="str">
        <f>IF(ISERROR(VLOOKUP($G592,参照!$U$4:$W$102,3,FALSE)),"",VLOOKUP($G592,参照!$U$4:$W$102,3,FALSE))</f>
        <v/>
      </c>
      <c r="AR592" s="377" t="str">
        <f t="shared" ref="AR592" si="770">IF($AN592&lt;&gt;0,2/3,"")</f>
        <v/>
      </c>
      <c r="AS592" s="45" t="str">
        <f t="shared" si="762"/>
        <v/>
      </c>
      <c r="AT592" s="45" t="str">
        <f t="shared" si="763"/>
        <v/>
      </c>
      <c r="AU592" s="45"/>
      <c r="AV592" s="45" t="str">
        <f t="shared" ref="AV592:AV611" si="771">IF(ISERROR(ROUNDUP(AT592/2,-2)),"",ROUNDUP(AT592/2,-2))</f>
        <v/>
      </c>
      <c r="AW592" s="45" t="str">
        <f t="shared" ref="AW592:AW611" si="772">IF(ISERROR(AT592-AV592),"",AT592-AV592)</f>
        <v/>
      </c>
      <c r="AX592" s="45" t="str">
        <f t="shared" si="764"/>
        <v/>
      </c>
      <c r="AY592" s="45" t="str">
        <f t="shared" ref="AY592:AY611" si="773">IF(ISERROR($AP592-AT592),"",$AP592-AT592)</f>
        <v/>
      </c>
      <c r="AZ592" s="46">
        <f t="array" ref="AZ592">SUM(IF('全入力（様式2-4）'!$G$17:$G$1200=$A592,IF('全入力（様式2-4）'!$X$14:$Z$14=$AR592,'全入力（様式2-4）'!$X$17:$Z$1200)))</f>
        <v>0</v>
      </c>
      <c r="BA592" s="47" t="str">
        <f t="shared" ref="BA592:BA611" si="774">IF(ISERROR(ROUNDUP(AT592,-2)*AZ592),"",ROUNDUP(AT592,-2)*AZ592)</f>
        <v/>
      </c>
      <c r="BB592" s="1890"/>
      <c r="BC592" s="46">
        <f t="shared" ref="BC592:BC611" si="775">AZ592</f>
        <v>0</v>
      </c>
      <c r="BD592" s="47" t="str">
        <f t="shared" ref="BD592:BD611" si="776">BA592</f>
        <v/>
      </c>
      <c r="BE592" s="46">
        <f t="array" ref="BE592">SUM(IF('全入力（様式2-4）'!$G$17:$G$1200=$A592,IF('全入力（様式2-4）'!$AL$14:$AN$14=$AR592,'全入力（様式2-4）'!$AL$17:$AN$1200)))</f>
        <v>0</v>
      </c>
      <c r="BF592" s="195">
        <f t="shared" si="765"/>
        <v>0</v>
      </c>
      <c r="BG592" s="47">
        <f t="shared" si="766"/>
        <v>0</v>
      </c>
      <c r="BH592" s="46">
        <f t="array" ref="BH592">SUM(IF('全入力（様式2-4）'!$G$17:$G$1200=$A592,IF('全入力（様式2-4）'!$AQ$14:$AS$14=$AR592,'全入力（様式2-4）'!$AQ$17:$AS$1200)))</f>
        <v>0</v>
      </c>
      <c r="BI592" s="47" t="str">
        <f t="shared" ref="BI592:BI611" si="777">IF(ISERROR(ROUNDUP(AW592,-2)*BH592),"",ROUNDUP(AW592,-2)*BH592)</f>
        <v/>
      </c>
      <c r="BJ592" s="47" t="str">
        <f t="shared" ref="BJ592:BJ611" si="778">IF(ISERROR(BG592+BI592),"",BG592+BI592)</f>
        <v/>
      </c>
      <c r="BK592" s="150" t="str">
        <f t="shared" si="767"/>
        <v/>
      </c>
      <c r="BL592" s="1890"/>
      <c r="BM592" s="46"/>
      <c r="BN592" s="195"/>
      <c r="BO592" s="47"/>
      <c r="BP592" s="46"/>
      <c r="BQ592" s="195"/>
      <c r="BR592" s="47"/>
      <c r="BS592" s="47"/>
      <c r="BT592" s="47"/>
      <c r="BU592" s="144"/>
      <c r="BV592" s="1890"/>
    </row>
    <row r="593" spans="1:74" s="18" customFormat="1" ht="14.25" customHeight="1" thickBot="1">
      <c r="A593" s="942">
        <f t="shared" si="768"/>
        <v>194</v>
      </c>
      <c r="B593" s="7">
        <f>'全入力（様式2-4）'!$I$6</f>
        <v>0</v>
      </c>
      <c r="C593" s="186">
        <f>IF(ISERROR(VLOOKUP($A593,'全入力（様式2-4）'!$G$17:$BY$1200,C$1,FALSE)),"",VLOOKUP($A593,'全入力（様式2-4）'!$G$17:$BY$1200,C$1,FALSE))</f>
        <v>0</v>
      </c>
      <c r="D593" s="186">
        <f>IF(ISERROR(VLOOKUP($A593,'全入力（様式2-4）'!$G$17:$BY$1200,D$1,FALSE)),"",VLOOKUP($A593,'全入力（様式2-4）'!$G$17:$BY$1200,D$1,FALSE))</f>
        <v>0</v>
      </c>
      <c r="E593" s="186">
        <f>IF(ISERROR(VLOOKUP($A593,'全入力（様式2-4）'!$G$17:$BY$1200,E$1,FALSE)),"",VLOOKUP($A593,'全入力（様式2-4）'!$G$17:$BY$1200,E$1,FALSE))</f>
        <v>0</v>
      </c>
      <c r="F593" s="186">
        <f>IF(ISERROR(VLOOKUP($A593,'全入力（様式2-4）'!$G$17:$BY$1200,F$1,FALSE)),"",VLOOKUP($A593,'全入力（様式2-4）'!$G$17:$BY$1200,F$1,FALSE))</f>
        <v>0</v>
      </c>
      <c r="G593" s="187" t="str">
        <f>'全入力（様式2-4）'!$P$5&amp;'全入力（様式2-4）'!$R$5&amp;$D593</f>
        <v>0</v>
      </c>
      <c r="H593" s="188" t="str">
        <f t="shared" si="769"/>
        <v/>
      </c>
      <c r="I593" s="189">
        <f>IF(ISERROR(VLOOKUP($A593,'全入力（様式2-4）'!$G$17:$BY$1200,I$1,FALSE)),"",VLOOKUP($A593,'全入力（様式2-4）'!$G$17:$BY$1200,I$1,FALSE))</f>
        <v>0</v>
      </c>
      <c r="J593" s="189" t="str">
        <f>IF(ISERROR(VLOOKUP($A593,'全入力（様式2-4）'!$G$17:$BY$1200,J$1,FALSE)),"",VLOOKUP($A593,'全入力（様式2-4）'!$G$17:$BY$1200,J$1,FALSE))</f>
        <v/>
      </c>
      <c r="K593" s="189">
        <f>IF(ISERROR(VLOOKUP($A593,'全入力（様式2-4）'!$G$17:$BY$1200,K$1,FALSE)),"",VLOOKUP($A593,'全入力（様式2-4）'!$G$17:$BY$1200,K$1,FALSE))</f>
        <v>0</v>
      </c>
      <c r="L593" s="189" t="str">
        <f>IF(ISERROR(VLOOKUP($A593,'全入力（様式2-4）'!$G$17:$BY$1200,L$1,FALSE)),"",VLOOKUP($A593,'全入力（様式2-4）'!$G$17:$BY$1200,L$1,FALSE))</f>
        <v/>
      </c>
      <c r="M593" s="190">
        <f>IF(ISERROR(VLOOKUP($A593,'全入力（様式2-4）'!$G$17:$BY$1200,M$1,FALSE)),"",VLOOKUP($A593,'全入力（様式2-4）'!$G$17:$BY$1200,M$1,FALSE))</f>
        <v>0</v>
      </c>
      <c r="N593" s="190" t="str">
        <f>IF(ISERROR(VLOOKUP($A593,'全入力（様式2-4）'!$G$17:$BY$1200,N$1,FALSE)),"",VLOOKUP($A593,'全入力（様式2-4）'!$G$17:$BY$1200,N$1,FALSE))</f>
        <v/>
      </c>
      <c r="O593" s="190">
        <f>IF(ISERROR(VLOOKUP($A593,'全入力（様式2-4）'!$G$17:$BY$1200,O$1,FALSE)),"",VLOOKUP($A593,'全入力（様式2-4）'!$G$17:$BY$1200,O$1,FALSE))</f>
        <v>0</v>
      </c>
      <c r="P593" s="190" t="str">
        <f>IF(ISERROR(VLOOKUP($A593,'全入力（様式2-4）'!$G$17:$BY$1200,P$1,FALSE)),"",VLOOKUP($A593,'全入力（様式2-4）'!$G$17:$BY$1200,P$1,FALSE))</f>
        <v/>
      </c>
      <c r="Q593" s="191">
        <f>IF(ISERROR(VLOOKUP($A593,'全入力（様式2-4）'!$G$17:$BY$1200,Q$1,FALSE)),"",VLOOKUP($A593,'全入力（様式2-4）'!$G$17:$BY$1200,Q$1,FALSE))</f>
        <v>0</v>
      </c>
      <c r="R593" s="192">
        <f>IF(ISERROR(VLOOKUP($A593,'全入力（様式2-4）'!$G$17:$BY$1200,R$1,FALSE)),"",VLOOKUP($A593,'全入力（様式2-4）'!$G$17:$BY$1200,R$1,FALSE))</f>
        <v>0</v>
      </c>
      <c r="S593" s="192" t="str">
        <f>IF(ISERROR(VLOOKUP($A593,'全入力（様式2-4）'!$G$17:$BY$1200,S$1,FALSE)),"",VLOOKUP($A593,'全入力（様式2-4）'!$G$17:$BY$1200,S$1,FALSE))</f>
        <v/>
      </c>
      <c r="T593" s="192"/>
      <c r="U593" s="518"/>
      <c r="V593" s="192"/>
      <c r="W593" s="540"/>
      <c r="X593" s="540"/>
      <c r="Y593" s="540"/>
      <c r="Z593" s="189">
        <f>IF(ISERROR(VLOOKUP($A593,'全入力（様式2-4）'!$G$17:$BY$1200,Z$1,FALSE)),"",VLOOKUP($A593,'全入力（様式2-4）'!$G$17:$BY$1200,Z$1,FALSE))</f>
        <v>0</v>
      </c>
      <c r="AA593" s="189">
        <f>IF(ISERROR(VLOOKUP($A593,'全入力（様式2-4）'!$G$17:$BY$1200,AA$1,FALSE)),"",VLOOKUP($A593,'全入力（様式2-4）'!$G$17:$BY$1200,AA$1,FALSE))</f>
        <v>0</v>
      </c>
      <c r="AB593" s="189">
        <f>IF(ISERROR(VLOOKUP($A593,'全入力（様式2-4）'!$G$17:$BY$1200,AB$1,FALSE)),"",VLOOKUP($A593,'全入力（様式2-4）'!$G$17:$BY$1200,AB$1,FALSE))</f>
        <v>0</v>
      </c>
      <c r="AC593" s="189">
        <f>IF(ISERROR(VLOOKUP($A593,'全入力（様式2-4）'!$G$17:$BY$1200,AC$1,FALSE)),"",VLOOKUP($A593,'全入力（様式2-4）'!$G$17:$BY$1200,AC$1,FALSE))</f>
        <v>0</v>
      </c>
      <c r="AD593" s="202">
        <f>IF(ISERROR(VLOOKUP($A593,'全入力（様式2-4）'!$G$17:$BY$1200,AD$1,FALSE)),"",VLOOKUP($A593,'全入力（様式2-4）'!$G$17:$BY$1200,AD$1,FALSE))</f>
        <v>0</v>
      </c>
      <c r="AE593" s="190"/>
      <c r="AF593" s="190"/>
      <c r="AG593" s="190"/>
      <c r="AH593" s="319" t="str">
        <f t="shared" si="760"/>
        <v>00</v>
      </c>
      <c r="AI593" s="193" t="str">
        <f>IF(ISERROR(VLOOKUP($G593&amp;AI$8,参照!$P$4:$U$500,5,FALSE)),"",VLOOKUP($G593&amp;AI$8,参照!$P$4:$U$500,5,FALSE))</f>
        <v/>
      </c>
      <c r="AJ593" s="193" t="str">
        <f>IF(ISERROR(VLOOKUP($G593&amp;AJ$8,参照!$P$4:$U$500,5,FALSE)),"",VLOOKUP($G593&amp;AJ$8,参照!$P$4:$U$500,5,FALSE))</f>
        <v/>
      </c>
      <c r="AK593" s="188">
        <v>23</v>
      </c>
      <c r="AL593" s="188">
        <v>85</v>
      </c>
      <c r="AM593" s="37"/>
      <c r="AN593" s="74">
        <f>IF(ISERROR(VLOOKUP($A593,'全入力（様式2-4）'!$G$17:$BY$1200,AN$1,FALSE)),"",VLOOKUP($A593,'全入力（様式2-4）'!$G$17:$BY$1200,AN$1,FALSE))</f>
        <v>0</v>
      </c>
      <c r="AO593" s="79">
        <f>IF(ISERROR(VLOOKUP($A593,'全入力（様式2-4）'!$G$17:$BY$1200,AO$1,FALSE)),"",VLOOKUP($A593,'全入力（様式2-4）'!$G$17:$BY$1200,AO$1,FALSE))</f>
        <v>0</v>
      </c>
      <c r="AP593" s="48">
        <f>IF(ISERROR(VLOOKUP($A593,'全入力（様式2-4）'!$G$17:$BY$1200,AP$1,FALSE)),"",VLOOKUP($A593,'全入力（様式2-4）'!$G$17:$BY$1200,AP$1,FALSE))</f>
        <v>0</v>
      </c>
      <c r="AQ593" s="64" t="str">
        <f>IF(ISERROR(VLOOKUP($G593,参照!$U$4:$W$102,3,FALSE)),"",VLOOKUP($G593,参照!$U$4:$W$102,3,FALSE))</f>
        <v/>
      </c>
      <c r="AR593" s="378" t="str">
        <f t="shared" ref="AR593" si="779">IF($AN593&lt;&gt;0,1/3,"")</f>
        <v/>
      </c>
      <c r="AS593" s="49" t="str">
        <f t="shared" si="762"/>
        <v/>
      </c>
      <c r="AT593" s="49" t="str">
        <f t="shared" si="763"/>
        <v/>
      </c>
      <c r="AU593" s="49"/>
      <c r="AV593" s="49" t="str">
        <f t="shared" si="771"/>
        <v/>
      </c>
      <c r="AW593" s="49" t="str">
        <f t="shared" si="772"/>
        <v/>
      </c>
      <c r="AX593" s="49" t="str">
        <f t="shared" si="764"/>
        <v/>
      </c>
      <c r="AY593" s="49" t="str">
        <f t="shared" si="773"/>
        <v/>
      </c>
      <c r="AZ593" s="50">
        <f t="array" ref="AZ593">SUM(IF('全入力（様式2-4）'!$G$17:$G$1200=$A593,IF('全入力（様式2-4）'!$X$14:$Z$14=$AR593,'全入力（様式2-4）'!$X$17:$Z$1200)))</f>
        <v>0</v>
      </c>
      <c r="BA593" s="51" t="str">
        <f t="shared" si="774"/>
        <v/>
      </c>
      <c r="BB593" s="1891"/>
      <c r="BC593" s="50">
        <f t="shared" si="775"/>
        <v>0</v>
      </c>
      <c r="BD593" s="51" t="str">
        <f t="shared" si="776"/>
        <v/>
      </c>
      <c r="BE593" s="50">
        <f t="array" ref="BE593">SUM(IF('全入力（様式2-4）'!$G$17:$G$1200=$A593,IF('全入力（様式2-4）'!$AL$14:$AN$14=$AR593,'全入力（様式2-4）'!$AL$17:$AN$1200)))</f>
        <v>0</v>
      </c>
      <c r="BF593" s="196">
        <f t="shared" si="765"/>
        <v>0</v>
      </c>
      <c r="BG593" s="51">
        <f t="shared" si="766"/>
        <v>0</v>
      </c>
      <c r="BH593" s="50">
        <f t="array" ref="BH593">SUM(IF('全入力（様式2-4）'!$G$17:$G$1200=$A593,IF('全入力（様式2-4）'!$AQ$14:$AS$14=$AR593,'全入力（様式2-4）'!$AQ$17:$AS$1200)))</f>
        <v>0</v>
      </c>
      <c r="BI593" s="51" t="str">
        <f t="shared" si="777"/>
        <v/>
      </c>
      <c r="BJ593" s="51" t="str">
        <f t="shared" si="778"/>
        <v/>
      </c>
      <c r="BK593" s="151" t="str">
        <f t="shared" si="767"/>
        <v/>
      </c>
      <c r="BL593" s="1891"/>
      <c r="BM593" s="50"/>
      <c r="BN593" s="196"/>
      <c r="BO593" s="51"/>
      <c r="BP593" s="50"/>
      <c r="BQ593" s="196"/>
      <c r="BR593" s="51"/>
      <c r="BS593" s="51"/>
      <c r="BT593" s="51"/>
      <c r="BU593" s="145"/>
      <c r="BV593" s="1891"/>
    </row>
    <row r="594" spans="1:74" s="18" customFormat="1" ht="14.25" customHeight="1">
      <c r="A594" s="941">
        <f>A591+1</f>
        <v>195</v>
      </c>
      <c r="B594" s="178">
        <f>'全入力（様式2-4）'!$I$6</f>
        <v>0</v>
      </c>
      <c r="C594" s="177">
        <f>IF(ISERROR(VLOOKUP($A594,'全入力（様式2-4）'!$G$17:$BY$1200,C$1,FALSE)),"",VLOOKUP($A594,'全入力（様式2-4）'!$G$17:$BY$1200,C$1,FALSE))</f>
        <v>0</v>
      </c>
      <c r="D594" s="177">
        <f>IF(ISERROR(VLOOKUP($A594,'全入力（様式2-4）'!$G$17:$BY$1200,D$1,FALSE)),"",VLOOKUP($A594,'全入力（様式2-4）'!$G$17:$BY$1200,D$1,FALSE))</f>
        <v>0</v>
      </c>
      <c r="E594" s="177">
        <f>IF(ISERROR(VLOOKUP($A594,'全入力（様式2-4）'!$G$17:$BY$1200,E$1,FALSE)),"",VLOOKUP($A594,'全入力（様式2-4）'!$G$17:$BY$1200,E$1,FALSE))</f>
        <v>0</v>
      </c>
      <c r="F594" s="177">
        <f>IF(ISERROR(VLOOKUP($A594,'全入力（様式2-4）'!$G$17:$BY$1200,F$1,FALSE)),"",VLOOKUP($A594,'全入力（様式2-4）'!$G$17:$BY$1200,F$1,FALSE))</f>
        <v>0</v>
      </c>
      <c r="G594" s="179" t="str">
        <f>'全入力（様式2-4）'!$P$5&amp;'全入力（様式2-4）'!$R$5&amp;$D594</f>
        <v>0</v>
      </c>
      <c r="H594" s="180" t="str">
        <f t="shared" si="769"/>
        <v/>
      </c>
      <c r="I594" s="181">
        <f>IF(ISERROR(VLOOKUP($A594,'全入力（様式2-4）'!$G$17:$BY$1200,I$1,FALSE)),"",VLOOKUP($A594,'全入力（様式2-4）'!$G$17:$BY$1200,I$1,FALSE))</f>
        <v>0</v>
      </c>
      <c r="J594" s="181" t="str">
        <f>IF(ISERROR(VLOOKUP($A594,'全入力（様式2-4）'!$G$17:$BY$1200,J$1,FALSE)),"",VLOOKUP($A594,'全入力（様式2-4）'!$G$17:$BY$1200,J$1,FALSE))</f>
        <v/>
      </c>
      <c r="K594" s="181">
        <f>IF(ISERROR(VLOOKUP($A594,'全入力（様式2-4）'!$G$17:$BY$1200,K$1,FALSE)),"",VLOOKUP($A594,'全入力（様式2-4）'!$G$17:$BY$1200,K$1,FALSE))</f>
        <v>0</v>
      </c>
      <c r="L594" s="181" t="str">
        <f>IF(ISERROR(VLOOKUP($A594,'全入力（様式2-4）'!$G$17:$BY$1200,L$1,FALSE)),"",VLOOKUP($A594,'全入力（様式2-4）'!$G$17:$BY$1200,L$1,FALSE))</f>
        <v/>
      </c>
      <c r="M594" s="182">
        <f>IF(ISERROR(VLOOKUP($A594,'全入力（様式2-4）'!$G$17:$BY$1200,M$1,FALSE)),"",VLOOKUP($A594,'全入力（様式2-4）'!$G$17:$BY$1200,M$1,FALSE))</f>
        <v>0</v>
      </c>
      <c r="N594" s="182" t="str">
        <f>IF(ISERROR(VLOOKUP($A594,'全入力（様式2-4）'!$G$17:$BY$1200,N$1,FALSE)),"",VLOOKUP($A594,'全入力（様式2-4）'!$G$17:$BY$1200,N$1,FALSE))</f>
        <v/>
      </c>
      <c r="O594" s="182">
        <f>IF(ISERROR(VLOOKUP($A594,'全入力（様式2-4）'!$G$17:$BY$1200,O$1,FALSE)),"",VLOOKUP($A594,'全入力（様式2-4）'!$G$17:$BY$1200,O$1,FALSE))</f>
        <v>0</v>
      </c>
      <c r="P594" s="182" t="str">
        <f>IF(ISERROR(VLOOKUP($A594,'全入力（様式2-4）'!$G$17:$BY$1200,P$1,FALSE)),"",VLOOKUP($A594,'全入力（様式2-4）'!$G$17:$BY$1200,P$1,FALSE))</f>
        <v/>
      </c>
      <c r="Q594" s="183">
        <f>IF(ISERROR(VLOOKUP($A594,'全入力（様式2-4）'!$G$17:$BY$1200,Q$1,FALSE)),"",VLOOKUP($A594,'全入力（様式2-4）'!$G$17:$BY$1200,Q$1,FALSE))</f>
        <v>0</v>
      </c>
      <c r="R594" s="184">
        <f>IF(ISERROR(VLOOKUP($A594,'全入力（様式2-4）'!$G$17:$BY$1200,R$1,FALSE)),"",VLOOKUP($A594,'全入力（様式2-4）'!$G$17:$BY$1200,R$1,FALSE))</f>
        <v>0</v>
      </c>
      <c r="S594" s="184" t="str">
        <f>IF(ISERROR(VLOOKUP($A594,'全入力（様式2-4）'!$G$17:$BY$1200,S$1,FALSE)),"",VLOOKUP($A594,'全入力（様式2-4）'!$G$17:$BY$1200,S$1,FALSE))</f>
        <v/>
      </c>
      <c r="T594" s="184"/>
      <c r="U594" s="517"/>
      <c r="V594" s="537"/>
      <c r="W594" s="539"/>
      <c r="X594" s="539"/>
      <c r="Y594" s="539"/>
      <c r="Z594" s="181">
        <f>IF(ISERROR(VLOOKUP($A594,'全入力（様式2-4）'!$G$17:$BY$1200,Z$1,FALSE)),"",VLOOKUP($A594,'全入力（様式2-4）'!$G$17:$BY$1200,Z$1,FALSE))</f>
        <v>0</v>
      </c>
      <c r="AA594" s="181">
        <f>IF(ISERROR(VLOOKUP($A594,'全入力（様式2-4）'!$G$17:$BY$1200,AA$1,FALSE)),"",VLOOKUP($A594,'全入力（様式2-4）'!$G$17:$BY$1200,AA$1,FALSE))</f>
        <v>0</v>
      </c>
      <c r="AB594" s="181">
        <f>IF(ISERROR(VLOOKUP($A594,'全入力（様式2-4）'!$G$17:$BY$1200,AB$1,FALSE)),"",VLOOKUP($A594,'全入力（様式2-4）'!$G$17:$BY$1200,AB$1,FALSE))</f>
        <v>0</v>
      </c>
      <c r="AC594" s="181">
        <f>IF(ISERROR(VLOOKUP($A594,'全入力（様式2-4）'!$G$17:$BY$1200,AC$1,FALSE)),"",VLOOKUP($A594,'全入力（様式2-4）'!$G$17:$BY$1200,AC$1,FALSE))</f>
        <v>0</v>
      </c>
      <c r="AD594" s="201">
        <f>IF(ISERROR(VLOOKUP($A594,'全入力（様式2-4）'!$G$17:$BY$1200,AD$1,FALSE)),"",VLOOKUP($A594,'全入力（様式2-4）'!$G$17:$BY$1200,AD$1,FALSE))</f>
        <v>0</v>
      </c>
      <c r="AE594" s="182"/>
      <c r="AF594" s="182"/>
      <c r="AG594" s="182"/>
      <c r="AH594" s="318" t="str">
        <f t="shared" si="760"/>
        <v>00</v>
      </c>
      <c r="AI594" s="185" t="str">
        <f>IF(ISERROR(VLOOKUP($G594&amp;AI$8,参照!$P$4:$U$500,5,FALSE)),"",VLOOKUP($G594&amp;AI$8,参照!$P$4:$U$500,5,FALSE))</f>
        <v/>
      </c>
      <c r="AJ594" s="185" t="str">
        <f>IF(ISERROR(VLOOKUP($G594&amp;AJ$8,参照!$P$4:$U$500,5,FALSE)),"",VLOOKUP($G594&amp;AJ$8,参照!$P$4:$U$500,5,FALSE))</f>
        <v/>
      </c>
      <c r="AK594" s="180">
        <v>19</v>
      </c>
      <c r="AL594" s="180">
        <v>83</v>
      </c>
      <c r="AM594" s="37"/>
      <c r="AN594" s="76">
        <f>IF(ISERROR(VLOOKUP($A594,'全入力（様式2-4）'!$G$17:$BY$1200,AN$1,FALSE)),"",VLOOKUP($A594,'全入力（様式2-4）'!$G$17:$BY$1200,AN$1,FALSE))</f>
        <v>0</v>
      </c>
      <c r="AO594" s="77">
        <f>IF(ISERROR(VLOOKUP($A594,'全入力（様式2-4）'!$G$17:$BY$1200,AO$1,FALSE)),"",VLOOKUP($A594,'全入力（様式2-4）'!$G$17:$BY$1200,AO$1,FALSE))</f>
        <v>0</v>
      </c>
      <c r="AP594" s="52">
        <f>IF(ISERROR(VLOOKUP($A594,'全入力（様式2-4）'!$G$17:$BY$1200,AP$1,FALSE)),"",VLOOKUP($A594,'全入力（様式2-4）'!$G$17:$BY$1200,AP$1,FALSE))</f>
        <v>0</v>
      </c>
      <c r="AQ594" s="84" t="str">
        <f>IF(ISERROR(VLOOKUP($G594,参照!$U$4:$W$102,3,FALSE)),"",VLOOKUP($G594,参照!$U$4:$W$102,3,FALSE))</f>
        <v/>
      </c>
      <c r="AR594" s="376" t="str">
        <f t="shared" ref="AR594" si="780">IF($AN594&lt;&gt;0,"満額","")</f>
        <v/>
      </c>
      <c r="AS594" s="53" t="str">
        <f t="shared" si="762"/>
        <v/>
      </c>
      <c r="AT594" s="53" t="str">
        <f t="shared" si="763"/>
        <v/>
      </c>
      <c r="AU594" s="53"/>
      <c r="AV594" s="53" t="str">
        <f t="shared" si="771"/>
        <v/>
      </c>
      <c r="AW594" s="53" t="str">
        <f t="shared" si="772"/>
        <v/>
      </c>
      <c r="AX594" s="53" t="str">
        <f t="shared" si="764"/>
        <v/>
      </c>
      <c r="AY594" s="53" t="str">
        <f t="shared" si="773"/>
        <v/>
      </c>
      <c r="AZ594" s="54">
        <f t="array" ref="AZ594">SUM(IF('全入力（様式2-4）'!$G$17:$G$1200=$A594,IF('全入力（様式2-4）'!$X$14:$Z$14=$AR594,'全入力（様式2-4）'!$X$17:$Z$1200)))</f>
        <v>0</v>
      </c>
      <c r="BA594" s="55" t="str">
        <f t="shared" si="774"/>
        <v/>
      </c>
      <c r="BB594" s="1889">
        <f>IF(ISERROR(VLOOKUP($A594,'全入力（様式2-4）'!$G$17:$BY$1200,BB$1,FALSE)),"",VLOOKUP($A594,'全入力（様式2-4）'!$G$17:$BY$1200,BB$1,FALSE))</f>
        <v>0</v>
      </c>
      <c r="BC594" s="54">
        <f t="shared" si="775"/>
        <v>0</v>
      </c>
      <c r="BD594" s="55" t="str">
        <f t="shared" si="776"/>
        <v/>
      </c>
      <c r="BE594" s="54">
        <f t="array" ref="BE594">SUM(IF('全入力（様式2-4）'!$G$17:$G$1200=$A594,IF('全入力（様式2-4）'!$AL$14:$AN$14=$AR594,'全入力（様式2-4）'!$AL$17:$AN$1200)))</f>
        <v>0</v>
      </c>
      <c r="BF594" s="197">
        <f t="shared" si="765"/>
        <v>0</v>
      </c>
      <c r="BG594" s="55">
        <f t="shared" si="766"/>
        <v>0</v>
      </c>
      <c r="BH594" s="54">
        <f t="array" ref="BH594">SUM(IF('全入力（様式2-4）'!$G$17:$G$1200=$A594,IF('全入力（様式2-4）'!$AQ$14:$AS$14=$AR594,'全入力（様式2-4）'!$AQ$17:$AS$1200)))</f>
        <v>0</v>
      </c>
      <c r="BI594" s="55" t="str">
        <f t="shared" si="777"/>
        <v/>
      </c>
      <c r="BJ594" s="55" t="str">
        <f t="shared" si="778"/>
        <v/>
      </c>
      <c r="BK594" s="152" t="str">
        <f t="shared" si="767"/>
        <v/>
      </c>
      <c r="BL594" s="1889">
        <f>IF(ISERROR(VLOOKUP($A594,'全入力（様式2-4）'!$G$17:$BY$1200,BL$1,FALSE)),"",VLOOKUP($A594,'全入力（様式2-4）'!$G$17:$BY$1200,BL$1,FALSE))</f>
        <v>0</v>
      </c>
      <c r="BM594" s="54"/>
      <c r="BN594" s="197"/>
      <c r="BO594" s="55"/>
      <c r="BP594" s="54"/>
      <c r="BQ594" s="197"/>
      <c r="BR594" s="55"/>
      <c r="BS594" s="55"/>
      <c r="BT594" s="55"/>
      <c r="BU594" s="146"/>
      <c r="BV594" s="1889"/>
    </row>
    <row r="595" spans="1:74" s="18" customFormat="1" ht="14.25" customHeight="1">
      <c r="A595" s="940">
        <f t="shared" si="768"/>
        <v>195</v>
      </c>
      <c r="B595" s="1">
        <f>'全入力（様式2-4）'!$I$6</f>
        <v>0</v>
      </c>
      <c r="C595" s="35">
        <f>IF(ISERROR(VLOOKUP($A595,'全入力（様式2-4）'!$G$17:$BY$1200,C$1,FALSE)),"",VLOOKUP($A595,'全入力（様式2-4）'!$G$17:$BY$1200,C$1,FALSE))</f>
        <v>0</v>
      </c>
      <c r="D595" s="35">
        <f>IF(ISERROR(VLOOKUP($A595,'全入力（様式2-4）'!$G$17:$BY$1200,D$1,FALSE)),"",VLOOKUP($A595,'全入力（様式2-4）'!$G$17:$BY$1200,D$1,FALSE))</f>
        <v>0</v>
      </c>
      <c r="E595" s="35">
        <f>IF(ISERROR(VLOOKUP($A595,'全入力（様式2-4）'!$G$17:$BY$1200,E$1,FALSE)),"",VLOOKUP($A595,'全入力（様式2-4）'!$G$17:$BY$1200,E$1,FALSE))</f>
        <v>0</v>
      </c>
      <c r="F595" s="35">
        <f>IF(ISERROR(VLOOKUP($A595,'全入力（様式2-4）'!$G$17:$BY$1200,F$1,FALSE)),"",VLOOKUP($A595,'全入力（様式2-4）'!$G$17:$BY$1200,F$1,FALSE))</f>
        <v>0</v>
      </c>
      <c r="G595" s="36" t="str">
        <f>'全入力（様式2-4）'!$P$5&amp;'全入力（様式2-4）'!$R$5&amp;$D595</f>
        <v>0</v>
      </c>
      <c r="H595" s="37" t="str">
        <f t="shared" si="769"/>
        <v/>
      </c>
      <c r="I595" s="38">
        <f>IF(ISERROR(VLOOKUP($A595,'全入力（様式2-4）'!$G$17:$BY$1200,I$1,FALSE)),"",VLOOKUP($A595,'全入力（様式2-4）'!$G$17:$BY$1200,I$1,FALSE))</f>
        <v>0</v>
      </c>
      <c r="J595" s="38" t="str">
        <f>IF(ISERROR(VLOOKUP($A595,'全入力（様式2-4）'!$G$17:$BY$1200,J$1,FALSE)),"",VLOOKUP($A595,'全入力（様式2-4）'!$G$17:$BY$1200,J$1,FALSE))</f>
        <v/>
      </c>
      <c r="K595" s="38">
        <f>IF(ISERROR(VLOOKUP($A595,'全入力（様式2-4）'!$G$17:$BY$1200,K$1,FALSE)),"",VLOOKUP($A595,'全入力（様式2-4）'!$G$17:$BY$1200,K$1,FALSE))</f>
        <v>0</v>
      </c>
      <c r="L595" s="38" t="str">
        <f>IF(ISERROR(VLOOKUP($A595,'全入力（様式2-4）'!$G$17:$BY$1200,L$1,FALSE)),"",VLOOKUP($A595,'全入力（様式2-4）'!$G$17:$BY$1200,L$1,FALSE))</f>
        <v/>
      </c>
      <c r="M595" s="112">
        <f>IF(ISERROR(VLOOKUP($A595,'全入力（様式2-4）'!$G$17:$BY$1200,M$1,FALSE)),"",VLOOKUP($A595,'全入力（様式2-4）'!$G$17:$BY$1200,M$1,FALSE))</f>
        <v>0</v>
      </c>
      <c r="N595" s="112" t="str">
        <f>IF(ISERROR(VLOOKUP($A595,'全入力（様式2-4）'!$G$17:$BY$1200,N$1,FALSE)),"",VLOOKUP($A595,'全入力（様式2-4）'!$G$17:$BY$1200,N$1,FALSE))</f>
        <v/>
      </c>
      <c r="O595" s="112">
        <f>IF(ISERROR(VLOOKUP($A595,'全入力（様式2-4）'!$G$17:$BY$1200,O$1,FALSE)),"",VLOOKUP($A595,'全入力（様式2-4）'!$G$17:$BY$1200,O$1,FALSE))</f>
        <v>0</v>
      </c>
      <c r="P595" s="112" t="str">
        <f>IF(ISERROR(VLOOKUP($A595,'全入力（様式2-4）'!$G$17:$BY$1200,P$1,FALSE)),"",VLOOKUP($A595,'全入力（様式2-4）'!$G$17:$BY$1200,P$1,FALSE))</f>
        <v/>
      </c>
      <c r="Q595" s="176">
        <f>IF(ISERROR(VLOOKUP($A595,'全入力（様式2-4）'!$G$17:$BY$1200,Q$1,FALSE)),"",VLOOKUP($A595,'全入力（様式2-4）'!$G$17:$BY$1200,Q$1,FALSE))</f>
        <v>0</v>
      </c>
      <c r="R595" s="105">
        <f>IF(ISERROR(VLOOKUP($A595,'全入力（様式2-4）'!$G$17:$BY$1200,R$1,FALSE)),"",VLOOKUP($A595,'全入力（様式2-4）'!$G$17:$BY$1200,R$1,FALSE))</f>
        <v>0</v>
      </c>
      <c r="S595" s="105" t="str">
        <f>IF(ISERROR(VLOOKUP($A595,'全入力（様式2-4）'!$G$17:$BY$1200,S$1,FALSE)),"",VLOOKUP($A595,'全入力（様式2-4）'!$G$17:$BY$1200,S$1,FALSE))</f>
        <v/>
      </c>
      <c r="T595" s="105"/>
      <c r="U595" s="516"/>
      <c r="V595" s="105"/>
      <c r="W595" s="538"/>
      <c r="X595" s="538"/>
      <c r="Y595" s="538"/>
      <c r="Z595" s="38">
        <f>IF(ISERROR(VLOOKUP($A595,'全入力（様式2-4）'!$G$17:$BY$1200,Z$1,FALSE)),"",VLOOKUP($A595,'全入力（様式2-4）'!$G$17:$BY$1200,Z$1,FALSE))</f>
        <v>0</v>
      </c>
      <c r="AA595" s="38">
        <f>IF(ISERROR(VLOOKUP($A595,'全入力（様式2-4）'!$G$17:$BY$1200,AA$1,FALSE)),"",VLOOKUP($A595,'全入力（様式2-4）'!$G$17:$BY$1200,AA$1,FALSE))</f>
        <v>0</v>
      </c>
      <c r="AB595" s="38">
        <f>IF(ISERROR(VLOOKUP($A595,'全入力（様式2-4）'!$G$17:$BY$1200,AB$1,FALSE)),"",VLOOKUP($A595,'全入力（様式2-4）'!$G$17:$BY$1200,AB$1,FALSE))</f>
        <v>0</v>
      </c>
      <c r="AC595" s="38">
        <f>IF(ISERROR(VLOOKUP($A595,'全入力（様式2-4）'!$G$17:$BY$1200,AC$1,FALSE)),"",VLOOKUP($A595,'全入力（様式2-4）'!$G$17:$BY$1200,AC$1,FALSE))</f>
        <v>0</v>
      </c>
      <c r="AD595" s="200">
        <f>IF(ISERROR(VLOOKUP($A595,'全入力（様式2-4）'!$G$17:$BY$1200,AD$1,FALSE)),"",VLOOKUP($A595,'全入力（様式2-4）'!$G$17:$BY$1200,AD$1,FALSE))</f>
        <v>0</v>
      </c>
      <c r="AE595" s="112"/>
      <c r="AF595" s="112"/>
      <c r="AG595" s="112"/>
      <c r="AH595" s="317" t="str">
        <f t="shared" si="760"/>
        <v>00</v>
      </c>
      <c r="AI595" s="39" t="str">
        <f>IF(ISERROR(VLOOKUP($G595&amp;AI$8,参照!$P$4:$U$500,5,FALSE)),"",VLOOKUP($G595&amp;AI$8,参照!$P$4:$U$500,5,FALSE))</f>
        <v/>
      </c>
      <c r="AJ595" s="39" t="str">
        <f>IF(ISERROR(VLOOKUP($G595&amp;AJ$8,参照!$P$4:$U$500,5,FALSE)),"",VLOOKUP($G595&amp;AJ$8,参照!$P$4:$U$500,5,FALSE))</f>
        <v/>
      </c>
      <c r="AK595" s="37">
        <v>21</v>
      </c>
      <c r="AL595" s="37">
        <v>84</v>
      </c>
      <c r="AM595" s="37"/>
      <c r="AN595" s="72">
        <f>IF(ISERROR(VLOOKUP($A595,'全入力（様式2-4）'!$G$17:$BY$1200,AN$1,FALSE)),"",VLOOKUP($A595,'全入力（様式2-4）'!$G$17:$BY$1200,AN$1,FALSE))</f>
        <v>0</v>
      </c>
      <c r="AO595" s="78">
        <f>IF(ISERROR(VLOOKUP($A595,'全入力（様式2-4）'!$G$17:$BY$1200,AO$1,FALSE)),"",VLOOKUP($A595,'全入力（様式2-4）'!$G$17:$BY$1200,AO$1,FALSE))</f>
        <v>0</v>
      </c>
      <c r="AP595" s="44">
        <f>IF(ISERROR(VLOOKUP($A595,'全入力（様式2-4）'!$G$17:$BY$1200,AP$1,FALSE)),"",VLOOKUP($A595,'全入力（様式2-4）'!$G$17:$BY$1200,AP$1,FALSE))</f>
        <v>0</v>
      </c>
      <c r="AQ595" s="63" t="str">
        <f>IF(ISERROR(VLOOKUP($G595,参照!$U$4:$W$102,3,FALSE)),"",VLOOKUP($G595,参照!$U$4:$W$102,3,FALSE))</f>
        <v/>
      </c>
      <c r="AR595" s="377" t="str">
        <f t="shared" ref="AR595" si="781">IF($AN595&lt;&gt;0,2/3,"")</f>
        <v/>
      </c>
      <c r="AS595" s="45" t="str">
        <f t="shared" si="762"/>
        <v/>
      </c>
      <c r="AT595" s="45" t="str">
        <f t="shared" si="763"/>
        <v/>
      </c>
      <c r="AU595" s="45"/>
      <c r="AV595" s="45" t="str">
        <f t="shared" si="771"/>
        <v/>
      </c>
      <c r="AW595" s="45" t="str">
        <f t="shared" si="772"/>
        <v/>
      </c>
      <c r="AX595" s="45" t="str">
        <f t="shared" si="764"/>
        <v/>
      </c>
      <c r="AY595" s="45" t="str">
        <f t="shared" si="773"/>
        <v/>
      </c>
      <c r="AZ595" s="46">
        <f t="array" ref="AZ595">SUM(IF('全入力（様式2-4）'!$G$17:$G$1200=$A595,IF('全入力（様式2-4）'!$X$14:$Z$14=$AR595,'全入力（様式2-4）'!$X$17:$Z$1200)))</f>
        <v>0</v>
      </c>
      <c r="BA595" s="47" t="str">
        <f t="shared" si="774"/>
        <v/>
      </c>
      <c r="BB595" s="1890"/>
      <c r="BC595" s="46">
        <f t="shared" si="775"/>
        <v>0</v>
      </c>
      <c r="BD595" s="47" t="str">
        <f t="shared" si="776"/>
        <v/>
      </c>
      <c r="BE595" s="46">
        <f t="array" ref="BE595">SUM(IF('全入力（様式2-4）'!$G$17:$G$1200=$A595,IF('全入力（様式2-4）'!$AL$14:$AN$14=$AR595,'全入力（様式2-4）'!$AL$17:$AN$1200)))</f>
        <v>0</v>
      </c>
      <c r="BF595" s="195">
        <f t="shared" si="765"/>
        <v>0</v>
      </c>
      <c r="BG595" s="47">
        <f t="shared" si="766"/>
        <v>0</v>
      </c>
      <c r="BH595" s="46">
        <f t="array" ref="BH595">SUM(IF('全入力（様式2-4）'!$G$17:$G$1200=$A595,IF('全入力（様式2-4）'!$AQ$14:$AS$14=$AR595,'全入力（様式2-4）'!$AQ$17:$AS$1200)))</f>
        <v>0</v>
      </c>
      <c r="BI595" s="47" t="str">
        <f t="shared" si="777"/>
        <v/>
      </c>
      <c r="BJ595" s="47" t="str">
        <f t="shared" si="778"/>
        <v/>
      </c>
      <c r="BK595" s="150" t="str">
        <f t="shared" si="767"/>
        <v/>
      </c>
      <c r="BL595" s="1890"/>
      <c r="BM595" s="46"/>
      <c r="BN595" s="195"/>
      <c r="BO595" s="47"/>
      <c r="BP595" s="46"/>
      <c r="BQ595" s="195"/>
      <c r="BR595" s="47"/>
      <c r="BS595" s="47"/>
      <c r="BT595" s="47"/>
      <c r="BU595" s="144"/>
      <c r="BV595" s="1890"/>
    </row>
    <row r="596" spans="1:74" s="18" customFormat="1" ht="14.25" customHeight="1" thickBot="1">
      <c r="A596" s="942">
        <f t="shared" si="768"/>
        <v>195</v>
      </c>
      <c r="B596" s="7">
        <f>'全入力（様式2-4）'!$I$6</f>
        <v>0</v>
      </c>
      <c r="C596" s="186">
        <f>IF(ISERROR(VLOOKUP($A596,'全入力（様式2-4）'!$G$17:$BY$1200,C$1,FALSE)),"",VLOOKUP($A596,'全入力（様式2-4）'!$G$17:$BY$1200,C$1,FALSE))</f>
        <v>0</v>
      </c>
      <c r="D596" s="186">
        <f>IF(ISERROR(VLOOKUP($A596,'全入力（様式2-4）'!$G$17:$BY$1200,D$1,FALSE)),"",VLOOKUP($A596,'全入力（様式2-4）'!$G$17:$BY$1200,D$1,FALSE))</f>
        <v>0</v>
      </c>
      <c r="E596" s="186">
        <f>IF(ISERROR(VLOOKUP($A596,'全入力（様式2-4）'!$G$17:$BY$1200,E$1,FALSE)),"",VLOOKUP($A596,'全入力（様式2-4）'!$G$17:$BY$1200,E$1,FALSE))</f>
        <v>0</v>
      </c>
      <c r="F596" s="186">
        <f>IF(ISERROR(VLOOKUP($A596,'全入力（様式2-4）'!$G$17:$BY$1200,F$1,FALSE)),"",VLOOKUP($A596,'全入力（様式2-4）'!$G$17:$BY$1200,F$1,FALSE))</f>
        <v>0</v>
      </c>
      <c r="G596" s="187" t="str">
        <f>'全入力（様式2-4）'!$P$5&amp;'全入力（様式2-4）'!$R$5&amp;$D596</f>
        <v>0</v>
      </c>
      <c r="H596" s="188" t="str">
        <f t="shared" si="769"/>
        <v/>
      </c>
      <c r="I596" s="189">
        <f>IF(ISERROR(VLOOKUP($A596,'全入力（様式2-4）'!$G$17:$BY$1200,I$1,FALSE)),"",VLOOKUP($A596,'全入力（様式2-4）'!$G$17:$BY$1200,I$1,FALSE))</f>
        <v>0</v>
      </c>
      <c r="J596" s="189" t="str">
        <f>IF(ISERROR(VLOOKUP($A596,'全入力（様式2-4）'!$G$17:$BY$1200,J$1,FALSE)),"",VLOOKUP($A596,'全入力（様式2-4）'!$G$17:$BY$1200,J$1,FALSE))</f>
        <v/>
      </c>
      <c r="K596" s="189">
        <f>IF(ISERROR(VLOOKUP($A596,'全入力（様式2-4）'!$G$17:$BY$1200,K$1,FALSE)),"",VLOOKUP($A596,'全入力（様式2-4）'!$G$17:$BY$1200,K$1,FALSE))</f>
        <v>0</v>
      </c>
      <c r="L596" s="189" t="str">
        <f>IF(ISERROR(VLOOKUP($A596,'全入力（様式2-4）'!$G$17:$BY$1200,L$1,FALSE)),"",VLOOKUP($A596,'全入力（様式2-4）'!$G$17:$BY$1200,L$1,FALSE))</f>
        <v/>
      </c>
      <c r="M596" s="190">
        <f>IF(ISERROR(VLOOKUP($A596,'全入力（様式2-4）'!$G$17:$BY$1200,M$1,FALSE)),"",VLOOKUP($A596,'全入力（様式2-4）'!$G$17:$BY$1200,M$1,FALSE))</f>
        <v>0</v>
      </c>
      <c r="N596" s="190" t="str">
        <f>IF(ISERROR(VLOOKUP($A596,'全入力（様式2-4）'!$G$17:$BY$1200,N$1,FALSE)),"",VLOOKUP($A596,'全入力（様式2-4）'!$G$17:$BY$1200,N$1,FALSE))</f>
        <v/>
      </c>
      <c r="O596" s="190">
        <f>IF(ISERROR(VLOOKUP($A596,'全入力（様式2-4）'!$G$17:$BY$1200,O$1,FALSE)),"",VLOOKUP($A596,'全入力（様式2-4）'!$G$17:$BY$1200,O$1,FALSE))</f>
        <v>0</v>
      </c>
      <c r="P596" s="190" t="str">
        <f>IF(ISERROR(VLOOKUP($A596,'全入力（様式2-4）'!$G$17:$BY$1200,P$1,FALSE)),"",VLOOKUP($A596,'全入力（様式2-4）'!$G$17:$BY$1200,P$1,FALSE))</f>
        <v/>
      </c>
      <c r="Q596" s="191">
        <f>IF(ISERROR(VLOOKUP($A596,'全入力（様式2-4）'!$G$17:$BY$1200,Q$1,FALSE)),"",VLOOKUP($A596,'全入力（様式2-4）'!$G$17:$BY$1200,Q$1,FALSE))</f>
        <v>0</v>
      </c>
      <c r="R596" s="192">
        <f>IF(ISERROR(VLOOKUP($A596,'全入力（様式2-4）'!$G$17:$BY$1200,R$1,FALSE)),"",VLOOKUP($A596,'全入力（様式2-4）'!$G$17:$BY$1200,R$1,FALSE))</f>
        <v>0</v>
      </c>
      <c r="S596" s="192" t="str">
        <f>IF(ISERROR(VLOOKUP($A596,'全入力（様式2-4）'!$G$17:$BY$1200,S$1,FALSE)),"",VLOOKUP($A596,'全入力（様式2-4）'!$G$17:$BY$1200,S$1,FALSE))</f>
        <v/>
      </c>
      <c r="T596" s="192"/>
      <c r="U596" s="518"/>
      <c r="V596" s="192"/>
      <c r="W596" s="540"/>
      <c r="X596" s="540"/>
      <c r="Y596" s="540"/>
      <c r="Z596" s="189">
        <f>IF(ISERROR(VLOOKUP($A596,'全入力（様式2-4）'!$G$17:$BY$1200,Z$1,FALSE)),"",VLOOKUP($A596,'全入力（様式2-4）'!$G$17:$BY$1200,Z$1,FALSE))</f>
        <v>0</v>
      </c>
      <c r="AA596" s="189">
        <f>IF(ISERROR(VLOOKUP($A596,'全入力（様式2-4）'!$G$17:$BY$1200,AA$1,FALSE)),"",VLOOKUP($A596,'全入力（様式2-4）'!$G$17:$BY$1200,AA$1,FALSE))</f>
        <v>0</v>
      </c>
      <c r="AB596" s="189">
        <f>IF(ISERROR(VLOOKUP($A596,'全入力（様式2-4）'!$G$17:$BY$1200,AB$1,FALSE)),"",VLOOKUP($A596,'全入力（様式2-4）'!$G$17:$BY$1200,AB$1,FALSE))</f>
        <v>0</v>
      </c>
      <c r="AC596" s="189">
        <f>IF(ISERROR(VLOOKUP($A596,'全入力（様式2-4）'!$G$17:$BY$1200,AC$1,FALSE)),"",VLOOKUP($A596,'全入力（様式2-4）'!$G$17:$BY$1200,AC$1,FALSE))</f>
        <v>0</v>
      </c>
      <c r="AD596" s="202">
        <f>IF(ISERROR(VLOOKUP($A596,'全入力（様式2-4）'!$G$17:$BY$1200,AD$1,FALSE)),"",VLOOKUP($A596,'全入力（様式2-4）'!$G$17:$BY$1200,AD$1,FALSE))</f>
        <v>0</v>
      </c>
      <c r="AE596" s="190"/>
      <c r="AF596" s="190"/>
      <c r="AG596" s="190"/>
      <c r="AH596" s="319" t="str">
        <f t="shared" si="760"/>
        <v>00</v>
      </c>
      <c r="AI596" s="193" t="str">
        <f>IF(ISERROR(VLOOKUP($G596&amp;AI$8,参照!$P$4:$U$500,5,FALSE)),"",VLOOKUP($G596&amp;AI$8,参照!$P$4:$U$500,5,FALSE))</f>
        <v/>
      </c>
      <c r="AJ596" s="193" t="str">
        <f>IF(ISERROR(VLOOKUP($G596&amp;AJ$8,参照!$P$4:$U$500,5,FALSE)),"",VLOOKUP($G596&amp;AJ$8,参照!$P$4:$U$500,5,FALSE))</f>
        <v/>
      </c>
      <c r="AK596" s="188">
        <v>23</v>
      </c>
      <c r="AL596" s="188">
        <v>85</v>
      </c>
      <c r="AM596" s="37"/>
      <c r="AN596" s="74">
        <f>IF(ISERROR(VLOOKUP($A596,'全入力（様式2-4）'!$G$17:$BY$1200,AN$1,FALSE)),"",VLOOKUP($A596,'全入力（様式2-4）'!$G$17:$BY$1200,AN$1,FALSE))</f>
        <v>0</v>
      </c>
      <c r="AO596" s="79">
        <f>IF(ISERROR(VLOOKUP($A596,'全入力（様式2-4）'!$G$17:$BY$1200,AO$1,FALSE)),"",VLOOKUP($A596,'全入力（様式2-4）'!$G$17:$BY$1200,AO$1,FALSE))</f>
        <v>0</v>
      </c>
      <c r="AP596" s="48">
        <f>IF(ISERROR(VLOOKUP($A596,'全入力（様式2-4）'!$G$17:$BY$1200,AP$1,FALSE)),"",VLOOKUP($A596,'全入力（様式2-4）'!$G$17:$BY$1200,AP$1,FALSE))</f>
        <v>0</v>
      </c>
      <c r="AQ596" s="64" t="str">
        <f>IF(ISERROR(VLOOKUP($G596,参照!$U$4:$W$102,3,FALSE)),"",VLOOKUP($G596,参照!$U$4:$W$102,3,FALSE))</f>
        <v/>
      </c>
      <c r="AR596" s="378" t="str">
        <f t="shared" ref="AR596" si="782">IF($AN596&lt;&gt;0,1/3,"")</f>
        <v/>
      </c>
      <c r="AS596" s="49" t="str">
        <f t="shared" si="762"/>
        <v/>
      </c>
      <c r="AT596" s="49" t="str">
        <f t="shared" si="763"/>
        <v/>
      </c>
      <c r="AU596" s="49"/>
      <c r="AV596" s="49" t="str">
        <f t="shared" si="771"/>
        <v/>
      </c>
      <c r="AW596" s="49" t="str">
        <f t="shared" si="772"/>
        <v/>
      </c>
      <c r="AX596" s="49" t="str">
        <f t="shared" si="764"/>
        <v/>
      </c>
      <c r="AY596" s="49" t="str">
        <f t="shared" si="773"/>
        <v/>
      </c>
      <c r="AZ596" s="50">
        <f t="array" ref="AZ596">SUM(IF('全入力（様式2-4）'!$G$17:$G$1200=$A596,IF('全入力（様式2-4）'!$X$14:$Z$14=$AR596,'全入力（様式2-4）'!$X$17:$Z$1200)))</f>
        <v>0</v>
      </c>
      <c r="BA596" s="51" t="str">
        <f t="shared" si="774"/>
        <v/>
      </c>
      <c r="BB596" s="1891"/>
      <c r="BC596" s="50">
        <f t="shared" si="775"/>
        <v>0</v>
      </c>
      <c r="BD596" s="51" t="str">
        <f t="shared" si="776"/>
        <v/>
      </c>
      <c r="BE596" s="50">
        <f t="array" ref="BE596">SUM(IF('全入力（様式2-4）'!$G$17:$G$1200=$A596,IF('全入力（様式2-4）'!$AL$14:$AN$14=$AR596,'全入力（様式2-4）'!$AL$17:$AN$1200)))</f>
        <v>0</v>
      </c>
      <c r="BF596" s="196">
        <f t="shared" si="765"/>
        <v>0</v>
      </c>
      <c r="BG596" s="51">
        <f t="shared" si="766"/>
        <v>0</v>
      </c>
      <c r="BH596" s="50">
        <f t="array" ref="BH596">SUM(IF('全入力（様式2-4）'!$G$17:$G$1200=$A596,IF('全入力（様式2-4）'!$AQ$14:$AS$14=$AR596,'全入力（様式2-4）'!$AQ$17:$AS$1200)))</f>
        <v>0</v>
      </c>
      <c r="BI596" s="51" t="str">
        <f t="shared" si="777"/>
        <v/>
      </c>
      <c r="BJ596" s="51" t="str">
        <f t="shared" si="778"/>
        <v/>
      </c>
      <c r="BK596" s="151" t="str">
        <f t="shared" si="767"/>
        <v/>
      </c>
      <c r="BL596" s="1891"/>
      <c r="BM596" s="50"/>
      <c r="BN596" s="196"/>
      <c r="BO596" s="51"/>
      <c r="BP596" s="50"/>
      <c r="BQ596" s="196"/>
      <c r="BR596" s="51"/>
      <c r="BS596" s="51"/>
      <c r="BT596" s="51"/>
      <c r="BU596" s="145"/>
      <c r="BV596" s="1891"/>
    </row>
    <row r="597" spans="1:74" s="18" customFormat="1" ht="14.25" customHeight="1">
      <c r="A597" s="941">
        <f>A594+1</f>
        <v>196</v>
      </c>
      <c r="B597" s="178">
        <f>'全入力（様式2-4）'!$I$6</f>
        <v>0</v>
      </c>
      <c r="C597" s="177">
        <f>IF(ISERROR(VLOOKUP($A597,'全入力（様式2-4）'!$G$17:$BY$1200,C$1,FALSE)),"",VLOOKUP($A597,'全入力（様式2-4）'!$G$17:$BY$1200,C$1,FALSE))</f>
        <v>0</v>
      </c>
      <c r="D597" s="177">
        <f>IF(ISERROR(VLOOKUP($A597,'全入力（様式2-4）'!$G$17:$BY$1200,D$1,FALSE)),"",VLOOKUP($A597,'全入力（様式2-4）'!$G$17:$BY$1200,D$1,FALSE))</f>
        <v>0</v>
      </c>
      <c r="E597" s="177">
        <f>IF(ISERROR(VLOOKUP($A597,'全入力（様式2-4）'!$G$17:$BY$1200,E$1,FALSE)),"",VLOOKUP($A597,'全入力（様式2-4）'!$G$17:$BY$1200,E$1,FALSE))</f>
        <v>0</v>
      </c>
      <c r="F597" s="177">
        <f>IF(ISERROR(VLOOKUP($A597,'全入力（様式2-4）'!$G$17:$BY$1200,F$1,FALSE)),"",VLOOKUP($A597,'全入力（様式2-4）'!$G$17:$BY$1200,F$1,FALSE))</f>
        <v>0</v>
      </c>
      <c r="G597" s="179" t="str">
        <f>'全入力（様式2-4）'!$P$5&amp;'全入力（様式2-4）'!$R$5&amp;$D597</f>
        <v>0</v>
      </c>
      <c r="H597" s="180" t="str">
        <f t="shared" si="769"/>
        <v/>
      </c>
      <c r="I597" s="181">
        <f>IF(ISERROR(VLOOKUP($A597,'全入力（様式2-4）'!$G$17:$BY$1200,I$1,FALSE)),"",VLOOKUP($A597,'全入力（様式2-4）'!$G$17:$BY$1200,I$1,FALSE))</f>
        <v>0</v>
      </c>
      <c r="J597" s="181" t="str">
        <f>IF(ISERROR(VLOOKUP($A597,'全入力（様式2-4）'!$G$17:$BY$1200,J$1,FALSE)),"",VLOOKUP($A597,'全入力（様式2-4）'!$G$17:$BY$1200,J$1,FALSE))</f>
        <v/>
      </c>
      <c r="K597" s="181">
        <f>IF(ISERROR(VLOOKUP($A597,'全入力（様式2-4）'!$G$17:$BY$1200,K$1,FALSE)),"",VLOOKUP($A597,'全入力（様式2-4）'!$G$17:$BY$1200,K$1,FALSE))</f>
        <v>0</v>
      </c>
      <c r="L597" s="181" t="str">
        <f>IF(ISERROR(VLOOKUP($A597,'全入力（様式2-4）'!$G$17:$BY$1200,L$1,FALSE)),"",VLOOKUP($A597,'全入力（様式2-4）'!$G$17:$BY$1200,L$1,FALSE))</f>
        <v/>
      </c>
      <c r="M597" s="182">
        <f>IF(ISERROR(VLOOKUP($A597,'全入力（様式2-4）'!$G$17:$BY$1200,M$1,FALSE)),"",VLOOKUP($A597,'全入力（様式2-4）'!$G$17:$BY$1200,M$1,FALSE))</f>
        <v>0</v>
      </c>
      <c r="N597" s="182" t="str">
        <f>IF(ISERROR(VLOOKUP($A597,'全入力（様式2-4）'!$G$17:$BY$1200,N$1,FALSE)),"",VLOOKUP($A597,'全入力（様式2-4）'!$G$17:$BY$1200,N$1,FALSE))</f>
        <v/>
      </c>
      <c r="O597" s="182">
        <f>IF(ISERROR(VLOOKUP($A597,'全入力（様式2-4）'!$G$17:$BY$1200,O$1,FALSE)),"",VLOOKUP($A597,'全入力（様式2-4）'!$G$17:$BY$1200,O$1,FALSE))</f>
        <v>0</v>
      </c>
      <c r="P597" s="182" t="str">
        <f>IF(ISERROR(VLOOKUP($A597,'全入力（様式2-4）'!$G$17:$BY$1200,P$1,FALSE)),"",VLOOKUP($A597,'全入力（様式2-4）'!$G$17:$BY$1200,P$1,FALSE))</f>
        <v/>
      </c>
      <c r="Q597" s="183">
        <f>IF(ISERROR(VLOOKUP($A597,'全入力（様式2-4）'!$G$17:$BY$1200,Q$1,FALSE)),"",VLOOKUP($A597,'全入力（様式2-4）'!$G$17:$BY$1200,Q$1,FALSE))</f>
        <v>0</v>
      </c>
      <c r="R597" s="184">
        <f>IF(ISERROR(VLOOKUP($A597,'全入力（様式2-4）'!$G$17:$BY$1200,R$1,FALSE)),"",VLOOKUP($A597,'全入力（様式2-4）'!$G$17:$BY$1200,R$1,FALSE))</f>
        <v>0</v>
      </c>
      <c r="S597" s="184" t="str">
        <f>IF(ISERROR(VLOOKUP($A597,'全入力（様式2-4）'!$G$17:$BY$1200,S$1,FALSE)),"",VLOOKUP($A597,'全入力（様式2-4）'!$G$17:$BY$1200,S$1,FALSE))</f>
        <v/>
      </c>
      <c r="T597" s="184"/>
      <c r="U597" s="517"/>
      <c r="V597" s="537"/>
      <c r="W597" s="539"/>
      <c r="X597" s="539"/>
      <c r="Y597" s="539"/>
      <c r="Z597" s="181">
        <f>IF(ISERROR(VLOOKUP($A597,'全入力（様式2-4）'!$G$17:$BY$1200,Z$1,FALSE)),"",VLOOKUP($A597,'全入力（様式2-4）'!$G$17:$BY$1200,Z$1,FALSE))</f>
        <v>0</v>
      </c>
      <c r="AA597" s="181">
        <f>IF(ISERROR(VLOOKUP($A597,'全入力（様式2-4）'!$G$17:$BY$1200,AA$1,FALSE)),"",VLOOKUP($A597,'全入力（様式2-4）'!$G$17:$BY$1200,AA$1,FALSE))</f>
        <v>0</v>
      </c>
      <c r="AB597" s="181">
        <f>IF(ISERROR(VLOOKUP($A597,'全入力（様式2-4）'!$G$17:$BY$1200,AB$1,FALSE)),"",VLOOKUP($A597,'全入力（様式2-4）'!$G$17:$BY$1200,AB$1,FALSE))</f>
        <v>0</v>
      </c>
      <c r="AC597" s="181">
        <f>IF(ISERROR(VLOOKUP($A597,'全入力（様式2-4）'!$G$17:$BY$1200,AC$1,FALSE)),"",VLOOKUP($A597,'全入力（様式2-4）'!$G$17:$BY$1200,AC$1,FALSE))</f>
        <v>0</v>
      </c>
      <c r="AD597" s="201">
        <f>IF(ISERROR(VLOOKUP($A597,'全入力（様式2-4）'!$G$17:$BY$1200,AD$1,FALSE)),"",VLOOKUP($A597,'全入力（様式2-4）'!$G$17:$BY$1200,AD$1,FALSE))</f>
        <v>0</v>
      </c>
      <c r="AE597" s="182"/>
      <c r="AF597" s="182"/>
      <c r="AG597" s="182"/>
      <c r="AH597" s="318" t="str">
        <f t="shared" si="760"/>
        <v>00</v>
      </c>
      <c r="AI597" s="185" t="str">
        <f>IF(ISERROR(VLOOKUP($G597&amp;AI$8,参照!$P$4:$U$500,5,FALSE)),"",VLOOKUP($G597&amp;AI$8,参照!$P$4:$U$500,5,FALSE))</f>
        <v/>
      </c>
      <c r="AJ597" s="185" t="str">
        <f>IF(ISERROR(VLOOKUP($G597&amp;AJ$8,参照!$P$4:$U$500,5,FALSE)),"",VLOOKUP($G597&amp;AJ$8,参照!$P$4:$U$500,5,FALSE))</f>
        <v/>
      </c>
      <c r="AK597" s="180">
        <v>19</v>
      </c>
      <c r="AL597" s="180">
        <v>83</v>
      </c>
      <c r="AM597" s="37"/>
      <c r="AN597" s="76">
        <f>IF(ISERROR(VLOOKUP($A597,'全入力（様式2-4）'!$G$17:$BY$1200,AN$1,FALSE)),"",VLOOKUP($A597,'全入力（様式2-4）'!$G$17:$BY$1200,AN$1,FALSE))</f>
        <v>0</v>
      </c>
      <c r="AO597" s="77">
        <f>IF(ISERROR(VLOOKUP($A597,'全入力（様式2-4）'!$G$17:$BY$1200,AO$1,FALSE)),"",VLOOKUP($A597,'全入力（様式2-4）'!$G$17:$BY$1200,AO$1,FALSE))</f>
        <v>0</v>
      </c>
      <c r="AP597" s="52">
        <f>IF(ISERROR(VLOOKUP($A597,'全入力（様式2-4）'!$G$17:$BY$1200,AP$1,FALSE)),"",VLOOKUP($A597,'全入力（様式2-4）'!$G$17:$BY$1200,AP$1,FALSE))</f>
        <v>0</v>
      </c>
      <c r="AQ597" s="84" t="str">
        <f>IF(ISERROR(VLOOKUP($G597,参照!$U$4:$W$102,3,FALSE)),"",VLOOKUP($G597,参照!$U$4:$W$102,3,FALSE))</f>
        <v/>
      </c>
      <c r="AR597" s="376" t="str">
        <f t="shared" ref="AR597" si="783">IF($AN597&lt;&gt;0,"満額","")</f>
        <v/>
      </c>
      <c r="AS597" s="53" t="str">
        <f t="shared" si="762"/>
        <v/>
      </c>
      <c r="AT597" s="53" t="str">
        <f t="shared" si="763"/>
        <v/>
      </c>
      <c r="AU597" s="53"/>
      <c r="AV597" s="53" t="str">
        <f t="shared" si="771"/>
        <v/>
      </c>
      <c r="AW597" s="53" t="str">
        <f t="shared" si="772"/>
        <v/>
      </c>
      <c r="AX597" s="53" t="str">
        <f t="shared" si="764"/>
        <v/>
      </c>
      <c r="AY597" s="53" t="str">
        <f t="shared" si="773"/>
        <v/>
      </c>
      <c r="AZ597" s="54">
        <f t="array" ref="AZ597">SUM(IF('全入力（様式2-4）'!$G$17:$G$1200=$A597,IF('全入力（様式2-4）'!$X$14:$Z$14=$AR597,'全入力（様式2-4）'!$X$17:$Z$1200)))</f>
        <v>0</v>
      </c>
      <c r="BA597" s="55" t="str">
        <f t="shared" si="774"/>
        <v/>
      </c>
      <c r="BB597" s="1889">
        <f>IF(ISERROR(VLOOKUP($A597,'全入力（様式2-4）'!$G$17:$BY$1200,BB$1,FALSE)),"",VLOOKUP($A597,'全入力（様式2-4）'!$G$17:$BY$1200,BB$1,FALSE))</f>
        <v>0</v>
      </c>
      <c r="BC597" s="54">
        <f t="shared" si="775"/>
        <v>0</v>
      </c>
      <c r="BD597" s="55" t="str">
        <f t="shared" si="776"/>
        <v/>
      </c>
      <c r="BE597" s="54">
        <f t="array" ref="BE597">SUM(IF('全入力（様式2-4）'!$G$17:$G$1200=$A597,IF('全入力（様式2-4）'!$AL$14:$AN$14=$AR597,'全入力（様式2-4）'!$AL$17:$AN$1200)))</f>
        <v>0</v>
      </c>
      <c r="BF597" s="197">
        <f t="shared" si="765"/>
        <v>0</v>
      </c>
      <c r="BG597" s="55">
        <f t="shared" si="766"/>
        <v>0</v>
      </c>
      <c r="BH597" s="54">
        <f t="array" ref="BH597">SUM(IF('全入力（様式2-4）'!$G$17:$G$1200=$A597,IF('全入力（様式2-4）'!$AQ$14:$AS$14=$AR597,'全入力（様式2-4）'!$AQ$17:$AS$1200)))</f>
        <v>0</v>
      </c>
      <c r="BI597" s="55" t="str">
        <f t="shared" si="777"/>
        <v/>
      </c>
      <c r="BJ597" s="55" t="str">
        <f t="shared" si="778"/>
        <v/>
      </c>
      <c r="BK597" s="152" t="str">
        <f t="shared" si="767"/>
        <v/>
      </c>
      <c r="BL597" s="1889">
        <f>IF(ISERROR(VLOOKUP($A597,'全入力（様式2-4）'!$G$17:$BY$1200,BL$1,FALSE)),"",VLOOKUP($A597,'全入力（様式2-4）'!$G$17:$BY$1200,BL$1,FALSE))</f>
        <v>0</v>
      </c>
      <c r="BM597" s="54"/>
      <c r="BN597" s="197"/>
      <c r="BO597" s="55"/>
      <c r="BP597" s="54"/>
      <c r="BQ597" s="197"/>
      <c r="BR597" s="55"/>
      <c r="BS597" s="55"/>
      <c r="BT597" s="55"/>
      <c r="BU597" s="146"/>
      <c r="BV597" s="1889"/>
    </row>
    <row r="598" spans="1:74" s="18" customFormat="1" ht="14.25" customHeight="1">
      <c r="A598" s="940">
        <f t="shared" si="768"/>
        <v>196</v>
      </c>
      <c r="B598" s="1">
        <f>'全入力（様式2-4）'!$I$6</f>
        <v>0</v>
      </c>
      <c r="C598" s="35">
        <f>IF(ISERROR(VLOOKUP($A598,'全入力（様式2-4）'!$G$17:$BY$1200,C$1,FALSE)),"",VLOOKUP($A598,'全入力（様式2-4）'!$G$17:$BY$1200,C$1,FALSE))</f>
        <v>0</v>
      </c>
      <c r="D598" s="35">
        <f>IF(ISERROR(VLOOKUP($A598,'全入力（様式2-4）'!$G$17:$BY$1200,D$1,FALSE)),"",VLOOKUP($A598,'全入力（様式2-4）'!$G$17:$BY$1200,D$1,FALSE))</f>
        <v>0</v>
      </c>
      <c r="E598" s="35">
        <f>IF(ISERROR(VLOOKUP($A598,'全入力（様式2-4）'!$G$17:$BY$1200,E$1,FALSE)),"",VLOOKUP($A598,'全入力（様式2-4）'!$G$17:$BY$1200,E$1,FALSE))</f>
        <v>0</v>
      </c>
      <c r="F598" s="35">
        <f>IF(ISERROR(VLOOKUP($A598,'全入力（様式2-4）'!$G$17:$BY$1200,F$1,FALSE)),"",VLOOKUP($A598,'全入力（様式2-4）'!$G$17:$BY$1200,F$1,FALSE))</f>
        <v>0</v>
      </c>
      <c r="G598" s="36" t="str">
        <f>'全入力（様式2-4）'!$P$5&amp;'全入力（様式2-4）'!$R$5&amp;$D598</f>
        <v>0</v>
      </c>
      <c r="H598" s="37" t="str">
        <f t="shared" si="769"/>
        <v/>
      </c>
      <c r="I598" s="38">
        <f>IF(ISERROR(VLOOKUP($A598,'全入力（様式2-4）'!$G$17:$BY$1200,I$1,FALSE)),"",VLOOKUP($A598,'全入力（様式2-4）'!$G$17:$BY$1200,I$1,FALSE))</f>
        <v>0</v>
      </c>
      <c r="J598" s="38" t="str">
        <f>IF(ISERROR(VLOOKUP($A598,'全入力（様式2-4）'!$G$17:$BY$1200,J$1,FALSE)),"",VLOOKUP($A598,'全入力（様式2-4）'!$G$17:$BY$1200,J$1,FALSE))</f>
        <v/>
      </c>
      <c r="K598" s="38">
        <f>IF(ISERROR(VLOOKUP($A598,'全入力（様式2-4）'!$G$17:$BY$1200,K$1,FALSE)),"",VLOOKUP($A598,'全入力（様式2-4）'!$G$17:$BY$1200,K$1,FALSE))</f>
        <v>0</v>
      </c>
      <c r="L598" s="38" t="str">
        <f>IF(ISERROR(VLOOKUP($A598,'全入力（様式2-4）'!$G$17:$BY$1200,L$1,FALSE)),"",VLOOKUP($A598,'全入力（様式2-4）'!$G$17:$BY$1200,L$1,FALSE))</f>
        <v/>
      </c>
      <c r="M598" s="112">
        <f>IF(ISERROR(VLOOKUP($A598,'全入力（様式2-4）'!$G$17:$BY$1200,M$1,FALSE)),"",VLOOKUP($A598,'全入力（様式2-4）'!$G$17:$BY$1200,M$1,FALSE))</f>
        <v>0</v>
      </c>
      <c r="N598" s="112" t="str">
        <f>IF(ISERROR(VLOOKUP($A598,'全入力（様式2-4）'!$G$17:$BY$1200,N$1,FALSE)),"",VLOOKUP($A598,'全入力（様式2-4）'!$G$17:$BY$1200,N$1,FALSE))</f>
        <v/>
      </c>
      <c r="O598" s="112">
        <f>IF(ISERROR(VLOOKUP($A598,'全入力（様式2-4）'!$G$17:$BY$1200,O$1,FALSE)),"",VLOOKUP($A598,'全入力（様式2-4）'!$G$17:$BY$1200,O$1,FALSE))</f>
        <v>0</v>
      </c>
      <c r="P598" s="112" t="str">
        <f>IF(ISERROR(VLOOKUP($A598,'全入力（様式2-4）'!$G$17:$BY$1200,P$1,FALSE)),"",VLOOKUP($A598,'全入力（様式2-4）'!$G$17:$BY$1200,P$1,FALSE))</f>
        <v/>
      </c>
      <c r="Q598" s="176">
        <f>IF(ISERROR(VLOOKUP($A598,'全入力（様式2-4）'!$G$17:$BY$1200,Q$1,FALSE)),"",VLOOKUP($A598,'全入力（様式2-4）'!$G$17:$BY$1200,Q$1,FALSE))</f>
        <v>0</v>
      </c>
      <c r="R598" s="105">
        <f>IF(ISERROR(VLOOKUP($A598,'全入力（様式2-4）'!$G$17:$BY$1200,R$1,FALSE)),"",VLOOKUP($A598,'全入力（様式2-4）'!$G$17:$BY$1200,R$1,FALSE))</f>
        <v>0</v>
      </c>
      <c r="S598" s="105" t="str">
        <f>IF(ISERROR(VLOOKUP($A598,'全入力（様式2-4）'!$G$17:$BY$1200,S$1,FALSE)),"",VLOOKUP($A598,'全入力（様式2-4）'!$G$17:$BY$1200,S$1,FALSE))</f>
        <v/>
      </c>
      <c r="T598" s="105"/>
      <c r="U598" s="516"/>
      <c r="V598" s="105"/>
      <c r="W598" s="538"/>
      <c r="X598" s="538"/>
      <c r="Y598" s="538"/>
      <c r="Z598" s="38">
        <f>IF(ISERROR(VLOOKUP($A598,'全入力（様式2-4）'!$G$17:$BY$1200,Z$1,FALSE)),"",VLOOKUP($A598,'全入力（様式2-4）'!$G$17:$BY$1200,Z$1,FALSE))</f>
        <v>0</v>
      </c>
      <c r="AA598" s="38">
        <f>IF(ISERROR(VLOOKUP($A598,'全入力（様式2-4）'!$G$17:$BY$1200,AA$1,FALSE)),"",VLOOKUP($A598,'全入力（様式2-4）'!$G$17:$BY$1200,AA$1,FALSE))</f>
        <v>0</v>
      </c>
      <c r="AB598" s="38">
        <f>IF(ISERROR(VLOOKUP($A598,'全入力（様式2-4）'!$G$17:$BY$1200,AB$1,FALSE)),"",VLOOKUP($A598,'全入力（様式2-4）'!$G$17:$BY$1200,AB$1,FALSE))</f>
        <v>0</v>
      </c>
      <c r="AC598" s="38">
        <f>IF(ISERROR(VLOOKUP($A598,'全入力（様式2-4）'!$G$17:$BY$1200,AC$1,FALSE)),"",VLOOKUP($A598,'全入力（様式2-4）'!$G$17:$BY$1200,AC$1,FALSE))</f>
        <v>0</v>
      </c>
      <c r="AD598" s="200">
        <f>IF(ISERROR(VLOOKUP($A598,'全入力（様式2-4）'!$G$17:$BY$1200,AD$1,FALSE)),"",VLOOKUP($A598,'全入力（様式2-4）'!$G$17:$BY$1200,AD$1,FALSE))</f>
        <v>0</v>
      </c>
      <c r="AE598" s="112"/>
      <c r="AF598" s="112"/>
      <c r="AG598" s="112"/>
      <c r="AH598" s="317" t="str">
        <f t="shared" si="760"/>
        <v>00</v>
      </c>
      <c r="AI598" s="39" t="str">
        <f>IF(ISERROR(VLOOKUP($G598&amp;AI$8,参照!$P$4:$U$500,5,FALSE)),"",VLOOKUP($G598&amp;AI$8,参照!$P$4:$U$500,5,FALSE))</f>
        <v/>
      </c>
      <c r="AJ598" s="39" t="str">
        <f>IF(ISERROR(VLOOKUP($G598&amp;AJ$8,参照!$P$4:$U$500,5,FALSE)),"",VLOOKUP($G598&amp;AJ$8,参照!$P$4:$U$500,5,FALSE))</f>
        <v/>
      </c>
      <c r="AK598" s="37">
        <v>21</v>
      </c>
      <c r="AL598" s="37">
        <v>84</v>
      </c>
      <c r="AM598" s="37"/>
      <c r="AN598" s="72">
        <f>IF(ISERROR(VLOOKUP($A598,'全入力（様式2-4）'!$G$17:$BY$1200,AN$1,FALSE)),"",VLOOKUP($A598,'全入力（様式2-4）'!$G$17:$BY$1200,AN$1,FALSE))</f>
        <v>0</v>
      </c>
      <c r="AO598" s="78">
        <f>IF(ISERROR(VLOOKUP($A598,'全入力（様式2-4）'!$G$17:$BY$1200,AO$1,FALSE)),"",VLOOKUP($A598,'全入力（様式2-4）'!$G$17:$BY$1200,AO$1,FALSE))</f>
        <v>0</v>
      </c>
      <c r="AP598" s="44">
        <f>IF(ISERROR(VLOOKUP($A598,'全入力（様式2-4）'!$G$17:$BY$1200,AP$1,FALSE)),"",VLOOKUP($A598,'全入力（様式2-4）'!$G$17:$BY$1200,AP$1,FALSE))</f>
        <v>0</v>
      </c>
      <c r="AQ598" s="63" t="str">
        <f>IF(ISERROR(VLOOKUP($G598,参照!$U$4:$W$102,3,FALSE)),"",VLOOKUP($G598,参照!$U$4:$W$102,3,FALSE))</f>
        <v/>
      </c>
      <c r="AR598" s="377" t="str">
        <f t="shared" ref="AR598" si="784">IF($AN598&lt;&gt;0,2/3,"")</f>
        <v/>
      </c>
      <c r="AS598" s="45" t="str">
        <f t="shared" si="762"/>
        <v/>
      </c>
      <c r="AT598" s="45" t="str">
        <f t="shared" si="763"/>
        <v/>
      </c>
      <c r="AU598" s="45"/>
      <c r="AV598" s="45" t="str">
        <f t="shared" si="771"/>
        <v/>
      </c>
      <c r="AW598" s="45" t="str">
        <f t="shared" si="772"/>
        <v/>
      </c>
      <c r="AX598" s="45" t="str">
        <f t="shared" si="764"/>
        <v/>
      </c>
      <c r="AY598" s="45" t="str">
        <f t="shared" si="773"/>
        <v/>
      </c>
      <c r="AZ598" s="46">
        <f t="array" ref="AZ598">SUM(IF('全入力（様式2-4）'!$G$17:$G$1200=$A598,IF('全入力（様式2-4）'!$X$14:$Z$14=$AR598,'全入力（様式2-4）'!$X$17:$Z$1200)))</f>
        <v>0</v>
      </c>
      <c r="BA598" s="47" t="str">
        <f t="shared" si="774"/>
        <v/>
      </c>
      <c r="BB598" s="1890"/>
      <c r="BC598" s="46">
        <f t="shared" si="775"/>
        <v>0</v>
      </c>
      <c r="BD598" s="47" t="str">
        <f t="shared" si="776"/>
        <v/>
      </c>
      <c r="BE598" s="46">
        <f t="array" ref="BE598">SUM(IF('全入力（様式2-4）'!$G$17:$G$1200=$A598,IF('全入力（様式2-4）'!$AL$14:$AN$14=$AR598,'全入力（様式2-4）'!$AL$17:$AN$1200)))</f>
        <v>0</v>
      </c>
      <c r="BF598" s="195">
        <f t="shared" si="765"/>
        <v>0</v>
      </c>
      <c r="BG598" s="47">
        <f t="shared" si="766"/>
        <v>0</v>
      </c>
      <c r="BH598" s="46">
        <f t="array" ref="BH598">SUM(IF('全入力（様式2-4）'!$G$17:$G$1200=$A598,IF('全入力（様式2-4）'!$AQ$14:$AS$14=$AR598,'全入力（様式2-4）'!$AQ$17:$AS$1200)))</f>
        <v>0</v>
      </c>
      <c r="BI598" s="47" t="str">
        <f t="shared" si="777"/>
        <v/>
      </c>
      <c r="BJ598" s="47" t="str">
        <f t="shared" si="778"/>
        <v/>
      </c>
      <c r="BK598" s="150" t="str">
        <f t="shared" si="767"/>
        <v/>
      </c>
      <c r="BL598" s="1890"/>
      <c r="BM598" s="46"/>
      <c r="BN598" s="195"/>
      <c r="BO598" s="47"/>
      <c r="BP598" s="46"/>
      <c r="BQ598" s="195"/>
      <c r="BR598" s="47"/>
      <c r="BS598" s="47"/>
      <c r="BT598" s="47"/>
      <c r="BU598" s="144"/>
      <c r="BV598" s="1890"/>
    </row>
    <row r="599" spans="1:74" s="18" customFormat="1" ht="14.25" customHeight="1" thickBot="1">
      <c r="A599" s="942">
        <f t="shared" si="768"/>
        <v>196</v>
      </c>
      <c r="B599" s="7">
        <f>'全入力（様式2-4）'!$I$6</f>
        <v>0</v>
      </c>
      <c r="C599" s="186">
        <f>IF(ISERROR(VLOOKUP($A599,'全入力（様式2-4）'!$G$17:$BY$1200,C$1,FALSE)),"",VLOOKUP($A599,'全入力（様式2-4）'!$G$17:$BY$1200,C$1,FALSE))</f>
        <v>0</v>
      </c>
      <c r="D599" s="186">
        <f>IF(ISERROR(VLOOKUP($A599,'全入力（様式2-4）'!$G$17:$BY$1200,D$1,FALSE)),"",VLOOKUP($A599,'全入力（様式2-4）'!$G$17:$BY$1200,D$1,FALSE))</f>
        <v>0</v>
      </c>
      <c r="E599" s="186">
        <f>IF(ISERROR(VLOOKUP($A599,'全入力（様式2-4）'!$G$17:$BY$1200,E$1,FALSE)),"",VLOOKUP($A599,'全入力（様式2-4）'!$G$17:$BY$1200,E$1,FALSE))</f>
        <v>0</v>
      </c>
      <c r="F599" s="186">
        <f>IF(ISERROR(VLOOKUP($A599,'全入力（様式2-4）'!$G$17:$BY$1200,F$1,FALSE)),"",VLOOKUP($A599,'全入力（様式2-4）'!$G$17:$BY$1200,F$1,FALSE))</f>
        <v>0</v>
      </c>
      <c r="G599" s="187" t="str">
        <f>'全入力（様式2-4）'!$P$5&amp;'全入力（様式2-4）'!$R$5&amp;$D599</f>
        <v>0</v>
      </c>
      <c r="H599" s="188" t="str">
        <f t="shared" si="769"/>
        <v/>
      </c>
      <c r="I599" s="189">
        <f>IF(ISERROR(VLOOKUP($A599,'全入力（様式2-4）'!$G$17:$BY$1200,I$1,FALSE)),"",VLOOKUP($A599,'全入力（様式2-4）'!$G$17:$BY$1200,I$1,FALSE))</f>
        <v>0</v>
      </c>
      <c r="J599" s="189" t="str">
        <f>IF(ISERROR(VLOOKUP($A599,'全入力（様式2-4）'!$G$17:$BY$1200,J$1,FALSE)),"",VLOOKUP($A599,'全入力（様式2-4）'!$G$17:$BY$1200,J$1,FALSE))</f>
        <v/>
      </c>
      <c r="K599" s="189">
        <f>IF(ISERROR(VLOOKUP($A599,'全入力（様式2-4）'!$G$17:$BY$1200,K$1,FALSE)),"",VLOOKUP($A599,'全入力（様式2-4）'!$G$17:$BY$1200,K$1,FALSE))</f>
        <v>0</v>
      </c>
      <c r="L599" s="189" t="str">
        <f>IF(ISERROR(VLOOKUP($A599,'全入力（様式2-4）'!$G$17:$BY$1200,L$1,FALSE)),"",VLOOKUP($A599,'全入力（様式2-4）'!$G$17:$BY$1200,L$1,FALSE))</f>
        <v/>
      </c>
      <c r="M599" s="190">
        <f>IF(ISERROR(VLOOKUP($A599,'全入力（様式2-4）'!$G$17:$BY$1200,M$1,FALSE)),"",VLOOKUP($A599,'全入力（様式2-4）'!$G$17:$BY$1200,M$1,FALSE))</f>
        <v>0</v>
      </c>
      <c r="N599" s="190" t="str">
        <f>IF(ISERROR(VLOOKUP($A599,'全入力（様式2-4）'!$G$17:$BY$1200,N$1,FALSE)),"",VLOOKUP($A599,'全入力（様式2-4）'!$G$17:$BY$1200,N$1,FALSE))</f>
        <v/>
      </c>
      <c r="O599" s="190">
        <f>IF(ISERROR(VLOOKUP($A599,'全入力（様式2-4）'!$G$17:$BY$1200,O$1,FALSE)),"",VLOOKUP($A599,'全入力（様式2-4）'!$G$17:$BY$1200,O$1,FALSE))</f>
        <v>0</v>
      </c>
      <c r="P599" s="190" t="str">
        <f>IF(ISERROR(VLOOKUP($A599,'全入力（様式2-4）'!$G$17:$BY$1200,P$1,FALSE)),"",VLOOKUP($A599,'全入力（様式2-4）'!$G$17:$BY$1200,P$1,FALSE))</f>
        <v/>
      </c>
      <c r="Q599" s="191">
        <f>IF(ISERROR(VLOOKUP($A599,'全入力（様式2-4）'!$G$17:$BY$1200,Q$1,FALSE)),"",VLOOKUP($A599,'全入力（様式2-4）'!$G$17:$BY$1200,Q$1,FALSE))</f>
        <v>0</v>
      </c>
      <c r="R599" s="192">
        <f>IF(ISERROR(VLOOKUP($A599,'全入力（様式2-4）'!$G$17:$BY$1200,R$1,FALSE)),"",VLOOKUP($A599,'全入力（様式2-4）'!$G$17:$BY$1200,R$1,FALSE))</f>
        <v>0</v>
      </c>
      <c r="S599" s="192" t="str">
        <f>IF(ISERROR(VLOOKUP($A599,'全入力（様式2-4）'!$G$17:$BY$1200,S$1,FALSE)),"",VLOOKUP($A599,'全入力（様式2-4）'!$G$17:$BY$1200,S$1,FALSE))</f>
        <v/>
      </c>
      <c r="T599" s="192"/>
      <c r="U599" s="518"/>
      <c r="V599" s="192"/>
      <c r="W599" s="540"/>
      <c r="X599" s="540"/>
      <c r="Y599" s="540"/>
      <c r="Z599" s="189">
        <f>IF(ISERROR(VLOOKUP($A599,'全入力（様式2-4）'!$G$17:$BY$1200,Z$1,FALSE)),"",VLOOKUP($A599,'全入力（様式2-4）'!$G$17:$BY$1200,Z$1,FALSE))</f>
        <v>0</v>
      </c>
      <c r="AA599" s="189">
        <f>IF(ISERROR(VLOOKUP($A599,'全入力（様式2-4）'!$G$17:$BY$1200,AA$1,FALSE)),"",VLOOKUP($A599,'全入力（様式2-4）'!$G$17:$BY$1200,AA$1,FALSE))</f>
        <v>0</v>
      </c>
      <c r="AB599" s="189">
        <f>IF(ISERROR(VLOOKUP($A599,'全入力（様式2-4）'!$G$17:$BY$1200,AB$1,FALSE)),"",VLOOKUP($A599,'全入力（様式2-4）'!$G$17:$BY$1200,AB$1,FALSE))</f>
        <v>0</v>
      </c>
      <c r="AC599" s="189">
        <f>IF(ISERROR(VLOOKUP($A599,'全入力（様式2-4）'!$G$17:$BY$1200,AC$1,FALSE)),"",VLOOKUP($A599,'全入力（様式2-4）'!$G$17:$BY$1200,AC$1,FALSE))</f>
        <v>0</v>
      </c>
      <c r="AD599" s="202">
        <f>IF(ISERROR(VLOOKUP($A599,'全入力（様式2-4）'!$G$17:$BY$1200,AD$1,FALSE)),"",VLOOKUP($A599,'全入力（様式2-4）'!$G$17:$BY$1200,AD$1,FALSE))</f>
        <v>0</v>
      </c>
      <c r="AE599" s="190"/>
      <c r="AF599" s="190"/>
      <c r="AG599" s="190"/>
      <c r="AH599" s="319" t="str">
        <f t="shared" si="760"/>
        <v>00</v>
      </c>
      <c r="AI599" s="193" t="str">
        <f>IF(ISERROR(VLOOKUP($G599&amp;AI$8,参照!$P$4:$U$500,5,FALSE)),"",VLOOKUP($G599&amp;AI$8,参照!$P$4:$U$500,5,FALSE))</f>
        <v/>
      </c>
      <c r="AJ599" s="193" t="str">
        <f>IF(ISERROR(VLOOKUP($G599&amp;AJ$8,参照!$P$4:$U$500,5,FALSE)),"",VLOOKUP($G599&amp;AJ$8,参照!$P$4:$U$500,5,FALSE))</f>
        <v/>
      </c>
      <c r="AK599" s="188">
        <v>23</v>
      </c>
      <c r="AL599" s="188">
        <v>85</v>
      </c>
      <c r="AM599" s="37"/>
      <c r="AN599" s="74">
        <f>IF(ISERROR(VLOOKUP($A599,'全入力（様式2-4）'!$G$17:$BY$1200,AN$1,FALSE)),"",VLOOKUP($A599,'全入力（様式2-4）'!$G$17:$BY$1200,AN$1,FALSE))</f>
        <v>0</v>
      </c>
      <c r="AO599" s="79">
        <f>IF(ISERROR(VLOOKUP($A599,'全入力（様式2-4）'!$G$17:$BY$1200,AO$1,FALSE)),"",VLOOKUP($A599,'全入力（様式2-4）'!$G$17:$BY$1200,AO$1,FALSE))</f>
        <v>0</v>
      </c>
      <c r="AP599" s="48">
        <f>IF(ISERROR(VLOOKUP($A599,'全入力（様式2-4）'!$G$17:$BY$1200,AP$1,FALSE)),"",VLOOKUP($A599,'全入力（様式2-4）'!$G$17:$BY$1200,AP$1,FALSE))</f>
        <v>0</v>
      </c>
      <c r="AQ599" s="64" t="str">
        <f>IF(ISERROR(VLOOKUP($G599,参照!$U$4:$W$102,3,FALSE)),"",VLOOKUP($G599,参照!$U$4:$W$102,3,FALSE))</f>
        <v/>
      </c>
      <c r="AR599" s="378" t="str">
        <f t="shared" ref="AR599" si="785">IF($AN599&lt;&gt;0,1/3,"")</f>
        <v/>
      </c>
      <c r="AS599" s="49" t="str">
        <f t="shared" si="762"/>
        <v/>
      </c>
      <c r="AT599" s="49" t="str">
        <f t="shared" si="763"/>
        <v/>
      </c>
      <c r="AU599" s="49"/>
      <c r="AV599" s="49" t="str">
        <f t="shared" si="771"/>
        <v/>
      </c>
      <c r="AW599" s="49" t="str">
        <f t="shared" si="772"/>
        <v/>
      </c>
      <c r="AX599" s="49" t="str">
        <f t="shared" si="764"/>
        <v/>
      </c>
      <c r="AY599" s="49" t="str">
        <f t="shared" si="773"/>
        <v/>
      </c>
      <c r="AZ599" s="50">
        <f t="array" ref="AZ599">SUM(IF('全入力（様式2-4）'!$G$17:$G$1200=$A599,IF('全入力（様式2-4）'!$X$14:$Z$14=$AR599,'全入力（様式2-4）'!$X$17:$Z$1200)))</f>
        <v>0</v>
      </c>
      <c r="BA599" s="51" t="str">
        <f t="shared" si="774"/>
        <v/>
      </c>
      <c r="BB599" s="1891"/>
      <c r="BC599" s="50">
        <f t="shared" si="775"/>
        <v>0</v>
      </c>
      <c r="BD599" s="51" t="str">
        <f t="shared" si="776"/>
        <v/>
      </c>
      <c r="BE599" s="50">
        <f t="array" ref="BE599">SUM(IF('全入力（様式2-4）'!$G$17:$G$1200=$A599,IF('全入力（様式2-4）'!$AL$14:$AN$14=$AR599,'全入力（様式2-4）'!$AL$17:$AN$1200)))</f>
        <v>0</v>
      </c>
      <c r="BF599" s="196">
        <f t="shared" si="765"/>
        <v>0</v>
      </c>
      <c r="BG599" s="51">
        <f t="shared" si="766"/>
        <v>0</v>
      </c>
      <c r="BH599" s="50">
        <f t="array" ref="BH599">SUM(IF('全入力（様式2-4）'!$G$17:$G$1200=$A599,IF('全入力（様式2-4）'!$AQ$14:$AS$14=$AR599,'全入力（様式2-4）'!$AQ$17:$AS$1200)))</f>
        <v>0</v>
      </c>
      <c r="BI599" s="51" t="str">
        <f t="shared" si="777"/>
        <v/>
      </c>
      <c r="BJ599" s="51" t="str">
        <f t="shared" si="778"/>
        <v/>
      </c>
      <c r="BK599" s="151" t="str">
        <f t="shared" si="767"/>
        <v/>
      </c>
      <c r="BL599" s="1891"/>
      <c r="BM599" s="50"/>
      <c r="BN599" s="196"/>
      <c r="BO599" s="51"/>
      <c r="BP599" s="50"/>
      <c r="BQ599" s="196"/>
      <c r="BR599" s="51"/>
      <c r="BS599" s="51"/>
      <c r="BT599" s="51"/>
      <c r="BU599" s="145"/>
      <c r="BV599" s="1891"/>
    </row>
    <row r="600" spans="1:74" s="18" customFormat="1" ht="14.25" customHeight="1">
      <c r="A600" s="941">
        <f>A597+1</f>
        <v>197</v>
      </c>
      <c r="B600" s="178">
        <f>'全入力（様式2-4）'!$I$6</f>
        <v>0</v>
      </c>
      <c r="C600" s="177">
        <f>IF(ISERROR(VLOOKUP($A600,'全入力（様式2-4）'!$G$17:$BY$1200,C$1,FALSE)),"",VLOOKUP($A600,'全入力（様式2-4）'!$G$17:$BY$1200,C$1,FALSE))</f>
        <v>0</v>
      </c>
      <c r="D600" s="177">
        <f>IF(ISERROR(VLOOKUP($A600,'全入力（様式2-4）'!$G$17:$BY$1200,D$1,FALSE)),"",VLOOKUP($A600,'全入力（様式2-4）'!$G$17:$BY$1200,D$1,FALSE))</f>
        <v>0</v>
      </c>
      <c r="E600" s="177">
        <f>IF(ISERROR(VLOOKUP($A600,'全入力（様式2-4）'!$G$17:$BY$1200,E$1,FALSE)),"",VLOOKUP($A600,'全入力（様式2-4）'!$G$17:$BY$1200,E$1,FALSE))</f>
        <v>0</v>
      </c>
      <c r="F600" s="177">
        <f>IF(ISERROR(VLOOKUP($A600,'全入力（様式2-4）'!$G$17:$BY$1200,F$1,FALSE)),"",VLOOKUP($A600,'全入力（様式2-4）'!$G$17:$BY$1200,F$1,FALSE))</f>
        <v>0</v>
      </c>
      <c r="G600" s="179" t="str">
        <f>'全入力（様式2-4）'!$P$5&amp;'全入力（様式2-4）'!$R$5&amp;$D600</f>
        <v>0</v>
      </c>
      <c r="H600" s="180" t="str">
        <f t="shared" si="769"/>
        <v/>
      </c>
      <c r="I600" s="181">
        <f>IF(ISERROR(VLOOKUP($A600,'全入力（様式2-4）'!$G$17:$BY$1200,I$1,FALSE)),"",VLOOKUP($A600,'全入力（様式2-4）'!$G$17:$BY$1200,I$1,FALSE))</f>
        <v>0</v>
      </c>
      <c r="J600" s="181" t="str">
        <f>IF(ISERROR(VLOOKUP($A600,'全入力（様式2-4）'!$G$17:$BY$1200,J$1,FALSE)),"",VLOOKUP($A600,'全入力（様式2-4）'!$G$17:$BY$1200,J$1,FALSE))</f>
        <v/>
      </c>
      <c r="K600" s="181">
        <f>IF(ISERROR(VLOOKUP($A600,'全入力（様式2-4）'!$G$17:$BY$1200,K$1,FALSE)),"",VLOOKUP($A600,'全入力（様式2-4）'!$G$17:$BY$1200,K$1,FALSE))</f>
        <v>0</v>
      </c>
      <c r="L600" s="181" t="str">
        <f>IF(ISERROR(VLOOKUP($A600,'全入力（様式2-4）'!$G$17:$BY$1200,L$1,FALSE)),"",VLOOKUP($A600,'全入力（様式2-4）'!$G$17:$BY$1200,L$1,FALSE))</f>
        <v/>
      </c>
      <c r="M600" s="182">
        <f>IF(ISERROR(VLOOKUP($A600,'全入力（様式2-4）'!$G$17:$BY$1200,M$1,FALSE)),"",VLOOKUP($A600,'全入力（様式2-4）'!$G$17:$BY$1200,M$1,FALSE))</f>
        <v>0</v>
      </c>
      <c r="N600" s="182" t="str">
        <f>IF(ISERROR(VLOOKUP($A600,'全入力（様式2-4）'!$G$17:$BY$1200,N$1,FALSE)),"",VLOOKUP($A600,'全入力（様式2-4）'!$G$17:$BY$1200,N$1,FALSE))</f>
        <v/>
      </c>
      <c r="O600" s="182">
        <f>IF(ISERROR(VLOOKUP($A600,'全入力（様式2-4）'!$G$17:$BY$1200,O$1,FALSE)),"",VLOOKUP($A600,'全入力（様式2-4）'!$G$17:$BY$1200,O$1,FALSE))</f>
        <v>0</v>
      </c>
      <c r="P600" s="182" t="str">
        <f>IF(ISERROR(VLOOKUP($A600,'全入力（様式2-4）'!$G$17:$BY$1200,P$1,FALSE)),"",VLOOKUP($A600,'全入力（様式2-4）'!$G$17:$BY$1200,P$1,FALSE))</f>
        <v/>
      </c>
      <c r="Q600" s="183">
        <f>IF(ISERROR(VLOOKUP($A600,'全入力（様式2-4）'!$G$17:$BY$1200,Q$1,FALSE)),"",VLOOKUP($A600,'全入力（様式2-4）'!$G$17:$BY$1200,Q$1,FALSE))</f>
        <v>0</v>
      </c>
      <c r="R600" s="184">
        <f>IF(ISERROR(VLOOKUP($A600,'全入力（様式2-4）'!$G$17:$BY$1200,R$1,FALSE)),"",VLOOKUP($A600,'全入力（様式2-4）'!$G$17:$BY$1200,R$1,FALSE))</f>
        <v>0</v>
      </c>
      <c r="S600" s="184" t="str">
        <f>IF(ISERROR(VLOOKUP($A600,'全入力（様式2-4）'!$G$17:$BY$1200,S$1,FALSE)),"",VLOOKUP($A600,'全入力（様式2-4）'!$G$17:$BY$1200,S$1,FALSE))</f>
        <v/>
      </c>
      <c r="T600" s="184"/>
      <c r="U600" s="517"/>
      <c r="V600" s="537"/>
      <c r="W600" s="539"/>
      <c r="X600" s="539"/>
      <c r="Y600" s="539"/>
      <c r="Z600" s="181">
        <f>IF(ISERROR(VLOOKUP($A600,'全入力（様式2-4）'!$G$17:$BY$1200,Z$1,FALSE)),"",VLOOKUP($A600,'全入力（様式2-4）'!$G$17:$BY$1200,Z$1,FALSE))</f>
        <v>0</v>
      </c>
      <c r="AA600" s="181">
        <f>IF(ISERROR(VLOOKUP($A600,'全入力（様式2-4）'!$G$17:$BY$1200,AA$1,FALSE)),"",VLOOKUP($A600,'全入力（様式2-4）'!$G$17:$BY$1200,AA$1,FALSE))</f>
        <v>0</v>
      </c>
      <c r="AB600" s="181">
        <f>IF(ISERROR(VLOOKUP($A600,'全入力（様式2-4）'!$G$17:$BY$1200,AB$1,FALSE)),"",VLOOKUP($A600,'全入力（様式2-4）'!$G$17:$BY$1200,AB$1,FALSE))</f>
        <v>0</v>
      </c>
      <c r="AC600" s="181">
        <f>IF(ISERROR(VLOOKUP($A600,'全入力（様式2-4）'!$G$17:$BY$1200,AC$1,FALSE)),"",VLOOKUP($A600,'全入力（様式2-4）'!$G$17:$BY$1200,AC$1,FALSE))</f>
        <v>0</v>
      </c>
      <c r="AD600" s="201">
        <f>IF(ISERROR(VLOOKUP($A600,'全入力（様式2-4）'!$G$17:$BY$1200,AD$1,FALSE)),"",VLOOKUP($A600,'全入力（様式2-4）'!$G$17:$BY$1200,AD$1,FALSE))</f>
        <v>0</v>
      </c>
      <c r="AE600" s="182"/>
      <c r="AF600" s="182"/>
      <c r="AG600" s="182"/>
      <c r="AH600" s="318" t="str">
        <f t="shared" si="760"/>
        <v>00</v>
      </c>
      <c r="AI600" s="185" t="str">
        <f>IF(ISERROR(VLOOKUP($G600&amp;AI$8,参照!$P$4:$U$500,5,FALSE)),"",VLOOKUP($G600&amp;AI$8,参照!$P$4:$U$500,5,FALSE))</f>
        <v/>
      </c>
      <c r="AJ600" s="185" t="str">
        <f>IF(ISERROR(VLOOKUP($G600&amp;AJ$8,参照!$P$4:$U$500,5,FALSE)),"",VLOOKUP($G600&amp;AJ$8,参照!$P$4:$U$500,5,FALSE))</f>
        <v/>
      </c>
      <c r="AK600" s="180">
        <v>19</v>
      </c>
      <c r="AL600" s="180">
        <v>83</v>
      </c>
      <c r="AM600" s="37"/>
      <c r="AN600" s="76">
        <f>IF(ISERROR(VLOOKUP($A600,'全入力（様式2-4）'!$G$17:$BY$1200,AN$1,FALSE)),"",VLOOKUP($A600,'全入力（様式2-4）'!$G$17:$BY$1200,AN$1,FALSE))</f>
        <v>0</v>
      </c>
      <c r="AO600" s="77">
        <f>IF(ISERROR(VLOOKUP($A600,'全入力（様式2-4）'!$G$17:$BY$1200,AO$1,FALSE)),"",VLOOKUP($A600,'全入力（様式2-4）'!$G$17:$BY$1200,AO$1,FALSE))</f>
        <v>0</v>
      </c>
      <c r="AP600" s="52">
        <f>IF(ISERROR(VLOOKUP($A600,'全入力（様式2-4）'!$G$17:$BY$1200,AP$1,FALSE)),"",VLOOKUP($A600,'全入力（様式2-4）'!$G$17:$BY$1200,AP$1,FALSE))</f>
        <v>0</v>
      </c>
      <c r="AQ600" s="84" t="str">
        <f>IF(ISERROR(VLOOKUP($G600,参照!$U$4:$W$102,3,FALSE)),"",VLOOKUP($G600,参照!$U$4:$W$102,3,FALSE))</f>
        <v/>
      </c>
      <c r="AR600" s="376" t="str">
        <f t="shared" ref="AR600" si="786">IF($AN600&lt;&gt;0,"満額","")</f>
        <v/>
      </c>
      <c r="AS600" s="53" t="str">
        <f t="shared" si="762"/>
        <v/>
      </c>
      <c r="AT600" s="53" t="str">
        <f t="shared" si="763"/>
        <v/>
      </c>
      <c r="AU600" s="53"/>
      <c r="AV600" s="53" t="str">
        <f t="shared" si="771"/>
        <v/>
      </c>
      <c r="AW600" s="53" t="str">
        <f t="shared" si="772"/>
        <v/>
      </c>
      <c r="AX600" s="53" t="str">
        <f t="shared" si="764"/>
        <v/>
      </c>
      <c r="AY600" s="53" t="str">
        <f t="shared" si="773"/>
        <v/>
      </c>
      <c r="AZ600" s="54">
        <f t="array" ref="AZ600">SUM(IF('全入力（様式2-4）'!$G$17:$G$1200=$A600,IF('全入力（様式2-4）'!$X$14:$Z$14=$AR600,'全入力（様式2-4）'!$X$17:$Z$1200)))</f>
        <v>0</v>
      </c>
      <c r="BA600" s="55" t="str">
        <f t="shared" si="774"/>
        <v/>
      </c>
      <c r="BB600" s="1889">
        <f>IF(ISERROR(VLOOKUP($A600,'全入力（様式2-4）'!$G$17:$BY$1200,BB$1,FALSE)),"",VLOOKUP($A600,'全入力（様式2-4）'!$G$17:$BY$1200,BB$1,FALSE))</f>
        <v>0</v>
      </c>
      <c r="BC600" s="54">
        <f t="shared" si="775"/>
        <v>0</v>
      </c>
      <c r="BD600" s="55" t="str">
        <f t="shared" si="776"/>
        <v/>
      </c>
      <c r="BE600" s="54">
        <f t="array" ref="BE600">SUM(IF('全入力（様式2-4）'!$G$17:$G$1200=$A600,IF('全入力（様式2-4）'!$AL$14:$AN$14=$AR600,'全入力（様式2-4）'!$AL$17:$AN$1200)))</f>
        <v>0</v>
      </c>
      <c r="BF600" s="197">
        <f t="shared" si="765"/>
        <v>0</v>
      </c>
      <c r="BG600" s="55">
        <f t="shared" si="766"/>
        <v>0</v>
      </c>
      <c r="BH600" s="54">
        <f t="array" ref="BH600">SUM(IF('全入力（様式2-4）'!$G$17:$G$1200=$A600,IF('全入力（様式2-4）'!$AQ$14:$AS$14=$AR600,'全入力（様式2-4）'!$AQ$17:$AS$1200)))</f>
        <v>0</v>
      </c>
      <c r="BI600" s="55" t="str">
        <f t="shared" si="777"/>
        <v/>
      </c>
      <c r="BJ600" s="55" t="str">
        <f t="shared" si="778"/>
        <v/>
      </c>
      <c r="BK600" s="152" t="str">
        <f t="shared" si="767"/>
        <v/>
      </c>
      <c r="BL600" s="1889">
        <f>IF(ISERROR(VLOOKUP($A600,'全入力（様式2-4）'!$G$17:$BY$1200,BL$1,FALSE)),"",VLOOKUP($A600,'全入力（様式2-4）'!$G$17:$BY$1200,BL$1,FALSE))</f>
        <v>0</v>
      </c>
      <c r="BM600" s="54"/>
      <c r="BN600" s="197"/>
      <c r="BO600" s="55"/>
      <c r="BP600" s="54"/>
      <c r="BQ600" s="197"/>
      <c r="BR600" s="55"/>
      <c r="BS600" s="55"/>
      <c r="BT600" s="55"/>
      <c r="BU600" s="146"/>
      <c r="BV600" s="1889"/>
    </row>
    <row r="601" spans="1:74" s="18" customFormat="1" ht="14.25" customHeight="1">
      <c r="A601" s="940">
        <f t="shared" si="768"/>
        <v>197</v>
      </c>
      <c r="B601" s="1">
        <f>'全入力（様式2-4）'!$I$6</f>
        <v>0</v>
      </c>
      <c r="C601" s="35">
        <f>IF(ISERROR(VLOOKUP($A601,'全入力（様式2-4）'!$G$17:$BY$1200,C$1,FALSE)),"",VLOOKUP($A601,'全入力（様式2-4）'!$G$17:$BY$1200,C$1,FALSE))</f>
        <v>0</v>
      </c>
      <c r="D601" s="35">
        <f>IF(ISERROR(VLOOKUP($A601,'全入力（様式2-4）'!$G$17:$BY$1200,D$1,FALSE)),"",VLOOKUP($A601,'全入力（様式2-4）'!$G$17:$BY$1200,D$1,FALSE))</f>
        <v>0</v>
      </c>
      <c r="E601" s="35">
        <f>IF(ISERROR(VLOOKUP($A601,'全入力（様式2-4）'!$G$17:$BY$1200,E$1,FALSE)),"",VLOOKUP($A601,'全入力（様式2-4）'!$G$17:$BY$1200,E$1,FALSE))</f>
        <v>0</v>
      </c>
      <c r="F601" s="35">
        <f>IF(ISERROR(VLOOKUP($A601,'全入力（様式2-4）'!$G$17:$BY$1200,F$1,FALSE)),"",VLOOKUP($A601,'全入力（様式2-4）'!$G$17:$BY$1200,F$1,FALSE))</f>
        <v>0</v>
      </c>
      <c r="G601" s="36" t="str">
        <f>'全入力（様式2-4）'!$P$5&amp;'全入力（様式2-4）'!$R$5&amp;$D601</f>
        <v>0</v>
      </c>
      <c r="H601" s="37" t="str">
        <f t="shared" si="769"/>
        <v/>
      </c>
      <c r="I601" s="38">
        <f>IF(ISERROR(VLOOKUP($A601,'全入力（様式2-4）'!$G$17:$BY$1200,I$1,FALSE)),"",VLOOKUP($A601,'全入力（様式2-4）'!$G$17:$BY$1200,I$1,FALSE))</f>
        <v>0</v>
      </c>
      <c r="J601" s="38" t="str">
        <f>IF(ISERROR(VLOOKUP($A601,'全入力（様式2-4）'!$G$17:$BY$1200,J$1,FALSE)),"",VLOOKUP($A601,'全入力（様式2-4）'!$G$17:$BY$1200,J$1,FALSE))</f>
        <v/>
      </c>
      <c r="K601" s="38">
        <f>IF(ISERROR(VLOOKUP($A601,'全入力（様式2-4）'!$G$17:$BY$1200,K$1,FALSE)),"",VLOOKUP($A601,'全入力（様式2-4）'!$G$17:$BY$1200,K$1,FALSE))</f>
        <v>0</v>
      </c>
      <c r="L601" s="38" t="str">
        <f>IF(ISERROR(VLOOKUP($A601,'全入力（様式2-4）'!$G$17:$BY$1200,L$1,FALSE)),"",VLOOKUP($A601,'全入力（様式2-4）'!$G$17:$BY$1200,L$1,FALSE))</f>
        <v/>
      </c>
      <c r="M601" s="112">
        <f>IF(ISERROR(VLOOKUP($A601,'全入力（様式2-4）'!$G$17:$BY$1200,M$1,FALSE)),"",VLOOKUP($A601,'全入力（様式2-4）'!$G$17:$BY$1200,M$1,FALSE))</f>
        <v>0</v>
      </c>
      <c r="N601" s="112" t="str">
        <f>IF(ISERROR(VLOOKUP($A601,'全入力（様式2-4）'!$G$17:$BY$1200,N$1,FALSE)),"",VLOOKUP($A601,'全入力（様式2-4）'!$G$17:$BY$1200,N$1,FALSE))</f>
        <v/>
      </c>
      <c r="O601" s="112">
        <f>IF(ISERROR(VLOOKUP($A601,'全入力（様式2-4）'!$G$17:$BY$1200,O$1,FALSE)),"",VLOOKUP($A601,'全入力（様式2-4）'!$G$17:$BY$1200,O$1,FALSE))</f>
        <v>0</v>
      </c>
      <c r="P601" s="112" t="str">
        <f>IF(ISERROR(VLOOKUP($A601,'全入力（様式2-4）'!$G$17:$BY$1200,P$1,FALSE)),"",VLOOKUP($A601,'全入力（様式2-4）'!$G$17:$BY$1200,P$1,FALSE))</f>
        <v/>
      </c>
      <c r="Q601" s="176">
        <f>IF(ISERROR(VLOOKUP($A601,'全入力（様式2-4）'!$G$17:$BY$1200,Q$1,FALSE)),"",VLOOKUP($A601,'全入力（様式2-4）'!$G$17:$BY$1200,Q$1,FALSE))</f>
        <v>0</v>
      </c>
      <c r="R601" s="105">
        <f>IF(ISERROR(VLOOKUP($A601,'全入力（様式2-4）'!$G$17:$BY$1200,R$1,FALSE)),"",VLOOKUP($A601,'全入力（様式2-4）'!$G$17:$BY$1200,R$1,FALSE))</f>
        <v>0</v>
      </c>
      <c r="S601" s="105" t="str">
        <f>IF(ISERROR(VLOOKUP($A601,'全入力（様式2-4）'!$G$17:$BY$1200,S$1,FALSE)),"",VLOOKUP($A601,'全入力（様式2-4）'!$G$17:$BY$1200,S$1,FALSE))</f>
        <v/>
      </c>
      <c r="T601" s="105"/>
      <c r="U601" s="516"/>
      <c r="V601" s="105"/>
      <c r="W601" s="538"/>
      <c r="X601" s="538"/>
      <c r="Y601" s="538"/>
      <c r="Z601" s="38">
        <f>IF(ISERROR(VLOOKUP($A601,'全入力（様式2-4）'!$G$17:$BY$1200,Z$1,FALSE)),"",VLOOKUP($A601,'全入力（様式2-4）'!$G$17:$BY$1200,Z$1,FALSE))</f>
        <v>0</v>
      </c>
      <c r="AA601" s="38">
        <f>IF(ISERROR(VLOOKUP($A601,'全入力（様式2-4）'!$G$17:$BY$1200,AA$1,FALSE)),"",VLOOKUP($A601,'全入力（様式2-4）'!$G$17:$BY$1200,AA$1,FALSE))</f>
        <v>0</v>
      </c>
      <c r="AB601" s="38">
        <f>IF(ISERROR(VLOOKUP($A601,'全入力（様式2-4）'!$G$17:$BY$1200,AB$1,FALSE)),"",VLOOKUP($A601,'全入力（様式2-4）'!$G$17:$BY$1200,AB$1,FALSE))</f>
        <v>0</v>
      </c>
      <c r="AC601" s="38">
        <f>IF(ISERROR(VLOOKUP($A601,'全入力（様式2-4）'!$G$17:$BY$1200,AC$1,FALSE)),"",VLOOKUP($A601,'全入力（様式2-4）'!$G$17:$BY$1200,AC$1,FALSE))</f>
        <v>0</v>
      </c>
      <c r="AD601" s="200">
        <f>IF(ISERROR(VLOOKUP($A601,'全入力（様式2-4）'!$G$17:$BY$1200,AD$1,FALSE)),"",VLOOKUP($A601,'全入力（様式2-4）'!$G$17:$BY$1200,AD$1,FALSE))</f>
        <v>0</v>
      </c>
      <c r="AE601" s="112"/>
      <c r="AF601" s="112"/>
      <c r="AG601" s="112"/>
      <c r="AH601" s="317" t="str">
        <f t="shared" si="760"/>
        <v>00</v>
      </c>
      <c r="AI601" s="39" t="str">
        <f>IF(ISERROR(VLOOKUP($G601&amp;AI$8,参照!$P$4:$U$500,5,FALSE)),"",VLOOKUP($G601&amp;AI$8,参照!$P$4:$U$500,5,FALSE))</f>
        <v/>
      </c>
      <c r="AJ601" s="39" t="str">
        <f>IF(ISERROR(VLOOKUP($G601&amp;AJ$8,参照!$P$4:$U$500,5,FALSE)),"",VLOOKUP($G601&amp;AJ$8,参照!$P$4:$U$500,5,FALSE))</f>
        <v/>
      </c>
      <c r="AK601" s="37">
        <v>21</v>
      </c>
      <c r="AL601" s="37">
        <v>84</v>
      </c>
      <c r="AM601" s="37"/>
      <c r="AN601" s="72">
        <f>IF(ISERROR(VLOOKUP($A601,'全入力（様式2-4）'!$G$17:$BY$1200,AN$1,FALSE)),"",VLOOKUP($A601,'全入力（様式2-4）'!$G$17:$BY$1200,AN$1,FALSE))</f>
        <v>0</v>
      </c>
      <c r="AO601" s="78">
        <f>IF(ISERROR(VLOOKUP($A601,'全入力（様式2-4）'!$G$17:$BY$1200,AO$1,FALSE)),"",VLOOKUP($A601,'全入力（様式2-4）'!$G$17:$BY$1200,AO$1,FALSE))</f>
        <v>0</v>
      </c>
      <c r="AP601" s="44">
        <f>IF(ISERROR(VLOOKUP($A601,'全入力（様式2-4）'!$G$17:$BY$1200,AP$1,FALSE)),"",VLOOKUP($A601,'全入力（様式2-4）'!$G$17:$BY$1200,AP$1,FALSE))</f>
        <v>0</v>
      </c>
      <c r="AQ601" s="63" t="str">
        <f>IF(ISERROR(VLOOKUP($G601,参照!$U$4:$W$102,3,FALSE)),"",VLOOKUP($G601,参照!$U$4:$W$102,3,FALSE))</f>
        <v/>
      </c>
      <c r="AR601" s="377" t="str">
        <f t="shared" ref="AR601" si="787">IF($AN601&lt;&gt;0,2/3,"")</f>
        <v/>
      </c>
      <c r="AS601" s="45" t="str">
        <f t="shared" si="762"/>
        <v/>
      </c>
      <c r="AT601" s="45" t="str">
        <f t="shared" si="763"/>
        <v/>
      </c>
      <c r="AU601" s="45"/>
      <c r="AV601" s="45" t="str">
        <f t="shared" si="771"/>
        <v/>
      </c>
      <c r="AW601" s="45" t="str">
        <f t="shared" si="772"/>
        <v/>
      </c>
      <c r="AX601" s="45" t="str">
        <f t="shared" si="764"/>
        <v/>
      </c>
      <c r="AY601" s="45" t="str">
        <f t="shared" si="773"/>
        <v/>
      </c>
      <c r="AZ601" s="46">
        <f t="array" ref="AZ601">SUM(IF('全入力（様式2-4）'!$G$17:$G$1200=$A601,IF('全入力（様式2-4）'!$X$14:$Z$14=$AR601,'全入力（様式2-4）'!$X$17:$Z$1200)))</f>
        <v>0</v>
      </c>
      <c r="BA601" s="47" t="str">
        <f t="shared" si="774"/>
        <v/>
      </c>
      <c r="BB601" s="1890"/>
      <c r="BC601" s="46">
        <f t="shared" si="775"/>
        <v>0</v>
      </c>
      <c r="BD601" s="47" t="str">
        <f t="shared" si="776"/>
        <v/>
      </c>
      <c r="BE601" s="46">
        <f t="array" ref="BE601">SUM(IF('全入力（様式2-4）'!$G$17:$G$1200=$A601,IF('全入力（様式2-4）'!$AL$14:$AN$14=$AR601,'全入力（様式2-4）'!$AL$17:$AN$1200)))</f>
        <v>0</v>
      </c>
      <c r="BF601" s="195">
        <f t="shared" si="765"/>
        <v>0</v>
      </c>
      <c r="BG601" s="47">
        <f t="shared" si="766"/>
        <v>0</v>
      </c>
      <c r="BH601" s="46">
        <f t="array" ref="BH601">SUM(IF('全入力（様式2-4）'!$G$17:$G$1200=$A601,IF('全入力（様式2-4）'!$AQ$14:$AS$14=$AR601,'全入力（様式2-4）'!$AQ$17:$AS$1200)))</f>
        <v>0</v>
      </c>
      <c r="BI601" s="47" t="str">
        <f t="shared" si="777"/>
        <v/>
      </c>
      <c r="BJ601" s="47" t="str">
        <f t="shared" si="778"/>
        <v/>
      </c>
      <c r="BK601" s="150" t="str">
        <f t="shared" si="767"/>
        <v/>
      </c>
      <c r="BL601" s="1890"/>
      <c r="BM601" s="46"/>
      <c r="BN601" s="195"/>
      <c r="BO601" s="47"/>
      <c r="BP601" s="46"/>
      <c r="BQ601" s="195"/>
      <c r="BR601" s="47"/>
      <c r="BS601" s="47"/>
      <c r="BT601" s="47"/>
      <c r="BU601" s="144"/>
      <c r="BV601" s="1890"/>
    </row>
    <row r="602" spans="1:74" s="18" customFormat="1" ht="14.25" customHeight="1" thickBot="1">
      <c r="A602" s="942">
        <f t="shared" si="768"/>
        <v>197</v>
      </c>
      <c r="B602" s="7">
        <f>'全入力（様式2-4）'!$I$6</f>
        <v>0</v>
      </c>
      <c r="C602" s="186">
        <f>IF(ISERROR(VLOOKUP($A602,'全入力（様式2-4）'!$G$17:$BY$1200,C$1,FALSE)),"",VLOOKUP($A602,'全入力（様式2-4）'!$G$17:$BY$1200,C$1,FALSE))</f>
        <v>0</v>
      </c>
      <c r="D602" s="186">
        <f>IF(ISERROR(VLOOKUP($A602,'全入力（様式2-4）'!$G$17:$BY$1200,D$1,FALSE)),"",VLOOKUP($A602,'全入力（様式2-4）'!$G$17:$BY$1200,D$1,FALSE))</f>
        <v>0</v>
      </c>
      <c r="E602" s="186">
        <f>IF(ISERROR(VLOOKUP($A602,'全入力（様式2-4）'!$G$17:$BY$1200,E$1,FALSE)),"",VLOOKUP($A602,'全入力（様式2-4）'!$G$17:$BY$1200,E$1,FALSE))</f>
        <v>0</v>
      </c>
      <c r="F602" s="186">
        <f>IF(ISERROR(VLOOKUP($A602,'全入力（様式2-4）'!$G$17:$BY$1200,F$1,FALSE)),"",VLOOKUP($A602,'全入力（様式2-4）'!$G$17:$BY$1200,F$1,FALSE))</f>
        <v>0</v>
      </c>
      <c r="G602" s="187" t="str">
        <f>'全入力（様式2-4）'!$P$5&amp;'全入力（様式2-4）'!$R$5&amp;$D602</f>
        <v>0</v>
      </c>
      <c r="H602" s="188" t="str">
        <f t="shared" si="769"/>
        <v/>
      </c>
      <c r="I602" s="189">
        <f>IF(ISERROR(VLOOKUP($A602,'全入力（様式2-4）'!$G$17:$BY$1200,I$1,FALSE)),"",VLOOKUP($A602,'全入力（様式2-4）'!$G$17:$BY$1200,I$1,FALSE))</f>
        <v>0</v>
      </c>
      <c r="J602" s="189" t="str">
        <f>IF(ISERROR(VLOOKUP($A602,'全入力（様式2-4）'!$G$17:$BY$1200,J$1,FALSE)),"",VLOOKUP($A602,'全入力（様式2-4）'!$G$17:$BY$1200,J$1,FALSE))</f>
        <v/>
      </c>
      <c r="K602" s="189">
        <f>IF(ISERROR(VLOOKUP($A602,'全入力（様式2-4）'!$G$17:$BY$1200,K$1,FALSE)),"",VLOOKUP($A602,'全入力（様式2-4）'!$G$17:$BY$1200,K$1,FALSE))</f>
        <v>0</v>
      </c>
      <c r="L602" s="189" t="str">
        <f>IF(ISERROR(VLOOKUP($A602,'全入力（様式2-4）'!$G$17:$BY$1200,L$1,FALSE)),"",VLOOKUP($A602,'全入力（様式2-4）'!$G$17:$BY$1200,L$1,FALSE))</f>
        <v/>
      </c>
      <c r="M602" s="190">
        <f>IF(ISERROR(VLOOKUP($A602,'全入力（様式2-4）'!$G$17:$BY$1200,M$1,FALSE)),"",VLOOKUP($A602,'全入力（様式2-4）'!$G$17:$BY$1200,M$1,FALSE))</f>
        <v>0</v>
      </c>
      <c r="N602" s="190" t="str">
        <f>IF(ISERROR(VLOOKUP($A602,'全入力（様式2-4）'!$G$17:$BY$1200,N$1,FALSE)),"",VLOOKUP($A602,'全入力（様式2-4）'!$G$17:$BY$1200,N$1,FALSE))</f>
        <v/>
      </c>
      <c r="O602" s="190">
        <f>IF(ISERROR(VLOOKUP($A602,'全入力（様式2-4）'!$G$17:$BY$1200,O$1,FALSE)),"",VLOOKUP($A602,'全入力（様式2-4）'!$G$17:$BY$1200,O$1,FALSE))</f>
        <v>0</v>
      </c>
      <c r="P602" s="190" t="str">
        <f>IF(ISERROR(VLOOKUP($A602,'全入力（様式2-4）'!$G$17:$BY$1200,P$1,FALSE)),"",VLOOKUP($A602,'全入力（様式2-4）'!$G$17:$BY$1200,P$1,FALSE))</f>
        <v/>
      </c>
      <c r="Q602" s="191">
        <f>IF(ISERROR(VLOOKUP($A602,'全入力（様式2-4）'!$G$17:$BY$1200,Q$1,FALSE)),"",VLOOKUP($A602,'全入力（様式2-4）'!$G$17:$BY$1200,Q$1,FALSE))</f>
        <v>0</v>
      </c>
      <c r="R602" s="192">
        <f>IF(ISERROR(VLOOKUP($A602,'全入力（様式2-4）'!$G$17:$BY$1200,R$1,FALSE)),"",VLOOKUP($A602,'全入力（様式2-4）'!$G$17:$BY$1200,R$1,FALSE))</f>
        <v>0</v>
      </c>
      <c r="S602" s="192" t="str">
        <f>IF(ISERROR(VLOOKUP($A602,'全入力（様式2-4）'!$G$17:$BY$1200,S$1,FALSE)),"",VLOOKUP($A602,'全入力（様式2-4）'!$G$17:$BY$1200,S$1,FALSE))</f>
        <v/>
      </c>
      <c r="T602" s="192"/>
      <c r="U602" s="518"/>
      <c r="V602" s="192"/>
      <c r="W602" s="540"/>
      <c r="X602" s="540"/>
      <c r="Y602" s="540"/>
      <c r="Z602" s="189">
        <f>IF(ISERROR(VLOOKUP($A602,'全入力（様式2-4）'!$G$17:$BY$1200,Z$1,FALSE)),"",VLOOKUP($A602,'全入力（様式2-4）'!$G$17:$BY$1200,Z$1,FALSE))</f>
        <v>0</v>
      </c>
      <c r="AA602" s="189">
        <f>IF(ISERROR(VLOOKUP($A602,'全入力（様式2-4）'!$G$17:$BY$1200,AA$1,FALSE)),"",VLOOKUP($A602,'全入力（様式2-4）'!$G$17:$BY$1200,AA$1,FALSE))</f>
        <v>0</v>
      </c>
      <c r="AB602" s="189">
        <f>IF(ISERROR(VLOOKUP($A602,'全入力（様式2-4）'!$G$17:$BY$1200,AB$1,FALSE)),"",VLOOKUP($A602,'全入力（様式2-4）'!$G$17:$BY$1200,AB$1,FALSE))</f>
        <v>0</v>
      </c>
      <c r="AC602" s="189">
        <f>IF(ISERROR(VLOOKUP($A602,'全入力（様式2-4）'!$G$17:$BY$1200,AC$1,FALSE)),"",VLOOKUP($A602,'全入力（様式2-4）'!$G$17:$BY$1200,AC$1,FALSE))</f>
        <v>0</v>
      </c>
      <c r="AD602" s="202">
        <f>IF(ISERROR(VLOOKUP($A602,'全入力（様式2-4）'!$G$17:$BY$1200,AD$1,FALSE)),"",VLOOKUP($A602,'全入力（様式2-4）'!$G$17:$BY$1200,AD$1,FALSE))</f>
        <v>0</v>
      </c>
      <c r="AE602" s="190"/>
      <c r="AF602" s="190"/>
      <c r="AG602" s="190"/>
      <c r="AH602" s="319" t="str">
        <f t="shared" si="760"/>
        <v>00</v>
      </c>
      <c r="AI602" s="193" t="str">
        <f>IF(ISERROR(VLOOKUP($G602&amp;AI$8,参照!$P$4:$U$500,5,FALSE)),"",VLOOKUP($G602&amp;AI$8,参照!$P$4:$U$500,5,FALSE))</f>
        <v/>
      </c>
      <c r="AJ602" s="193" t="str">
        <f>IF(ISERROR(VLOOKUP($G602&amp;AJ$8,参照!$P$4:$U$500,5,FALSE)),"",VLOOKUP($G602&amp;AJ$8,参照!$P$4:$U$500,5,FALSE))</f>
        <v/>
      </c>
      <c r="AK602" s="188">
        <v>23</v>
      </c>
      <c r="AL602" s="188">
        <v>85</v>
      </c>
      <c r="AM602" s="37"/>
      <c r="AN602" s="74">
        <f>IF(ISERROR(VLOOKUP($A602,'全入力（様式2-4）'!$G$17:$BY$1200,AN$1,FALSE)),"",VLOOKUP($A602,'全入力（様式2-4）'!$G$17:$BY$1200,AN$1,FALSE))</f>
        <v>0</v>
      </c>
      <c r="AO602" s="79">
        <f>IF(ISERROR(VLOOKUP($A602,'全入力（様式2-4）'!$G$17:$BY$1200,AO$1,FALSE)),"",VLOOKUP($A602,'全入力（様式2-4）'!$G$17:$BY$1200,AO$1,FALSE))</f>
        <v>0</v>
      </c>
      <c r="AP602" s="48">
        <f>IF(ISERROR(VLOOKUP($A602,'全入力（様式2-4）'!$G$17:$BY$1200,AP$1,FALSE)),"",VLOOKUP($A602,'全入力（様式2-4）'!$G$17:$BY$1200,AP$1,FALSE))</f>
        <v>0</v>
      </c>
      <c r="AQ602" s="64" t="str">
        <f>IF(ISERROR(VLOOKUP($G602,参照!$U$4:$W$102,3,FALSE)),"",VLOOKUP($G602,参照!$U$4:$W$102,3,FALSE))</f>
        <v/>
      </c>
      <c r="AR602" s="378" t="str">
        <f t="shared" ref="AR602" si="788">IF($AN602&lt;&gt;0,1/3,"")</f>
        <v/>
      </c>
      <c r="AS602" s="49" t="str">
        <f t="shared" si="762"/>
        <v/>
      </c>
      <c r="AT602" s="49" t="str">
        <f t="shared" si="763"/>
        <v/>
      </c>
      <c r="AU602" s="49"/>
      <c r="AV602" s="49" t="str">
        <f t="shared" si="771"/>
        <v/>
      </c>
      <c r="AW602" s="49" t="str">
        <f t="shared" si="772"/>
        <v/>
      </c>
      <c r="AX602" s="49" t="str">
        <f t="shared" si="764"/>
        <v/>
      </c>
      <c r="AY602" s="49" t="str">
        <f t="shared" si="773"/>
        <v/>
      </c>
      <c r="AZ602" s="50">
        <f t="array" ref="AZ602">SUM(IF('全入力（様式2-4）'!$G$17:$G$1200=$A602,IF('全入力（様式2-4）'!$X$14:$Z$14=$AR602,'全入力（様式2-4）'!$X$17:$Z$1200)))</f>
        <v>0</v>
      </c>
      <c r="BA602" s="51" t="str">
        <f t="shared" si="774"/>
        <v/>
      </c>
      <c r="BB602" s="1891"/>
      <c r="BC602" s="50">
        <f t="shared" si="775"/>
        <v>0</v>
      </c>
      <c r="BD602" s="51" t="str">
        <f t="shared" si="776"/>
        <v/>
      </c>
      <c r="BE602" s="50">
        <f t="array" ref="BE602">SUM(IF('全入力（様式2-4）'!$G$17:$G$1200=$A602,IF('全入力（様式2-4）'!$AL$14:$AN$14=$AR602,'全入力（様式2-4）'!$AL$17:$AN$1200)))</f>
        <v>0</v>
      </c>
      <c r="BF602" s="196">
        <f t="shared" si="765"/>
        <v>0</v>
      </c>
      <c r="BG602" s="51">
        <f t="shared" si="766"/>
        <v>0</v>
      </c>
      <c r="BH602" s="50">
        <f t="array" ref="BH602">SUM(IF('全入力（様式2-4）'!$G$17:$G$1200=$A602,IF('全入力（様式2-4）'!$AQ$14:$AS$14=$AR602,'全入力（様式2-4）'!$AQ$17:$AS$1200)))</f>
        <v>0</v>
      </c>
      <c r="BI602" s="51" t="str">
        <f t="shared" si="777"/>
        <v/>
      </c>
      <c r="BJ602" s="51" t="str">
        <f t="shared" si="778"/>
        <v/>
      </c>
      <c r="BK602" s="151" t="str">
        <f t="shared" si="767"/>
        <v/>
      </c>
      <c r="BL602" s="1891"/>
      <c r="BM602" s="50"/>
      <c r="BN602" s="196"/>
      <c r="BO602" s="51"/>
      <c r="BP602" s="50"/>
      <c r="BQ602" s="196"/>
      <c r="BR602" s="51"/>
      <c r="BS602" s="51"/>
      <c r="BT602" s="51"/>
      <c r="BU602" s="145"/>
      <c r="BV602" s="1891"/>
    </row>
    <row r="603" spans="1:74" s="18" customFormat="1" ht="14.25" customHeight="1">
      <c r="A603" s="941">
        <f>A600+1</f>
        <v>198</v>
      </c>
      <c r="B603" s="178">
        <f>'全入力（様式2-4）'!$I$6</f>
        <v>0</v>
      </c>
      <c r="C603" s="177">
        <f>IF(ISERROR(VLOOKUP($A603,'全入力（様式2-4）'!$G$17:$BY$1200,C$1,FALSE)),"",VLOOKUP($A603,'全入力（様式2-4）'!$G$17:$BY$1200,C$1,FALSE))</f>
        <v>0</v>
      </c>
      <c r="D603" s="177">
        <f>IF(ISERROR(VLOOKUP($A603,'全入力（様式2-4）'!$G$17:$BY$1200,D$1,FALSE)),"",VLOOKUP($A603,'全入力（様式2-4）'!$G$17:$BY$1200,D$1,FALSE))</f>
        <v>0</v>
      </c>
      <c r="E603" s="177">
        <f>IF(ISERROR(VLOOKUP($A603,'全入力（様式2-4）'!$G$17:$BY$1200,E$1,FALSE)),"",VLOOKUP($A603,'全入力（様式2-4）'!$G$17:$BY$1200,E$1,FALSE))</f>
        <v>0</v>
      </c>
      <c r="F603" s="177">
        <f>IF(ISERROR(VLOOKUP($A603,'全入力（様式2-4）'!$G$17:$BY$1200,F$1,FALSE)),"",VLOOKUP($A603,'全入力（様式2-4）'!$G$17:$BY$1200,F$1,FALSE))</f>
        <v>0</v>
      </c>
      <c r="G603" s="179" t="str">
        <f>'全入力（様式2-4）'!$P$5&amp;'全入力（様式2-4）'!$R$5&amp;$D603</f>
        <v>0</v>
      </c>
      <c r="H603" s="180" t="str">
        <f t="shared" si="769"/>
        <v/>
      </c>
      <c r="I603" s="181">
        <f>IF(ISERROR(VLOOKUP($A603,'全入力（様式2-4）'!$G$17:$BY$1200,I$1,FALSE)),"",VLOOKUP($A603,'全入力（様式2-4）'!$G$17:$BY$1200,I$1,FALSE))</f>
        <v>0</v>
      </c>
      <c r="J603" s="181" t="str">
        <f>IF(ISERROR(VLOOKUP($A603,'全入力（様式2-4）'!$G$17:$BY$1200,J$1,FALSE)),"",VLOOKUP($A603,'全入力（様式2-4）'!$G$17:$BY$1200,J$1,FALSE))</f>
        <v/>
      </c>
      <c r="K603" s="181">
        <f>IF(ISERROR(VLOOKUP($A603,'全入力（様式2-4）'!$G$17:$BY$1200,K$1,FALSE)),"",VLOOKUP($A603,'全入力（様式2-4）'!$G$17:$BY$1200,K$1,FALSE))</f>
        <v>0</v>
      </c>
      <c r="L603" s="181" t="str">
        <f>IF(ISERROR(VLOOKUP($A603,'全入力（様式2-4）'!$G$17:$BY$1200,L$1,FALSE)),"",VLOOKUP($A603,'全入力（様式2-4）'!$G$17:$BY$1200,L$1,FALSE))</f>
        <v/>
      </c>
      <c r="M603" s="182">
        <f>IF(ISERROR(VLOOKUP($A603,'全入力（様式2-4）'!$G$17:$BY$1200,M$1,FALSE)),"",VLOOKUP($A603,'全入力（様式2-4）'!$G$17:$BY$1200,M$1,FALSE))</f>
        <v>0</v>
      </c>
      <c r="N603" s="182" t="str">
        <f>IF(ISERROR(VLOOKUP($A603,'全入力（様式2-4）'!$G$17:$BY$1200,N$1,FALSE)),"",VLOOKUP($A603,'全入力（様式2-4）'!$G$17:$BY$1200,N$1,FALSE))</f>
        <v/>
      </c>
      <c r="O603" s="182">
        <f>IF(ISERROR(VLOOKUP($A603,'全入力（様式2-4）'!$G$17:$BY$1200,O$1,FALSE)),"",VLOOKUP($A603,'全入力（様式2-4）'!$G$17:$BY$1200,O$1,FALSE))</f>
        <v>0</v>
      </c>
      <c r="P603" s="182" t="str">
        <f>IF(ISERROR(VLOOKUP($A603,'全入力（様式2-4）'!$G$17:$BY$1200,P$1,FALSE)),"",VLOOKUP($A603,'全入力（様式2-4）'!$G$17:$BY$1200,P$1,FALSE))</f>
        <v/>
      </c>
      <c r="Q603" s="183">
        <f>IF(ISERROR(VLOOKUP($A603,'全入力（様式2-4）'!$G$17:$BY$1200,Q$1,FALSE)),"",VLOOKUP($A603,'全入力（様式2-4）'!$G$17:$BY$1200,Q$1,FALSE))</f>
        <v>0</v>
      </c>
      <c r="R603" s="184">
        <f>IF(ISERROR(VLOOKUP($A603,'全入力（様式2-4）'!$G$17:$BY$1200,R$1,FALSE)),"",VLOOKUP($A603,'全入力（様式2-4）'!$G$17:$BY$1200,R$1,FALSE))</f>
        <v>0</v>
      </c>
      <c r="S603" s="184" t="str">
        <f>IF(ISERROR(VLOOKUP($A603,'全入力（様式2-4）'!$G$17:$BY$1200,S$1,FALSE)),"",VLOOKUP($A603,'全入力（様式2-4）'!$G$17:$BY$1200,S$1,FALSE))</f>
        <v/>
      </c>
      <c r="T603" s="184"/>
      <c r="U603" s="517"/>
      <c r="V603" s="537"/>
      <c r="W603" s="539"/>
      <c r="X603" s="539"/>
      <c r="Y603" s="539"/>
      <c r="Z603" s="181">
        <f>IF(ISERROR(VLOOKUP($A603,'全入力（様式2-4）'!$G$17:$BY$1200,Z$1,FALSE)),"",VLOOKUP($A603,'全入力（様式2-4）'!$G$17:$BY$1200,Z$1,FALSE))</f>
        <v>0</v>
      </c>
      <c r="AA603" s="181">
        <f>IF(ISERROR(VLOOKUP($A603,'全入力（様式2-4）'!$G$17:$BY$1200,AA$1,FALSE)),"",VLOOKUP($A603,'全入力（様式2-4）'!$G$17:$BY$1200,AA$1,FALSE))</f>
        <v>0</v>
      </c>
      <c r="AB603" s="181">
        <f>IF(ISERROR(VLOOKUP($A603,'全入力（様式2-4）'!$G$17:$BY$1200,AB$1,FALSE)),"",VLOOKUP($A603,'全入力（様式2-4）'!$G$17:$BY$1200,AB$1,FALSE))</f>
        <v>0</v>
      </c>
      <c r="AC603" s="181">
        <f>IF(ISERROR(VLOOKUP($A603,'全入力（様式2-4）'!$G$17:$BY$1200,AC$1,FALSE)),"",VLOOKUP($A603,'全入力（様式2-4）'!$G$17:$BY$1200,AC$1,FALSE))</f>
        <v>0</v>
      </c>
      <c r="AD603" s="201">
        <f>IF(ISERROR(VLOOKUP($A603,'全入力（様式2-4）'!$G$17:$BY$1200,AD$1,FALSE)),"",VLOOKUP($A603,'全入力（様式2-4）'!$G$17:$BY$1200,AD$1,FALSE))</f>
        <v>0</v>
      </c>
      <c r="AE603" s="182"/>
      <c r="AF603" s="182"/>
      <c r="AG603" s="182"/>
      <c r="AH603" s="318" t="str">
        <f t="shared" si="760"/>
        <v>00</v>
      </c>
      <c r="AI603" s="185" t="str">
        <f>IF(ISERROR(VLOOKUP($G603&amp;AI$8,参照!$P$4:$U$500,5,FALSE)),"",VLOOKUP($G603&amp;AI$8,参照!$P$4:$U$500,5,FALSE))</f>
        <v/>
      </c>
      <c r="AJ603" s="185" t="str">
        <f>IF(ISERROR(VLOOKUP($G603&amp;AJ$8,参照!$P$4:$U$500,5,FALSE)),"",VLOOKUP($G603&amp;AJ$8,参照!$P$4:$U$500,5,FALSE))</f>
        <v/>
      </c>
      <c r="AK603" s="180">
        <v>19</v>
      </c>
      <c r="AL603" s="180">
        <v>83</v>
      </c>
      <c r="AM603" s="37"/>
      <c r="AN603" s="76">
        <f>IF(ISERROR(VLOOKUP($A603,'全入力（様式2-4）'!$G$17:$BY$1200,AN$1,FALSE)),"",VLOOKUP($A603,'全入力（様式2-4）'!$G$17:$BY$1200,AN$1,FALSE))</f>
        <v>0</v>
      </c>
      <c r="AO603" s="77">
        <f>IF(ISERROR(VLOOKUP($A603,'全入力（様式2-4）'!$G$17:$BY$1200,AO$1,FALSE)),"",VLOOKUP($A603,'全入力（様式2-4）'!$G$17:$BY$1200,AO$1,FALSE))</f>
        <v>0</v>
      </c>
      <c r="AP603" s="52">
        <f>IF(ISERROR(VLOOKUP($A603,'全入力（様式2-4）'!$G$17:$BY$1200,AP$1,FALSE)),"",VLOOKUP($A603,'全入力（様式2-4）'!$G$17:$BY$1200,AP$1,FALSE))</f>
        <v>0</v>
      </c>
      <c r="AQ603" s="84" t="str">
        <f>IF(ISERROR(VLOOKUP($G603,参照!$U$4:$W$102,3,FALSE)),"",VLOOKUP($G603,参照!$U$4:$W$102,3,FALSE))</f>
        <v/>
      </c>
      <c r="AR603" s="376" t="str">
        <f t="shared" ref="AR603" si="789">IF($AN603&lt;&gt;0,"満額","")</f>
        <v/>
      </c>
      <c r="AS603" s="53" t="str">
        <f t="shared" si="762"/>
        <v/>
      </c>
      <c r="AT603" s="53" t="str">
        <f t="shared" si="763"/>
        <v/>
      </c>
      <c r="AU603" s="53"/>
      <c r="AV603" s="53" t="str">
        <f t="shared" si="771"/>
        <v/>
      </c>
      <c r="AW603" s="53" t="str">
        <f t="shared" si="772"/>
        <v/>
      </c>
      <c r="AX603" s="53" t="str">
        <f t="shared" si="764"/>
        <v/>
      </c>
      <c r="AY603" s="53" t="str">
        <f t="shared" si="773"/>
        <v/>
      </c>
      <c r="AZ603" s="54">
        <f t="array" ref="AZ603">SUM(IF('全入力（様式2-4）'!$G$17:$G$1200=$A603,IF('全入力（様式2-4）'!$X$14:$Z$14=$AR603,'全入力（様式2-4）'!$X$17:$Z$1200)))</f>
        <v>0</v>
      </c>
      <c r="BA603" s="55" t="str">
        <f t="shared" si="774"/>
        <v/>
      </c>
      <c r="BB603" s="1889">
        <f>IF(ISERROR(VLOOKUP($A603,'全入力（様式2-4）'!$G$17:$BY$1200,BB$1,FALSE)),"",VLOOKUP($A603,'全入力（様式2-4）'!$G$17:$BY$1200,BB$1,FALSE))</f>
        <v>0</v>
      </c>
      <c r="BC603" s="54">
        <f t="shared" si="775"/>
        <v>0</v>
      </c>
      <c r="BD603" s="55" t="str">
        <f t="shared" si="776"/>
        <v/>
      </c>
      <c r="BE603" s="54">
        <f t="array" ref="BE603">SUM(IF('全入力（様式2-4）'!$G$17:$G$1200=$A603,IF('全入力（様式2-4）'!$AL$14:$AN$14=$AR603,'全入力（様式2-4）'!$AL$17:$AN$1200)))</f>
        <v>0</v>
      </c>
      <c r="BF603" s="197">
        <f t="shared" si="765"/>
        <v>0</v>
      </c>
      <c r="BG603" s="55">
        <f t="shared" si="766"/>
        <v>0</v>
      </c>
      <c r="BH603" s="54">
        <f t="array" ref="BH603">SUM(IF('全入力（様式2-4）'!$G$17:$G$1200=$A603,IF('全入力（様式2-4）'!$AQ$14:$AS$14=$AR603,'全入力（様式2-4）'!$AQ$17:$AS$1200)))</f>
        <v>0</v>
      </c>
      <c r="BI603" s="55" t="str">
        <f t="shared" si="777"/>
        <v/>
      </c>
      <c r="BJ603" s="55" t="str">
        <f t="shared" si="778"/>
        <v/>
      </c>
      <c r="BK603" s="152" t="str">
        <f t="shared" si="767"/>
        <v/>
      </c>
      <c r="BL603" s="1889">
        <f>IF(ISERROR(VLOOKUP($A603,'全入力（様式2-4）'!$G$17:$BY$1200,BL$1,FALSE)),"",VLOOKUP($A603,'全入力（様式2-4）'!$G$17:$BY$1200,BL$1,FALSE))</f>
        <v>0</v>
      </c>
      <c r="BM603" s="54"/>
      <c r="BN603" s="197"/>
      <c r="BO603" s="55"/>
      <c r="BP603" s="54"/>
      <c r="BQ603" s="197"/>
      <c r="BR603" s="55"/>
      <c r="BS603" s="55"/>
      <c r="BT603" s="55"/>
      <c r="BU603" s="146"/>
      <c r="BV603" s="1889"/>
    </row>
    <row r="604" spans="1:74" s="18" customFormat="1" ht="14.25" customHeight="1">
      <c r="A604" s="940">
        <f t="shared" si="768"/>
        <v>198</v>
      </c>
      <c r="B604" s="1">
        <f>'全入力（様式2-4）'!$I$6</f>
        <v>0</v>
      </c>
      <c r="C604" s="35">
        <f>IF(ISERROR(VLOOKUP($A604,'全入力（様式2-4）'!$G$17:$BY$1200,C$1,FALSE)),"",VLOOKUP($A604,'全入力（様式2-4）'!$G$17:$BY$1200,C$1,FALSE))</f>
        <v>0</v>
      </c>
      <c r="D604" s="35">
        <f>IF(ISERROR(VLOOKUP($A604,'全入力（様式2-4）'!$G$17:$BY$1200,D$1,FALSE)),"",VLOOKUP($A604,'全入力（様式2-4）'!$G$17:$BY$1200,D$1,FALSE))</f>
        <v>0</v>
      </c>
      <c r="E604" s="35">
        <f>IF(ISERROR(VLOOKUP($A604,'全入力（様式2-4）'!$G$17:$BY$1200,E$1,FALSE)),"",VLOOKUP($A604,'全入力（様式2-4）'!$G$17:$BY$1200,E$1,FALSE))</f>
        <v>0</v>
      </c>
      <c r="F604" s="35">
        <f>IF(ISERROR(VLOOKUP($A604,'全入力（様式2-4）'!$G$17:$BY$1200,F$1,FALSE)),"",VLOOKUP($A604,'全入力（様式2-4）'!$G$17:$BY$1200,F$1,FALSE))</f>
        <v>0</v>
      </c>
      <c r="G604" s="36" t="str">
        <f>'全入力（様式2-4）'!$P$5&amp;'全入力（様式2-4）'!$R$5&amp;$D604</f>
        <v>0</v>
      </c>
      <c r="H604" s="37" t="str">
        <f t="shared" si="769"/>
        <v/>
      </c>
      <c r="I604" s="38">
        <f>IF(ISERROR(VLOOKUP($A604,'全入力（様式2-4）'!$G$17:$BY$1200,I$1,FALSE)),"",VLOOKUP($A604,'全入力（様式2-4）'!$G$17:$BY$1200,I$1,FALSE))</f>
        <v>0</v>
      </c>
      <c r="J604" s="38" t="str">
        <f>IF(ISERROR(VLOOKUP($A604,'全入力（様式2-4）'!$G$17:$BY$1200,J$1,FALSE)),"",VLOOKUP($A604,'全入力（様式2-4）'!$G$17:$BY$1200,J$1,FALSE))</f>
        <v/>
      </c>
      <c r="K604" s="38">
        <f>IF(ISERROR(VLOOKUP($A604,'全入力（様式2-4）'!$G$17:$BY$1200,K$1,FALSE)),"",VLOOKUP($A604,'全入力（様式2-4）'!$G$17:$BY$1200,K$1,FALSE))</f>
        <v>0</v>
      </c>
      <c r="L604" s="38" t="str">
        <f>IF(ISERROR(VLOOKUP($A604,'全入力（様式2-4）'!$G$17:$BY$1200,L$1,FALSE)),"",VLOOKUP($A604,'全入力（様式2-4）'!$G$17:$BY$1200,L$1,FALSE))</f>
        <v/>
      </c>
      <c r="M604" s="112">
        <f>IF(ISERROR(VLOOKUP($A604,'全入力（様式2-4）'!$G$17:$BY$1200,M$1,FALSE)),"",VLOOKUP($A604,'全入力（様式2-4）'!$G$17:$BY$1200,M$1,FALSE))</f>
        <v>0</v>
      </c>
      <c r="N604" s="112" t="str">
        <f>IF(ISERROR(VLOOKUP($A604,'全入力（様式2-4）'!$G$17:$BY$1200,N$1,FALSE)),"",VLOOKUP($A604,'全入力（様式2-4）'!$G$17:$BY$1200,N$1,FALSE))</f>
        <v/>
      </c>
      <c r="O604" s="112">
        <f>IF(ISERROR(VLOOKUP($A604,'全入力（様式2-4）'!$G$17:$BY$1200,O$1,FALSE)),"",VLOOKUP($A604,'全入力（様式2-4）'!$G$17:$BY$1200,O$1,FALSE))</f>
        <v>0</v>
      </c>
      <c r="P604" s="112" t="str">
        <f>IF(ISERROR(VLOOKUP($A604,'全入力（様式2-4）'!$G$17:$BY$1200,P$1,FALSE)),"",VLOOKUP($A604,'全入力（様式2-4）'!$G$17:$BY$1200,P$1,FALSE))</f>
        <v/>
      </c>
      <c r="Q604" s="176">
        <f>IF(ISERROR(VLOOKUP($A604,'全入力（様式2-4）'!$G$17:$BY$1200,Q$1,FALSE)),"",VLOOKUP($A604,'全入力（様式2-4）'!$G$17:$BY$1200,Q$1,FALSE))</f>
        <v>0</v>
      </c>
      <c r="R604" s="105">
        <f>IF(ISERROR(VLOOKUP($A604,'全入力（様式2-4）'!$G$17:$BY$1200,R$1,FALSE)),"",VLOOKUP($A604,'全入力（様式2-4）'!$G$17:$BY$1200,R$1,FALSE))</f>
        <v>0</v>
      </c>
      <c r="S604" s="105" t="str">
        <f>IF(ISERROR(VLOOKUP($A604,'全入力（様式2-4）'!$G$17:$BY$1200,S$1,FALSE)),"",VLOOKUP($A604,'全入力（様式2-4）'!$G$17:$BY$1200,S$1,FALSE))</f>
        <v/>
      </c>
      <c r="T604" s="105"/>
      <c r="U604" s="516"/>
      <c r="V604" s="105"/>
      <c r="W604" s="538"/>
      <c r="X604" s="538"/>
      <c r="Y604" s="538"/>
      <c r="Z604" s="38">
        <f>IF(ISERROR(VLOOKUP($A604,'全入力（様式2-4）'!$G$17:$BY$1200,Z$1,FALSE)),"",VLOOKUP($A604,'全入力（様式2-4）'!$G$17:$BY$1200,Z$1,FALSE))</f>
        <v>0</v>
      </c>
      <c r="AA604" s="38">
        <f>IF(ISERROR(VLOOKUP($A604,'全入力（様式2-4）'!$G$17:$BY$1200,AA$1,FALSE)),"",VLOOKUP($A604,'全入力（様式2-4）'!$G$17:$BY$1200,AA$1,FALSE))</f>
        <v>0</v>
      </c>
      <c r="AB604" s="38">
        <f>IF(ISERROR(VLOOKUP($A604,'全入力（様式2-4）'!$G$17:$BY$1200,AB$1,FALSE)),"",VLOOKUP($A604,'全入力（様式2-4）'!$G$17:$BY$1200,AB$1,FALSE))</f>
        <v>0</v>
      </c>
      <c r="AC604" s="38">
        <f>IF(ISERROR(VLOOKUP($A604,'全入力（様式2-4）'!$G$17:$BY$1200,AC$1,FALSE)),"",VLOOKUP($A604,'全入力（様式2-4）'!$G$17:$BY$1200,AC$1,FALSE))</f>
        <v>0</v>
      </c>
      <c r="AD604" s="200">
        <f>IF(ISERROR(VLOOKUP($A604,'全入力（様式2-4）'!$G$17:$BY$1200,AD$1,FALSE)),"",VLOOKUP($A604,'全入力（様式2-4）'!$G$17:$BY$1200,AD$1,FALSE))</f>
        <v>0</v>
      </c>
      <c r="AE604" s="112"/>
      <c r="AF604" s="112"/>
      <c r="AG604" s="112"/>
      <c r="AH604" s="317" t="str">
        <f t="shared" si="760"/>
        <v>00</v>
      </c>
      <c r="AI604" s="39" t="str">
        <f>IF(ISERROR(VLOOKUP($G604&amp;AI$8,参照!$P$4:$U$500,5,FALSE)),"",VLOOKUP($G604&amp;AI$8,参照!$P$4:$U$500,5,FALSE))</f>
        <v/>
      </c>
      <c r="AJ604" s="39" t="str">
        <f>IF(ISERROR(VLOOKUP($G604&amp;AJ$8,参照!$P$4:$U$500,5,FALSE)),"",VLOOKUP($G604&amp;AJ$8,参照!$P$4:$U$500,5,FALSE))</f>
        <v/>
      </c>
      <c r="AK604" s="37">
        <v>21</v>
      </c>
      <c r="AL604" s="37">
        <v>84</v>
      </c>
      <c r="AM604" s="37"/>
      <c r="AN604" s="72">
        <f>IF(ISERROR(VLOOKUP($A604,'全入力（様式2-4）'!$G$17:$BY$1200,AN$1,FALSE)),"",VLOOKUP($A604,'全入力（様式2-4）'!$G$17:$BY$1200,AN$1,FALSE))</f>
        <v>0</v>
      </c>
      <c r="AO604" s="78">
        <f>IF(ISERROR(VLOOKUP($A604,'全入力（様式2-4）'!$G$17:$BY$1200,AO$1,FALSE)),"",VLOOKUP($A604,'全入力（様式2-4）'!$G$17:$BY$1200,AO$1,FALSE))</f>
        <v>0</v>
      </c>
      <c r="AP604" s="44">
        <f>IF(ISERROR(VLOOKUP($A604,'全入力（様式2-4）'!$G$17:$BY$1200,AP$1,FALSE)),"",VLOOKUP($A604,'全入力（様式2-4）'!$G$17:$BY$1200,AP$1,FALSE))</f>
        <v>0</v>
      </c>
      <c r="AQ604" s="63" t="str">
        <f>IF(ISERROR(VLOOKUP($G604,参照!$U$4:$W$102,3,FALSE)),"",VLOOKUP($G604,参照!$U$4:$W$102,3,FALSE))</f>
        <v/>
      </c>
      <c r="AR604" s="377" t="str">
        <f t="shared" ref="AR604" si="790">IF($AN604&lt;&gt;0,2/3,"")</f>
        <v/>
      </c>
      <c r="AS604" s="45" t="str">
        <f t="shared" si="762"/>
        <v/>
      </c>
      <c r="AT604" s="45" t="str">
        <f t="shared" si="763"/>
        <v/>
      </c>
      <c r="AU604" s="45"/>
      <c r="AV604" s="45" t="str">
        <f t="shared" si="771"/>
        <v/>
      </c>
      <c r="AW604" s="45" t="str">
        <f t="shared" si="772"/>
        <v/>
      </c>
      <c r="AX604" s="45" t="str">
        <f t="shared" si="764"/>
        <v/>
      </c>
      <c r="AY604" s="45" t="str">
        <f t="shared" si="773"/>
        <v/>
      </c>
      <c r="AZ604" s="46">
        <f t="array" ref="AZ604">SUM(IF('全入力（様式2-4）'!$G$17:$G$1200=$A604,IF('全入力（様式2-4）'!$X$14:$Z$14=$AR604,'全入力（様式2-4）'!$X$17:$Z$1200)))</f>
        <v>0</v>
      </c>
      <c r="BA604" s="47" t="str">
        <f t="shared" si="774"/>
        <v/>
      </c>
      <c r="BB604" s="1890"/>
      <c r="BC604" s="46">
        <f t="shared" si="775"/>
        <v>0</v>
      </c>
      <c r="BD604" s="47" t="str">
        <f t="shared" si="776"/>
        <v/>
      </c>
      <c r="BE604" s="46">
        <f t="array" ref="BE604">SUM(IF('全入力（様式2-4）'!$G$17:$G$1200=$A604,IF('全入力（様式2-4）'!$AL$14:$AN$14=$AR604,'全入力（様式2-4）'!$AL$17:$AN$1200)))</f>
        <v>0</v>
      </c>
      <c r="BF604" s="195">
        <f t="shared" si="765"/>
        <v>0</v>
      </c>
      <c r="BG604" s="47">
        <f t="shared" si="766"/>
        <v>0</v>
      </c>
      <c r="BH604" s="46">
        <f t="array" ref="BH604">SUM(IF('全入力（様式2-4）'!$G$17:$G$1200=$A604,IF('全入力（様式2-4）'!$AQ$14:$AS$14=$AR604,'全入力（様式2-4）'!$AQ$17:$AS$1200)))</f>
        <v>0</v>
      </c>
      <c r="BI604" s="47" t="str">
        <f t="shared" si="777"/>
        <v/>
      </c>
      <c r="BJ604" s="47" t="str">
        <f t="shared" si="778"/>
        <v/>
      </c>
      <c r="BK604" s="150" t="str">
        <f t="shared" si="767"/>
        <v/>
      </c>
      <c r="BL604" s="1890"/>
      <c r="BM604" s="46"/>
      <c r="BN604" s="195"/>
      <c r="BO604" s="47"/>
      <c r="BP604" s="46"/>
      <c r="BQ604" s="195"/>
      <c r="BR604" s="47"/>
      <c r="BS604" s="47"/>
      <c r="BT604" s="47"/>
      <c r="BU604" s="144"/>
      <c r="BV604" s="1890"/>
    </row>
    <row r="605" spans="1:74" s="18" customFormat="1" ht="14.25" customHeight="1" thickBot="1">
      <c r="A605" s="942">
        <f t="shared" si="768"/>
        <v>198</v>
      </c>
      <c r="B605" s="7">
        <f>'全入力（様式2-4）'!$I$6</f>
        <v>0</v>
      </c>
      <c r="C605" s="186">
        <f>IF(ISERROR(VLOOKUP($A605,'全入力（様式2-4）'!$G$17:$BY$1200,C$1,FALSE)),"",VLOOKUP($A605,'全入力（様式2-4）'!$G$17:$BY$1200,C$1,FALSE))</f>
        <v>0</v>
      </c>
      <c r="D605" s="186">
        <f>IF(ISERROR(VLOOKUP($A605,'全入力（様式2-4）'!$G$17:$BY$1200,D$1,FALSE)),"",VLOOKUP($A605,'全入力（様式2-4）'!$G$17:$BY$1200,D$1,FALSE))</f>
        <v>0</v>
      </c>
      <c r="E605" s="186">
        <f>IF(ISERROR(VLOOKUP($A605,'全入力（様式2-4）'!$G$17:$BY$1200,E$1,FALSE)),"",VLOOKUP($A605,'全入力（様式2-4）'!$G$17:$BY$1200,E$1,FALSE))</f>
        <v>0</v>
      </c>
      <c r="F605" s="186">
        <f>IF(ISERROR(VLOOKUP($A605,'全入力（様式2-4）'!$G$17:$BY$1200,F$1,FALSE)),"",VLOOKUP($A605,'全入力（様式2-4）'!$G$17:$BY$1200,F$1,FALSE))</f>
        <v>0</v>
      </c>
      <c r="G605" s="187" t="str">
        <f>'全入力（様式2-4）'!$P$5&amp;'全入力（様式2-4）'!$R$5&amp;$D605</f>
        <v>0</v>
      </c>
      <c r="H605" s="188" t="str">
        <f t="shared" si="769"/>
        <v/>
      </c>
      <c r="I605" s="189">
        <f>IF(ISERROR(VLOOKUP($A605,'全入力（様式2-4）'!$G$17:$BY$1200,I$1,FALSE)),"",VLOOKUP($A605,'全入力（様式2-4）'!$G$17:$BY$1200,I$1,FALSE))</f>
        <v>0</v>
      </c>
      <c r="J605" s="189" t="str">
        <f>IF(ISERROR(VLOOKUP($A605,'全入力（様式2-4）'!$G$17:$BY$1200,J$1,FALSE)),"",VLOOKUP($A605,'全入力（様式2-4）'!$G$17:$BY$1200,J$1,FALSE))</f>
        <v/>
      </c>
      <c r="K605" s="189">
        <f>IF(ISERROR(VLOOKUP($A605,'全入力（様式2-4）'!$G$17:$BY$1200,K$1,FALSE)),"",VLOOKUP($A605,'全入力（様式2-4）'!$G$17:$BY$1200,K$1,FALSE))</f>
        <v>0</v>
      </c>
      <c r="L605" s="189" t="str">
        <f>IF(ISERROR(VLOOKUP($A605,'全入力（様式2-4）'!$G$17:$BY$1200,L$1,FALSE)),"",VLOOKUP($A605,'全入力（様式2-4）'!$G$17:$BY$1200,L$1,FALSE))</f>
        <v/>
      </c>
      <c r="M605" s="190">
        <f>IF(ISERROR(VLOOKUP($A605,'全入力（様式2-4）'!$G$17:$BY$1200,M$1,FALSE)),"",VLOOKUP($A605,'全入力（様式2-4）'!$G$17:$BY$1200,M$1,FALSE))</f>
        <v>0</v>
      </c>
      <c r="N605" s="190" t="str">
        <f>IF(ISERROR(VLOOKUP($A605,'全入力（様式2-4）'!$G$17:$BY$1200,N$1,FALSE)),"",VLOOKUP($A605,'全入力（様式2-4）'!$G$17:$BY$1200,N$1,FALSE))</f>
        <v/>
      </c>
      <c r="O605" s="190">
        <f>IF(ISERROR(VLOOKUP($A605,'全入力（様式2-4）'!$G$17:$BY$1200,O$1,FALSE)),"",VLOOKUP($A605,'全入力（様式2-4）'!$G$17:$BY$1200,O$1,FALSE))</f>
        <v>0</v>
      </c>
      <c r="P605" s="190" t="str">
        <f>IF(ISERROR(VLOOKUP($A605,'全入力（様式2-4）'!$G$17:$BY$1200,P$1,FALSE)),"",VLOOKUP($A605,'全入力（様式2-4）'!$G$17:$BY$1200,P$1,FALSE))</f>
        <v/>
      </c>
      <c r="Q605" s="191">
        <f>IF(ISERROR(VLOOKUP($A605,'全入力（様式2-4）'!$G$17:$BY$1200,Q$1,FALSE)),"",VLOOKUP($A605,'全入力（様式2-4）'!$G$17:$BY$1200,Q$1,FALSE))</f>
        <v>0</v>
      </c>
      <c r="R605" s="192">
        <f>IF(ISERROR(VLOOKUP($A605,'全入力（様式2-4）'!$G$17:$BY$1200,R$1,FALSE)),"",VLOOKUP($A605,'全入力（様式2-4）'!$G$17:$BY$1200,R$1,FALSE))</f>
        <v>0</v>
      </c>
      <c r="S605" s="192" t="str">
        <f>IF(ISERROR(VLOOKUP($A605,'全入力（様式2-4）'!$G$17:$BY$1200,S$1,FALSE)),"",VLOOKUP($A605,'全入力（様式2-4）'!$G$17:$BY$1200,S$1,FALSE))</f>
        <v/>
      </c>
      <c r="T605" s="192"/>
      <c r="U605" s="518"/>
      <c r="V605" s="192"/>
      <c r="W605" s="540"/>
      <c r="X605" s="540"/>
      <c r="Y605" s="540"/>
      <c r="Z605" s="189">
        <f>IF(ISERROR(VLOOKUP($A605,'全入力（様式2-4）'!$G$17:$BY$1200,Z$1,FALSE)),"",VLOOKUP($A605,'全入力（様式2-4）'!$G$17:$BY$1200,Z$1,FALSE))</f>
        <v>0</v>
      </c>
      <c r="AA605" s="189">
        <f>IF(ISERROR(VLOOKUP($A605,'全入力（様式2-4）'!$G$17:$BY$1200,AA$1,FALSE)),"",VLOOKUP($A605,'全入力（様式2-4）'!$G$17:$BY$1200,AA$1,FALSE))</f>
        <v>0</v>
      </c>
      <c r="AB605" s="189">
        <f>IF(ISERROR(VLOOKUP($A605,'全入力（様式2-4）'!$G$17:$BY$1200,AB$1,FALSE)),"",VLOOKUP($A605,'全入力（様式2-4）'!$G$17:$BY$1200,AB$1,FALSE))</f>
        <v>0</v>
      </c>
      <c r="AC605" s="189">
        <f>IF(ISERROR(VLOOKUP($A605,'全入力（様式2-4）'!$G$17:$BY$1200,AC$1,FALSE)),"",VLOOKUP($A605,'全入力（様式2-4）'!$G$17:$BY$1200,AC$1,FALSE))</f>
        <v>0</v>
      </c>
      <c r="AD605" s="202">
        <f>IF(ISERROR(VLOOKUP($A605,'全入力（様式2-4）'!$G$17:$BY$1200,AD$1,FALSE)),"",VLOOKUP($A605,'全入力（様式2-4）'!$G$17:$BY$1200,AD$1,FALSE))</f>
        <v>0</v>
      </c>
      <c r="AE605" s="190"/>
      <c r="AF605" s="190"/>
      <c r="AG605" s="190"/>
      <c r="AH605" s="319" t="str">
        <f t="shared" si="760"/>
        <v>00</v>
      </c>
      <c r="AI605" s="193" t="str">
        <f>IF(ISERROR(VLOOKUP($G605&amp;AI$8,参照!$P$4:$U$500,5,FALSE)),"",VLOOKUP($G605&amp;AI$8,参照!$P$4:$U$500,5,FALSE))</f>
        <v/>
      </c>
      <c r="AJ605" s="193" t="str">
        <f>IF(ISERROR(VLOOKUP($G605&amp;AJ$8,参照!$P$4:$U$500,5,FALSE)),"",VLOOKUP($G605&amp;AJ$8,参照!$P$4:$U$500,5,FALSE))</f>
        <v/>
      </c>
      <c r="AK605" s="188">
        <v>23</v>
      </c>
      <c r="AL605" s="188">
        <v>85</v>
      </c>
      <c r="AM605" s="37"/>
      <c r="AN605" s="74">
        <f>IF(ISERROR(VLOOKUP($A605,'全入力（様式2-4）'!$G$17:$BY$1200,AN$1,FALSE)),"",VLOOKUP($A605,'全入力（様式2-4）'!$G$17:$BY$1200,AN$1,FALSE))</f>
        <v>0</v>
      </c>
      <c r="AO605" s="79">
        <f>IF(ISERROR(VLOOKUP($A605,'全入力（様式2-4）'!$G$17:$BY$1200,AO$1,FALSE)),"",VLOOKUP($A605,'全入力（様式2-4）'!$G$17:$BY$1200,AO$1,FALSE))</f>
        <v>0</v>
      </c>
      <c r="AP605" s="48">
        <f>IF(ISERROR(VLOOKUP($A605,'全入力（様式2-4）'!$G$17:$BY$1200,AP$1,FALSE)),"",VLOOKUP($A605,'全入力（様式2-4）'!$G$17:$BY$1200,AP$1,FALSE))</f>
        <v>0</v>
      </c>
      <c r="AQ605" s="64" t="str">
        <f>IF(ISERROR(VLOOKUP($G605,参照!$U$4:$W$102,3,FALSE)),"",VLOOKUP($G605,参照!$U$4:$W$102,3,FALSE))</f>
        <v/>
      </c>
      <c r="AR605" s="378" t="str">
        <f t="shared" ref="AR605" si="791">IF($AN605&lt;&gt;0,1/3,"")</f>
        <v/>
      </c>
      <c r="AS605" s="49" t="str">
        <f t="shared" si="762"/>
        <v/>
      </c>
      <c r="AT605" s="49" t="str">
        <f t="shared" si="763"/>
        <v/>
      </c>
      <c r="AU605" s="49"/>
      <c r="AV605" s="49" t="str">
        <f t="shared" si="771"/>
        <v/>
      </c>
      <c r="AW605" s="49" t="str">
        <f t="shared" si="772"/>
        <v/>
      </c>
      <c r="AX605" s="49" t="str">
        <f t="shared" si="764"/>
        <v/>
      </c>
      <c r="AY605" s="49" t="str">
        <f t="shared" si="773"/>
        <v/>
      </c>
      <c r="AZ605" s="50">
        <f t="array" ref="AZ605">SUM(IF('全入力（様式2-4）'!$G$17:$G$1200=$A605,IF('全入力（様式2-4）'!$X$14:$Z$14=$AR605,'全入力（様式2-4）'!$X$17:$Z$1200)))</f>
        <v>0</v>
      </c>
      <c r="BA605" s="51" t="str">
        <f t="shared" si="774"/>
        <v/>
      </c>
      <c r="BB605" s="1891"/>
      <c r="BC605" s="50">
        <f t="shared" si="775"/>
        <v>0</v>
      </c>
      <c r="BD605" s="51" t="str">
        <f t="shared" si="776"/>
        <v/>
      </c>
      <c r="BE605" s="50">
        <f t="array" ref="BE605">SUM(IF('全入力（様式2-4）'!$G$17:$G$1200=$A605,IF('全入力（様式2-4）'!$AL$14:$AN$14=$AR605,'全入力（様式2-4）'!$AL$17:$AN$1200)))</f>
        <v>0</v>
      </c>
      <c r="BF605" s="196">
        <f t="shared" si="765"/>
        <v>0</v>
      </c>
      <c r="BG605" s="51">
        <f t="shared" si="766"/>
        <v>0</v>
      </c>
      <c r="BH605" s="50">
        <f t="array" ref="BH605">SUM(IF('全入力（様式2-4）'!$G$17:$G$1200=$A605,IF('全入力（様式2-4）'!$AQ$14:$AS$14=$AR605,'全入力（様式2-4）'!$AQ$17:$AS$1200)))</f>
        <v>0</v>
      </c>
      <c r="BI605" s="51" t="str">
        <f t="shared" si="777"/>
        <v/>
      </c>
      <c r="BJ605" s="51" t="str">
        <f t="shared" si="778"/>
        <v/>
      </c>
      <c r="BK605" s="151" t="str">
        <f t="shared" si="767"/>
        <v/>
      </c>
      <c r="BL605" s="1891"/>
      <c r="BM605" s="50"/>
      <c r="BN605" s="196"/>
      <c r="BO605" s="51"/>
      <c r="BP605" s="50"/>
      <c r="BQ605" s="196"/>
      <c r="BR605" s="51"/>
      <c r="BS605" s="51"/>
      <c r="BT605" s="51"/>
      <c r="BU605" s="145"/>
      <c r="BV605" s="1891"/>
    </row>
    <row r="606" spans="1:74" s="18" customFormat="1" ht="14.25" customHeight="1">
      <c r="A606" s="941">
        <f>A603+1</f>
        <v>199</v>
      </c>
      <c r="B606" s="178">
        <f>'全入力（様式2-4）'!$I$6</f>
        <v>0</v>
      </c>
      <c r="C606" s="177">
        <f>IF(ISERROR(VLOOKUP($A606,'全入力（様式2-4）'!$G$17:$BY$1200,C$1,FALSE)),"",VLOOKUP($A606,'全入力（様式2-4）'!$G$17:$BY$1200,C$1,FALSE))</f>
        <v>0</v>
      </c>
      <c r="D606" s="177">
        <f>IF(ISERROR(VLOOKUP($A606,'全入力（様式2-4）'!$G$17:$BY$1200,D$1,FALSE)),"",VLOOKUP($A606,'全入力（様式2-4）'!$G$17:$BY$1200,D$1,FALSE))</f>
        <v>0</v>
      </c>
      <c r="E606" s="177">
        <f>IF(ISERROR(VLOOKUP($A606,'全入力（様式2-4）'!$G$17:$BY$1200,E$1,FALSE)),"",VLOOKUP($A606,'全入力（様式2-4）'!$G$17:$BY$1200,E$1,FALSE))</f>
        <v>0</v>
      </c>
      <c r="F606" s="177">
        <f>IF(ISERROR(VLOOKUP($A606,'全入力（様式2-4）'!$G$17:$BY$1200,F$1,FALSE)),"",VLOOKUP($A606,'全入力（様式2-4）'!$G$17:$BY$1200,F$1,FALSE))</f>
        <v>0</v>
      </c>
      <c r="G606" s="179" t="str">
        <f>'全入力（様式2-4）'!$P$5&amp;'全入力（様式2-4）'!$R$5&amp;$D606</f>
        <v>0</v>
      </c>
      <c r="H606" s="180" t="str">
        <f t="shared" si="769"/>
        <v/>
      </c>
      <c r="I606" s="181">
        <f>IF(ISERROR(VLOOKUP($A606,'全入力（様式2-4）'!$G$17:$BY$1200,I$1,FALSE)),"",VLOOKUP($A606,'全入力（様式2-4）'!$G$17:$BY$1200,I$1,FALSE))</f>
        <v>0</v>
      </c>
      <c r="J606" s="181" t="str">
        <f>IF(ISERROR(VLOOKUP($A606,'全入力（様式2-4）'!$G$17:$BY$1200,J$1,FALSE)),"",VLOOKUP($A606,'全入力（様式2-4）'!$G$17:$BY$1200,J$1,FALSE))</f>
        <v/>
      </c>
      <c r="K606" s="181">
        <f>IF(ISERROR(VLOOKUP($A606,'全入力（様式2-4）'!$G$17:$BY$1200,K$1,FALSE)),"",VLOOKUP($A606,'全入力（様式2-4）'!$G$17:$BY$1200,K$1,FALSE))</f>
        <v>0</v>
      </c>
      <c r="L606" s="181" t="str">
        <f>IF(ISERROR(VLOOKUP($A606,'全入力（様式2-4）'!$G$17:$BY$1200,L$1,FALSE)),"",VLOOKUP($A606,'全入力（様式2-4）'!$G$17:$BY$1200,L$1,FALSE))</f>
        <v/>
      </c>
      <c r="M606" s="182">
        <f>IF(ISERROR(VLOOKUP($A606,'全入力（様式2-4）'!$G$17:$BY$1200,M$1,FALSE)),"",VLOOKUP($A606,'全入力（様式2-4）'!$G$17:$BY$1200,M$1,FALSE))</f>
        <v>0</v>
      </c>
      <c r="N606" s="182" t="str">
        <f>IF(ISERROR(VLOOKUP($A606,'全入力（様式2-4）'!$G$17:$BY$1200,N$1,FALSE)),"",VLOOKUP($A606,'全入力（様式2-4）'!$G$17:$BY$1200,N$1,FALSE))</f>
        <v/>
      </c>
      <c r="O606" s="182">
        <f>IF(ISERROR(VLOOKUP($A606,'全入力（様式2-4）'!$G$17:$BY$1200,O$1,FALSE)),"",VLOOKUP($A606,'全入力（様式2-4）'!$G$17:$BY$1200,O$1,FALSE))</f>
        <v>0</v>
      </c>
      <c r="P606" s="182" t="str">
        <f>IF(ISERROR(VLOOKUP($A606,'全入力（様式2-4）'!$G$17:$BY$1200,P$1,FALSE)),"",VLOOKUP($A606,'全入力（様式2-4）'!$G$17:$BY$1200,P$1,FALSE))</f>
        <v/>
      </c>
      <c r="Q606" s="183">
        <f>IF(ISERROR(VLOOKUP($A606,'全入力（様式2-4）'!$G$17:$BY$1200,Q$1,FALSE)),"",VLOOKUP($A606,'全入力（様式2-4）'!$G$17:$BY$1200,Q$1,FALSE))</f>
        <v>0</v>
      </c>
      <c r="R606" s="184">
        <f>IF(ISERROR(VLOOKUP($A606,'全入力（様式2-4）'!$G$17:$BY$1200,R$1,FALSE)),"",VLOOKUP($A606,'全入力（様式2-4）'!$G$17:$BY$1200,R$1,FALSE))</f>
        <v>0</v>
      </c>
      <c r="S606" s="184" t="str">
        <f>IF(ISERROR(VLOOKUP($A606,'全入力（様式2-4）'!$G$17:$BY$1200,S$1,FALSE)),"",VLOOKUP($A606,'全入力（様式2-4）'!$G$17:$BY$1200,S$1,FALSE))</f>
        <v/>
      </c>
      <c r="T606" s="184"/>
      <c r="U606" s="517"/>
      <c r="V606" s="537"/>
      <c r="W606" s="539"/>
      <c r="X606" s="539"/>
      <c r="Y606" s="539"/>
      <c r="Z606" s="181">
        <f>IF(ISERROR(VLOOKUP($A606,'全入力（様式2-4）'!$G$17:$BY$1200,Z$1,FALSE)),"",VLOOKUP($A606,'全入力（様式2-4）'!$G$17:$BY$1200,Z$1,FALSE))</f>
        <v>0</v>
      </c>
      <c r="AA606" s="181">
        <f>IF(ISERROR(VLOOKUP($A606,'全入力（様式2-4）'!$G$17:$BY$1200,AA$1,FALSE)),"",VLOOKUP($A606,'全入力（様式2-4）'!$G$17:$BY$1200,AA$1,FALSE))</f>
        <v>0</v>
      </c>
      <c r="AB606" s="181">
        <f>IF(ISERROR(VLOOKUP($A606,'全入力（様式2-4）'!$G$17:$BY$1200,AB$1,FALSE)),"",VLOOKUP($A606,'全入力（様式2-4）'!$G$17:$BY$1200,AB$1,FALSE))</f>
        <v>0</v>
      </c>
      <c r="AC606" s="181">
        <f>IF(ISERROR(VLOOKUP($A606,'全入力（様式2-4）'!$G$17:$BY$1200,AC$1,FALSE)),"",VLOOKUP($A606,'全入力（様式2-4）'!$G$17:$BY$1200,AC$1,FALSE))</f>
        <v>0</v>
      </c>
      <c r="AD606" s="201">
        <f>IF(ISERROR(VLOOKUP($A606,'全入力（様式2-4）'!$G$17:$BY$1200,AD$1,FALSE)),"",VLOOKUP($A606,'全入力（様式2-4）'!$G$17:$BY$1200,AD$1,FALSE))</f>
        <v>0</v>
      </c>
      <c r="AE606" s="182"/>
      <c r="AF606" s="182"/>
      <c r="AG606" s="182"/>
      <c r="AH606" s="318" t="str">
        <f t="shared" si="760"/>
        <v>00</v>
      </c>
      <c r="AI606" s="185" t="str">
        <f>IF(ISERROR(VLOOKUP($G606&amp;AI$8,参照!$P$4:$U$500,5,FALSE)),"",VLOOKUP($G606&amp;AI$8,参照!$P$4:$U$500,5,FALSE))</f>
        <v/>
      </c>
      <c r="AJ606" s="185" t="str">
        <f>IF(ISERROR(VLOOKUP($G606&amp;AJ$8,参照!$P$4:$U$500,5,FALSE)),"",VLOOKUP($G606&amp;AJ$8,参照!$P$4:$U$500,5,FALSE))</f>
        <v/>
      </c>
      <c r="AK606" s="180">
        <v>19</v>
      </c>
      <c r="AL606" s="180">
        <v>83</v>
      </c>
      <c r="AM606" s="37"/>
      <c r="AN606" s="76">
        <f>IF(ISERROR(VLOOKUP($A606,'全入力（様式2-4）'!$G$17:$BY$1200,AN$1,FALSE)),"",VLOOKUP($A606,'全入力（様式2-4）'!$G$17:$BY$1200,AN$1,FALSE))</f>
        <v>0</v>
      </c>
      <c r="AO606" s="77">
        <f>IF(ISERROR(VLOOKUP($A606,'全入力（様式2-4）'!$G$17:$BY$1200,AO$1,FALSE)),"",VLOOKUP($A606,'全入力（様式2-4）'!$G$17:$BY$1200,AO$1,FALSE))</f>
        <v>0</v>
      </c>
      <c r="AP606" s="52">
        <f>IF(ISERROR(VLOOKUP($A606,'全入力（様式2-4）'!$G$17:$BY$1200,AP$1,FALSE)),"",VLOOKUP($A606,'全入力（様式2-4）'!$G$17:$BY$1200,AP$1,FALSE))</f>
        <v>0</v>
      </c>
      <c r="AQ606" s="84" t="str">
        <f>IF(ISERROR(VLOOKUP($G606,参照!$U$4:$W$102,3,FALSE)),"",VLOOKUP($G606,参照!$U$4:$W$102,3,FALSE))</f>
        <v/>
      </c>
      <c r="AR606" s="376" t="str">
        <f t="shared" ref="AR606" si="792">IF($AN606&lt;&gt;0,"満額","")</f>
        <v/>
      </c>
      <c r="AS606" s="53" t="str">
        <f t="shared" si="762"/>
        <v/>
      </c>
      <c r="AT606" s="53" t="str">
        <f t="shared" si="763"/>
        <v/>
      </c>
      <c r="AU606" s="53"/>
      <c r="AV606" s="53" t="str">
        <f t="shared" si="771"/>
        <v/>
      </c>
      <c r="AW606" s="53" t="str">
        <f t="shared" si="772"/>
        <v/>
      </c>
      <c r="AX606" s="53" t="str">
        <f t="shared" si="764"/>
        <v/>
      </c>
      <c r="AY606" s="53" t="str">
        <f t="shared" si="773"/>
        <v/>
      </c>
      <c r="AZ606" s="54">
        <f t="array" ref="AZ606">SUM(IF('全入力（様式2-4）'!$G$17:$G$1200=$A606,IF('全入力（様式2-4）'!$X$14:$Z$14=$AR606,'全入力（様式2-4）'!$X$17:$Z$1200)))</f>
        <v>0</v>
      </c>
      <c r="BA606" s="55" t="str">
        <f t="shared" si="774"/>
        <v/>
      </c>
      <c r="BB606" s="1889">
        <f>IF(ISERROR(VLOOKUP($A606,'全入力（様式2-4）'!$G$17:$BY$1200,BB$1,FALSE)),"",VLOOKUP($A606,'全入力（様式2-4）'!$G$17:$BY$1200,BB$1,FALSE))</f>
        <v>0</v>
      </c>
      <c r="BC606" s="54">
        <f t="shared" si="775"/>
        <v>0</v>
      </c>
      <c r="BD606" s="55" t="str">
        <f t="shared" si="776"/>
        <v/>
      </c>
      <c r="BE606" s="54">
        <f t="array" ref="BE606">SUM(IF('全入力（様式2-4）'!$G$17:$G$1200=$A606,IF('全入力（様式2-4）'!$AL$14:$AN$14=$AR606,'全入力（様式2-4）'!$AL$17:$AN$1200)))</f>
        <v>0</v>
      </c>
      <c r="BF606" s="197">
        <f t="shared" si="765"/>
        <v>0</v>
      </c>
      <c r="BG606" s="55">
        <f t="shared" si="766"/>
        <v>0</v>
      </c>
      <c r="BH606" s="54">
        <f t="array" ref="BH606">SUM(IF('全入力（様式2-4）'!$G$17:$G$1200=$A606,IF('全入力（様式2-4）'!$AQ$14:$AS$14=$AR606,'全入力（様式2-4）'!$AQ$17:$AS$1200)))</f>
        <v>0</v>
      </c>
      <c r="BI606" s="55" t="str">
        <f t="shared" si="777"/>
        <v/>
      </c>
      <c r="BJ606" s="55" t="str">
        <f t="shared" si="778"/>
        <v/>
      </c>
      <c r="BK606" s="152" t="str">
        <f t="shared" si="767"/>
        <v/>
      </c>
      <c r="BL606" s="1889">
        <f>IF(ISERROR(VLOOKUP($A606,'全入力（様式2-4）'!$G$17:$BY$1200,BL$1,FALSE)),"",VLOOKUP($A606,'全入力（様式2-4）'!$G$17:$BY$1200,BL$1,FALSE))</f>
        <v>0</v>
      </c>
      <c r="BM606" s="54"/>
      <c r="BN606" s="197"/>
      <c r="BO606" s="55"/>
      <c r="BP606" s="54"/>
      <c r="BQ606" s="197"/>
      <c r="BR606" s="55"/>
      <c r="BS606" s="55"/>
      <c r="BT606" s="55"/>
      <c r="BU606" s="146"/>
      <c r="BV606" s="1889"/>
    </row>
    <row r="607" spans="1:74" s="18" customFormat="1" ht="14.25" customHeight="1">
      <c r="A607" s="940">
        <f t="shared" si="768"/>
        <v>199</v>
      </c>
      <c r="B607" s="1">
        <f>'全入力（様式2-4）'!$I$6</f>
        <v>0</v>
      </c>
      <c r="C607" s="35">
        <f>IF(ISERROR(VLOOKUP($A607,'全入力（様式2-4）'!$G$17:$BY$1200,C$1,FALSE)),"",VLOOKUP($A607,'全入力（様式2-4）'!$G$17:$BY$1200,C$1,FALSE))</f>
        <v>0</v>
      </c>
      <c r="D607" s="35">
        <f>IF(ISERROR(VLOOKUP($A607,'全入力（様式2-4）'!$G$17:$BY$1200,D$1,FALSE)),"",VLOOKUP($A607,'全入力（様式2-4）'!$G$17:$BY$1200,D$1,FALSE))</f>
        <v>0</v>
      </c>
      <c r="E607" s="35">
        <f>IF(ISERROR(VLOOKUP($A607,'全入力（様式2-4）'!$G$17:$BY$1200,E$1,FALSE)),"",VLOOKUP($A607,'全入力（様式2-4）'!$G$17:$BY$1200,E$1,FALSE))</f>
        <v>0</v>
      </c>
      <c r="F607" s="35">
        <f>IF(ISERROR(VLOOKUP($A607,'全入力（様式2-4）'!$G$17:$BY$1200,F$1,FALSE)),"",VLOOKUP($A607,'全入力（様式2-4）'!$G$17:$BY$1200,F$1,FALSE))</f>
        <v>0</v>
      </c>
      <c r="G607" s="36" t="str">
        <f>'全入力（様式2-4）'!$P$5&amp;'全入力（様式2-4）'!$R$5&amp;$D607</f>
        <v>0</v>
      </c>
      <c r="H607" s="37" t="str">
        <f t="shared" si="769"/>
        <v/>
      </c>
      <c r="I607" s="38">
        <f>IF(ISERROR(VLOOKUP($A607,'全入力（様式2-4）'!$G$17:$BY$1200,I$1,FALSE)),"",VLOOKUP($A607,'全入力（様式2-4）'!$G$17:$BY$1200,I$1,FALSE))</f>
        <v>0</v>
      </c>
      <c r="J607" s="38" t="str">
        <f>IF(ISERROR(VLOOKUP($A607,'全入力（様式2-4）'!$G$17:$BY$1200,J$1,FALSE)),"",VLOOKUP($A607,'全入力（様式2-4）'!$G$17:$BY$1200,J$1,FALSE))</f>
        <v/>
      </c>
      <c r="K607" s="38">
        <f>IF(ISERROR(VLOOKUP($A607,'全入力（様式2-4）'!$G$17:$BY$1200,K$1,FALSE)),"",VLOOKUP($A607,'全入力（様式2-4）'!$G$17:$BY$1200,K$1,FALSE))</f>
        <v>0</v>
      </c>
      <c r="L607" s="38" t="str">
        <f>IF(ISERROR(VLOOKUP($A607,'全入力（様式2-4）'!$G$17:$BY$1200,L$1,FALSE)),"",VLOOKUP($A607,'全入力（様式2-4）'!$G$17:$BY$1200,L$1,FALSE))</f>
        <v/>
      </c>
      <c r="M607" s="112">
        <f>IF(ISERROR(VLOOKUP($A607,'全入力（様式2-4）'!$G$17:$BY$1200,M$1,FALSE)),"",VLOOKUP($A607,'全入力（様式2-4）'!$G$17:$BY$1200,M$1,FALSE))</f>
        <v>0</v>
      </c>
      <c r="N607" s="112" t="str">
        <f>IF(ISERROR(VLOOKUP($A607,'全入力（様式2-4）'!$G$17:$BY$1200,N$1,FALSE)),"",VLOOKUP($A607,'全入力（様式2-4）'!$G$17:$BY$1200,N$1,FALSE))</f>
        <v/>
      </c>
      <c r="O607" s="112">
        <f>IF(ISERROR(VLOOKUP($A607,'全入力（様式2-4）'!$G$17:$BY$1200,O$1,FALSE)),"",VLOOKUP($A607,'全入力（様式2-4）'!$G$17:$BY$1200,O$1,FALSE))</f>
        <v>0</v>
      </c>
      <c r="P607" s="112" t="str">
        <f>IF(ISERROR(VLOOKUP($A607,'全入力（様式2-4）'!$G$17:$BY$1200,P$1,FALSE)),"",VLOOKUP($A607,'全入力（様式2-4）'!$G$17:$BY$1200,P$1,FALSE))</f>
        <v/>
      </c>
      <c r="Q607" s="176">
        <f>IF(ISERROR(VLOOKUP($A607,'全入力（様式2-4）'!$G$17:$BY$1200,Q$1,FALSE)),"",VLOOKUP($A607,'全入力（様式2-4）'!$G$17:$BY$1200,Q$1,FALSE))</f>
        <v>0</v>
      </c>
      <c r="R607" s="105">
        <f>IF(ISERROR(VLOOKUP($A607,'全入力（様式2-4）'!$G$17:$BY$1200,R$1,FALSE)),"",VLOOKUP($A607,'全入力（様式2-4）'!$G$17:$BY$1200,R$1,FALSE))</f>
        <v>0</v>
      </c>
      <c r="S607" s="105" t="str">
        <f>IF(ISERROR(VLOOKUP($A607,'全入力（様式2-4）'!$G$17:$BY$1200,S$1,FALSE)),"",VLOOKUP($A607,'全入力（様式2-4）'!$G$17:$BY$1200,S$1,FALSE))</f>
        <v/>
      </c>
      <c r="T607" s="105"/>
      <c r="U607" s="516"/>
      <c r="V607" s="105"/>
      <c r="W607" s="538"/>
      <c r="X607" s="538"/>
      <c r="Y607" s="538"/>
      <c r="Z607" s="38">
        <f>IF(ISERROR(VLOOKUP($A607,'全入力（様式2-4）'!$G$17:$BY$1200,Z$1,FALSE)),"",VLOOKUP($A607,'全入力（様式2-4）'!$G$17:$BY$1200,Z$1,FALSE))</f>
        <v>0</v>
      </c>
      <c r="AA607" s="38">
        <f>IF(ISERROR(VLOOKUP($A607,'全入力（様式2-4）'!$G$17:$BY$1200,AA$1,FALSE)),"",VLOOKUP($A607,'全入力（様式2-4）'!$G$17:$BY$1200,AA$1,FALSE))</f>
        <v>0</v>
      </c>
      <c r="AB607" s="38">
        <f>IF(ISERROR(VLOOKUP($A607,'全入力（様式2-4）'!$G$17:$BY$1200,AB$1,FALSE)),"",VLOOKUP($A607,'全入力（様式2-4）'!$G$17:$BY$1200,AB$1,FALSE))</f>
        <v>0</v>
      </c>
      <c r="AC607" s="38">
        <f>IF(ISERROR(VLOOKUP($A607,'全入力（様式2-4）'!$G$17:$BY$1200,AC$1,FALSE)),"",VLOOKUP($A607,'全入力（様式2-4）'!$G$17:$BY$1200,AC$1,FALSE))</f>
        <v>0</v>
      </c>
      <c r="AD607" s="200">
        <f>IF(ISERROR(VLOOKUP($A607,'全入力（様式2-4）'!$G$17:$BY$1200,AD$1,FALSE)),"",VLOOKUP($A607,'全入力（様式2-4）'!$G$17:$BY$1200,AD$1,FALSE))</f>
        <v>0</v>
      </c>
      <c r="AE607" s="112"/>
      <c r="AF607" s="112"/>
      <c r="AG607" s="112"/>
      <c r="AH607" s="317" t="str">
        <f t="shared" si="760"/>
        <v>00</v>
      </c>
      <c r="AI607" s="39" t="str">
        <f>IF(ISERROR(VLOOKUP($G607&amp;AI$8,参照!$P$4:$U$500,5,FALSE)),"",VLOOKUP($G607&amp;AI$8,参照!$P$4:$U$500,5,FALSE))</f>
        <v/>
      </c>
      <c r="AJ607" s="39" t="str">
        <f>IF(ISERROR(VLOOKUP($G607&amp;AJ$8,参照!$P$4:$U$500,5,FALSE)),"",VLOOKUP($G607&amp;AJ$8,参照!$P$4:$U$500,5,FALSE))</f>
        <v/>
      </c>
      <c r="AK607" s="37">
        <v>21</v>
      </c>
      <c r="AL607" s="37">
        <v>84</v>
      </c>
      <c r="AM607" s="37"/>
      <c r="AN607" s="72">
        <f>IF(ISERROR(VLOOKUP($A607,'全入力（様式2-4）'!$G$17:$BY$1200,AN$1,FALSE)),"",VLOOKUP($A607,'全入力（様式2-4）'!$G$17:$BY$1200,AN$1,FALSE))</f>
        <v>0</v>
      </c>
      <c r="AO607" s="78">
        <f>IF(ISERROR(VLOOKUP($A607,'全入力（様式2-4）'!$G$17:$BY$1200,AO$1,FALSE)),"",VLOOKUP($A607,'全入力（様式2-4）'!$G$17:$BY$1200,AO$1,FALSE))</f>
        <v>0</v>
      </c>
      <c r="AP607" s="44">
        <f>IF(ISERROR(VLOOKUP($A607,'全入力（様式2-4）'!$G$17:$BY$1200,AP$1,FALSE)),"",VLOOKUP($A607,'全入力（様式2-4）'!$G$17:$BY$1200,AP$1,FALSE))</f>
        <v>0</v>
      </c>
      <c r="AQ607" s="63" t="str">
        <f>IF(ISERROR(VLOOKUP($G607,参照!$U$4:$W$102,3,FALSE)),"",VLOOKUP($G607,参照!$U$4:$W$102,3,FALSE))</f>
        <v/>
      </c>
      <c r="AR607" s="377" t="str">
        <f t="shared" ref="AR607" si="793">IF($AN607&lt;&gt;0,2/3,"")</f>
        <v/>
      </c>
      <c r="AS607" s="45" t="str">
        <f t="shared" si="762"/>
        <v/>
      </c>
      <c r="AT607" s="45" t="str">
        <f t="shared" si="763"/>
        <v/>
      </c>
      <c r="AU607" s="45"/>
      <c r="AV607" s="45" t="str">
        <f t="shared" si="771"/>
        <v/>
      </c>
      <c r="AW607" s="45" t="str">
        <f t="shared" si="772"/>
        <v/>
      </c>
      <c r="AX607" s="45" t="str">
        <f t="shared" si="764"/>
        <v/>
      </c>
      <c r="AY607" s="45" t="str">
        <f t="shared" si="773"/>
        <v/>
      </c>
      <c r="AZ607" s="46">
        <f t="array" ref="AZ607">SUM(IF('全入力（様式2-4）'!$G$17:$G$1200=$A607,IF('全入力（様式2-4）'!$X$14:$Z$14=$AR607,'全入力（様式2-4）'!$X$17:$Z$1200)))</f>
        <v>0</v>
      </c>
      <c r="BA607" s="47" t="str">
        <f t="shared" si="774"/>
        <v/>
      </c>
      <c r="BB607" s="1890"/>
      <c r="BC607" s="46">
        <f t="shared" si="775"/>
        <v>0</v>
      </c>
      <c r="BD607" s="47" t="str">
        <f t="shared" si="776"/>
        <v/>
      </c>
      <c r="BE607" s="46">
        <f t="array" ref="BE607">SUM(IF('全入力（様式2-4）'!$G$17:$G$1200=$A607,IF('全入力（様式2-4）'!$AL$14:$AN$14=$AR607,'全入力（様式2-4）'!$AL$17:$AN$1200)))</f>
        <v>0</v>
      </c>
      <c r="BF607" s="195">
        <f t="shared" si="765"/>
        <v>0</v>
      </c>
      <c r="BG607" s="47">
        <f t="shared" si="766"/>
        <v>0</v>
      </c>
      <c r="BH607" s="46">
        <f t="array" ref="BH607">SUM(IF('全入力（様式2-4）'!$G$17:$G$1200=$A607,IF('全入力（様式2-4）'!$AQ$14:$AS$14=$AR607,'全入力（様式2-4）'!$AQ$17:$AS$1200)))</f>
        <v>0</v>
      </c>
      <c r="BI607" s="47" t="str">
        <f t="shared" si="777"/>
        <v/>
      </c>
      <c r="BJ607" s="47" t="str">
        <f t="shared" si="778"/>
        <v/>
      </c>
      <c r="BK607" s="150" t="str">
        <f t="shared" si="767"/>
        <v/>
      </c>
      <c r="BL607" s="1890"/>
      <c r="BM607" s="46"/>
      <c r="BN607" s="195"/>
      <c r="BO607" s="47"/>
      <c r="BP607" s="46"/>
      <c r="BQ607" s="195"/>
      <c r="BR607" s="47"/>
      <c r="BS607" s="47"/>
      <c r="BT607" s="47"/>
      <c r="BU607" s="144"/>
      <c r="BV607" s="1890"/>
    </row>
    <row r="608" spans="1:74" s="18" customFormat="1" ht="14.25" customHeight="1" thickBot="1">
      <c r="A608" s="942">
        <f t="shared" si="768"/>
        <v>199</v>
      </c>
      <c r="B608" s="7">
        <f>'全入力（様式2-4）'!$I$6</f>
        <v>0</v>
      </c>
      <c r="C608" s="186">
        <f>IF(ISERROR(VLOOKUP($A608,'全入力（様式2-4）'!$G$17:$BY$1200,C$1,FALSE)),"",VLOOKUP($A608,'全入力（様式2-4）'!$G$17:$BY$1200,C$1,FALSE))</f>
        <v>0</v>
      </c>
      <c r="D608" s="186">
        <f>IF(ISERROR(VLOOKUP($A608,'全入力（様式2-4）'!$G$17:$BY$1200,D$1,FALSE)),"",VLOOKUP($A608,'全入力（様式2-4）'!$G$17:$BY$1200,D$1,FALSE))</f>
        <v>0</v>
      </c>
      <c r="E608" s="186">
        <f>IF(ISERROR(VLOOKUP($A608,'全入力（様式2-4）'!$G$17:$BY$1200,E$1,FALSE)),"",VLOOKUP($A608,'全入力（様式2-4）'!$G$17:$BY$1200,E$1,FALSE))</f>
        <v>0</v>
      </c>
      <c r="F608" s="186">
        <f>IF(ISERROR(VLOOKUP($A608,'全入力（様式2-4）'!$G$17:$BY$1200,F$1,FALSE)),"",VLOOKUP($A608,'全入力（様式2-4）'!$G$17:$BY$1200,F$1,FALSE))</f>
        <v>0</v>
      </c>
      <c r="G608" s="187" t="str">
        <f>'全入力（様式2-4）'!$P$5&amp;'全入力（様式2-4）'!$R$5&amp;$D608</f>
        <v>0</v>
      </c>
      <c r="H608" s="188" t="str">
        <f t="shared" si="769"/>
        <v/>
      </c>
      <c r="I608" s="189">
        <f>IF(ISERROR(VLOOKUP($A608,'全入力（様式2-4）'!$G$17:$BY$1200,I$1,FALSE)),"",VLOOKUP($A608,'全入力（様式2-4）'!$G$17:$BY$1200,I$1,FALSE))</f>
        <v>0</v>
      </c>
      <c r="J608" s="189" t="str">
        <f>IF(ISERROR(VLOOKUP($A608,'全入力（様式2-4）'!$G$17:$BY$1200,J$1,FALSE)),"",VLOOKUP($A608,'全入力（様式2-4）'!$G$17:$BY$1200,J$1,FALSE))</f>
        <v/>
      </c>
      <c r="K608" s="189">
        <f>IF(ISERROR(VLOOKUP($A608,'全入力（様式2-4）'!$G$17:$BY$1200,K$1,FALSE)),"",VLOOKUP($A608,'全入力（様式2-4）'!$G$17:$BY$1200,K$1,FALSE))</f>
        <v>0</v>
      </c>
      <c r="L608" s="189" t="str">
        <f>IF(ISERROR(VLOOKUP($A608,'全入力（様式2-4）'!$G$17:$BY$1200,L$1,FALSE)),"",VLOOKUP($A608,'全入力（様式2-4）'!$G$17:$BY$1200,L$1,FALSE))</f>
        <v/>
      </c>
      <c r="M608" s="190">
        <f>IF(ISERROR(VLOOKUP($A608,'全入力（様式2-4）'!$G$17:$BY$1200,M$1,FALSE)),"",VLOOKUP($A608,'全入力（様式2-4）'!$G$17:$BY$1200,M$1,FALSE))</f>
        <v>0</v>
      </c>
      <c r="N608" s="190" t="str">
        <f>IF(ISERROR(VLOOKUP($A608,'全入力（様式2-4）'!$G$17:$BY$1200,N$1,FALSE)),"",VLOOKUP($A608,'全入力（様式2-4）'!$G$17:$BY$1200,N$1,FALSE))</f>
        <v/>
      </c>
      <c r="O608" s="190">
        <f>IF(ISERROR(VLOOKUP($A608,'全入力（様式2-4）'!$G$17:$BY$1200,O$1,FALSE)),"",VLOOKUP($A608,'全入力（様式2-4）'!$G$17:$BY$1200,O$1,FALSE))</f>
        <v>0</v>
      </c>
      <c r="P608" s="190" t="str">
        <f>IF(ISERROR(VLOOKUP($A608,'全入力（様式2-4）'!$G$17:$BY$1200,P$1,FALSE)),"",VLOOKUP($A608,'全入力（様式2-4）'!$G$17:$BY$1200,P$1,FALSE))</f>
        <v/>
      </c>
      <c r="Q608" s="191">
        <f>IF(ISERROR(VLOOKUP($A608,'全入力（様式2-4）'!$G$17:$BY$1200,Q$1,FALSE)),"",VLOOKUP($A608,'全入力（様式2-4）'!$G$17:$BY$1200,Q$1,FALSE))</f>
        <v>0</v>
      </c>
      <c r="R608" s="192">
        <f>IF(ISERROR(VLOOKUP($A608,'全入力（様式2-4）'!$G$17:$BY$1200,R$1,FALSE)),"",VLOOKUP($A608,'全入力（様式2-4）'!$G$17:$BY$1200,R$1,FALSE))</f>
        <v>0</v>
      </c>
      <c r="S608" s="192" t="str">
        <f>IF(ISERROR(VLOOKUP($A608,'全入力（様式2-4）'!$G$17:$BY$1200,S$1,FALSE)),"",VLOOKUP($A608,'全入力（様式2-4）'!$G$17:$BY$1200,S$1,FALSE))</f>
        <v/>
      </c>
      <c r="T608" s="192"/>
      <c r="U608" s="518"/>
      <c r="V608" s="192"/>
      <c r="W608" s="540"/>
      <c r="X608" s="540"/>
      <c r="Y608" s="540"/>
      <c r="Z608" s="189">
        <f>IF(ISERROR(VLOOKUP($A608,'全入力（様式2-4）'!$G$17:$BY$1200,Z$1,FALSE)),"",VLOOKUP($A608,'全入力（様式2-4）'!$G$17:$BY$1200,Z$1,FALSE))</f>
        <v>0</v>
      </c>
      <c r="AA608" s="189">
        <f>IF(ISERROR(VLOOKUP($A608,'全入力（様式2-4）'!$G$17:$BY$1200,AA$1,FALSE)),"",VLOOKUP($A608,'全入力（様式2-4）'!$G$17:$BY$1200,AA$1,FALSE))</f>
        <v>0</v>
      </c>
      <c r="AB608" s="189">
        <f>IF(ISERROR(VLOOKUP($A608,'全入力（様式2-4）'!$G$17:$BY$1200,AB$1,FALSE)),"",VLOOKUP($A608,'全入力（様式2-4）'!$G$17:$BY$1200,AB$1,FALSE))</f>
        <v>0</v>
      </c>
      <c r="AC608" s="189">
        <f>IF(ISERROR(VLOOKUP($A608,'全入力（様式2-4）'!$G$17:$BY$1200,AC$1,FALSE)),"",VLOOKUP($A608,'全入力（様式2-4）'!$G$17:$BY$1200,AC$1,FALSE))</f>
        <v>0</v>
      </c>
      <c r="AD608" s="202">
        <f>IF(ISERROR(VLOOKUP($A608,'全入力（様式2-4）'!$G$17:$BY$1200,AD$1,FALSE)),"",VLOOKUP($A608,'全入力（様式2-4）'!$G$17:$BY$1200,AD$1,FALSE))</f>
        <v>0</v>
      </c>
      <c r="AE608" s="190"/>
      <c r="AF608" s="190"/>
      <c r="AG608" s="190"/>
      <c r="AH608" s="319" t="str">
        <f t="shared" si="760"/>
        <v>00</v>
      </c>
      <c r="AI608" s="193" t="str">
        <f>IF(ISERROR(VLOOKUP($G608&amp;AI$8,参照!$P$4:$U$500,5,FALSE)),"",VLOOKUP($G608&amp;AI$8,参照!$P$4:$U$500,5,FALSE))</f>
        <v/>
      </c>
      <c r="AJ608" s="193" t="str">
        <f>IF(ISERROR(VLOOKUP($G608&amp;AJ$8,参照!$P$4:$U$500,5,FALSE)),"",VLOOKUP($G608&amp;AJ$8,参照!$P$4:$U$500,5,FALSE))</f>
        <v/>
      </c>
      <c r="AK608" s="188">
        <v>23</v>
      </c>
      <c r="AL608" s="188">
        <v>85</v>
      </c>
      <c r="AM608" s="37"/>
      <c r="AN608" s="74">
        <f>IF(ISERROR(VLOOKUP($A608,'全入力（様式2-4）'!$G$17:$BY$1200,AN$1,FALSE)),"",VLOOKUP($A608,'全入力（様式2-4）'!$G$17:$BY$1200,AN$1,FALSE))</f>
        <v>0</v>
      </c>
      <c r="AO608" s="79">
        <f>IF(ISERROR(VLOOKUP($A608,'全入力（様式2-4）'!$G$17:$BY$1200,AO$1,FALSE)),"",VLOOKUP($A608,'全入力（様式2-4）'!$G$17:$BY$1200,AO$1,FALSE))</f>
        <v>0</v>
      </c>
      <c r="AP608" s="48">
        <f>IF(ISERROR(VLOOKUP($A608,'全入力（様式2-4）'!$G$17:$BY$1200,AP$1,FALSE)),"",VLOOKUP($A608,'全入力（様式2-4）'!$G$17:$BY$1200,AP$1,FALSE))</f>
        <v>0</v>
      </c>
      <c r="AQ608" s="64" t="str">
        <f>IF(ISERROR(VLOOKUP($G608,参照!$U$4:$W$102,3,FALSE)),"",VLOOKUP($G608,参照!$U$4:$W$102,3,FALSE))</f>
        <v/>
      </c>
      <c r="AR608" s="378" t="str">
        <f t="shared" ref="AR608" si="794">IF($AN608&lt;&gt;0,1/3,"")</f>
        <v/>
      </c>
      <c r="AS608" s="49" t="str">
        <f t="shared" si="762"/>
        <v/>
      </c>
      <c r="AT608" s="49" t="str">
        <f t="shared" si="763"/>
        <v/>
      </c>
      <c r="AU608" s="49"/>
      <c r="AV608" s="49" t="str">
        <f t="shared" si="771"/>
        <v/>
      </c>
      <c r="AW608" s="49" t="str">
        <f t="shared" si="772"/>
        <v/>
      </c>
      <c r="AX608" s="49" t="str">
        <f t="shared" si="764"/>
        <v/>
      </c>
      <c r="AY608" s="49" t="str">
        <f t="shared" si="773"/>
        <v/>
      </c>
      <c r="AZ608" s="50">
        <f t="array" ref="AZ608">SUM(IF('全入力（様式2-4）'!$G$17:$G$1200=$A608,IF('全入力（様式2-4）'!$X$14:$Z$14=$AR608,'全入力（様式2-4）'!$X$17:$Z$1200)))</f>
        <v>0</v>
      </c>
      <c r="BA608" s="51" t="str">
        <f t="shared" si="774"/>
        <v/>
      </c>
      <c r="BB608" s="1891"/>
      <c r="BC608" s="50">
        <f t="shared" si="775"/>
        <v>0</v>
      </c>
      <c r="BD608" s="51" t="str">
        <f t="shared" si="776"/>
        <v/>
      </c>
      <c r="BE608" s="50">
        <f t="array" ref="BE608">SUM(IF('全入力（様式2-4）'!$G$17:$G$1200=$A608,IF('全入力（様式2-4）'!$AL$14:$AN$14=$AR608,'全入力（様式2-4）'!$AL$17:$AN$1200)))</f>
        <v>0</v>
      </c>
      <c r="BF608" s="196">
        <f t="shared" si="765"/>
        <v>0</v>
      </c>
      <c r="BG608" s="51">
        <f t="shared" si="766"/>
        <v>0</v>
      </c>
      <c r="BH608" s="50">
        <f t="array" ref="BH608">SUM(IF('全入力（様式2-4）'!$G$17:$G$1200=$A608,IF('全入力（様式2-4）'!$AQ$14:$AS$14=$AR608,'全入力（様式2-4）'!$AQ$17:$AS$1200)))</f>
        <v>0</v>
      </c>
      <c r="BI608" s="51" t="str">
        <f t="shared" si="777"/>
        <v/>
      </c>
      <c r="BJ608" s="51" t="str">
        <f t="shared" si="778"/>
        <v/>
      </c>
      <c r="BK608" s="151" t="str">
        <f t="shared" si="767"/>
        <v/>
      </c>
      <c r="BL608" s="1891"/>
      <c r="BM608" s="50"/>
      <c r="BN608" s="196"/>
      <c r="BO608" s="51"/>
      <c r="BP608" s="50"/>
      <c r="BQ608" s="196"/>
      <c r="BR608" s="51"/>
      <c r="BS608" s="51"/>
      <c r="BT608" s="51"/>
      <c r="BU608" s="145"/>
      <c r="BV608" s="1891"/>
    </row>
    <row r="609" spans="1:74" s="18" customFormat="1" ht="14.25" customHeight="1">
      <c r="A609" s="941">
        <f>A606+1</f>
        <v>200</v>
      </c>
      <c r="B609" s="178">
        <f>'全入力（様式2-4）'!$I$6</f>
        <v>0</v>
      </c>
      <c r="C609" s="177">
        <f>IF(ISERROR(VLOOKUP($A609,'全入力（様式2-4）'!$G$17:$BY$1200,C$1,FALSE)),"",VLOOKUP($A609,'全入力（様式2-4）'!$G$17:$BY$1200,C$1,FALSE))</f>
        <v>0</v>
      </c>
      <c r="D609" s="177">
        <f>IF(ISERROR(VLOOKUP($A609,'全入力（様式2-4）'!$G$17:$BY$1200,D$1,FALSE)),"",VLOOKUP($A609,'全入力（様式2-4）'!$G$17:$BY$1200,D$1,FALSE))</f>
        <v>0</v>
      </c>
      <c r="E609" s="177">
        <f>IF(ISERROR(VLOOKUP($A609,'全入力（様式2-4）'!$G$17:$BY$1200,E$1,FALSE)),"",VLOOKUP($A609,'全入力（様式2-4）'!$G$17:$BY$1200,E$1,FALSE))</f>
        <v>0</v>
      </c>
      <c r="F609" s="177">
        <f>IF(ISERROR(VLOOKUP($A609,'全入力（様式2-4）'!$G$17:$BY$1200,F$1,FALSE)),"",VLOOKUP($A609,'全入力（様式2-4）'!$G$17:$BY$1200,F$1,FALSE))</f>
        <v>0</v>
      </c>
      <c r="G609" s="179" t="str">
        <f>'全入力（様式2-4）'!$P$5&amp;'全入力（様式2-4）'!$R$5&amp;$D609</f>
        <v>0</v>
      </c>
      <c r="H609" s="180" t="str">
        <f t="shared" si="769"/>
        <v/>
      </c>
      <c r="I609" s="181">
        <f>IF(ISERROR(VLOOKUP($A609,'全入力（様式2-4）'!$G$17:$BY$1200,I$1,FALSE)),"",VLOOKUP($A609,'全入力（様式2-4）'!$G$17:$BY$1200,I$1,FALSE))</f>
        <v>0</v>
      </c>
      <c r="J609" s="181" t="str">
        <f>IF(ISERROR(VLOOKUP($A609,'全入力（様式2-4）'!$G$17:$BY$1200,J$1,FALSE)),"",VLOOKUP($A609,'全入力（様式2-4）'!$G$17:$BY$1200,J$1,FALSE))</f>
        <v/>
      </c>
      <c r="K609" s="181">
        <f>IF(ISERROR(VLOOKUP($A609,'全入力（様式2-4）'!$G$17:$BY$1200,K$1,FALSE)),"",VLOOKUP($A609,'全入力（様式2-4）'!$G$17:$BY$1200,K$1,FALSE))</f>
        <v>0</v>
      </c>
      <c r="L609" s="181" t="str">
        <f>IF(ISERROR(VLOOKUP($A609,'全入力（様式2-4）'!$G$17:$BY$1200,L$1,FALSE)),"",VLOOKUP($A609,'全入力（様式2-4）'!$G$17:$BY$1200,L$1,FALSE))</f>
        <v/>
      </c>
      <c r="M609" s="182">
        <f>IF(ISERROR(VLOOKUP($A609,'全入力（様式2-4）'!$G$17:$BY$1200,M$1,FALSE)),"",VLOOKUP($A609,'全入力（様式2-4）'!$G$17:$BY$1200,M$1,FALSE))</f>
        <v>0</v>
      </c>
      <c r="N609" s="182" t="str">
        <f>IF(ISERROR(VLOOKUP($A609,'全入力（様式2-4）'!$G$17:$BY$1200,N$1,FALSE)),"",VLOOKUP($A609,'全入力（様式2-4）'!$G$17:$BY$1200,N$1,FALSE))</f>
        <v/>
      </c>
      <c r="O609" s="182">
        <f>IF(ISERROR(VLOOKUP($A609,'全入力（様式2-4）'!$G$17:$BY$1200,O$1,FALSE)),"",VLOOKUP($A609,'全入力（様式2-4）'!$G$17:$BY$1200,O$1,FALSE))</f>
        <v>0</v>
      </c>
      <c r="P609" s="182" t="str">
        <f>IF(ISERROR(VLOOKUP($A609,'全入力（様式2-4）'!$G$17:$BY$1200,P$1,FALSE)),"",VLOOKUP($A609,'全入力（様式2-4）'!$G$17:$BY$1200,P$1,FALSE))</f>
        <v/>
      </c>
      <c r="Q609" s="183">
        <f>IF(ISERROR(VLOOKUP($A609,'全入力（様式2-4）'!$G$17:$BY$1200,Q$1,FALSE)),"",VLOOKUP($A609,'全入力（様式2-4）'!$G$17:$BY$1200,Q$1,FALSE))</f>
        <v>0</v>
      </c>
      <c r="R609" s="184">
        <f>IF(ISERROR(VLOOKUP($A609,'全入力（様式2-4）'!$G$17:$BY$1200,R$1,FALSE)),"",VLOOKUP($A609,'全入力（様式2-4）'!$G$17:$BY$1200,R$1,FALSE))</f>
        <v>0</v>
      </c>
      <c r="S609" s="184" t="str">
        <f>IF(ISERROR(VLOOKUP($A609,'全入力（様式2-4）'!$G$17:$BY$1200,S$1,FALSE)),"",VLOOKUP($A609,'全入力（様式2-4）'!$G$17:$BY$1200,S$1,FALSE))</f>
        <v/>
      </c>
      <c r="T609" s="184"/>
      <c r="U609" s="517"/>
      <c r="V609" s="537"/>
      <c r="W609" s="539"/>
      <c r="X609" s="539"/>
      <c r="Y609" s="539"/>
      <c r="Z609" s="181">
        <f>IF(ISERROR(VLOOKUP($A609,'全入力（様式2-4）'!$G$17:$BY$1200,Z$1,FALSE)),"",VLOOKUP($A609,'全入力（様式2-4）'!$G$17:$BY$1200,Z$1,FALSE))</f>
        <v>0</v>
      </c>
      <c r="AA609" s="181">
        <f>IF(ISERROR(VLOOKUP($A609,'全入力（様式2-4）'!$G$17:$BY$1200,AA$1,FALSE)),"",VLOOKUP($A609,'全入力（様式2-4）'!$G$17:$BY$1200,AA$1,FALSE))</f>
        <v>0</v>
      </c>
      <c r="AB609" s="181">
        <f>IF(ISERROR(VLOOKUP($A609,'全入力（様式2-4）'!$G$17:$BY$1200,AB$1,FALSE)),"",VLOOKUP($A609,'全入力（様式2-4）'!$G$17:$BY$1200,AB$1,FALSE))</f>
        <v>0</v>
      </c>
      <c r="AC609" s="181">
        <f>IF(ISERROR(VLOOKUP($A609,'全入力（様式2-4）'!$G$17:$BY$1200,AC$1,FALSE)),"",VLOOKUP($A609,'全入力（様式2-4）'!$G$17:$BY$1200,AC$1,FALSE))</f>
        <v>0</v>
      </c>
      <c r="AD609" s="201">
        <f>IF(ISERROR(VLOOKUP($A609,'全入力（様式2-4）'!$G$17:$BY$1200,AD$1,FALSE)),"",VLOOKUP($A609,'全入力（様式2-4）'!$G$17:$BY$1200,AD$1,FALSE))</f>
        <v>0</v>
      </c>
      <c r="AE609" s="182"/>
      <c r="AF609" s="182"/>
      <c r="AG609" s="182"/>
      <c r="AH609" s="318" t="str">
        <f t="shared" si="760"/>
        <v>00</v>
      </c>
      <c r="AI609" s="185" t="str">
        <f>IF(ISERROR(VLOOKUP($G609&amp;AI$8,参照!$P$4:$U$500,5,FALSE)),"",VLOOKUP($G609&amp;AI$8,参照!$P$4:$U$500,5,FALSE))</f>
        <v/>
      </c>
      <c r="AJ609" s="185" t="str">
        <f>IF(ISERROR(VLOOKUP($G609&amp;AJ$8,参照!$P$4:$U$500,5,FALSE)),"",VLOOKUP($G609&amp;AJ$8,参照!$P$4:$U$500,5,FALSE))</f>
        <v/>
      </c>
      <c r="AK609" s="180">
        <v>19</v>
      </c>
      <c r="AL609" s="180">
        <v>83</v>
      </c>
      <c r="AM609" s="37"/>
      <c r="AN609" s="76">
        <f>IF(ISERROR(VLOOKUP($A609,'全入力（様式2-4）'!$G$17:$BY$1200,AN$1,FALSE)),"",VLOOKUP($A609,'全入力（様式2-4）'!$G$17:$BY$1200,AN$1,FALSE))</f>
        <v>0</v>
      </c>
      <c r="AO609" s="77">
        <f>IF(ISERROR(VLOOKUP($A609,'全入力（様式2-4）'!$G$17:$BY$1200,AO$1,FALSE)),"",VLOOKUP($A609,'全入力（様式2-4）'!$G$17:$BY$1200,AO$1,FALSE))</f>
        <v>0</v>
      </c>
      <c r="AP609" s="52">
        <f>IF(ISERROR(VLOOKUP($A609,'全入力（様式2-4）'!$G$17:$BY$1200,AP$1,FALSE)),"",VLOOKUP($A609,'全入力（様式2-4）'!$G$17:$BY$1200,AP$1,FALSE))</f>
        <v>0</v>
      </c>
      <c r="AQ609" s="84" t="str">
        <f>IF(ISERROR(VLOOKUP($G609,参照!$U$4:$W$102,3,FALSE)),"",VLOOKUP($G609,参照!$U$4:$W$102,3,FALSE))</f>
        <v/>
      </c>
      <c r="AR609" s="376" t="str">
        <f t="shared" ref="AR609" si="795">IF($AN609&lt;&gt;0,"満額","")</f>
        <v/>
      </c>
      <c r="AS609" s="53" t="str">
        <f t="shared" si="762"/>
        <v/>
      </c>
      <c r="AT609" s="53" t="str">
        <f t="shared" si="763"/>
        <v/>
      </c>
      <c r="AU609" s="53"/>
      <c r="AV609" s="53" t="str">
        <f t="shared" si="771"/>
        <v/>
      </c>
      <c r="AW609" s="53" t="str">
        <f t="shared" si="772"/>
        <v/>
      </c>
      <c r="AX609" s="53" t="str">
        <f t="shared" si="764"/>
        <v/>
      </c>
      <c r="AY609" s="53" t="str">
        <f t="shared" si="773"/>
        <v/>
      </c>
      <c r="AZ609" s="54">
        <f t="array" ref="AZ609">SUM(IF('全入力（様式2-4）'!$G$17:$G$1200=$A609,IF('全入力（様式2-4）'!$X$14:$Z$14=$AR609,'全入力（様式2-4）'!$X$17:$Z$1200)))</f>
        <v>0</v>
      </c>
      <c r="BA609" s="55" t="str">
        <f t="shared" si="774"/>
        <v/>
      </c>
      <c r="BB609" s="1889">
        <f>IF(ISERROR(VLOOKUP($A609,'全入力（様式2-4）'!$G$17:$BY$1200,BB$1,FALSE)),"",VLOOKUP($A609,'全入力（様式2-4）'!$G$17:$BY$1200,BB$1,FALSE))</f>
        <v>0</v>
      </c>
      <c r="BC609" s="54">
        <f t="shared" si="775"/>
        <v>0</v>
      </c>
      <c r="BD609" s="55" t="str">
        <f t="shared" si="776"/>
        <v/>
      </c>
      <c r="BE609" s="54">
        <f t="array" ref="BE609">SUM(IF('全入力（様式2-4）'!$G$17:$G$1200=$A609,IF('全入力（様式2-4）'!$AL$14:$AN$14=$AR609,'全入力（様式2-4）'!$AL$17:$AN$1200)))</f>
        <v>0</v>
      </c>
      <c r="BF609" s="197">
        <f t="shared" si="765"/>
        <v>0</v>
      </c>
      <c r="BG609" s="55">
        <f t="shared" si="766"/>
        <v>0</v>
      </c>
      <c r="BH609" s="54">
        <f t="array" ref="BH609">SUM(IF('全入力（様式2-4）'!$G$17:$G$1200=$A609,IF('全入力（様式2-4）'!$AQ$14:$AS$14=$AR609,'全入力（様式2-4）'!$AQ$17:$AS$1200)))</f>
        <v>0</v>
      </c>
      <c r="BI609" s="55" t="str">
        <f t="shared" si="777"/>
        <v/>
      </c>
      <c r="BJ609" s="55" t="str">
        <f t="shared" si="778"/>
        <v/>
      </c>
      <c r="BK609" s="152" t="str">
        <f t="shared" si="767"/>
        <v/>
      </c>
      <c r="BL609" s="1889">
        <f>IF(ISERROR(VLOOKUP($A609,'全入力（様式2-4）'!$G$17:$BY$1200,BL$1,FALSE)),"",VLOOKUP($A609,'全入力（様式2-4）'!$G$17:$BY$1200,BL$1,FALSE))</f>
        <v>0</v>
      </c>
      <c r="BM609" s="54"/>
      <c r="BN609" s="197"/>
      <c r="BO609" s="55"/>
      <c r="BP609" s="54"/>
      <c r="BQ609" s="197"/>
      <c r="BR609" s="55"/>
      <c r="BS609" s="55"/>
      <c r="BT609" s="55"/>
      <c r="BU609" s="146"/>
      <c r="BV609" s="1889"/>
    </row>
    <row r="610" spans="1:74" s="18" customFormat="1" ht="14.25" customHeight="1">
      <c r="A610" s="940">
        <f t="shared" si="768"/>
        <v>200</v>
      </c>
      <c r="B610" s="1">
        <f>'全入力（様式2-4）'!$I$6</f>
        <v>0</v>
      </c>
      <c r="C610" s="35">
        <f>IF(ISERROR(VLOOKUP($A610,'全入力（様式2-4）'!$G$17:$BY$1200,C$1,FALSE)),"",VLOOKUP($A610,'全入力（様式2-4）'!$G$17:$BY$1200,C$1,FALSE))</f>
        <v>0</v>
      </c>
      <c r="D610" s="35">
        <f>IF(ISERROR(VLOOKUP($A610,'全入力（様式2-4）'!$G$17:$BY$1200,D$1,FALSE)),"",VLOOKUP($A610,'全入力（様式2-4）'!$G$17:$BY$1200,D$1,FALSE))</f>
        <v>0</v>
      </c>
      <c r="E610" s="35">
        <f>IF(ISERROR(VLOOKUP($A610,'全入力（様式2-4）'!$G$17:$BY$1200,E$1,FALSE)),"",VLOOKUP($A610,'全入力（様式2-4）'!$G$17:$BY$1200,E$1,FALSE))</f>
        <v>0</v>
      </c>
      <c r="F610" s="35">
        <f>IF(ISERROR(VLOOKUP($A610,'全入力（様式2-4）'!$G$17:$BY$1200,F$1,FALSE)),"",VLOOKUP($A610,'全入力（様式2-4）'!$G$17:$BY$1200,F$1,FALSE))</f>
        <v>0</v>
      </c>
      <c r="G610" s="36" t="str">
        <f>'全入力（様式2-4）'!$P$5&amp;'全入力（様式2-4）'!$R$5&amp;$D610</f>
        <v>0</v>
      </c>
      <c r="H610" s="37" t="str">
        <f t="shared" si="769"/>
        <v/>
      </c>
      <c r="I610" s="38">
        <f>IF(ISERROR(VLOOKUP($A610,'全入力（様式2-4）'!$G$17:$BY$1200,I$1,FALSE)),"",VLOOKUP($A610,'全入力（様式2-4）'!$G$17:$BY$1200,I$1,FALSE))</f>
        <v>0</v>
      </c>
      <c r="J610" s="38" t="str">
        <f>IF(ISERROR(VLOOKUP($A610,'全入力（様式2-4）'!$G$17:$BY$1200,J$1,FALSE)),"",VLOOKUP($A610,'全入力（様式2-4）'!$G$17:$BY$1200,J$1,FALSE))</f>
        <v/>
      </c>
      <c r="K610" s="38">
        <f>IF(ISERROR(VLOOKUP($A610,'全入力（様式2-4）'!$G$17:$BY$1200,K$1,FALSE)),"",VLOOKUP($A610,'全入力（様式2-4）'!$G$17:$BY$1200,K$1,FALSE))</f>
        <v>0</v>
      </c>
      <c r="L610" s="38" t="str">
        <f>IF(ISERROR(VLOOKUP($A610,'全入力（様式2-4）'!$G$17:$BY$1200,L$1,FALSE)),"",VLOOKUP($A610,'全入力（様式2-4）'!$G$17:$BY$1200,L$1,FALSE))</f>
        <v/>
      </c>
      <c r="M610" s="112">
        <f>IF(ISERROR(VLOOKUP($A610,'全入力（様式2-4）'!$G$17:$BY$1200,M$1,FALSE)),"",VLOOKUP($A610,'全入力（様式2-4）'!$G$17:$BY$1200,M$1,FALSE))</f>
        <v>0</v>
      </c>
      <c r="N610" s="112" t="str">
        <f>IF(ISERROR(VLOOKUP($A610,'全入力（様式2-4）'!$G$17:$BY$1200,N$1,FALSE)),"",VLOOKUP($A610,'全入力（様式2-4）'!$G$17:$BY$1200,N$1,FALSE))</f>
        <v/>
      </c>
      <c r="O610" s="112">
        <f>IF(ISERROR(VLOOKUP($A610,'全入力（様式2-4）'!$G$17:$BY$1200,O$1,FALSE)),"",VLOOKUP($A610,'全入力（様式2-4）'!$G$17:$BY$1200,O$1,FALSE))</f>
        <v>0</v>
      </c>
      <c r="P610" s="112" t="str">
        <f>IF(ISERROR(VLOOKUP($A610,'全入力（様式2-4）'!$G$17:$BY$1200,P$1,FALSE)),"",VLOOKUP($A610,'全入力（様式2-4）'!$G$17:$BY$1200,P$1,FALSE))</f>
        <v/>
      </c>
      <c r="Q610" s="176">
        <f>IF(ISERROR(VLOOKUP($A610,'全入力（様式2-4）'!$G$17:$BY$1200,Q$1,FALSE)),"",VLOOKUP($A610,'全入力（様式2-4）'!$G$17:$BY$1200,Q$1,FALSE))</f>
        <v>0</v>
      </c>
      <c r="R610" s="105">
        <f>IF(ISERROR(VLOOKUP($A610,'全入力（様式2-4）'!$G$17:$BY$1200,R$1,FALSE)),"",VLOOKUP($A610,'全入力（様式2-4）'!$G$17:$BY$1200,R$1,FALSE))</f>
        <v>0</v>
      </c>
      <c r="S610" s="105" t="str">
        <f>IF(ISERROR(VLOOKUP($A610,'全入力（様式2-4）'!$G$17:$BY$1200,S$1,FALSE)),"",VLOOKUP($A610,'全入力（様式2-4）'!$G$17:$BY$1200,S$1,FALSE))</f>
        <v/>
      </c>
      <c r="T610" s="105"/>
      <c r="U610" s="516"/>
      <c r="V610" s="105"/>
      <c r="W610" s="538"/>
      <c r="X610" s="538"/>
      <c r="Y610" s="538"/>
      <c r="Z610" s="38">
        <f>IF(ISERROR(VLOOKUP($A610,'全入力（様式2-4）'!$G$17:$BY$1200,Z$1,FALSE)),"",VLOOKUP($A610,'全入力（様式2-4）'!$G$17:$BY$1200,Z$1,FALSE))</f>
        <v>0</v>
      </c>
      <c r="AA610" s="38">
        <f>IF(ISERROR(VLOOKUP($A610,'全入力（様式2-4）'!$G$17:$BY$1200,AA$1,FALSE)),"",VLOOKUP($A610,'全入力（様式2-4）'!$G$17:$BY$1200,AA$1,FALSE))</f>
        <v>0</v>
      </c>
      <c r="AB610" s="38">
        <f>IF(ISERROR(VLOOKUP($A610,'全入力（様式2-4）'!$G$17:$BY$1200,AB$1,FALSE)),"",VLOOKUP($A610,'全入力（様式2-4）'!$G$17:$BY$1200,AB$1,FALSE))</f>
        <v>0</v>
      </c>
      <c r="AC610" s="38">
        <f>IF(ISERROR(VLOOKUP($A610,'全入力（様式2-4）'!$G$17:$BY$1200,AC$1,FALSE)),"",VLOOKUP($A610,'全入力（様式2-4）'!$G$17:$BY$1200,AC$1,FALSE))</f>
        <v>0</v>
      </c>
      <c r="AD610" s="200">
        <f>IF(ISERROR(VLOOKUP($A610,'全入力（様式2-4）'!$G$17:$BY$1200,AD$1,FALSE)),"",VLOOKUP($A610,'全入力（様式2-4）'!$G$17:$BY$1200,AD$1,FALSE))</f>
        <v>0</v>
      </c>
      <c r="AE610" s="112"/>
      <c r="AF610" s="112"/>
      <c r="AG610" s="112"/>
      <c r="AH610" s="317" t="str">
        <f t="shared" si="760"/>
        <v>00</v>
      </c>
      <c r="AI610" s="39" t="str">
        <f>IF(ISERROR(VLOOKUP($G610&amp;AI$8,参照!$P$4:$U$500,5,FALSE)),"",VLOOKUP($G610&amp;AI$8,参照!$P$4:$U$500,5,FALSE))</f>
        <v/>
      </c>
      <c r="AJ610" s="39" t="str">
        <f>IF(ISERROR(VLOOKUP($G610&amp;AJ$8,参照!$P$4:$U$500,5,FALSE)),"",VLOOKUP($G610&amp;AJ$8,参照!$P$4:$U$500,5,FALSE))</f>
        <v/>
      </c>
      <c r="AK610" s="37">
        <v>21</v>
      </c>
      <c r="AL610" s="37">
        <v>84</v>
      </c>
      <c r="AM610" s="37"/>
      <c r="AN610" s="72">
        <f>IF(ISERROR(VLOOKUP($A610,'全入力（様式2-4）'!$G$17:$BY$1200,AN$1,FALSE)),"",VLOOKUP($A610,'全入力（様式2-4）'!$G$17:$BY$1200,AN$1,FALSE))</f>
        <v>0</v>
      </c>
      <c r="AO610" s="78">
        <f>IF(ISERROR(VLOOKUP($A610,'全入力（様式2-4）'!$G$17:$BY$1200,AO$1,FALSE)),"",VLOOKUP($A610,'全入力（様式2-4）'!$G$17:$BY$1200,AO$1,FALSE))</f>
        <v>0</v>
      </c>
      <c r="AP610" s="44">
        <f>IF(ISERROR(VLOOKUP($A610,'全入力（様式2-4）'!$G$17:$BY$1200,AP$1,FALSE)),"",VLOOKUP($A610,'全入力（様式2-4）'!$G$17:$BY$1200,AP$1,FALSE))</f>
        <v>0</v>
      </c>
      <c r="AQ610" s="63" t="str">
        <f>IF(ISERROR(VLOOKUP($G610,参照!$U$4:$W$102,3,FALSE)),"",VLOOKUP($G610,参照!$U$4:$W$102,3,FALSE))</f>
        <v/>
      </c>
      <c r="AR610" s="377" t="str">
        <f t="shared" ref="AR610" si="796">IF($AN610&lt;&gt;0,2/3,"")</f>
        <v/>
      </c>
      <c r="AS610" s="45" t="str">
        <f t="shared" si="762"/>
        <v/>
      </c>
      <c r="AT610" s="45" t="str">
        <f t="shared" si="763"/>
        <v/>
      </c>
      <c r="AU610" s="45"/>
      <c r="AV610" s="45" t="str">
        <f t="shared" si="771"/>
        <v/>
      </c>
      <c r="AW610" s="45" t="str">
        <f t="shared" si="772"/>
        <v/>
      </c>
      <c r="AX610" s="45" t="str">
        <f t="shared" si="764"/>
        <v/>
      </c>
      <c r="AY610" s="45" t="str">
        <f t="shared" si="773"/>
        <v/>
      </c>
      <c r="AZ610" s="46">
        <f t="array" ref="AZ610">SUM(IF('全入力（様式2-4）'!$G$17:$G$1200=$A610,IF('全入力（様式2-4）'!$X$14:$Z$14=$AR610,'全入力（様式2-4）'!$X$17:$Z$1200)))</f>
        <v>0</v>
      </c>
      <c r="BA610" s="47" t="str">
        <f t="shared" si="774"/>
        <v/>
      </c>
      <c r="BB610" s="1890"/>
      <c r="BC610" s="46">
        <f t="shared" si="775"/>
        <v>0</v>
      </c>
      <c r="BD610" s="47" t="str">
        <f t="shared" si="776"/>
        <v/>
      </c>
      <c r="BE610" s="46">
        <f t="array" ref="BE610">SUM(IF('全入力（様式2-4）'!$G$17:$G$1200=$A610,IF('全入力（様式2-4）'!$AL$14:$AN$14=$AR610,'全入力（様式2-4）'!$AL$17:$AN$1200)))</f>
        <v>0</v>
      </c>
      <c r="BF610" s="195">
        <f t="shared" si="765"/>
        <v>0</v>
      </c>
      <c r="BG610" s="47">
        <f t="shared" si="766"/>
        <v>0</v>
      </c>
      <c r="BH610" s="46">
        <f t="array" ref="BH610">SUM(IF('全入力（様式2-4）'!$G$17:$G$1200=$A610,IF('全入力（様式2-4）'!$AQ$14:$AS$14=$AR610,'全入力（様式2-4）'!$AQ$17:$AS$1200)))</f>
        <v>0</v>
      </c>
      <c r="BI610" s="47" t="str">
        <f t="shared" si="777"/>
        <v/>
      </c>
      <c r="BJ610" s="47" t="str">
        <f t="shared" si="778"/>
        <v/>
      </c>
      <c r="BK610" s="150" t="str">
        <f t="shared" si="767"/>
        <v/>
      </c>
      <c r="BL610" s="1890"/>
      <c r="BM610" s="46"/>
      <c r="BN610" s="195"/>
      <c r="BO610" s="47"/>
      <c r="BP610" s="46"/>
      <c r="BQ610" s="195"/>
      <c r="BR610" s="47"/>
      <c r="BS610" s="47"/>
      <c r="BT610" s="47"/>
      <c r="BU610" s="144"/>
      <c r="BV610" s="1890"/>
    </row>
    <row r="611" spans="1:74" s="18" customFormat="1" ht="14.25" customHeight="1" thickBot="1">
      <c r="A611" s="942">
        <f t="shared" si="768"/>
        <v>200</v>
      </c>
      <c r="B611" s="7">
        <f>'全入力（様式2-4）'!$I$6</f>
        <v>0</v>
      </c>
      <c r="C611" s="186">
        <f>IF(ISERROR(VLOOKUP($A611,'全入力（様式2-4）'!$G$17:$BY$1200,C$1,FALSE)),"",VLOOKUP($A611,'全入力（様式2-4）'!$G$17:$BY$1200,C$1,FALSE))</f>
        <v>0</v>
      </c>
      <c r="D611" s="186">
        <f>IF(ISERROR(VLOOKUP($A611,'全入力（様式2-4）'!$G$17:$BY$1200,D$1,FALSE)),"",VLOOKUP($A611,'全入力（様式2-4）'!$G$17:$BY$1200,D$1,FALSE))</f>
        <v>0</v>
      </c>
      <c r="E611" s="186">
        <f>IF(ISERROR(VLOOKUP($A611,'全入力（様式2-4）'!$G$17:$BY$1200,E$1,FALSE)),"",VLOOKUP($A611,'全入力（様式2-4）'!$G$17:$BY$1200,E$1,FALSE))</f>
        <v>0</v>
      </c>
      <c r="F611" s="186">
        <f>IF(ISERROR(VLOOKUP($A611,'全入力（様式2-4）'!$G$17:$BY$1200,F$1,FALSE)),"",VLOOKUP($A611,'全入力（様式2-4）'!$G$17:$BY$1200,F$1,FALSE))</f>
        <v>0</v>
      </c>
      <c r="G611" s="187" t="str">
        <f>'全入力（様式2-4）'!$P$5&amp;'全入力（様式2-4）'!$R$5&amp;$D611</f>
        <v>0</v>
      </c>
      <c r="H611" s="188" t="str">
        <f t="shared" si="769"/>
        <v/>
      </c>
      <c r="I611" s="189">
        <f>IF(ISERROR(VLOOKUP($A611,'全入力（様式2-4）'!$G$17:$BY$1200,I$1,FALSE)),"",VLOOKUP($A611,'全入力（様式2-4）'!$G$17:$BY$1200,I$1,FALSE))</f>
        <v>0</v>
      </c>
      <c r="J611" s="189" t="str">
        <f>IF(ISERROR(VLOOKUP($A611,'全入力（様式2-4）'!$G$17:$BY$1200,J$1,FALSE)),"",VLOOKUP($A611,'全入力（様式2-4）'!$G$17:$BY$1200,J$1,FALSE))</f>
        <v/>
      </c>
      <c r="K611" s="189">
        <f>IF(ISERROR(VLOOKUP($A611,'全入力（様式2-4）'!$G$17:$BY$1200,K$1,FALSE)),"",VLOOKUP($A611,'全入力（様式2-4）'!$G$17:$BY$1200,K$1,FALSE))</f>
        <v>0</v>
      </c>
      <c r="L611" s="189" t="str">
        <f>IF(ISERROR(VLOOKUP($A611,'全入力（様式2-4）'!$G$17:$BY$1200,L$1,FALSE)),"",VLOOKUP($A611,'全入力（様式2-4）'!$G$17:$BY$1200,L$1,FALSE))</f>
        <v/>
      </c>
      <c r="M611" s="190">
        <f>IF(ISERROR(VLOOKUP($A611,'全入力（様式2-4）'!$G$17:$BY$1200,M$1,FALSE)),"",VLOOKUP($A611,'全入力（様式2-4）'!$G$17:$BY$1200,M$1,FALSE))</f>
        <v>0</v>
      </c>
      <c r="N611" s="190" t="str">
        <f>IF(ISERROR(VLOOKUP($A611,'全入力（様式2-4）'!$G$17:$BY$1200,N$1,FALSE)),"",VLOOKUP($A611,'全入力（様式2-4）'!$G$17:$BY$1200,N$1,FALSE))</f>
        <v/>
      </c>
      <c r="O611" s="190">
        <f>IF(ISERROR(VLOOKUP($A611,'全入力（様式2-4）'!$G$17:$BY$1200,O$1,FALSE)),"",VLOOKUP($A611,'全入力（様式2-4）'!$G$17:$BY$1200,O$1,FALSE))</f>
        <v>0</v>
      </c>
      <c r="P611" s="190" t="str">
        <f>IF(ISERROR(VLOOKUP($A611,'全入力（様式2-4）'!$G$17:$BY$1200,P$1,FALSE)),"",VLOOKUP($A611,'全入力（様式2-4）'!$G$17:$BY$1200,P$1,FALSE))</f>
        <v/>
      </c>
      <c r="Q611" s="191">
        <f>IF(ISERROR(VLOOKUP($A611,'全入力（様式2-4）'!$G$17:$BY$1200,Q$1,FALSE)),"",VLOOKUP($A611,'全入力（様式2-4）'!$G$17:$BY$1200,Q$1,FALSE))</f>
        <v>0</v>
      </c>
      <c r="R611" s="192">
        <f>IF(ISERROR(VLOOKUP($A611,'全入力（様式2-4）'!$G$17:$BY$1200,R$1,FALSE)),"",VLOOKUP($A611,'全入力（様式2-4）'!$G$17:$BY$1200,R$1,FALSE))</f>
        <v>0</v>
      </c>
      <c r="S611" s="192" t="str">
        <f>IF(ISERROR(VLOOKUP($A611,'全入力（様式2-4）'!$G$17:$BY$1200,S$1,FALSE)),"",VLOOKUP($A611,'全入力（様式2-4）'!$G$17:$BY$1200,S$1,FALSE))</f>
        <v/>
      </c>
      <c r="T611" s="192"/>
      <c r="U611" s="518"/>
      <c r="V611" s="192"/>
      <c r="W611" s="540"/>
      <c r="X611" s="540"/>
      <c r="Y611" s="540"/>
      <c r="Z611" s="189">
        <f>IF(ISERROR(VLOOKUP($A611,'全入力（様式2-4）'!$G$17:$BY$1200,Z$1,FALSE)),"",VLOOKUP($A611,'全入力（様式2-4）'!$G$17:$BY$1200,Z$1,FALSE))</f>
        <v>0</v>
      </c>
      <c r="AA611" s="189">
        <f>IF(ISERROR(VLOOKUP($A611,'全入力（様式2-4）'!$G$17:$BY$1200,AA$1,FALSE)),"",VLOOKUP($A611,'全入力（様式2-4）'!$G$17:$BY$1200,AA$1,FALSE))</f>
        <v>0</v>
      </c>
      <c r="AB611" s="189">
        <f>IF(ISERROR(VLOOKUP($A611,'全入力（様式2-4）'!$G$17:$BY$1200,AB$1,FALSE)),"",VLOOKUP($A611,'全入力（様式2-4）'!$G$17:$BY$1200,AB$1,FALSE))</f>
        <v>0</v>
      </c>
      <c r="AC611" s="189">
        <f>IF(ISERROR(VLOOKUP($A611,'全入力（様式2-4）'!$G$17:$BY$1200,AC$1,FALSE)),"",VLOOKUP($A611,'全入力（様式2-4）'!$G$17:$BY$1200,AC$1,FALSE))</f>
        <v>0</v>
      </c>
      <c r="AD611" s="202">
        <f>IF(ISERROR(VLOOKUP($A611,'全入力（様式2-4）'!$G$17:$BY$1200,AD$1,FALSE)),"",VLOOKUP($A611,'全入力（様式2-4）'!$G$17:$BY$1200,AD$1,FALSE))</f>
        <v>0</v>
      </c>
      <c r="AE611" s="190"/>
      <c r="AF611" s="190"/>
      <c r="AG611" s="190"/>
      <c r="AH611" s="319" t="str">
        <f t="shared" si="760"/>
        <v>00</v>
      </c>
      <c r="AI611" s="193" t="str">
        <f>IF(ISERROR(VLOOKUP($G611&amp;AI$8,参照!$P$4:$U$500,5,FALSE)),"",VLOOKUP($G611&amp;AI$8,参照!$P$4:$U$500,5,FALSE))</f>
        <v/>
      </c>
      <c r="AJ611" s="193" t="str">
        <f>IF(ISERROR(VLOOKUP($G611&amp;AJ$8,参照!$P$4:$U$500,5,FALSE)),"",VLOOKUP($G611&amp;AJ$8,参照!$P$4:$U$500,5,FALSE))</f>
        <v/>
      </c>
      <c r="AK611" s="188">
        <v>23</v>
      </c>
      <c r="AL611" s="188">
        <v>85</v>
      </c>
      <c r="AM611" s="37"/>
      <c r="AN611" s="74">
        <f>IF(ISERROR(VLOOKUP($A611,'全入力（様式2-4）'!$G$17:$BY$1200,AN$1,FALSE)),"",VLOOKUP($A611,'全入力（様式2-4）'!$G$17:$BY$1200,AN$1,FALSE))</f>
        <v>0</v>
      </c>
      <c r="AO611" s="79">
        <f>IF(ISERROR(VLOOKUP($A611,'全入力（様式2-4）'!$G$17:$BY$1200,AO$1,FALSE)),"",VLOOKUP($A611,'全入力（様式2-4）'!$G$17:$BY$1200,AO$1,FALSE))</f>
        <v>0</v>
      </c>
      <c r="AP611" s="48">
        <f>IF(ISERROR(VLOOKUP($A611,'全入力（様式2-4）'!$G$17:$BY$1200,AP$1,FALSE)),"",VLOOKUP($A611,'全入力（様式2-4）'!$G$17:$BY$1200,AP$1,FALSE))</f>
        <v>0</v>
      </c>
      <c r="AQ611" s="64" t="str">
        <f>IF(ISERROR(VLOOKUP($G611,参照!$U$4:$W$102,3,FALSE)),"",VLOOKUP($G611,参照!$U$4:$W$102,3,FALSE))</f>
        <v/>
      </c>
      <c r="AR611" s="378" t="str">
        <f t="shared" ref="AR611" si="797">IF($AN611&lt;&gt;0,1/3,"")</f>
        <v/>
      </c>
      <c r="AS611" s="49" t="str">
        <f t="shared" si="762"/>
        <v/>
      </c>
      <c r="AT611" s="49" t="str">
        <f t="shared" si="763"/>
        <v/>
      </c>
      <c r="AU611" s="49"/>
      <c r="AV611" s="49" t="str">
        <f t="shared" si="771"/>
        <v/>
      </c>
      <c r="AW611" s="49" t="str">
        <f t="shared" si="772"/>
        <v/>
      </c>
      <c r="AX611" s="49" t="str">
        <f t="shared" si="764"/>
        <v/>
      </c>
      <c r="AY611" s="49" t="str">
        <f t="shared" si="773"/>
        <v/>
      </c>
      <c r="AZ611" s="50">
        <f t="array" ref="AZ611">SUM(IF('全入力（様式2-4）'!$G$17:$G$1200=$A611,IF('全入力（様式2-4）'!$X$14:$Z$14=$AR611,'全入力（様式2-4）'!$X$17:$Z$1200)))</f>
        <v>0</v>
      </c>
      <c r="BA611" s="51" t="str">
        <f t="shared" si="774"/>
        <v/>
      </c>
      <c r="BB611" s="1891"/>
      <c r="BC611" s="50">
        <f t="shared" si="775"/>
        <v>0</v>
      </c>
      <c r="BD611" s="51" t="str">
        <f t="shared" si="776"/>
        <v/>
      </c>
      <c r="BE611" s="50">
        <f t="array" ref="BE611">SUM(IF('全入力（様式2-4）'!$G$17:$G$1200=$A611,IF('全入力（様式2-4）'!$AL$14:$AN$14=$AR611,'全入力（様式2-4）'!$AL$17:$AN$1200)))</f>
        <v>0</v>
      </c>
      <c r="BF611" s="196">
        <f t="shared" si="765"/>
        <v>0</v>
      </c>
      <c r="BG611" s="51">
        <f t="shared" si="766"/>
        <v>0</v>
      </c>
      <c r="BH611" s="50">
        <f t="array" ref="BH611">SUM(IF('全入力（様式2-4）'!$G$17:$G$1200=$A611,IF('全入力（様式2-4）'!$AQ$14:$AS$14=$AR611,'全入力（様式2-4）'!$AQ$17:$AS$1200)))</f>
        <v>0</v>
      </c>
      <c r="BI611" s="51" t="str">
        <f t="shared" si="777"/>
        <v/>
      </c>
      <c r="BJ611" s="51" t="str">
        <f t="shared" si="778"/>
        <v/>
      </c>
      <c r="BK611" s="151" t="str">
        <f t="shared" si="767"/>
        <v/>
      </c>
      <c r="BL611" s="1891"/>
      <c r="BM611" s="50"/>
      <c r="BN611" s="196"/>
      <c r="BO611" s="51"/>
      <c r="BP611" s="50"/>
      <c r="BQ611" s="196"/>
      <c r="BR611" s="51"/>
      <c r="BS611" s="51"/>
      <c r="BT611" s="51"/>
      <c r="BU611" s="145"/>
      <c r="BV611" s="1891"/>
    </row>
  </sheetData>
  <sheetProtection algorithmName="SHA-512" hashValue="J2kAPXkrFlYT0vveVrAQ3kQy/xD5zJCsiCYU1nqRunKNICZFF4STp6zUBi9M/Eo5+dxFKceNIaqznrYetMhOzA==" saltValue="743JNKw9SK3hMhdzBcUKcA==" spinCount="100000" sheet="1" objects="1" scenarios="1"/>
  <mergeCells count="660">
    <mergeCell ref="AI1:AL1"/>
    <mergeCell ref="AA9:AA11"/>
    <mergeCell ref="AB9:AB11"/>
    <mergeCell ref="AC9:AC11"/>
    <mergeCell ref="AE9:AE11"/>
    <mergeCell ref="AF9:AF11"/>
    <mergeCell ref="AG9:AG11"/>
    <mergeCell ref="AH9:AH11"/>
    <mergeCell ref="M9:M11"/>
    <mergeCell ref="N9:N11"/>
    <mergeCell ref="O9:O11"/>
    <mergeCell ref="P9:P11"/>
    <mergeCell ref="R9:R11"/>
    <mergeCell ref="S9:S11"/>
    <mergeCell ref="T9:T11"/>
    <mergeCell ref="U9:U11"/>
    <mergeCell ref="Z9:Z11"/>
    <mergeCell ref="Q9:Q11"/>
    <mergeCell ref="AD9:AD11"/>
    <mergeCell ref="V9:V11"/>
    <mergeCell ref="W9:W11"/>
    <mergeCell ref="X9:X11"/>
    <mergeCell ref="Y9:Y11"/>
    <mergeCell ref="AT9:AT10"/>
    <mergeCell ref="AY9:AY10"/>
    <mergeCell ref="AZ9:AZ10"/>
    <mergeCell ref="BA9:BA10"/>
    <mergeCell ref="BV9:BV11"/>
    <mergeCell ref="BV12:BV14"/>
    <mergeCell ref="BV15:BV17"/>
    <mergeCell ref="BV18:BV20"/>
    <mergeCell ref="BV21:BV23"/>
    <mergeCell ref="BK9:BK10"/>
    <mergeCell ref="BU9:BU10"/>
    <mergeCell ref="BS9:BS10"/>
    <mergeCell ref="BT9:BT10"/>
    <mergeCell ref="AU9:AU10"/>
    <mergeCell ref="AW9:AW10"/>
    <mergeCell ref="AX9:AX10"/>
    <mergeCell ref="AV9:AV10"/>
    <mergeCell ref="BL9:BL11"/>
    <mergeCell ref="BL12:BL14"/>
    <mergeCell ref="BL15:BL17"/>
    <mergeCell ref="BL18:BL20"/>
    <mergeCell ref="BL21:BL23"/>
    <mergeCell ref="BB9:BB11"/>
    <mergeCell ref="BB12:BB14"/>
    <mergeCell ref="BV27:BV29"/>
    <mergeCell ref="BV30:BV32"/>
    <mergeCell ref="BV33:BV35"/>
    <mergeCell ref="BV36:BV38"/>
    <mergeCell ref="L9:L11"/>
    <mergeCell ref="AN9:AN11"/>
    <mergeCell ref="F9:F11"/>
    <mergeCell ref="B9:B11"/>
    <mergeCell ref="C9:C11"/>
    <mergeCell ref="D9:D11"/>
    <mergeCell ref="E9:E11"/>
    <mergeCell ref="G9:G11"/>
    <mergeCell ref="H9:H11"/>
    <mergeCell ref="I9:I11"/>
    <mergeCell ref="J9:J11"/>
    <mergeCell ref="K9:K11"/>
    <mergeCell ref="AP9:AP10"/>
    <mergeCell ref="AR9:AR11"/>
    <mergeCell ref="AS9:AS11"/>
    <mergeCell ref="AI9:AI11"/>
    <mergeCell ref="AJ9:AJ11"/>
    <mergeCell ref="AQ9:AQ11"/>
    <mergeCell ref="AO9:AO11"/>
    <mergeCell ref="BV24:BV26"/>
    <mergeCell ref="BV54:BV56"/>
    <mergeCell ref="BV57:BV59"/>
    <mergeCell ref="BV60:BV62"/>
    <mergeCell ref="BV63:BV65"/>
    <mergeCell ref="BV66:BV68"/>
    <mergeCell ref="BV39:BV41"/>
    <mergeCell ref="BV42:BV44"/>
    <mergeCell ref="BV45:BV47"/>
    <mergeCell ref="BV48:BV50"/>
    <mergeCell ref="BV51:BV53"/>
    <mergeCell ref="BV84:BV86"/>
    <mergeCell ref="BV87:BV89"/>
    <mergeCell ref="BV90:BV92"/>
    <mergeCell ref="BV93:BV95"/>
    <mergeCell ref="BV96:BV98"/>
    <mergeCell ref="BV69:BV71"/>
    <mergeCell ref="BV72:BV74"/>
    <mergeCell ref="BV75:BV77"/>
    <mergeCell ref="BV78:BV80"/>
    <mergeCell ref="BV81:BV83"/>
    <mergeCell ref="BV114:BV116"/>
    <mergeCell ref="BV117:BV119"/>
    <mergeCell ref="BV120:BV122"/>
    <mergeCell ref="BV123:BV125"/>
    <mergeCell ref="BV126:BV128"/>
    <mergeCell ref="BV99:BV101"/>
    <mergeCell ref="BV102:BV104"/>
    <mergeCell ref="BV105:BV107"/>
    <mergeCell ref="BV108:BV110"/>
    <mergeCell ref="BV111:BV113"/>
    <mergeCell ref="BV144:BV146"/>
    <mergeCell ref="BV147:BV149"/>
    <mergeCell ref="BV150:BV152"/>
    <mergeCell ref="BV153:BV155"/>
    <mergeCell ref="BV156:BV158"/>
    <mergeCell ref="BV129:BV131"/>
    <mergeCell ref="BV132:BV134"/>
    <mergeCell ref="BV135:BV137"/>
    <mergeCell ref="BV138:BV140"/>
    <mergeCell ref="BV141:BV143"/>
    <mergeCell ref="BV174:BV176"/>
    <mergeCell ref="BV177:BV179"/>
    <mergeCell ref="BV180:BV182"/>
    <mergeCell ref="BV183:BV185"/>
    <mergeCell ref="BV186:BV188"/>
    <mergeCell ref="BV159:BV161"/>
    <mergeCell ref="BV162:BV164"/>
    <mergeCell ref="BV165:BV167"/>
    <mergeCell ref="BV168:BV170"/>
    <mergeCell ref="BV171:BV173"/>
    <mergeCell ref="BV204:BV206"/>
    <mergeCell ref="BV207:BV209"/>
    <mergeCell ref="BV210:BV212"/>
    <mergeCell ref="BV213:BV215"/>
    <mergeCell ref="BV216:BV218"/>
    <mergeCell ref="BV189:BV191"/>
    <mergeCell ref="BV192:BV194"/>
    <mergeCell ref="BV195:BV197"/>
    <mergeCell ref="BV198:BV200"/>
    <mergeCell ref="BV201:BV203"/>
    <mergeCell ref="BV234:BV236"/>
    <mergeCell ref="BV237:BV239"/>
    <mergeCell ref="BV240:BV242"/>
    <mergeCell ref="BV243:BV245"/>
    <mergeCell ref="BV246:BV248"/>
    <mergeCell ref="BV219:BV221"/>
    <mergeCell ref="BV222:BV224"/>
    <mergeCell ref="BV225:BV227"/>
    <mergeCell ref="BV228:BV230"/>
    <mergeCell ref="BV231:BV233"/>
    <mergeCell ref="BV264:BV266"/>
    <mergeCell ref="BV267:BV269"/>
    <mergeCell ref="BV270:BV272"/>
    <mergeCell ref="BV273:BV275"/>
    <mergeCell ref="BV276:BV278"/>
    <mergeCell ref="BV249:BV251"/>
    <mergeCell ref="BV252:BV254"/>
    <mergeCell ref="BV255:BV257"/>
    <mergeCell ref="BV258:BV260"/>
    <mergeCell ref="BV261:BV263"/>
    <mergeCell ref="BV294:BV296"/>
    <mergeCell ref="BV297:BV299"/>
    <mergeCell ref="BV300:BV302"/>
    <mergeCell ref="BV303:BV305"/>
    <mergeCell ref="BV306:BV308"/>
    <mergeCell ref="BV279:BV281"/>
    <mergeCell ref="BV282:BV284"/>
    <mergeCell ref="BV285:BV287"/>
    <mergeCell ref="BV288:BV290"/>
    <mergeCell ref="BV291:BV293"/>
    <mergeCell ref="BV324:BV326"/>
    <mergeCell ref="BV327:BV329"/>
    <mergeCell ref="BV330:BV332"/>
    <mergeCell ref="BV333:BV335"/>
    <mergeCell ref="BV336:BV338"/>
    <mergeCell ref="BV309:BV311"/>
    <mergeCell ref="BV312:BV314"/>
    <mergeCell ref="BV315:BV317"/>
    <mergeCell ref="BV318:BV320"/>
    <mergeCell ref="BV321:BV323"/>
    <mergeCell ref="BV354:BV356"/>
    <mergeCell ref="BV357:BV359"/>
    <mergeCell ref="BV360:BV362"/>
    <mergeCell ref="BV363:BV365"/>
    <mergeCell ref="BV366:BV368"/>
    <mergeCell ref="BV339:BV341"/>
    <mergeCell ref="BV342:BV344"/>
    <mergeCell ref="BV345:BV347"/>
    <mergeCell ref="BV348:BV350"/>
    <mergeCell ref="BV351:BV353"/>
    <mergeCell ref="BV384:BV386"/>
    <mergeCell ref="BV387:BV389"/>
    <mergeCell ref="BV390:BV392"/>
    <mergeCell ref="BV393:BV395"/>
    <mergeCell ref="BV396:BV398"/>
    <mergeCell ref="BV369:BV371"/>
    <mergeCell ref="BV372:BV374"/>
    <mergeCell ref="BV375:BV377"/>
    <mergeCell ref="BV378:BV380"/>
    <mergeCell ref="BV381:BV383"/>
    <mergeCell ref="BV414:BV416"/>
    <mergeCell ref="BV417:BV419"/>
    <mergeCell ref="BV420:BV422"/>
    <mergeCell ref="BV423:BV425"/>
    <mergeCell ref="BV426:BV428"/>
    <mergeCell ref="BV399:BV401"/>
    <mergeCell ref="BV402:BV404"/>
    <mergeCell ref="BV405:BV407"/>
    <mergeCell ref="BV408:BV410"/>
    <mergeCell ref="BV411:BV413"/>
    <mergeCell ref="BV444:BV446"/>
    <mergeCell ref="BV447:BV449"/>
    <mergeCell ref="BV450:BV452"/>
    <mergeCell ref="BV453:BV455"/>
    <mergeCell ref="BV456:BV458"/>
    <mergeCell ref="BV429:BV431"/>
    <mergeCell ref="BV432:BV434"/>
    <mergeCell ref="BV435:BV437"/>
    <mergeCell ref="BV438:BV440"/>
    <mergeCell ref="BV441:BV443"/>
    <mergeCell ref="BV474:BV476"/>
    <mergeCell ref="BV477:BV479"/>
    <mergeCell ref="BV480:BV482"/>
    <mergeCell ref="BV483:BV485"/>
    <mergeCell ref="BV486:BV488"/>
    <mergeCell ref="BV459:BV461"/>
    <mergeCell ref="BV462:BV464"/>
    <mergeCell ref="BV465:BV467"/>
    <mergeCell ref="BV468:BV470"/>
    <mergeCell ref="BV471:BV473"/>
    <mergeCell ref="BV504:BV506"/>
    <mergeCell ref="BV507:BV509"/>
    <mergeCell ref="BV510:BV512"/>
    <mergeCell ref="BV513:BV515"/>
    <mergeCell ref="BV516:BV518"/>
    <mergeCell ref="BV489:BV491"/>
    <mergeCell ref="BV492:BV494"/>
    <mergeCell ref="BV495:BV497"/>
    <mergeCell ref="BV498:BV500"/>
    <mergeCell ref="BV501:BV503"/>
    <mergeCell ref="BV534:BV536"/>
    <mergeCell ref="BV537:BV539"/>
    <mergeCell ref="BV540:BV542"/>
    <mergeCell ref="BV543:BV545"/>
    <mergeCell ref="BV546:BV548"/>
    <mergeCell ref="BV519:BV521"/>
    <mergeCell ref="BV522:BV524"/>
    <mergeCell ref="BV525:BV527"/>
    <mergeCell ref="BV528:BV530"/>
    <mergeCell ref="BV531:BV533"/>
    <mergeCell ref="AQ4:AY4"/>
    <mergeCell ref="AQ5:AY5"/>
    <mergeCell ref="A9:A11"/>
    <mergeCell ref="BV609:BV611"/>
    <mergeCell ref="BV594:BV596"/>
    <mergeCell ref="BV597:BV599"/>
    <mergeCell ref="BV600:BV602"/>
    <mergeCell ref="BV603:BV605"/>
    <mergeCell ref="BV606:BV608"/>
    <mergeCell ref="BV579:BV581"/>
    <mergeCell ref="BV582:BV584"/>
    <mergeCell ref="BV585:BV587"/>
    <mergeCell ref="BV588:BV590"/>
    <mergeCell ref="BV591:BV593"/>
    <mergeCell ref="BV564:BV566"/>
    <mergeCell ref="BV567:BV569"/>
    <mergeCell ref="BV570:BV572"/>
    <mergeCell ref="BV573:BV575"/>
    <mergeCell ref="BV576:BV578"/>
    <mergeCell ref="BV549:BV551"/>
    <mergeCell ref="BV552:BV554"/>
    <mergeCell ref="BV555:BV557"/>
    <mergeCell ref="BV558:BV560"/>
    <mergeCell ref="BV561:BV563"/>
    <mergeCell ref="BL24:BL26"/>
    <mergeCell ref="BL27:BL29"/>
    <mergeCell ref="BL30:BL32"/>
    <mergeCell ref="BL33:BL35"/>
    <mergeCell ref="BL36:BL38"/>
    <mergeCell ref="BL39:BL41"/>
    <mergeCell ref="BL42:BL44"/>
    <mergeCell ref="BL45:BL47"/>
    <mergeCell ref="BL48:BL50"/>
    <mergeCell ref="BL51:BL53"/>
    <mergeCell ref="BL54:BL56"/>
    <mergeCell ref="BL57:BL59"/>
    <mergeCell ref="BL60:BL62"/>
    <mergeCell ref="BL63:BL65"/>
    <mergeCell ref="BL66:BL68"/>
    <mergeCell ref="BL69:BL71"/>
    <mergeCell ref="BL72:BL74"/>
    <mergeCell ref="BL75:BL77"/>
    <mergeCell ref="BL78:BL80"/>
    <mergeCell ref="BL81:BL83"/>
    <mergeCell ref="BL84:BL86"/>
    <mergeCell ref="BL87:BL89"/>
    <mergeCell ref="BL90:BL92"/>
    <mergeCell ref="BL93:BL95"/>
    <mergeCell ref="BL96:BL98"/>
    <mergeCell ref="BL99:BL101"/>
    <mergeCell ref="BL102:BL104"/>
    <mergeCell ref="BL105:BL107"/>
    <mergeCell ref="BL108:BL110"/>
    <mergeCell ref="BL111:BL113"/>
    <mergeCell ref="BL114:BL116"/>
    <mergeCell ref="BL117:BL119"/>
    <mergeCell ref="BL120:BL122"/>
    <mergeCell ref="BL123:BL125"/>
    <mergeCell ref="BL126:BL128"/>
    <mergeCell ref="BL129:BL131"/>
    <mergeCell ref="BL132:BL134"/>
    <mergeCell ref="BL135:BL137"/>
    <mergeCell ref="BL138:BL140"/>
    <mergeCell ref="BL141:BL143"/>
    <mergeCell ref="BL144:BL146"/>
    <mergeCell ref="BL147:BL149"/>
    <mergeCell ref="BL150:BL152"/>
    <mergeCell ref="BL153:BL155"/>
    <mergeCell ref="BL156:BL158"/>
    <mergeCell ref="BL159:BL161"/>
    <mergeCell ref="BL162:BL164"/>
    <mergeCell ref="BL165:BL167"/>
    <mergeCell ref="BL168:BL170"/>
    <mergeCell ref="BL171:BL173"/>
    <mergeCell ref="BL174:BL176"/>
    <mergeCell ref="BL177:BL179"/>
    <mergeCell ref="BL180:BL182"/>
    <mergeCell ref="BL183:BL185"/>
    <mergeCell ref="BL186:BL188"/>
    <mergeCell ref="BL189:BL191"/>
    <mergeCell ref="BL192:BL194"/>
    <mergeCell ref="BL195:BL197"/>
    <mergeCell ref="BL198:BL200"/>
    <mergeCell ref="BL201:BL203"/>
    <mergeCell ref="BL204:BL206"/>
    <mergeCell ref="BL207:BL209"/>
    <mergeCell ref="BL210:BL212"/>
    <mergeCell ref="BL213:BL215"/>
    <mergeCell ref="BL216:BL218"/>
    <mergeCell ref="BL219:BL221"/>
    <mergeCell ref="BL222:BL224"/>
    <mergeCell ref="BL225:BL227"/>
    <mergeCell ref="BL228:BL230"/>
    <mergeCell ref="BL231:BL233"/>
    <mergeCell ref="BL234:BL236"/>
    <mergeCell ref="BL237:BL239"/>
    <mergeCell ref="BL240:BL242"/>
    <mergeCell ref="BL243:BL245"/>
    <mergeCell ref="BL246:BL248"/>
    <mergeCell ref="BL249:BL251"/>
    <mergeCell ref="BL252:BL254"/>
    <mergeCell ref="BL255:BL257"/>
    <mergeCell ref="BL258:BL260"/>
    <mergeCell ref="BL261:BL263"/>
    <mergeCell ref="BL264:BL266"/>
    <mergeCell ref="BL267:BL269"/>
    <mergeCell ref="BL270:BL272"/>
    <mergeCell ref="BL273:BL275"/>
    <mergeCell ref="BL276:BL278"/>
    <mergeCell ref="BL279:BL281"/>
    <mergeCell ref="BL282:BL284"/>
    <mergeCell ref="BL285:BL287"/>
    <mergeCell ref="BL288:BL290"/>
    <mergeCell ref="BL291:BL293"/>
    <mergeCell ref="BL294:BL296"/>
    <mergeCell ref="BL297:BL299"/>
    <mergeCell ref="BL300:BL302"/>
    <mergeCell ref="BL303:BL305"/>
    <mergeCell ref="BL306:BL308"/>
    <mergeCell ref="BL309:BL311"/>
    <mergeCell ref="BL312:BL314"/>
    <mergeCell ref="BL315:BL317"/>
    <mergeCell ref="BL318:BL320"/>
    <mergeCell ref="BL321:BL323"/>
    <mergeCell ref="BL324:BL326"/>
    <mergeCell ref="BL327:BL329"/>
    <mergeCell ref="BL330:BL332"/>
    <mergeCell ref="BL333:BL335"/>
    <mergeCell ref="BL336:BL338"/>
    <mergeCell ref="BL339:BL341"/>
    <mergeCell ref="BL342:BL344"/>
    <mergeCell ref="BL345:BL347"/>
    <mergeCell ref="BL348:BL350"/>
    <mergeCell ref="BL351:BL353"/>
    <mergeCell ref="BL354:BL356"/>
    <mergeCell ref="BL357:BL359"/>
    <mergeCell ref="BL360:BL362"/>
    <mergeCell ref="BL363:BL365"/>
    <mergeCell ref="BL366:BL368"/>
    <mergeCell ref="BL369:BL371"/>
    <mergeCell ref="BL372:BL374"/>
    <mergeCell ref="BL375:BL377"/>
    <mergeCell ref="BL378:BL380"/>
    <mergeCell ref="BL381:BL383"/>
    <mergeCell ref="BL384:BL386"/>
    <mergeCell ref="BL387:BL389"/>
    <mergeCell ref="BL390:BL392"/>
    <mergeCell ref="BL393:BL395"/>
    <mergeCell ref="BL396:BL398"/>
    <mergeCell ref="BL399:BL401"/>
    <mergeCell ref="BL402:BL404"/>
    <mergeCell ref="BL405:BL407"/>
    <mergeCell ref="BL408:BL410"/>
    <mergeCell ref="BL411:BL413"/>
    <mergeCell ref="BL414:BL416"/>
    <mergeCell ref="BL417:BL419"/>
    <mergeCell ref="BL420:BL422"/>
    <mergeCell ref="BL423:BL425"/>
    <mergeCell ref="BL426:BL428"/>
    <mergeCell ref="BL429:BL431"/>
    <mergeCell ref="BL432:BL434"/>
    <mergeCell ref="BL435:BL437"/>
    <mergeCell ref="BL438:BL440"/>
    <mergeCell ref="BL441:BL443"/>
    <mergeCell ref="BL444:BL446"/>
    <mergeCell ref="BL447:BL449"/>
    <mergeCell ref="BL450:BL452"/>
    <mergeCell ref="BL453:BL455"/>
    <mergeCell ref="BL456:BL458"/>
    <mergeCell ref="BL459:BL461"/>
    <mergeCell ref="BL462:BL464"/>
    <mergeCell ref="BL465:BL467"/>
    <mergeCell ref="BL468:BL470"/>
    <mergeCell ref="BL471:BL473"/>
    <mergeCell ref="BL474:BL476"/>
    <mergeCell ref="BL477:BL479"/>
    <mergeCell ref="BL480:BL482"/>
    <mergeCell ref="BL483:BL485"/>
    <mergeCell ref="BL486:BL488"/>
    <mergeCell ref="BL489:BL491"/>
    <mergeCell ref="BL492:BL494"/>
    <mergeCell ref="BL495:BL497"/>
    <mergeCell ref="BL498:BL500"/>
    <mergeCell ref="BL501:BL503"/>
    <mergeCell ref="BL504:BL506"/>
    <mergeCell ref="BL507:BL509"/>
    <mergeCell ref="BL510:BL512"/>
    <mergeCell ref="BL513:BL515"/>
    <mergeCell ref="BL516:BL518"/>
    <mergeCell ref="BL519:BL521"/>
    <mergeCell ref="BL522:BL524"/>
    <mergeCell ref="BL525:BL527"/>
    <mergeCell ref="BL528:BL530"/>
    <mergeCell ref="BL531:BL533"/>
    <mergeCell ref="BL534:BL536"/>
    <mergeCell ref="BL537:BL539"/>
    <mergeCell ref="BL540:BL542"/>
    <mergeCell ref="BL543:BL545"/>
    <mergeCell ref="BL546:BL548"/>
    <mergeCell ref="BL549:BL551"/>
    <mergeCell ref="BL552:BL554"/>
    <mergeCell ref="BL555:BL557"/>
    <mergeCell ref="BL558:BL560"/>
    <mergeCell ref="BL561:BL563"/>
    <mergeCell ref="BL591:BL593"/>
    <mergeCell ref="BL594:BL596"/>
    <mergeCell ref="BL597:BL599"/>
    <mergeCell ref="BL600:BL602"/>
    <mergeCell ref="BL603:BL605"/>
    <mergeCell ref="BL606:BL608"/>
    <mergeCell ref="BL609:BL611"/>
    <mergeCell ref="BL564:BL566"/>
    <mergeCell ref="BL567:BL569"/>
    <mergeCell ref="BL570:BL572"/>
    <mergeCell ref="BL573:BL575"/>
    <mergeCell ref="BL576:BL578"/>
    <mergeCell ref="BL579:BL581"/>
    <mergeCell ref="BL582:BL584"/>
    <mergeCell ref="BL585:BL587"/>
    <mergeCell ref="BL588:BL590"/>
    <mergeCell ref="BB15:BB17"/>
    <mergeCell ref="BB18:BB20"/>
    <mergeCell ref="BB21:BB23"/>
    <mergeCell ref="BB24:BB26"/>
    <mergeCell ref="BB27:BB29"/>
    <mergeCell ref="BB30:BB32"/>
    <mergeCell ref="BB33:BB35"/>
    <mergeCell ref="BB36:BB38"/>
    <mergeCell ref="BB39:BB41"/>
    <mergeCell ref="BB42:BB44"/>
    <mergeCell ref="BB45:BB47"/>
    <mergeCell ref="BB48:BB50"/>
    <mergeCell ref="BB51:BB53"/>
    <mergeCell ref="BB54:BB56"/>
    <mergeCell ref="BB57:BB59"/>
    <mergeCell ref="BB60:BB62"/>
    <mergeCell ref="BB63:BB65"/>
    <mergeCell ref="BB66:BB68"/>
    <mergeCell ref="BB69:BB71"/>
    <mergeCell ref="BB72:BB74"/>
    <mergeCell ref="BB75:BB77"/>
    <mergeCell ref="BB78:BB80"/>
    <mergeCell ref="BB81:BB83"/>
    <mergeCell ref="BB84:BB86"/>
    <mergeCell ref="BB87:BB89"/>
    <mergeCell ref="BB90:BB92"/>
    <mergeCell ref="BB93:BB95"/>
    <mergeCell ref="BB96:BB98"/>
    <mergeCell ref="BB99:BB101"/>
    <mergeCell ref="BB102:BB104"/>
    <mergeCell ref="BB105:BB107"/>
    <mergeCell ref="BB108:BB110"/>
    <mergeCell ref="BB111:BB113"/>
    <mergeCell ref="BB114:BB116"/>
    <mergeCell ref="BB117:BB119"/>
    <mergeCell ref="BB120:BB122"/>
    <mergeCell ref="BB123:BB125"/>
    <mergeCell ref="BB126:BB128"/>
    <mergeCell ref="BB129:BB131"/>
    <mergeCell ref="BB132:BB134"/>
    <mergeCell ref="BB135:BB137"/>
    <mergeCell ref="BB138:BB140"/>
    <mergeCell ref="BB141:BB143"/>
    <mergeCell ref="BB144:BB146"/>
    <mergeCell ref="BB147:BB149"/>
    <mergeCell ref="BB150:BB152"/>
    <mergeCell ref="BB153:BB155"/>
    <mergeCell ref="BB156:BB158"/>
    <mergeCell ref="BB159:BB161"/>
    <mergeCell ref="BB162:BB164"/>
    <mergeCell ref="BB165:BB167"/>
    <mergeCell ref="BB168:BB170"/>
    <mergeCell ref="BB171:BB173"/>
    <mergeCell ref="BB174:BB176"/>
    <mergeCell ref="BB177:BB179"/>
    <mergeCell ref="BB180:BB182"/>
    <mergeCell ref="BB183:BB185"/>
    <mergeCell ref="BB186:BB188"/>
    <mergeCell ref="BB189:BB191"/>
    <mergeCell ref="BB192:BB194"/>
    <mergeCell ref="BB195:BB197"/>
    <mergeCell ref="BB198:BB200"/>
    <mergeCell ref="BB201:BB203"/>
    <mergeCell ref="BB204:BB206"/>
    <mergeCell ref="BB207:BB209"/>
    <mergeCell ref="BB210:BB212"/>
    <mergeCell ref="BB213:BB215"/>
    <mergeCell ref="BB216:BB218"/>
    <mergeCell ref="BB219:BB221"/>
    <mergeCell ref="BB222:BB224"/>
    <mergeCell ref="BB225:BB227"/>
    <mergeCell ref="BB228:BB230"/>
    <mergeCell ref="BB231:BB233"/>
    <mergeCell ref="BB234:BB236"/>
    <mergeCell ref="BB237:BB239"/>
    <mergeCell ref="BB240:BB242"/>
    <mergeCell ref="BB243:BB245"/>
    <mergeCell ref="BB246:BB248"/>
    <mergeCell ref="BB249:BB251"/>
    <mergeCell ref="BB252:BB254"/>
    <mergeCell ref="BB255:BB257"/>
    <mergeCell ref="BB258:BB260"/>
    <mergeCell ref="BB261:BB263"/>
    <mergeCell ref="BB264:BB266"/>
    <mergeCell ref="BB267:BB269"/>
    <mergeCell ref="BB270:BB272"/>
    <mergeCell ref="BB273:BB275"/>
    <mergeCell ref="BB276:BB278"/>
    <mergeCell ref="BB279:BB281"/>
    <mergeCell ref="BB282:BB284"/>
    <mergeCell ref="BB285:BB287"/>
    <mergeCell ref="BB288:BB290"/>
    <mergeCell ref="BB291:BB293"/>
    <mergeCell ref="BB294:BB296"/>
    <mergeCell ref="BB297:BB299"/>
    <mergeCell ref="BB300:BB302"/>
    <mergeCell ref="BB303:BB305"/>
    <mergeCell ref="BB306:BB308"/>
    <mergeCell ref="BB309:BB311"/>
    <mergeCell ref="BB312:BB314"/>
    <mergeCell ref="BB315:BB317"/>
    <mergeCell ref="BB318:BB320"/>
    <mergeCell ref="BB321:BB323"/>
    <mergeCell ref="BB324:BB326"/>
    <mergeCell ref="BB327:BB329"/>
    <mergeCell ref="BB330:BB332"/>
    <mergeCell ref="BB333:BB335"/>
    <mergeCell ref="BB336:BB338"/>
    <mergeCell ref="BB339:BB341"/>
    <mergeCell ref="BB342:BB344"/>
    <mergeCell ref="BB345:BB347"/>
    <mergeCell ref="BB348:BB350"/>
    <mergeCell ref="BB351:BB353"/>
    <mergeCell ref="BB354:BB356"/>
    <mergeCell ref="BB357:BB359"/>
    <mergeCell ref="BB360:BB362"/>
    <mergeCell ref="BB363:BB365"/>
    <mergeCell ref="BB366:BB368"/>
    <mergeCell ref="BB369:BB371"/>
    <mergeCell ref="BB372:BB374"/>
    <mergeCell ref="BB375:BB377"/>
    <mergeCell ref="BB378:BB380"/>
    <mergeCell ref="BB381:BB383"/>
    <mergeCell ref="BB384:BB386"/>
    <mergeCell ref="BB387:BB389"/>
    <mergeCell ref="BB390:BB392"/>
    <mergeCell ref="BB393:BB395"/>
    <mergeCell ref="BB396:BB398"/>
    <mergeCell ref="BB399:BB401"/>
    <mergeCell ref="BB402:BB404"/>
    <mergeCell ref="BB405:BB407"/>
    <mergeCell ref="BB408:BB410"/>
    <mergeCell ref="BB411:BB413"/>
    <mergeCell ref="BB414:BB416"/>
    <mergeCell ref="BB417:BB419"/>
    <mergeCell ref="BB420:BB422"/>
    <mergeCell ref="BB423:BB425"/>
    <mergeCell ref="BB426:BB428"/>
    <mergeCell ref="BB429:BB431"/>
    <mergeCell ref="BB432:BB434"/>
    <mergeCell ref="BB435:BB437"/>
    <mergeCell ref="BB438:BB440"/>
    <mergeCell ref="BB441:BB443"/>
    <mergeCell ref="BB444:BB446"/>
    <mergeCell ref="BB447:BB449"/>
    <mergeCell ref="BB450:BB452"/>
    <mergeCell ref="BB453:BB455"/>
    <mergeCell ref="BB456:BB458"/>
    <mergeCell ref="BB459:BB461"/>
    <mergeCell ref="BB462:BB464"/>
    <mergeCell ref="BB465:BB467"/>
    <mergeCell ref="BB468:BB470"/>
    <mergeCell ref="BB471:BB473"/>
    <mergeCell ref="BB474:BB476"/>
    <mergeCell ref="BB477:BB479"/>
    <mergeCell ref="BB480:BB482"/>
    <mergeCell ref="BB483:BB485"/>
    <mergeCell ref="BB486:BB488"/>
    <mergeCell ref="BB489:BB491"/>
    <mergeCell ref="BB492:BB494"/>
    <mergeCell ref="BB495:BB497"/>
    <mergeCell ref="BB498:BB500"/>
    <mergeCell ref="BB501:BB503"/>
    <mergeCell ref="BB504:BB506"/>
    <mergeCell ref="BB507:BB509"/>
    <mergeCell ref="BB510:BB512"/>
    <mergeCell ref="BB513:BB515"/>
    <mergeCell ref="BB516:BB518"/>
    <mergeCell ref="BB519:BB521"/>
    <mergeCell ref="BB522:BB524"/>
    <mergeCell ref="BB525:BB527"/>
    <mergeCell ref="BB528:BB530"/>
    <mergeCell ref="BB531:BB533"/>
    <mergeCell ref="BB534:BB536"/>
    <mergeCell ref="BB537:BB539"/>
    <mergeCell ref="BB540:BB542"/>
    <mergeCell ref="BB543:BB545"/>
    <mergeCell ref="BB546:BB548"/>
    <mergeCell ref="BB549:BB551"/>
    <mergeCell ref="BB552:BB554"/>
    <mergeCell ref="BB555:BB557"/>
    <mergeCell ref="BB558:BB560"/>
    <mergeCell ref="BB561:BB563"/>
    <mergeCell ref="BB564:BB566"/>
    <mergeCell ref="BB567:BB569"/>
    <mergeCell ref="BB570:BB572"/>
    <mergeCell ref="BB573:BB575"/>
    <mergeCell ref="BB576:BB578"/>
    <mergeCell ref="BB579:BB581"/>
    <mergeCell ref="BB609:BB611"/>
    <mergeCell ref="BB582:BB584"/>
    <mergeCell ref="BB585:BB587"/>
    <mergeCell ref="BB588:BB590"/>
    <mergeCell ref="BB591:BB593"/>
    <mergeCell ref="BB594:BB596"/>
    <mergeCell ref="BB597:BB599"/>
    <mergeCell ref="BB600:BB602"/>
    <mergeCell ref="BB603:BB605"/>
    <mergeCell ref="BB606:BB608"/>
  </mergeCells>
  <phoneticPr fontId="7"/>
  <printOptions horizontalCentered="1"/>
  <pageMargins left="0.51181102362204722" right="0.51181102362204722" top="0.39370078740157483" bottom="0.45" header="0.31496062992125984" footer="0.15748031496062992"/>
  <pageSetup paperSize="8" scale="65" pageOrder="overThenDown" orientation="landscape" horizontalDpi="300" verticalDpi="300" r:id="rId1"/>
  <headerFooter alignWithMargins="0">
    <oddHeader>&amp;RＢ様式１－３/Ｂ様式２－３/Ｂ様式10－３</oddHeader>
  </headerFooter>
  <colBreaks count="2" manualBreakCount="2">
    <brk id="56" max="1048575" man="1"/>
    <brk id="64" max="1048575" man="1"/>
  </colBreaks>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参照!$C$54:$C$56</xm:f>
          </x14:formula1>
          <xm:sqref>BV1 BL1 BB1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O614"/>
  <sheetViews>
    <sheetView topLeftCell="AM2" zoomScaleNormal="100" workbookViewId="0">
      <selection activeCell="AW37" sqref="AW37"/>
    </sheetView>
  </sheetViews>
  <sheetFormatPr defaultColWidth="11.25" defaultRowHeight="14.25" customHeight="1" outlineLevelCol="1"/>
  <cols>
    <col min="1" max="1" width="7.875" style="56" hidden="1" customWidth="1" outlineLevel="1"/>
    <col min="2" max="5" width="11.25" style="57" hidden="1" customWidth="1" outlineLevel="1"/>
    <col min="6" max="6" width="18.5" style="58" hidden="1" customWidth="1" outlineLevel="1"/>
    <col min="7" max="8" width="11.25" style="56" hidden="1" customWidth="1" outlineLevel="1"/>
    <col min="9" max="12" width="13.375" style="56" hidden="1" customWidth="1" outlineLevel="1"/>
    <col min="13" max="17" width="13.375" style="113" hidden="1" customWidth="1" outlineLevel="1"/>
    <col min="18" max="25" width="13.375" style="106" hidden="1" customWidth="1" outlineLevel="1"/>
    <col min="26" max="30" width="13.375" style="56" hidden="1" customWidth="1" outlineLevel="1"/>
    <col min="31" max="34" width="13.375" style="113" hidden="1" customWidth="1" outlineLevel="1"/>
    <col min="35" max="38" width="11.25" style="56" hidden="1" customWidth="1" outlineLevel="1"/>
    <col min="39" max="39" width="3.125" style="56" customWidth="1" collapsed="1"/>
    <col min="40" max="40" width="12.625" style="59" customWidth="1"/>
    <col min="41" max="42" width="13.75" style="59" customWidth="1"/>
    <col min="43" max="43" width="6" style="59" customWidth="1"/>
    <col min="44" max="44" width="10.25" style="59" customWidth="1"/>
    <col min="45" max="46" width="11.875" style="59" customWidth="1"/>
    <col min="47" max="48" width="11.875" style="59" hidden="1" customWidth="1" outlineLevel="1"/>
    <col min="49" max="49" width="13.75" style="59" customWidth="1" collapsed="1"/>
    <col min="50" max="50" width="9.75" style="59" customWidth="1"/>
    <col min="51" max="51" width="14.75" style="59" customWidth="1"/>
    <col min="52" max="52" width="19.5" style="59" customWidth="1"/>
    <col min="53" max="53" width="11.875" style="59" customWidth="1"/>
    <col min="54" max="54" width="14.75" style="59" customWidth="1"/>
    <col min="55" max="55" width="14" style="59" customWidth="1"/>
    <col min="56" max="57" width="14.75" style="59" customWidth="1"/>
    <col min="58" max="58" width="19.5" style="59" customWidth="1"/>
    <col min="59" max="59" width="14" style="59" customWidth="1"/>
    <col min="60" max="61" width="14.75" style="59" customWidth="1"/>
    <col min="62" max="62" width="17" style="59" customWidth="1"/>
    <col min="63" max="63" width="19.5" style="59" customWidth="1"/>
    <col min="64" max="64" width="3.625" style="59" customWidth="1"/>
    <col min="65" max="65" width="3.75" style="59" customWidth="1"/>
    <col min="66" max="66" width="5" style="59" customWidth="1"/>
    <col min="67" max="67" width="25.75" style="59" customWidth="1"/>
    <col min="68" max="70" width="11.25" style="59"/>
    <col min="71" max="76" width="3.125" style="59" customWidth="1"/>
    <col min="77" max="16384" width="11.25" style="59"/>
  </cols>
  <sheetData>
    <row r="1" spans="1:67" s="2" customFormat="1" ht="37.5" hidden="1" customHeight="1">
      <c r="A1" s="81" t="s">
        <v>554</v>
      </c>
      <c r="B1" s="363">
        <f>'全入力（様式2-4）'!$B$1</f>
        <v>2020</v>
      </c>
      <c r="C1" s="519">
        <f>'全入力（様式2-4）'!L1</f>
        <v>6</v>
      </c>
      <c r="D1" s="519">
        <f>'全入力（様式2-4）'!M1</f>
        <v>7</v>
      </c>
      <c r="E1" s="519">
        <f>'全入力（様式2-4）'!Q1</f>
        <v>11</v>
      </c>
      <c r="F1" s="519">
        <f>'全入力（様式2-4）'!R1</f>
        <v>12</v>
      </c>
      <c r="G1" s="1"/>
      <c r="H1" s="1"/>
      <c r="I1" s="520">
        <f>'全入力（様式2-4）'!S1</f>
        <v>13</v>
      </c>
      <c r="J1" s="520">
        <f>'全入力（様式2-4）'!W1</f>
        <v>17</v>
      </c>
      <c r="K1" s="520">
        <f>'全入力（様式2-4）'!U1</f>
        <v>15</v>
      </c>
      <c r="L1" s="520">
        <f>'全入力（様式2-4）'!AC1</f>
        <v>23</v>
      </c>
      <c r="M1" s="521">
        <f>'全入力（様式2-4）'!S1</f>
        <v>13</v>
      </c>
      <c r="N1" s="521">
        <f>'全入力（様式2-4）'!AK1</f>
        <v>31</v>
      </c>
      <c r="O1" s="521">
        <f>'全入力（様式2-4）'!U1</f>
        <v>15</v>
      </c>
      <c r="P1" s="521">
        <f>'全入力（様式2-4）'!AV1</f>
        <v>42</v>
      </c>
      <c r="Q1" s="521">
        <f>'全入力（様式2-4）'!AI1</f>
        <v>29</v>
      </c>
      <c r="R1" s="522">
        <f>'全入力（様式2-4）'!S1</f>
        <v>13</v>
      </c>
      <c r="S1" s="522">
        <f>'全入力（様式2-4）'!AP1</f>
        <v>36</v>
      </c>
      <c r="T1" s="21"/>
      <c r="U1" s="21"/>
      <c r="V1" s="21"/>
      <c r="W1" s="21"/>
      <c r="X1" s="21"/>
      <c r="Y1" s="21"/>
      <c r="Z1" s="520">
        <f>'全入力（様式2-4）'!S1</f>
        <v>13</v>
      </c>
      <c r="AA1" s="520">
        <f>'全入力（様式2-4）'!BJ1</f>
        <v>56</v>
      </c>
      <c r="AB1" s="520">
        <f>'全入力（様式2-4）'!U1</f>
        <v>15</v>
      </c>
      <c r="AC1" s="520">
        <f>'全入力（様式2-4）'!BP1</f>
        <v>62</v>
      </c>
      <c r="AD1" s="520">
        <f>'全入力（様式2-4）'!BI1</f>
        <v>55</v>
      </c>
      <c r="AE1" s="108"/>
      <c r="AF1" s="108"/>
      <c r="AG1" s="108"/>
      <c r="AH1" s="108"/>
      <c r="AI1" s="1909" t="s">
        <v>315</v>
      </c>
      <c r="AJ1" s="1909"/>
      <c r="AK1" s="1909"/>
      <c r="AL1" s="1909"/>
      <c r="AM1" s="80"/>
      <c r="AN1" s="519">
        <f>'全入力（様式2-4）'!H1</f>
        <v>2</v>
      </c>
      <c r="AO1" s="519">
        <f>'全入力（様式2-4）'!N1</f>
        <v>8</v>
      </c>
      <c r="AP1" s="519">
        <f>'全入力（様式2-4）'!U1</f>
        <v>15</v>
      </c>
      <c r="AT1" s="199" t="s">
        <v>548</v>
      </c>
      <c r="AU1" s="198" t="s">
        <v>547</v>
      </c>
      <c r="AV1" s="263" t="s">
        <v>546</v>
      </c>
      <c r="AW1" s="148"/>
      <c r="AX1" s="262" t="s">
        <v>360</v>
      </c>
      <c r="AY1" s="262" t="s">
        <v>360</v>
      </c>
      <c r="AZ1" s="233">
        <v>28</v>
      </c>
      <c r="BA1" s="147" t="s">
        <v>361</v>
      </c>
      <c r="BB1" s="147" t="s">
        <v>361</v>
      </c>
      <c r="BC1" s="147" t="s">
        <v>361</v>
      </c>
      <c r="BD1" s="147" t="s">
        <v>361</v>
      </c>
      <c r="BE1" s="147" t="s">
        <v>361</v>
      </c>
      <c r="BF1" s="233">
        <v>47</v>
      </c>
      <c r="BG1" s="246" t="s">
        <v>362</v>
      </c>
      <c r="BH1" s="246" t="s">
        <v>362</v>
      </c>
      <c r="BI1" s="246" t="s">
        <v>362</v>
      </c>
      <c r="BJ1" s="246" t="s">
        <v>362</v>
      </c>
      <c r="BK1" s="233">
        <v>68</v>
      </c>
    </row>
    <row r="2" spans="1:67" s="18" customFormat="1" ht="33.75" customHeight="1">
      <c r="A2" s="2" t="s">
        <v>483</v>
      </c>
      <c r="B2" s="15"/>
      <c r="C2" s="15"/>
      <c r="D2" s="2"/>
      <c r="E2" s="2"/>
      <c r="F2" s="396"/>
      <c r="G2" s="16"/>
      <c r="H2" s="16"/>
      <c r="I2" s="16"/>
      <c r="J2" s="16"/>
      <c r="K2" s="16"/>
      <c r="L2" s="16"/>
      <c r="M2" s="109"/>
      <c r="N2" s="109"/>
      <c r="O2" s="109"/>
      <c r="P2" s="109"/>
      <c r="Q2" s="109"/>
      <c r="R2" s="103"/>
      <c r="S2" s="103"/>
      <c r="T2" s="103"/>
      <c r="U2" s="103"/>
      <c r="V2" s="103"/>
      <c r="W2" s="103"/>
      <c r="X2" s="103"/>
      <c r="Y2" s="103"/>
      <c r="Z2" s="16"/>
      <c r="AA2" s="16"/>
      <c r="AB2" s="16"/>
      <c r="AC2" s="16"/>
      <c r="AD2" s="16"/>
      <c r="AE2" s="109"/>
      <c r="AF2" s="109"/>
      <c r="AG2" s="109"/>
      <c r="AH2" s="109"/>
      <c r="AI2" s="16"/>
      <c r="AJ2" s="16"/>
      <c r="AK2" s="16"/>
      <c r="AL2" s="16"/>
      <c r="AM2" s="95" t="str">
        <f>'全入力（様式2-4）'!$D$1&amp;"入学金減免事業　交付申請内訳"</f>
        <v>令和2事業年度入学金減免事業　交付申請内訳</v>
      </c>
      <c r="AN2" s="17"/>
      <c r="AO2" s="17"/>
      <c r="AP2" s="17"/>
      <c r="AQ2" s="17"/>
      <c r="AR2" s="17"/>
      <c r="AS2" s="17"/>
      <c r="AT2" s="17"/>
      <c r="AU2" s="17"/>
      <c r="AV2" s="17"/>
      <c r="AW2" s="17"/>
      <c r="AX2" s="17"/>
      <c r="AY2" s="17"/>
      <c r="AZ2" s="17"/>
      <c r="BA2" s="17"/>
      <c r="BB2" s="17"/>
      <c r="BC2" s="17"/>
      <c r="BD2" s="17"/>
      <c r="BE2" s="17"/>
      <c r="BF2" s="17"/>
      <c r="BG2" s="257"/>
      <c r="BH2" s="257"/>
      <c r="BI2" s="257"/>
      <c r="BJ2" s="257"/>
      <c r="BK2" s="17"/>
    </row>
    <row r="3" spans="1:67" s="18" customFormat="1" ht="9" customHeight="1" thickBot="1">
      <c r="A3" s="15"/>
      <c r="B3" s="2"/>
      <c r="C3" s="2"/>
      <c r="D3" s="2"/>
      <c r="E3" s="2"/>
      <c r="F3" s="396"/>
      <c r="G3" s="16"/>
      <c r="H3" s="16"/>
      <c r="I3" s="16"/>
      <c r="J3" s="16"/>
      <c r="K3" s="16"/>
      <c r="L3" s="16"/>
      <c r="M3" s="109"/>
      <c r="N3" s="109"/>
      <c r="O3" s="109"/>
      <c r="P3" s="109"/>
      <c r="Q3" s="109"/>
      <c r="R3" s="103"/>
      <c r="S3" s="103"/>
      <c r="T3" s="103"/>
      <c r="U3" s="103"/>
      <c r="V3" s="103"/>
      <c r="W3" s="103"/>
      <c r="X3" s="103"/>
      <c r="Y3" s="103"/>
      <c r="Z3" s="16"/>
      <c r="AA3" s="16"/>
      <c r="AB3" s="16"/>
      <c r="AC3" s="16"/>
      <c r="AD3" s="16"/>
      <c r="AE3" s="109"/>
      <c r="AF3" s="109"/>
      <c r="AG3" s="109"/>
      <c r="AH3" s="109"/>
      <c r="AI3" s="16"/>
      <c r="AJ3" s="16"/>
      <c r="AK3" s="16"/>
      <c r="AL3" s="16"/>
      <c r="AM3" s="16"/>
      <c r="AN3" s="16"/>
      <c r="AO3" s="16"/>
      <c r="AP3" s="16"/>
      <c r="AQ3" s="16"/>
      <c r="AR3" s="16"/>
      <c r="AS3" s="16"/>
      <c r="AT3" s="16"/>
      <c r="AU3" s="16"/>
      <c r="AV3" s="16"/>
      <c r="AW3" s="16"/>
      <c r="AX3" s="16"/>
      <c r="AY3" s="16"/>
      <c r="AZ3" s="16"/>
      <c r="BA3" s="16"/>
      <c r="BB3" s="16"/>
      <c r="BC3" s="16"/>
      <c r="BD3" s="16"/>
      <c r="BE3" s="16"/>
      <c r="BF3" s="16"/>
      <c r="BG3" s="258"/>
      <c r="BH3" s="258"/>
      <c r="BI3" s="258"/>
      <c r="BJ3" s="258"/>
      <c r="BK3" s="16"/>
    </row>
    <row r="4" spans="1:67" s="18" customFormat="1" ht="23.25" customHeight="1" thickBot="1">
      <c r="A4" s="19"/>
      <c r="B4" s="2"/>
      <c r="C4" s="2"/>
      <c r="D4" s="2"/>
      <c r="E4" s="2"/>
      <c r="F4" s="1"/>
      <c r="G4" s="19"/>
      <c r="H4" s="19"/>
      <c r="I4" s="153" t="s">
        <v>460</v>
      </c>
      <c r="J4" s="153" t="s">
        <v>460</v>
      </c>
      <c r="K4" s="153" t="s">
        <v>532</v>
      </c>
      <c r="L4" s="153" t="s">
        <v>533</v>
      </c>
      <c r="M4" s="154" t="s">
        <v>461</v>
      </c>
      <c r="N4" s="154" t="s">
        <v>461</v>
      </c>
      <c r="O4" s="154" t="s">
        <v>534</v>
      </c>
      <c r="P4" s="154" t="s">
        <v>534</v>
      </c>
      <c r="Q4" s="154" t="s">
        <v>461</v>
      </c>
      <c r="R4" s="155" t="s">
        <v>462</v>
      </c>
      <c r="S4" s="155" t="s">
        <v>462</v>
      </c>
      <c r="T4" s="155"/>
      <c r="U4" s="155"/>
      <c r="V4" s="155"/>
      <c r="W4" s="155"/>
      <c r="X4" s="155"/>
      <c r="Y4" s="155"/>
      <c r="Z4" s="153" t="s">
        <v>463</v>
      </c>
      <c r="AA4" s="153" t="s">
        <v>463</v>
      </c>
      <c r="AB4" s="153" t="s">
        <v>535</v>
      </c>
      <c r="AC4" s="153" t="s">
        <v>535</v>
      </c>
      <c r="AD4" s="153" t="s">
        <v>463</v>
      </c>
      <c r="AE4" s="108"/>
      <c r="AF4" s="108"/>
      <c r="AG4" s="108"/>
      <c r="AH4" s="108"/>
      <c r="AI4" s="19"/>
      <c r="AJ4" s="19"/>
      <c r="AK4" s="19"/>
      <c r="AL4" s="19"/>
      <c r="AM4" s="19"/>
      <c r="AN4" s="20" t="s">
        <v>14</v>
      </c>
      <c r="AO4" s="511">
        <f>'全入力（様式2-4）'!$I$6</f>
        <v>0</v>
      </c>
      <c r="AP4" s="87" t="s">
        <v>181</v>
      </c>
      <c r="AQ4" s="1892">
        <f>'全入力（様式2-4）'!M6</f>
        <v>0</v>
      </c>
      <c r="AR4" s="1893"/>
      <c r="AS4" s="1893"/>
      <c r="AT4" s="1893"/>
      <c r="AU4" s="1893"/>
      <c r="AV4" s="1893"/>
      <c r="AW4" s="1894"/>
      <c r="AX4" s="266"/>
      <c r="AY4" s="401"/>
      <c r="AZ4" s="19"/>
      <c r="BA4" s="19"/>
      <c r="BB4" s="19"/>
      <c r="BC4" s="19"/>
      <c r="BD4" s="19"/>
      <c r="BE4" s="19"/>
      <c r="BF4" s="19"/>
      <c r="BG4" s="259"/>
      <c r="BH4" s="259"/>
      <c r="BI4" s="259"/>
      <c r="BJ4" s="259"/>
      <c r="BK4" s="19"/>
    </row>
    <row r="5" spans="1:67" s="18" customFormat="1" ht="23.25" customHeight="1" thickBot="1">
      <c r="A5" s="102" t="s">
        <v>396</v>
      </c>
      <c r="B5" s="2" t="s">
        <v>432</v>
      </c>
      <c r="C5" s="2" t="s">
        <v>432</v>
      </c>
      <c r="D5" s="2" t="s">
        <v>432</v>
      </c>
      <c r="E5" s="2" t="s">
        <v>432</v>
      </c>
      <c r="F5" s="2" t="s">
        <v>432</v>
      </c>
      <c r="G5" s="2" t="s">
        <v>432</v>
      </c>
      <c r="H5" s="2" t="s">
        <v>336</v>
      </c>
      <c r="I5" s="2" t="s">
        <v>432</v>
      </c>
      <c r="J5" s="2" t="s">
        <v>432</v>
      </c>
      <c r="K5" s="2" t="s">
        <v>432</v>
      </c>
      <c r="L5" s="2" t="s">
        <v>432</v>
      </c>
      <c r="M5" s="110" t="s">
        <v>432</v>
      </c>
      <c r="N5" s="110" t="s">
        <v>432</v>
      </c>
      <c r="O5" s="110" t="s">
        <v>432</v>
      </c>
      <c r="P5" s="110" t="s">
        <v>432</v>
      </c>
      <c r="Q5" s="110" t="s">
        <v>432</v>
      </c>
      <c r="R5" s="104" t="s">
        <v>432</v>
      </c>
      <c r="S5" s="104" t="s">
        <v>432</v>
      </c>
      <c r="T5" s="104"/>
      <c r="U5" s="104"/>
      <c r="V5" s="104"/>
      <c r="W5" s="104"/>
      <c r="X5" s="104"/>
      <c r="Y5" s="104"/>
      <c r="Z5" s="2" t="s">
        <v>432</v>
      </c>
      <c r="AA5" s="2" t="s">
        <v>432</v>
      </c>
      <c r="AB5" s="2" t="s">
        <v>432</v>
      </c>
      <c r="AC5" s="2" t="s">
        <v>432</v>
      </c>
      <c r="AD5" s="2" t="s">
        <v>432</v>
      </c>
      <c r="AE5" s="110"/>
      <c r="AF5" s="110"/>
      <c r="AG5" s="110"/>
      <c r="AH5" s="110"/>
      <c r="AI5" s="1" t="s">
        <v>336</v>
      </c>
      <c r="AJ5" s="1" t="s">
        <v>336</v>
      </c>
      <c r="AK5" s="19"/>
      <c r="AL5" s="19"/>
      <c r="AM5" s="19"/>
      <c r="AN5" s="1"/>
      <c r="AO5" s="86"/>
      <c r="AP5" s="88" t="s">
        <v>355</v>
      </c>
      <c r="AQ5" s="1895">
        <f>'全入力（様式2-4）'!M5</f>
        <v>0</v>
      </c>
      <c r="AR5" s="1866"/>
      <c r="AS5" s="1866"/>
      <c r="AT5" s="1866"/>
      <c r="AU5" s="1866"/>
      <c r="AV5" s="1866"/>
      <c r="AW5" s="1896"/>
      <c r="AX5" s="266"/>
      <c r="AY5" s="401"/>
      <c r="AZ5" s="19"/>
      <c r="BA5" s="19"/>
      <c r="BB5" s="19"/>
      <c r="BC5" s="19"/>
      <c r="BD5" s="19"/>
      <c r="BE5" s="19"/>
      <c r="BF5" s="19"/>
      <c r="BG5" s="259"/>
      <c r="BH5" s="259"/>
      <c r="BI5" s="259"/>
      <c r="BJ5" s="259"/>
      <c r="BK5" s="19"/>
    </row>
    <row r="6" spans="1:67" s="19" customFormat="1" ht="9" customHeight="1">
      <c r="A6" s="21"/>
      <c r="B6" s="1"/>
      <c r="C6" s="1"/>
      <c r="D6" s="1"/>
      <c r="E6" s="1"/>
      <c r="F6" s="21"/>
      <c r="G6" s="21"/>
      <c r="H6" s="21"/>
      <c r="I6" s="21"/>
      <c r="J6" s="21"/>
      <c r="K6" s="21"/>
      <c r="L6" s="21"/>
      <c r="M6" s="108"/>
      <c r="N6" s="108"/>
      <c r="O6" s="108"/>
      <c r="P6" s="108"/>
      <c r="Q6" s="108"/>
      <c r="R6" s="21"/>
      <c r="S6" s="21"/>
      <c r="T6" s="21"/>
      <c r="U6" s="21"/>
      <c r="V6" s="21"/>
      <c r="W6" s="21"/>
      <c r="X6" s="21"/>
      <c r="Y6" s="21"/>
      <c r="Z6" s="1"/>
      <c r="AA6" s="1"/>
      <c r="AB6" s="1"/>
      <c r="AC6" s="1"/>
      <c r="AD6" s="1"/>
      <c r="AE6" s="108"/>
      <c r="AF6" s="108"/>
      <c r="AG6" s="108"/>
      <c r="AH6" s="108"/>
      <c r="AI6" s="21"/>
      <c r="AJ6" s="21"/>
      <c r="AK6" s="21"/>
      <c r="AL6" s="21"/>
      <c r="AM6" s="21"/>
      <c r="AN6" s="22"/>
      <c r="AO6" s="22"/>
      <c r="AP6" s="1"/>
      <c r="AQ6" s="22"/>
      <c r="AR6" s="23"/>
      <c r="AS6" s="24"/>
      <c r="AT6" s="24"/>
      <c r="AU6" s="24"/>
      <c r="AV6" s="24"/>
      <c r="AW6" s="24"/>
      <c r="AX6" s="25"/>
      <c r="AY6" s="26"/>
      <c r="AZ6" s="27"/>
      <c r="BA6" s="25"/>
      <c r="BB6" s="26"/>
      <c r="BC6" s="25"/>
      <c r="BD6" s="26"/>
      <c r="BE6" s="26"/>
      <c r="BF6" s="27"/>
      <c r="BG6" s="260"/>
      <c r="BH6" s="261"/>
      <c r="BI6" s="261"/>
      <c r="BJ6" s="261"/>
      <c r="BK6" s="27"/>
    </row>
    <row r="7" spans="1:67" s="18" customFormat="1" ht="23.25" customHeight="1">
      <c r="A7" s="174" t="s">
        <v>467</v>
      </c>
      <c r="B7" s="175"/>
      <c r="C7" s="175"/>
      <c r="D7" s="175"/>
      <c r="E7" s="175"/>
      <c r="F7" s="175"/>
      <c r="G7" s="175"/>
      <c r="H7" s="175"/>
      <c r="I7" s="175"/>
      <c r="J7" s="175"/>
      <c r="K7" s="175"/>
      <c r="L7" s="175"/>
      <c r="M7" s="175"/>
      <c r="N7" s="175"/>
      <c r="O7" s="175"/>
      <c r="P7" s="175"/>
      <c r="Q7" s="175"/>
      <c r="R7" s="175"/>
      <c r="S7" s="175"/>
      <c r="T7" s="175"/>
      <c r="U7" s="175"/>
      <c r="V7" s="175"/>
      <c r="W7" s="175"/>
      <c r="X7" s="175"/>
      <c r="Y7" s="175"/>
      <c r="Z7" s="175"/>
      <c r="AA7" s="175"/>
      <c r="AB7" s="175"/>
      <c r="AC7" s="175"/>
      <c r="AD7" s="175"/>
      <c r="AE7" s="175"/>
      <c r="AF7" s="175"/>
      <c r="AG7" s="175"/>
      <c r="AH7" s="175"/>
      <c r="AI7" s="175"/>
      <c r="AJ7" s="175"/>
      <c r="AK7" s="175"/>
      <c r="AL7" s="175"/>
      <c r="AM7" s="28" t="s">
        <v>468</v>
      </c>
      <c r="AN7" s="29"/>
      <c r="AO7" s="29"/>
      <c r="AP7" s="19"/>
      <c r="AQ7" s="29"/>
      <c r="AR7" s="23"/>
      <c r="AS7" s="24"/>
      <c r="AT7" s="237"/>
      <c r="AU7" s="237"/>
      <c r="AV7" s="237"/>
      <c r="AW7" s="24"/>
      <c r="AX7" s="235" t="s">
        <v>360</v>
      </c>
      <c r="AY7" s="236" t="s">
        <v>360</v>
      </c>
      <c r="AZ7" s="236" t="s">
        <v>360</v>
      </c>
      <c r="BA7" s="250" t="s">
        <v>361</v>
      </c>
      <c r="BB7" s="251" t="s">
        <v>361</v>
      </c>
      <c r="BC7" s="250" t="s">
        <v>361</v>
      </c>
      <c r="BD7" s="251" t="s">
        <v>361</v>
      </c>
      <c r="BE7" s="251" t="s">
        <v>361</v>
      </c>
      <c r="BF7" s="251" t="s">
        <v>361</v>
      </c>
      <c r="BG7" s="252" t="s">
        <v>362</v>
      </c>
      <c r="BH7" s="253" t="s">
        <v>362</v>
      </c>
      <c r="BI7" s="253" t="s">
        <v>362</v>
      </c>
      <c r="BJ7" s="253" t="s">
        <v>362</v>
      </c>
      <c r="BK7" s="253" t="s">
        <v>362</v>
      </c>
    </row>
    <row r="8" spans="1:67" s="18" customFormat="1" ht="7.5" customHeight="1" thickBot="1">
      <c r="A8" s="30"/>
      <c r="B8" s="2"/>
      <c r="C8" s="2"/>
      <c r="D8" s="2"/>
      <c r="E8" s="2"/>
      <c r="F8" s="30"/>
      <c r="G8" s="30"/>
      <c r="H8" s="30"/>
      <c r="I8" s="30"/>
      <c r="J8" s="30"/>
      <c r="K8" s="30"/>
      <c r="L8" s="30"/>
      <c r="M8" s="111"/>
      <c r="N8" s="111"/>
      <c r="O8" s="111"/>
      <c r="P8" s="111"/>
      <c r="Q8" s="111"/>
      <c r="R8" s="30"/>
      <c r="S8" s="30"/>
      <c r="T8" s="30"/>
      <c r="U8" s="30"/>
      <c r="V8" s="30"/>
      <c r="W8" s="30"/>
      <c r="X8" s="30"/>
      <c r="Y8" s="30"/>
      <c r="Z8" s="107"/>
      <c r="AA8" s="107"/>
      <c r="AB8" s="107"/>
      <c r="AC8" s="107"/>
      <c r="AD8" s="107"/>
      <c r="AE8" s="111"/>
      <c r="AF8" s="111"/>
      <c r="AG8" s="111"/>
      <c r="AH8" s="111"/>
      <c r="AI8" s="1" t="s">
        <v>484</v>
      </c>
      <c r="AJ8" s="1" t="s">
        <v>303</v>
      </c>
      <c r="AK8" s="30"/>
      <c r="AL8" s="30"/>
      <c r="AM8" s="30"/>
      <c r="AN8" s="29"/>
      <c r="AO8" s="29"/>
      <c r="AQ8" s="29"/>
      <c r="AR8" s="31"/>
      <c r="AS8" s="24"/>
      <c r="AT8" s="24"/>
      <c r="AU8" s="24"/>
      <c r="AV8" s="24"/>
      <c r="AW8" s="32"/>
    </row>
    <row r="9" spans="1:67" s="18" customFormat="1" ht="14.25" customHeight="1">
      <c r="A9" s="1880" t="s">
        <v>187</v>
      </c>
      <c r="B9" s="1881" t="s">
        <v>14</v>
      </c>
      <c r="C9" s="1881" t="s">
        <v>291</v>
      </c>
      <c r="D9" s="1881" t="s">
        <v>293</v>
      </c>
      <c r="E9" s="1881" t="s">
        <v>292</v>
      </c>
      <c r="F9" s="1897" t="s">
        <v>485</v>
      </c>
      <c r="G9" s="1880" t="s">
        <v>149</v>
      </c>
      <c r="H9" s="1880" t="s">
        <v>173</v>
      </c>
      <c r="I9" s="1880" t="s">
        <v>297</v>
      </c>
      <c r="J9" s="1880" t="s">
        <v>472</v>
      </c>
      <c r="K9" s="1880" t="s">
        <v>298</v>
      </c>
      <c r="L9" s="1880" t="s">
        <v>537</v>
      </c>
      <c r="M9" s="1910" t="s">
        <v>297</v>
      </c>
      <c r="N9" s="1910" t="s">
        <v>471</v>
      </c>
      <c r="O9" s="1910" t="s">
        <v>298</v>
      </c>
      <c r="P9" s="1910" t="s">
        <v>536</v>
      </c>
      <c r="Q9" s="1910" t="s">
        <v>478</v>
      </c>
      <c r="R9" s="1911" t="s">
        <v>297</v>
      </c>
      <c r="S9" s="1911" t="s">
        <v>473</v>
      </c>
      <c r="T9" s="1911" t="s">
        <v>475</v>
      </c>
      <c r="U9" s="1911" t="s">
        <v>475</v>
      </c>
      <c r="V9" s="1911" t="s">
        <v>475</v>
      </c>
      <c r="W9" s="1911" t="s">
        <v>475</v>
      </c>
      <c r="X9" s="1911" t="s">
        <v>475</v>
      </c>
      <c r="Y9" s="1911" t="s">
        <v>475</v>
      </c>
      <c r="Z9" s="1880" t="s">
        <v>297</v>
      </c>
      <c r="AA9" s="1880" t="s">
        <v>474</v>
      </c>
      <c r="AB9" s="1880" t="s">
        <v>298</v>
      </c>
      <c r="AC9" s="1880" t="s">
        <v>538</v>
      </c>
      <c r="AD9" s="1880" t="s">
        <v>479</v>
      </c>
      <c r="AE9" s="1910" t="s">
        <v>475</v>
      </c>
      <c r="AF9" s="1910" t="s">
        <v>475</v>
      </c>
      <c r="AG9" s="1910" t="s">
        <v>475</v>
      </c>
      <c r="AH9" s="1910" t="s">
        <v>642</v>
      </c>
      <c r="AI9" s="1880" t="s">
        <v>306</v>
      </c>
      <c r="AJ9" s="1880" t="s">
        <v>307</v>
      </c>
      <c r="AK9" s="395"/>
      <c r="AL9" s="395"/>
      <c r="AM9" s="395"/>
      <c r="AN9" s="1882" t="s">
        <v>294</v>
      </c>
      <c r="AO9" s="1885" t="s">
        <v>295</v>
      </c>
      <c r="AP9" s="1885" t="s">
        <v>469</v>
      </c>
      <c r="AQ9" s="1885" t="s">
        <v>296</v>
      </c>
      <c r="AR9" s="1885" t="s">
        <v>668</v>
      </c>
      <c r="AS9" s="1885" t="s">
        <v>301</v>
      </c>
      <c r="AT9" s="1898" t="s">
        <v>308</v>
      </c>
      <c r="AU9" s="1898" t="s">
        <v>308</v>
      </c>
      <c r="AV9" s="1898" t="s">
        <v>308</v>
      </c>
      <c r="AW9" s="1898" t="s">
        <v>470</v>
      </c>
      <c r="AX9" s="1885" t="s">
        <v>190</v>
      </c>
      <c r="AY9" s="1885" t="s">
        <v>549</v>
      </c>
      <c r="AZ9" s="1900" t="s">
        <v>1</v>
      </c>
      <c r="BA9" s="397" t="s">
        <v>400</v>
      </c>
      <c r="BB9" s="397" t="s">
        <v>401</v>
      </c>
      <c r="BC9" s="398" t="s">
        <v>488</v>
      </c>
      <c r="BD9" s="398" t="s">
        <v>487</v>
      </c>
      <c r="BE9" s="398" t="s">
        <v>494</v>
      </c>
      <c r="BF9" s="1900" t="s">
        <v>1</v>
      </c>
      <c r="BG9" s="398" t="s">
        <v>497</v>
      </c>
      <c r="BH9" s="1904" t="s">
        <v>419</v>
      </c>
      <c r="BI9" s="1904" t="s">
        <v>421</v>
      </c>
      <c r="BJ9" s="1904" t="s">
        <v>424</v>
      </c>
      <c r="BK9" s="1900" t="s">
        <v>1</v>
      </c>
    </row>
    <row r="10" spans="1:67" s="18" customFormat="1" ht="14.25" customHeight="1">
      <c r="A10" s="1880"/>
      <c r="B10" s="1881"/>
      <c r="C10" s="1881"/>
      <c r="D10" s="1881"/>
      <c r="E10" s="1881"/>
      <c r="F10" s="1897"/>
      <c r="G10" s="1880"/>
      <c r="H10" s="1880"/>
      <c r="I10" s="1880"/>
      <c r="J10" s="1880"/>
      <c r="K10" s="1880"/>
      <c r="L10" s="1880"/>
      <c r="M10" s="1910"/>
      <c r="N10" s="1910"/>
      <c r="O10" s="1910"/>
      <c r="P10" s="1910"/>
      <c r="Q10" s="1910"/>
      <c r="R10" s="1911"/>
      <c r="S10" s="1911"/>
      <c r="T10" s="1911"/>
      <c r="U10" s="1911"/>
      <c r="V10" s="1911"/>
      <c r="W10" s="1911"/>
      <c r="X10" s="1911"/>
      <c r="Y10" s="1911"/>
      <c r="Z10" s="1880"/>
      <c r="AA10" s="1880"/>
      <c r="AB10" s="1880"/>
      <c r="AC10" s="1880"/>
      <c r="AD10" s="1880"/>
      <c r="AE10" s="1910"/>
      <c r="AF10" s="1910"/>
      <c r="AG10" s="1910"/>
      <c r="AH10" s="1910"/>
      <c r="AI10" s="1880"/>
      <c r="AJ10" s="1880"/>
      <c r="AK10" s="395" t="s">
        <v>476</v>
      </c>
      <c r="AL10" s="395" t="s">
        <v>446</v>
      </c>
      <c r="AM10" s="395"/>
      <c r="AN10" s="1883"/>
      <c r="AO10" s="1335"/>
      <c r="AP10" s="1335"/>
      <c r="AQ10" s="1335"/>
      <c r="AR10" s="1335"/>
      <c r="AS10" s="1335"/>
      <c r="AT10" s="1899"/>
      <c r="AU10" s="1899"/>
      <c r="AV10" s="1899"/>
      <c r="AW10" s="1899"/>
      <c r="AX10" s="1335"/>
      <c r="AY10" s="1335"/>
      <c r="AZ10" s="1901"/>
      <c r="BA10" s="391" t="s">
        <v>486</v>
      </c>
      <c r="BB10" s="391" t="s">
        <v>486</v>
      </c>
      <c r="BC10" s="114" t="s">
        <v>489</v>
      </c>
      <c r="BD10" s="114" t="s">
        <v>490</v>
      </c>
      <c r="BE10" s="394" t="s">
        <v>495</v>
      </c>
      <c r="BF10" s="1901"/>
      <c r="BG10" s="114" t="s">
        <v>498</v>
      </c>
      <c r="BH10" s="1376"/>
      <c r="BI10" s="1376"/>
      <c r="BJ10" s="1376"/>
      <c r="BK10" s="1901"/>
    </row>
    <row r="11" spans="1:67" s="34" customFormat="1" ht="14.25" customHeight="1">
      <c r="A11" s="1880"/>
      <c r="B11" s="1881"/>
      <c r="C11" s="1881"/>
      <c r="D11" s="1881"/>
      <c r="E11" s="1881"/>
      <c r="F11" s="1897"/>
      <c r="G11" s="1880"/>
      <c r="H11" s="1880"/>
      <c r="I11" s="1880"/>
      <c r="J11" s="1880"/>
      <c r="K11" s="1880"/>
      <c r="L11" s="1880"/>
      <c r="M11" s="1910"/>
      <c r="N11" s="1910"/>
      <c r="O11" s="1910"/>
      <c r="P11" s="1910"/>
      <c r="Q11" s="1910"/>
      <c r="R11" s="1911"/>
      <c r="S11" s="1911"/>
      <c r="T11" s="1911"/>
      <c r="U11" s="1911"/>
      <c r="V11" s="1911"/>
      <c r="W11" s="1911"/>
      <c r="X11" s="1911"/>
      <c r="Y11" s="1911"/>
      <c r="Z11" s="1880"/>
      <c r="AA11" s="1880"/>
      <c r="AB11" s="1880"/>
      <c r="AC11" s="1880"/>
      <c r="AD11" s="1880"/>
      <c r="AE11" s="1910"/>
      <c r="AF11" s="1910"/>
      <c r="AG11" s="1910"/>
      <c r="AH11" s="1910"/>
      <c r="AI11" s="1880"/>
      <c r="AJ11" s="1880"/>
      <c r="AK11" s="395" t="s">
        <v>313</v>
      </c>
      <c r="AL11" s="395" t="s">
        <v>313</v>
      </c>
      <c r="AM11" s="395"/>
      <c r="AN11" s="1884"/>
      <c r="AO11" s="1336"/>
      <c r="AP11" s="392" t="s">
        <v>300</v>
      </c>
      <c r="AQ11" s="1336"/>
      <c r="AR11" s="1336"/>
      <c r="AS11" s="1336"/>
      <c r="AT11" s="33" t="s">
        <v>309</v>
      </c>
      <c r="AU11" s="33" t="s">
        <v>309</v>
      </c>
      <c r="AV11" s="33" t="s">
        <v>309</v>
      </c>
      <c r="AW11" s="33" t="s">
        <v>310</v>
      </c>
      <c r="AX11" s="392" t="s">
        <v>311</v>
      </c>
      <c r="AY11" s="392" t="s">
        <v>312</v>
      </c>
      <c r="AZ11" s="1902"/>
      <c r="BA11" s="392" t="s">
        <v>311</v>
      </c>
      <c r="BB11" s="392" t="s">
        <v>491</v>
      </c>
      <c r="BC11" s="245" t="s">
        <v>492</v>
      </c>
      <c r="BD11" s="245" t="s">
        <v>493</v>
      </c>
      <c r="BE11" s="117" t="s">
        <v>496</v>
      </c>
      <c r="BF11" s="1902"/>
      <c r="BG11" s="245" t="s">
        <v>311</v>
      </c>
      <c r="BH11" s="245" t="s">
        <v>418</v>
      </c>
      <c r="BI11" s="117" t="s">
        <v>499</v>
      </c>
      <c r="BJ11" s="117" t="s">
        <v>500</v>
      </c>
      <c r="BK11" s="1902"/>
      <c r="BM11" s="34" t="s">
        <v>337</v>
      </c>
    </row>
    <row r="12" spans="1:67" s="18" customFormat="1" ht="14.25" customHeight="1">
      <c r="A12" s="940">
        <v>1</v>
      </c>
      <c r="B12" s="2">
        <f>'全入力（様式2-4）'!$I$6</f>
        <v>0</v>
      </c>
      <c r="C12" s="35">
        <f>IF(ISERROR(VLOOKUP($A12,'全入力（様式2-4）'!$G$17:$BY$1200,C$1,FALSE)),"",VLOOKUP($A12,'全入力（様式2-4）'!$G$17:$BY$1200,C$1,FALSE))</f>
        <v>0</v>
      </c>
      <c r="D12" s="35">
        <f>IF(ISERROR(VLOOKUP($A12,'全入力（様式2-4）'!$G$17:$BY$1200,D$1,FALSE)),"",VLOOKUP($A12,'全入力（様式2-4）'!$G$17:$BY$1200,D$1,FALSE))</f>
        <v>0</v>
      </c>
      <c r="E12" s="35">
        <f>IF(ISERROR(VLOOKUP($A12,'全入力（様式2-4）'!$G$17:$BY$1200,E$1,FALSE)),"",VLOOKUP($A12,'全入力（様式2-4）'!$G$17:$BY$1200,E$1,FALSE))</f>
        <v>0</v>
      </c>
      <c r="F12" s="35">
        <f>IF(ISERROR(VLOOKUP($A12,'全入力（様式2-4）'!$G$17:$BY$1200,F$1,FALSE)),"",VLOOKUP($A12,'全入力（様式2-4）'!$G$17:$BY$1200,F$1,FALSE))</f>
        <v>0</v>
      </c>
      <c r="G12" s="36" t="str">
        <f>'全入力（様式2-4）'!$P$5&amp;'全入力（様式2-4）'!$R$5&amp;$D12</f>
        <v>0</v>
      </c>
      <c r="H12" s="37" t="str">
        <f>IF(AR12="満額",3/3,IF(AR12=2/3,2/3,IF(AR12=1/3,1/3,"")))</f>
        <v/>
      </c>
      <c r="I12" s="38">
        <f>IF(ISERROR(VLOOKUP($A12,'全入力（様式2-4）'!$G$17:$BY$1200,I$1,FALSE)),"",VLOOKUP($A12,'全入力（様式2-4）'!$G$17:$BY$1200,I$1,FALSE))</f>
        <v>0</v>
      </c>
      <c r="J12" s="38" t="str">
        <f>IF(ISERROR(VLOOKUP($A12,'全入力（様式2-4）'!$G$17:$BY$1200,J$1,FALSE)),"",VLOOKUP($A12,'全入力（様式2-4）'!$G$17:$BY$1200,J$1,FALSE))</f>
        <v/>
      </c>
      <c r="K12" s="38">
        <f>IF(ISERROR(VLOOKUP($A12,'全入力（様式2-4）'!$G$17:$BY$1200,K$1,FALSE)),"",VLOOKUP($A12,'全入力（様式2-4）'!$G$17:$BY$1200,K$1,FALSE))</f>
        <v>0</v>
      </c>
      <c r="L12" s="38" t="str">
        <f>IF(ISERROR(VLOOKUP($A12,'全入力（様式2-4）'!$G$17:$BY$1200,L$1,FALSE)),"",VLOOKUP($A12,'全入力（様式2-4）'!$G$17:$BY$1200,L$1,FALSE))</f>
        <v/>
      </c>
      <c r="M12" s="112">
        <f>IF(ISERROR(VLOOKUP($A12,'全入力（様式2-4）'!$G$17:$BY$1200,M$1,FALSE)),"",VLOOKUP($A12,'全入力（様式2-4）'!$G$17:$BY$1200,M$1,FALSE))</f>
        <v>0</v>
      </c>
      <c r="N12" s="112" t="str">
        <f>IF(ISERROR(VLOOKUP($A12,'全入力（様式2-4）'!$G$17:$BY$1200,N$1,FALSE)),"",VLOOKUP($A12,'全入力（様式2-4）'!$G$17:$BY$1200,N$1,FALSE))</f>
        <v/>
      </c>
      <c r="O12" s="112">
        <f>IF(ISERROR(VLOOKUP($A12,'全入力（様式2-4）'!$G$17:$BY$1200,O$1,FALSE)),"",VLOOKUP($A12,'全入力（様式2-4）'!$G$17:$BY$1200,O$1,FALSE))</f>
        <v>0</v>
      </c>
      <c r="P12" s="112" t="str">
        <f>IF(ISERROR(VLOOKUP($A12,'全入力（様式2-4）'!$G$17:$BY$1200,P$1,FALSE)),"",VLOOKUP($A12,'全入力（様式2-4）'!$G$17:$BY$1200,P$1,FALSE))</f>
        <v/>
      </c>
      <c r="Q12" s="176">
        <f>IF(ISERROR(VLOOKUP($A12,'全入力（様式2-4）'!$G$17:$BY$1200,Q$1,FALSE)),"",VLOOKUP($A12,'全入力（様式2-4）'!$G$17:$BY$1200,Q$1,FALSE))</f>
        <v>0</v>
      </c>
      <c r="R12" s="105">
        <f>IF(ISERROR(VLOOKUP($A12,'全入力（様式2-4）'!$G$17:$BY$1200,R$1,FALSE)),"",VLOOKUP($A12,'全入力（様式2-4）'!$G$17:$BY$1200,R$1,FALSE))</f>
        <v>0</v>
      </c>
      <c r="S12" s="105" t="str">
        <f>IF(ISERROR(VLOOKUP($A12,'全入力（様式2-4）'!$G$17:$BY$1200,S$1,FALSE)),"",VLOOKUP($A12,'全入力（様式2-4）'!$G$17:$BY$1200,S$1,FALSE))</f>
        <v/>
      </c>
      <c r="T12" s="105"/>
      <c r="U12" s="105"/>
      <c r="V12" s="105"/>
      <c r="W12" s="105"/>
      <c r="X12" s="105"/>
      <c r="Y12" s="105"/>
      <c r="Z12" s="38">
        <f>IF(ISERROR(VLOOKUP($A12,'全入力（様式2-4）'!$G$17:$BY$1200,Z$1,FALSE)),"",VLOOKUP($A12,'全入力（様式2-4）'!$G$17:$BY$1200,Z$1,FALSE))</f>
        <v>0</v>
      </c>
      <c r="AA12" s="38" t="str">
        <f>IF(ISERROR(VLOOKUP($A12,'全入力（様式2-4）'!$G$17:$BY$1200,AA$1,FALSE)),"",VLOOKUP($A12,'全入力（様式2-4）'!$G$17:$BY$1200,AA$1,FALSE))</f>
        <v/>
      </c>
      <c r="AB12" s="38">
        <f>IF(ISERROR(VLOOKUP($A12,'全入力（様式2-4）'!$G$17:$BY$1200,AB$1,FALSE)),"",VLOOKUP($A12,'全入力（様式2-4）'!$G$17:$BY$1200,AB$1,FALSE))</f>
        <v>0</v>
      </c>
      <c r="AC12" s="38" t="str">
        <f>IF(ISERROR(VLOOKUP($A12,'全入力（様式2-4）'!$G$17:$BY$1200,AC$1,FALSE)),"",VLOOKUP($A12,'全入力（様式2-4）'!$G$17:$BY$1200,AC$1,FALSE))</f>
        <v/>
      </c>
      <c r="AD12" s="200">
        <f>IF(ISERROR(VLOOKUP($A12,'全入力（様式2-4）'!$G$17:$BY$1200,AD$1,FALSE)),"",VLOOKUP($A12,'全入力（様式2-4）'!$G$17:$BY$1200,AD$1,FALSE))</f>
        <v>0</v>
      </c>
      <c r="AE12" s="112"/>
      <c r="AF12" s="112"/>
      <c r="AG12" s="112"/>
      <c r="AH12" s="317" t="str">
        <f>AN12&amp;D12</f>
        <v>00</v>
      </c>
      <c r="AI12" s="39" t="str">
        <f>IF(ISERROR(VLOOKUP($G12&amp;AI$8,参照!$P$4:$U$500,5,FALSE)),"",VLOOKUP($G12&amp;AI$8,参照!$P$4:$U$500,5,FALSE))</f>
        <v/>
      </c>
      <c r="AJ12" s="39" t="str">
        <f>IF(ISERROR(VLOOKUP($G12&amp;AJ$8,参照!$P$4:$U$500,5,FALSE)),"",VLOOKUP($G12&amp;AJ$8,参照!$P$4:$U$500,5,FALSE))</f>
        <v/>
      </c>
      <c r="AK12" s="37">
        <v>27</v>
      </c>
      <c r="AL12" s="37">
        <v>83</v>
      </c>
      <c r="AM12" s="37"/>
      <c r="AN12" s="70">
        <f>IF(ISERROR(VLOOKUP($A12,'全入力（様式2-4）'!$G$17:$BY$1200,AN$1,FALSE)),"",VLOOKUP($A12,'全入力（様式2-4）'!$G$17:$BY$1200,AN$1,FALSE))</f>
        <v>0</v>
      </c>
      <c r="AO12" s="71">
        <f>IF(ISERROR(VLOOKUP($A12,'全入力（様式2-4）'!$G$17:$BY$1200,AO$1,FALSE)),"",VLOOKUP($A12,'全入力（様式2-4）'!$G$17:$BY$1200,AO$1,FALSE))</f>
        <v>0</v>
      </c>
      <c r="AP12" s="40">
        <f>IF(ISERROR(VLOOKUP($A12,'全入力（様式2-4）'!$G$17:$BY$1200,AP$1,FALSE)),"",VLOOKUP($A12,'全入力（様式2-4）'!$G$17:$BY$1200,AP$1,FALSE))</f>
        <v>0</v>
      </c>
      <c r="AQ12" s="62" t="str">
        <f>IF(ISERROR(VLOOKUP($G12,参照!$U$4:$W$102,3,FALSE)),"",VLOOKUP($G12,参照!$U$4:$W$102,3,FALSE))</f>
        <v/>
      </c>
      <c r="AR12" s="376" t="str">
        <f>IF($AN12&lt;&gt;0,"満額","")</f>
        <v/>
      </c>
      <c r="AS12" s="41" t="str">
        <f>IF(ISERROR(ROUNDUP(AJ12*H12,-2)),"",ROUNDUP(AJ12*H12,-2))</f>
        <v/>
      </c>
      <c r="AT12" s="41" t="str">
        <f>IF(OR(L12="",L12=0),"",IF(ISERROR(IF($AN12&lt;&gt;0,MIN(L12,AJ12),"")*H12),"",IF($AN12&lt;&gt;0,MIN(L12,AJ12),"")*H12))</f>
        <v/>
      </c>
      <c r="AU12" s="41" t="str">
        <f t="shared" ref="AU12" si="0">AT12</f>
        <v/>
      </c>
      <c r="AV12" s="41" t="str">
        <f t="shared" ref="AV12" si="1">AT12</f>
        <v/>
      </c>
      <c r="AW12" s="41" t="str">
        <f t="shared" ref="AW12:AW14" si="2">IF(ISERROR($AP12-AT12),"",$AP12-AT12)</f>
        <v/>
      </c>
      <c r="AX12" s="42">
        <f t="array" ref="AX12">SUM(IF('全入力（様式2-4）'!$G$17:$G$1200=$A12,IF('全入力（様式2-4）'!$AD$14:$AF$14=$AR12,'全入力（様式2-4）'!$AD$17:$AF$1200)))</f>
        <v>0</v>
      </c>
      <c r="AY12" s="43" t="str">
        <f>IF(ISERROR(ROUNDUP(AT12,-2)*AX12),"",ROUNDUP(AT12,-2)*AX12)</f>
        <v/>
      </c>
      <c r="AZ12" s="1903">
        <f>IF(ISERROR(VLOOKUP($A12,'全入力（様式2-4）'!$G$17:$BY$1200,AZ$1,FALSE)),"",VLOOKUP($A12,'全入力（様式2-4）'!$G$17:$BY$1200,AZ$1,FALSE))</f>
        <v>0</v>
      </c>
      <c r="BA12" s="42">
        <f>AX12</f>
        <v>0</v>
      </c>
      <c r="BB12" s="43" t="str">
        <f>AY12</f>
        <v/>
      </c>
      <c r="BC12" s="42">
        <f t="array" ref="BC12">SUM(IF('全入力（様式2-4）'!$G$17:$G$1200=$A12,IF('全入力（様式2-4）'!$AW$14:$AY$14=$AR12,'全入力（様式2-4）'!$AW$17:$AY$1200)))</f>
        <v>0</v>
      </c>
      <c r="BD12" s="43" t="str">
        <f>IF(ISERROR(ROUNDUP(AU12,-2)*BC12),"",ROUNDUP(AU12,-2)*BC12)</f>
        <v/>
      </c>
      <c r="BE12" s="149" t="str">
        <f>BD12</f>
        <v/>
      </c>
      <c r="BF12" s="1903">
        <f>IF(ISERROR(VLOOKUP($A12,'全入力（様式2-4）'!$G$17:$BY$1200,BF$1,FALSE)),"",VLOOKUP($A12,'全入力（様式2-4）'!$G$17:$BY$1200,BF$1,FALSE))</f>
        <v>0</v>
      </c>
      <c r="BG12" s="717">
        <f t="array" ref="BG12">SUM(IF('全入力（様式2-4）'!$G$17:$G$1200=$A12,IF('全入力（様式2-4）'!$BQ$14:$BS$14=$AR12,'全入力（様式2-4）'!$BQ$17:$BS$1200)))</f>
        <v>0</v>
      </c>
      <c r="BH12" s="719" t="str">
        <f>IF(ISERROR(ROUNDUP(AV12,-2)*BG12),"",ROUNDUP(AV12,-2)*BG12)</f>
        <v/>
      </c>
      <c r="BI12" s="719">
        <f>SUM(BB12,BD12)</f>
        <v>0</v>
      </c>
      <c r="BJ12" s="720" t="str">
        <f>IF(ISERROR(BI12-BH12),"",BI12-BH12)</f>
        <v/>
      </c>
      <c r="BK12" s="1903">
        <f>IF(ISERROR(VLOOKUP($A12,'全入力（様式2-4）'!$G$17:$BY$1200,BK$1,FALSE)),"",VLOOKUP($A12,'全入力（様式2-4）'!$G$17:$BY$1200,BK$1,FALSE))</f>
        <v>0</v>
      </c>
      <c r="BM12" s="65" t="s">
        <v>338</v>
      </c>
    </row>
    <row r="13" spans="1:67" s="18" customFormat="1" ht="14.25" customHeight="1">
      <c r="A13" s="940">
        <v>1</v>
      </c>
      <c r="B13" s="2">
        <f>'全入力（様式2-4）'!$I$6</f>
        <v>0</v>
      </c>
      <c r="C13" s="35">
        <f>IF(ISERROR(VLOOKUP($A13,'全入力（様式2-4）'!$G$17:$BY$1200,C$1,FALSE)),"",VLOOKUP($A13,'全入力（様式2-4）'!$G$17:$BY$1200,C$1,FALSE))</f>
        <v>0</v>
      </c>
      <c r="D13" s="35">
        <f>IF(ISERROR(VLOOKUP($A13,'全入力（様式2-4）'!$G$17:$BY$1200,D$1,FALSE)),"",VLOOKUP($A13,'全入力（様式2-4）'!$G$17:$BY$1200,D$1,FALSE))</f>
        <v>0</v>
      </c>
      <c r="E13" s="35">
        <f>IF(ISERROR(VLOOKUP($A13,'全入力（様式2-4）'!$G$17:$BY$1200,E$1,FALSE)),"",VLOOKUP($A13,'全入力（様式2-4）'!$G$17:$BY$1200,E$1,FALSE))</f>
        <v>0</v>
      </c>
      <c r="F13" s="35">
        <f>IF(ISERROR(VLOOKUP($A13,'全入力（様式2-4）'!$G$17:$BY$1200,F$1,FALSE)),"",VLOOKUP($A13,'全入力（様式2-4）'!$G$17:$BY$1200,F$1,FALSE))</f>
        <v>0</v>
      </c>
      <c r="G13" s="36" t="str">
        <f>'全入力（様式2-4）'!$P$5&amp;'全入力（様式2-4）'!$R$5&amp;$D13</f>
        <v>0</v>
      </c>
      <c r="H13" s="37" t="str">
        <f t="shared" ref="H13:H15" si="3">IF(AR13="満額",3/3,IF(AR13=2/3,2/3,IF(AR13=1/3,1/3,"")))</f>
        <v/>
      </c>
      <c r="I13" s="38">
        <f>IF(ISERROR(VLOOKUP($A13,'全入力（様式2-4）'!$G$17:$BY$1200,I$1,FALSE)),"",VLOOKUP($A13,'全入力（様式2-4）'!$G$17:$BY$1200,I$1,FALSE))</f>
        <v>0</v>
      </c>
      <c r="J13" s="38" t="str">
        <f>IF(ISERROR(VLOOKUP($A13,'全入力（様式2-4）'!$G$17:$BY$1200,J$1,FALSE)),"",VLOOKUP($A13,'全入力（様式2-4）'!$G$17:$BY$1200,J$1,FALSE))</f>
        <v/>
      </c>
      <c r="K13" s="38">
        <f>IF(ISERROR(VLOOKUP($A13,'全入力（様式2-4）'!$G$17:$BY$1200,K$1,FALSE)),"",VLOOKUP($A13,'全入力（様式2-4）'!$G$17:$BY$1200,K$1,FALSE))</f>
        <v>0</v>
      </c>
      <c r="L13" s="38" t="str">
        <f>IF(ISERROR(VLOOKUP($A13,'全入力（様式2-4）'!$G$17:$BY$1200,L$1,FALSE)),"",VLOOKUP($A13,'全入力（様式2-4）'!$G$17:$BY$1200,L$1,FALSE))</f>
        <v/>
      </c>
      <c r="M13" s="112">
        <f>IF(ISERROR(VLOOKUP($A13,'全入力（様式2-4）'!$G$17:$BY$1200,M$1,FALSE)),"",VLOOKUP($A13,'全入力（様式2-4）'!$G$17:$BY$1200,M$1,FALSE))</f>
        <v>0</v>
      </c>
      <c r="N13" s="112" t="str">
        <f>IF(ISERROR(VLOOKUP($A13,'全入力（様式2-4）'!$G$17:$BY$1200,N$1,FALSE)),"",VLOOKUP($A13,'全入力（様式2-4）'!$G$17:$BY$1200,N$1,FALSE))</f>
        <v/>
      </c>
      <c r="O13" s="112">
        <f>IF(ISERROR(VLOOKUP($A13,'全入力（様式2-4）'!$G$17:$BY$1200,O$1,FALSE)),"",VLOOKUP($A13,'全入力（様式2-4）'!$G$17:$BY$1200,O$1,FALSE))</f>
        <v>0</v>
      </c>
      <c r="P13" s="112" t="str">
        <f>IF(ISERROR(VLOOKUP($A13,'全入力（様式2-4）'!$G$17:$BY$1200,P$1,FALSE)),"",VLOOKUP($A13,'全入力（様式2-4）'!$G$17:$BY$1200,P$1,FALSE))</f>
        <v/>
      </c>
      <c r="Q13" s="176">
        <f>IF(ISERROR(VLOOKUP($A13,'全入力（様式2-4）'!$G$17:$BY$1200,Q$1,FALSE)),"",VLOOKUP($A13,'全入力（様式2-4）'!$G$17:$BY$1200,Q$1,FALSE))</f>
        <v>0</v>
      </c>
      <c r="R13" s="105">
        <f>IF(ISERROR(VLOOKUP($A13,'全入力（様式2-4）'!$G$17:$BY$1200,R$1,FALSE)),"",VLOOKUP($A13,'全入力（様式2-4）'!$G$17:$BY$1200,R$1,FALSE))</f>
        <v>0</v>
      </c>
      <c r="S13" s="105" t="str">
        <f>IF(ISERROR(VLOOKUP($A13,'全入力（様式2-4）'!$G$17:$BY$1200,S$1,FALSE)),"",VLOOKUP($A13,'全入力（様式2-4）'!$G$17:$BY$1200,S$1,FALSE))</f>
        <v/>
      </c>
      <c r="T13" s="105"/>
      <c r="U13" s="105"/>
      <c r="V13" s="105"/>
      <c r="W13" s="105"/>
      <c r="X13" s="105"/>
      <c r="Y13" s="105"/>
      <c r="Z13" s="38">
        <f>IF(ISERROR(VLOOKUP($A13,'全入力（様式2-4）'!$G$17:$BY$1200,Z$1,FALSE)),"",VLOOKUP($A13,'全入力（様式2-4）'!$G$17:$BY$1200,Z$1,FALSE))</f>
        <v>0</v>
      </c>
      <c r="AA13" s="38" t="str">
        <f>IF(ISERROR(VLOOKUP($A13,'全入力（様式2-4）'!$G$17:$BY$1200,AA$1,FALSE)),"",VLOOKUP($A13,'全入力（様式2-4）'!$G$17:$BY$1200,AA$1,FALSE))</f>
        <v/>
      </c>
      <c r="AB13" s="38">
        <f>IF(ISERROR(VLOOKUP($A13,'全入力（様式2-4）'!$G$17:$BY$1200,AB$1,FALSE)),"",VLOOKUP($A13,'全入力（様式2-4）'!$G$17:$BY$1200,AB$1,FALSE))</f>
        <v>0</v>
      </c>
      <c r="AC13" s="38" t="str">
        <f>IF(ISERROR(VLOOKUP($A13,'全入力（様式2-4）'!$G$17:$BY$1200,AC$1,FALSE)),"",VLOOKUP($A13,'全入力（様式2-4）'!$G$17:$BY$1200,AC$1,FALSE))</f>
        <v/>
      </c>
      <c r="AD13" s="200">
        <f>IF(ISERROR(VLOOKUP($A13,'全入力（様式2-4）'!$G$17:$BY$1200,AD$1,FALSE)),"",VLOOKUP($A13,'全入力（様式2-4）'!$G$17:$BY$1200,AD$1,FALSE))</f>
        <v>0</v>
      </c>
      <c r="AE13" s="112"/>
      <c r="AF13" s="112"/>
      <c r="AG13" s="112"/>
      <c r="AH13" s="317" t="str">
        <f t="shared" ref="AH13:AH15" si="4">AN13&amp;D13</f>
        <v>00</v>
      </c>
      <c r="AI13" s="39" t="str">
        <f>IF(ISERROR(VLOOKUP($G13&amp;AI$8,参照!$P$4:$U$500,5,FALSE)),"",VLOOKUP($G13&amp;AI$8,参照!$P$4:$U$500,5,FALSE))</f>
        <v/>
      </c>
      <c r="AJ13" s="39" t="str">
        <f>IF(ISERROR(VLOOKUP($G13&amp;AJ$8,参照!$P$4:$U$500,5,FALSE)),"",VLOOKUP($G13&amp;AJ$8,参照!$P$4:$U$500,5,FALSE))</f>
        <v/>
      </c>
      <c r="AK13" s="37">
        <v>29</v>
      </c>
      <c r="AL13" s="37">
        <v>84</v>
      </c>
      <c r="AM13" s="37"/>
      <c r="AN13" s="72">
        <f>IF(ISERROR(VLOOKUP($A13,'全入力（様式2-4）'!$G$17:$BY$1200,AN$1,FALSE)),"",VLOOKUP($A13,'全入力（様式2-4）'!$G$17:$BY$1200,AN$1,FALSE))</f>
        <v>0</v>
      </c>
      <c r="AO13" s="73">
        <f>IF(ISERROR(VLOOKUP($A13,'全入力（様式2-4）'!$G$17:$BY$1200,AO$1,FALSE)),"",VLOOKUP($A13,'全入力（様式2-4）'!$G$17:$BY$1200,AO$1,FALSE))</f>
        <v>0</v>
      </c>
      <c r="AP13" s="44">
        <f>IF(ISERROR(VLOOKUP($A13,'全入力（様式2-4）'!$G$17:$BY$1200,AP$1,FALSE)),"",VLOOKUP($A13,'全入力（様式2-4）'!$G$17:$BY$1200,AP$1,FALSE))</f>
        <v>0</v>
      </c>
      <c r="AQ13" s="63" t="str">
        <f>IF(ISERROR(VLOOKUP($G13,参照!$U$4:$W$102,3,FALSE)),"",VLOOKUP($G13,参照!$U$4:$W$102,3,FALSE))</f>
        <v/>
      </c>
      <c r="AR13" s="377" t="str">
        <f>IF($AN13&lt;&gt;0,2/3,"")</f>
        <v/>
      </c>
      <c r="AS13" s="45" t="str">
        <f t="shared" ref="AS13:AS15" si="5">IF(ISERROR(ROUNDUP(AJ13*H13,-2)),"",ROUNDUP(AJ13*H13,-2))</f>
        <v/>
      </c>
      <c r="AT13" s="45" t="str">
        <f t="shared" ref="AT13:AT15" si="6">IF(OR(L13="",L13=0),"",IF(ISERROR(IF($AN13&lt;&gt;0,MIN(L13,AJ13),"")*H13),"",IF($AN13&lt;&gt;0,MIN(L13,AJ13),"")*H13))</f>
        <v/>
      </c>
      <c r="AU13" s="45" t="str">
        <f t="shared" ref="AU13:AU15" si="7">AT13</f>
        <v/>
      </c>
      <c r="AV13" s="45" t="str">
        <f t="shared" ref="AV13:AV15" si="8">AT13</f>
        <v/>
      </c>
      <c r="AW13" s="45" t="str">
        <f t="shared" si="2"/>
        <v/>
      </c>
      <c r="AX13" s="46">
        <f t="array" ref="AX13">SUM(IF('全入力（様式2-4）'!$G$17:$G$1200=$A13,IF('全入力（様式2-4）'!$AD$14:$AF$14=$AR13,'全入力（様式2-4）'!$AD$17:$AF$1200)))</f>
        <v>0</v>
      </c>
      <c r="AY13" s="47" t="str">
        <f t="shared" ref="AY13:AY15" si="9">IF(ISERROR(ROUNDUP(AT13,-2)*AX13),"",ROUNDUP(AT13,-2)*AX13)</f>
        <v/>
      </c>
      <c r="AZ13" s="1890"/>
      <c r="BA13" s="46">
        <f t="shared" ref="BA13:BA15" si="10">AX13</f>
        <v>0</v>
      </c>
      <c r="BB13" s="47" t="str">
        <f t="shared" ref="BB13:BB15" si="11">AY13</f>
        <v/>
      </c>
      <c r="BC13" s="46">
        <f t="array" ref="BC13">SUM(IF('全入力（様式2-4）'!$G$17:$G$1200=$A13,IF('全入力（様式2-4）'!$AW$14:$AY$14=$AR13,'全入力（様式2-4）'!$AW$17:$AY$1200)))</f>
        <v>0</v>
      </c>
      <c r="BD13" s="47" t="str">
        <f t="shared" ref="BD13:BD15" si="12">IF(ISERROR(ROUNDUP(AU13,-2)*BC13),"",ROUNDUP(AU13,-2)*BC13)</f>
        <v/>
      </c>
      <c r="BE13" s="150" t="str">
        <f t="shared" ref="BE13:BE15" si="13">BD13</f>
        <v/>
      </c>
      <c r="BF13" s="1890"/>
      <c r="BG13" s="721">
        <f t="array" ref="BG13">SUM(IF('全入力（様式2-4）'!$G$17:$G$1200=$A13,IF('全入力（様式2-4）'!$BQ$14:$BS$14=$AR13,'全入力（様式2-4）'!$BQ$17:$BS$1200)))</f>
        <v>0</v>
      </c>
      <c r="BH13" s="723" t="str">
        <f t="shared" ref="BH13:BH14" si="14">IF(ISERROR(ROUNDUP(AV13,-2)*BG13),"",ROUNDUP(AV13,-2)*BG13)</f>
        <v/>
      </c>
      <c r="BI13" s="723">
        <f t="shared" ref="BI13:BI14" si="15">SUM(BB13,BD13)</f>
        <v>0</v>
      </c>
      <c r="BJ13" s="724" t="str">
        <f t="shared" ref="BJ13:BJ14" si="16">IF(ISERROR(BI13-BH13),"",BI13-BH13)</f>
        <v/>
      </c>
      <c r="BK13" s="1890"/>
      <c r="BN13" s="393" t="s">
        <v>329</v>
      </c>
      <c r="BO13" s="393" t="s">
        <v>340</v>
      </c>
    </row>
    <row r="14" spans="1:67" s="18" customFormat="1" ht="14.25" customHeight="1" thickBot="1">
      <c r="A14" s="940">
        <v>1</v>
      </c>
      <c r="B14" s="2">
        <f>'全入力（様式2-4）'!$I$6</f>
        <v>0</v>
      </c>
      <c r="C14" s="35">
        <f>IF(ISERROR(VLOOKUP($A14,'全入力（様式2-4）'!$G$17:$BY$1200,C$1,FALSE)),"",VLOOKUP($A14,'全入力（様式2-4）'!$G$17:$BY$1200,C$1,FALSE))</f>
        <v>0</v>
      </c>
      <c r="D14" s="35">
        <f>IF(ISERROR(VLOOKUP($A14,'全入力（様式2-4）'!$G$17:$BY$1200,D$1,FALSE)),"",VLOOKUP($A14,'全入力（様式2-4）'!$G$17:$BY$1200,D$1,FALSE))</f>
        <v>0</v>
      </c>
      <c r="E14" s="35">
        <f>IF(ISERROR(VLOOKUP($A14,'全入力（様式2-4）'!$G$17:$BY$1200,E$1,FALSE)),"",VLOOKUP($A14,'全入力（様式2-4）'!$G$17:$BY$1200,E$1,FALSE))</f>
        <v>0</v>
      </c>
      <c r="F14" s="35">
        <f>IF(ISERROR(VLOOKUP($A14,'全入力（様式2-4）'!$G$17:$BY$1200,F$1,FALSE)),"",VLOOKUP($A14,'全入力（様式2-4）'!$G$17:$BY$1200,F$1,FALSE))</f>
        <v>0</v>
      </c>
      <c r="G14" s="36" t="str">
        <f>'全入力（様式2-4）'!$P$5&amp;'全入力（様式2-4）'!$R$5&amp;$D14</f>
        <v>0</v>
      </c>
      <c r="H14" s="37" t="str">
        <f t="shared" si="3"/>
        <v/>
      </c>
      <c r="I14" s="38">
        <f>IF(ISERROR(VLOOKUP($A14,'全入力（様式2-4）'!$G$17:$BY$1200,I$1,FALSE)),"",VLOOKUP($A14,'全入力（様式2-4）'!$G$17:$BY$1200,I$1,FALSE))</f>
        <v>0</v>
      </c>
      <c r="J14" s="38" t="str">
        <f>IF(ISERROR(VLOOKUP($A14,'全入力（様式2-4）'!$G$17:$BY$1200,J$1,FALSE)),"",VLOOKUP($A14,'全入力（様式2-4）'!$G$17:$BY$1200,J$1,FALSE))</f>
        <v/>
      </c>
      <c r="K14" s="38">
        <f>IF(ISERROR(VLOOKUP($A14,'全入力（様式2-4）'!$G$17:$BY$1200,K$1,FALSE)),"",VLOOKUP($A14,'全入力（様式2-4）'!$G$17:$BY$1200,K$1,FALSE))</f>
        <v>0</v>
      </c>
      <c r="L14" s="38" t="str">
        <f>IF(ISERROR(VLOOKUP($A14,'全入力（様式2-4）'!$G$17:$BY$1200,L$1,FALSE)),"",VLOOKUP($A14,'全入力（様式2-4）'!$G$17:$BY$1200,L$1,FALSE))</f>
        <v/>
      </c>
      <c r="M14" s="112">
        <f>IF(ISERROR(VLOOKUP($A14,'全入力（様式2-4）'!$G$17:$BY$1200,M$1,FALSE)),"",VLOOKUP($A14,'全入力（様式2-4）'!$G$17:$BY$1200,M$1,FALSE))</f>
        <v>0</v>
      </c>
      <c r="N14" s="112" t="str">
        <f>IF(ISERROR(VLOOKUP($A14,'全入力（様式2-4）'!$G$17:$BY$1200,N$1,FALSE)),"",VLOOKUP($A14,'全入力（様式2-4）'!$G$17:$BY$1200,N$1,FALSE))</f>
        <v/>
      </c>
      <c r="O14" s="112">
        <f>IF(ISERROR(VLOOKUP($A14,'全入力（様式2-4）'!$G$17:$BY$1200,O$1,FALSE)),"",VLOOKUP($A14,'全入力（様式2-4）'!$G$17:$BY$1200,O$1,FALSE))</f>
        <v>0</v>
      </c>
      <c r="P14" s="112" t="str">
        <f>IF(ISERROR(VLOOKUP($A14,'全入力（様式2-4）'!$G$17:$BY$1200,P$1,FALSE)),"",VLOOKUP($A14,'全入力（様式2-4）'!$G$17:$BY$1200,P$1,FALSE))</f>
        <v/>
      </c>
      <c r="Q14" s="176">
        <f>IF(ISERROR(VLOOKUP($A14,'全入力（様式2-4）'!$G$17:$BY$1200,Q$1,FALSE)),"",VLOOKUP($A14,'全入力（様式2-4）'!$G$17:$BY$1200,Q$1,FALSE))</f>
        <v>0</v>
      </c>
      <c r="R14" s="105">
        <f>IF(ISERROR(VLOOKUP($A14,'全入力（様式2-4）'!$G$17:$BY$1200,R$1,FALSE)),"",VLOOKUP($A14,'全入力（様式2-4）'!$G$17:$BY$1200,R$1,FALSE))</f>
        <v>0</v>
      </c>
      <c r="S14" s="105" t="str">
        <f>IF(ISERROR(VLOOKUP($A14,'全入力（様式2-4）'!$G$17:$BY$1200,S$1,FALSE)),"",VLOOKUP($A14,'全入力（様式2-4）'!$G$17:$BY$1200,S$1,FALSE))</f>
        <v/>
      </c>
      <c r="T14" s="105"/>
      <c r="U14" s="105"/>
      <c r="V14" s="105"/>
      <c r="W14" s="105"/>
      <c r="X14" s="105"/>
      <c r="Y14" s="105"/>
      <c r="Z14" s="38">
        <f>IF(ISERROR(VLOOKUP($A14,'全入力（様式2-4）'!$G$17:$BY$1200,Z$1,FALSE)),"",VLOOKUP($A14,'全入力（様式2-4）'!$G$17:$BY$1200,Z$1,FALSE))</f>
        <v>0</v>
      </c>
      <c r="AA14" s="38" t="str">
        <f>IF(ISERROR(VLOOKUP($A14,'全入力（様式2-4）'!$G$17:$BY$1200,AA$1,FALSE)),"",VLOOKUP($A14,'全入力（様式2-4）'!$G$17:$BY$1200,AA$1,FALSE))</f>
        <v/>
      </c>
      <c r="AB14" s="38">
        <f>IF(ISERROR(VLOOKUP($A14,'全入力（様式2-4）'!$G$17:$BY$1200,AB$1,FALSE)),"",VLOOKUP($A14,'全入力（様式2-4）'!$G$17:$BY$1200,AB$1,FALSE))</f>
        <v>0</v>
      </c>
      <c r="AC14" s="38" t="str">
        <f>IF(ISERROR(VLOOKUP($A14,'全入力（様式2-4）'!$G$17:$BY$1200,AC$1,FALSE)),"",VLOOKUP($A14,'全入力（様式2-4）'!$G$17:$BY$1200,AC$1,FALSE))</f>
        <v/>
      </c>
      <c r="AD14" s="200">
        <f>IF(ISERROR(VLOOKUP($A14,'全入力（様式2-4）'!$G$17:$BY$1200,AD$1,FALSE)),"",VLOOKUP($A14,'全入力（様式2-4）'!$G$17:$BY$1200,AD$1,FALSE))</f>
        <v>0</v>
      </c>
      <c r="AE14" s="112"/>
      <c r="AF14" s="112"/>
      <c r="AG14" s="112"/>
      <c r="AH14" s="317" t="str">
        <f t="shared" si="4"/>
        <v>00</v>
      </c>
      <c r="AI14" s="39" t="str">
        <f>IF(ISERROR(VLOOKUP($G14&amp;AI$8,参照!$P$4:$U$500,5,FALSE)),"",VLOOKUP($G14&amp;AI$8,参照!$P$4:$U$500,5,FALSE))</f>
        <v/>
      </c>
      <c r="AJ14" s="39" t="str">
        <f>IF(ISERROR(VLOOKUP($G14&amp;AJ$8,参照!$P$4:$U$500,5,FALSE)),"",VLOOKUP($G14&amp;AJ$8,参照!$P$4:$U$500,5,FALSE))</f>
        <v/>
      </c>
      <c r="AK14" s="37">
        <v>31</v>
      </c>
      <c r="AL14" s="37">
        <v>85</v>
      </c>
      <c r="AM14" s="37"/>
      <c r="AN14" s="74">
        <f>IF(ISERROR(VLOOKUP($A14,'全入力（様式2-4）'!$G$17:$BY$1200,AN$1,FALSE)),"",VLOOKUP($A14,'全入力（様式2-4）'!$G$17:$BY$1200,AN$1,FALSE))</f>
        <v>0</v>
      </c>
      <c r="AO14" s="75">
        <f>IF(ISERROR(VLOOKUP($A14,'全入力（様式2-4）'!$G$17:$BY$1200,AO$1,FALSE)),"",VLOOKUP($A14,'全入力（様式2-4）'!$G$17:$BY$1200,AO$1,FALSE))</f>
        <v>0</v>
      </c>
      <c r="AP14" s="48">
        <f>IF(ISERROR(VLOOKUP($A14,'全入力（様式2-4）'!$G$17:$BY$1200,AP$1,FALSE)),"",VLOOKUP($A14,'全入力（様式2-4）'!$G$17:$BY$1200,AP$1,FALSE))</f>
        <v>0</v>
      </c>
      <c r="AQ14" s="64" t="str">
        <f>IF(ISERROR(VLOOKUP($G14,参照!$U$4:$W$102,3,FALSE)),"",VLOOKUP($G14,参照!$U$4:$W$102,3,FALSE))</f>
        <v/>
      </c>
      <c r="AR14" s="378" t="str">
        <f>IF($AN14&lt;&gt;0,1/3,"")</f>
        <v/>
      </c>
      <c r="AS14" s="49" t="str">
        <f t="shared" si="5"/>
        <v/>
      </c>
      <c r="AT14" s="49" t="str">
        <f t="shared" si="6"/>
        <v/>
      </c>
      <c r="AU14" s="49" t="str">
        <f t="shared" si="7"/>
        <v/>
      </c>
      <c r="AV14" s="49" t="str">
        <f t="shared" si="8"/>
        <v/>
      </c>
      <c r="AW14" s="49" t="str">
        <f t="shared" si="2"/>
        <v/>
      </c>
      <c r="AX14" s="50">
        <f t="array" ref="AX14">SUM(IF('全入力（様式2-4）'!$G$17:$G$1200=$A14,IF('全入力（様式2-4）'!$AD$14:$AF$14=$AR14,'全入力（様式2-4）'!$AD$17:$AF$1200)))</f>
        <v>0</v>
      </c>
      <c r="AY14" s="51" t="str">
        <f t="shared" si="9"/>
        <v/>
      </c>
      <c r="AZ14" s="1891"/>
      <c r="BA14" s="50">
        <f t="shared" si="10"/>
        <v>0</v>
      </c>
      <c r="BB14" s="51" t="str">
        <f t="shared" si="11"/>
        <v/>
      </c>
      <c r="BC14" s="50">
        <f t="array" ref="BC14">SUM(IF('全入力（様式2-4）'!$G$17:$G$1200=$A14,IF('全入力（様式2-4）'!$AW$14:$AY$14=$AR14,'全入力（様式2-4）'!$AW$17:$AY$1200)))</f>
        <v>0</v>
      </c>
      <c r="BD14" s="51" t="str">
        <f t="shared" si="12"/>
        <v/>
      </c>
      <c r="BE14" s="151" t="str">
        <f t="shared" si="13"/>
        <v/>
      </c>
      <c r="BF14" s="1891"/>
      <c r="BG14" s="725">
        <f t="array" ref="BG14">SUM(IF('全入力（様式2-4）'!$G$17:$G$1200=$A14,IF('全入力（様式2-4）'!$BQ$14:$BS$14=$AR14,'全入力（様式2-4）'!$BQ$17:$BS$1200)))</f>
        <v>0</v>
      </c>
      <c r="BH14" s="727" t="str">
        <f t="shared" si="14"/>
        <v/>
      </c>
      <c r="BI14" s="727">
        <f t="shared" si="15"/>
        <v>0</v>
      </c>
      <c r="BJ14" s="728" t="str">
        <f t="shared" si="16"/>
        <v/>
      </c>
      <c r="BK14" s="1891"/>
      <c r="BN14" s="68">
        <v>1</v>
      </c>
      <c r="BO14" s="69" t="s">
        <v>341</v>
      </c>
    </row>
    <row r="15" spans="1:67" s="18" customFormat="1" ht="14.25" customHeight="1">
      <c r="A15" s="941">
        <f>A12+1</f>
        <v>2</v>
      </c>
      <c r="B15" s="178">
        <f>'全入力（様式2-4）'!$I$6</f>
        <v>0</v>
      </c>
      <c r="C15" s="177">
        <f>IF(ISERROR(VLOOKUP($A15,'全入力（様式2-4）'!$G$17:$BY$1200,C$1,FALSE)),"",VLOOKUP($A15,'全入力（様式2-4）'!$G$17:$BY$1200,C$1,FALSE))</f>
        <v>0</v>
      </c>
      <c r="D15" s="177">
        <f>IF(ISERROR(VLOOKUP($A15,'全入力（様式2-4）'!$G$17:$BY$1200,D$1,FALSE)),"",VLOOKUP($A15,'全入力（様式2-4）'!$G$17:$BY$1200,D$1,FALSE))</f>
        <v>0</v>
      </c>
      <c r="E15" s="177">
        <f>IF(ISERROR(VLOOKUP($A15,'全入力（様式2-4）'!$G$17:$BY$1200,E$1,FALSE)),"",VLOOKUP($A15,'全入力（様式2-4）'!$G$17:$BY$1200,E$1,FALSE))</f>
        <v>0</v>
      </c>
      <c r="F15" s="177">
        <f>IF(ISERROR(VLOOKUP($A15,'全入力（様式2-4）'!$G$17:$BY$1200,F$1,FALSE)),"",VLOOKUP($A15,'全入力（様式2-4）'!$G$17:$BY$1200,F$1,FALSE))</f>
        <v>0</v>
      </c>
      <c r="G15" s="179" t="str">
        <f>'全入力（様式2-4）'!$P$5&amp;'全入力（様式2-4）'!$R$5&amp;$D15</f>
        <v>0</v>
      </c>
      <c r="H15" s="180" t="str">
        <f t="shared" si="3"/>
        <v/>
      </c>
      <c r="I15" s="181">
        <f>IF(ISERROR(VLOOKUP($A15,'全入力（様式2-4）'!$G$17:$BY$1200,I$1,FALSE)),"",VLOOKUP($A15,'全入力（様式2-4）'!$G$17:$BY$1200,I$1,FALSE))</f>
        <v>0</v>
      </c>
      <c r="J15" s="181" t="str">
        <f>IF(ISERROR(VLOOKUP($A15,'全入力（様式2-4）'!$G$17:$BY$1200,J$1,FALSE)),"",VLOOKUP($A15,'全入力（様式2-4）'!$G$17:$BY$1200,J$1,FALSE))</f>
        <v/>
      </c>
      <c r="K15" s="181">
        <f>IF(ISERROR(VLOOKUP($A15,'全入力（様式2-4）'!$G$17:$BY$1200,K$1,FALSE)),"",VLOOKUP($A15,'全入力（様式2-4）'!$G$17:$BY$1200,K$1,FALSE))</f>
        <v>0</v>
      </c>
      <c r="L15" s="181" t="str">
        <f>IF(ISERROR(VLOOKUP($A15,'全入力（様式2-4）'!$G$17:$BY$1200,L$1,FALSE)),"",VLOOKUP($A15,'全入力（様式2-4）'!$G$17:$BY$1200,L$1,FALSE))</f>
        <v/>
      </c>
      <c r="M15" s="182">
        <f>IF(ISERROR(VLOOKUP($A15,'全入力（様式2-4）'!$G$17:$BY$1200,M$1,FALSE)),"",VLOOKUP($A15,'全入力（様式2-4）'!$G$17:$BY$1200,M$1,FALSE))</f>
        <v>0</v>
      </c>
      <c r="N15" s="182" t="str">
        <f>IF(ISERROR(VLOOKUP($A15,'全入力（様式2-4）'!$G$17:$BY$1200,N$1,FALSE)),"",VLOOKUP($A15,'全入力（様式2-4）'!$G$17:$BY$1200,N$1,FALSE))</f>
        <v/>
      </c>
      <c r="O15" s="182">
        <f>IF(ISERROR(VLOOKUP($A15,'全入力（様式2-4）'!$G$17:$BY$1200,O$1,FALSE)),"",VLOOKUP($A15,'全入力（様式2-4）'!$G$17:$BY$1200,O$1,FALSE))</f>
        <v>0</v>
      </c>
      <c r="P15" s="182" t="str">
        <f>IF(ISERROR(VLOOKUP($A15,'全入力（様式2-4）'!$G$17:$BY$1200,P$1,FALSE)),"",VLOOKUP($A15,'全入力（様式2-4）'!$G$17:$BY$1200,P$1,FALSE))</f>
        <v/>
      </c>
      <c r="Q15" s="183">
        <f>IF(ISERROR(VLOOKUP($A15,'全入力（様式2-4）'!$G$17:$BY$1200,Q$1,FALSE)),"",VLOOKUP($A15,'全入力（様式2-4）'!$G$17:$BY$1200,Q$1,FALSE))</f>
        <v>0</v>
      </c>
      <c r="R15" s="184">
        <f>IF(ISERROR(VLOOKUP($A15,'全入力（様式2-4）'!$G$17:$BY$1200,R$1,FALSE)),"",VLOOKUP($A15,'全入力（様式2-4）'!$G$17:$BY$1200,R$1,FALSE))</f>
        <v>0</v>
      </c>
      <c r="S15" s="184" t="str">
        <f>IF(ISERROR(VLOOKUP($A15,'全入力（様式2-4）'!$G$17:$BY$1200,S$1,FALSE)),"",VLOOKUP($A15,'全入力（様式2-4）'!$G$17:$BY$1200,S$1,FALSE))</f>
        <v/>
      </c>
      <c r="T15" s="184"/>
      <c r="U15" s="184"/>
      <c r="V15" s="537"/>
      <c r="W15" s="537"/>
      <c r="X15" s="537"/>
      <c r="Y15" s="537"/>
      <c r="Z15" s="181">
        <f>IF(ISERROR(VLOOKUP($A15,'全入力（様式2-4）'!$G$17:$BY$1200,Z$1,FALSE)),"",VLOOKUP($A15,'全入力（様式2-4）'!$G$17:$BY$1200,Z$1,FALSE))</f>
        <v>0</v>
      </c>
      <c r="AA15" s="181">
        <f>IF(ISERROR(VLOOKUP($A15,'全入力（様式2-4）'!$G$17:$BY$1200,AA$1,FALSE)),"",VLOOKUP($A15,'全入力（様式2-4）'!$G$17:$BY$1200,AA$1,FALSE))</f>
        <v>0</v>
      </c>
      <c r="AB15" s="181">
        <f>IF(ISERROR(VLOOKUP($A15,'全入力（様式2-4）'!$G$17:$BY$1200,AB$1,FALSE)),"",VLOOKUP($A15,'全入力（様式2-4）'!$G$17:$BY$1200,AB$1,FALSE))</f>
        <v>0</v>
      </c>
      <c r="AC15" s="181">
        <f>IF(ISERROR(VLOOKUP($A15,'全入力（様式2-4）'!$G$17:$BY$1200,AC$1,FALSE)),"",VLOOKUP($A15,'全入力（様式2-4）'!$G$17:$BY$1200,AC$1,FALSE))</f>
        <v>0</v>
      </c>
      <c r="AD15" s="201">
        <f>IF(ISERROR(VLOOKUP($A15,'全入力（様式2-4）'!$G$17:$BY$1200,AD$1,FALSE)),"",VLOOKUP($A15,'全入力（様式2-4）'!$G$17:$BY$1200,AD$1,FALSE))</f>
        <v>0</v>
      </c>
      <c r="AE15" s="182"/>
      <c r="AF15" s="182"/>
      <c r="AG15" s="182"/>
      <c r="AH15" s="318" t="str">
        <f t="shared" si="4"/>
        <v>00</v>
      </c>
      <c r="AI15" s="185" t="str">
        <f>IF(ISERROR(VLOOKUP($G15&amp;AI$8,参照!$P$4:$U$500,5,FALSE)),"",VLOOKUP($G15&amp;AI$8,参照!$P$4:$U$500,5,FALSE))</f>
        <v/>
      </c>
      <c r="AJ15" s="185" t="str">
        <f>IF(ISERROR(VLOOKUP($G15&amp;AJ$8,参照!$P$4:$U$500,5,FALSE)),"",VLOOKUP($G15&amp;AJ$8,参照!$P$4:$U$500,5,FALSE))</f>
        <v/>
      </c>
      <c r="AK15" s="180">
        <v>27</v>
      </c>
      <c r="AL15" s="180">
        <v>83</v>
      </c>
      <c r="AM15" s="37"/>
      <c r="AN15" s="76">
        <f>IF(ISERROR(VLOOKUP($A15,'全入力（様式2-4）'!$G$17:$BY$1200,AN$1,FALSE)),"",VLOOKUP($A15,'全入力（様式2-4）'!$G$17:$BY$1200,AN$1,FALSE))</f>
        <v>0</v>
      </c>
      <c r="AO15" s="77">
        <f>IF(ISERROR(VLOOKUP($A15,'全入力（様式2-4）'!$G$17:$BY$1200,AO$1,FALSE)),"",VLOOKUP($A15,'全入力（様式2-4）'!$G$17:$BY$1200,AO$1,FALSE))</f>
        <v>0</v>
      </c>
      <c r="AP15" s="52">
        <f>IF(ISERROR(VLOOKUP($A15,'全入力（様式2-4）'!$G$17:$BY$1200,AP$1,FALSE)),"",VLOOKUP($A15,'全入力（様式2-4）'!$G$17:$BY$1200,AP$1,FALSE))</f>
        <v>0</v>
      </c>
      <c r="AQ15" s="84" t="str">
        <f>IF(ISERROR(VLOOKUP($G15,参照!$U$4:$W$102,3,FALSE)),"",VLOOKUP($G15,参照!$U$4:$W$102,3,FALSE))</f>
        <v/>
      </c>
      <c r="AR15" s="376" t="str">
        <f t="shared" ref="AR15" si="17">IF($AN15&lt;&gt;0,"満額","")</f>
        <v/>
      </c>
      <c r="AS15" s="53" t="str">
        <f t="shared" si="5"/>
        <v/>
      </c>
      <c r="AT15" s="53" t="str">
        <f t="shared" si="6"/>
        <v/>
      </c>
      <c r="AU15" s="53" t="str">
        <f t="shared" si="7"/>
        <v/>
      </c>
      <c r="AV15" s="53" t="str">
        <f t="shared" si="8"/>
        <v/>
      </c>
      <c r="AW15" s="53" t="str">
        <f t="shared" ref="AW15:AW78" si="18">IF(ISERROR($AP15-AT15),"",$AP15-AT15)</f>
        <v/>
      </c>
      <c r="AX15" s="54">
        <f t="array" ref="AX15">SUM(IF('全入力（様式2-4）'!$G$17:$G$1200=$A15,IF('全入力（様式2-4）'!$AD$14:$AF$14=$AR15,'全入力（様式2-4）'!$AD$17:$AF$1200)))</f>
        <v>0</v>
      </c>
      <c r="AY15" s="55" t="str">
        <f t="shared" si="9"/>
        <v/>
      </c>
      <c r="AZ15" s="1889">
        <f>IF(ISERROR(VLOOKUP($A15,'全入力（様式2-4）'!$G$17:$BY$1200,AZ$1,FALSE)),"",VLOOKUP($A15,'全入力（様式2-4）'!$G$17:$BY$1200,AZ$1,FALSE))</f>
        <v>0</v>
      </c>
      <c r="BA15" s="54">
        <f t="shared" si="10"/>
        <v>0</v>
      </c>
      <c r="BB15" s="55" t="str">
        <f t="shared" si="11"/>
        <v/>
      </c>
      <c r="BC15" s="54">
        <f t="array" ref="BC15">SUM(IF('全入力（様式2-4）'!$G$17:$G$1200=$A15,IF('全入力（様式2-4）'!$AW$14:$AY$14=$AR15,'全入力（様式2-4）'!$AW$17:$AY$1200)))</f>
        <v>0</v>
      </c>
      <c r="BD15" s="55" t="str">
        <f t="shared" si="12"/>
        <v/>
      </c>
      <c r="BE15" s="152" t="str">
        <f t="shared" si="13"/>
        <v/>
      </c>
      <c r="BF15" s="1889">
        <f>IF(ISERROR(VLOOKUP($A15,'全入力（様式2-4）'!$G$17:$BY$1200,BF$1,FALSE)),"",VLOOKUP($A15,'全入力（様式2-4）'!$G$17:$BY$1200,BF$1,FALSE))</f>
        <v>0</v>
      </c>
      <c r="BG15" s="54"/>
      <c r="BH15" s="55"/>
      <c r="BI15" s="55"/>
      <c r="BJ15" s="146"/>
      <c r="BK15" s="1889"/>
      <c r="BN15" s="66">
        <v>2</v>
      </c>
      <c r="BO15" s="67" t="s">
        <v>116</v>
      </c>
    </row>
    <row r="16" spans="1:67" s="18" customFormat="1" ht="14.25" customHeight="1">
      <c r="A16" s="940">
        <f t="shared" ref="A16:A79" si="19">A13+1</f>
        <v>2</v>
      </c>
      <c r="B16" s="1">
        <f>'全入力（様式2-4）'!$I$6</f>
        <v>0</v>
      </c>
      <c r="C16" s="35">
        <f>IF(ISERROR(VLOOKUP($A16,'全入力（様式2-4）'!$G$17:$BY$1200,C$1,FALSE)),"",VLOOKUP($A16,'全入力（様式2-4）'!$G$17:$BY$1200,C$1,FALSE))</f>
        <v>0</v>
      </c>
      <c r="D16" s="35">
        <f>IF(ISERROR(VLOOKUP($A16,'全入力（様式2-4）'!$G$17:$BY$1200,D$1,FALSE)),"",VLOOKUP($A16,'全入力（様式2-4）'!$G$17:$BY$1200,D$1,FALSE))</f>
        <v>0</v>
      </c>
      <c r="E16" s="35">
        <f>IF(ISERROR(VLOOKUP($A16,'全入力（様式2-4）'!$G$17:$BY$1200,E$1,FALSE)),"",VLOOKUP($A16,'全入力（様式2-4）'!$G$17:$BY$1200,E$1,FALSE))</f>
        <v>0</v>
      </c>
      <c r="F16" s="35">
        <f>IF(ISERROR(VLOOKUP($A16,'全入力（様式2-4）'!$G$17:$BY$1200,F$1,FALSE)),"",VLOOKUP($A16,'全入力（様式2-4）'!$G$17:$BY$1200,F$1,FALSE))</f>
        <v>0</v>
      </c>
      <c r="G16" s="36" t="str">
        <f>'全入力（様式2-4）'!$P$5&amp;'全入力（様式2-4）'!$R$5&amp;$D16</f>
        <v>0</v>
      </c>
      <c r="H16" s="37" t="str">
        <f t="shared" ref="H16:H79" si="20">IF(AR16="満額",3/3,IF(AR16=2/3,2/3,IF(AR16=1/3,1/3,"")))</f>
        <v/>
      </c>
      <c r="I16" s="38">
        <f>IF(ISERROR(VLOOKUP($A16,'全入力（様式2-4）'!$G$17:$BY$1200,I$1,FALSE)),"",VLOOKUP($A16,'全入力（様式2-4）'!$G$17:$BY$1200,I$1,FALSE))</f>
        <v>0</v>
      </c>
      <c r="J16" s="38" t="str">
        <f>IF(ISERROR(VLOOKUP($A16,'全入力（様式2-4）'!$G$17:$BY$1200,J$1,FALSE)),"",VLOOKUP($A16,'全入力（様式2-4）'!$G$17:$BY$1200,J$1,FALSE))</f>
        <v/>
      </c>
      <c r="K16" s="38">
        <f>IF(ISERROR(VLOOKUP($A16,'全入力（様式2-4）'!$G$17:$BY$1200,K$1,FALSE)),"",VLOOKUP($A16,'全入力（様式2-4）'!$G$17:$BY$1200,K$1,FALSE))</f>
        <v>0</v>
      </c>
      <c r="L16" s="38" t="str">
        <f>IF(ISERROR(VLOOKUP($A16,'全入力（様式2-4）'!$G$17:$BY$1200,L$1,FALSE)),"",VLOOKUP($A16,'全入力（様式2-4）'!$G$17:$BY$1200,L$1,FALSE))</f>
        <v/>
      </c>
      <c r="M16" s="112">
        <f>IF(ISERROR(VLOOKUP($A16,'全入力（様式2-4）'!$G$17:$BY$1200,M$1,FALSE)),"",VLOOKUP($A16,'全入力（様式2-4）'!$G$17:$BY$1200,M$1,FALSE))</f>
        <v>0</v>
      </c>
      <c r="N16" s="112" t="str">
        <f>IF(ISERROR(VLOOKUP($A16,'全入力（様式2-4）'!$G$17:$BY$1200,N$1,FALSE)),"",VLOOKUP($A16,'全入力（様式2-4）'!$G$17:$BY$1200,N$1,FALSE))</f>
        <v/>
      </c>
      <c r="O16" s="112">
        <f>IF(ISERROR(VLOOKUP($A16,'全入力（様式2-4）'!$G$17:$BY$1200,O$1,FALSE)),"",VLOOKUP($A16,'全入力（様式2-4）'!$G$17:$BY$1200,O$1,FALSE))</f>
        <v>0</v>
      </c>
      <c r="P16" s="112" t="str">
        <f>IF(ISERROR(VLOOKUP($A16,'全入力（様式2-4）'!$G$17:$BY$1200,P$1,FALSE)),"",VLOOKUP($A16,'全入力（様式2-4）'!$G$17:$BY$1200,P$1,FALSE))</f>
        <v/>
      </c>
      <c r="Q16" s="176">
        <f>IF(ISERROR(VLOOKUP($A16,'全入力（様式2-4）'!$G$17:$BY$1200,Q$1,FALSE)),"",VLOOKUP($A16,'全入力（様式2-4）'!$G$17:$BY$1200,Q$1,FALSE))</f>
        <v>0</v>
      </c>
      <c r="R16" s="105">
        <f>IF(ISERROR(VLOOKUP($A16,'全入力（様式2-4）'!$G$17:$BY$1200,R$1,FALSE)),"",VLOOKUP($A16,'全入力（様式2-4）'!$G$17:$BY$1200,R$1,FALSE))</f>
        <v>0</v>
      </c>
      <c r="S16" s="105" t="str">
        <f>IF(ISERROR(VLOOKUP($A16,'全入力（様式2-4）'!$G$17:$BY$1200,S$1,FALSE)),"",VLOOKUP($A16,'全入力（様式2-4）'!$G$17:$BY$1200,S$1,FALSE))</f>
        <v/>
      </c>
      <c r="T16" s="105"/>
      <c r="U16" s="105"/>
      <c r="V16" s="105"/>
      <c r="W16" s="105"/>
      <c r="X16" s="105"/>
      <c r="Y16" s="105"/>
      <c r="Z16" s="38">
        <f>IF(ISERROR(VLOOKUP($A16,'全入力（様式2-4）'!$G$17:$BY$1200,Z$1,FALSE)),"",VLOOKUP($A16,'全入力（様式2-4）'!$G$17:$BY$1200,Z$1,FALSE))</f>
        <v>0</v>
      </c>
      <c r="AA16" s="38">
        <f>IF(ISERROR(VLOOKUP($A16,'全入力（様式2-4）'!$G$17:$BY$1200,AA$1,FALSE)),"",VLOOKUP($A16,'全入力（様式2-4）'!$G$17:$BY$1200,AA$1,FALSE))</f>
        <v>0</v>
      </c>
      <c r="AB16" s="38">
        <f>IF(ISERROR(VLOOKUP($A16,'全入力（様式2-4）'!$G$17:$BY$1200,AB$1,FALSE)),"",VLOOKUP($A16,'全入力（様式2-4）'!$G$17:$BY$1200,AB$1,FALSE))</f>
        <v>0</v>
      </c>
      <c r="AC16" s="38">
        <f>IF(ISERROR(VLOOKUP($A16,'全入力（様式2-4）'!$G$17:$BY$1200,AC$1,FALSE)),"",VLOOKUP($A16,'全入力（様式2-4）'!$G$17:$BY$1200,AC$1,FALSE))</f>
        <v>0</v>
      </c>
      <c r="AD16" s="200">
        <f>IF(ISERROR(VLOOKUP($A16,'全入力（様式2-4）'!$G$17:$BY$1200,AD$1,FALSE)),"",VLOOKUP($A16,'全入力（様式2-4）'!$G$17:$BY$1200,AD$1,FALSE))</f>
        <v>0</v>
      </c>
      <c r="AE16" s="112"/>
      <c r="AF16" s="112"/>
      <c r="AG16" s="112"/>
      <c r="AH16" s="317" t="str">
        <f t="shared" ref="AH16:AH79" si="21">AN16&amp;D16</f>
        <v>00</v>
      </c>
      <c r="AI16" s="39" t="str">
        <f>IF(ISERROR(VLOOKUP($G16&amp;AI$8,参照!$P$4:$U$500,5,FALSE)),"",VLOOKUP($G16&amp;AI$8,参照!$P$4:$U$500,5,FALSE))</f>
        <v/>
      </c>
      <c r="AJ16" s="39" t="str">
        <f>IF(ISERROR(VLOOKUP($G16&amp;AJ$8,参照!$P$4:$U$500,5,FALSE)),"",VLOOKUP($G16&amp;AJ$8,参照!$P$4:$U$500,5,FALSE))</f>
        <v/>
      </c>
      <c r="AK16" s="37">
        <v>29</v>
      </c>
      <c r="AL16" s="37">
        <v>84</v>
      </c>
      <c r="AM16" s="37"/>
      <c r="AN16" s="72">
        <f>IF(ISERROR(VLOOKUP($A16,'全入力（様式2-4）'!$G$17:$BY$1200,AN$1,FALSE)),"",VLOOKUP($A16,'全入力（様式2-4）'!$G$17:$BY$1200,AN$1,FALSE))</f>
        <v>0</v>
      </c>
      <c r="AO16" s="78">
        <f>IF(ISERROR(VLOOKUP($A16,'全入力（様式2-4）'!$G$17:$BY$1200,AO$1,FALSE)),"",VLOOKUP($A16,'全入力（様式2-4）'!$G$17:$BY$1200,AO$1,FALSE))</f>
        <v>0</v>
      </c>
      <c r="AP16" s="44">
        <f>IF(ISERROR(VLOOKUP($A16,'全入力（様式2-4）'!$G$17:$BY$1200,AP$1,FALSE)),"",VLOOKUP($A16,'全入力（様式2-4）'!$G$17:$BY$1200,AP$1,FALSE))</f>
        <v>0</v>
      </c>
      <c r="AQ16" s="63" t="str">
        <f>IF(ISERROR(VLOOKUP($G16,参照!$U$4:$W$102,3,FALSE)),"",VLOOKUP($G16,参照!$U$4:$W$102,3,FALSE))</f>
        <v/>
      </c>
      <c r="AR16" s="377" t="str">
        <f t="shared" ref="AR16" si="22">IF($AN16&lt;&gt;0,2/3,"")</f>
        <v/>
      </c>
      <c r="AS16" s="45" t="str">
        <f t="shared" ref="AS16:AS79" si="23">IF(ISERROR(ROUNDUP(AJ16*H16,-2)),"",ROUNDUP(AJ16*H16,-2))</f>
        <v/>
      </c>
      <c r="AT16" s="45" t="str">
        <f t="shared" ref="AT16:AT79" si="24">IF(OR(L16="",L16=0),"",IF(ISERROR(IF($AN16&lt;&gt;0,MIN(L16,AJ16),"")*H16),"",IF($AN16&lt;&gt;0,MIN(L16,AJ16),"")*H16))</f>
        <v/>
      </c>
      <c r="AU16" s="45" t="str">
        <f t="shared" ref="AU16:AU79" si="25">AT16</f>
        <v/>
      </c>
      <c r="AV16" s="45" t="str">
        <f t="shared" ref="AV16:AV79" si="26">AT16</f>
        <v/>
      </c>
      <c r="AW16" s="45" t="str">
        <f t="shared" si="18"/>
        <v/>
      </c>
      <c r="AX16" s="46">
        <f t="array" ref="AX16">SUM(IF('全入力（様式2-4）'!$G$17:$G$1200=$A16,IF('全入力（様式2-4）'!$AD$14:$AF$14=$AR16,'全入力（様式2-4）'!$AD$17:$AF$1200)))</f>
        <v>0</v>
      </c>
      <c r="AY16" s="47" t="str">
        <f t="shared" ref="AY16:AY79" si="27">IF(ISERROR(ROUNDUP(AT16,-2)*AX16),"",ROUNDUP(AT16,-2)*AX16)</f>
        <v/>
      </c>
      <c r="AZ16" s="1890"/>
      <c r="BA16" s="46">
        <f t="shared" ref="BA16:BA79" si="28">AX16</f>
        <v>0</v>
      </c>
      <c r="BB16" s="47" t="str">
        <f t="shared" ref="BB16:BB79" si="29">AY16</f>
        <v/>
      </c>
      <c r="BC16" s="46">
        <f t="array" ref="BC16">SUM(IF('全入力（様式2-4）'!$G$17:$G$1200=$A16,IF('全入力（様式2-4）'!$AW$14:$AY$14=$AR16,'全入力（様式2-4）'!$AW$17:$AY$1200)))</f>
        <v>0</v>
      </c>
      <c r="BD16" s="47" t="str">
        <f t="shared" ref="BD16:BD79" si="30">IF(ISERROR(ROUNDUP(AU16,-2)*BC16),"",ROUNDUP(AU16,-2)*BC16)</f>
        <v/>
      </c>
      <c r="BE16" s="150" t="str">
        <f t="shared" ref="BE16:BE79" si="31">BD16</f>
        <v/>
      </c>
      <c r="BF16" s="1890"/>
      <c r="BG16" s="46"/>
      <c r="BH16" s="47"/>
      <c r="BI16" s="47"/>
      <c r="BJ16" s="144"/>
      <c r="BK16" s="1890"/>
      <c r="BN16" s="66">
        <v>3</v>
      </c>
      <c r="BO16" s="67" t="s">
        <v>117</v>
      </c>
    </row>
    <row r="17" spans="1:67" s="18" customFormat="1" ht="14.25" customHeight="1" thickBot="1">
      <c r="A17" s="942">
        <f t="shared" si="19"/>
        <v>2</v>
      </c>
      <c r="B17" s="7">
        <f>'全入力（様式2-4）'!$I$6</f>
        <v>0</v>
      </c>
      <c r="C17" s="186">
        <f>IF(ISERROR(VLOOKUP($A17,'全入力（様式2-4）'!$G$17:$BY$1200,C$1,FALSE)),"",VLOOKUP($A17,'全入力（様式2-4）'!$G$17:$BY$1200,C$1,FALSE))</f>
        <v>0</v>
      </c>
      <c r="D17" s="186">
        <f>IF(ISERROR(VLOOKUP($A17,'全入力（様式2-4）'!$G$17:$BY$1200,D$1,FALSE)),"",VLOOKUP($A17,'全入力（様式2-4）'!$G$17:$BY$1200,D$1,FALSE))</f>
        <v>0</v>
      </c>
      <c r="E17" s="186">
        <f>IF(ISERROR(VLOOKUP($A17,'全入力（様式2-4）'!$G$17:$BY$1200,E$1,FALSE)),"",VLOOKUP($A17,'全入力（様式2-4）'!$G$17:$BY$1200,E$1,FALSE))</f>
        <v>0</v>
      </c>
      <c r="F17" s="186">
        <f>IF(ISERROR(VLOOKUP($A17,'全入力（様式2-4）'!$G$17:$BY$1200,F$1,FALSE)),"",VLOOKUP($A17,'全入力（様式2-4）'!$G$17:$BY$1200,F$1,FALSE))</f>
        <v>0</v>
      </c>
      <c r="G17" s="187" t="str">
        <f>'全入力（様式2-4）'!$P$5&amp;'全入力（様式2-4）'!$R$5&amp;$D17</f>
        <v>0</v>
      </c>
      <c r="H17" s="188" t="str">
        <f t="shared" si="20"/>
        <v/>
      </c>
      <c r="I17" s="189">
        <f>IF(ISERROR(VLOOKUP($A17,'全入力（様式2-4）'!$G$17:$BY$1200,I$1,FALSE)),"",VLOOKUP($A17,'全入力（様式2-4）'!$G$17:$BY$1200,I$1,FALSE))</f>
        <v>0</v>
      </c>
      <c r="J17" s="189" t="str">
        <f>IF(ISERROR(VLOOKUP($A17,'全入力（様式2-4）'!$G$17:$BY$1200,J$1,FALSE)),"",VLOOKUP($A17,'全入力（様式2-4）'!$G$17:$BY$1200,J$1,FALSE))</f>
        <v/>
      </c>
      <c r="K17" s="189">
        <f>IF(ISERROR(VLOOKUP($A17,'全入力（様式2-4）'!$G$17:$BY$1200,K$1,FALSE)),"",VLOOKUP($A17,'全入力（様式2-4）'!$G$17:$BY$1200,K$1,FALSE))</f>
        <v>0</v>
      </c>
      <c r="L17" s="189" t="str">
        <f>IF(ISERROR(VLOOKUP($A17,'全入力（様式2-4）'!$G$17:$BY$1200,L$1,FALSE)),"",VLOOKUP($A17,'全入力（様式2-4）'!$G$17:$BY$1200,L$1,FALSE))</f>
        <v/>
      </c>
      <c r="M17" s="190">
        <f>IF(ISERROR(VLOOKUP($A17,'全入力（様式2-4）'!$G$17:$BY$1200,M$1,FALSE)),"",VLOOKUP($A17,'全入力（様式2-4）'!$G$17:$BY$1200,M$1,FALSE))</f>
        <v>0</v>
      </c>
      <c r="N17" s="190" t="str">
        <f>IF(ISERROR(VLOOKUP($A17,'全入力（様式2-4）'!$G$17:$BY$1200,N$1,FALSE)),"",VLOOKUP($A17,'全入力（様式2-4）'!$G$17:$BY$1200,N$1,FALSE))</f>
        <v/>
      </c>
      <c r="O17" s="190">
        <f>IF(ISERROR(VLOOKUP($A17,'全入力（様式2-4）'!$G$17:$BY$1200,O$1,FALSE)),"",VLOOKUP($A17,'全入力（様式2-4）'!$G$17:$BY$1200,O$1,FALSE))</f>
        <v>0</v>
      </c>
      <c r="P17" s="190" t="str">
        <f>IF(ISERROR(VLOOKUP($A17,'全入力（様式2-4）'!$G$17:$BY$1200,P$1,FALSE)),"",VLOOKUP($A17,'全入力（様式2-4）'!$G$17:$BY$1200,P$1,FALSE))</f>
        <v/>
      </c>
      <c r="Q17" s="191">
        <f>IF(ISERROR(VLOOKUP($A17,'全入力（様式2-4）'!$G$17:$BY$1200,Q$1,FALSE)),"",VLOOKUP($A17,'全入力（様式2-4）'!$G$17:$BY$1200,Q$1,FALSE))</f>
        <v>0</v>
      </c>
      <c r="R17" s="192">
        <f>IF(ISERROR(VLOOKUP($A17,'全入力（様式2-4）'!$G$17:$BY$1200,R$1,FALSE)),"",VLOOKUP($A17,'全入力（様式2-4）'!$G$17:$BY$1200,R$1,FALSE))</f>
        <v>0</v>
      </c>
      <c r="S17" s="192" t="str">
        <f>IF(ISERROR(VLOOKUP($A17,'全入力（様式2-4）'!$G$17:$BY$1200,S$1,FALSE)),"",VLOOKUP($A17,'全入力（様式2-4）'!$G$17:$BY$1200,S$1,FALSE))</f>
        <v/>
      </c>
      <c r="T17" s="192"/>
      <c r="U17" s="192"/>
      <c r="V17" s="192"/>
      <c r="W17" s="192"/>
      <c r="X17" s="192"/>
      <c r="Y17" s="192"/>
      <c r="Z17" s="189">
        <f>IF(ISERROR(VLOOKUP($A17,'全入力（様式2-4）'!$G$17:$BY$1200,Z$1,FALSE)),"",VLOOKUP($A17,'全入力（様式2-4）'!$G$17:$BY$1200,Z$1,FALSE))</f>
        <v>0</v>
      </c>
      <c r="AA17" s="189">
        <f>IF(ISERROR(VLOOKUP($A17,'全入力（様式2-4）'!$G$17:$BY$1200,AA$1,FALSE)),"",VLOOKUP($A17,'全入力（様式2-4）'!$G$17:$BY$1200,AA$1,FALSE))</f>
        <v>0</v>
      </c>
      <c r="AB17" s="189">
        <f>IF(ISERROR(VLOOKUP($A17,'全入力（様式2-4）'!$G$17:$BY$1200,AB$1,FALSE)),"",VLOOKUP($A17,'全入力（様式2-4）'!$G$17:$BY$1200,AB$1,FALSE))</f>
        <v>0</v>
      </c>
      <c r="AC17" s="189">
        <f>IF(ISERROR(VLOOKUP($A17,'全入力（様式2-4）'!$G$17:$BY$1200,AC$1,FALSE)),"",VLOOKUP($A17,'全入力（様式2-4）'!$G$17:$BY$1200,AC$1,FALSE))</f>
        <v>0</v>
      </c>
      <c r="AD17" s="202">
        <f>IF(ISERROR(VLOOKUP($A17,'全入力（様式2-4）'!$G$17:$BY$1200,AD$1,FALSE)),"",VLOOKUP($A17,'全入力（様式2-4）'!$G$17:$BY$1200,AD$1,FALSE))</f>
        <v>0</v>
      </c>
      <c r="AE17" s="190"/>
      <c r="AF17" s="190"/>
      <c r="AG17" s="190"/>
      <c r="AH17" s="319" t="str">
        <f t="shared" si="21"/>
        <v>00</v>
      </c>
      <c r="AI17" s="193" t="str">
        <f>IF(ISERROR(VLOOKUP($G17&amp;AI$8,参照!$P$4:$U$500,5,FALSE)),"",VLOOKUP($G17&amp;AI$8,参照!$P$4:$U$500,5,FALSE))</f>
        <v/>
      </c>
      <c r="AJ17" s="193" t="str">
        <f>IF(ISERROR(VLOOKUP($G17&amp;AJ$8,参照!$P$4:$U$500,5,FALSE)),"",VLOOKUP($G17&amp;AJ$8,参照!$P$4:$U$500,5,FALSE))</f>
        <v/>
      </c>
      <c r="AK17" s="188">
        <v>31</v>
      </c>
      <c r="AL17" s="188">
        <v>85</v>
      </c>
      <c r="AM17" s="37"/>
      <c r="AN17" s="74">
        <f>IF(ISERROR(VLOOKUP($A17,'全入力（様式2-4）'!$G$17:$BY$1200,AN$1,FALSE)),"",VLOOKUP($A17,'全入力（様式2-4）'!$G$17:$BY$1200,AN$1,FALSE))</f>
        <v>0</v>
      </c>
      <c r="AO17" s="79">
        <f>IF(ISERROR(VLOOKUP($A17,'全入力（様式2-4）'!$G$17:$BY$1200,AO$1,FALSE)),"",VLOOKUP($A17,'全入力（様式2-4）'!$G$17:$BY$1200,AO$1,FALSE))</f>
        <v>0</v>
      </c>
      <c r="AP17" s="48">
        <f>IF(ISERROR(VLOOKUP($A17,'全入力（様式2-4）'!$G$17:$BY$1200,AP$1,FALSE)),"",VLOOKUP($A17,'全入力（様式2-4）'!$G$17:$BY$1200,AP$1,FALSE))</f>
        <v>0</v>
      </c>
      <c r="AQ17" s="64" t="str">
        <f>IF(ISERROR(VLOOKUP($G17,参照!$U$4:$W$102,3,FALSE)),"",VLOOKUP($G17,参照!$U$4:$W$102,3,FALSE))</f>
        <v/>
      </c>
      <c r="AR17" s="378" t="str">
        <f t="shared" ref="AR17" si="32">IF($AN17&lt;&gt;0,1/3,"")</f>
        <v/>
      </c>
      <c r="AS17" s="49" t="str">
        <f t="shared" si="23"/>
        <v/>
      </c>
      <c r="AT17" s="49" t="str">
        <f t="shared" si="24"/>
        <v/>
      </c>
      <c r="AU17" s="49" t="str">
        <f t="shared" si="25"/>
        <v/>
      </c>
      <c r="AV17" s="49" t="str">
        <f t="shared" si="26"/>
        <v/>
      </c>
      <c r="AW17" s="49" t="str">
        <f t="shared" si="18"/>
        <v/>
      </c>
      <c r="AX17" s="50">
        <f t="array" ref="AX17">SUM(IF('全入力（様式2-4）'!$G$17:$G$1200=$A17,IF('全入力（様式2-4）'!$AD$14:$AF$14=$AR17,'全入力（様式2-4）'!$AD$17:$AF$1200)))</f>
        <v>0</v>
      </c>
      <c r="AY17" s="51" t="str">
        <f t="shared" si="27"/>
        <v/>
      </c>
      <c r="AZ17" s="1891"/>
      <c r="BA17" s="50">
        <f t="shared" si="28"/>
        <v>0</v>
      </c>
      <c r="BB17" s="51" t="str">
        <f t="shared" si="29"/>
        <v/>
      </c>
      <c r="BC17" s="50">
        <f t="array" ref="BC17">SUM(IF('全入力（様式2-4）'!$G$17:$G$1200=$A17,IF('全入力（様式2-4）'!$AW$14:$AY$14=$AR17,'全入力（様式2-4）'!$AW$17:$AY$1200)))</f>
        <v>0</v>
      </c>
      <c r="BD17" s="51" t="str">
        <f t="shared" si="30"/>
        <v/>
      </c>
      <c r="BE17" s="151" t="str">
        <f t="shared" si="31"/>
        <v/>
      </c>
      <c r="BF17" s="1891"/>
      <c r="BG17" s="50"/>
      <c r="BH17" s="51"/>
      <c r="BI17" s="51"/>
      <c r="BJ17" s="145"/>
      <c r="BK17" s="1891"/>
      <c r="BN17" s="66">
        <v>4</v>
      </c>
      <c r="BO17" s="67" t="s">
        <v>349</v>
      </c>
    </row>
    <row r="18" spans="1:67" s="18" customFormat="1" ht="14.25" customHeight="1">
      <c r="A18" s="941">
        <f>A15+1</f>
        <v>3</v>
      </c>
      <c r="B18" s="178">
        <f>'全入力（様式2-4）'!$I$6</f>
        <v>0</v>
      </c>
      <c r="C18" s="177">
        <f>IF(ISERROR(VLOOKUP($A18,'全入力（様式2-4）'!$G$17:$BY$1200,C$1,FALSE)),"",VLOOKUP($A18,'全入力（様式2-4）'!$G$17:$BY$1200,C$1,FALSE))</f>
        <v>0</v>
      </c>
      <c r="D18" s="177">
        <f>IF(ISERROR(VLOOKUP($A18,'全入力（様式2-4）'!$G$17:$BY$1200,D$1,FALSE)),"",VLOOKUP($A18,'全入力（様式2-4）'!$G$17:$BY$1200,D$1,FALSE))</f>
        <v>0</v>
      </c>
      <c r="E18" s="177">
        <f>IF(ISERROR(VLOOKUP($A18,'全入力（様式2-4）'!$G$17:$BY$1200,E$1,FALSE)),"",VLOOKUP($A18,'全入力（様式2-4）'!$G$17:$BY$1200,E$1,FALSE))</f>
        <v>0</v>
      </c>
      <c r="F18" s="177">
        <f>IF(ISERROR(VLOOKUP($A18,'全入力（様式2-4）'!$G$17:$BY$1200,F$1,FALSE)),"",VLOOKUP($A18,'全入力（様式2-4）'!$G$17:$BY$1200,F$1,FALSE))</f>
        <v>0</v>
      </c>
      <c r="G18" s="179" t="str">
        <f>'全入力（様式2-4）'!$P$5&amp;'全入力（様式2-4）'!$R$5&amp;$D18</f>
        <v>0</v>
      </c>
      <c r="H18" s="180" t="str">
        <f t="shared" si="20"/>
        <v/>
      </c>
      <c r="I18" s="181">
        <f>IF(ISERROR(VLOOKUP($A18,'全入力（様式2-4）'!$G$17:$BY$1200,I$1,FALSE)),"",VLOOKUP($A18,'全入力（様式2-4）'!$G$17:$BY$1200,I$1,FALSE))</f>
        <v>0</v>
      </c>
      <c r="J18" s="181" t="str">
        <f>IF(ISERROR(VLOOKUP($A18,'全入力（様式2-4）'!$G$17:$BY$1200,J$1,FALSE)),"",VLOOKUP($A18,'全入力（様式2-4）'!$G$17:$BY$1200,J$1,FALSE))</f>
        <v/>
      </c>
      <c r="K18" s="181">
        <f>IF(ISERROR(VLOOKUP($A18,'全入力（様式2-4）'!$G$17:$BY$1200,K$1,FALSE)),"",VLOOKUP($A18,'全入力（様式2-4）'!$G$17:$BY$1200,K$1,FALSE))</f>
        <v>0</v>
      </c>
      <c r="L18" s="181" t="str">
        <f>IF(ISERROR(VLOOKUP($A18,'全入力（様式2-4）'!$G$17:$BY$1200,L$1,FALSE)),"",VLOOKUP($A18,'全入力（様式2-4）'!$G$17:$BY$1200,L$1,FALSE))</f>
        <v/>
      </c>
      <c r="M18" s="182">
        <f>IF(ISERROR(VLOOKUP($A18,'全入力（様式2-4）'!$G$17:$BY$1200,M$1,FALSE)),"",VLOOKUP($A18,'全入力（様式2-4）'!$G$17:$BY$1200,M$1,FALSE))</f>
        <v>0</v>
      </c>
      <c r="N18" s="182" t="str">
        <f>IF(ISERROR(VLOOKUP($A18,'全入力（様式2-4）'!$G$17:$BY$1200,N$1,FALSE)),"",VLOOKUP($A18,'全入力（様式2-4）'!$G$17:$BY$1200,N$1,FALSE))</f>
        <v/>
      </c>
      <c r="O18" s="182">
        <f>IF(ISERROR(VLOOKUP($A18,'全入力（様式2-4）'!$G$17:$BY$1200,O$1,FALSE)),"",VLOOKUP($A18,'全入力（様式2-4）'!$G$17:$BY$1200,O$1,FALSE))</f>
        <v>0</v>
      </c>
      <c r="P18" s="182" t="str">
        <f>IF(ISERROR(VLOOKUP($A18,'全入力（様式2-4）'!$G$17:$BY$1200,P$1,FALSE)),"",VLOOKUP($A18,'全入力（様式2-4）'!$G$17:$BY$1200,P$1,FALSE))</f>
        <v/>
      </c>
      <c r="Q18" s="183">
        <f>IF(ISERROR(VLOOKUP($A18,'全入力（様式2-4）'!$G$17:$BY$1200,Q$1,FALSE)),"",VLOOKUP($A18,'全入力（様式2-4）'!$G$17:$BY$1200,Q$1,FALSE))</f>
        <v>0</v>
      </c>
      <c r="R18" s="184">
        <f>IF(ISERROR(VLOOKUP($A18,'全入力（様式2-4）'!$G$17:$BY$1200,R$1,FALSE)),"",VLOOKUP($A18,'全入力（様式2-4）'!$G$17:$BY$1200,R$1,FALSE))</f>
        <v>0</v>
      </c>
      <c r="S18" s="184" t="str">
        <f>IF(ISERROR(VLOOKUP($A18,'全入力（様式2-4）'!$G$17:$BY$1200,S$1,FALSE)),"",VLOOKUP($A18,'全入力（様式2-4）'!$G$17:$BY$1200,S$1,FALSE))</f>
        <v/>
      </c>
      <c r="T18" s="184"/>
      <c r="U18" s="184"/>
      <c r="V18" s="537"/>
      <c r="W18" s="537"/>
      <c r="X18" s="537"/>
      <c r="Y18" s="537"/>
      <c r="Z18" s="181">
        <f>IF(ISERROR(VLOOKUP($A18,'全入力（様式2-4）'!$G$17:$BY$1200,Z$1,FALSE)),"",VLOOKUP($A18,'全入力（様式2-4）'!$G$17:$BY$1200,Z$1,FALSE))</f>
        <v>0</v>
      </c>
      <c r="AA18" s="181">
        <f>IF(ISERROR(VLOOKUP($A18,'全入力（様式2-4）'!$G$17:$BY$1200,AA$1,FALSE)),"",VLOOKUP($A18,'全入力（様式2-4）'!$G$17:$BY$1200,AA$1,FALSE))</f>
        <v>0</v>
      </c>
      <c r="AB18" s="181">
        <f>IF(ISERROR(VLOOKUP($A18,'全入力（様式2-4）'!$G$17:$BY$1200,AB$1,FALSE)),"",VLOOKUP($A18,'全入力（様式2-4）'!$G$17:$BY$1200,AB$1,FALSE))</f>
        <v>0</v>
      </c>
      <c r="AC18" s="181">
        <f>IF(ISERROR(VLOOKUP($A18,'全入力（様式2-4）'!$G$17:$BY$1200,AC$1,FALSE)),"",VLOOKUP($A18,'全入力（様式2-4）'!$G$17:$BY$1200,AC$1,FALSE))</f>
        <v>0</v>
      </c>
      <c r="AD18" s="201">
        <f>IF(ISERROR(VLOOKUP($A18,'全入力（様式2-4）'!$G$17:$BY$1200,AD$1,FALSE)),"",VLOOKUP($A18,'全入力（様式2-4）'!$G$17:$BY$1200,AD$1,FALSE))</f>
        <v>0</v>
      </c>
      <c r="AE18" s="182"/>
      <c r="AF18" s="182"/>
      <c r="AG18" s="182"/>
      <c r="AH18" s="318" t="str">
        <f t="shared" si="21"/>
        <v>00</v>
      </c>
      <c r="AI18" s="185" t="str">
        <f>IF(ISERROR(VLOOKUP($G18&amp;AI$8,参照!$P$4:$U$500,5,FALSE)),"",VLOOKUP($G18&amp;AI$8,参照!$P$4:$U$500,5,FALSE))</f>
        <v/>
      </c>
      <c r="AJ18" s="185" t="str">
        <f>IF(ISERROR(VLOOKUP($G18&amp;AJ$8,参照!$P$4:$U$500,5,FALSE)),"",VLOOKUP($G18&amp;AJ$8,参照!$P$4:$U$500,5,FALSE))</f>
        <v/>
      </c>
      <c r="AK18" s="180">
        <v>27</v>
      </c>
      <c r="AL18" s="180">
        <v>83</v>
      </c>
      <c r="AM18" s="37"/>
      <c r="AN18" s="76">
        <f>IF(ISERROR(VLOOKUP($A18,'全入力（様式2-4）'!$G$17:$BY$1200,AN$1,FALSE)),"",VLOOKUP($A18,'全入力（様式2-4）'!$G$17:$BY$1200,AN$1,FALSE))</f>
        <v>0</v>
      </c>
      <c r="AO18" s="77">
        <f>IF(ISERROR(VLOOKUP($A18,'全入力（様式2-4）'!$G$17:$BY$1200,AO$1,FALSE)),"",VLOOKUP($A18,'全入力（様式2-4）'!$G$17:$BY$1200,AO$1,FALSE))</f>
        <v>0</v>
      </c>
      <c r="AP18" s="52">
        <f>IF(ISERROR(VLOOKUP($A18,'全入力（様式2-4）'!$G$17:$BY$1200,AP$1,FALSE)),"",VLOOKUP($A18,'全入力（様式2-4）'!$G$17:$BY$1200,AP$1,FALSE))</f>
        <v>0</v>
      </c>
      <c r="AQ18" s="84" t="str">
        <f>IF(ISERROR(VLOOKUP($G18,参照!$U$4:$W$102,3,FALSE)),"",VLOOKUP($G18,参照!$U$4:$W$102,3,FALSE))</f>
        <v/>
      </c>
      <c r="AR18" s="376" t="str">
        <f t="shared" ref="AR18" si="33">IF($AN18&lt;&gt;0,"満額","")</f>
        <v/>
      </c>
      <c r="AS18" s="53" t="str">
        <f t="shared" si="23"/>
        <v/>
      </c>
      <c r="AT18" s="53" t="str">
        <f t="shared" si="24"/>
        <v/>
      </c>
      <c r="AU18" s="53" t="str">
        <f t="shared" si="25"/>
        <v/>
      </c>
      <c r="AV18" s="53" t="str">
        <f t="shared" si="26"/>
        <v/>
      </c>
      <c r="AW18" s="53" t="str">
        <f t="shared" si="18"/>
        <v/>
      </c>
      <c r="AX18" s="54">
        <f t="array" ref="AX18">SUM(IF('全入力（様式2-4）'!$G$17:$G$1200=$A18,IF('全入力（様式2-4）'!$AD$14:$AF$14=$AR18,'全入力（様式2-4）'!$AD$17:$AF$1200)))</f>
        <v>0</v>
      </c>
      <c r="AY18" s="55" t="str">
        <f t="shared" si="27"/>
        <v/>
      </c>
      <c r="AZ18" s="1889">
        <f>IF(ISERROR(VLOOKUP($A18,'全入力（様式2-4）'!$G$17:$BY$1200,AZ$1,FALSE)),"",VLOOKUP($A18,'全入力（様式2-4）'!$G$17:$BY$1200,AZ$1,FALSE))</f>
        <v>0</v>
      </c>
      <c r="BA18" s="54">
        <f t="shared" si="28"/>
        <v>0</v>
      </c>
      <c r="BB18" s="55" t="str">
        <f t="shared" si="29"/>
        <v/>
      </c>
      <c r="BC18" s="54">
        <f t="array" ref="BC18">SUM(IF('全入力（様式2-4）'!$G$17:$G$1200=$A18,IF('全入力（様式2-4）'!$AW$14:$AY$14=$AR18,'全入力（様式2-4）'!$AW$17:$AY$1200)))</f>
        <v>0</v>
      </c>
      <c r="BD18" s="55" t="str">
        <f t="shared" si="30"/>
        <v/>
      </c>
      <c r="BE18" s="152" t="str">
        <f t="shared" si="31"/>
        <v/>
      </c>
      <c r="BF18" s="1889">
        <f>IF(ISERROR(VLOOKUP($A18,'全入力（様式2-4）'!$G$17:$BY$1200,BF$1,FALSE)),"",VLOOKUP($A18,'全入力（様式2-4）'!$G$17:$BY$1200,BF$1,FALSE))</f>
        <v>0</v>
      </c>
      <c r="BG18" s="54"/>
      <c r="BH18" s="55"/>
      <c r="BI18" s="55"/>
      <c r="BJ18" s="146"/>
      <c r="BK18" s="1889"/>
      <c r="BN18" s="66">
        <v>5</v>
      </c>
      <c r="BO18" s="67" t="s">
        <v>119</v>
      </c>
    </row>
    <row r="19" spans="1:67" s="18" customFormat="1" ht="14.25" customHeight="1">
      <c r="A19" s="940">
        <f t="shared" si="19"/>
        <v>3</v>
      </c>
      <c r="B19" s="1">
        <f>'全入力（様式2-4）'!$I$6</f>
        <v>0</v>
      </c>
      <c r="C19" s="35">
        <f>IF(ISERROR(VLOOKUP($A19,'全入力（様式2-4）'!$G$17:$BY$1200,C$1,FALSE)),"",VLOOKUP($A19,'全入力（様式2-4）'!$G$17:$BY$1200,C$1,FALSE))</f>
        <v>0</v>
      </c>
      <c r="D19" s="35">
        <f>IF(ISERROR(VLOOKUP($A19,'全入力（様式2-4）'!$G$17:$BY$1200,D$1,FALSE)),"",VLOOKUP($A19,'全入力（様式2-4）'!$G$17:$BY$1200,D$1,FALSE))</f>
        <v>0</v>
      </c>
      <c r="E19" s="35">
        <f>IF(ISERROR(VLOOKUP($A19,'全入力（様式2-4）'!$G$17:$BY$1200,E$1,FALSE)),"",VLOOKUP($A19,'全入力（様式2-4）'!$G$17:$BY$1200,E$1,FALSE))</f>
        <v>0</v>
      </c>
      <c r="F19" s="35">
        <f>IF(ISERROR(VLOOKUP($A19,'全入力（様式2-4）'!$G$17:$BY$1200,F$1,FALSE)),"",VLOOKUP($A19,'全入力（様式2-4）'!$G$17:$BY$1200,F$1,FALSE))</f>
        <v>0</v>
      </c>
      <c r="G19" s="36" t="str">
        <f>'全入力（様式2-4）'!$P$5&amp;'全入力（様式2-4）'!$R$5&amp;$D19</f>
        <v>0</v>
      </c>
      <c r="H19" s="37" t="str">
        <f t="shared" si="20"/>
        <v/>
      </c>
      <c r="I19" s="38">
        <f>IF(ISERROR(VLOOKUP($A19,'全入力（様式2-4）'!$G$17:$BY$1200,I$1,FALSE)),"",VLOOKUP($A19,'全入力（様式2-4）'!$G$17:$BY$1200,I$1,FALSE))</f>
        <v>0</v>
      </c>
      <c r="J19" s="38" t="str">
        <f>IF(ISERROR(VLOOKUP($A19,'全入力（様式2-4）'!$G$17:$BY$1200,J$1,FALSE)),"",VLOOKUP($A19,'全入力（様式2-4）'!$G$17:$BY$1200,J$1,FALSE))</f>
        <v/>
      </c>
      <c r="K19" s="38">
        <f>IF(ISERROR(VLOOKUP($A19,'全入力（様式2-4）'!$G$17:$BY$1200,K$1,FALSE)),"",VLOOKUP($A19,'全入力（様式2-4）'!$G$17:$BY$1200,K$1,FALSE))</f>
        <v>0</v>
      </c>
      <c r="L19" s="38" t="str">
        <f>IF(ISERROR(VLOOKUP($A19,'全入力（様式2-4）'!$G$17:$BY$1200,L$1,FALSE)),"",VLOOKUP($A19,'全入力（様式2-4）'!$G$17:$BY$1200,L$1,FALSE))</f>
        <v/>
      </c>
      <c r="M19" s="112">
        <f>IF(ISERROR(VLOOKUP($A19,'全入力（様式2-4）'!$G$17:$BY$1200,M$1,FALSE)),"",VLOOKUP($A19,'全入力（様式2-4）'!$G$17:$BY$1200,M$1,FALSE))</f>
        <v>0</v>
      </c>
      <c r="N19" s="112" t="str">
        <f>IF(ISERROR(VLOOKUP($A19,'全入力（様式2-4）'!$G$17:$BY$1200,N$1,FALSE)),"",VLOOKUP($A19,'全入力（様式2-4）'!$G$17:$BY$1200,N$1,FALSE))</f>
        <v/>
      </c>
      <c r="O19" s="112">
        <f>IF(ISERROR(VLOOKUP($A19,'全入力（様式2-4）'!$G$17:$BY$1200,O$1,FALSE)),"",VLOOKUP($A19,'全入力（様式2-4）'!$G$17:$BY$1200,O$1,FALSE))</f>
        <v>0</v>
      </c>
      <c r="P19" s="112" t="str">
        <f>IF(ISERROR(VLOOKUP($A19,'全入力（様式2-4）'!$G$17:$BY$1200,P$1,FALSE)),"",VLOOKUP($A19,'全入力（様式2-4）'!$G$17:$BY$1200,P$1,FALSE))</f>
        <v/>
      </c>
      <c r="Q19" s="176">
        <f>IF(ISERROR(VLOOKUP($A19,'全入力（様式2-4）'!$G$17:$BY$1200,Q$1,FALSE)),"",VLOOKUP($A19,'全入力（様式2-4）'!$G$17:$BY$1200,Q$1,FALSE))</f>
        <v>0</v>
      </c>
      <c r="R19" s="105">
        <f>IF(ISERROR(VLOOKUP($A19,'全入力（様式2-4）'!$G$17:$BY$1200,R$1,FALSE)),"",VLOOKUP($A19,'全入力（様式2-4）'!$G$17:$BY$1200,R$1,FALSE))</f>
        <v>0</v>
      </c>
      <c r="S19" s="105" t="str">
        <f>IF(ISERROR(VLOOKUP($A19,'全入力（様式2-4）'!$G$17:$BY$1200,S$1,FALSE)),"",VLOOKUP($A19,'全入力（様式2-4）'!$G$17:$BY$1200,S$1,FALSE))</f>
        <v/>
      </c>
      <c r="T19" s="105"/>
      <c r="U19" s="105"/>
      <c r="V19" s="105"/>
      <c r="W19" s="105"/>
      <c r="X19" s="105"/>
      <c r="Y19" s="105"/>
      <c r="Z19" s="38">
        <f>IF(ISERROR(VLOOKUP($A19,'全入力（様式2-4）'!$G$17:$BY$1200,Z$1,FALSE)),"",VLOOKUP($A19,'全入力（様式2-4）'!$G$17:$BY$1200,Z$1,FALSE))</f>
        <v>0</v>
      </c>
      <c r="AA19" s="38">
        <f>IF(ISERROR(VLOOKUP($A19,'全入力（様式2-4）'!$G$17:$BY$1200,AA$1,FALSE)),"",VLOOKUP($A19,'全入力（様式2-4）'!$G$17:$BY$1200,AA$1,FALSE))</f>
        <v>0</v>
      </c>
      <c r="AB19" s="38">
        <f>IF(ISERROR(VLOOKUP($A19,'全入力（様式2-4）'!$G$17:$BY$1200,AB$1,FALSE)),"",VLOOKUP($A19,'全入力（様式2-4）'!$G$17:$BY$1200,AB$1,FALSE))</f>
        <v>0</v>
      </c>
      <c r="AC19" s="38">
        <f>IF(ISERROR(VLOOKUP($A19,'全入力（様式2-4）'!$G$17:$BY$1200,AC$1,FALSE)),"",VLOOKUP($A19,'全入力（様式2-4）'!$G$17:$BY$1200,AC$1,FALSE))</f>
        <v>0</v>
      </c>
      <c r="AD19" s="200">
        <f>IF(ISERROR(VLOOKUP($A19,'全入力（様式2-4）'!$G$17:$BY$1200,AD$1,FALSE)),"",VLOOKUP($A19,'全入力（様式2-4）'!$G$17:$BY$1200,AD$1,FALSE))</f>
        <v>0</v>
      </c>
      <c r="AE19" s="112"/>
      <c r="AF19" s="112"/>
      <c r="AG19" s="112"/>
      <c r="AH19" s="317" t="str">
        <f t="shared" si="21"/>
        <v>00</v>
      </c>
      <c r="AI19" s="39" t="str">
        <f>IF(ISERROR(VLOOKUP($G19&amp;AI$8,参照!$P$4:$U$500,5,FALSE)),"",VLOOKUP($G19&amp;AI$8,参照!$P$4:$U$500,5,FALSE))</f>
        <v/>
      </c>
      <c r="AJ19" s="39" t="str">
        <f>IF(ISERROR(VLOOKUP($G19&amp;AJ$8,参照!$P$4:$U$500,5,FALSE)),"",VLOOKUP($G19&amp;AJ$8,参照!$P$4:$U$500,5,FALSE))</f>
        <v/>
      </c>
      <c r="AK19" s="37">
        <v>29</v>
      </c>
      <c r="AL19" s="37">
        <v>84</v>
      </c>
      <c r="AM19" s="37"/>
      <c r="AN19" s="72">
        <f>IF(ISERROR(VLOOKUP($A19,'全入力（様式2-4）'!$G$17:$BY$1200,AN$1,FALSE)),"",VLOOKUP($A19,'全入力（様式2-4）'!$G$17:$BY$1200,AN$1,FALSE))</f>
        <v>0</v>
      </c>
      <c r="AO19" s="78">
        <f>IF(ISERROR(VLOOKUP($A19,'全入力（様式2-4）'!$G$17:$BY$1200,AO$1,FALSE)),"",VLOOKUP($A19,'全入力（様式2-4）'!$G$17:$BY$1200,AO$1,FALSE))</f>
        <v>0</v>
      </c>
      <c r="AP19" s="44">
        <f>IF(ISERROR(VLOOKUP($A19,'全入力（様式2-4）'!$G$17:$BY$1200,AP$1,FALSE)),"",VLOOKUP($A19,'全入力（様式2-4）'!$G$17:$BY$1200,AP$1,FALSE))</f>
        <v>0</v>
      </c>
      <c r="AQ19" s="63" t="str">
        <f>IF(ISERROR(VLOOKUP($G19,参照!$U$4:$W$102,3,FALSE)),"",VLOOKUP($G19,参照!$U$4:$W$102,3,FALSE))</f>
        <v/>
      </c>
      <c r="AR19" s="377" t="str">
        <f t="shared" ref="AR19" si="34">IF($AN19&lt;&gt;0,2/3,"")</f>
        <v/>
      </c>
      <c r="AS19" s="45" t="str">
        <f t="shared" si="23"/>
        <v/>
      </c>
      <c r="AT19" s="45" t="str">
        <f t="shared" si="24"/>
        <v/>
      </c>
      <c r="AU19" s="45" t="str">
        <f t="shared" si="25"/>
        <v/>
      </c>
      <c r="AV19" s="45" t="str">
        <f t="shared" si="26"/>
        <v/>
      </c>
      <c r="AW19" s="45" t="str">
        <f t="shared" si="18"/>
        <v/>
      </c>
      <c r="AX19" s="46">
        <f t="array" ref="AX19">SUM(IF('全入力（様式2-4）'!$G$17:$G$1200=$A19,IF('全入力（様式2-4）'!$AD$14:$AF$14=$AR19,'全入力（様式2-4）'!$AD$17:$AF$1200)))</f>
        <v>0</v>
      </c>
      <c r="AY19" s="47" t="str">
        <f t="shared" si="27"/>
        <v/>
      </c>
      <c r="AZ19" s="1890"/>
      <c r="BA19" s="46">
        <f t="shared" si="28"/>
        <v>0</v>
      </c>
      <c r="BB19" s="47" t="str">
        <f t="shared" si="29"/>
        <v/>
      </c>
      <c r="BC19" s="46">
        <f t="array" ref="BC19">SUM(IF('全入力（様式2-4）'!$G$17:$G$1200=$A19,IF('全入力（様式2-4）'!$AW$14:$AY$14=$AR19,'全入力（様式2-4）'!$AW$17:$AY$1200)))</f>
        <v>0</v>
      </c>
      <c r="BD19" s="47" t="str">
        <f t="shared" si="30"/>
        <v/>
      </c>
      <c r="BE19" s="150" t="str">
        <f t="shared" si="31"/>
        <v/>
      </c>
      <c r="BF19" s="1890"/>
      <c r="BG19" s="46"/>
      <c r="BH19" s="47"/>
      <c r="BI19" s="47"/>
      <c r="BJ19" s="144"/>
      <c r="BK19" s="1890"/>
      <c r="BN19" s="66">
        <v>7</v>
      </c>
      <c r="BO19" s="67" t="s">
        <v>345</v>
      </c>
    </row>
    <row r="20" spans="1:67" s="18" customFormat="1" ht="14.25" customHeight="1" thickBot="1">
      <c r="A20" s="942">
        <f t="shared" si="19"/>
        <v>3</v>
      </c>
      <c r="B20" s="7">
        <f>'全入力（様式2-4）'!$I$6</f>
        <v>0</v>
      </c>
      <c r="C20" s="186">
        <f>IF(ISERROR(VLOOKUP($A20,'全入力（様式2-4）'!$G$17:$BY$1200,C$1,FALSE)),"",VLOOKUP($A20,'全入力（様式2-4）'!$G$17:$BY$1200,C$1,FALSE))</f>
        <v>0</v>
      </c>
      <c r="D20" s="186">
        <f>IF(ISERROR(VLOOKUP($A20,'全入力（様式2-4）'!$G$17:$BY$1200,D$1,FALSE)),"",VLOOKUP($A20,'全入力（様式2-4）'!$G$17:$BY$1200,D$1,FALSE))</f>
        <v>0</v>
      </c>
      <c r="E20" s="186">
        <f>IF(ISERROR(VLOOKUP($A20,'全入力（様式2-4）'!$G$17:$BY$1200,E$1,FALSE)),"",VLOOKUP($A20,'全入力（様式2-4）'!$G$17:$BY$1200,E$1,FALSE))</f>
        <v>0</v>
      </c>
      <c r="F20" s="186">
        <f>IF(ISERROR(VLOOKUP($A20,'全入力（様式2-4）'!$G$17:$BY$1200,F$1,FALSE)),"",VLOOKUP($A20,'全入力（様式2-4）'!$G$17:$BY$1200,F$1,FALSE))</f>
        <v>0</v>
      </c>
      <c r="G20" s="187" t="str">
        <f>'全入力（様式2-4）'!$P$5&amp;'全入力（様式2-4）'!$R$5&amp;$D20</f>
        <v>0</v>
      </c>
      <c r="H20" s="188" t="str">
        <f t="shared" si="20"/>
        <v/>
      </c>
      <c r="I20" s="189">
        <f>IF(ISERROR(VLOOKUP($A20,'全入力（様式2-4）'!$G$17:$BY$1200,I$1,FALSE)),"",VLOOKUP($A20,'全入力（様式2-4）'!$G$17:$BY$1200,I$1,FALSE))</f>
        <v>0</v>
      </c>
      <c r="J20" s="189" t="str">
        <f>IF(ISERROR(VLOOKUP($A20,'全入力（様式2-4）'!$G$17:$BY$1200,J$1,FALSE)),"",VLOOKUP($A20,'全入力（様式2-4）'!$G$17:$BY$1200,J$1,FALSE))</f>
        <v/>
      </c>
      <c r="K20" s="189">
        <f>IF(ISERROR(VLOOKUP($A20,'全入力（様式2-4）'!$G$17:$BY$1200,K$1,FALSE)),"",VLOOKUP($A20,'全入力（様式2-4）'!$G$17:$BY$1200,K$1,FALSE))</f>
        <v>0</v>
      </c>
      <c r="L20" s="189" t="str">
        <f>IF(ISERROR(VLOOKUP($A20,'全入力（様式2-4）'!$G$17:$BY$1200,L$1,FALSE)),"",VLOOKUP($A20,'全入力（様式2-4）'!$G$17:$BY$1200,L$1,FALSE))</f>
        <v/>
      </c>
      <c r="M20" s="190">
        <f>IF(ISERROR(VLOOKUP($A20,'全入力（様式2-4）'!$G$17:$BY$1200,M$1,FALSE)),"",VLOOKUP($A20,'全入力（様式2-4）'!$G$17:$BY$1200,M$1,FALSE))</f>
        <v>0</v>
      </c>
      <c r="N20" s="190" t="str">
        <f>IF(ISERROR(VLOOKUP($A20,'全入力（様式2-4）'!$G$17:$BY$1200,N$1,FALSE)),"",VLOOKUP($A20,'全入力（様式2-4）'!$G$17:$BY$1200,N$1,FALSE))</f>
        <v/>
      </c>
      <c r="O20" s="190">
        <f>IF(ISERROR(VLOOKUP($A20,'全入力（様式2-4）'!$G$17:$BY$1200,O$1,FALSE)),"",VLOOKUP($A20,'全入力（様式2-4）'!$G$17:$BY$1200,O$1,FALSE))</f>
        <v>0</v>
      </c>
      <c r="P20" s="190" t="str">
        <f>IF(ISERROR(VLOOKUP($A20,'全入力（様式2-4）'!$G$17:$BY$1200,P$1,FALSE)),"",VLOOKUP($A20,'全入力（様式2-4）'!$G$17:$BY$1200,P$1,FALSE))</f>
        <v/>
      </c>
      <c r="Q20" s="191">
        <f>IF(ISERROR(VLOOKUP($A20,'全入力（様式2-4）'!$G$17:$BY$1200,Q$1,FALSE)),"",VLOOKUP($A20,'全入力（様式2-4）'!$G$17:$BY$1200,Q$1,FALSE))</f>
        <v>0</v>
      </c>
      <c r="R20" s="192">
        <f>IF(ISERROR(VLOOKUP($A20,'全入力（様式2-4）'!$G$17:$BY$1200,R$1,FALSE)),"",VLOOKUP($A20,'全入力（様式2-4）'!$G$17:$BY$1200,R$1,FALSE))</f>
        <v>0</v>
      </c>
      <c r="S20" s="192" t="str">
        <f>IF(ISERROR(VLOOKUP($A20,'全入力（様式2-4）'!$G$17:$BY$1200,S$1,FALSE)),"",VLOOKUP($A20,'全入力（様式2-4）'!$G$17:$BY$1200,S$1,FALSE))</f>
        <v/>
      </c>
      <c r="T20" s="192"/>
      <c r="U20" s="192"/>
      <c r="V20" s="192"/>
      <c r="W20" s="192"/>
      <c r="X20" s="192"/>
      <c r="Y20" s="192"/>
      <c r="Z20" s="189">
        <f>IF(ISERROR(VLOOKUP($A20,'全入力（様式2-4）'!$G$17:$BY$1200,Z$1,FALSE)),"",VLOOKUP($A20,'全入力（様式2-4）'!$G$17:$BY$1200,Z$1,FALSE))</f>
        <v>0</v>
      </c>
      <c r="AA20" s="189">
        <f>IF(ISERROR(VLOOKUP($A20,'全入力（様式2-4）'!$G$17:$BY$1200,AA$1,FALSE)),"",VLOOKUP($A20,'全入力（様式2-4）'!$G$17:$BY$1200,AA$1,FALSE))</f>
        <v>0</v>
      </c>
      <c r="AB20" s="189">
        <f>IF(ISERROR(VLOOKUP($A20,'全入力（様式2-4）'!$G$17:$BY$1200,AB$1,FALSE)),"",VLOOKUP($A20,'全入力（様式2-4）'!$G$17:$BY$1200,AB$1,FALSE))</f>
        <v>0</v>
      </c>
      <c r="AC20" s="189">
        <f>IF(ISERROR(VLOOKUP($A20,'全入力（様式2-4）'!$G$17:$BY$1200,AC$1,FALSE)),"",VLOOKUP($A20,'全入力（様式2-4）'!$G$17:$BY$1200,AC$1,FALSE))</f>
        <v>0</v>
      </c>
      <c r="AD20" s="202">
        <f>IF(ISERROR(VLOOKUP($A20,'全入力（様式2-4）'!$G$17:$BY$1200,AD$1,FALSE)),"",VLOOKUP($A20,'全入力（様式2-4）'!$G$17:$BY$1200,AD$1,FALSE))</f>
        <v>0</v>
      </c>
      <c r="AE20" s="190"/>
      <c r="AF20" s="190"/>
      <c r="AG20" s="190"/>
      <c r="AH20" s="319" t="str">
        <f t="shared" si="21"/>
        <v>00</v>
      </c>
      <c r="AI20" s="193" t="str">
        <f>IF(ISERROR(VLOOKUP($G20&amp;AI$8,参照!$P$4:$U$500,5,FALSE)),"",VLOOKUP($G20&amp;AI$8,参照!$P$4:$U$500,5,FALSE))</f>
        <v/>
      </c>
      <c r="AJ20" s="193" t="str">
        <f>IF(ISERROR(VLOOKUP($G20&amp;AJ$8,参照!$P$4:$U$500,5,FALSE)),"",VLOOKUP($G20&amp;AJ$8,参照!$P$4:$U$500,5,FALSE))</f>
        <v/>
      </c>
      <c r="AK20" s="188">
        <v>31</v>
      </c>
      <c r="AL20" s="188">
        <v>85</v>
      </c>
      <c r="AM20" s="37"/>
      <c r="AN20" s="74">
        <f>IF(ISERROR(VLOOKUP($A20,'全入力（様式2-4）'!$G$17:$BY$1200,AN$1,FALSE)),"",VLOOKUP($A20,'全入力（様式2-4）'!$G$17:$BY$1200,AN$1,FALSE))</f>
        <v>0</v>
      </c>
      <c r="AO20" s="79">
        <f>IF(ISERROR(VLOOKUP($A20,'全入力（様式2-4）'!$G$17:$BY$1200,AO$1,FALSE)),"",VLOOKUP($A20,'全入力（様式2-4）'!$G$17:$BY$1200,AO$1,FALSE))</f>
        <v>0</v>
      </c>
      <c r="AP20" s="48">
        <f>IF(ISERROR(VLOOKUP($A20,'全入力（様式2-4）'!$G$17:$BY$1200,AP$1,FALSE)),"",VLOOKUP($A20,'全入力（様式2-4）'!$G$17:$BY$1200,AP$1,FALSE))</f>
        <v>0</v>
      </c>
      <c r="AQ20" s="64" t="str">
        <f>IF(ISERROR(VLOOKUP($G20,参照!$U$4:$W$102,3,FALSE)),"",VLOOKUP($G20,参照!$U$4:$W$102,3,FALSE))</f>
        <v/>
      </c>
      <c r="AR20" s="378" t="str">
        <f t="shared" ref="AR20" si="35">IF($AN20&lt;&gt;0,1/3,"")</f>
        <v/>
      </c>
      <c r="AS20" s="49" t="str">
        <f t="shared" si="23"/>
        <v/>
      </c>
      <c r="AT20" s="49" t="str">
        <f t="shared" si="24"/>
        <v/>
      </c>
      <c r="AU20" s="49" t="str">
        <f t="shared" si="25"/>
        <v/>
      </c>
      <c r="AV20" s="49" t="str">
        <f t="shared" si="26"/>
        <v/>
      </c>
      <c r="AW20" s="49" t="str">
        <f t="shared" si="18"/>
        <v/>
      </c>
      <c r="AX20" s="50">
        <f t="array" ref="AX20">SUM(IF('全入力（様式2-4）'!$G$17:$G$1200=$A20,IF('全入力（様式2-4）'!$AD$14:$AF$14=$AR20,'全入力（様式2-4）'!$AD$17:$AF$1200)))</f>
        <v>0</v>
      </c>
      <c r="AY20" s="51" t="str">
        <f t="shared" si="27"/>
        <v/>
      </c>
      <c r="AZ20" s="1891"/>
      <c r="BA20" s="50">
        <f t="shared" si="28"/>
        <v>0</v>
      </c>
      <c r="BB20" s="51" t="str">
        <f t="shared" si="29"/>
        <v/>
      </c>
      <c r="BC20" s="50">
        <f t="array" ref="BC20">SUM(IF('全入力（様式2-4）'!$G$17:$G$1200=$A20,IF('全入力（様式2-4）'!$AW$14:$AY$14=$AR20,'全入力（様式2-4）'!$AW$17:$AY$1200)))</f>
        <v>0</v>
      </c>
      <c r="BD20" s="51" t="str">
        <f t="shared" si="30"/>
        <v/>
      </c>
      <c r="BE20" s="151" t="str">
        <f t="shared" si="31"/>
        <v/>
      </c>
      <c r="BF20" s="1891"/>
      <c r="BG20" s="50"/>
      <c r="BH20" s="51"/>
      <c r="BI20" s="51"/>
      <c r="BJ20" s="145"/>
      <c r="BK20" s="1891"/>
      <c r="BN20" s="66">
        <v>8</v>
      </c>
      <c r="BO20" s="67" t="s">
        <v>135</v>
      </c>
    </row>
    <row r="21" spans="1:67" s="18" customFormat="1" ht="14.25" customHeight="1">
      <c r="A21" s="941">
        <f>A18+1</f>
        <v>4</v>
      </c>
      <c r="B21" s="178">
        <f>'全入力（様式2-4）'!$I$6</f>
        <v>0</v>
      </c>
      <c r="C21" s="177">
        <f>IF(ISERROR(VLOOKUP($A21,'全入力（様式2-4）'!$G$17:$BY$1200,C$1,FALSE)),"",VLOOKUP($A21,'全入力（様式2-4）'!$G$17:$BY$1200,C$1,FALSE))</f>
        <v>0</v>
      </c>
      <c r="D21" s="177">
        <f>IF(ISERROR(VLOOKUP($A21,'全入力（様式2-4）'!$G$17:$BY$1200,D$1,FALSE)),"",VLOOKUP($A21,'全入力（様式2-4）'!$G$17:$BY$1200,D$1,FALSE))</f>
        <v>0</v>
      </c>
      <c r="E21" s="177">
        <f>IF(ISERROR(VLOOKUP($A21,'全入力（様式2-4）'!$G$17:$BY$1200,E$1,FALSE)),"",VLOOKUP($A21,'全入力（様式2-4）'!$G$17:$BY$1200,E$1,FALSE))</f>
        <v>0</v>
      </c>
      <c r="F21" s="177">
        <f>IF(ISERROR(VLOOKUP($A21,'全入力（様式2-4）'!$G$17:$BY$1200,F$1,FALSE)),"",VLOOKUP($A21,'全入力（様式2-4）'!$G$17:$BY$1200,F$1,FALSE))</f>
        <v>0</v>
      </c>
      <c r="G21" s="179" t="str">
        <f>'全入力（様式2-4）'!$P$5&amp;'全入力（様式2-4）'!$R$5&amp;$D21</f>
        <v>0</v>
      </c>
      <c r="H21" s="180" t="str">
        <f t="shared" si="20"/>
        <v/>
      </c>
      <c r="I21" s="181">
        <f>IF(ISERROR(VLOOKUP($A21,'全入力（様式2-4）'!$G$17:$BY$1200,I$1,FALSE)),"",VLOOKUP($A21,'全入力（様式2-4）'!$G$17:$BY$1200,I$1,FALSE))</f>
        <v>0</v>
      </c>
      <c r="J21" s="181" t="str">
        <f>IF(ISERROR(VLOOKUP($A21,'全入力（様式2-4）'!$G$17:$BY$1200,J$1,FALSE)),"",VLOOKUP($A21,'全入力（様式2-4）'!$G$17:$BY$1200,J$1,FALSE))</f>
        <v/>
      </c>
      <c r="K21" s="181">
        <f>IF(ISERROR(VLOOKUP($A21,'全入力（様式2-4）'!$G$17:$BY$1200,K$1,FALSE)),"",VLOOKUP($A21,'全入力（様式2-4）'!$G$17:$BY$1200,K$1,FALSE))</f>
        <v>0</v>
      </c>
      <c r="L21" s="181" t="str">
        <f>IF(ISERROR(VLOOKUP($A21,'全入力（様式2-4）'!$G$17:$BY$1200,L$1,FALSE)),"",VLOOKUP($A21,'全入力（様式2-4）'!$G$17:$BY$1200,L$1,FALSE))</f>
        <v/>
      </c>
      <c r="M21" s="182">
        <f>IF(ISERROR(VLOOKUP($A21,'全入力（様式2-4）'!$G$17:$BY$1200,M$1,FALSE)),"",VLOOKUP($A21,'全入力（様式2-4）'!$G$17:$BY$1200,M$1,FALSE))</f>
        <v>0</v>
      </c>
      <c r="N21" s="182" t="str">
        <f>IF(ISERROR(VLOOKUP($A21,'全入力（様式2-4）'!$G$17:$BY$1200,N$1,FALSE)),"",VLOOKUP($A21,'全入力（様式2-4）'!$G$17:$BY$1200,N$1,FALSE))</f>
        <v/>
      </c>
      <c r="O21" s="182">
        <f>IF(ISERROR(VLOOKUP($A21,'全入力（様式2-4）'!$G$17:$BY$1200,O$1,FALSE)),"",VLOOKUP($A21,'全入力（様式2-4）'!$G$17:$BY$1200,O$1,FALSE))</f>
        <v>0</v>
      </c>
      <c r="P21" s="182" t="str">
        <f>IF(ISERROR(VLOOKUP($A21,'全入力（様式2-4）'!$G$17:$BY$1200,P$1,FALSE)),"",VLOOKUP($A21,'全入力（様式2-4）'!$G$17:$BY$1200,P$1,FALSE))</f>
        <v/>
      </c>
      <c r="Q21" s="183">
        <f>IF(ISERROR(VLOOKUP($A21,'全入力（様式2-4）'!$G$17:$BY$1200,Q$1,FALSE)),"",VLOOKUP($A21,'全入力（様式2-4）'!$G$17:$BY$1200,Q$1,FALSE))</f>
        <v>0</v>
      </c>
      <c r="R21" s="184">
        <f>IF(ISERROR(VLOOKUP($A21,'全入力（様式2-4）'!$G$17:$BY$1200,R$1,FALSE)),"",VLOOKUP($A21,'全入力（様式2-4）'!$G$17:$BY$1200,R$1,FALSE))</f>
        <v>0</v>
      </c>
      <c r="S21" s="184" t="str">
        <f>IF(ISERROR(VLOOKUP($A21,'全入力（様式2-4）'!$G$17:$BY$1200,S$1,FALSE)),"",VLOOKUP($A21,'全入力（様式2-4）'!$G$17:$BY$1200,S$1,FALSE))</f>
        <v/>
      </c>
      <c r="T21" s="184"/>
      <c r="U21" s="184"/>
      <c r="V21" s="537"/>
      <c r="W21" s="537"/>
      <c r="X21" s="537"/>
      <c r="Y21" s="537"/>
      <c r="Z21" s="181">
        <f>IF(ISERROR(VLOOKUP($A21,'全入力（様式2-4）'!$G$17:$BY$1200,Z$1,FALSE)),"",VLOOKUP($A21,'全入力（様式2-4）'!$G$17:$BY$1200,Z$1,FALSE))</f>
        <v>0</v>
      </c>
      <c r="AA21" s="181">
        <f>IF(ISERROR(VLOOKUP($A21,'全入力（様式2-4）'!$G$17:$BY$1200,AA$1,FALSE)),"",VLOOKUP($A21,'全入力（様式2-4）'!$G$17:$BY$1200,AA$1,FALSE))</f>
        <v>0</v>
      </c>
      <c r="AB21" s="181">
        <f>IF(ISERROR(VLOOKUP($A21,'全入力（様式2-4）'!$G$17:$BY$1200,AB$1,FALSE)),"",VLOOKUP($A21,'全入力（様式2-4）'!$G$17:$BY$1200,AB$1,FALSE))</f>
        <v>0</v>
      </c>
      <c r="AC21" s="181">
        <f>IF(ISERROR(VLOOKUP($A21,'全入力（様式2-4）'!$G$17:$BY$1200,AC$1,FALSE)),"",VLOOKUP($A21,'全入力（様式2-4）'!$G$17:$BY$1200,AC$1,FALSE))</f>
        <v>0</v>
      </c>
      <c r="AD21" s="201">
        <f>IF(ISERROR(VLOOKUP($A21,'全入力（様式2-4）'!$G$17:$BY$1200,AD$1,FALSE)),"",VLOOKUP($A21,'全入力（様式2-4）'!$G$17:$BY$1200,AD$1,FALSE))</f>
        <v>0</v>
      </c>
      <c r="AE21" s="182"/>
      <c r="AF21" s="182"/>
      <c r="AG21" s="182"/>
      <c r="AH21" s="318" t="str">
        <f t="shared" si="21"/>
        <v>00</v>
      </c>
      <c r="AI21" s="185" t="str">
        <f>IF(ISERROR(VLOOKUP($G21&amp;AI$8,参照!$P$4:$U$500,5,FALSE)),"",VLOOKUP($G21&amp;AI$8,参照!$P$4:$U$500,5,FALSE))</f>
        <v/>
      </c>
      <c r="AJ21" s="185" t="str">
        <f>IF(ISERROR(VLOOKUP($G21&amp;AJ$8,参照!$P$4:$U$500,5,FALSE)),"",VLOOKUP($G21&amp;AJ$8,参照!$P$4:$U$500,5,FALSE))</f>
        <v/>
      </c>
      <c r="AK21" s="180">
        <v>27</v>
      </c>
      <c r="AL21" s="180">
        <v>83</v>
      </c>
      <c r="AM21" s="37"/>
      <c r="AN21" s="76">
        <f>IF(ISERROR(VLOOKUP($A21,'全入力（様式2-4）'!$G$17:$BY$1200,AN$1,FALSE)),"",VLOOKUP($A21,'全入力（様式2-4）'!$G$17:$BY$1200,AN$1,FALSE))</f>
        <v>0</v>
      </c>
      <c r="AO21" s="77">
        <f>IF(ISERROR(VLOOKUP($A21,'全入力（様式2-4）'!$G$17:$BY$1200,AO$1,FALSE)),"",VLOOKUP($A21,'全入力（様式2-4）'!$G$17:$BY$1200,AO$1,FALSE))</f>
        <v>0</v>
      </c>
      <c r="AP21" s="52">
        <f>IF(ISERROR(VLOOKUP($A21,'全入力（様式2-4）'!$G$17:$BY$1200,AP$1,FALSE)),"",VLOOKUP($A21,'全入力（様式2-4）'!$G$17:$BY$1200,AP$1,FALSE))</f>
        <v>0</v>
      </c>
      <c r="AQ21" s="84" t="str">
        <f>IF(ISERROR(VLOOKUP($G21,参照!$U$4:$W$102,3,FALSE)),"",VLOOKUP($G21,参照!$U$4:$W$102,3,FALSE))</f>
        <v/>
      </c>
      <c r="AR21" s="376" t="str">
        <f t="shared" ref="AR21" si="36">IF($AN21&lt;&gt;0,"満額","")</f>
        <v/>
      </c>
      <c r="AS21" s="53" t="str">
        <f t="shared" si="23"/>
        <v/>
      </c>
      <c r="AT21" s="53" t="str">
        <f t="shared" si="24"/>
        <v/>
      </c>
      <c r="AU21" s="53" t="str">
        <f t="shared" si="25"/>
        <v/>
      </c>
      <c r="AV21" s="53" t="str">
        <f t="shared" si="26"/>
        <v/>
      </c>
      <c r="AW21" s="53" t="str">
        <f t="shared" si="18"/>
        <v/>
      </c>
      <c r="AX21" s="54">
        <f t="array" ref="AX21">SUM(IF('全入力（様式2-4）'!$G$17:$G$1200=$A21,IF('全入力（様式2-4）'!$AD$14:$AF$14=$AR21,'全入力（様式2-4）'!$AD$17:$AF$1200)))</f>
        <v>0</v>
      </c>
      <c r="AY21" s="55" t="str">
        <f t="shared" si="27"/>
        <v/>
      </c>
      <c r="AZ21" s="1889">
        <f>IF(ISERROR(VLOOKUP($A21,'全入力（様式2-4）'!$G$17:$BY$1200,AZ$1,FALSE)),"",VLOOKUP($A21,'全入力（様式2-4）'!$G$17:$BY$1200,AZ$1,FALSE))</f>
        <v>0</v>
      </c>
      <c r="BA21" s="54">
        <f t="shared" si="28"/>
        <v>0</v>
      </c>
      <c r="BB21" s="55" t="str">
        <f t="shared" si="29"/>
        <v/>
      </c>
      <c r="BC21" s="54">
        <f t="array" ref="BC21">SUM(IF('全入力（様式2-4）'!$G$17:$G$1200=$A21,IF('全入力（様式2-4）'!$AW$14:$AY$14=$AR21,'全入力（様式2-4）'!$AW$17:$AY$1200)))</f>
        <v>0</v>
      </c>
      <c r="BD21" s="55" t="str">
        <f t="shared" si="30"/>
        <v/>
      </c>
      <c r="BE21" s="152" t="str">
        <f t="shared" si="31"/>
        <v/>
      </c>
      <c r="BF21" s="1889">
        <f>IF(ISERROR(VLOOKUP($A21,'全入力（様式2-4）'!$G$17:$BY$1200,BF$1,FALSE)),"",VLOOKUP($A21,'全入力（様式2-4）'!$G$17:$BY$1200,BF$1,FALSE))</f>
        <v>0</v>
      </c>
      <c r="BG21" s="54"/>
      <c r="BH21" s="55"/>
      <c r="BI21" s="55"/>
      <c r="BJ21" s="146"/>
      <c r="BK21" s="1889"/>
      <c r="BN21" s="66">
        <v>9</v>
      </c>
      <c r="BO21" s="67" t="s">
        <v>129</v>
      </c>
    </row>
    <row r="22" spans="1:67" s="18" customFormat="1" ht="14.25" customHeight="1">
      <c r="A22" s="940">
        <f t="shared" si="19"/>
        <v>4</v>
      </c>
      <c r="B22" s="1">
        <f>'全入力（様式2-4）'!$I$6</f>
        <v>0</v>
      </c>
      <c r="C22" s="35">
        <f>IF(ISERROR(VLOOKUP($A22,'全入力（様式2-4）'!$G$17:$BY$1200,C$1,FALSE)),"",VLOOKUP($A22,'全入力（様式2-4）'!$G$17:$BY$1200,C$1,FALSE))</f>
        <v>0</v>
      </c>
      <c r="D22" s="35">
        <f>IF(ISERROR(VLOOKUP($A22,'全入力（様式2-4）'!$G$17:$BY$1200,D$1,FALSE)),"",VLOOKUP($A22,'全入力（様式2-4）'!$G$17:$BY$1200,D$1,FALSE))</f>
        <v>0</v>
      </c>
      <c r="E22" s="35">
        <f>IF(ISERROR(VLOOKUP($A22,'全入力（様式2-4）'!$G$17:$BY$1200,E$1,FALSE)),"",VLOOKUP($A22,'全入力（様式2-4）'!$G$17:$BY$1200,E$1,FALSE))</f>
        <v>0</v>
      </c>
      <c r="F22" s="35">
        <f>IF(ISERROR(VLOOKUP($A22,'全入力（様式2-4）'!$G$17:$BY$1200,F$1,FALSE)),"",VLOOKUP($A22,'全入力（様式2-4）'!$G$17:$BY$1200,F$1,FALSE))</f>
        <v>0</v>
      </c>
      <c r="G22" s="36" t="str">
        <f>'全入力（様式2-4）'!$P$5&amp;'全入力（様式2-4）'!$R$5&amp;$D22</f>
        <v>0</v>
      </c>
      <c r="H22" s="37" t="str">
        <f t="shared" si="20"/>
        <v/>
      </c>
      <c r="I22" s="38">
        <f>IF(ISERROR(VLOOKUP($A22,'全入力（様式2-4）'!$G$17:$BY$1200,I$1,FALSE)),"",VLOOKUP($A22,'全入力（様式2-4）'!$G$17:$BY$1200,I$1,FALSE))</f>
        <v>0</v>
      </c>
      <c r="J22" s="38" t="str">
        <f>IF(ISERROR(VLOOKUP($A22,'全入力（様式2-4）'!$G$17:$BY$1200,J$1,FALSE)),"",VLOOKUP($A22,'全入力（様式2-4）'!$G$17:$BY$1200,J$1,FALSE))</f>
        <v/>
      </c>
      <c r="K22" s="38">
        <f>IF(ISERROR(VLOOKUP($A22,'全入力（様式2-4）'!$G$17:$BY$1200,K$1,FALSE)),"",VLOOKUP($A22,'全入力（様式2-4）'!$G$17:$BY$1200,K$1,FALSE))</f>
        <v>0</v>
      </c>
      <c r="L22" s="38" t="str">
        <f>IF(ISERROR(VLOOKUP($A22,'全入力（様式2-4）'!$G$17:$BY$1200,L$1,FALSE)),"",VLOOKUP($A22,'全入力（様式2-4）'!$G$17:$BY$1200,L$1,FALSE))</f>
        <v/>
      </c>
      <c r="M22" s="112">
        <f>IF(ISERROR(VLOOKUP($A22,'全入力（様式2-4）'!$G$17:$BY$1200,M$1,FALSE)),"",VLOOKUP($A22,'全入力（様式2-4）'!$G$17:$BY$1200,M$1,FALSE))</f>
        <v>0</v>
      </c>
      <c r="N22" s="112" t="str">
        <f>IF(ISERROR(VLOOKUP($A22,'全入力（様式2-4）'!$G$17:$BY$1200,N$1,FALSE)),"",VLOOKUP($A22,'全入力（様式2-4）'!$G$17:$BY$1200,N$1,FALSE))</f>
        <v/>
      </c>
      <c r="O22" s="112">
        <f>IF(ISERROR(VLOOKUP($A22,'全入力（様式2-4）'!$G$17:$BY$1200,O$1,FALSE)),"",VLOOKUP($A22,'全入力（様式2-4）'!$G$17:$BY$1200,O$1,FALSE))</f>
        <v>0</v>
      </c>
      <c r="P22" s="112" t="str">
        <f>IF(ISERROR(VLOOKUP($A22,'全入力（様式2-4）'!$G$17:$BY$1200,P$1,FALSE)),"",VLOOKUP($A22,'全入力（様式2-4）'!$G$17:$BY$1200,P$1,FALSE))</f>
        <v/>
      </c>
      <c r="Q22" s="176">
        <f>IF(ISERROR(VLOOKUP($A22,'全入力（様式2-4）'!$G$17:$BY$1200,Q$1,FALSE)),"",VLOOKUP($A22,'全入力（様式2-4）'!$G$17:$BY$1200,Q$1,FALSE))</f>
        <v>0</v>
      </c>
      <c r="R22" s="105">
        <f>IF(ISERROR(VLOOKUP($A22,'全入力（様式2-4）'!$G$17:$BY$1200,R$1,FALSE)),"",VLOOKUP($A22,'全入力（様式2-4）'!$G$17:$BY$1200,R$1,FALSE))</f>
        <v>0</v>
      </c>
      <c r="S22" s="105" t="str">
        <f>IF(ISERROR(VLOOKUP($A22,'全入力（様式2-4）'!$G$17:$BY$1200,S$1,FALSE)),"",VLOOKUP($A22,'全入力（様式2-4）'!$G$17:$BY$1200,S$1,FALSE))</f>
        <v/>
      </c>
      <c r="T22" s="105"/>
      <c r="U22" s="105"/>
      <c r="V22" s="105"/>
      <c r="W22" s="105"/>
      <c r="X22" s="105"/>
      <c r="Y22" s="105"/>
      <c r="Z22" s="38">
        <f>IF(ISERROR(VLOOKUP($A22,'全入力（様式2-4）'!$G$17:$BY$1200,Z$1,FALSE)),"",VLOOKUP($A22,'全入力（様式2-4）'!$G$17:$BY$1200,Z$1,FALSE))</f>
        <v>0</v>
      </c>
      <c r="AA22" s="38">
        <f>IF(ISERROR(VLOOKUP($A22,'全入力（様式2-4）'!$G$17:$BY$1200,AA$1,FALSE)),"",VLOOKUP($A22,'全入力（様式2-4）'!$G$17:$BY$1200,AA$1,FALSE))</f>
        <v>0</v>
      </c>
      <c r="AB22" s="38">
        <f>IF(ISERROR(VLOOKUP($A22,'全入力（様式2-4）'!$G$17:$BY$1200,AB$1,FALSE)),"",VLOOKUP($A22,'全入力（様式2-4）'!$G$17:$BY$1200,AB$1,FALSE))</f>
        <v>0</v>
      </c>
      <c r="AC22" s="38">
        <f>IF(ISERROR(VLOOKUP($A22,'全入力（様式2-4）'!$G$17:$BY$1200,AC$1,FALSE)),"",VLOOKUP($A22,'全入力（様式2-4）'!$G$17:$BY$1200,AC$1,FALSE))</f>
        <v>0</v>
      </c>
      <c r="AD22" s="200">
        <f>IF(ISERROR(VLOOKUP($A22,'全入力（様式2-4）'!$G$17:$BY$1200,AD$1,FALSE)),"",VLOOKUP($A22,'全入力（様式2-4）'!$G$17:$BY$1200,AD$1,FALSE))</f>
        <v>0</v>
      </c>
      <c r="AE22" s="112"/>
      <c r="AF22" s="112"/>
      <c r="AG22" s="112"/>
      <c r="AH22" s="317" t="str">
        <f t="shared" si="21"/>
        <v>00</v>
      </c>
      <c r="AI22" s="39" t="str">
        <f>IF(ISERROR(VLOOKUP($G22&amp;AI$8,参照!$P$4:$U$500,5,FALSE)),"",VLOOKUP($G22&amp;AI$8,参照!$P$4:$U$500,5,FALSE))</f>
        <v/>
      </c>
      <c r="AJ22" s="39" t="str">
        <f>IF(ISERROR(VLOOKUP($G22&amp;AJ$8,参照!$P$4:$U$500,5,FALSE)),"",VLOOKUP($G22&amp;AJ$8,参照!$P$4:$U$500,5,FALSE))</f>
        <v/>
      </c>
      <c r="AK22" s="37">
        <v>29</v>
      </c>
      <c r="AL22" s="37">
        <v>84</v>
      </c>
      <c r="AM22" s="37"/>
      <c r="AN22" s="72">
        <f>IF(ISERROR(VLOOKUP($A22,'全入力（様式2-4）'!$G$17:$BY$1200,AN$1,FALSE)),"",VLOOKUP($A22,'全入力（様式2-4）'!$G$17:$BY$1200,AN$1,FALSE))</f>
        <v>0</v>
      </c>
      <c r="AO22" s="78">
        <f>IF(ISERROR(VLOOKUP($A22,'全入力（様式2-4）'!$G$17:$BY$1200,AO$1,FALSE)),"",VLOOKUP($A22,'全入力（様式2-4）'!$G$17:$BY$1200,AO$1,FALSE))</f>
        <v>0</v>
      </c>
      <c r="AP22" s="44">
        <f>IF(ISERROR(VLOOKUP($A22,'全入力（様式2-4）'!$G$17:$BY$1200,AP$1,FALSE)),"",VLOOKUP($A22,'全入力（様式2-4）'!$G$17:$BY$1200,AP$1,FALSE))</f>
        <v>0</v>
      </c>
      <c r="AQ22" s="63" t="str">
        <f>IF(ISERROR(VLOOKUP($G22,参照!$U$4:$W$102,3,FALSE)),"",VLOOKUP($G22,参照!$U$4:$W$102,3,FALSE))</f>
        <v/>
      </c>
      <c r="AR22" s="377" t="str">
        <f t="shared" ref="AR22" si="37">IF($AN22&lt;&gt;0,2/3,"")</f>
        <v/>
      </c>
      <c r="AS22" s="45" t="str">
        <f t="shared" si="23"/>
        <v/>
      </c>
      <c r="AT22" s="45" t="str">
        <f t="shared" si="24"/>
        <v/>
      </c>
      <c r="AU22" s="45" t="str">
        <f t="shared" si="25"/>
        <v/>
      </c>
      <c r="AV22" s="45" t="str">
        <f t="shared" si="26"/>
        <v/>
      </c>
      <c r="AW22" s="45" t="str">
        <f t="shared" si="18"/>
        <v/>
      </c>
      <c r="AX22" s="46">
        <f t="array" ref="AX22">SUM(IF('全入力（様式2-4）'!$G$17:$G$1200=$A22,IF('全入力（様式2-4）'!$AD$14:$AF$14=$AR22,'全入力（様式2-4）'!$AD$17:$AF$1200)))</f>
        <v>0</v>
      </c>
      <c r="AY22" s="47" t="str">
        <f t="shared" si="27"/>
        <v/>
      </c>
      <c r="AZ22" s="1890"/>
      <c r="BA22" s="46">
        <f t="shared" si="28"/>
        <v>0</v>
      </c>
      <c r="BB22" s="47" t="str">
        <f t="shared" si="29"/>
        <v/>
      </c>
      <c r="BC22" s="46">
        <f t="array" ref="BC22">SUM(IF('全入力（様式2-4）'!$G$17:$G$1200=$A22,IF('全入力（様式2-4）'!$AW$14:$AY$14=$AR22,'全入力（様式2-4）'!$AW$17:$AY$1200)))</f>
        <v>0</v>
      </c>
      <c r="BD22" s="47" t="str">
        <f t="shared" si="30"/>
        <v/>
      </c>
      <c r="BE22" s="150" t="str">
        <f t="shared" si="31"/>
        <v/>
      </c>
      <c r="BF22" s="1890"/>
      <c r="BG22" s="46"/>
      <c r="BH22" s="47"/>
      <c r="BI22" s="47"/>
      <c r="BJ22" s="144"/>
      <c r="BK22" s="1890"/>
      <c r="BN22" s="89">
        <v>10</v>
      </c>
      <c r="BO22" s="90" t="s">
        <v>130</v>
      </c>
    </row>
    <row r="23" spans="1:67" s="18" customFormat="1" ht="14.25" customHeight="1" thickBot="1">
      <c r="A23" s="942">
        <f t="shared" si="19"/>
        <v>4</v>
      </c>
      <c r="B23" s="7">
        <f>'全入力（様式2-4）'!$I$6</f>
        <v>0</v>
      </c>
      <c r="C23" s="186">
        <f>IF(ISERROR(VLOOKUP($A23,'全入力（様式2-4）'!$G$17:$BY$1200,C$1,FALSE)),"",VLOOKUP($A23,'全入力（様式2-4）'!$G$17:$BY$1200,C$1,FALSE))</f>
        <v>0</v>
      </c>
      <c r="D23" s="186">
        <f>IF(ISERROR(VLOOKUP($A23,'全入力（様式2-4）'!$G$17:$BY$1200,D$1,FALSE)),"",VLOOKUP($A23,'全入力（様式2-4）'!$G$17:$BY$1200,D$1,FALSE))</f>
        <v>0</v>
      </c>
      <c r="E23" s="186">
        <f>IF(ISERROR(VLOOKUP($A23,'全入力（様式2-4）'!$G$17:$BY$1200,E$1,FALSE)),"",VLOOKUP($A23,'全入力（様式2-4）'!$G$17:$BY$1200,E$1,FALSE))</f>
        <v>0</v>
      </c>
      <c r="F23" s="186">
        <f>IF(ISERROR(VLOOKUP($A23,'全入力（様式2-4）'!$G$17:$BY$1200,F$1,FALSE)),"",VLOOKUP($A23,'全入力（様式2-4）'!$G$17:$BY$1200,F$1,FALSE))</f>
        <v>0</v>
      </c>
      <c r="G23" s="187" t="str">
        <f>'全入力（様式2-4）'!$P$5&amp;'全入力（様式2-4）'!$R$5&amp;$D23</f>
        <v>0</v>
      </c>
      <c r="H23" s="188" t="str">
        <f t="shared" si="20"/>
        <v/>
      </c>
      <c r="I23" s="189">
        <f>IF(ISERROR(VLOOKUP($A23,'全入力（様式2-4）'!$G$17:$BY$1200,I$1,FALSE)),"",VLOOKUP($A23,'全入力（様式2-4）'!$G$17:$BY$1200,I$1,FALSE))</f>
        <v>0</v>
      </c>
      <c r="J23" s="189" t="str">
        <f>IF(ISERROR(VLOOKUP($A23,'全入力（様式2-4）'!$G$17:$BY$1200,J$1,FALSE)),"",VLOOKUP($A23,'全入力（様式2-4）'!$G$17:$BY$1200,J$1,FALSE))</f>
        <v/>
      </c>
      <c r="K23" s="189">
        <f>IF(ISERROR(VLOOKUP($A23,'全入力（様式2-4）'!$G$17:$BY$1200,K$1,FALSE)),"",VLOOKUP($A23,'全入力（様式2-4）'!$G$17:$BY$1200,K$1,FALSE))</f>
        <v>0</v>
      </c>
      <c r="L23" s="189" t="str">
        <f>IF(ISERROR(VLOOKUP($A23,'全入力（様式2-4）'!$G$17:$BY$1200,L$1,FALSE)),"",VLOOKUP($A23,'全入力（様式2-4）'!$G$17:$BY$1200,L$1,FALSE))</f>
        <v/>
      </c>
      <c r="M23" s="190">
        <f>IF(ISERROR(VLOOKUP($A23,'全入力（様式2-4）'!$G$17:$BY$1200,M$1,FALSE)),"",VLOOKUP($A23,'全入力（様式2-4）'!$G$17:$BY$1200,M$1,FALSE))</f>
        <v>0</v>
      </c>
      <c r="N23" s="190" t="str">
        <f>IF(ISERROR(VLOOKUP($A23,'全入力（様式2-4）'!$G$17:$BY$1200,N$1,FALSE)),"",VLOOKUP($A23,'全入力（様式2-4）'!$G$17:$BY$1200,N$1,FALSE))</f>
        <v/>
      </c>
      <c r="O23" s="190">
        <f>IF(ISERROR(VLOOKUP($A23,'全入力（様式2-4）'!$G$17:$BY$1200,O$1,FALSE)),"",VLOOKUP($A23,'全入力（様式2-4）'!$G$17:$BY$1200,O$1,FALSE))</f>
        <v>0</v>
      </c>
      <c r="P23" s="190" t="str">
        <f>IF(ISERROR(VLOOKUP($A23,'全入力（様式2-4）'!$G$17:$BY$1200,P$1,FALSE)),"",VLOOKUP($A23,'全入力（様式2-4）'!$G$17:$BY$1200,P$1,FALSE))</f>
        <v/>
      </c>
      <c r="Q23" s="191">
        <f>IF(ISERROR(VLOOKUP($A23,'全入力（様式2-4）'!$G$17:$BY$1200,Q$1,FALSE)),"",VLOOKUP($A23,'全入力（様式2-4）'!$G$17:$BY$1200,Q$1,FALSE))</f>
        <v>0</v>
      </c>
      <c r="R23" s="192">
        <f>IF(ISERROR(VLOOKUP($A23,'全入力（様式2-4）'!$G$17:$BY$1200,R$1,FALSE)),"",VLOOKUP($A23,'全入力（様式2-4）'!$G$17:$BY$1200,R$1,FALSE))</f>
        <v>0</v>
      </c>
      <c r="S23" s="192" t="str">
        <f>IF(ISERROR(VLOOKUP($A23,'全入力（様式2-4）'!$G$17:$BY$1200,S$1,FALSE)),"",VLOOKUP($A23,'全入力（様式2-4）'!$G$17:$BY$1200,S$1,FALSE))</f>
        <v/>
      </c>
      <c r="T23" s="192"/>
      <c r="U23" s="192"/>
      <c r="V23" s="192"/>
      <c r="W23" s="192"/>
      <c r="X23" s="192"/>
      <c r="Y23" s="192"/>
      <c r="Z23" s="189">
        <f>IF(ISERROR(VLOOKUP($A23,'全入力（様式2-4）'!$G$17:$BY$1200,Z$1,FALSE)),"",VLOOKUP($A23,'全入力（様式2-4）'!$G$17:$BY$1200,Z$1,FALSE))</f>
        <v>0</v>
      </c>
      <c r="AA23" s="189">
        <f>IF(ISERROR(VLOOKUP($A23,'全入力（様式2-4）'!$G$17:$BY$1200,AA$1,FALSE)),"",VLOOKUP($A23,'全入力（様式2-4）'!$G$17:$BY$1200,AA$1,FALSE))</f>
        <v>0</v>
      </c>
      <c r="AB23" s="189">
        <f>IF(ISERROR(VLOOKUP($A23,'全入力（様式2-4）'!$G$17:$BY$1200,AB$1,FALSE)),"",VLOOKUP($A23,'全入力（様式2-4）'!$G$17:$BY$1200,AB$1,FALSE))</f>
        <v>0</v>
      </c>
      <c r="AC23" s="189">
        <f>IF(ISERROR(VLOOKUP($A23,'全入力（様式2-4）'!$G$17:$BY$1200,AC$1,FALSE)),"",VLOOKUP($A23,'全入力（様式2-4）'!$G$17:$BY$1200,AC$1,FALSE))</f>
        <v>0</v>
      </c>
      <c r="AD23" s="202">
        <f>IF(ISERROR(VLOOKUP($A23,'全入力（様式2-4）'!$G$17:$BY$1200,AD$1,FALSE)),"",VLOOKUP($A23,'全入力（様式2-4）'!$G$17:$BY$1200,AD$1,FALSE))</f>
        <v>0</v>
      </c>
      <c r="AE23" s="190"/>
      <c r="AF23" s="190"/>
      <c r="AG23" s="190"/>
      <c r="AH23" s="319" t="str">
        <f t="shared" si="21"/>
        <v>00</v>
      </c>
      <c r="AI23" s="193" t="str">
        <f>IF(ISERROR(VLOOKUP($G23&amp;AI$8,参照!$P$4:$U$500,5,FALSE)),"",VLOOKUP($G23&amp;AI$8,参照!$P$4:$U$500,5,FALSE))</f>
        <v/>
      </c>
      <c r="AJ23" s="193" t="str">
        <f>IF(ISERROR(VLOOKUP($G23&amp;AJ$8,参照!$P$4:$U$500,5,FALSE)),"",VLOOKUP($G23&amp;AJ$8,参照!$P$4:$U$500,5,FALSE))</f>
        <v/>
      </c>
      <c r="AK23" s="188">
        <v>31</v>
      </c>
      <c r="AL23" s="188">
        <v>85</v>
      </c>
      <c r="AM23" s="37"/>
      <c r="AN23" s="74">
        <f>IF(ISERROR(VLOOKUP($A23,'全入力（様式2-4）'!$G$17:$BY$1200,AN$1,FALSE)),"",VLOOKUP($A23,'全入力（様式2-4）'!$G$17:$BY$1200,AN$1,FALSE))</f>
        <v>0</v>
      </c>
      <c r="AO23" s="79">
        <f>IF(ISERROR(VLOOKUP($A23,'全入力（様式2-4）'!$G$17:$BY$1200,AO$1,FALSE)),"",VLOOKUP($A23,'全入力（様式2-4）'!$G$17:$BY$1200,AO$1,FALSE))</f>
        <v>0</v>
      </c>
      <c r="AP23" s="48">
        <f>IF(ISERROR(VLOOKUP($A23,'全入力（様式2-4）'!$G$17:$BY$1200,AP$1,FALSE)),"",VLOOKUP($A23,'全入力（様式2-4）'!$G$17:$BY$1200,AP$1,FALSE))</f>
        <v>0</v>
      </c>
      <c r="AQ23" s="64" t="str">
        <f>IF(ISERROR(VLOOKUP($G23,参照!$U$4:$W$102,3,FALSE)),"",VLOOKUP($G23,参照!$U$4:$W$102,3,FALSE))</f>
        <v/>
      </c>
      <c r="AR23" s="378" t="str">
        <f t="shared" ref="AR23" si="38">IF($AN23&lt;&gt;0,1/3,"")</f>
        <v/>
      </c>
      <c r="AS23" s="49" t="str">
        <f t="shared" si="23"/>
        <v/>
      </c>
      <c r="AT23" s="49" t="str">
        <f t="shared" si="24"/>
        <v/>
      </c>
      <c r="AU23" s="49" t="str">
        <f t="shared" si="25"/>
        <v/>
      </c>
      <c r="AV23" s="49" t="str">
        <f t="shared" si="26"/>
        <v/>
      </c>
      <c r="AW23" s="49" t="str">
        <f t="shared" si="18"/>
        <v/>
      </c>
      <c r="AX23" s="50">
        <f t="array" ref="AX23">SUM(IF('全入力（様式2-4）'!$G$17:$G$1200=$A23,IF('全入力（様式2-4）'!$AD$14:$AF$14=$AR23,'全入力（様式2-4）'!$AD$17:$AF$1200)))</f>
        <v>0</v>
      </c>
      <c r="AY23" s="51" t="str">
        <f t="shared" si="27"/>
        <v/>
      </c>
      <c r="AZ23" s="1891"/>
      <c r="BA23" s="50">
        <f t="shared" si="28"/>
        <v>0</v>
      </c>
      <c r="BB23" s="51" t="str">
        <f t="shared" si="29"/>
        <v/>
      </c>
      <c r="BC23" s="50">
        <f t="array" ref="BC23">SUM(IF('全入力（様式2-4）'!$G$17:$G$1200=$A23,IF('全入力（様式2-4）'!$AW$14:$AY$14=$AR23,'全入力（様式2-4）'!$AW$17:$AY$1200)))</f>
        <v>0</v>
      </c>
      <c r="BD23" s="51" t="str">
        <f t="shared" si="30"/>
        <v/>
      </c>
      <c r="BE23" s="151" t="str">
        <f t="shared" si="31"/>
        <v/>
      </c>
      <c r="BF23" s="1891"/>
      <c r="BG23" s="50"/>
      <c r="BH23" s="51"/>
      <c r="BI23" s="51"/>
      <c r="BJ23" s="145"/>
      <c r="BK23" s="1891"/>
      <c r="BN23" s="91"/>
      <c r="BO23" s="92"/>
    </row>
    <row r="24" spans="1:67" s="18" customFormat="1" ht="14.25" customHeight="1">
      <c r="A24" s="941">
        <f>A21+1</f>
        <v>5</v>
      </c>
      <c r="B24" s="178">
        <f>'全入力（様式2-4）'!$I$6</f>
        <v>0</v>
      </c>
      <c r="C24" s="177">
        <f>IF(ISERROR(VLOOKUP($A24,'全入力（様式2-4）'!$G$17:$BY$1200,C$1,FALSE)),"",VLOOKUP($A24,'全入力（様式2-4）'!$G$17:$BY$1200,C$1,FALSE))</f>
        <v>0</v>
      </c>
      <c r="D24" s="177">
        <f>IF(ISERROR(VLOOKUP($A24,'全入力（様式2-4）'!$G$17:$BY$1200,D$1,FALSE)),"",VLOOKUP($A24,'全入力（様式2-4）'!$G$17:$BY$1200,D$1,FALSE))</f>
        <v>0</v>
      </c>
      <c r="E24" s="177">
        <f>IF(ISERROR(VLOOKUP($A24,'全入力（様式2-4）'!$G$17:$BY$1200,E$1,FALSE)),"",VLOOKUP($A24,'全入力（様式2-4）'!$G$17:$BY$1200,E$1,FALSE))</f>
        <v>0</v>
      </c>
      <c r="F24" s="177">
        <f>IF(ISERROR(VLOOKUP($A24,'全入力（様式2-4）'!$G$17:$BY$1200,F$1,FALSE)),"",VLOOKUP($A24,'全入力（様式2-4）'!$G$17:$BY$1200,F$1,FALSE))</f>
        <v>0</v>
      </c>
      <c r="G24" s="179" t="str">
        <f>'全入力（様式2-4）'!$P$5&amp;'全入力（様式2-4）'!$R$5&amp;$D24</f>
        <v>0</v>
      </c>
      <c r="H24" s="180" t="str">
        <f t="shared" si="20"/>
        <v/>
      </c>
      <c r="I24" s="181">
        <f>IF(ISERROR(VLOOKUP($A24,'全入力（様式2-4）'!$G$17:$BY$1200,I$1,FALSE)),"",VLOOKUP($A24,'全入力（様式2-4）'!$G$17:$BY$1200,I$1,FALSE))</f>
        <v>0</v>
      </c>
      <c r="J24" s="181" t="str">
        <f>IF(ISERROR(VLOOKUP($A24,'全入力（様式2-4）'!$G$17:$BY$1200,J$1,FALSE)),"",VLOOKUP($A24,'全入力（様式2-4）'!$G$17:$BY$1200,J$1,FALSE))</f>
        <v/>
      </c>
      <c r="K24" s="181">
        <f>IF(ISERROR(VLOOKUP($A24,'全入力（様式2-4）'!$G$17:$BY$1200,K$1,FALSE)),"",VLOOKUP($A24,'全入力（様式2-4）'!$G$17:$BY$1200,K$1,FALSE))</f>
        <v>0</v>
      </c>
      <c r="L24" s="181" t="str">
        <f>IF(ISERROR(VLOOKUP($A24,'全入力（様式2-4）'!$G$17:$BY$1200,L$1,FALSE)),"",VLOOKUP($A24,'全入力（様式2-4）'!$G$17:$BY$1200,L$1,FALSE))</f>
        <v/>
      </c>
      <c r="M24" s="182">
        <f>IF(ISERROR(VLOOKUP($A24,'全入力（様式2-4）'!$G$17:$BY$1200,M$1,FALSE)),"",VLOOKUP($A24,'全入力（様式2-4）'!$G$17:$BY$1200,M$1,FALSE))</f>
        <v>0</v>
      </c>
      <c r="N24" s="182" t="str">
        <f>IF(ISERROR(VLOOKUP($A24,'全入力（様式2-4）'!$G$17:$BY$1200,N$1,FALSE)),"",VLOOKUP($A24,'全入力（様式2-4）'!$G$17:$BY$1200,N$1,FALSE))</f>
        <v/>
      </c>
      <c r="O24" s="182">
        <f>IF(ISERROR(VLOOKUP($A24,'全入力（様式2-4）'!$G$17:$BY$1200,O$1,FALSE)),"",VLOOKUP($A24,'全入力（様式2-4）'!$G$17:$BY$1200,O$1,FALSE))</f>
        <v>0</v>
      </c>
      <c r="P24" s="182" t="str">
        <f>IF(ISERROR(VLOOKUP($A24,'全入力（様式2-4）'!$G$17:$BY$1200,P$1,FALSE)),"",VLOOKUP($A24,'全入力（様式2-4）'!$G$17:$BY$1200,P$1,FALSE))</f>
        <v/>
      </c>
      <c r="Q24" s="183">
        <f>IF(ISERROR(VLOOKUP($A24,'全入力（様式2-4）'!$G$17:$BY$1200,Q$1,FALSE)),"",VLOOKUP($A24,'全入力（様式2-4）'!$G$17:$BY$1200,Q$1,FALSE))</f>
        <v>0</v>
      </c>
      <c r="R24" s="184">
        <f>IF(ISERROR(VLOOKUP($A24,'全入力（様式2-4）'!$G$17:$BY$1200,R$1,FALSE)),"",VLOOKUP($A24,'全入力（様式2-4）'!$G$17:$BY$1200,R$1,FALSE))</f>
        <v>0</v>
      </c>
      <c r="S24" s="184" t="str">
        <f>IF(ISERROR(VLOOKUP($A24,'全入力（様式2-4）'!$G$17:$BY$1200,S$1,FALSE)),"",VLOOKUP($A24,'全入力（様式2-4）'!$G$17:$BY$1200,S$1,FALSE))</f>
        <v/>
      </c>
      <c r="T24" s="184"/>
      <c r="U24" s="184"/>
      <c r="V24" s="537"/>
      <c r="W24" s="537"/>
      <c r="X24" s="537"/>
      <c r="Y24" s="537"/>
      <c r="Z24" s="181">
        <f>IF(ISERROR(VLOOKUP($A24,'全入力（様式2-4）'!$G$17:$BY$1200,Z$1,FALSE)),"",VLOOKUP($A24,'全入力（様式2-4）'!$G$17:$BY$1200,Z$1,FALSE))</f>
        <v>0</v>
      </c>
      <c r="AA24" s="181">
        <f>IF(ISERROR(VLOOKUP($A24,'全入力（様式2-4）'!$G$17:$BY$1200,AA$1,FALSE)),"",VLOOKUP($A24,'全入力（様式2-4）'!$G$17:$BY$1200,AA$1,FALSE))</f>
        <v>0</v>
      </c>
      <c r="AB24" s="181">
        <f>IF(ISERROR(VLOOKUP($A24,'全入力（様式2-4）'!$G$17:$BY$1200,AB$1,FALSE)),"",VLOOKUP($A24,'全入力（様式2-4）'!$G$17:$BY$1200,AB$1,FALSE))</f>
        <v>0</v>
      </c>
      <c r="AC24" s="181">
        <f>IF(ISERROR(VLOOKUP($A24,'全入力（様式2-4）'!$G$17:$BY$1200,AC$1,FALSE)),"",VLOOKUP($A24,'全入力（様式2-4）'!$G$17:$BY$1200,AC$1,FALSE))</f>
        <v>0</v>
      </c>
      <c r="AD24" s="201">
        <f>IF(ISERROR(VLOOKUP($A24,'全入力（様式2-4）'!$G$17:$BY$1200,AD$1,FALSE)),"",VLOOKUP($A24,'全入力（様式2-4）'!$G$17:$BY$1200,AD$1,FALSE))</f>
        <v>0</v>
      </c>
      <c r="AE24" s="182"/>
      <c r="AF24" s="182"/>
      <c r="AG24" s="182"/>
      <c r="AH24" s="318" t="str">
        <f t="shared" si="21"/>
        <v>00</v>
      </c>
      <c r="AI24" s="185" t="str">
        <f>IF(ISERROR(VLOOKUP($G24&amp;AI$8,参照!$P$4:$U$500,5,FALSE)),"",VLOOKUP($G24&amp;AI$8,参照!$P$4:$U$500,5,FALSE))</f>
        <v/>
      </c>
      <c r="AJ24" s="185" t="str">
        <f>IF(ISERROR(VLOOKUP($G24&amp;AJ$8,参照!$P$4:$U$500,5,FALSE)),"",VLOOKUP($G24&amp;AJ$8,参照!$P$4:$U$500,5,FALSE))</f>
        <v/>
      </c>
      <c r="AK24" s="180">
        <v>27</v>
      </c>
      <c r="AL24" s="180">
        <v>83</v>
      </c>
      <c r="AM24" s="37"/>
      <c r="AN24" s="76">
        <f>IF(ISERROR(VLOOKUP($A24,'全入力（様式2-4）'!$G$17:$BY$1200,AN$1,FALSE)),"",VLOOKUP($A24,'全入力（様式2-4）'!$G$17:$BY$1200,AN$1,FALSE))</f>
        <v>0</v>
      </c>
      <c r="AO24" s="77">
        <f>IF(ISERROR(VLOOKUP($A24,'全入力（様式2-4）'!$G$17:$BY$1200,AO$1,FALSE)),"",VLOOKUP($A24,'全入力（様式2-4）'!$G$17:$BY$1200,AO$1,FALSE))</f>
        <v>0</v>
      </c>
      <c r="AP24" s="52">
        <f>IF(ISERROR(VLOOKUP($A24,'全入力（様式2-4）'!$G$17:$BY$1200,AP$1,FALSE)),"",VLOOKUP($A24,'全入力（様式2-4）'!$G$17:$BY$1200,AP$1,FALSE))</f>
        <v>0</v>
      </c>
      <c r="AQ24" s="84" t="str">
        <f>IF(ISERROR(VLOOKUP($G24,参照!$U$4:$W$102,3,FALSE)),"",VLOOKUP($G24,参照!$U$4:$W$102,3,FALSE))</f>
        <v/>
      </c>
      <c r="AR24" s="376" t="str">
        <f t="shared" ref="AR24" si="39">IF($AN24&lt;&gt;0,"満額","")</f>
        <v/>
      </c>
      <c r="AS24" s="53" t="str">
        <f t="shared" si="23"/>
        <v/>
      </c>
      <c r="AT24" s="53" t="str">
        <f t="shared" si="24"/>
        <v/>
      </c>
      <c r="AU24" s="53" t="str">
        <f t="shared" si="25"/>
        <v/>
      </c>
      <c r="AV24" s="53" t="str">
        <f t="shared" si="26"/>
        <v/>
      </c>
      <c r="AW24" s="53" t="str">
        <f t="shared" si="18"/>
        <v/>
      </c>
      <c r="AX24" s="54">
        <f t="array" ref="AX24">SUM(IF('全入力（様式2-4）'!$G$17:$G$1200=$A24,IF('全入力（様式2-4）'!$AD$14:$AF$14=$AR24,'全入力（様式2-4）'!$AD$17:$AF$1200)))</f>
        <v>0</v>
      </c>
      <c r="AY24" s="55" t="str">
        <f t="shared" si="27"/>
        <v/>
      </c>
      <c r="AZ24" s="1889">
        <f>IF(ISERROR(VLOOKUP($A24,'全入力（様式2-4）'!$G$17:$BY$1200,AZ$1,FALSE)),"",VLOOKUP($A24,'全入力（様式2-4）'!$G$17:$BY$1200,AZ$1,FALSE))</f>
        <v>0</v>
      </c>
      <c r="BA24" s="54">
        <f t="shared" si="28"/>
        <v>0</v>
      </c>
      <c r="BB24" s="55" t="str">
        <f t="shared" si="29"/>
        <v/>
      </c>
      <c r="BC24" s="54">
        <f t="array" ref="BC24">SUM(IF('全入力（様式2-4）'!$G$17:$G$1200=$A24,IF('全入力（様式2-4）'!$AW$14:$AY$14=$AR24,'全入力（様式2-4）'!$AW$17:$AY$1200)))</f>
        <v>0</v>
      </c>
      <c r="BD24" s="55" t="str">
        <f t="shared" si="30"/>
        <v/>
      </c>
      <c r="BE24" s="152" t="str">
        <f t="shared" si="31"/>
        <v/>
      </c>
      <c r="BF24" s="1889">
        <f>IF(ISERROR(VLOOKUP($A24,'全入力（様式2-4）'!$G$17:$BY$1200,BF$1,FALSE)),"",VLOOKUP($A24,'全入力（様式2-4）'!$G$17:$BY$1200,BF$1,FALSE))</f>
        <v>0</v>
      </c>
      <c r="BG24" s="54"/>
      <c r="BH24" s="55"/>
      <c r="BI24" s="55"/>
      <c r="BJ24" s="146"/>
      <c r="BK24" s="1889"/>
    </row>
    <row r="25" spans="1:67" s="18" customFormat="1" ht="14.25" customHeight="1">
      <c r="A25" s="940">
        <f t="shared" si="19"/>
        <v>5</v>
      </c>
      <c r="B25" s="1">
        <f>'全入力（様式2-4）'!$I$6</f>
        <v>0</v>
      </c>
      <c r="C25" s="35">
        <f>IF(ISERROR(VLOOKUP($A25,'全入力（様式2-4）'!$G$17:$BY$1200,C$1,FALSE)),"",VLOOKUP($A25,'全入力（様式2-4）'!$G$17:$BY$1200,C$1,FALSE))</f>
        <v>0</v>
      </c>
      <c r="D25" s="35">
        <f>IF(ISERROR(VLOOKUP($A25,'全入力（様式2-4）'!$G$17:$BY$1200,D$1,FALSE)),"",VLOOKUP($A25,'全入力（様式2-4）'!$G$17:$BY$1200,D$1,FALSE))</f>
        <v>0</v>
      </c>
      <c r="E25" s="35">
        <f>IF(ISERROR(VLOOKUP($A25,'全入力（様式2-4）'!$G$17:$BY$1200,E$1,FALSE)),"",VLOOKUP($A25,'全入力（様式2-4）'!$G$17:$BY$1200,E$1,FALSE))</f>
        <v>0</v>
      </c>
      <c r="F25" s="35">
        <f>IF(ISERROR(VLOOKUP($A25,'全入力（様式2-4）'!$G$17:$BY$1200,F$1,FALSE)),"",VLOOKUP($A25,'全入力（様式2-4）'!$G$17:$BY$1200,F$1,FALSE))</f>
        <v>0</v>
      </c>
      <c r="G25" s="36" t="str">
        <f>'全入力（様式2-4）'!$P$5&amp;'全入力（様式2-4）'!$R$5&amp;$D25</f>
        <v>0</v>
      </c>
      <c r="H25" s="37" t="str">
        <f t="shared" si="20"/>
        <v/>
      </c>
      <c r="I25" s="38">
        <f>IF(ISERROR(VLOOKUP($A25,'全入力（様式2-4）'!$G$17:$BY$1200,I$1,FALSE)),"",VLOOKUP($A25,'全入力（様式2-4）'!$G$17:$BY$1200,I$1,FALSE))</f>
        <v>0</v>
      </c>
      <c r="J25" s="38" t="str">
        <f>IF(ISERROR(VLOOKUP($A25,'全入力（様式2-4）'!$G$17:$BY$1200,J$1,FALSE)),"",VLOOKUP($A25,'全入力（様式2-4）'!$G$17:$BY$1200,J$1,FALSE))</f>
        <v/>
      </c>
      <c r="K25" s="38">
        <f>IF(ISERROR(VLOOKUP($A25,'全入力（様式2-4）'!$G$17:$BY$1200,K$1,FALSE)),"",VLOOKUP($A25,'全入力（様式2-4）'!$G$17:$BY$1200,K$1,FALSE))</f>
        <v>0</v>
      </c>
      <c r="L25" s="38" t="str">
        <f>IF(ISERROR(VLOOKUP($A25,'全入力（様式2-4）'!$G$17:$BY$1200,L$1,FALSE)),"",VLOOKUP($A25,'全入力（様式2-4）'!$G$17:$BY$1200,L$1,FALSE))</f>
        <v/>
      </c>
      <c r="M25" s="112">
        <f>IF(ISERROR(VLOOKUP($A25,'全入力（様式2-4）'!$G$17:$BY$1200,M$1,FALSE)),"",VLOOKUP($A25,'全入力（様式2-4）'!$G$17:$BY$1200,M$1,FALSE))</f>
        <v>0</v>
      </c>
      <c r="N25" s="112" t="str">
        <f>IF(ISERROR(VLOOKUP($A25,'全入力（様式2-4）'!$G$17:$BY$1200,N$1,FALSE)),"",VLOOKUP($A25,'全入力（様式2-4）'!$G$17:$BY$1200,N$1,FALSE))</f>
        <v/>
      </c>
      <c r="O25" s="112">
        <f>IF(ISERROR(VLOOKUP($A25,'全入力（様式2-4）'!$G$17:$BY$1200,O$1,FALSE)),"",VLOOKUP($A25,'全入力（様式2-4）'!$G$17:$BY$1200,O$1,FALSE))</f>
        <v>0</v>
      </c>
      <c r="P25" s="112" t="str">
        <f>IF(ISERROR(VLOOKUP($A25,'全入力（様式2-4）'!$G$17:$BY$1200,P$1,FALSE)),"",VLOOKUP($A25,'全入力（様式2-4）'!$G$17:$BY$1200,P$1,FALSE))</f>
        <v/>
      </c>
      <c r="Q25" s="176">
        <f>IF(ISERROR(VLOOKUP($A25,'全入力（様式2-4）'!$G$17:$BY$1200,Q$1,FALSE)),"",VLOOKUP($A25,'全入力（様式2-4）'!$G$17:$BY$1200,Q$1,FALSE))</f>
        <v>0</v>
      </c>
      <c r="R25" s="105">
        <f>IF(ISERROR(VLOOKUP($A25,'全入力（様式2-4）'!$G$17:$BY$1200,R$1,FALSE)),"",VLOOKUP($A25,'全入力（様式2-4）'!$G$17:$BY$1200,R$1,FALSE))</f>
        <v>0</v>
      </c>
      <c r="S25" s="105" t="str">
        <f>IF(ISERROR(VLOOKUP($A25,'全入力（様式2-4）'!$G$17:$BY$1200,S$1,FALSE)),"",VLOOKUP($A25,'全入力（様式2-4）'!$G$17:$BY$1200,S$1,FALSE))</f>
        <v/>
      </c>
      <c r="T25" s="105"/>
      <c r="U25" s="105"/>
      <c r="V25" s="105"/>
      <c r="W25" s="105"/>
      <c r="X25" s="105"/>
      <c r="Y25" s="105"/>
      <c r="Z25" s="38">
        <f>IF(ISERROR(VLOOKUP($A25,'全入力（様式2-4）'!$G$17:$BY$1200,Z$1,FALSE)),"",VLOOKUP($A25,'全入力（様式2-4）'!$G$17:$BY$1200,Z$1,FALSE))</f>
        <v>0</v>
      </c>
      <c r="AA25" s="38">
        <f>IF(ISERROR(VLOOKUP($A25,'全入力（様式2-4）'!$G$17:$BY$1200,AA$1,FALSE)),"",VLOOKUP($A25,'全入力（様式2-4）'!$G$17:$BY$1200,AA$1,FALSE))</f>
        <v>0</v>
      </c>
      <c r="AB25" s="38">
        <f>IF(ISERROR(VLOOKUP($A25,'全入力（様式2-4）'!$G$17:$BY$1200,AB$1,FALSE)),"",VLOOKUP($A25,'全入力（様式2-4）'!$G$17:$BY$1200,AB$1,FALSE))</f>
        <v>0</v>
      </c>
      <c r="AC25" s="38">
        <f>IF(ISERROR(VLOOKUP($A25,'全入力（様式2-4）'!$G$17:$BY$1200,AC$1,FALSE)),"",VLOOKUP($A25,'全入力（様式2-4）'!$G$17:$BY$1200,AC$1,FALSE))</f>
        <v>0</v>
      </c>
      <c r="AD25" s="200">
        <f>IF(ISERROR(VLOOKUP($A25,'全入力（様式2-4）'!$G$17:$BY$1200,AD$1,FALSE)),"",VLOOKUP($A25,'全入力（様式2-4）'!$G$17:$BY$1200,AD$1,FALSE))</f>
        <v>0</v>
      </c>
      <c r="AE25" s="112"/>
      <c r="AF25" s="112"/>
      <c r="AG25" s="112"/>
      <c r="AH25" s="317" t="str">
        <f t="shared" si="21"/>
        <v>00</v>
      </c>
      <c r="AI25" s="39" t="str">
        <f>IF(ISERROR(VLOOKUP($G25&amp;AI$8,参照!$P$4:$U$500,5,FALSE)),"",VLOOKUP($G25&amp;AI$8,参照!$P$4:$U$500,5,FALSE))</f>
        <v/>
      </c>
      <c r="AJ25" s="39" t="str">
        <f>IF(ISERROR(VLOOKUP($G25&amp;AJ$8,参照!$P$4:$U$500,5,FALSE)),"",VLOOKUP($G25&amp;AJ$8,参照!$P$4:$U$500,5,FALSE))</f>
        <v/>
      </c>
      <c r="AK25" s="37">
        <v>29</v>
      </c>
      <c r="AL25" s="37">
        <v>84</v>
      </c>
      <c r="AM25" s="37"/>
      <c r="AN25" s="72">
        <f>IF(ISERROR(VLOOKUP($A25,'全入力（様式2-4）'!$G$17:$BY$1200,AN$1,FALSE)),"",VLOOKUP($A25,'全入力（様式2-4）'!$G$17:$BY$1200,AN$1,FALSE))</f>
        <v>0</v>
      </c>
      <c r="AO25" s="78">
        <f>IF(ISERROR(VLOOKUP($A25,'全入力（様式2-4）'!$G$17:$BY$1200,AO$1,FALSE)),"",VLOOKUP($A25,'全入力（様式2-4）'!$G$17:$BY$1200,AO$1,FALSE))</f>
        <v>0</v>
      </c>
      <c r="AP25" s="44">
        <f>IF(ISERROR(VLOOKUP($A25,'全入力（様式2-4）'!$G$17:$BY$1200,AP$1,FALSE)),"",VLOOKUP($A25,'全入力（様式2-4）'!$G$17:$BY$1200,AP$1,FALSE))</f>
        <v>0</v>
      </c>
      <c r="AQ25" s="63" t="str">
        <f>IF(ISERROR(VLOOKUP($G25,参照!$U$4:$W$102,3,FALSE)),"",VLOOKUP($G25,参照!$U$4:$W$102,3,FALSE))</f>
        <v/>
      </c>
      <c r="AR25" s="377" t="str">
        <f t="shared" ref="AR25" si="40">IF($AN25&lt;&gt;0,2/3,"")</f>
        <v/>
      </c>
      <c r="AS25" s="45" t="str">
        <f t="shared" si="23"/>
        <v/>
      </c>
      <c r="AT25" s="45" t="str">
        <f t="shared" si="24"/>
        <v/>
      </c>
      <c r="AU25" s="45" t="str">
        <f t="shared" si="25"/>
        <v/>
      </c>
      <c r="AV25" s="45" t="str">
        <f t="shared" si="26"/>
        <v/>
      </c>
      <c r="AW25" s="45" t="str">
        <f t="shared" si="18"/>
        <v/>
      </c>
      <c r="AX25" s="46">
        <f t="array" ref="AX25">SUM(IF('全入力（様式2-4）'!$G$17:$G$1200=$A25,IF('全入力（様式2-4）'!$AD$14:$AF$14=$AR25,'全入力（様式2-4）'!$AD$17:$AF$1200)))</f>
        <v>0</v>
      </c>
      <c r="AY25" s="47" t="str">
        <f t="shared" si="27"/>
        <v/>
      </c>
      <c r="AZ25" s="1890"/>
      <c r="BA25" s="46">
        <f t="shared" si="28"/>
        <v>0</v>
      </c>
      <c r="BB25" s="47" t="str">
        <f t="shared" si="29"/>
        <v/>
      </c>
      <c r="BC25" s="46">
        <f t="array" ref="BC25">SUM(IF('全入力（様式2-4）'!$G$17:$G$1200=$A25,IF('全入力（様式2-4）'!$AW$14:$AY$14=$AR25,'全入力（様式2-4）'!$AW$17:$AY$1200)))</f>
        <v>0</v>
      </c>
      <c r="BD25" s="47" t="str">
        <f t="shared" si="30"/>
        <v/>
      </c>
      <c r="BE25" s="150" t="str">
        <f t="shared" si="31"/>
        <v/>
      </c>
      <c r="BF25" s="1890"/>
      <c r="BG25" s="46"/>
      <c r="BH25" s="47"/>
      <c r="BI25" s="47"/>
      <c r="BJ25" s="144"/>
      <c r="BK25" s="1890"/>
    </row>
    <row r="26" spans="1:67" s="18" customFormat="1" ht="14.25" customHeight="1" thickBot="1">
      <c r="A26" s="942">
        <f t="shared" si="19"/>
        <v>5</v>
      </c>
      <c r="B26" s="7">
        <f>'全入力（様式2-4）'!$I$6</f>
        <v>0</v>
      </c>
      <c r="C26" s="186">
        <f>IF(ISERROR(VLOOKUP($A26,'全入力（様式2-4）'!$G$17:$BY$1200,C$1,FALSE)),"",VLOOKUP($A26,'全入力（様式2-4）'!$G$17:$BY$1200,C$1,FALSE))</f>
        <v>0</v>
      </c>
      <c r="D26" s="186">
        <f>IF(ISERROR(VLOOKUP($A26,'全入力（様式2-4）'!$G$17:$BY$1200,D$1,FALSE)),"",VLOOKUP($A26,'全入力（様式2-4）'!$G$17:$BY$1200,D$1,FALSE))</f>
        <v>0</v>
      </c>
      <c r="E26" s="186">
        <f>IF(ISERROR(VLOOKUP($A26,'全入力（様式2-4）'!$G$17:$BY$1200,E$1,FALSE)),"",VLOOKUP($A26,'全入力（様式2-4）'!$G$17:$BY$1200,E$1,FALSE))</f>
        <v>0</v>
      </c>
      <c r="F26" s="186">
        <f>IF(ISERROR(VLOOKUP($A26,'全入力（様式2-4）'!$G$17:$BY$1200,F$1,FALSE)),"",VLOOKUP($A26,'全入力（様式2-4）'!$G$17:$BY$1200,F$1,FALSE))</f>
        <v>0</v>
      </c>
      <c r="G26" s="187" t="str">
        <f>'全入力（様式2-4）'!$P$5&amp;'全入力（様式2-4）'!$R$5&amp;$D26</f>
        <v>0</v>
      </c>
      <c r="H26" s="188" t="str">
        <f t="shared" si="20"/>
        <v/>
      </c>
      <c r="I26" s="189">
        <f>IF(ISERROR(VLOOKUP($A26,'全入力（様式2-4）'!$G$17:$BY$1200,I$1,FALSE)),"",VLOOKUP($A26,'全入力（様式2-4）'!$G$17:$BY$1200,I$1,FALSE))</f>
        <v>0</v>
      </c>
      <c r="J26" s="189" t="str">
        <f>IF(ISERROR(VLOOKUP($A26,'全入力（様式2-4）'!$G$17:$BY$1200,J$1,FALSE)),"",VLOOKUP($A26,'全入力（様式2-4）'!$G$17:$BY$1200,J$1,FALSE))</f>
        <v/>
      </c>
      <c r="K26" s="189">
        <f>IF(ISERROR(VLOOKUP($A26,'全入力（様式2-4）'!$G$17:$BY$1200,K$1,FALSE)),"",VLOOKUP($A26,'全入力（様式2-4）'!$G$17:$BY$1200,K$1,FALSE))</f>
        <v>0</v>
      </c>
      <c r="L26" s="189" t="str">
        <f>IF(ISERROR(VLOOKUP($A26,'全入力（様式2-4）'!$G$17:$BY$1200,L$1,FALSE)),"",VLOOKUP($A26,'全入力（様式2-4）'!$G$17:$BY$1200,L$1,FALSE))</f>
        <v/>
      </c>
      <c r="M26" s="190">
        <f>IF(ISERROR(VLOOKUP($A26,'全入力（様式2-4）'!$G$17:$BY$1200,M$1,FALSE)),"",VLOOKUP($A26,'全入力（様式2-4）'!$G$17:$BY$1200,M$1,FALSE))</f>
        <v>0</v>
      </c>
      <c r="N26" s="190" t="str">
        <f>IF(ISERROR(VLOOKUP($A26,'全入力（様式2-4）'!$G$17:$BY$1200,N$1,FALSE)),"",VLOOKUP($A26,'全入力（様式2-4）'!$G$17:$BY$1200,N$1,FALSE))</f>
        <v/>
      </c>
      <c r="O26" s="190">
        <f>IF(ISERROR(VLOOKUP($A26,'全入力（様式2-4）'!$G$17:$BY$1200,O$1,FALSE)),"",VLOOKUP($A26,'全入力（様式2-4）'!$G$17:$BY$1200,O$1,FALSE))</f>
        <v>0</v>
      </c>
      <c r="P26" s="190" t="str">
        <f>IF(ISERROR(VLOOKUP($A26,'全入力（様式2-4）'!$G$17:$BY$1200,P$1,FALSE)),"",VLOOKUP($A26,'全入力（様式2-4）'!$G$17:$BY$1200,P$1,FALSE))</f>
        <v/>
      </c>
      <c r="Q26" s="191">
        <f>IF(ISERROR(VLOOKUP($A26,'全入力（様式2-4）'!$G$17:$BY$1200,Q$1,FALSE)),"",VLOOKUP($A26,'全入力（様式2-4）'!$G$17:$BY$1200,Q$1,FALSE))</f>
        <v>0</v>
      </c>
      <c r="R26" s="192">
        <f>IF(ISERROR(VLOOKUP($A26,'全入力（様式2-4）'!$G$17:$BY$1200,R$1,FALSE)),"",VLOOKUP($A26,'全入力（様式2-4）'!$G$17:$BY$1200,R$1,FALSE))</f>
        <v>0</v>
      </c>
      <c r="S26" s="192" t="str">
        <f>IF(ISERROR(VLOOKUP($A26,'全入力（様式2-4）'!$G$17:$BY$1200,S$1,FALSE)),"",VLOOKUP($A26,'全入力（様式2-4）'!$G$17:$BY$1200,S$1,FALSE))</f>
        <v/>
      </c>
      <c r="T26" s="192"/>
      <c r="U26" s="192"/>
      <c r="V26" s="192"/>
      <c r="W26" s="192"/>
      <c r="X26" s="192"/>
      <c r="Y26" s="192"/>
      <c r="Z26" s="189">
        <f>IF(ISERROR(VLOOKUP($A26,'全入力（様式2-4）'!$G$17:$BY$1200,Z$1,FALSE)),"",VLOOKUP($A26,'全入力（様式2-4）'!$G$17:$BY$1200,Z$1,FALSE))</f>
        <v>0</v>
      </c>
      <c r="AA26" s="189">
        <f>IF(ISERROR(VLOOKUP($A26,'全入力（様式2-4）'!$G$17:$BY$1200,AA$1,FALSE)),"",VLOOKUP($A26,'全入力（様式2-4）'!$G$17:$BY$1200,AA$1,FALSE))</f>
        <v>0</v>
      </c>
      <c r="AB26" s="189">
        <f>IF(ISERROR(VLOOKUP($A26,'全入力（様式2-4）'!$G$17:$BY$1200,AB$1,FALSE)),"",VLOOKUP($A26,'全入力（様式2-4）'!$G$17:$BY$1200,AB$1,FALSE))</f>
        <v>0</v>
      </c>
      <c r="AC26" s="189">
        <f>IF(ISERROR(VLOOKUP($A26,'全入力（様式2-4）'!$G$17:$BY$1200,AC$1,FALSE)),"",VLOOKUP($A26,'全入力（様式2-4）'!$G$17:$BY$1200,AC$1,FALSE))</f>
        <v>0</v>
      </c>
      <c r="AD26" s="202">
        <f>IF(ISERROR(VLOOKUP($A26,'全入力（様式2-4）'!$G$17:$BY$1200,AD$1,FALSE)),"",VLOOKUP($A26,'全入力（様式2-4）'!$G$17:$BY$1200,AD$1,FALSE))</f>
        <v>0</v>
      </c>
      <c r="AE26" s="190"/>
      <c r="AF26" s="190"/>
      <c r="AG26" s="190"/>
      <c r="AH26" s="319" t="str">
        <f t="shared" si="21"/>
        <v>00</v>
      </c>
      <c r="AI26" s="193" t="str">
        <f>IF(ISERROR(VLOOKUP($G26&amp;AI$8,参照!$P$4:$U$500,5,FALSE)),"",VLOOKUP($G26&amp;AI$8,参照!$P$4:$U$500,5,FALSE))</f>
        <v/>
      </c>
      <c r="AJ26" s="193" t="str">
        <f>IF(ISERROR(VLOOKUP($G26&amp;AJ$8,参照!$P$4:$U$500,5,FALSE)),"",VLOOKUP($G26&amp;AJ$8,参照!$P$4:$U$500,5,FALSE))</f>
        <v/>
      </c>
      <c r="AK26" s="188">
        <v>31</v>
      </c>
      <c r="AL26" s="188">
        <v>85</v>
      </c>
      <c r="AM26" s="37"/>
      <c r="AN26" s="74">
        <f>IF(ISERROR(VLOOKUP($A26,'全入力（様式2-4）'!$G$17:$BY$1200,AN$1,FALSE)),"",VLOOKUP($A26,'全入力（様式2-4）'!$G$17:$BY$1200,AN$1,FALSE))</f>
        <v>0</v>
      </c>
      <c r="AO26" s="79">
        <f>IF(ISERROR(VLOOKUP($A26,'全入力（様式2-4）'!$G$17:$BY$1200,AO$1,FALSE)),"",VLOOKUP($A26,'全入力（様式2-4）'!$G$17:$BY$1200,AO$1,FALSE))</f>
        <v>0</v>
      </c>
      <c r="AP26" s="48">
        <f>IF(ISERROR(VLOOKUP($A26,'全入力（様式2-4）'!$G$17:$BY$1200,AP$1,FALSE)),"",VLOOKUP($A26,'全入力（様式2-4）'!$G$17:$BY$1200,AP$1,FALSE))</f>
        <v>0</v>
      </c>
      <c r="AQ26" s="64" t="str">
        <f>IF(ISERROR(VLOOKUP($G26,参照!$U$4:$W$102,3,FALSE)),"",VLOOKUP($G26,参照!$U$4:$W$102,3,FALSE))</f>
        <v/>
      </c>
      <c r="AR26" s="378" t="str">
        <f t="shared" ref="AR26" si="41">IF($AN26&lt;&gt;0,1/3,"")</f>
        <v/>
      </c>
      <c r="AS26" s="49" t="str">
        <f t="shared" si="23"/>
        <v/>
      </c>
      <c r="AT26" s="49" t="str">
        <f t="shared" si="24"/>
        <v/>
      </c>
      <c r="AU26" s="49" t="str">
        <f t="shared" si="25"/>
        <v/>
      </c>
      <c r="AV26" s="49" t="str">
        <f t="shared" si="26"/>
        <v/>
      </c>
      <c r="AW26" s="49" t="str">
        <f t="shared" si="18"/>
        <v/>
      </c>
      <c r="AX26" s="50">
        <f t="array" ref="AX26">SUM(IF('全入力（様式2-4）'!$G$17:$G$1200=$A26,IF('全入力（様式2-4）'!$AD$14:$AF$14=$AR26,'全入力（様式2-4）'!$AD$17:$AF$1200)))</f>
        <v>0</v>
      </c>
      <c r="AY26" s="51" t="str">
        <f t="shared" si="27"/>
        <v/>
      </c>
      <c r="AZ26" s="1891"/>
      <c r="BA26" s="50">
        <f t="shared" si="28"/>
        <v>0</v>
      </c>
      <c r="BB26" s="51" t="str">
        <f t="shared" si="29"/>
        <v/>
      </c>
      <c r="BC26" s="50">
        <f t="array" ref="BC26">SUM(IF('全入力（様式2-4）'!$G$17:$G$1200=$A26,IF('全入力（様式2-4）'!$AW$14:$AY$14=$AR26,'全入力（様式2-4）'!$AW$17:$AY$1200)))</f>
        <v>0</v>
      </c>
      <c r="BD26" s="51" t="str">
        <f t="shared" si="30"/>
        <v/>
      </c>
      <c r="BE26" s="151" t="str">
        <f t="shared" si="31"/>
        <v/>
      </c>
      <c r="BF26" s="1891"/>
      <c r="BG26" s="50"/>
      <c r="BH26" s="51"/>
      <c r="BI26" s="51"/>
      <c r="BJ26" s="145"/>
      <c r="BK26" s="1891"/>
    </row>
    <row r="27" spans="1:67" s="18" customFormat="1" ht="14.25" customHeight="1">
      <c r="A27" s="941">
        <f>A24+1</f>
        <v>6</v>
      </c>
      <c r="B27" s="178">
        <f>'全入力（様式2-4）'!$I$6</f>
        <v>0</v>
      </c>
      <c r="C27" s="177">
        <f>IF(ISERROR(VLOOKUP($A27,'全入力（様式2-4）'!$G$17:$BY$1200,C$1,FALSE)),"",VLOOKUP($A27,'全入力（様式2-4）'!$G$17:$BY$1200,C$1,FALSE))</f>
        <v>0</v>
      </c>
      <c r="D27" s="177">
        <f>IF(ISERROR(VLOOKUP($A27,'全入力（様式2-4）'!$G$17:$BY$1200,D$1,FALSE)),"",VLOOKUP($A27,'全入力（様式2-4）'!$G$17:$BY$1200,D$1,FALSE))</f>
        <v>0</v>
      </c>
      <c r="E27" s="177">
        <f>IF(ISERROR(VLOOKUP($A27,'全入力（様式2-4）'!$G$17:$BY$1200,E$1,FALSE)),"",VLOOKUP($A27,'全入力（様式2-4）'!$G$17:$BY$1200,E$1,FALSE))</f>
        <v>0</v>
      </c>
      <c r="F27" s="177">
        <f>IF(ISERROR(VLOOKUP($A27,'全入力（様式2-4）'!$G$17:$BY$1200,F$1,FALSE)),"",VLOOKUP($A27,'全入力（様式2-4）'!$G$17:$BY$1200,F$1,FALSE))</f>
        <v>0</v>
      </c>
      <c r="G27" s="179" t="str">
        <f>'全入力（様式2-4）'!$P$5&amp;'全入力（様式2-4）'!$R$5&amp;$D27</f>
        <v>0</v>
      </c>
      <c r="H27" s="180" t="str">
        <f t="shared" si="20"/>
        <v/>
      </c>
      <c r="I27" s="181">
        <f>IF(ISERROR(VLOOKUP($A27,'全入力（様式2-4）'!$G$17:$BY$1200,I$1,FALSE)),"",VLOOKUP($A27,'全入力（様式2-4）'!$G$17:$BY$1200,I$1,FALSE))</f>
        <v>0</v>
      </c>
      <c r="J27" s="181" t="str">
        <f>IF(ISERROR(VLOOKUP($A27,'全入力（様式2-4）'!$G$17:$BY$1200,J$1,FALSE)),"",VLOOKUP($A27,'全入力（様式2-4）'!$G$17:$BY$1200,J$1,FALSE))</f>
        <v/>
      </c>
      <c r="K27" s="181">
        <f>IF(ISERROR(VLOOKUP($A27,'全入力（様式2-4）'!$G$17:$BY$1200,K$1,FALSE)),"",VLOOKUP($A27,'全入力（様式2-4）'!$G$17:$BY$1200,K$1,FALSE))</f>
        <v>0</v>
      </c>
      <c r="L27" s="181" t="str">
        <f>IF(ISERROR(VLOOKUP($A27,'全入力（様式2-4）'!$G$17:$BY$1200,L$1,FALSE)),"",VLOOKUP($A27,'全入力（様式2-4）'!$G$17:$BY$1200,L$1,FALSE))</f>
        <v/>
      </c>
      <c r="M27" s="182">
        <f>IF(ISERROR(VLOOKUP($A27,'全入力（様式2-4）'!$G$17:$BY$1200,M$1,FALSE)),"",VLOOKUP($A27,'全入力（様式2-4）'!$G$17:$BY$1200,M$1,FALSE))</f>
        <v>0</v>
      </c>
      <c r="N27" s="182" t="str">
        <f>IF(ISERROR(VLOOKUP($A27,'全入力（様式2-4）'!$G$17:$BY$1200,N$1,FALSE)),"",VLOOKUP($A27,'全入力（様式2-4）'!$G$17:$BY$1200,N$1,FALSE))</f>
        <v/>
      </c>
      <c r="O27" s="182">
        <f>IF(ISERROR(VLOOKUP($A27,'全入力（様式2-4）'!$G$17:$BY$1200,O$1,FALSE)),"",VLOOKUP($A27,'全入力（様式2-4）'!$G$17:$BY$1200,O$1,FALSE))</f>
        <v>0</v>
      </c>
      <c r="P27" s="182" t="str">
        <f>IF(ISERROR(VLOOKUP($A27,'全入力（様式2-4）'!$G$17:$BY$1200,P$1,FALSE)),"",VLOOKUP($A27,'全入力（様式2-4）'!$G$17:$BY$1200,P$1,FALSE))</f>
        <v/>
      </c>
      <c r="Q27" s="183">
        <f>IF(ISERROR(VLOOKUP($A27,'全入力（様式2-4）'!$G$17:$BY$1200,Q$1,FALSE)),"",VLOOKUP($A27,'全入力（様式2-4）'!$G$17:$BY$1200,Q$1,FALSE))</f>
        <v>0</v>
      </c>
      <c r="R27" s="184">
        <f>IF(ISERROR(VLOOKUP($A27,'全入力（様式2-4）'!$G$17:$BY$1200,R$1,FALSE)),"",VLOOKUP($A27,'全入力（様式2-4）'!$G$17:$BY$1200,R$1,FALSE))</f>
        <v>0</v>
      </c>
      <c r="S27" s="184" t="str">
        <f>IF(ISERROR(VLOOKUP($A27,'全入力（様式2-4）'!$G$17:$BY$1200,S$1,FALSE)),"",VLOOKUP($A27,'全入力（様式2-4）'!$G$17:$BY$1200,S$1,FALSE))</f>
        <v/>
      </c>
      <c r="T27" s="184"/>
      <c r="U27" s="184"/>
      <c r="V27" s="537"/>
      <c r="W27" s="537"/>
      <c r="X27" s="537"/>
      <c r="Y27" s="537"/>
      <c r="Z27" s="181">
        <f>IF(ISERROR(VLOOKUP($A27,'全入力（様式2-4）'!$G$17:$BY$1200,Z$1,FALSE)),"",VLOOKUP($A27,'全入力（様式2-4）'!$G$17:$BY$1200,Z$1,FALSE))</f>
        <v>0</v>
      </c>
      <c r="AA27" s="181">
        <f>IF(ISERROR(VLOOKUP($A27,'全入力（様式2-4）'!$G$17:$BY$1200,AA$1,FALSE)),"",VLOOKUP($A27,'全入力（様式2-4）'!$G$17:$BY$1200,AA$1,FALSE))</f>
        <v>0</v>
      </c>
      <c r="AB27" s="181">
        <f>IF(ISERROR(VLOOKUP($A27,'全入力（様式2-4）'!$G$17:$BY$1200,AB$1,FALSE)),"",VLOOKUP($A27,'全入力（様式2-4）'!$G$17:$BY$1200,AB$1,FALSE))</f>
        <v>0</v>
      </c>
      <c r="AC27" s="181">
        <f>IF(ISERROR(VLOOKUP($A27,'全入力（様式2-4）'!$G$17:$BY$1200,AC$1,FALSE)),"",VLOOKUP($A27,'全入力（様式2-4）'!$G$17:$BY$1200,AC$1,FALSE))</f>
        <v>0</v>
      </c>
      <c r="AD27" s="201">
        <f>IF(ISERROR(VLOOKUP($A27,'全入力（様式2-4）'!$G$17:$BY$1200,AD$1,FALSE)),"",VLOOKUP($A27,'全入力（様式2-4）'!$G$17:$BY$1200,AD$1,FALSE))</f>
        <v>0</v>
      </c>
      <c r="AE27" s="182"/>
      <c r="AF27" s="182"/>
      <c r="AG27" s="182"/>
      <c r="AH27" s="318" t="str">
        <f t="shared" si="21"/>
        <v>00</v>
      </c>
      <c r="AI27" s="185" t="str">
        <f>IF(ISERROR(VLOOKUP($G27&amp;AI$8,参照!$P$4:$U$500,5,FALSE)),"",VLOOKUP($G27&amp;AI$8,参照!$P$4:$U$500,5,FALSE))</f>
        <v/>
      </c>
      <c r="AJ27" s="185" t="str">
        <f>IF(ISERROR(VLOOKUP($G27&amp;AJ$8,参照!$P$4:$U$500,5,FALSE)),"",VLOOKUP($G27&amp;AJ$8,参照!$P$4:$U$500,5,FALSE))</f>
        <v/>
      </c>
      <c r="AK27" s="180">
        <v>27</v>
      </c>
      <c r="AL27" s="180">
        <v>83</v>
      </c>
      <c r="AM27" s="37"/>
      <c r="AN27" s="76">
        <f>IF(ISERROR(VLOOKUP($A27,'全入力（様式2-4）'!$G$17:$BY$1200,AN$1,FALSE)),"",VLOOKUP($A27,'全入力（様式2-4）'!$G$17:$BY$1200,AN$1,FALSE))</f>
        <v>0</v>
      </c>
      <c r="AO27" s="77">
        <f>IF(ISERROR(VLOOKUP($A27,'全入力（様式2-4）'!$G$17:$BY$1200,AO$1,FALSE)),"",VLOOKUP($A27,'全入力（様式2-4）'!$G$17:$BY$1200,AO$1,FALSE))</f>
        <v>0</v>
      </c>
      <c r="AP27" s="52">
        <f>IF(ISERROR(VLOOKUP($A27,'全入力（様式2-4）'!$G$17:$BY$1200,AP$1,FALSE)),"",VLOOKUP($A27,'全入力（様式2-4）'!$G$17:$BY$1200,AP$1,FALSE))</f>
        <v>0</v>
      </c>
      <c r="AQ27" s="84" t="str">
        <f>IF(ISERROR(VLOOKUP($G27,参照!$U$4:$W$102,3,FALSE)),"",VLOOKUP($G27,参照!$U$4:$W$102,3,FALSE))</f>
        <v/>
      </c>
      <c r="AR27" s="376" t="str">
        <f t="shared" ref="AR27" si="42">IF($AN27&lt;&gt;0,"満額","")</f>
        <v/>
      </c>
      <c r="AS27" s="53" t="str">
        <f t="shared" si="23"/>
        <v/>
      </c>
      <c r="AT27" s="53" t="str">
        <f t="shared" si="24"/>
        <v/>
      </c>
      <c r="AU27" s="53" t="str">
        <f t="shared" si="25"/>
        <v/>
      </c>
      <c r="AV27" s="53" t="str">
        <f t="shared" si="26"/>
        <v/>
      </c>
      <c r="AW27" s="53" t="str">
        <f t="shared" si="18"/>
        <v/>
      </c>
      <c r="AX27" s="54">
        <f t="array" ref="AX27">SUM(IF('全入力（様式2-4）'!$G$17:$G$1200=$A27,IF('全入力（様式2-4）'!$AD$14:$AF$14=$AR27,'全入力（様式2-4）'!$AD$17:$AF$1200)))</f>
        <v>0</v>
      </c>
      <c r="AY27" s="55" t="str">
        <f t="shared" si="27"/>
        <v/>
      </c>
      <c r="AZ27" s="1889">
        <f>IF(ISERROR(VLOOKUP($A27,'全入力（様式2-4）'!$G$17:$BY$1200,AZ$1,FALSE)),"",VLOOKUP($A27,'全入力（様式2-4）'!$G$17:$BY$1200,AZ$1,FALSE))</f>
        <v>0</v>
      </c>
      <c r="BA27" s="54">
        <f t="shared" si="28"/>
        <v>0</v>
      </c>
      <c r="BB27" s="55" t="str">
        <f t="shared" si="29"/>
        <v/>
      </c>
      <c r="BC27" s="54">
        <f t="array" ref="BC27">SUM(IF('全入力（様式2-4）'!$G$17:$G$1200=$A27,IF('全入力（様式2-4）'!$AW$14:$AY$14=$AR27,'全入力（様式2-4）'!$AW$17:$AY$1200)))</f>
        <v>0</v>
      </c>
      <c r="BD27" s="55" t="str">
        <f t="shared" si="30"/>
        <v/>
      </c>
      <c r="BE27" s="152" t="str">
        <f t="shared" si="31"/>
        <v/>
      </c>
      <c r="BF27" s="1889">
        <f>IF(ISERROR(VLOOKUP($A27,'全入力（様式2-4）'!$G$17:$BY$1200,BF$1,FALSE)),"",VLOOKUP($A27,'全入力（様式2-4）'!$G$17:$BY$1200,BF$1,FALSE))</f>
        <v>0</v>
      </c>
      <c r="BG27" s="54"/>
      <c r="BH27" s="55"/>
      <c r="BI27" s="55"/>
      <c r="BJ27" s="146"/>
      <c r="BK27" s="1889"/>
    </row>
    <row r="28" spans="1:67" s="18" customFormat="1" ht="14.25" customHeight="1">
      <c r="A28" s="940">
        <f t="shared" si="19"/>
        <v>6</v>
      </c>
      <c r="B28" s="1">
        <f>'全入力（様式2-4）'!$I$6</f>
        <v>0</v>
      </c>
      <c r="C28" s="35">
        <f>IF(ISERROR(VLOOKUP($A28,'全入力（様式2-4）'!$G$17:$BY$1200,C$1,FALSE)),"",VLOOKUP($A28,'全入力（様式2-4）'!$G$17:$BY$1200,C$1,FALSE))</f>
        <v>0</v>
      </c>
      <c r="D28" s="35">
        <f>IF(ISERROR(VLOOKUP($A28,'全入力（様式2-4）'!$G$17:$BY$1200,D$1,FALSE)),"",VLOOKUP($A28,'全入力（様式2-4）'!$G$17:$BY$1200,D$1,FALSE))</f>
        <v>0</v>
      </c>
      <c r="E28" s="35">
        <f>IF(ISERROR(VLOOKUP($A28,'全入力（様式2-4）'!$G$17:$BY$1200,E$1,FALSE)),"",VLOOKUP($A28,'全入力（様式2-4）'!$G$17:$BY$1200,E$1,FALSE))</f>
        <v>0</v>
      </c>
      <c r="F28" s="35">
        <f>IF(ISERROR(VLOOKUP($A28,'全入力（様式2-4）'!$G$17:$BY$1200,F$1,FALSE)),"",VLOOKUP($A28,'全入力（様式2-4）'!$G$17:$BY$1200,F$1,FALSE))</f>
        <v>0</v>
      </c>
      <c r="G28" s="36" t="str">
        <f>'全入力（様式2-4）'!$P$5&amp;'全入力（様式2-4）'!$R$5&amp;$D28</f>
        <v>0</v>
      </c>
      <c r="H28" s="37" t="str">
        <f t="shared" si="20"/>
        <v/>
      </c>
      <c r="I28" s="38">
        <f>IF(ISERROR(VLOOKUP($A28,'全入力（様式2-4）'!$G$17:$BY$1200,I$1,FALSE)),"",VLOOKUP($A28,'全入力（様式2-4）'!$G$17:$BY$1200,I$1,FALSE))</f>
        <v>0</v>
      </c>
      <c r="J28" s="38" t="str">
        <f>IF(ISERROR(VLOOKUP($A28,'全入力（様式2-4）'!$G$17:$BY$1200,J$1,FALSE)),"",VLOOKUP($A28,'全入力（様式2-4）'!$G$17:$BY$1200,J$1,FALSE))</f>
        <v/>
      </c>
      <c r="K28" s="38">
        <f>IF(ISERROR(VLOOKUP($A28,'全入力（様式2-4）'!$G$17:$BY$1200,K$1,FALSE)),"",VLOOKUP($A28,'全入力（様式2-4）'!$G$17:$BY$1200,K$1,FALSE))</f>
        <v>0</v>
      </c>
      <c r="L28" s="38" t="str">
        <f>IF(ISERROR(VLOOKUP($A28,'全入力（様式2-4）'!$G$17:$BY$1200,L$1,FALSE)),"",VLOOKUP($A28,'全入力（様式2-4）'!$G$17:$BY$1200,L$1,FALSE))</f>
        <v/>
      </c>
      <c r="M28" s="112">
        <f>IF(ISERROR(VLOOKUP($A28,'全入力（様式2-4）'!$G$17:$BY$1200,M$1,FALSE)),"",VLOOKUP($A28,'全入力（様式2-4）'!$G$17:$BY$1200,M$1,FALSE))</f>
        <v>0</v>
      </c>
      <c r="N28" s="112" t="str">
        <f>IF(ISERROR(VLOOKUP($A28,'全入力（様式2-4）'!$G$17:$BY$1200,N$1,FALSE)),"",VLOOKUP($A28,'全入力（様式2-4）'!$G$17:$BY$1200,N$1,FALSE))</f>
        <v/>
      </c>
      <c r="O28" s="112">
        <f>IF(ISERROR(VLOOKUP($A28,'全入力（様式2-4）'!$G$17:$BY$1200,O$1,FALSE)),"",VLOOKUP($A28,'全入力（様式2-4）'!$G$17:$BY$1200,O$1,FALSE))</f>
        <v>0</v>
      </c>
      <c r="P28" s="112" t="str">
        <f>IF(ISERROR(VLOOKUP($A28,'全入力（様式2-4）'!$G$17:$BY$1200,P$1,FALSE)),"",VLOOKUP($A28,'全入力（様式2-4）'!$G$17:$BY$1200,P$1,FALSE))</f>
        <v/>
      </c>
      <c r="Q28" s="176">
        <f>IF(ISERROR(VLOOKUP($A28,'全入力（様式2-4）'!$G$17:$BY$1200,Q$1,FALSE)),"",VLOOKUP($A28,'全入力（様式2-4）'!$G$17:$BY$1200,Q$1,FALSE))</f>
        <v>0</v>
      </c>
      <c r="R28" s="105">
        <f>IF(ISERROR(VLOOKUP($A28,'全入力（様式2-4）'!$G$17:$BY$1200,R$1,FALSE)),"",VLOOKUP($A28,'全入力（様式2-4）'!$G$17:$BY$1200,R$1,FALSE))</f>
        <v>0</v>
      </c>
      <c r="S28" s="105" t="str">
        <f>IF(ISERROR(VLOOKUP($A28,'全入力（様式2-4）'!$G$17:$BY$1200,S$1,FALSE)),"",VLOOKUP($A28,'全入力（様式2-4）'!$G$17:$BY$1200,S$1,FALSE))</f>
        <v/>
      </c>
      <c r="T28" s="105"/>
      <c r="U28" s="105"/>
      <c r="V28" s="105"/>
      <c r="W28" s="105"/>
      <c r="X28" s="105"/>
      <c r="Y28" s="105"/>
      <c r="Z28" s="38">
        <f>IF(ISERROR(VLOOKUP($A28,'全入力（様式2-4）'!$G$17:$BY$1200,Z$1,FALSE)),"",VLOOKUP($A28,'全入力（様式2-4）'!$G$17:$BY$1200,Z$1,FALSE))</f>
        <v>0</v>
      </c>
      <c r="AA28" s="38">
        <f>IF(ISERROR(VLOOKUP($A28,'全入力（様式2-4）'!$G$17:$BY$1200,AA$1,FALSE)),"",VLOOKUP($A28,'全入力（様式2-4）'!$G$17:$BY$1200,AA$1,FALSE))</f>
        <v>0</v>
      </c>
      <c r="AB28" s="38">
        <f>IF(ISERROR(VLOOKUP($A28,'全入力（様式2-4）'!$G$17:$BY$1200,AB$1,FALSE)),"",VLOOKUP($A28,'全入力（様式2-4）'!$G$17:$BY$1200,AB$1,FALSE))</f>
        <v>0</v>
      </c>
      <c r="AC28" s="38">
        <f>IF(ISERROR(VLOOKUP($A28,'全入力（様式2-4）'!$G$17:$BY$1200,AC$1,FALSE)),"",VLOOKUP($A28,'全入力（様式2-4）'!$G$17:$BY$1200,AC$1,FALSE))</f>
        <v>0</v>
      </c>
      <c r="AD28" s="200">
        <f>IF(ISERROR(VLOOKUP($A28,'全入力（様式2-4）'!$G$17:$BY$1200,AD$1,FALSE)),"",VLOOKUP($A28,'全入力（様式2-4）'!$G$17:$BY$1200,AD$1,FALSE))</f>
        <v>0</v>
      </c>
      <c r="AE28" s="112"/>
      <c r="AF28" s="112"/>
      <c r="AG28" s="112"/>
      <c r="AH28" s="317" t="str">
        <f t="shared" si="21"/>
        <v>00</v>
      </c>
      <c r="AI28" s="39" t="str">
        <f>IF(ISERROR(VLOOKUP($G28&amp;AI$8,参照!$P$4:$U$500,5,FALSE)),"",VLOOKUP($G28&amp;AI$8,参照!$P$4:$U$500,5,FALSE))</f>
        <v/>
      </c>
      <c r="AJ28" s="39" t="str">
        <f>IF(ISERROR(VLOOKUP($G28&amp;AJ$8,参照!$P$4:$U$500,5,FALSE)),"",VLOOKUP($G28&amp;AJ$8,参照!$P$4:$U$500,5,FALSE))</f>
        <v/>
      </c>
      <c r="AK28" s="37">
        <v>29</v>
      </c>
      <c r="AL28" s="37">
        <v>84</v>
      </c>
      <c r="AM28" s="37"/>
      <c r="AN28" s="72">
        <f>IF(ISERROR(VLOOKUP($A28,'全入力（様式2-4）'!$G$17:$BY$1200,AN$1,FALSE)),"",VLOOKUP($A28,'全入力（様式2-4）'!$G$17:$BY$1200,AN$1,FALSE))</f>
        <v>0</v>
      </c>
      <c r="AO28" s="78">
        <f>IF(ISERROR(VLOOKUP($A28,'全入力（様式2-4）'!$G$17:$BY$1200,AO$1,FALSE)),"",VLOOKUP($A28,'全入力（様式2-4）'!$G$17:$BY$1200,AO$1,FALSE))</f>
        <v>0</v>
      </c>
      <c r="AP28" s="44">
        <f>IF(ISERROR(VLOOKUP($A28,'全入力（様式2-4）'!$G$17:$BY$1200,AP$1,FALSE)),"",VLOOKUP($A28,'全入力（様式2-4）'!$G$17:$BY$1200,AP$1,FALSE))</f>
        <v>0</v>
      </c>
      <c r="AQ28" s="63" t="str">
        <f>IF(ISERROR(VLOOKUP($G28,参照!$U$4:$W$102,3,FALSE)),"",VLOOKUP($G28,参照!$U$4:$W$102,3,FALSE))</f>
        <v/>
      </c>
      <c r="AR28" s="377" t="str">
        <f t="shared" ref="AR28" si="43">IF($AN28&lt;&gt;0,2/3,"")</f>
        <v/>
      </c>
      <c r="AS28" s="45" t="str">
        <f t="shared" si="23"/>
        <v/>
      </c>
      <c r="AT28" s="45" t="str">
        <f t="shared" si="24"/>
        <v/>
      </c>
      <c r="AU28" s="45" t="str">
        <f t="shared" si="25"/>
        <v/>
      </c>
      <c r="AV28" s="45" t="str">
        <f t="shared" si="26"/>
        <v/>
      </c>
      <c r="AW28" s="45" t="str">
        <f t="shared" si="18"/>
        <v/>
      </c>
      <c r="AX28" s="46">
        <f t="array" ref="AX28">SUM(IF('全入力（様式2-4）'!$G$17:$G$1200=$A28,IF('全入力（様式2-4）'!$AD$14:$AF$14=$AR28,'全入力（様式2-4）'!$AD$17:$AF$1200)))</f>
        <v>0</v>
      </c>
      <c r="AY28" s="47" t="str">
        <f t="shared" si="27"/>
        <v/>
      </c>
      <c r="AZ28" s="1890"/>
      <c r="BA28" s="46">
        <f t="shared" si="28"/>
        <v>0</v>
      </c>
      <c r="BB28" s="47" t="str">
        <f t="shared" si="29"/>
        <v/>
      </c>
      <c r="BC28" s="46">
        <f t="array" ref="BC28">SUM(IF('全入力（様式2-4）'!$G$17:$G$1200=$A28,IF('全入力（様式2-4）'!$AW$14:$AY$14=$AR28,'全入力（様式2-4）'!$AW$17:$AY$1200)))</f>
        <v>0</v>
      </c>
      <c r="BD28" s="47" t="str">
        <f t="shared" si="30"/>
        <v/>
      </c>
      <c r="BE28" s="150" t="str">
        <f t="shared" si="31"/>
        <v/>
      </c>
      <c r="BF28" s="1890"/>
      <c r="BG28" s="46"/>
      <c r="BH28" s="47"/>
      <c r="BI28" s="47"/>
      <c r="BJ28" s="144"/>
      <c r="BK28" s="1890"/>
    </row>
    <row r="29" spans="1:67" s="18" customFormat="1" ht="14.25" customHeight="1" thickBot="1">
      <c r="A29" s="942">
        <f t="shared" si="19"/>
        <v>6</v>
      </c>
      <c r="B29" s="7">
        <f>'全入力（様式2-4）'!$I$6</f>
        <v>0</v>
      </c>
      <c r="C29" s="186">
        <f>IF(ISERROR(VLOOKUP($A29,'全入力（様式2-4）'!$G$17:$BY$1200,C$1,FALSE)),"",VLOOKUP($A29,'全入力（様式2-4）'!$G$17:$BY$1200,C$1,FALSE))</f>
        <v>0</v>
      </c>
      <c r="D29" s="186">
        <f>IF(ISERROR(VLOOKUP($A29,'全入力（様式2-4）'!$G$17:$BY$1200,D$1,FALSE)),"",VLOOKUP($A29,'全入力（様式2-4）'!$G$17:$BY$1200,D$1,FALSE))</f>
        <v>0</v>
      </c>
      <c r="E29" s="186">
        <f>IF(ISERROR(VLOOKUP($A29,'全入力（様式2-4）'!$G$17:$BY$1200,E$1,FALSE)),"",VLOOKUP($A29,'全入力（様式2-4）'!$G$17:$BY$1200,E$1,FALSE))</f>
        <v>0</v>
      </c>
      <c r="F29" s="186">
        <f>IF(ISERROR(VLOOKUP($A29,'全入力（様式2-4）'!$G$17:$BY$1200,F$1,FALSE)),"",VLOOKUP($A29,'全入力（様式2-4）'!$G$17:$BY$1200,F$1,FALSE))</f>
        <v>0</v>
      </c>
      <c r="G29" s="187" t="str">
        <f>'全入力（様式2-4）'!$P$5&amp;'全入力（様式2-4）'!$R$5&amp;$D29</f>
        <v>0</v>
      </c>
      <c r="H29" s="188" t="str">
        <f t="shared" si="20"/>
        <v/>
      </c>
      <c r="I29" s="189">
        <f>IF(ISERROR(VLOOKUP($A29,'全入力（様式2-4）'!$G$17:$BY$1200,I$1,FALSE)),"",VLOOKUP($A29,'全入力（様式2-4）'!$G$17:$BY$1200,I$1,FALSE))</f>
        <v>0</v>
      </c>
      <c r="J29" s="189" t="str">
        <f>IF(ISERROR(VLOOKUP($A29,'全入力（様式2-4）'!$G$17:$BY$1200,J$1,FALSE)),"",VLOOKUP($A29,'全入力（様式2-4）'!$G$17:$BY$1200,J$1,FALSE))</f>
        <v/>
      </c>
      <c r="K29" s="189">
        <f>IF(ISERROR(VLOOKUP($A29,'全入力（様式2-4）'!$G$17:$BY$1200,K$1,FALSE)),"",VLOOKUP($A29,'全入力（様式2-4）'!$G$17:$BY$1200,K$1,FALSE))</f>
        <v>0</v>
      </c>
      <c r="L29" s="189" t="str">
        <f>IF(ISERROR(VLOOKUP($A29,'全入力（様式2-4）'!$G$17:$BY$1200,L$1,FALSE)),"",VLOOKUP($A29,'全入力（様式2-4）'!$G$17:$BY$1200,L$1,FALSE))</f>
        <v/>
      </c>
      <c r="M29" s="190">
        <f>IF(ISERROR(VLOOKUP($A29,'全入力（様式2-4）'!$G$17:$BY$1200,M$1,FALSE)),"",VLOOKUP($A29,'全入力（様式2-4）'!$G$17:$BY$1200,M$1,FALSE))</f>
        <v>0</v>
      </c>
      <c r="N29" s="190" t="str">
        <f>IF(ISERROR(VLOOKUP($A29,'全入力（様式2-4）'!$G$17:$BY$1200,N$1,FALSE)),"",VLOOKUP($A29,'全入力（様式2-4）'!$G$17:$BY$1200,N$1,FALSE))</f>
        <v/>
      </c>
      <c r="O29" s="190">
        <f>IF(ISERROR(VLOOKUP($A29,'全入力（様式2-4）'!$G$17:$BY$1200,O$1,FALSE)),"",VLOOKUP($A29,'全入力（様式2-4）'!$G$17:$BY$1200,O$1,FALSE))</f>
        <v>0</v>
      </c>
      <c r="P29" s="190" t="str">
        <f>IF(ISERROR(VLOOKUP($A29,'全入力（様式2-4）'!$G$17:$BY$1200,P$1,FALSE)),"",VLOOKUP($A29,'全入力（様式2-4）'!$G$17:$BY$1200,P$1,FALSE))</f>
        <v/>
      </c>
      <c r="Q29" s="191">
        <f>IF(ISERROR(VLOOKUP($A29,'全入力（様式2-4）'!$G$17:$BY$1200,Q$1,FALSE)),"",VLOOKUP($A29,'全入力（様式2-4）'!$G$17:$BY$1200,Q$1,FALSE))</f>
        <v>0</v>
      </c>
      <c r="R29" s="192">
        <f>IF(ISERROR(VLOOKUP($A29,'全入力（様式2-4）'!$G$17:$BY$1200,R$1,FALSE)),"",VLOOKUP($A29,'全入力（様式2-4）'!$G$17:$BY$1200,R$1,FALSE))</f>
        <v>0</v>
      </c>
      <c r="S29" s="192" t="str">
        <f>IF(ISERROR(VLOOKUP($A29,'全入力（様式2-4）'!$G$17:$BY$1200,S$1,FALSE)),"",VLOOKUP($A29,'全入力（様式2-4）'!$G$17:$BY$1200,S$1,FALSE))</f>
        <v/>
      </c>
      <c r="T29" s="192"/>
      <c r="U29" s="192"/>
      <c r="V29" s="192"/>
      <c r="W29" s="192"/>
      <c r="X29" s="192"/>
      <c r="Y29" s="192"/>
      <c r="Z29" s="189">
        <f>IF(ISERROR(VLOOKUP($A29,'全入力（様式2-4）'!$G$17:$BY$1200,Z$1,FALSE)),"",VLOOKUP($A29,'全入力（様式2-4）'!$G$17:$BY$1200,Z$1,FALSE))</f>
        <v>0</v>
      </c>
      <c r="AA29" s="189">
        <f>IF(ISERROR(VLOOKUP($A29,'全入力（様式2-4）'!$G$17:$BY$1200,AA$1,FALSE)),"",VLOOKUP($A29,'全入力（様式2-4）'!$G$17:$BY$1200,AA$1,FALSE))</f>
        <v>0</v>
      </c>
      <c r="AB29" s="189">
        <f>IF(ISERROR(VLOOKUP($A29,'全入力（様式2-4）'!$G$17:$BY$1200,AB$1,FALSE)),"",VLOOKUP($A29,'全入力（様式2-4）'!$G$17:$BY$1200,AB$1,FALSE))</f>
        <v>0</v>
      </c>
      <c r="AC29" s="189">
        <f>IF(ISERROR(VLOOKUP($A29,'全入力（様式2-4）'!$G$17:$BY$1200,AC$1,FALSE)),"",VLOOKUP($A29,'全入力（様式2-4）'!$G$17:$BY$1200,AC$1,FALSE))</f>
        <v>0</v>
      </c>
      <c r="AD29" s="202">
        <f>IF(ISERROR(VLOOKUP($A29,'全入力（様式2-4）'!$G$17:$BY$1200,AD$1,FALSE)),"",VLOOKUP($A29,'全入力（様式2-4）'!$G$17:$BY$1200,AD$1,FALSE))</f>
        <v>0</v>
      </c>
      <c r="AE29" s="190"/>
      <c r="AF29" s="190"/>
      <c r="AG29" s="190"/>
      <c r="AH29" s="319" t="str">
        <f t="shared" si="21"/>
        <v>00</v>
      </c>
      <c r="AI29" s="193" t="str">
        <f>IF(ISERROR(VLOOKUP($G29&amp;AI$8,参照!$P$4:$U$500,5,FALSE)),"",VLOOKUP($G29&amp;AI$8,参照!$P$4:$U$500,5,FALSE))</f>
        <v/>
      </c>
      <c r="AJ29" s="193" t="str">
        <f>IF(ISERROR(VLOOKUP($G29&amp;AJ$8,参照!$P$4:$U$500,5,FALSE)),"",VLOOKUP($G29&amp;AJ$8,参照!$P$4:$U$500,5,FALSE))</f>
        <v/>
      </c>
      <c r="AK29" s="188">
        <v>31</v>
      </c>
      <c r="AL29" s="188">
        <v>85</v>
      </c>
      <c r="AM29" s="37"/>
      <c r="AN29" s="74">
        <f>IF(ISERROR(VLOOKUP($A29,'全入力（様式2-4）'!$G$17:$BY$1200,AN$1,FALSE)),"",VLOOKUP($A29,'全入力（様式2-4）'!$G$17:$BY$1200,AN$1,FALSE))</f>
        <v>0</v>
      </c>
      <c r="AO29" s="79">
        <f>IF(ISERROR(VLOOKUP($A29,'全入力（様式2-4）'!$G$17:$BY$1200,AO$1,FALSE)),"",VLOOKUP($A29,'全入力（様式2-4）'!$G$17:$BY$1200,AO$1,FALSE))</f>
        <v>0</v>
      </c>
      <c r="AP29" s="48">
        <f>IF(ISERROR(VLOOKUP($A29,'全入力（様式2-4）'!$G$17:$BY$1200,AP$1,FALSE)),"",VLOOKUP($A29,'全入力（様式2-4）'!$G$17:$BY$1200,AP$1,FALSE))</f>
        <v>0</v>
      </c>
      <c r="AQ29" s="64" t="str">
        <f>IF(ISERROR(VLOOKUP($G29,参照!$U$4:$W$102,3,FALSE)),"",VLOOKUP($G29,参照!$U$4:$W$102,3,FALSE))</f>
        <v/>
      </c>
      <c r="AR29" s="378" t="str">
        <f t="shared" ref="AR29" si="44">IF($AN29&lt;&gt;0,1/3,"")</f>
        <v/>
      </c>
      <c r="AS29" s="49" t="str">
        <f t="shared" si="23"/>
        <v/>
      </c>
      <c r="AT29" s="49" t="str">
        <f t="shared" si="24"/>
        <v/>
      </c>
      <c r="AU29" s="49" t="str">
        <f t="shared" si="25"/>
        <v/>
      </c>
      <c r="AV29" s="49" t="str">
        <f t="shared" si="26"/>
        <v/>
      </c>
      <c r="AW29" s="49" t="str">
        <f t="shared" si="18"/>
        <v/>
      </c>
      <c r="AX29" s="50">
        <f t="array" ref="AX29">SUM(IF('全入力（様式2-4）'!$G$17:$G$1200=$A29,IF('全入力（様式2-4）'!$AD$14:$AF$14=$AR29,'全入力（様式2-4）'!$AD$17:$AF$1200)))</f>
        <v>0</v>
      </c>
      <c r="AY29" s="51" t="str">
        <f t="shared" si="27"/>
        <v/>
      </c>
      <c r="AZ29" s="1891"/>
      <c r="BA29" s="50">
        <f t="shared" si="28"/>
        <v>0</v>
      </c>
      <c r="BB29" s="51" t="str">
        <f t="shared" si="29"/>
        <v/>
      </c>
      <c r="BC29" s="50">
        <f t="array" ref="BC29">SUM(IF('全入力（様式2-4）'!$G$17:$G$1200=$A29,IF('全入力（様式2-4）'!$AW$14:$AY$14=$AR29,'全入力（様式2-4）'!$AW$17:$AY$1200)))</f>
        <v>0</v>
      </c>
      <c r="BD29" s="51" t="str">
        <f t="shared" si="30"/>
        <v/>
      </c>
      <c r="BE29" s="151" t="str">
        <f t="shared" si="31"/>
        <v/>
      </c>
      <c r="BF29" s="1891"/>
      <c r="BG29" s="50"/>
      <c r="BH29" s="51"/>
      <c r="BI29" s="51"/>
      <c r="BJ29" s="145"/>
      <c r="BK29" s="1891"/>
    </row>
    <row r="30" spans="1:67" s="18" customFormat="1" ht="14.25" customHeight="1">
      <c r="A30" s="941">
        <f>A27+1</f>
        <v>7</v>
      </c>
      <c r="B30" s="178">
        <f>'全入力（様式2-4）'!$I$6</f>
        <v>0</v>
      </c>
      <c r="C30" s="177">
        <f>IF(ISERROR(VLOOKUP($A30,'全入力（様式2-4）'!$G$17:$BY$1200,C$1,FALSE)),"",VLOOKUP($A30,'全入力（様式2-4）'!$G$17:$BY$1200,C$1,FALSE))</f>
        <v>0</v>
      </c>
      <c r="D30" s="177">
        <f>IF(ISERROR(VLOOKUP($A30,'全入力（様式2-4）'!$G$17:$BY$1200,D$1,FALSE)),"",VLOOKUP($A30,'全入力（様式2-4）'!$G$17:$BY$1200,D$1,FALSE))</f>
        <v>0</v>
      </c>
      <c r="E30" s="177">
        <f>IF(ISERROR(VLOOKUP($A30,'全入力（様式2-4）'!$G$17:$BY$1200,E$1,FALSE)),"",VLOOKUP($A30,'全入力（様式2-4）'!$G$17:$BY$1200,E$1,FALSE))</f>
        <v>0</v>
      </c>
      <c r="F30" s="177">
        <f>IF(ISERROR(VLOOKUP($A30,'全入力（様式2-4）'!$G$17:$BY$1200,F$1,FALSE)),"",VLOOKUP($A30,'全入力（様式2-4）'!$G$17:$BY$1200,F$1,FALSE))</f>
        <v>0</v>
      </c>
      <c r="G30" s="179" t="str">
        <f>'全入力（様式2-4）'!$P$5&amp;'全入力（様式2-4）'!$R$5&amp;$D30</f>
        <v>0</v>
      </c>
      <c r="H30" s="180" t="str">
        <f t="shared" si="20"/>
        <v/>
      </c>
      <c r="I30" s="181">
        <f>IF(ISERROR(VLOOKUP($A30,'全入力（様式2-4）'!$G$17:$BY$1200,I$1,FALSE)),"",VLOOKUP($A30,'全入力（様式2-4）'!$G$17:$BY$1200,I$1,FALSE))</f>
        <v>0</v>
      </c>
      <c r="J30" s="181" t="str">
        <f>IF(ISERROR(VLOOKUP($A30,'全入力（様式2-4）'!$G$17:$BY$1200,J$1,FALSE)),"",VLOOKUP($A30,'全入力（様式2-4）'!$G$17:$BY$1200,J$1,FALSE))</f>
        <v/>
      </c>
      <c r="K30" s="181">
        <f>IF(ISERROR(VLOOKUP($A30,'全入力（様式2-4）'!$G$17:$BY$1200,K$1,FALSE)),"",VLOOKUP($A30,'全入力（様式2-4）'!$G$17:$BY$1200,K$1,FALSE))</f>
        <v>0</v>
      </c>
      <c r="L30" s="181" t="str">
        <f>IF(ISERROR(VLOOKUP($A30,'全入力（様式2-4）'!$G$17:$BY$1200,L$1,FALSE)),"",VLOOKUP($A30,'全入力（様式2-4）'!$G$17:$BY$1200,L$1,FALSE))</f>
        <v/>
      </c>
      <c r="M30" s="182">
        <f>IF(ISERROR(VLOOKUP($A30,'全入力（様式2-4）'!$G$17:$BY$1200,M$1,FALSE)),"",VLOOKUP($A30,'全入力（様式2-4）'!$G$17:$BY$1200,M$1,FALSE))</f>
        <v>0</v>
      </c>
      <c r="N30" s="182" t="str">
        <f>IF(ISERROR(VLOOKUP($A30,'全入力（様式2-4）'!$G$17:$BY$1200,N$1,FALSE)),"",VLOOKUP($A30,'全入力（様式2-4）'!$G$17:$BY$1200,N$1,FALSE))</f>
        <v/>
      </c>
      <c r="O30" s="182">
        <f>IF(ISERROR(VLOOKUP($A30,'全入力（様式2-4）'!$G$17:$BY$1200,O$1,FALSE)),"",VLOOKUP($A30,'全入力（様式2-4）'!$G$17:$BY$1200,O$1,FALSE))</f>
        <v>0</v>
      </c>
      <c r="P30" s="182" t="str">
        <f>IF(ISERROR(VLOOKUP($A30,'全入力（様式2-4）'!$G$17:$BY$1200,P$1,FALSE)),"",VLOOKUP($A30,'全入力（様式2-4）'!$G$17:$BY$1200,P$1,FALSE))</f>
        <v/>
      </c>
      <c r="Q30" s="183">
        <f>IF(ISERROR(VLOOKUP($A30,'全入力（様式2-4）'!$G$17:$BY$1200,Q$1,FALSE)),"",VLOOKUP($A30,'全入力（様式2-4）'!$G$17:$BY$1200,Q$1,FALSE))</f>
        <v>0</v>
      </c>
      <c r="R30" s="184">
        <f>IF(ISERROR(VLOOKUP($A30,'全入力（様式2-4）'!$G$17:$BY$1200,R$1,FALSE)),"",VLOOKUP($A30,'全入力（様式2-4）'!$G$17:$BY$1200,R$1,FALSE))</f>
        <v>0</v>
      </c>
      <c r="S30" s="184" t="str">
        <f>IF(ISERROR(VLOOKUP($A30,'全入力（様式2-4）'!$G$17:$BY$1200,S$1,FALSE)),"",VLOOKUP($A30,'全入力（様式2-4）'!$G$17:$BY$1200,S$1,FALSE))</f>
        <v/>
      </c>
      <c r="T30" s="184"/>
      <c r="U30" s="184"/>
      <c r="V30" s="537"/>
      <c r="W30" s="537"/>
      <c r="X30" s="537"/>
      <c r="Y30" s="537"/>
      <c r="Z30" s="181">
        <f>IF(ISERROR(VLOOKUP($A30,'全入力（様式2-4）'!$G$17:$BY$1200,Z$1,FALSE)),"",VLOOKUP($A30,'全入力（様式2-4）'!$G$17:$BY$1200,Z$1,FALSE))</f>
        <v>0</v>
      </c>
      <c r="AA30" s="181">
        <f>IF(ISERROR(VLOOKUP($A30,'全入力（様式2-4）'!$G$17:$BY$1200,AA$1,FALSE)),"",VLOOKUP($A30,'全入力（様式2-4）'!$G$17:$BY$1200,AA$1,FALSE))</f>
        <v>0</v>
      </c>
      <c r="AB30" s="181">
        <f>IF(ISERROR(VLOOKUP($A30,'全入力（様式2-4）'!$G$17:$BY$1200,AB$1,FALSE)),"",VLOOKUP($A30,'全入力（様式2-4）'!$G$17:$BY$1200,AB$1,FALSE))</f>
        <v>0</v>
      </c>
      <c r="AC30" s="181">
        <f>IF(ISERROR(VLOOKUP($A30,'全入力（様式2-4）'!$G$17:$BY$1200,AC$1,FALSE)),"",VLOOKUP($A30,'全入力（様式2-4）'!$G$17:$BY$1200,AC$1,FALSE))</f>
        <v>0</v>
      </c>
      <c r="AD30" s="201">
        <f>IF(ISERROR(VLOOKUP($A30,'全入力（様式2-4）'!$G$17:$BY$1200,AD$1,FALSE)),"",VLOOKUP($A30,'全入力（様式2-4）'!$G$17:$BY$1200,AD$1,FALSE))</f>
        <v>0</v>
      </c>
      <c r="AE30" s="182"/>
      <c r="AF30" s="182"/>
      <c r="AG30" s="182"/>
      <c r="AH30" s="318" t="str">
        <f t="shared" si="21"/>
        <v>00</v>
      </c>
      <c r="AI30" s="185" t="str">
        <f>IF(ISERROR(VLOOKUP($G30&amp;AI$8,参照!$P$4:$U$500,5,FALSE)),"",VLOOKUP($G30&amp;AI$8,参照!$P$4:$U$500,5,FALSE))</f>
        <v/>
      </c>
      <c r="AJ30" s="185" t="str">
        <f>IF(ISERROR(VLOOKUP($G30&amp;AJ$8,参照!$P$4:$U$500,5,FALSE)),"",VLOOKUP($G30&amp;AJ$8,参照!$P$4:$U$500,5,FALSE))</f>
        <v/>
      </c>
      <c r="AK30" s="180">
        <v>27</v>
      </c>
      <c r="AL30" s="180">
        <v>83</v>
      </c>
      <c r="AM30" s="37"/>
      <c r="AN30" s="76">
        <f>IF(ISERROR(VLOOKUP($A30,'全入力（様式2-4）'!$G$17:$BY$1200,AN$1,FALSE)),"",VLOOKUP($A30,'全入力（様式2-4）'!$G$17:$BY$1200,AN$1,FALSE))</f>
        <v>0</v>
      </c>
      <c r="AO30" s="77">
        <f>IF(ISERROR(VLOOKUP($A30,'全入力（様式2-4）'!$G$17:$BY$1200,AO$1,FALSE)),"",VLOOKUP($A30,'全入力（様式2-4）'!$G$17:$BY$1200,AO$1,FALSE))</f>
        <v>0</v>
      </c>
      <c r="AP30" s="52">
        <f>IF(ISERROR(VLOOKUP($A30,'全入力（様式2-4）'!$G$17:$BY$1200,AP$1,FALSE)),"",VLOOKUP($A30,'全入力（様式2-4）'!$G$17:$BY$1200,AP$1,FALSE))</f>
        <v>0</v>
      </c>
      <c r="AQ30" s="84" t="str">
        <f>IF(ISERROR(VLOOKUP($G30,参照!$U$4:$W$102,3,FALSE)),"",VLOOKUP($G30,参照!$U$4:$W$102,3,FALSE))</f>
        <v/>
      </c>
      <c r="AR30" s="376" t="str">
        <f t="shared" ref="AR30" si="45">IF($AN30&lt;&gt;0,"満額","")</f>
        <v/>
      </c>
      <c r="AS30" s="53" t="str">
        <f t="shared" si="23"/>
        <v/>
      </c>
      <c r="AT30" s="53" t="str">
        <f t="shared" si="24"/>
        <v/>
      </c>
      <c r="AU30" s="53" t="str">
        <f t="shared" si="25"/>
        <v/>
      </c>
      <c r="AV30" s="53" t="str">
        <f t="shared" si="26"/>
        <v/>
      </c>
      <c r="AW30" s="53" t="str">
        <f t="shared" si="18"/>
        <v/>
      </c>
      <c r="AX30" s="54">
        <f t="array" ref="AX30">SUM(IF('全入力（様式2-4）'!$G$17:$G$1200=$A30,IF('全入力（様式2-4）'!$AD$14:$AF$14=$AR30,'全入力（様式2-4）'!$AD$17:$AF$1200)))</f>
        <v>0</v>
      </c>
      <c r="AY30" s="55" t="str">
        <f t="shared" si="27"/>
        <v/>
      </c>
      <c r="AZ30" s="1889">
        <f>IF(ISERROR(VLOOKUP($A30,'全入力（様式2-4）'!$G$17:$BY$1200,AZ$1,FALSE)),"",VLOOKUP($A30,'全入力（様式2-4）'!$G$17:$BY$1200,AZ$1,FALSE))</f>
        <v>0</v>
      </c>
      <c r="BA30" s="54">
        <f t="shared" si="28"/>
        <v>0</v>
      </c>
      <c r="BB30" s="55" t="str">
        <f t="shared" si="29"/>
        <v/>
      </c>
      <c r="BC30" s="54">
        <f t="array" ref="BC30">SUM(IF('全入力（様式2-4）'!$G$17:$G$1200=$A30,IF('全入力（様式2-4）'!$AW$14:$AY$14=$AR30,'全入力（様式2-4）'!$AW$17:$AY$1200)))</f>
        <v>0</v>
      </c>
      <c r="BD30" s="55" t="str">
        <f t="shared" si="30"/>
        <v/>
      </c>
      <c r="BE30" s="152" t="str">
        <f t="shared" si="31"/>
        <v/>
      </c>
      <c r="BF30" s="1889">
        <f>IF(ISERROR(VLOOKUP($A30,'全入力（様式2-4）'!$G$17:$BY$1200,BF$1,FALSE)),"",VLOOKUP($A30,'全入力（様式2-4）'!$G$17:$BY$1200,BF$1,FALSE))</f>
        <v>0</v>
      </c>
      <c r="BG30" s="54"/>
      <c r="BH30" s="55"/>
      <c r="BI30" s="55"/>
      <c r="BJ30" s="146"/>
      <c r="BK30" s="1889"/>
    </row>
    <row r="31" spans="1:67" s="18" customFormat="1" ht="14.25" customHeight="1">
      <c r="A31" s="940">
        <f t="shared" si="19"/>
        <v>7</v>
      </c>
      <c r="B31" s="1">
        <f>'全入力（様式2-4）'!$I$6</f>
        <v>0</v>
      </c>
      <c r="C31" s="35">
        <f>IF(ISERROR(VLOOKUP($A31,'全入力（様式2-4）'!$G$17:$BY$1200,C$1,FALSE)),"",VLOOKUP($A31,'全入力（様式2-4）'!$G$17:$BY$1200,C$1,FALSE))</f>
        <v>0</v>
      </c>
      <c r="D31" s="35">
        <f>IF(ISERROR(VLOOKUP($A31,'全入力（様式2-4）'!$G$17:$BY$1200,D$1,FALSE)),"",VLOOKUP($A31,'全入力（様式2-4）'!$G$17:$BY$1200,D$1,FALSE))</f>
        <v>0</v>
      </c>
      <c r="E31" s="35">
        <f>IF(ISERROR(VLOOKUP($A31,'全入力（様式2-4）'!$G$17:$BY$1200,E$1,FALSE)),"",VLOOKUP($A31,'全入力（様式2-4）'!$G$17:$BY$1200,E$1,FALSE))</f>
        <v>0</v>
      </c>
      <c r="F31" s="35">
        <f>IF(ISERROR(VLOOKUP($A31,'全入力（様式2-4）'!$G$17:$BY$1200,F$1,FALSE)),"",VLOOKUP($A31,'全入力（様式2-4）'!$G$17:$BY$1200,F$1,FALSE))</f>
        <v>0</v>
      </c>
      <c r="G31" s="36" t="str">
        <f>'全入力（様式2-4）'!$P$5&amp;'全入力（様式2-4）'!$R$5&amp;$D31</f>
        <v>0</v>
      </c>
      <c r="H31" s="37" t="str">
        <f t="shared" si="20"/>
        <v/>
      </c>
      <c r="I31" s="38">
        <f>IF(ISERROR(VLOOKUP($A31,'全入力（様式2-4）'!$G$17:$BY$1200,I$1,FALSE)),"",VLOOKUP($A31,'全入力（様式2-4）'!$G$17:$BY$1200,I$1,FALSE))</f>
        <v>0</v>
      </c>
      <c r="J31" s="38" t="str">
        <f>IF(ISERROR(VLOOKUP($A31,'全入力（様式2-4）'!$G$17:$BY$1200,J$1,FALSE)),"",VLOOKUP($A31,'全入力（様式2-4）'!$G$17:$BY$1200,J$1,FALSE))</f>
        <v/>
      </c>
      <c r="K31" s="38">
        <f>IF(ISERROR(VLOOKUP($A31,'全入力（様式2-4）'!$G$17:$BY$1200,K$1,FALSE)),"",VLOOKUP($A31,'全入力（様式2-4）'!$G$17:$BY$1200,K$1,FALSE))</f>
        <v>0</v>
      </c>
      <c r="L31" s="38" t="str">
        <f>IF(ISERROR(VLOOKUP($A31,'全入力（様式2-4）'!$G$17:$BY$1200,L$1,FALSE)),"",VLOOKUP($A31,'全入力（様式2-4）'!$G$17:$BY$1200,L$1,FALSE))</f>
        <v/>
      </c>
      <c r="M31" s="112">
        <f>IF(ISERROR(VLOOKUP($A31,'全入力（様式2-4）'!$G$17:$BY$1200,M$1,FALSE)),"",VLOOKUP($A31,'全入力（様式2-4）'!$G$17:$BY$1200,M$1,FALSE))</f>
        <v>0</v>
      </c>
      <c r="N31" s="112" t="str">
        <f>IF(ISERROR(VLOOKUP($A31,'全入力（様式2-4）'!$G$17:$BY$1200,N$1,FALSE)),"",VLOOKUP($A31,'全入力（様式2-4）'!$G$17:$BY$1200,N$1,FALSE))</f>
        <v/>
      </c>
      <c r="O31" s="112">
        <f>IF(ISERROR(VLOOKUP($A31,'全入力（様式2-4）'!$G$17:$BY$1200,O$1,FALSE)),"",VLOOKUP($A31,'全入力（様式2-4）'!$G$17:$BY$1200,O$1,FALSE))</f>
        <v>0</v>
      </c>
      <c r="P31" s="112" t="str">
        <f>IF(ISERROR(VLOOKUP($A31,'全入力（様式2-4）'!$G$17:$BY$1200,P$1,FALSE)),"",VLOOKUP($A31,'全入力（様式2-4）'!$G$17:$BY$1200,P$1,FALSE))</f>
        <v/>
      </c>
      <c r="Q31" s="176">
        <f>IF(ISERROR(VLOOKUP($A31,'全入力（様式2-4）'!$G$17:$BY$1200,Q$1,FALSE)),"",VLOOKUP($A31,'全入力（様式2-4）'!$G$17:$BY$1200,Q$1,FALSE))</f>
        <v>0</v>
      </c>
      <c r="R31" s="105">
        <f>IF(ISERROR(VLOOKUP($A31,'全入力（様式2-4）'!$G$17:$BY$1200,R$1,FALSE)),"",VLOOKUP($A31,'全入力（様式2-4）'!$G$17:$BY$1200,R$1,FALSE))</f>
        <v>0</v>
      </c>
      <c r="S31" s="105" t="str">
        <f>IF(ISERROR(VLOOKUP($A31,'全入力（様式2-4）'!$G$17:$BY$1200,S$1,FALSE)),"",VLOOKUP($A31,'全入力（様式2-4）'!$G$17:$BY$1200,S$1,FALSE))</f>
        <v/>
      </c>
      <c r="T31" s="105"/>
      <c r="U31" s="105"/>
      <c r="V31" s="105"/>
      <c r="W31" s="105"/>
      <c r="X31" s="105"/>
      <c r="Y31" s="105"/>
      <c r="Z31" s="38">
        <f>IF(ISERROR(VLOOKUP($A31,'全入力（様式2-4）'!$G$17:$BY$1200,Z$1,FALSE)),"",VLOOKUP($A31,'全入力（様式2-4）'!$G$17:$BY$1200,Z$1,FALSE))</f>
        <v>0</v>
      </c>
      <c r="AA31" s="38">
        <f>IF(ISERROR(VLOOKUP($A31,'全入力（様式2-4）'!$G$17:$BY$1200,AA$1,FALSE)),"",VLOOKUP($A31,'全入力（様式2-4）'!$G$17:$BY$1200,AA$1,FALSE))</f>
        <v>0</v>
      </c>
      <c r="AB31" s="38">
        <f>IF(ISERROR(VLOOKUP($A31,'全入力（様式2-4）'!$G$17:$BY$1200,AB$1,FALSE)),"",VLOOKUP($A31,'全入力（様式2-4）'!$G$17:$BY$1200,AB$1,FALSE))</f>
        <v>0</v>
      </c>
      <c r="AC31" s="38">
        <f>IF(ISERROR(VLOOKUP($A31,'全入力（様式2-4）'!$G$17:$BY$1200,AC$1,FALSE)),"",VLOOKUP($A31,'全入力（様式2-4）'!$G$17:$BY$1200,AC$1,FALSE))</f>
        <v>0</v>
      </c>
      <c r="AD31" s="200">
        <f>IF(ISERROR(VLOOKUP($A31,'全入力（様式2-4）'!$G$17:$BY$1200,AD$1,FALSE)),"",VLOOKUP($A31,'全入力（様式2-4）'!$G$17:$BY$1200,AD$1,FALSE))</f>
        <v>0</v>
      </c>
      <c r="AE31" s="112"/>
      <c r="AF31" s="112"/>
      <c r="AG31" s="112"/>
      <c r="AH31" s="317" t="str">
        <f t="shared" si="21"/>
        <v>00</v>
      </c>
      <c r="AI31" s="39" t="str">
        <f>IF(ISERROR(VLOOKUP($G31&amp;AI$8,参照!$P$4:$U$500,5,FALSE)),"",VLOOKUP($G31&amp;AI$8,参照!$P$4:$U$500,5,FALSE))</f>
        <v/>
      </c>
      <c r="AJ31" s="39" t="str">
        <f>IF(ISERROR(VLOOKUP($G31&amp;AJ$8,参照!$P$4:$U$500,5,FALSE)),"",VLOOKUP($G31&amp;AJ$8,参照!$P$4:$U$500,5,FALSE))</f>
        <v/>
      </c>
      <c r="AK31" s="37">
        <v>29</v>
      </c>
      <c r="AL31" s="37">
        <v>84</v>
      </c>
      <c r="AM31" s="37"/>
      <c r="AN31" s="72">
        <f>IF(ISERROR(VLOOKUP($A31,'全入力（様式2-4）'!$G$17:$BY$1200,AN$1,FALSE)),"",VLOOKUP($A31,'全入力（様式2-4）'!$G$17:$BY$1200,AN$1,FALSE))</f>
        <v>0</v>
      </c>
      <c r="AO31" s="78">
        <f>IF(ISERROR(VLOOKUP($A31,'全入力（様式2-4）'!$G$17:$BY$1200,AO$1,FALSE)),"",VLOOKUP($A31,'全入力（様式2-4）'!$G$17:$BY$1200,AO$1,FALSE))</f>
        <v>0</v>
      </c>
      <c r="AP31" s="44">
        <f>IF(ISERROR(VLOOKUP($A31,'全入力（様式2-4）'!$G$17:$BY$1200,AP$1,FALSE)),"",VLOOKUP($A31,'全入力（様式2-4）'!$G$17:$BY$1200,AP$1,FALSE))</f>
        <v>0</v>
      </c>
      <c r="AQ31" s="63" t="str">
        <f>IF(ISERROR(VLOOKUP($G31,参照!$U$4:$W$102,3,FALSE)),"",VLOOKUP($G31,参照!$U$4:$W$102,3,FALSE))</f>
        <v/>
      </c>
      <c r="AR31" s="377" t="str">
        <f t="shared" ref="AR31" si="46">IF($AN31&lt;&gt;0,2/3,"")</f>
        <v/>
      </c>
      <c r="AS31" s="45" t="str">
        <f t="shared" si="23"/>
        <v/>
      </c>
      <c r="AT31" s="45" t="str">
        <f t="shared" si="24"/>
        <v/>
      </c>
      <c r="AU31" s="45" t="str">
        <f t="shared" si="25"/>
        <v/>
      </c>
      <c r="AV31" s="45" t="str">
        <f t="shared" si="26"/>
        <v/>
      </c>
      <c r="AW31" s="45" t="str">
        <f t="shared" si="18"/>
        <v/>
      </c>
      <c r="AX31" s="46">
        <f t="array" ref="AX31">SUM(IF('全入力（様式2-4）'!$G$17:$G$1200=$A31,IF('全入力（様式2-4）'!$AD$14:$AF$14=$AR31,'全入力（様式2-4）'!$AD$17:$AF$1200)))</f>
        <v>0</v>
      </c>
      <c r="AY31" s="47" t="str">
        <f t="shared" si="27"/>
        <v/>
      </c>
      <c r="AZ31" s="1890"/>
      <c r="BA31" s="46">
        <f t="shared" si="28"/>
        <v>0</v>
      </c>
      <c r="BB31" s="47" t="str">
        <f t="shared" si="29"/>
        <v/>
      </c>
      <c r="BC31" s="46">
        <f t="array" ref="BC31">SUM(IF('全入力（様式2-4）'!$G$17:$G$1200=$A31,IF('全入力（様式2-4）'!$AW$14:$AY$14=$AR31,'全入力（様式2-4）'!$AW$17:$AY$1200)))</f>
        <v>0</v>
      </c>
      <c r="BD31" s="47" t="str">
        <f t="shared" si="30"/>
        <v/>
      </c>
      <c r="BE31" s="150" t="str">
        <f t="shared" si="31"/>
        <v/>
      </c>
      <c r="BF31" s="1890"/>
      <c r="BG31" s="46"/>
      <c r="BH31" s="47"/>
      <c r="BI31" s="47"/>
      <c r="BJ31" s="144"/>
      <c r="BK31" s="1890"/>
    </row>
    <row r="32" spans="1:67" s="18" customFormat="1" ht="14.25" customHeight="1" thickBot="1">
      <c r="A32" s="942">
        <f t="shared" si="19"/>
        <v>7</v>
      </c>
      <c r="B32" s="7">
        <f>'全入力（様式2-4）'!$I$6</f>
        <v>0</v>
      </c>
      <c r="C32" s="186">
        <f>IF(ISERROR(VLOOKUP($A32,'全入力（様式2-4）'!$G$17:$BY$1200,C$1,FALSE)),"",VLOOKUP($A32,'全入力（様式2-4）'!$G$17:$BY$1200,C$1,FALSE))</f>
        <v>0</v>
      </c>
      <c r="D32" s="186">
        <f>IF(ISERROR(VLOOKUP($A32,'全入力（様式2-4）'!$G$17:$BY$1200,D$1,FALSE)),"",VLOOKUP($A32,'全入力（様式2-4）'!$G$17:$BY$1200,D$1,FALSE))</f>
        <v>0</v>
      </c>
      <c r="E32" s="186">
        <f>IF(ISERROR(VLOOKUP($A32,'全入力（様式2-4）'!$G$17:$BY$1200,E$1,FALSE)),"",VLOOKUP($A32,'全入力（様式2-4）'!$G$17:$BY$1200,E$1,FALSE))</f>
        <v>0</v>
      </c>
      <c r="F32" s="186">
        <f>IF(ISERROR(VLOOKUP($A32,'全入力（様式2-4）'!$G$17:$BY$1200,F$1,FALSE)),"",VLOOKUP($A32,'全入力（様式2-4）'!$G$17:$BY$1200,F$1,FALSE))</f>
        <v>0</v>
      </c>
      <c r="G32" s="187" t="str">
        <f>'全入力（様式2-4）'!$P$5&amp;'全入力（様式2-4）'!$R$5&amp;$D32</f>
        <v>0</v>
      </c>
      <c r="H32" s="188" t="str">
        <f t="shared" si="20"/>
        <v/>
      </c>
      <c r="I32" s="189">
        <f>IF(ISERROR(VLOOKUP($A32,'全入力（様式2-4）'!$G$17:$BY$1200,I$1,FALSE)),"",VLOOKUP($A32,'全入力（様式2-4）'!$G$17:$BY$1200,I$1,FALSE))</f>
        <v>0</v>
      </c>
      <c r="J32" s="189" t="str">
        <f>IF(ISERROR(VLOOKUP($A32,'全入力（様式2-4）'!$G$17:$BY$1200,J$1,FALSE)),"",VLOOKUP($A32,'全入力（様式2-4）'!$G$17:$BY$1200,J$1,FALSE))</f>
        <v/>
      </c>
      <c r="K32" s="189">
        <f>IF(ISERROR(VLOOKUP($A32,'全入力（様式2-4）'!$G$17:$BY$1200,K$1,FALSE)),"",VLOOKUP($A32,'全入力（様式2-4）'!$G$17:$BY$1200,K$1,FALSE))</f>
        <v>0</v>
      </c>
      <c r="L32" s="189" t="str">
        <f>IF(ISERROR(VLOOKUP($A32,'全入力（様式2-4）'!$G$17:$BY$1200,L$1,FALSE)),"",VLOOKUP($A32,'全入力（様式2-4）'!$G$17:$BY$1200,L$1,FALSE))</f>
        <v/>
      </c>
      <c r="M32" s="190">
        <f>IF(ISERROR(VLOOKUP($A32,'全入力（様式2-4）'!$G$17:$BY$1200,M$1,FALSE)),"",VLOOKUP($A32,'全入力（様式2-4）'!$G$17:$BY$1200,M$1,FALSE))</f>
        <v>0</v>
      </c>
      <c r="N32" s="190" t="str">
        <f>IF(ISERROR(VLOOKUP($A32,'全入力（様式2-4）'!$G$17:$BY$1200,N$1,FALSE)),"",VLOOKUP($A32,'全入力（様式2-4）'!$G$17:$BY$1200,N$1,FALSE))</f>
        <v/>
      </c>
      <c r="O32" s="190">
        <f>IF(ISERROR(VLOOKUP($A32,'全入力（様式2-4）'!$G$17:$BY$1200,O$1,FALSE)),"",VLOOKUP($A32,'全入力（様式2-4）'!$G$17:$BY$1200,O$1,FALSE))</f>
        <v>0</v>
      </c>
      <c r="P32" s="190" t="str">
        <f>IF(ISERROR(VLOOKUP($A32,'全入力（様式2-4）'!$G$17:$BY$1200,P$1,FALSE)),"",VLOOKUP($A32,'全入力（様式2-4）'!$G$17:$BY$1200,P$1,FALSE))</f>
        <v/>
      </c>
      <c r="Q32" s="191">
        <f>IF(ISERROR(VLOOKUP($A32,'全入力（様式2-4）'!$G$17:$BY$1200,Q$1,FALSE)),"",VLOOKUP($A32,'全入力（様式2-4）'!$G$17:$BY$1200,Q$1,FALSE))</f>
        <v>0</v>
      </c>
      <c r="R32" s="192">
        <f>IF(ISERROR(VLOOKUP($A32,'全入力（様式2-4）'!$G$17:$BY$1200,R$1,FALSE)),"",VLOOKUP($A32,'全入力（様式2-4）'!$G$17:$BY$1200,R$1,FALSE))</f>
        <v>0</v>
      </c>
      <c r="S32" s="192" t="str">
        <f>IF(ISERROR(VLOOKUP($A32,'全入力（様式2-4）'!$G$17:$BY$1200,S$1,FALSE)),"",VLOOKUP($A32,'全入力（様式2-4）'!$G$17:$BY$1200,S$1,FALSE))</f>
        <v/>
      </c>
      <c r="T32" s="192"/>
      <c r="U32" s="192"/>
      <c r="V32" s="192"/>
      <c r="W32" s="192"/>
      <c r="X32" s="192"/>
      <c r="Y32" s="192"/>
      <c r="Z32" s="189">
        <f>IF(ISERROR(VLOOKUP($A32,'全入力（様式2-4）'!$G$17:$BY$1200,Z$1,FALSE)),"",VLOOKUP($A32,'全入力（様式2-4）'!$G$17:$BY$1200,Z$1,FALSE))</f>
        <v>0</v>
      </c>
      <c r="AA32" s="189">
        <f>IF(ISERROR(VLOOKUP($A32,'全入力（様式2-4）'!$G$17:$BY$1200,AA$1,FALSE)),"",VLOOKUP($A32,'全入力（様式2-4）'!$G$17:$BY$1200,AA$1,FALSE))</f>
        <v>0</v>
      </c>
      <c r="AB32" s="189">
        <f>IF(ISERROR(VLOOKUP($A32,'全入力（様式2-4）'!$G$17:$BY$1200,AB$1,FALSE)),"",VLOOKUP($A32,'全入力（様式2-4）'!$G$17:$BY$1200,AB$1,FALSE))</f>
        <v>0</v>
      </c>
      <c r="AC32" s="189">
        <f>IF(ISERROR(VLOOKUP($A32,'全入力（様式2-4）'!$G$17:$BY$1200,AC$1,FALSE)),"",VLOOKUP($A32,'全入力（様式2-4）'!$G$17:$BY$1200,AC$1,FALSE))</f>
        <v>0</v>
      </c>
      <c r="AD32" s="202">
        <f>IF(ISERROR(VLOOKUP($A32,'全入力（様式2-4）'!$G$17:$BY$1200,AD$1,FALSE)),"",VLOOKUP($A32,'全入力（様式2-4）'!$G$17:$BY$1200,AD$1,FALSE))</f>
        <v>0</v>
      </c>
      <c r="AE32" s="190"/>
      <c r="AF32" s="190"/>
      <c r="AG32" s="190"/>
      <c r="AH32" s="319" t="str">
        <f t="shared" si="21"/>
        <v>00</v>
      </c>
      <c r="AI32" s="193" t="str">
        <f>IF(ISERROR(VLOOKUP($G32&amp;AI$8,参照!$P$4:$U$500,5,FALSE)),"",VLOOKUP($G32&amp;AI$8,参照!$P$4:$U$500,5,FALSE))</f>
        <v/>
      </c>
      <c r="AJ32" s="193" t="str">
        <f>IF(ISERROR(VLOOKUP($G32&amp;AJ$8,参照!$P$4:$U$500,5,FALSE)),"",VLOOKUP($G32&amp;AJ$8,参照!$P$4:$U$500,5,FALSE))</f>
        <v/>
      </c>
      <c r="AK32" s="188">
        <v>31</v>
      </c>
      <c r="AL32" s="188">
        <v>85</v>
      </c>
      <c r="AM32" s="37"/>
      <c r="AN32" s="74">
        <f>IF(ISERROR(VLOOKUP($A32,'全入力（様式2-4）'!$G$17:$BY$1200,AN$1,FALSE)),"",VLOOKUP($A32,'全入力（様式2-4）'!$G$17:$BY$1200,AN$1,FALSE))</f>
        <v>0</v>
      </c>
      <c r="AO32" s="79">
        <f>IF(ISERROR(VLOOKUP($A32,'全入力（様式2-4）'!$G$17:$BY$1200,AO$1,FALSE)),"",VLOOKUP($A32,'全入力（様式2-4）'!$G$17:$BY$1200,AO$1,FALSE))</f>
        <v>0</v>
      </c>
      <c r="AP32" s="48">
        <f>IF(ISERROR(VLOOKUP($A32,'全入力（様式2-4）'!$G$17:$BY$1200,AP$1,FALSE)),"",VLOOKUP($A32,'全入力（様式2-4）'!$G$17:$BY$1200,AP$1,FALSE))</f>
        <v>0</v>
      </c>
      <c r="AQ32" s="64" t="str">
        <f>IF(ISERROR(VLOOKUP($G32,参照!$U$4:$W$102,3,FALSE)),"",VLOOKUP($G32,参照!$U$4:$W$102,3,FALSE))</f>
        <v/>
      </c>
      <c r="AR32" s="378" t="str">
        <f t="shared" ref="AR32" si="47">IF($AN32&lt;&gt;0,1/3,"")</f>
        <v/>
      </c>
      <c r="AS32" s="49" t="str">
        <f t="shared" si="23"/>
        <v/>
      </c>
      <c r="AT32" s="49" t="str">
        <f t="shared" si="24"/>
        <v/>
      </c>
      <c r="AU32" s="49" t="str">
        <f t="shared" si="25"/>
        <v/>
      </c>
      <c r="AV32" s="49" t="str">
        <f t="shared" si="26"/>
        <v/>
      </c>
      <c r="AW32" s="49" t="str">
        <f t="shared" si="18"/>
        <v/>
      </c>
      <c r="AX32" s="50">
        <f t="array" ref="AX32">SUM(IF('全入力（様式2-4）'!$G$17:$G$1200=$A32,IF('全入力（様式2-4）'!$AD$14:$AF$14=$AR32,'全入力（様式2-4）'!$AD$17:$AF$1200)))</f>
        <v>0</v>
      </c>
      <c r="AY32" s="51" t="str">
        <f t="shared" si="27"/>
        <v/>
      </c>
      <c r="AZ32" s="1891"/>
      <c r="BA32" s="50">
        <f t="shared" si="28"/>
        <v>0</v>
      </c>
      <c r="BB32" s="51" t="str">
        <f t="shared" si="29"/>
        <v/>
      </c>
      <c r="BC32" s="50">
        <f t="array" ref="BC32">SUM(IF('全入力（様式2-4）'!$G$17:$G$1200=$A32,IF('全入力（様式2-4）'!$AW$14:$AY$14=$AR32,'全入力（様式2-4）'!$AW$17:$AY$1200)))</f>
        <v>0</v>
      </c>
      <c r="BD32" s="51" t="str">
        <f t="shared" si="30"/>
        <v/>
      </c>
      <c r="BE32" s="151" t="str">
        <f t="shared" si="31"/>
        <v/>
      </c>
      <c r="BF32" s="1891"/>
      <c r="BG32" s="50"/>
      <c r="BH32" s="51"/>
      <c r="BI32" s="51"/>
      <c r="BJ32" s="145"/>
      <c r="BK32" s="1891"/>
    </row>
    <row r="33" spans="1:63" s="18" customFormat="1" ht="14.25" customHeight="1">
      <c r="A33" s="941">
        <f>A30+1</f>
        <v>8</v>
      </c>
      <c r="B33" s="178">
        <f>'全入力（様式2-4）'!$I$6</f>
        <v>0</v>
      </c>
      <c r="C33" s="177">
        <f>IF(ISERROR(VLOOKUP($A33,'全入力（様式2-4）'!$G$17:$BY$1200,C$1,FALSE)),"",VLOOKUP($A33,'全入力（様式2-4）'!$G$17:$BY$1200,C$1,FALSE))</f>
        <v>0</v>
      </c>
      <c r="D33" s="177">
        <f>IF(ISERROR(VLOOKUP($A33,'全入力（様式2-4）'!$G$17:$BY$1200,D$1,FALSE)),"",VLOOKUP($A33,'全入力（様式2-4）'!$G$17:$BY$1200,D$1,FALSE))</f>
        <v>0</v>
      </c>
      <c r="E33" s="177">
        <f>IF(ISERROR(VLOOKUP($A33,'全入力（様式2-4）'!$G$17:$BY$1200,E$1,FALSE)),"",VLOOKUP($A33,'全入力（様式2-4）'!$G$17:$BY$1200,E$1,FALSE))</f>
        <v>0</v>
      </c>
      <c r="F33" s="177">
        <f>IF(ISERROR(VLOOKUP($A33,'全入力（様式2-4）'!$G$17:$BY$1200,F$1,FALSE)),"",VLOOKUP($A33,'全入力（様式2-4）'!$G$17:$BY$1200,F$1,FALSE))</f>
        <v>0</v>
      </c>
      <c r="G33" s="179" t="str">
        <f>'全入力（様式2-4）'!$P$5&amp;'全入力（様式2-4）'!$R$5&amp;$D33</f>
        <v>0</v>
      </c>
      <c r="H33" s="180" t="str">
        <f t="shared" si="20"/>
        <v/>
      </c>
      <c r="I33" s="181">
        <f>IF(ISERROR(VLOOKUP($A33,'全入力（様式2-4）'!$G$17:$BY$1200,I$1,FALSE)),"",VLOOKUP($A33,'全入力（様式2-4）'!$G$17:$BY$1200,I$1,FALSE))</f>
        <v>0</v>
      </c>
      <c r="J33" s="181" t="str">
        <f>IF(ISERROR(VLOOKUP($A33,'全入力（様式2-4）'!$G$17:$BY$1200,J$1,FALSE)),"",VLOOKUP($A33,'全入力（様式2-4）'!$G$17:$BY$1200,J$1,FALSE))</f>
        <v/>
      </c>
      <c r="K33" s="181">
        <f>IF(ISERROR(VLOOKUP($A33,'全入力（様式2-4）'!$G$17:$BY$1200,K$1,FALSE)),"",VLOOKUP($A33,'全入力（様式2-4）'!$G$17:$BY$1200,K$1,FALSE))</f>
        <v>0</v>
      </c>
      <c r="L33" s="181" t="str">
        <f>IF(ISERROR(VLOOKUP($A33,'全入力（様式2-4）'!$G$17:$BY$1200,L$1,FALSE)),"",VLOOKUP($A33,'全入力（様式2-4）'!$G$17:$BY$1200,L$1,FALSE))</f>
        <v/>
      </c>
      <c r="M33" s="182">
        <f>IF(ISERROR(VLOOKUP($A33,'全入力（様式2-4）'!$G$17:$BY$1200,M$1,FALSE)),"",VLOOKUP($A33,'全入力（様式2-4）'!$G$17:$BY$1200,M$1,FALSE))</f>
        <v>0</v>
      </c>
      <c r="N33" s="182" t="str">
        <f>IF(ISERROR(VLOOKUP($A33,'全入力（様式2-4）'!$G$17:$BY$1200,N$1,FALSE)),"",VLOOKUP($A33,'全入力（様式2-4）'!$G$17:$BY$1200,N$1,FALSE))</f>
        <v/>
      </c>
      <c r="O33" s="182">
        <f>IF(ISERROR(VLOOKUP($A33,'全入力（様式2-4）'!$G$17:$BY$1200,O$1,FALSE)),"",VLOOKUP($A33,'全入力（様式2-4）'!$G$17:$BY$1200,O$1,FALSE))</f>
        <v>0</v>
      </c>
      <c r="P33" s="182" t="str">
        <f>IF(ISERROR(VLOOKUP($A33,'全入力（様式2-4）'!$G$17:$BY$1200,P$1,FALSE)),"",VLOOKUP($A33,'全入力（様式2-4）'!$G$17:$BY$1200,P$1,FALSE))</f>
        <v/>
      </c>
      <c r="Q33" s="183">
        <f>IF(ISERROR(VLOOKUP($A33,'全入力（様式2-4）'!$G$17:$BY$1200,Q$1,FALSE)),"",VLOOKUP($A33,'全入力（様式2-4）'!$G$17:$BY$1200,Q$1,FALSE))</f>
        <v>0</v>
      </c>
      <c r="R33" s="184">
        <f>IF(ISERROR(VLOOKUP($A33,'全入力（様式2-4）'!$G$17:$BY$1200,R$1,FALSE)),"",VLOOKUP($A33,'全入力（様式2-4）'!$G$17:$BY$1200,R$1,FALSE))</f>
        <v>0</v>
      </c>
      <c r="S33" s="184" t="str">
        <f>IF(ISERROR(VLOOKUP($A33,'全入力（様式2-4）'!$G$17:$BY$1200,S$1,FALSE)),"",VLOOKUP($A33,'全入力（様式2-4）'!$G$17:$BY$1200,S$1,FALSE))</f>
        <v/>
      </c>
      <c r="T33" s="184"/>
      <c r="U33" s="184"/>
      <c r="V33" s="537"/>
      <c r="W33" s="537"/>
      <c r="X33" s="537"/>
      <c r="Y33" s="537"/>
      <c r="Z33" s="181">
        <f>IF(ISERROR(VLOOKUP($A33,'全入力（様式2-4）'!$G$17:$BY$1200,Z$1,FALSE)),"",VLOOKUP($A33,'全入力（様式2-4）'!$G$17:$BY$1200,Z$1,FALSE))</f>
        <v>0</v>
      </c>
      <c r="AA33" s="181">
        <f>IF(ISERROR(VLOOKUP($A33,'全入力（様式2-4）'!$G$17:$BY$1200,AA$1,FALSE)),"",VLOOKUP($A33,'全入力（様式2-4）'!$G$17:$BY$1200,AA$1,FALSE))</f>
        <v>0</v>
      </c>
      <c r="AB33" s="181">
        <f>IF(ISERROR(VLOOKUP($A33,'全入力（様式2-4）'!$G$17:$BY$1200,AB$1,FALSE)),"",VLOOKUP($A33,'全入力（様式2-4）'!$G$17:$BY$1200,AB$1,FALSE))</f>
        <v>0</v>
      </c>
      <c r="AC33" s="181">
        <f>IF(ISERROR(VLOOKUP($A33,'全入力（様式2-4）'!$G$17:$BY$1200,AC$1,FALSE)),"",VLOOKUP($A33,'全入力（様式2-4）'!$G$17:$BY$1200,AC$1,FALSE))</f>
        <v>0</v>
      </c>
      <c r="AD33" s="201">
        <f>IF(ISERROR(VLOOKUP($A33,'全入力（様式2-4）'!$G$17:$BY$1200,AD$1,FALSE)),"",VLOOKUP($A33,'全入力（様式2-4）'!$G$17:$BY$1200,AD$1,FALSE))</f>
        <v>0</v>
      </c>
      <c r="AE33" s="182"/>
      <c r="AF33" s="182"/>
      <c r="AG33" s="182"/>
      <c r="AH33" s="318" t="str">
        <f t="shared" si="21"/>
        <v>00</v>
      </c>
      <c r="AI33" s="185" t="str">
        <f>IF(ISERROR(VLOOKUP($G33&amp;AI$8,参照!$P$4:$U$500,5,FALSE)),"",VLOOKUP($G33&amp;AI$8,参照!$P$4:$U$500,5,FALSE))</f>
        <v/>
      </c>
      <c r="AJ33" s="185" t="str">
        <f>IF(ISERROR(VLOOKUP($G33&amp;AJ$8,参照!$P$4:$U$500,5,FALSE)),"",VLOOKUP($G33&amp;AJ$8,参照!$P$4:$U$500,5,FALSE))</f>
        <v/>
      </c>
      <c r="AK33" s="180">
        <v>27</v>
      </c>
      <c r="AL33" s="180">
        <v>83</v>
      </c>
      <c r="AM33" s="37"/>
      <c r="AN33" s="76">
        <f>IF(ISERROR(VLOOKUP($A33,'全入力（様式2-4）'!$G$17:$BY$1200,AN$1,FALSE)),"",VLOOKUP($A33,'全入力（様式2-4）'!$G$17:$BY$1200,AN$1,FALSE))</f>
        <v>0</v>
      </c>
      <c r="AO33" s="77">
        <f>IF(ISERROR(VLOOKUP($A33,'全入力（様式2-4）'!$G$17:$BY$1200,AO$1,FALSE)),"",VLOOKUP($A33,'全入力（様式2-4）'!$G$17:$BY$1200,AO$1,FALSE))</f>
        <v>0</v>
      </c>
      <c r="AP33" s="52">
        <f>IF(ISERROR(VLOOKUP($A33,'全入力（様式2-4）'!$G$17:$BY$1200,AP$1,FALSE)),"",VLOOKUP($A33,'全入力（様式2-4）'!$G$17:$BY$1200,AP$1,FALSE))</f>
        <v>0</v>
      </c>
      <c r="AQ33" s="84" t="str">
        <f>IF(ISERROR(VLOOKUP($G33,参照!$U$4:$W$102,3,FALSE)),"",VLOOKUP($G33,参照!$U$4:$W$102,3,FALSE))</f>
        <v/>
      </c>
      <c r="AR33" s="376" t="str">
        <f t="shared" ref="AR33" si="48">IF($AN33&lt;&gt;0,"満額","")</f>
        <v/>
      </c>
      <c r="AS33" s="53" t="str">
        <f t="shared" si="23"/>
        <v/>
      </c>
      <c r="AT33" s="53" t="str">
        <f t="shared" si="24"/>
        <v/>
      </c>
      <c r="AU33" s="53" t="str">
        <f t="shared" si="25"/>
        <v/>
      </c>
      <c r="AV33" s="53" t="str">
        <f t="shared" si="26"/>
        <v/>
      </c>
      <c r="AW33" s="53" t="str">
        <f t="shared" si="18"/>
        <v/>
      </c>
      <c r="AX33" s="54">
        <f t="array" ref="AX33">SUM(IF('全入力（様式2-4）'!$G$17:$G$1200=$A33,IF('全入力（様式2-4）'!$AD$14:$AF$14=$AR33,'全入力（様式2-4）'!$AD$17:$AF$1200)))</f>
        <v>0</v>
      </c>
      <c r="AY33" s="55" t="str">
        <f t="shared" si="27"/>
        <v/>
      </c>
      <c r="AZ33" s="1889">
        <f>IF(ISERROR(VLOOKUP($A33,'全入力（様式2-4）'!$G$17:$BY$1200,AZ$1,FALSE)),"",VLOOKUP($A33,'全入力（様式2-4）'!$G$17:$BY$1200,AZ$1,FALSE))</f>
        <v>0</v>
      </c>
      <c r="BA33" s="54">
        <f t="shared" si="28"/>
        <v>0</v>
      </c>
      <c r="BB33" s="55" t="str">
        <f t="shared" si="29"/>
        <v/>
      </c>
      <c r="BC33" s="54">
        <f t="array" ref="BC33">SUM(IF('全入力（様式2-4）'!$G$17:$G$1200=$A33,IF('全入力（様式2-4）'!$AW$14:$AY$14=$AR33,'全入力（様式2-4）'!$AW$17:$AY$1200)))</f>
        <v>0</v>
      </c>
      <c r="BD33" s="55" t="str">
        <f t="shared" si="30"/>
        <v/>
      </c>
      <c r="BE33" s="152" t="str">
        <f t="shared" si="31"/>
        <v/>
      </c>
      <c r="BF33" s="1889">
        <f>IF(ISERROR(VLOOKUP($A33,'全入力（様式2-4）'!$G$17:$BY$1200,BF$1,FALSE)),"",VLOOKUP($A33,'全入力（様式2-4）'!$G$17:$BY$1200,BF$1,FALSE))</f>
        <v>0</v>
      </c>
      <c r="BG33" s="54"/>
      <c r="BH33" s="55"/>
      <c r="BI33" s="55"/>
      <c r="BJ33" s="146"/>
      <c r="BK33" s="1889"/>
    </row>
    <row r="34" spans="1:63" s="18" customFormat="1" ht="14.25" customHeight="1">
      <c r="A34" s="940">
        <f t="shared" si="19"/>
        <v>8</v>
      </c>
      <c r="B34" s="1">
        <f>'全入力（様式2-4）'!$I$6</f>
        <v>0</v>
      </c>
      <c r="C34" s="35">
        <f>IF(ISERROR(VLOOKUP($A34,'全入力（様式2-4）'!$G$17:$BY$1200,C$1,FALSE)),"",VLOOKUP($A34,'全入力（様式2-4）'!$G$17:$BY$1200,C$1,FALSE))</f>
        <v>0</v>
      </c>
      <c r="D34" s="35">
        <f>IF(ISERROR(VLOOKUP($A34,'全入力（様式2-4）'!$G$17:$BY$1200,D$1,FALSE)),"",VLOOKUP($A34,'全入力（様式2-4）'!$G$17:$BY$1200,D$1,FALSE))</f>
        <v>0</v>
      </c>
      <c r="E34" s="35">
        <f>IF(ISERROR(VLOOKUP($A34,'全入力（様式2-4）'!$G$17:$BY$1200,E$1,FALSE)),"",VLOOKUP($A34,'全入力（様式2-4）'!$G$17:$BY$1200,E$1,FALSE))</f>
        <v>0</v>
      </c>
      <c r="F34" s="35">
        <f>IF(ISERROR(VLOOKUP($A34,'全入力（様式2-4）'!$G$17:$BY$1200,F$1,FALSE)),"",VLOOKUP($A34,'全入力（様式2-4）'!$G$17:$BY$1200,F$1,FALSE))</f>
        <v>0</v>
      </c>
      <c r="G34" s="36" t="str">
        <f>'全入力（様式2-4）'!$P$5&amp;'全入力（様式2-4）'!$R$5&amp;$D34</f>
        <v>0</v>
      </c>
      <c r="H34" s="37" t="str">
        <f t="shared" si="20"/>
        <v/>
      </c>
      <c r="I34" s="38">
        <f>IF(ISERROR(VLOOKUP($A34,'全入力（様式2-4）'!$G$17:$BY$1200,I$1,FALSE)),"",VLOOKUP($A34,'全入力（様式2-4）'!$G$17:$BY$1200,I$1,FALSE))</f>
        <v>0</v>
      </c>
      <c r="J34" s="38" t="str">
        <f>IF(ISERROR(VLOOKUP($A34,'全入力（様式2-4）'!$G$17:$BY$1200,J$1,FALSE)),"",VLOOKUP($A34,'全入力（様式2-4）'!$G$17:$BY$1200,J$1,FALSE))</f>
        <v/>
      </c>
      <c r="K34" s="38">
        <f>IF(ISERROR(VLOOKUP($A34,'全入力（様式2-4）'!$G$17:$BY$1200,K$1,FALSE)),"",VLOOKUP($A34,'全入力（様式2-4）'!$G$17:$BY$1200,K$1,FALSE))</f>
        <v>0</v>
      </c>
      <c r="L34" s="38" t="str">
        <f>IF(ISERROR(VLOOKUP($A34,'全入力（様式2-4）'!$G$17:$BY$1200,L$1,FALSE)),"",VLOOKUP($A34,'全入力（様式2-4）'!$G$17:$BY$1200,L$1,FALSE))</f>
        <v/>
      </c>
      <c r="M34" s="112">
        <f>IF(ISERROR(VLOOKUP($A34,'全入力（様式2-4）'!$G$17:$BY$1200,M$1,FALSE)),"",VLOOKUP($A34,'全入力（様式2-4）'!$G$17:$BY$1200,M$1,FALSE))</f>
        <v>0</v>
      </c>
      <c r="N34" s="112" t="str">
        <f>IF(ISERROR(VLOOKUP($A34,'全入力（様式2-4）'!$G$17:$BY$1200,N$1,FALSE)),"",VLOOKUP($A34,'全入力（様式2-4）'!$G$17:$BY$1200,N$1,FALSE))</f>
        <v/>
      </c>
      <c r="O34" s="112">
        <f>IF(ISERROR(VLOOKUP($A34,'全入力（様式2-4）'!$G$17:$BY$1200,O$1,FALSE)),"",VLOOKUP($A34,'全入力（様式2-4）'!$G$17:$BY$1200,O$1,FALSE))</f>
        <v>0</v>
      </c>
      <c r="P34" s="112" t="str">
        <f>IF(ISERROR(VLOOKUP($A34,'全入力（様式2-4）'!$G$17:$BY$1200,P$1,FALSE)),"",VLOOKUP($A34,'全入力（様式2-4）'!$G$17:$BY$1200,P$1,FALSE))</f>
        <v/>
      </c>
      <c r="Q34" s="176">
        <f>IF(ISERROR(VLOOKUP($A34,'全入力（様式2-4）'!$G$17:$BY$1200,Q$1,FALSE)),"",VLOOKUP($A34,'全入力（様式2-4）'!$G$17:$BY$1200,Q$1,FALSE))</f>
        <v>0</v>
      </c>
      <c r="R34" s="105">
        <f>IF(ISERROR(VLOOKUP($A34,'全入力（様式2-4）'!$G$17:$BY$1200,R$1,FALSE)),"",VLOOKUP($A34,'全入力（様式2-4）'!$G$17:$BY$1200,R$1,FALSE))</f>
        <v>0</v>
      </c>
      <c r="S34" s="105" t="str">
        <f>IF(ISERROR(VLOOKUP($A34,'全入力（様式2-4）'!$G$17:$BY$1200,S$1,FALSE)),"",VLOOKUP($A34,'全入力（様式2-4）'!$G$17:$BY$1200,S$1,FALSE))</f>
        <v/>
      </c>
      <c r="T34" s="105"/>
      <c r="U34" s="105"/>
      <c r="V34" s="105"/>
      <c r="W34" s="105"/>
      <c r="X34" s="105"/>
      <c r="Y34" s="105"/>
      <c r="Z34" s="38">
        <f>IF(ISERROR(VLOOKUP($A34,'全入力（様式2-4）'!$G$17:$BY$1200,Z$1,FALSE)),"",VLOOKUP($A34,'全入力（様式2-4）'!$G$17:$BY$1200,Z$1,FALSE))</f>
        <v>0</v>
      </c>
      <c r="AA34" s="38">
        <f>IF(ISERROR(VLOOKUP($A34,'全入力（様式2-4）'!$G$17:$BY$1200,AA$1,FALSE)),"",VLOOKUP($A34,'全入力（様式2-4）'!$G$17:$BY$1200,AA$1,FALSE))</f>
        <v>0</v>
      </c>
      <c r="AB34" s="38">
        <f>IF(ISERROR(VLOOKUP($A34,'全入力（様式2-4）'!$G$17:$BY$1200,AB$1,FALSE)),"",VLOOKUP($A34,'全入力（様式2-4）'!$G$17:$BY$1200,AB$1,FALSE))</f>
        <v>0</v>
      </c>
      <c r="AC34" s="38">
        <f>IF(ISERROR(VLOOKUP($A34,'全入力（様式2-4）'!$G$17:$BY$1200,AC$1,FALSE)),"",VLOOKUP($A34,'全入力（様式2-4）'!$G$17:$BY$1200,AC$1,FALSE))</f>
        <v>0</v>
      </c>
      <c r="AD34" s="200">
        <f>IF(ISERROR(VLOOKUP($A34,'全入力（様式2-4）'!$G$17:$BY$1200,AD$1,FALSE)),"",VLOOKUP($A34,'全入力（様式2-4）'!$G$17:$BY$1200,AD$1,FALSE))</f>
        <v>0</v>
      </c>
      <c r="AE34" s="112"/>
      <c r="AF34" s="112"/>
      <c r="AG34" s="112"/>
      <c r="AH34" s="317" t="str">
        <f t="shared" si="21"/>
        <v>00</v>
      </c>
      <c r="AI34" s="39" t="str">
        <f>IF(ISERROR(VLOOKUP($G34&amp;AI$8,参照!$P$4:$U$500,5,FALSE)),"",VLOOKUP($G34&amp;AI$8,参照!$P$4:$U$500,5,FALSE))</f>
        <v/>
      </c>
      <c r="AJ34" s="39" t="str">
        <f>IF(ISERROR(VLOOKUP($G34&amp;AJ$8,参照!$P$4:$U$500,5,FALSE)),"",VLOOKUP($G34&amp;AJ$8,参照!$P$4:$U$500,5,FALSE))</f>
        <v/>
      </c>
      <c r="AK34" s="37">
        <v>29</v>
      </c>
      <c r="AL34" s="37">
        <v>84</v>
      </c>
      <c r="AM34" s="37"/>
      <c r="AN34" s="72">
        <f>IF(ISERROR(VLOOKUP($A34,'全入力（様式2-4）'!$G$17:$BY$1200,AN$1,FALSE)),"",VLOOKUP($A34,'全入力（様式2-4）'!$G$17:$BY$1200,AN$1,FALSE))</f>
        <v>0</v>
      </c>
      <c r="AO34" s="78">
        <f>IF(ISERROR(VLOOKUP($A34,'全入力（様式2-4）'!$G$17:$BY$1200,AO$1,FALSE)),"",VLOOKUP($A34,'全入力（様式2-4）'!$G$17:$BY$1200,AO$1,FALSE))</f>
        <v>0</v>
      </c>
      <c r="AP34" s="44">
        <f>IF(ISERROR(VLOOKUP($A34,'全入力（様式2-4）'!$G$17:$BY$1200,AP$1,FALSE)),"",VLOOKUP($A34,'全入力（様式2-4）'!$G$17:$BY$1200,AP$1,FALSE))</f>
        <v>0</v>
      </c>
      <c r="AQ34" s="63" t="str">
        <f>IF(ISERROR(VLOOKUP($G34,参照!$U$4:$W$102,3,FALSE)),"",VLOOKUP($G34,参照!$U$4:$W$102,3,FALSE))</f>
        <v/>
      </c>
      <c r="AR34" s="377" t="str">
        <f t="shared" ref="AR34" si="49">IF($AN34&lt;&gt;0,2/3,"")</f>
        <v/>
      </c>
      <c r="AS34" s="45" t="str">
        <f t="shared" si="23"/>
        <v/>
      </c>
      <c r="AT34" s="45" t="str">
        <f t="shared" si="24"/>
        <v/>
      </c>
      <c r="AU34" s="45" t="str">
        <f t="shared" si="25"/>
        <v/>
      </c>
      <c r="AV34" s="45" t="str">
        <f t="shared" si="26"/>
        <v/>
      </c>
      <c r="AW34" s="45" t="str">
        <f t="shared" si="18"/>
        <v/>
      </c>
      <c r="AX34" s="46">
        <f t="array" ref="AX34">SUM(IF('全入力（様式2-4）'!$G$17:$G$1200=$A34,IF('全入力（様式2-4）'!$AD$14:$AF$14=$AR34,'全入力（様式2-4）'!$AD$17:$AF$1200)))</f>
        <v>0</v>
      </c>
      <c r="AY34" s="47" t="str">
        <f t="shared" si="27"/>
        <v/>
      </c>
      <c r="AZ34" s="1890"/>
      <c r="BA34" s="46">
        <f t="shared" si="28"/>
        <v>0</v>
      </c>
      <c r="BB34" s="47" t="str">
        <f t="shared" si="29"/>
        <v/>
      </c>
      <c r="BC34" s="46">
        <f t="array" ref="BC34">SUM(IF('全入力（様式2-4）'!$G$17:$G$1200=$A34,IF('全入力（様式2-4）'!$AW$14:$AY$14=$AR34,'全入力（様式2-4）'!$AW$17:$AY$1200)))</f>
        <v>0</v>
      </c>
      <c r="BD34" s="47" t="str">
        <f t="shared" si="30"/>
        <v/>
      </c>
      <c r="BE34" s="150" t="str">
        <f t="shared" si="31"/>
        <v/>
      </c>
      <c r="BF34" s="1890"/>
      <c r="BG34" s="46"/>
      <c r="BH34" s="47"/>
      <c r="BI34" s="47"/>
      <c r="BJ34" s="144"/>
      <c r="BK34" s="1890"/>
    </row>
    <row r="35" spans="1:63" s="18" customFormat="1" ht="14.25" customHeight="1" thickBot="1">
      <c r="A35" s="942">
        <f t="shared" si="19"/>
        <v>8</v>
      </c>
      <c r="B35" s="7">
        <f>'全入力（様式2-4）'!$I$6</f>
        <v>0</v>
      </c>
      <c r="C35" s="186">
        <f>IF(ISERROR(VLOOKUP($A35,'全入力（様式2-4）'!$G$17:$BY$1200,C$1,FALSE)),"",VLOOKUP($A35,'全入力（様式2-4）'!$G$17:$BY$1200,C$1,FALSE))</f>
        <v>0</v>
      </c>
      <c r="D35" s="186">
        <f>IF(ISERROR(VLOOKUP($A35,'全入力（様式2-4）'!$G$17:$BY$1200,D$1,FALSE)),"",VLOOKUP($A35,'全入力（様式2-4）'!$G$17:$BY$1200,D$1,FALSE))</f>
        <v>0</v>
      </c>
      <c r="E35" s="186">
        <f>IF(ISERROR(VLOOKUP($A35,'全入力（様式2-4）'!$G$17:$BY$1200,E$1,FALSE)),"",VLOOKUP($A35,'全入力（様式2-4）'!$G$17:$BY$1200,E$1,FALSE))</f>
        <v>0</v>
      </c>
      <c r="F35" s="186">
        <f>IF(ISERROR(VLOOKUP($A35,'全入力（様式2-4）'!$G$17:$BY$1200,F$1,FALSE)),"",VLOOKUP($A35,'全入力（様式2-4）'!$G$17:$BY$1200,F$1,FALSE))</f>
        <v>0</v>
      </c>
      <c r="G35" s="187" t="str">
        <f>'全入力（様式2-4）'!$P$5&amp;'全入力（様式2-4）'!$R$5&amp;$D35</f>
        <v>0</v>
      </c>
      <c r="H35" s="188" t="str">
        <f t="shared" si="20"/>
        <v/>
      </c>
      <c r="I35" s="189">
        <f>IF(ISERROR(VLOOKUP($A35,'全入力（様式2-4）'!$G$17:$BY$1200,I$1,FALSE)),"",VLOOKUP($A35,'全入力（様式2-4）'!$G$17:$BY$1200,I$1,FALSE))</f>
        <v>0</v>
      </c>
      <c r="J35" s="189" t="str">
        <f>IF(ISERROR(VLOOKUP($A35,'全入力（様式2-4）'!$G$17:$BY$1200,J$1,FALSE)),"",VLOOKUP($A35,'全入力（様式2-4）'!$G$17:$BY$1200,J$1,FALSE))</f>
        <v/>
      </c>
      <c r="K35" s="189">
        <f>IF(ISERROR(VLOOKUP($A35,'全入力（様式2-4）'!$G$17:$BY$1200,K$1,FALSE)),"",VLOOKUP($A35,'全入力（様式2-4）'!$G$17:$BY$1200,K$1,FALSE))</f>
        <v>0</v>
      </c>
      <c r="L35" s="189" t="str">
        <f>IF(ISERROR(VLOOKUP($A35,'全入力（様式2-4）'!$G$17:$BY$1200,L$1,FALSE)),"",VLOOKUP($A35,'全入力（様式2-4）'!$G$17:$BY$1200,L$1,FALSE))</f>
        <v/>
      </c>
      <c r="M35" s="190">
        <f>IF(ISERROR(VLOOKUP($A35,'全入力（様式2-4）'!$G$17:$BY$1200,M$1,FALSE)),"",VLOOKUP($A35,'全入力（様式2-4）'!$G$17:$BY$1200,M$1,FALSE))</f>
        <v>0</v>
      </c>
      <c r="N35" s="190" t="str">
        <f>IF(ISERROR(VLOOKUP($A35,'全入力（様式2-4）'!$G$17:$BY$1200,N$1,FALSE)),"",VLOOKUP($A35,'全入力（様式2-4）'!$G$17:$BY$1200,N$1,FALSE))</f>
        <v/>
      </c>
      <c r="O35" s="190">
        <f>IF(ISERROR(VLOOKUP($A35,'全入力（様式2-4）'!$G$17:$BY$1200,O$1,FALSE)),"",VLOOKUP($A35,'全入力（様式2-4）'!$G$17:$BY$1200,O$1,FALSE))</f>
        <v>0</v>
      </c>
      <c r="P35" s="190" t="str">
        <f>IF(ISERROR(VLOOKUP($A35,'全入力（様式2-4）'!$G$17:$BY$1200,P$1,FALSE)),"",VLOOKUP($A35,'全入力（様式2-4）'!$G$17:$BY$1200,P$1,FALSE))</f>
        <v/>
      </c>
      <c r="Q35" s="191">
        <f>IF(ISERROR(VLOOKUP($A35,'全入力（様式2-4）'!$G$17:$BY$1200,Q$1,FALSE)),"",VLOOKUP($A35,'全入力（様式2-4）'!$G$17:$BY$1200,Q$1,FALSE))</f>
        <v>0</v>
      </c>
      <c r="R35" s="192">
        <f>IF(ISERROR(VLOOKUP($A35,'全入力（様式2-4）'!$G$17:$BY$1200,R$1,FALSE)),"",VLOOKUP($A35,'全入力（様式2-4）'!$G$17:$BY$1200,R$1,FALSE))</f>
        <v>0</v>
      </c>
      <c r="S35" s="192" t="str">
        <f>IF(ISERROR(VLOOKUP($A35,'全入力（様式2-4）'!$G$17:$BY$1200,S$1,FALSE)),"",VLOOKUP($A35,'全入力（様式2-4）'!$G$17:$BY$1200,S$1,FALSE))</f>
        <v/>
      </c>
      <c r="T35" s="192"/>
      <c r="U35" s="192"/>
      <c r="V35" s="192"/>
      <c r="W35" s="192"/>
      <c r="X35" s="192"/>
      <c r="Y35" s="192"/>
      <c r="Z35" s="189">
        <f>IF(ISERROR(VLOOKUP($A35,'全入力（様式2-4）'!$G$17:$BY$1200,Z$1,FALSE)),"",VLOOKUP($A35,'全入力（様式2-4）'!$G$17:$BY$1200,Z$1,FALSE))</f>
        <v>0</v>
      </c>
      <c r="AA35" s="189">
        <f>IF(ISERROR(VLOOKUP($A35,'全入力（様式2-4）'!$G$17:$BY$1200,AA$1,FALSE)),"",VLOOKUP($A35,'全入力（様式2-4）'!$G$17:$BY$1200,AA$1,FALSE))</f>
        <v>0</v>
      </c>
      <c r="AB35" s="189">
        <f>IF(ISERROR(VLOOKUP($A35,'全入力（様式2-4）'!$G$17:$BY$1200,AB$1,FALSE)),"",VLOOKUP($A35,'全入力（様式2-4）'!$G$17:$BY$1200,AB$1,FALSE))</f>
        <v>0</v>
      </c>
      <c r="AC35" s="189">
        <f>IF(ISERROR(VLOOKUP($A35,'全入力（様式2-4）'!$G$17:$BY$1200,AC$1,FALSE)),"",VLOOKUP($A35,'全入力（様式2-4）'!$G$17:$BY$1200,AC$1,FALSE))</f>
        <v>0</v>
      </c>
      <c r="AD35" s="202">
        <f>IF(ISERROR(VLOOKUP($A35,'全入力（様式2-4）'!$G$17:$BY$1200,AD$1,FALSE)),"",VLOOKUP($A35,'全入力（様式2-4）'!$G$17:$BY$1200,AD$1,FALSE))</f>
        <v>0</v>
      </c>
      <c r="AE35" s="190"/>
      <c r="AF35" s="190"/>
      <c r="AG35" s="190"/>
      <c r="AH35" s="319" t="str">
        <f t="shared" si="21"/>
        <v>00</v>
      </c>
      <c r="AI35" s="193" t="str">
        <f>IF(ISERROR(VLOOKUP($G35&amp;AI$8,参照!$P$4:$U$500,5,FALSE)),"",VLOOKUP($G35&amp;AI$8,参照!$P$4:$U$500,5,FALSE))</f>
        <v/>
      </c>
      <c r="AJ35" s="193" t="str">
        <f>IF(ISERROR(VLOOKUP($G35&amp;AJ$8,参照!$P$4:$U$500,5,FALSE)),"",VLOOKUP($G35&amp;AJ$8,参照!$P$4:$U$500,5,FALSE))</f>
        <v/>
      </c>
      <c r="AK35" s="188">
        <v>31</v>
      </c>
      <c r="AL35" s="188">
        <v>85</v>
      </c>
      <c r="AM35" s="37"/>
      <c r="AN35" s="74">
        <f>IF(ISERROR(VLOOKUP($A35,'全入力（様式2-4）'!$G$17:$BY$1200,AN$1,FALSE)),"",VLOOKUP($A35,'全入力（様式2-4）'!$G$17:$BY$1200,AN$1,FALSE))</f>
        <v>0</v>
      </c>
      <c r="AO35" s="79">
        <f>IF(ISERROR(VLOOKUP($A35,'全入力（様式2-4）'!$G$17:$BY$1200,AO$1,FALSE)),"",VLOOKUP($A35,'全入力（様式2-4）'!$G$17:$BY$1200,AO$1,FALSE))</f>
        <v>0</v>
      </c>
      <c r="AP35" s="48">
        <f>IF(ISERROR(VLOOKUP($A35,'全入力（様式2-4）'!$G$17:$BY$1200,AP$1,FALSE)),"",VLOOKUP($A35,'全入力（様式2-4）'!$G$17:$BY$1200,AP$1,FALSE))</f>
        <v>0</v>
      </c>
      <c r="AQ35" s="64" t="str">
        <f>IF(ISERROR(VLOOKUP($G35,参照!$U$4:$W$102,3,FALSE)),"",VLOOKUP($G35,参照!$U$4:$W$102,3,FALSE))</f>
        <v/>
      </c>
      <c r="AR35" s="378" t="str">
        <f t="shared" ref="AR35" si="50">IF($AN35&lt;&gt;0,1/3,"")</f>
        <v/>
      </c>
      <c r="AS35" s="49" t="str">
        <f t="shared" si="23"/>
        <v/>
      </c>
      <c r="AT35" s="49" t="str">
        <f t="shared" si="24"/>
        <v/>
      </c>
      <c r="AU35" s="49" t="str">
        <f t="shared" si="25"/>
        <v/>
      </c>
      <c r="AV35" s="49" t="str">
        <f t="shared" si="26"/>
        <v/>
      </c>
      <c r="AW35" s="49" t="str">
        <f t="shared" si="18"/>
        <v/>
      </c>
      <c r="AX35" s="50">
        <f t="array" ref="AX35">SUM(IF('全入力（様式2-4）'!$G$17:$G$1200=$A35,IF('全入力（様式2-4）'!$AD$14:$AF$14=$AR35,'全入力（様式2-4）'!$AD$17:$AF$1200)))</f>
        <v>0</v>
      </c>
      <c r="AY35" s="51" t="str">
        <f t="shared" si="27"/>
        <v/>
      </c>
      <c r="AZ35" s="1891"/>
      <c r="BA35" s="50">
        <f t="shared" si="28"/>
        <v>0</v>
      </c>
      <c r="BB35" s="51" t="str">
        <f t="shared" si="29"/>
        <v/>
      </c>
      <c r="BC35" s="50">
        <f t="array" ref="BC35">SUM(IF('全入力（様式2-4）'!$G$17:$G$1200=$A35,IF('全入力（様式2-4）'!$AW$14:$AY$14=$AR35,'全入力（様式2-4）'!$AW$17:$AY$1200)))</f>
        <v>0</v>
      </c>
      <c r="BD35" s="51" t="str">
        <f t="shared" si="30"/>
        <v/>
      </c>
      <c r="BE35" s="151" t="str">
        <f t="shared" si="31"/>
        <v/>
      </c>
      <c r="BF35" s="1891"/>
      <c r="BG35" s="50"/>
      <c r="BH35" s="51"/>
      <c r="BI35" s="51"/>
      <c r="BJ35" s="145"/>
      <c r="BK35" s="1891"/>
    </row>
    <row r="36" spans="1:63" s="18" customFormat="1" ht="14.25" customHeight="1">
      <c r="A36" s="941">
        <f>A33+1</f>
        <v>9</v>
      </c>
      <c r="B36" s="178">
        <f>'全入力（様式2-4）'!$I$6</f>
        <v>0</v>
      </c>
      <c r="C36" s="177">
        <f>IF(ISERROR(VLOOKUP($A36,'全入力（様式2-4）'!$G$17:$BY$1200,C$1,FALSE)),"",VLOOKUP($A36,'全入力（様式2-4）'!$G$17:$BY$1200,C$1,FALSE))</f>
        <v>0</v>
      </c>
      <c r="D36" s="177">
        <f>IF(ISERROR(VLOOKUP($A36,'全入力（様式2-4）'!$G$17:$BY$1200,D$1,FALSE)),"",VLOOKUP($A36,'全入力（様式2-4）'!$G$17:$BY$1200,D$1,FALSE))</f>
        <v>0</v>
      </c>
      <c r="E36" s="177">
        <f>IF(ISERROR(VLOOKUP($A36,'全入力（様式2-4）'!$G$17:$BY$1200,E$1,FALSE)),"",VLOOKUP($A36,'全入力（様式2-4）'!$G$17:$BY$1200,E$1,FALSE))</f>
        <v>0</v>
      </c>
      <c r="F36" s="177">
        <f>IF(ISERROR(VLOOKUP($A36,'全入力（様式2-4）'!$G$17:$BY$1200,F$1,FALSE)),"",VLOOKUP($A36,'全入力（様式2-4）'!$G$17:$BY$1200,F$1,FALSE))</f>
        <v>0</v>
      </c>
      <c r="G36" s="179" t="str">
        <f>'全入力（様式2-4）'!$P$5&amp;'全入力（様式2-4）'!$R$5&amp;$D36</f>
        <v>0</v>
      </c>
      <c r="H36" s="180" t="str">
        <f t="shared" si="20"/>
        <v/>
      </c>
      <c r="I36" s="181">
        <f>IF(ISERROR(VLOOKUP($A36,'全入力（様式2-4）'!$G$17:$BY$1200,I$1,FALSE)),"",VLOOKUP($A36,'全入力（様式2-4）'!$G$17:$BY$1200,I$1,FALSE))</f>
        <v>0</v>
      </c>
      <c r="J36" s="181" t="str">
        <f>IF(ISERROR(VLOOKUP($A36,'全入力（様式2-4）'!$G$17:$BY$1200,J$1,FALSE)),"",VLOOKUP($A36,'全入力（様式2-4）'!$G$17:$BY$1200,J$1,FALSE))</f>
        <v/>
      </c>
      <c r="K36" s="181">
        <f>IF(ISERROR(VLOOKUP($A36,'全入力（様式2-4）'!$G$17:$BY$1200,K$1,FALSE)),"",VLOOKUP($A36,'全入力（様式2-4）'!$G$17:$BY$1200,K$1,FALSE))</f>
        <v>0</v>
      </c>
      <c r="L36" s="181" t="str">
        <f>IF(ISERROR(VLOOKUP($A36,'全入力（様式2-4）'!$G$17:$BY$1200,L$1,FALSE)),"",VLOOKUP($A36,'全入力（様式2-4）'!$G$17:$BY$1200,L$1,FALSE))</f>
        <v/>
      </c>
      <c r="M36" s="182">
        <f>IF(ISERROR(VLOOKUP($A36,'全入力（様式2-4）'!$G$17:$BY$1200,M$1,FALSE)),"",VLOOKUP($A36,'全入力（様式2-4）'!$G$17:$BY$1200,M$1,FALSE))</f>
        <v>0</v>
      </c>
      <c r="N36" s="182" t="str">
        <f>IF(ISERROR(VLOOKUP($A36,'全入力（様式2-4）'!$G$17:$BY$1200,N$1,FALSE)),"",VLOOKUP($A36,'全入力（様式2-4）'!$G$17:$BY$1200,N$1,FALSE))</f>
        <v/>
      </c>
      <c r="O36" s="182">
        <f>IF(ISERROR(VLOOKUP($A36,'全入力（様式2-4）'!$G$17:$BY$1200,O$1,FALSE)),"",VLOOKUP($A36,'全入力（様式2-4）'!$G$17:$BY$1200,O$1,FALSE))</f>
        <v>0</v>
      </c>
      <c r="P36" s="182" t="str">
        <f>IF(ISERROR(VLOOKUP($A36,'全入力（様式2-4）'!$G$17:$BY$1200,P$1,FALSE)),"",VLOOKUP($A36,'全入力（様式2-4）'!$G$17:$BY$1200,P$1,FALSE))</f>
        <v/>
      </c>
      <c r="Q36" s="183">
        <f>IF(ISERROR(VLOOKUP($A36,'全入力（様式2-4）'!$G$17:$BY$1200,Q$1,FALSE)),"",VLOOKUP($A36,'全入力（様式2-4）'!$G$17:$BY$1200,Q$1,FALSE))</f>
        <v>0</v>
      </c>
      <c r="R36" s="184">
        <f>IF(ISERROR(VLOOKUP($A36,'全入力（様式2-4）'!$G$17:$BY$1200,R$1,FALSE)),"",VLOOKUP($A36,'全入力（様式2-4）'!$G$17:$BY$1200,R$1,FALSE))</f>
        <v>0</v>
      </c>
      <c r="S36" s="184" t="str">
        <f>IF(ISERROR(VLOOKUP($A36,'全入力（様式2-4）'!$G$17:$BY$1200,S$1,FALSE)),"",VLOOKUP($A36,'全入力（様式2-4）'!$G$17:$BY$1200,S$1,FALSE))</f>
        <v/>
      </c>
      <c r="T36" s="184"/>
      <c r="U36" s="184"/>
      <c r="V36" s="537"/>
      <c r="W36" s="537"/>
      <c r="X36" s="537"/>
      <c r="Y36" s="537"/>
      <c r="Z36" s="181">
        <f>IF(ISERROR(VLOOKUP($A36,'全入力（様式2-4）'!$G$17:$BY$1200,Z$1,FALSE)),"",VLOOKUP($A36,'全入力（様式2-4）'!$G$17:$BY$1200,Z$1,FALSE))</f>
        <v>0</v>
      </c>
      <c r="AA36" s="181">
        <f>IF(ISERROR(VLOOKUP($A36,'全入力（様式2-4）'!$G$17:$BY$1200,AA$1,FALSE)),"",VLOOKUP($A36,'全入力（様式2-4）'!$G$17:$BY$1200,AA$1,FALSE))</f>
        <v>0</v>
      </c>
      <c r="AB36" s="181">
        <f>IF(ISERROR(VLOOKUP($A36,'全入力（様式2-4）'!$G$17:$BY$1200,AB$1,FALSE)),"",VLOOKUP($A36,'全入力（様式2-4）'!$G$17:$BY$1200,AB$1,FALSE))</f>
        <v>0</v>
      </c>
      <c r="AC36" s="181">
        <f>IF(ISERROR(VLOOKUP($A36,'全入力（様式2-4）'!$G$17:$BY$1200,AC$1,FALSE)),"",VLOOKUP($A36,'全入力（様式2-4）'!$G$17:$BY$1200,AC$1,FALSE))</f>
        <v>0</v>
      </c>
      <c r="AD36" s="201">
        <f>IF(ISERROR(VLOOKUP($A36,'全入力（様式2-4）'!$G$17:$BY$1200,AD$1,FALSE)),"",VLOOKUP($A36,'全入力（様式2-4）'!$G$17:$BY$1200,AD$1,FALSE))</f>
        <v>0</v>
      </c>
      <c r="AE36" s="182"/>
      <c r="AF36" s="182"/>
      <c r="AG36" s="182"/>
      <c r="AH36" s="318" t="str">
        <f t="shared" si="21"/>
        <v>00</v>
      </c>
      <c r="AI36" s="185" t="str">
        <f>IF(ISERROR(VLOOKUP($G36&amp;AI$8,参照!$P$4:$U$500,5,FALSE)),"",VLOOKUP($G36&amp;AI$8,参照!$P$4:$U$500,5,FALSE))</f>
        <v/>
      </c>
      <c r="AJ36" s="185" t="str">
        <f>IF(ISERROR(VLOOKUP($G36&amp;AJ$8,参照!$P$4:$U$500,5,FALSE)),"",VLOOKUP($G36&amp;AJ$8,参照!$P$4:$U$500,5,FALSE))</f>
        <v/>
      </c>
      <c r="AK36" s="180">
        <v>27</v>
      </c>
      <c r="AL36" s="180">
        <v>83</v>
      </c>
      <c r="AM36" s="37"/>
      <c r="AN36" s="76">
        <f>IF(ISERROR(VLOOKUP($A36,'全入力（様式2-4）'!$G$17:$BY$1200,AN$1,FALSE)),"",VLOOKUP($A36,'全入力（様式2-4）'!$G$17:$BY$1200,AN$1,FALSE))</f>
        <v>0</v>
      </c>
      <c r="AO36" s="77">
        <f>IF(ISERROR(VLOOKUP($A36,'全入力（様式2-4）'!$G$17:$BY$1200,AO$1,FALSE)),"",VLOOKUP($A36,'全入力（様式2-4）'!$G$17:$BY$1200,AO$1,FALSE))</f>
        <v>0</v>
      </c>
      <c r="AP36" s="52">
        <f>IF(ISERROR(VLOOKUP($A36,'全入力（様式2-4）'!$G$17:$BY$1200,AP$1,FALSE)),"",VLOOKUP($A36,'全入力（様式2-4）'!$G$17:$BY$1200,AP$1,FALSE))</f>
        <v>0</v>
      </c>
      <c r="AQ36" s="84" t="str">
        <f>IF(ISERROR(VLOOKUP($G36,参照!$U$4:$W$102,3,FALSE)),"",VLOOKUP($G36,参照!$U$4:$W$102,3,FALSE))</f>
        <v/>
      </c>
      <c r="AR36" s="376" t="str">
        <f t="shared" ref="AR36" si="51">IF($AN36&lt;&gt;0,"満額","")</f>
        <v/>
      </c>
      <c r="AS36" s="53" t="str">
        <f t="shared" si="23"/>
        <v/>
      </c>
      <c r="AT36" s="53" t="str">
        <f t="shared" si="24"/>
        <v/>
      </c>
      <c r="AU36" s="53" t="str">
        <f t="shared" si="25"/>
        <v/>
      </c>
      <c r="AV36" s="53" t="str">
        <f t="shared" si="26"/>
        <v/>
      </c>
      <c r="AW36" s="53" t="str">
        <f t="shared" si="18"/>
        <v/>
      </c>
      <c r="AX36" s="54">
        <f t="array" ref="AX36">SUM(IF('全入力（様式2-4）'!$G$17:$G$1200=$A36,IF('全入力（様式2-4）'!$AD$14:$AF$14=$AR36,'全入力（様式2-4）'!$AD$17:$AF$1200)))</f>
        <v>0</v>
      </c>
      <c r="AY36" s="55" t="str">
        <f t="shared" si="27"/>
        <v/>
      </c>
      <c r="AZ36" s="1889">
        <f>IF(ISERROR(VLOOKUP($A36,'全入力（様式2-4）'!$G$17:$BY$1200,AZ$1,FALSE)),"",VLOOKUP($A36,'全入力（様式2-4）'!$G$17:$BY$1200,AZ$1,FALSE))</f>
        <v>0</v>
      </c>
      <c r="BA36" s="54">
        <f t="shared" si="28"/>
        <v>0</v>
      </c>
      <c r="BB36" s="55" t="str">
        <f t="shared" si="29"/>
        <v/>
      </c>
      <c r="BC36" s="54">
        <f t="array" ref="BC36">SUM(IF('全入力（様式2-4）'!$G$17:$G$1200=$A36,IF('全入力（様式2-4）'!$AW$14:$AY$14=$AR36,'全入力（様式2-4）'!$AW$17:$AY$1200)))</f>
        <v>0</v>
      </c>
      <c r="BD36" s="55" t="str">
        <f t="shared" si="30"/>
        <v/>
      </c>
      <c r="BE36" s="152" t="str">
        <f t="shared" si="31"/>
        <v/>
      </c>
      <c r="BF36" s="1889">
        <f>IF(ISERROR(VLOOKUP($A36,'全入力（様式2-4）'!$G$17:$BY$1200,BF$1,FALSE)),"",VLOOKUP($A36,'全入力（様式2-4）'!$G$17:$BY$1200,BF$1,FALSE))</f>
        <v>0</v>
      </c>
      <c r="BG36" s="54"/>
      <c r="BH36" s="55"/>
      <c r="BI36" s="55"/>
      <c r="BJ36" s="146"/>
      <c r="BK36" s="1889"/>
    </row>
    <row r="37" spans="1:63" s="18" customFormat="1" ht="14.25" customHeight="1">
      <c r="A37" s="940">
        <f t="shared" si="19"/>
        <v>9</v>
      </c>
      <c r="B37" s="1">
        <f>'全入力（様式2-4）'!$I$6</f>
        <v>0</v>
      </c>
      <c r="C37" s="35">
        <f>IF(ISERROR(VLOOKUP($A37,'全入力（様式2-4）'!$G$17:$BY$1200,C$1,FALSE)),"",VLOOKUP($A37,'全入力（様式2-4）'!$G$17:$BY$1200,C$1,FALSE))</f>
        <v>0</v>
      </c>
      <c r="D37" s="35">
        <f>IF(ISERROR(VLOOKUP($A37,'全入力（様式2-4）'!$G$17:$BY$1200,D$1,FALSE)),"",VLOOKUP($A37,'全入力（様式2-4）'!$G$17:$BY$1200,D$1,FALSE))</f>
        <v>0</v>
      </c>
      <c r="E37" s="35">
        <f>IF(ISERROR(VLOOKUP($A37,'全入力（様式2-4）'!$G$17:$BY$1200,E$1,FALSE)),"",VLOOKUP($A37,'全入力（様式2-4）'!$G$17:$BY$1200,E$1,FALSE))</f>
        <v>0</v>
      </c>
      <c r="F37" s="35">
        <f>IF(ISERROR(VLOOKUP($A37,'全入力（様式2-4）'!$G$17:$BY$1200,F$1,FALSE)),"",VLOOKUP($A37,'全入力（様式2-4）'!$G$17:$BY$1200,F$1,FALSE))</f>
        <v>0</v>
      </c>
      <c r="G37" s="36" t="str">
        <f>'全入力（様式2-4）'!$P$5&amp;'全入力（様式2-4）'!$R$5&amp;$D37</f>
        <v>0</v>
      </c>
      <c r="H37" s="37" t="str">
        <f t="shared" si="20"/>
        <v/>
      </c>
      <c r="I37" s="38">
        <f>IF(ISERROR(VLOOKUP($A37,'全入力（様式2-4）'!$G$17:$BY$1200,I$1,FALSE)),"",VLOOKUP($A37,'全入力（様式2-4）'!$G$17:$BY$1200,I$1,FALSE))</f>
        <v>0</v>
      </c>
      <c r="J37" s="38" t="str">
        <f>IF(ISERROR(VLOOKUP($A37,'全入力（様式2-4）'!$G$17:$BY$1200,J$1,FALSE)),"",VLOOKUP($A37,'全入力（様式2-4）'!$G$17:$BY$1200,J$1,FALSE))</f>
        <v/>
      </c>
      <c r="K37" s="38">
        <f>IF(ISERROR(VLOOKUP($A37,'全入力（様式2-4）'!$G$17:$BY$1200,K$1,FALSE)),"",VLOOKUP($A37,'全入力（様式2-4）'!$G$17:$BY$1200,K$1,FALSE))</f>
        <v>0</v>
      </c>
      <c r="L37" s="38" t="str">
        <f>IF(ISERROR(VLOOKUP($A37,'全入力（様式2-4）'!$G$17:$BY$1200,L$1,FALSE)),"",VLOOKUP($A37,'全入力（様式2-4）'!$G$17:$BY$1200,L$1,FALSE))</f>
        <v/>
      </c>
      <c r="M37" s="112">
        <f>IF(ISERROR(VLOOKUP($A37,'全入力（様式2-4）'!$G$17:$BY$1200,M$1,FALSE)),"",VLOOKUP($A37,'全入力（様式2-4）'!$G$17:$BY$1200,M$1,FALSE))</f>
        <v>0</v>
      </c>
      <c r="N37" s="112" t="str">
        <f>IF(ISERROR(VLOOKUP($A37,'全入力（様式2-4）'!$G$17:$BY$1200,N$1,FALSE)),"",VLOOKUP($A37,'全入力（様式2-4）'!$G$17:$BY$1200,N$1,FALSE))</f>
        <v/>
      </c>
      <c r="O37" s="112">
        <f>IF(ISERROR(VLOOKUP($A37,'全入力（様式2-4）'!$G$17:$BY$1200,O$1,FALSE)),"",VLOOKUP($A37,'全入力（様式2-4）'!$G$17:$BY$1200,O$1,FALSE))</f>
        <v>0</v>
      </c>
      <c r="P37" s="112" t="str">
        <f>IF(ISERROR(VLOOKUP($A37,'全入力（様式2-4）'!$G$17:$BY$1200,P$1,FALSE)),"",VLOOKUP($A37,'全入力（様式2-4）'!$G$17:$BY$1200,P$1,FALSE))</f>
        <v/>
      </c>
      <c r="Q37" s="176">
        <f>IF(ISERROR(VLOOKUP($A37,'全入力（様式2-4）'!$G$17:$BY$1200,Q$1,FALSE)),"",VLOOKUP($A37,'全入力（様式2-4）'!$G$17:$BY$1200,Q$1,FALSE))</f>
        <v>0</v>
      </c>
      <c r="R37" s="105">
        <f>IF(ISERROR(VLOOKUP($A37,'全入力（様式2-4）'!$G$17:$BY$1200,R$1,FALSE)),"",VLOOKUP($A37,'全入力（様式2-4）'!$G$17:$BY$1200,R$1,FALSE))</f>
        <v>0</v>
      </c>
      <c r="S37" s="105" t="str">
        <f>IF(ISERROR(VLOOKUP($A37,'全入力（様式2-4）'!$G$17:$BY$1200,S$1,FALSE)),"",VLOOKUP($A37,'全入力（様式2-4）'!$G$17:$BY$1200,S$1,FALSE))</f>
        <v/>
      </c>
      <c r="T37" s="105"/>
      <c r="U37" s="105"/>
      <c r="V37" s="105"/>
      <c r="W37" s="105"/>
      <c r="X37" s="105"/>
      <c r="Y37" s="105"/>
      <c r="Z37" s="38">
        <f>IF(ISERROR(VLOOKUP($A37,'全入力（様式2-4）'!$G$17:$BY$1200,Z$1,FALSE)),"",VLOOKUP($A37,'全入力（様式2-4）'!$G$17:$BY$1200,Z$1,FALSE))</f>
        <v>0</v>
      </c>
      <c r="AA37" s="38">
        <f>IF(ISERROR(VLOOKUP($A37,'全入力（様式2-4）'!$G$17:$BY$1200,AA$1,FALSE)),"",VLOOKUP($A37,'全入力（様式2-4）'!$G$17:$BY$1200,AA$1,FALSE))</f>
        <v>0</v>
      </c>
      <c r="AB37" s="38">
        <f>IF(ISERROR(VLOOKUP($A37,'全入力（様式2-4）'!$G$17:$BY$1200,AB$1,FALSE)),"",VLOOKUP($A37,'全入力（様式2-4）'!$G$17:$BY$1200,AB$1,FALSE))</f>
        <v>0</v>
      </c>
      <c r="AC37" s="38">
        <f>IF(ISERROR(VLOOKUP($A37,'全入力（様式2-4）'!$G$17:$BY$1200,AC$1,FALSE)),"",VLOOKUP($A37,'全入力（様式2-4）'!$G$17:$BY$1200,AC$1,FALSE))</f>
        <v>0</v>
      </c>
      <c r="AD37" s="200">
        <f>IF(ISERROR(VLOOKUP($A37,'全入力（様式2-4）'!$G$17:$BY$1200,AD$1,FALSE)),"",VLOOKUP($A37,'全入力（様式2-4）'!$G$17:$BY$1200,AD$1,FALSE))</f>
        <v>0</v>
      </c>
      <c r="AE37" s="112"/>
      <c r="AF37" s="112"/>
      <c r="AG37" s="112"/>
      <c r="AH37" s="317" t="str">
        <f t="shared" si="21"/>
        <v>00</v>
      </c>
      <c r="AI37" s="39" t="str">
        <f>IF(ISERROR(VLOOKUP($G37&amp;AI$8,参照!$P$4:$U$500,5,FALSE)),"",VLOOKUP($G37&amp;AI$8,参照!$P$4:$U$500,5,FALSE))</f>
        <v/>
      </c>
      <c r="AJ37" s="39" t="str">
        <f>IF(ISERROR(VLOOKUP($G37&amp;AJ$8,参照!$P$4:$U$500,5,FALSE)),"",VLOOKUP($G37&amp;AJ$8,参照!$P$4:$U$500,5,FALSE))</f>
        <v/>
      </c>
      <c r="AK37" s="37">
        <v>29</v>
      </c>
      <c r="AL37" s="37">
        <v>84</v>
      </c>
      <c r="AM37" s="37"/>
      <c r="AN37" s="72">
        <f>IF(ISERROR(VLOOKUP($A37,'全入力（様式2-4）'!$G$17:$BY$1200,AN$1,FALSE)),"",VLOOKUP($A37,'全入力（様式2-4）'!$G$17:$BY$1200,AN$1,FALSE))</f>
        <v>0</v>
      </c>
      <c r="AO37" s="78">
        <f>IF(ISERROR(VLOOKUP($A37,'全入力（様式2-4）'!$G$17:$BY$1200,AO$1,FALSE)),"",VLOOKUP($A37,'全入力（様式2-4）'!$G$17:$BY$1200,AO$1,FALSE))</f>
        <v>0</v>
      </c>
      <c r="AP37" s="44">
        <f>IF(ISERROR(VLOOKUP($A37,'全入力（様式2-4）'!$G$17:$BY$1200,AP$1,FALSE)),"",VLOOKUP($A37,'全入力（様式2-4）'!$G$17:$BY$1200,AP$1,FALSE))</f>
        <v>0</v>
      </c>
      <c r="AQ37" s="63" t="str">
        <f>IF(ISERROR(VLOOKUP($G37,参照!$U$4:$W$102,3,FALSE)),"",VLOOKUP($G37,参照!$U$4:$W$102,3,FALSE))</f>
        <v/>
      </c>
      <c r="AR37" s="377" t="str">
        <f t="shared" ref="AR37" si="52">IF($AN37&lt;&gt;0,2/3,"")</f>
        <v/>
      </c>
      <c r="AS37" s="45" t="str">
        <f t="shared" si="23"/>
        <v/>
      </c>
      <c r="AT37" s="45" t="str">
        <f t="shared" si="24"/>
        <v/>
      </c>
      <c r="AU37" s="45" t="str">
        <f t="shared" si="25"/>
        <v/>
      </c>
      <c r="AV37" s="45" t="str">
        <f t="shared" si="26"/>
        <v/>
      </c>
      <c r="AW37" s="45" t="str">
        <f t="shared" si="18"/>
        <v/>
      </c>
      <c r="AX37" s="46">
        <f t="array" ref="AX37">SUM(IF('全入力（様式2-4）'!$G$17:$G$1200=$A37,IF('全入力（様式2-4）'!$AD$14:$AF$14=$AR37,'全入力（様式2-4）'!$AD$17:$AF$1200)))</f>
        <v>0</v>
      </c>
      <c r="AY37" s="47" t="str">
        <f t="shared" si="27"/>
        <v/>
      </c>
      <c r="AZ37" s="1890"/>
      <c r="BA37" s="46">
        <f t="shared" si="28"/>
        <v>0</v>
      </c>
      <c r="BB37" s="47" t="str">
        <f t="shared" si="29"/>
        <v/>
      </c>
      <c r="BC37" s="46">
        <f t="array" ref="BC37">SUM(IF('全入力（様式2-4）'!$G$17:$G$1200=$A37,IF('全入力（様式2-4）'!$AW$14:$AY$14=$AR37,'全入力（様式2-4）'!$AW$17:$AY$1200)))</f>
        <v>0</v>
      </c>
      <c r="BD37" s="47" t="str">
        <f t="shared" si="30"/>
        <v/>
      </c>
      <c r="BE37" s="150" t="str">
        <f t="shared" si="31"/>
        <v/>
      </c>
      <c r="BF37" s="1890"/>
      <c r="BG37" s="46"/>
      <c r="BH37" s="47"/>
      <c r="BI37" s="47"/>
      <c r="BJ37" s="144"/>
      <c r="BK37" s="1890"/>
    </row>
    <row r="38" spans="1:63" s="18" customFormat="1" ht="14.25" customHeight="1" thickBot="1">
      <c r="A38" s="942">
        <f t="shared" si="19"/>
        <v>9</v>
      </c>
      <c r="B38" s="7">
        <f>'全入力（様式2-4）'!$I$6</f>
        <v>0</v>
      </c>
      <c r="C38" s="186">
        <f>IF(ISERROR(VLOOKUP($A38,'全入力（様式2-4）'!$G$17:$BY$1200,C$1,FALSE)),"",VLOOKUP($A38,'全入力（様式2-4）'!$G$17:$BY$1200,C$1,FALSE))</f>
        <v>0</v>
      </c>
      <c r="D38" s="186">
        <f>IF(ISERROR(VLOOKUP($A38,'全入力（様式2-4）'!$G$17:$BY$1200,D$1,FALSE)),"",VLOOKUP($A38,'全入力（様式2-4）'!$G$17:$BY$1200,D$1,FALSE))</f>
        <v>0</v>
      </c>
      <c r="E38" s="186">
        <f>IF(ISERROR(VLOOKUP($A38,'全入力（様式2-4）'!$G$17:$BY$1200,E$1,FALSE)),"",VLOOKUP($A38,'全入力（様式2-4）'!$G$17:$BY$1200,E$1,FALSE))</f>
        <v>0</v>
      </c>
      <c r="F38" s="186">
        <f>IF(ISERROR(VLOOKUP($A38,'全入力（様式2-4）'!$G$17:$BY$1200,F$1,FALSE)),"",VLOOKUP($A38,'全入力（様式2-4）'!$G$17:$BY$1200,F$1,FALSE))</f>
        <v>0</v>
      </c>
      <c r="G38" s="187" t="str">
        <f>'全入力（様式2-4）'!$P$5&amp;'全入力（様式2-4）'!$R$5&amp;$D38</f>
        <v>0</v>
      </c>
      <c r="H38" s="188" t="str">
        <f t="shared" si="20"/>
        <v/>
      </c>
      <c r="I38" s="189">
        <f>IF(ISERROR(VLOOKUP($A38,'全入力（様式2-4）'!$G$17:$BY$1200,I$1,FALSE)),"",VLOOKUP($A38,'全入力（様式2-4）'!$G$17:$BY$1200,I$1,FALSE))</f>
        <v>0</v>
      </c>
      <c r="J38" s="189" t="str">
        <f>IF(ISERROR(VLOOKUP($A38,'全入力（様式2-4）'!$G$17:$BY$1200,J$1,FALSE)),"",VLOOKUP($A38,'全入力（様式2-4）'!$G$17:$BY$1200,J$1,FALSE))</f>
        <v/>
      </c>
      <c r="K38" s="189">
        <f>IF(ISERROR(VLOOKUP($A38,'全入力（様式2-4）'!$G$17:$BY$1200,K$1,FALSE)),"",VLOOKUP($A38,'全入力（様式2-4）'!$G$17:$BY$1200,K$1,FALSE))</f>
        <v>0</v>
      </c>
      <c r="L38" s="189" t="str">
        <f>IF(ISERROR(VLOOKUP($A38,'全入力（様式2-4）'!$G$17:$BY$1200,L$1,FALSE)),"",VLOOKUP($A38,'全入力（様式2-4）'!$G$17:$BY$1200,L$1,FALSE))</f>
        <v/>
      </c>
      <c r="M38" s="190">
        <f>IF(ISERROR(VLOOKUP($A38,'全入力（様式2-4）'!$G$17:$BY$1200,M$1,FALSE)),"",VLOOKUP($A38,'全入力（様式2-4）'!$G$17:$BY$1200,M$1,FALSE))</f>
        <v>0</v>
      </c>
      <c r="N38" s="190" t="str">
        <f>IF(ISERROR(VLOOKUP($A38,'全入力（様式2-4）'!$G$17:$BY$1200,N$1,FALSE)),"",VLOOKUP($A38,'全入力（様式2-4）'!$G$17:$BY$1200,N$1,FALSE))</f>
        <v/>
      </c>
      <c r="O38" s="190">
        <f>IF(ISERROR(VLOOKUP($A38,'全入力（様式2-4）'!$G$17:$BY$1200,O$1,FALSE)),"",VLOOKUP($A38,'全入力（様式2-4）'!$G$17:$BY$1200,O$1,FALSE))</f>
        <v>0</v>
      </c>
      <c r="P38" s="190" t="str">
        <f>IF(ISERROR(VLOOKUP($A38,'全入力（様式2-4）'!$G$17:$BY$1200,P$1,FALSE)),"",VLOOKUP($A38,'全入力（様式2-4）'!$G$17:$BY$1200,P$1,FALSE))</f>
        <v/>
      </c>
      <c r="Q38" s="191">
        <f>IF(ISERROR(VLOOKUP($A38,'全入力（様式2-4）'!$G$17:$BY$1200,Q$1,FALSE)),"",VLOOKUP($A38,'全入力（様式2-4）'!$G$17:$BY$1200,Q$1,FALSE))</f>
        <v>0</v>
      </c>
      <c r="R38" s="192">
        <f>IF(ISERROR(VLOOKUP($A38,'全入力（様式2-4）'!$G$17:$BY$1200,R$1,FALSE)),"",VLOOKUP($A38,'全入力（様式2-4）'!$G$17:$BY$1200,R$1,FALSE))</f>
        <v>0</v>
      </c>
      <c r="S38" s="192" t="str">
        <f>IF(ISERROR(VLOOKUP($A38,'全入力（様式2-4）'!$G$17:$BY$1200,S$1,FALSE)),"",VLOOKUP($A38,'全入力（様式2-4）'!$G$17:$BY$1200,S$1,FALSE))</f>
        <v/>
      </c>
      <c r="T38" s="192"/>
      <c r="U38" s="192"/>
      <c r="V38" s="192"/>
      <c r="W38" s="192"/>
      <c r="X38" s="192"/>
      <c r="Y38" s="192"/>
      <c r="Z38" s="189">
        <f>IF(ISERROR(VLOOKUP($A38,'全入力（様式2-4）'!$G$17:$BY$1200,Z$1,FALSE)),"",VLOOKUP($A38,'全入力（様式2-4）'!$G$17:$BY$1200,Z$1,FALSE))</f>
        <v>0</v>
      </c>
      <c r="AA38" s="189">
        <f>IF(ISERROR(VLOOKUP($A38,'全入力（様式2-4）'!$G$17:$BY$1200,AA$1,FALSE)),"",VLOOKUP($A38,'全入力（様式2-4）'!$G$17:$BY$1200,AA$1,FALSE))</f>
        <v>0</v>
      </c>
      <c r="AB38" s="189">
        <f>IF(ISERROR(VLOOKUP($A38,'全入力（様式2-4）'!$G$17:$BY$1200,AB$1,FALSE)),"",VLOOKUP($A38,'全入力（様式2-4）'!$G$17:$BY$1200,AB$1,FALSE))</f>
        <v>0</v>
      </c>
      <c r="AC38" s="189">
        <f>IF(ISERROR(VLOOKUP($A38,'全入力（様式2-4）'!$G$17:$BY$1200,AC$1,FALSE)),"",VLOOKUP($A38,'全入力（様式2-4）'!$G$17:$BY$1200,AC$1,FALSE))</f>
        <v>0</v>
      </c>
      <c r="AD38" s="202">
        <f>IF(ISERROR(VLOOKUP($A38,'全入力（様式2-4）'!$G$17:$BY$1200,AD$1,FALSE)),"",VLOOKUP($A38,'全入力（様式2-4）'!$G$17:$BY$1200,AD$1,FALSE))</f>
        <v>0</v>
      </c>
      <c r="AE38" s="190"/>
      <c r="AF38" s="190"/>
      <c r="AG38" s="190"/>
      <c r="AH38" s="319" t="str">
        <f t="shared" si="21"/>
        <v>00</v>
      </c>
      <c r="AI38" s="193" t="str">
        <f>IF(ISERROR(VLOOKUP($G38&amp;AI$8,参照!$P$4:$U$500,5,FALSE)),"",VLOOKUP($G38&amp;AI$8,参照!$P$4:$U$500,5,FALSE))</f>
        <v/>
      </c>
      <c r="AJ38" s="193" t="str">
        <f>IF(ISERROR(VLOOKUP($G38&amp;AJ$8,参照!$P$4:$U$500,5,FALSE)),"",VLOOKUP($G38&amp;AJ$8,参照!$P$4:$U$500,5,FALSE))</f>
        <v/>
      </c>
      <c r="AK38" s="188">
        <v>31</v>
      </c>
      <c r="AL38" s="188">
        <v>85</v>
      </c>
      <c r="AM38" s="37"/>
      <c r="AN38" s="74">
        <f>IF(ISERROR(VLOOKUP($A38,'全入力（様式2-4）'!$G$17:$BY$1200,AN$1,FALSE)),"",VLOOKUP($A38,'全入力（様式2-4）'!$G$17:$BY$1200,AN$1,FALSE))</f>
        <v>0</v>
      </c>
      <c r="AO38" s="79">
        <f>IF(ISERROR(VLOOKUP($A38,'全入力（様式2-4）'!$G$17:$BY$1200,AO$1,FALSE)),"",VLOOKUP($A38,'全入力（様式2-4）'!$G$17:$BY$1200,AO$1,FALSE))</f>
        <v>0</v>
      </c>
      <c r="AP38" s="48">
        <f>IF(ISERROR(VLOOKUP($A38,'全入力（様式2-4）'!$G$17:$BY$1200,AP$1,FALSE)),"",VLOOKUP($A38,'全入力（様式2-4）'!$G$17:$BY$1200,AP$1,FALSE))</f>
        <v>0</v>
      </c>
      <c r="AQ38" s="64" t="str">
        <f>IF(ISERROR(VLOOKUP($G38,参照!$U$4:$W$102,3,FALSE)),"",VLOOKUP($G38,参照!$U$4:$W$102,3,FALSE))</f>
        <v/>
      </c>
      <c r="AR38" s="378" t="str">
        <f t="shared" ref="AR38" si="53">IF($AN38&lt;&gt;0,1/3,"")</f>
        <v/>
      </c>
      <c r="AS38" s="49" t="str">
        <f t="shared" si="23"/>
        <v/>
      </c>
      <c r="AT38" s="49" t="str">
        <f t="shared" si="24"/>
        <v/>
      </c>
      <c r="AU38" s="49" t="str">
        <f t="shared" si="25"/>
        <v/>
      </c>
      <c r="AV38" s="49" t="str">
        <f t="shared" si="26"/>
        <v/>
      </c>
      <c r="AW38" s="49" t="str">
        <f t="shared" si="18"/>
        <v/>
      </c>
      <c r="AX38" s="50">
        <f t="array" ref="AX38">SUM(IF('全入力（様式2-4）'!$G$17:$G$1200=$A38,IF('全入力（様式2-4）'!$AD$14:$AF$14=$AR38,'全入力（様式2-4）'!$AD$17:$AF$1200)))</f>
        <v>0</v>
      </c>
      <c r="AY38" s="51" t="str">
        <f t="shared" si="27"/>
        <v/>
      </c>
      <c r="AZ38" s="1891"/>
      <c r="BA38" s="50">
        <f t="shared" si="28"/>
        <v>0</v>
      </c>
      <c r="BB38" s="51" t="str">
        <f t="shared" si="29"/>
        <v/>
      </c>
      <c r="BC38" s="50">
        <f t="array" ref="BC38">SUM(IF('全入力（様式2-4）'!$G$17:$G$1200=$A38,IF('全入力（様式2-4）'!$AW$14:$AY$14=$AR38,'全入力（様式2-4）'!$AW$17:$AY$1200)))</f>
        <v>0</v>
      </c>
      <c r="BD38" s="51" t="str">
        <f t="shared" si="30"/>
        <v/>
      </c>
      <c r="BE38" s="151" t="str">
        <f t="shared" si="31"/>
        <v/>
      </c>
      <c r="BF38" s="1891"/>
      <c r="BG38" s="50"/>
      <c r="BH38" s="51"/>
      <c r="BI38" s="51"/>
      <c r="BJ38" s="145"/>
      <c r="BK38" s="1891"/>
    </row>
    <row r="39" spans="1:63" s="18" customFormat="1" ht="14.25" customHeight="1">
      <c r="A39" s="941">
        <f>A36+1</f>
        <v>10</v>
      </c>
      <c r="B39" s="178">
        <f>'全入力（様式2-4）'!$I$6</f>
        <v>0</v>
      </c>
      <c r="C39" s="177">
        <f>IF(ISERROR(VLOOKUP($A39,'全入力（様式2-4）'!$G$17:$BY$1200,C$1,FALSE)),"",VLOOKUP($A39,'全入力（様式2-4）'!$G$17:$BY$1200,C$1,FALSE))</f>
        <v>0</v>
      </c>
      <c r="D39" s="177">
        <f>IF(ISERROR(VLOOKUP($A39,'全入力（様式2-4）'!$G$17:$BY$1200,D$1,FALSE)),"",VLOOKUP($A39,'全入力（様式2-4）'!$G$17:$BY$1200,D$1,FALSE))</f>
        <v>0</v>
      </c>
      <c r="E39" s="177">
        <f>IF(ISERROR(VLOOKUP($A39,'全入力（様式2-4）'!$G$17:$BY$1200,E$1,FALSE)),"",VLOOKUP($A39,'全入力（様式2-4）'!$G$17:$BY$1200,E$1,FALSE))</f>
        <v>0</v>
      </c>
      <c r="F39" s="177">
        <f>IF(ISERROR(VLOOKUP($A39,'全入力（様式2-4）'!$G$17:$BY$1200,F$1,FALSE)),"",VLOOKUP($A39,'全入力（様式2-4）'!$G$17:$BY$1200,F$1,FALSE))</f>
        <v>0</v>
      </c>
      <c r="G39" s="179" t="str">
        <f>'全入力（様式2-4）'!$P$5&amp;'全入力（様式2-4）'!$R$5&amp;$D39</f>
        <v>0</v>
      </c>
      <c r="H39" s="180" t="str">
        <f t="shared" si="20"/>
        <v/>
      </c>
      <c r="I39" s="181">
        <f>IF(ISERROR(VLOOKUP($A39,'全入力（様式2-4）'!$G$17:$BY$1200,I$1,FALSE)),"",VLOOKUP($A39,'全入力（様式2-4）'!$G$17:$BY$1200,I$1,FALSE))</f>
        <v>0</v>
      </c>
      <c r="J39" s="181" t="str">
        <f>IF(ISERROR(VLOOKUP($A39,'全入力（様式2-4）'!$G$17:$BY$1200,J$1,FALSE)),"",VLOOKUP($A39,'全入力（様式2-4）'!$G$17:$BY$1200,J$1,FALSE))</f>
        <v/>
      </c>
      <c r="K39" s="181">
        <f>IF(ISERROR(VLOOKUP($A39,'全入力（様式2-4）'!$G$17:$BY$1200,K$1,FALSE)),"",VLOOKUP($A39,'全入力（様式2-4）'!$G$17:$BY$1200,K$1,FALSE))</f>
        <v>0</v>
      </c>
      <c r="L39" s="181" t="str">
        <f>IF(ISERROR(VLOOKUP($A39,'全入力（様式2-4）'!$G$17:$BY$1200,L$1,FALSE)),"",VLOOKUP($A39,'全入力（様式2-4）'!$G$17:$BY$1200,L$1,FALSE))</f>
        <v/>
      </c>
      <c r="M39" s="182">
        <f>IF(ISERROR(VLOOKUP($A39,'全入力（様式2-4）'!$G$17:$BY$1200,M$1,FALSE)),"",VLOOKUP($A39,'全入力（様式2-4）'!$G$17:$BY$1200,M$1,FALSE))</f>
        <v>0</v>
      </c>
      <c r="N39" s="182" t="str">
        <f>IF(ISERROR(VLOOKUP($A39,'全入力（様式2-4）'!$G$17:$BY$1200,N$1,FALSE)),"",VLOOKUP($A39,'全入力（様式2-4）'!$G$17:$BY$1200,N$1,FALSE))</f>
        <v/>
      </c>
      <c r="O39" s="182">
        <f>IF(ISERROR(VLOOKUP($A39,'全入力（様式2-4）'!$G$17:$BY$1200,O$1,FALSE)),"",VLOOKUP($A39,'全入力（様式2-4）'!$G$17:$BY$1200,O$1,FALSE))</f>
        <v>0</v>
      </c>
      <c r="P39" s="182" t="str">
        <f>IF(ISERROR(VLOOKUP($A39,'全入力（様式2-4）'!$G$17:$BY$1200,P$1,FALSE)),"",VLOOKUP($A39,'全入力（様式2-4）'!$G$17:$BY$1200,P$1,FALSE))</f>
        <v/>
      </c>
      <c r="Q39" s="183">
        <f>IF(ISERROR(VLOOKUP($A39,'全入力（様式2-4）'!$G$17:$BY$1200,Q$1,FALSE)),"",VLOOKUP($A39,'全入力（様式2-4）'!$G$17:$BY$1200,Q$1,FALSE))</f>
        <v>0</v>
      </c>
      <c r="R39" s="184">
        <f>IF(ISERROR(VLOOKUP($A39,'全入力（様式2-4）'!$G$17:$BY$1200,R$1,FALSE)),"",VLOOKUP($A39,'全入力（様式2-4）'!$G$17:$BY$1200,R$1,FALSE))</f>
        <v>0</v>
      </c>
      <c r="S39" s="184" t="str">
        <f>IF(ISERROR(VLOOKUP($A39,'全入力（様式2-4）'!$G$17:$BY$1200,S$1,FALSE)),"",VLOOKUP($A39,'全入力（様式2-4）'!$G$17:$BY$1200,S$1,FALSE))</f>
        <v/>
      </c>
      <c r="T39" s="184"/>
      <c r="U39" s="184"/>
      <c r="V39" s="537"/>
      <c r="W39" s="537"/>
      <c r="X39" s="537"/>
      <c r="Y39" s="537"/>
      <c r="Z39" s="181">
        <f>IF(ISERROR(VLOOKUP($A39,'全入力（様式2-4）'!$G$17:$BY$1200,Z$1,FALSE)),"",VLOOKUP($A39,'全入力（様式2-4）'!$G$17:$BY$1200,Z$1,FALSE))</f>
        <v>0</v>
      </c>
      <c r="AA39" s="181">
        <f>IF(ISERROR(VLOOKUP($A39,'全入力（様式2-4）'!$G$17:$BY$1200,AA$1,FALSE)),"",VLOOKUP($A39,'全入力（様式2-4）'!$G$17:$BY$1200,AA$1,FALSE))</f>
        <v>0</v>
      </c>
      <c r="AB39" s="181">
        <f>IF(ISERROR(VLOOKUP($A39,'全入力（様式2-4）'!$G$17:$BY$1200,AB$1,FALSE)),"",VLOOKUP($A39,'全入力（様式2-4）'!$G$17:$BY$1200,AB$1,FALSE))</f>
        <v>0</v>
      </c>
      <c r="AC39" s="181">
        <f>IF(ISERROR(VLOOKUP($A39,'全入力（様式2-4）'!$G$17:$BY$1200,AC$1,FALSE)),"",VLOOKUP($A39,'全入力（様式2-4）'!$G$17:$BY$1200,AC$1,FALSE))</f>
        <v>0</v>
      </c>
      <c r="AD39" s="201">
        <f>IF(ISERROR(VLOOKUP($A39,'全入力（様式2-4）'!$G$17:$BY$1200,AD$1,FALSE)),"",VLOOKUP($A39,'全入力（様式2-4）'!$G$17:$BY$1200,AD$1,FALSE))</f>
        <v>0</v>
      </c>
      <c r="AE39" s="182"/>
      <c r="AF39" s="182"/>
      <c r="AG39" s="182"/>
      <c r="AH39" s="318" t="str">
        <f t="shared" si="21"/>
        <v>00</v>
      </c>
      <c r="AI39" s="185" t="str">
        <f>IF(ISERROR(VLOOKUP($G39&amp;AI$8,参照!$P$4:$U$500,5,FALSE)),"",VLOOKUP($G39&amp;AI$8,参照!$P$4:$U$500,5,FALSE))</f>
        <v/>
      </c>
      <c r="AJ39" s="185" t="str">
        <f>IF(ISERROR(VLOOKUP($G39&amp;AJ$8,参照!$P$4:$U$500,5,FALSE)),"",VLOOKUP($G39&amp;AJ$8,参照!$P$4:$U$500,5,FALSE))</f>
        <v/>
      </c>
      <c r="AK39" s="180">
        <v>27</v>
      </c>
      <c r="AL39" s="180">
        <v>83</v>
      </c>
      <c r="AM39" s="37"/>
      <c r="AN39" s="76">
        <f>IF(ISERROR(VLOOKUP($A39,'全入力（様式2-4）'!$G$17:$BY$1200,AN$1,FALSE)),"",VLOOKUP($A39,'全入力（様式2-4）'!$G$17:$BY$1200,AN$1,FALSE))</f>
        <v>0</v>
      </c>
      <c r="AO39" s="77">
        <f>IF(ISERROR(VLOOKUP($A39,'全入力（様式2-4）'!$G$17:$BY$1200,AO$1,FALSE)),"",VLOOKUP($A39,'全入力（様式2-4）'!$G$17:$BY$1200,AO$1,FALSE))</f>
        <v>0</v>
      </c>
      <c r="AP39" s="52">
        <f>IF(ISERROR(VLOOKUP($A39,'全入力（様式2-4）'!$G$17:$BY$1200,AP$1,FALSE)),"",VLOOKUP($A39,'全入力（様式2-4）'!$G$17:$BY$1200,AP$1,FALSE))</f>
        <v>0</v>
      </c>
      <c r="AQ39" s="84" t="str">
        <f>IF(ISERROR(VLOOKUP($G39,参照!$U$4:$W$102,3,FALSE)),"",VLOOKUP($G39,参照!$U$4:$W$102,3,FALSE))</f>
        <v/>
      </c>
      <c r="AR39" s="376" t="str">
        <f t="shared" ref="AR39" si="54">IF($AN39&lt;&gt;0,"満額","")</f>
        <v/>
      </c>
      <c r="AS39" s="53" t="str">
        <f t="shared" si="23"/>
        <v/>
      </c>
      <c r="AT39" s="53" t="str">
        <f t="shared" si="24"/>
        <v/>
      </c>
      <c r="AU39" s="53" t="str">
        <f t="shared" si="25"/>
        <v/>
      </c>
      <c r="AV39" s="53" t="str">
        <f t="shared" si="26"/>
        <v/>
      </c>
      <c r="AW39" s="53" t="str">
        <f t="shared" si="18"/>
        <v/>
      </c>
      <c r="AX39" s="54">
        <f t="array" ref="AX39">SUM(IF('全入力（様式2-4）'!$G$17:$G$1200=$A39,IF('全入力（様式2-4）'!$AD$14:$AF$14=$AR39,'全入力（様式2-4）'!$AD$17:$AF$1200)))</f>
        <v>0</v>
      </c>
      <c r="AY39" s="55" t="str">
        <f t="shared" si="27"/>
        <v/>
      </c>
      <c r="AZ39" s="1889">
        <f>IF(ISERROR(VLOOKUP($A39,'全入力（様式2-4）'!$G$17:$BY$1200,AZ$1,FALSE)),"",VLOOKUP($A39,'全入力（様式2-4）'!$G$17:$BY$1200,AZ$1,FALSE))</f>
        <v>0</v>
      </c>
      <c r="BA39" s="54">
        <f t="shared" si="28"/>
        <v>0</v>
      </c>
      <c r="BB39" s="55" t="str">
        <f t="shared" si="29"/>
        <v/>
      </c>
      <c r="BC39" s="54">
        <f t="array" ref="BC39">SUM(IF('全入力（様式2-4）'!$G$17:$G$1200=$A39,IF('全入力（様式2-4）'!$AW$14:$AY$14=$AR39,'全入力（様式2-4）'!$AW$17:$AY$1200)))</f>
        <v>0</v>
      </c>
      <c r="BD39" s="55" t="str">
        <f t="shared" si="30"/>
        <v/>
      </c>
      <c r="BE39" s="152" t="str">
        <f t="shared" si="31"/>
        <v/>
      </c>
      <c r="BF39" s="1889">
        <f>IF(ISERROR(VLOOKUP($A39,'全入力（様式2-4）'!$G$17:$BY$1200,BF$1,FALSE)),"",VLOOKUP($A39,'全入力（様式2-4）'!$G$17:$BY$1200,BF$1,FALSE))</f>
        <v>0</v>
      </c>
      <c r="BG39" s="54"/>
      <c r="BH39" s="55"/>
      <c r="BI39" s="55"/>
      <c r="BJ39" s="146"/>
      <c r="BK39" s="1889"/>
    </row>
    <row r="40" spans="1:63" s="18" customFormat="1" ht="14.25" customHeight="1">
      <c r="A40" s="940">
        <f t="shared" si="19"/>
        <v>10</v>
      </c>
      <c r="B40" s="1">
        <f>'全入力（様式2-4）'!$I$6</f>
        <v>0</v>
      </c>
      <c r="C40" s="35">
        <f>IF(ISERROR(VLOOKUP($A40,'全入力（様式2-4）'!$G$17:$BY$1200,C$1,FALSE)),"",VLOOKUP($A40,'全入力（様式2-4）'!$G$17:$BY$1200,C$1,FALSE))</f>
        <v>0</v>
      </c>
      <c r="D40" s="35">
        <f>IF(ISERROR(VLOOKUP($A40,'全入力（様式2-4）'!$G$17:$BY$1200,D$1,FALSE)),"",VLOOKUP($A40,'全入力（様式2-4）'!$G$17:$BY$1200,D$1,FALSE))</f>
        <v>0</v>
      </c>
      <c r="E40" s="35">
        <f>IF(ISERROR(VLOOKUP($A40,'全入力（様式2-4）'!$G$17:$BY$1200,E$1,FALSE)),"",VLOOKUP($A40,'全入力（様式2-4）'!$G$17:$BY$1200,E$1,FALSE))</f>
        <v>0</v>
      </c>
      <c r="F40" s="35">
        <f>IF(ISERROR(VLOOKUP($A40,'全入力（様式2-4）'!$G$17:$BY$1200,F$1,FALSE)),"",VLOOKUP($A40,'全入力（様式2-4）'!$G$17:$BY$1200,F$1,FALSE))</f>
        <v>0</v>
      </c>
      <c r="G40" s="36" t="str">
        <f>'全入力（様式2-4）'!$P$5&amp;'全入力（様式2-4）'!$R$5&amp;$D40</f>
        <v>0</v>
      </c>
      <c r="H40" s="37" t="str">
        <f t="shared" si="20"/>
        <v/>
      </c>
      <c r="I40" s="38">
        <f>IF(ISERROR(VLOOKUP($A40,'全入力（様式2-4）'!$G$17:$BY$1200,I$1,FALSE)),"",VLOOKUP($A40,'全入力（様式2-4）'!$G$17:$BY$1200,I$1,FALSE))</f>
        <v>0</v>
      </c>
      <c r="J40" s="38" t="str">
        <f>IF(ISERROR(VLOOKUP($A40,'全入力（様式2-4）'!$G$17:$BY$1200,J$1,FALSE)),"",VLOOKUP($A40,'全入力（様式2-4）'!$G$17:$BY$1200,J$1,FALSE))</f>
        <v/>
      </c>
      <c r="K40" s="38">
        <f>IF(ISERROR(VLOOKUP($A40,'全入力（様式2-4）'!$G$17:$BY$1200,K$1,FALSE)),"",VLOOKUP($A40,'全入力（様式2-4）'!$G$17:$BY$1200,K$1,FALSE))</f>
        <v>0</v>
      </c>
      <c r="L40" s="38" t="str">
        <f>IF(ISERROR(VLOOKUP($A40,'全入力（様式2-4）'!$G$17:$BY$1200,L$1,FALSE)),"",VLOOKUP($A40,'全入力（様式2-4）'!$G$17:$BY$1200,L$1,FALSE))</f>
        <v/>
      </c>
      <c r="M40" s="112">
        <f>IF(ISERROR(VLOOKUP($A40,'全入力（様式2-4）'!$G$17:$BY$1200,M$1,FALSE)),"",VLOOKUP($A40,'全入力（様式2-4）'!$G$17:$BY$1200,M$1,FALSE))</f>
        <v>0</v>
      </c>
      <c r="N40" s="112" t="str">
        <f>IF(ISERROR(VLOOKUP($A40,'全入力（様式2-4）'!$G$17:$BY$1200,N$1,FALSE)),"",VLOOKUP($A40,'全入力（様式2-4）'!$G$17:$BY$1200,N$1,FALSE))</f>
        <v/>
      </c>
      <c r="O40" s="112">
        <f>IF(ISERROR(VLOOKUP($A40,'全入力（様式2-4）'!$G$17:$BY$1200,O$1,FALSE)),"",VLOOKUP($A40,'全入力（様式2-4）'!$G$17:$BY$1200,O$1,FALSE))</f>
        <v>0</v>
      </c>
      <c r="P40" s="112" t="str">
        <f>IF(ISERROR(VLOOKUP($A40,'全入力（様式2-4）'!$G$17:$BY$1200,P$1,FALSE)),"",VLOOKUP($A40,'全入力（様式2-4）'!$G$17:$BY$1200,P$1,FALSE))</f>
        <v/>
      </c>
      <c r="Q40" s="176">
        <f>IF(ISERROR(VLOOKUP($A40,'全入力（様式2-4）'!$G$17:$BY$1200,Q$1,FALSE)),"",VLOOKUP($A40,'全入力（様式2-4）'!$G$17:$BY$1200,Q$1,FALSE))</f>
        <v>0</v>
      </c>
      <c r="R40" s="105">
        <f>IF(ISERROR(VLOOKUP($A40,'全入力（様式2-4）'!$G$17:$BY$1200,R$1,FALSE)),"",VLOOKUP($A40,'全入力（様式2-4）'!$G$17:$BY$1200,R$1,FALSE))</f>
        <v>0</v>
      </c>
      <c r="S40" s="105" t="str">
        <f>IF(ISERROR(VLOOKUP($A40,'全入力（様式2-4）'!$G$17:$BY$1200,S$1,FALSE)),"",VLOOKUP($A40,'全入力（様式2-4）'!$G$17:$BY$1200,S$1,FALSE))</f>
        <v/>
      </c>
      <c r="T40" s="105"/>
      <c r="U40" s="105"/>
      <c r="V40" s="105"/>
      <c r="W40" s="105"/>
      <c r="X40" s="105"/>
      <c r="Y40" s="105"/>
      <c r="Z40" s="38">
        <f>IF(ISERROR(VLOOKUP($A40,'全入力（様式2-4）'!$G$17:$BY$1200,Z$1,FALSE)),"",VLOOKUP($A40,'全入力（様式2-4）'!$G$17:$BY$1200,Z$1,FALSE))</f>
        <v>0</v>
      </c>
      <c r="AA40" s="38">
        <f>IF(ISERROR(VLOOKUP($A40,'全入力（様式2-4）'!$G$17:$BY$1200,AA$1,FALSE)),"",VLOOKUP($A40,'全入力（様式2-4）'!$G$17:$BY$1200,AA$1,FALSE))</f>
        <v>0</v>
      </c>
      <c r="AB40" s="38">
        <f>IF(ISERROR(VLOOKUP($A40,'全入力（様式2-4）'!$G$17:$BY$1200,AB$1,FALSE)),"",VLOOKUP($A40,'全入力（様式2-4）'!$G$17:$BY$1200,AB$1,FALSE))</f>
        <v>0</v>
      </c>
      <c r="AC40" s="38">
        <f>IF(ISERROR(VLOOKUP($A40,'全入力（様式2-4）'!$G$17:$BY$1200,AC$1,FALSE)),"",VLOOKUP($A40,'全入力（様式2-4）'!$G$17:$BY$1200,AC$1,FALSE))</f>
        <v>0</v>
      </c>
      <c r="AD40" s="200">
        <f>IF(ISERROR(VLOOKUP($A40,'全入力（様式2-4）'!$G$17:$BY$1200,AD$1,FALSE)),"",VLOOKUP($A40,'全入力（様式2-4）'!$G$17:$BY$1200,AD$1,FALSE))</f>
        <v>0</v>
      </c>
      <c r="AE40" s="112"/>
      <c r="AF40" s="112"/>
      <c r="AG40" s="112"/>
      <c r="AH40" s="317" t="str">
        <f t="shared" si="21"/>
        <v>00</v>
      </c>
      <c r="AI40" s="39" t="str">
        <f>IF(ISERROR(VLOOKUP($G40&amp;AI$8,参照!$P$4:$U$500,5,FALSE)),"",VLOOKUP($G40&amp;AI$8,参照!$P$4:$U$500,5,FALSE))</f>
        <v/>
      </c>
      <c r="AJ40" s="39" t="str">
        <f>IF(ISERROR(VLOOKUP($G40&amp;AJ$8,参照!$P$4:$U$500,5,FALSE)),"",VLOOKUP($G40&amp;AJ$8,参照!$P$4:$U$500,5,FALSE))</f>
        <v/>
      </c>
      <c r="AK40" s="37">
        <v>29</v>
      </c>
      <c r="AL40" s="37">
        <v>84</v>
      </c>
      <c r="AM40" s="37"/>
      <c r="AN40" s="72">
        <f>IF(ISERROR(VLOOKUP($A40,'全入力（様式2-4）'!$G$17:$BY$1200,AN$1,FALSE)),"",VLOOKUP($A40,'全入力（様式2-4）'!$G$17:$BY$1200,AN$1,FALSE))</f>
        <v>0</v>
      </c>
      <c r="AO40" s="78">
        <f>IF(ISERROR(VLOOKUP($A40,'全入力（様式2-4）'!$G$17:$BY$1200,AO$1,FALSE)),"",VLOOKUP($A40,'全入力（様式2-4）'!$G$17:$BY$1200,AO$1,FALSE))</f>
        <v>0</v>
      </c>
      <c r="AP40" s="44">
        <f>IF(ISERROR(VLOOKUP($A40,'全入力（様式2-4）'!$G$17:$BY$1200,AP$1,FALSE)),"",VLOOKUP($A40,'全入力（様式2-4）'!$G$17:$BY$1200,AP$1,FALSE))</f>
        <v>0</v>
      </c>
      <c r="AQ40" s="63" t="str">
        <f>IF(ISERROR(VLOOKUP($G40,参照!$U$4:$W$102,3,FALSE)),"",VLOOKUP($G40,参照!$U$4:$W$102,3,FALSE))</f>
        <v/>
      </c>
      <c r="AR40" s="377" t="str">
        <f t="shared" ref="AR40" si="55">IF($AN40&lt;&gt;0,2/3,"")</f>
        <v/>
      </c>
      <c r="AS40" s="45" t="str">
        <f t="shared" si="23"/>
        <v/>
      </c>
      <c r="AT40" s="45" t="str">
        <f t="shared" si="24"/>
        <v/>
      </c>
      <c r="AU40" s="45" t="str">
        <f t="shared" si="25"/>
        <v/>
      </c>
      <c r="AV40" s="45" t="str">
        <f t="shared" si="26"/>
        <v/>
      </c>
      <c r="AW40" s="45" t="str">
        <f t="shared" si="18"/>
        <v/>
      </c>
      <c r="AX40" s="46">
        <f t="array" ref="AX40">SUM(IF('全入力（様式2-4）'!$G$17:$G$1200=$A40,IF('全入力（様式2-4）'!$AD$14:$AF$14=$AR40,'全入力（様式2-4）'!$AD$17:$AF$1200)))</f>
        <v>0</v>
      </c>
      <c r="AY40" s="47" t="str">
        <f t="shared" si="27"/>
        <v/>
      </c>
      <c r="AZ40" s="1890"/>
      <c r="BA40" s="46">
        <f t="shared" si="28"/>
        <v>0</v>
      </c>
      <c r="BB40" s="47" t="str">
        <f t="shared" si="29"/>
        <v/>
      </c>
      <c r="BC40" s="46">
        <f t="array" ref="BC40">SUM(IF('全入力（様式2-4）'!$G$17:$G$1200=$A40,IF('全入力（様式2-4）'!$AW$14:$AY$14=$AR40,'全入力（様式2-4）'!$AW$17:$AY$1200)))</f>
        <v>0</v>
      </c>
      <c r="BD40" s="47" t="str">
        <f t="shared" si="30"/>
        <v/>
      </c>
      <c r="BE40" s="150" t="str">
        <f t="shared" si="31"/>
        <v/>
      </c>
      <c r="BF40" s="1890"/>
      <c r="BG40" s="46"/>
      <c r="BH40" s="47"/>
      <c r="BI40" s="47"/>
      <c r="BJ40" s="144"/>
      <c r="BK40" s="1890"/>
    </row>
    <row r="41" spans="1:63" s="18" customFormat="1" ht="14.25" customHeight="1" thickBot="1">
      <c r="A41" s="942">
        <f t="shared" si="19"/>
        <v>10</v>
      </c>
      <c r="B41" s="7">
        <f>'全入力（様式2-4）'!$I$6</f>
        <v>0</v>
      </c>
      <c r="C41" s="186">
        <f>IF(ISERROR(VLOOKUP($A41,'全入力（様式2-4）'!$G$17:$BY$1200,C$1,FALSE)),"",VLOOKUP($A41,'全入力（様式2-4）'!$G$17:$BY$1200,C$1,FALSE))</f>
        <v>0</v>
      </c>
      <c r="D41" s="186">
        <f>IF(ISERROR(VLOOKUP($A41,'全入力（様式2-4）'!$G$17:$BY$1200,D$1,FALSE)),"",VLOOKUP($A41,'全入力（様式2-4）'!$G$17:$BY$1200,D$1,FALSE))</f>
        <v>0</v>
      </c>
      <c r="E41" s="186">
        <f>IF(ISERROR(VLOOKUP($A41,'全入力（様式2-4）'!$G$17:$BY$1200,E$1,FALSE)),"",VLOOKUP($A41,'全入力（様式2-4）'!$G$17:$BY$1200,E$1,FALSE))</f>
        <v>0</v>
      </c>
      <c r="F41" s="186">
        <f>IF(ISERROR(VLOOKUP($A41,'全入力（様式2-4）'!$G$17:$BY$1200,F$1,FALSE)),"",VLOOKUP($A41,'全入力（様式2-4）'!$G$17:$BY$1200,F$1,FALSE))</f>
        <v>0</v>
      </c>
      <c r="G41" s="187" t="str">
        <f>'全入力（様式2-4）'!$P$5&amp;'全入力（様式2-4）'!$R$5&amp;$D41</f>
        <v>0</v>
      </c>
      <c r="H41" s="188" t="str">
        <f t="shared" si="20"/>
        <v/>
      </c>
      <c r="I41" s="189">
        <f>IF(ISERROR(VLOOKUP($A41,'全入力（様式2-4）'!$G$17:$BY$1200,I$1,FALSE)),"",VLOOKUP($A41,'全入力（様式2-4）'!$G$17:$BY$1200,I$1,FALSE))</f>
        <v>0</v>
      </c>
      <c r="J41" s="189" t="str">
        <f>IF(ISERROR(VLOOKUP($A41,'全入力（様式2-4）'!$G$17:$BY$1200,J$1,FALSE)),"",VLOOKUP($A41,'全入力（様式2-4）'!$G$17:$BY$1200,J$1,FALSE))</f>
        <v/>
      </c>
      <c r="K41" s="189">
        <f>IF(ISERROR(VLOOKUP($A41,'全入力（様式2-4）'!$G$17:$BY$1200,K$1,FALSE)),"",VLOOKUP($A41,'全入力（様式2-4）'!$G$17:$BY$1200,K$1,FALSE))</f>
        <v>0</v>
      </c>
      <c r="L41" s="189" t="str">
        <f>IF(ISERROR(VLOOKUP($A41,'全入力（様式2-4）'!$G$17:$BY$1200,L$1,FALSE)),"",VLOOKUP($A41,'全入力（様式2-4）'!$G$17:$BY$1200,L$1,FALSE))</f>
        <v/>
      </c>
      <c r="M41" s="190">
        <f>IF(ISERROR(VLOOKUP($A41,'全入力（様式2-4）'!$G$17:$BY$1200,M$1,FALSE)),"",VLOOKUP($A41,'全入力（様式2-4）'!$G$17:$BY$1200,M$1,FALSE))</f>
        <v>0</v>
      </c>
      <c r="N41" s="190" t="str">
        <f>IF(ISERROR(VLOOKUP($A41,'全入力（様式2-4）'!$G$17:$BY$1200,N$1,FALSE)),"",VLOOKUP($A41,'全入力（様式2-4）'!$G$17:$BY$1200,N$1,FALSE))</f>
        <v/>
      </c>
      <c r="O41" s="190">
        <f>IF(ISERROR(VLOOKUP($A41,'全入力（様式2-4）'!$G$17:$BY$1200,O$1,FALSE)),"",VLOOKUP($A41,'全入力（様式2-4）'!$G$17:$BY$1200,O$1,FALSE))</f>
        <v>0</v>
      </c>
      <c r="P41" s="190" t="str">
        <f>IF(ISERROR(VLOOKUP($A41,'全入力（様式2-4）'!$G$17:$BY$1200,P$1,FALSE)),"",VLOOKUP($A41,'全入力（様式2-4）'!$G$17:$BY$1200,P$1,FALSE))</f>
        <v/>
      </c>
      <c r="Q41" s="191">
        <f>IF(ISERROR(VLOOKUP($A41,'全入力（様式2-4）'!$G$17:$BY$1200,Q$1,FALSE)),"",VLOOKUP($A41,'全入力（様式2-4）'!$G$17:$BY$1200,Q$1,FALSE))</f>
        <v>0</v>
      </c>
      <c r="R41" s="192">
        <f>IF(ISERROR(VLOOKUP($A41,'全入力（様式2-4）'!$G$17:$BY$1200,R$1,FALSE)),"",VLOOKUP($A41,'全入力（様式2-4）'!$G$17:$BY$1200,R$1,FALSE))</f>
        <v>0</v>
      </c>
      <c r="S41" s="192" t="str">
        <f>IF(ISERROR(VLOOKUP($A41,'全入力（様式2-4）'!$G$17:$BY$1200,S$1,FALSE)),"",VLOOKUP($A41,'全入力（様式2-4）'!$G$17:$BY$1200,S$1,FALSE))</f>
        <v/>
      </c>
      <c r="T41" s="192"/>
      <c r="U41" s="192"/>
      <c r="V41" s="192"/>
      <c r="W41" s="192"/>
      <c r="X41" s="192"/>
      <c r="Y41" s="192"/>
      <c r="Z41" s="189">
        <f>IF(ISERROR(VLOOKUP($A41,'全入力（様式2-4）'!$G$17:$BY$1200,Z$1,FALSE)),"",VLOOKUP($A41,'全入力（様式2-4）'!$G$17:$BY$1200,Z$1,FALSE))</f>
        <v>0</v>
      </c>
      <c r="AA41" s="189">
        <f>IF(ISERROR(VLOOKUP($A41,'全入力（様式2-4）'!$G$17:$BY$1200,AA$1,FALSE)),"",VLOOKUP($A41,'全入力（様式2-4）'!$G$17:$BY$1200,AA$1,FALSE))</f>
        <v>0</v>
      </c>
      <c r="AB41" s="189">
        <f>IF(ISERROR(VLOOKUP($A41,'全入力（様式2-4）'!$G$17:$BY$1200,AB$1,FALSE)),"",VLOOKUP($A41,'全入力（様式2-4）'!$G$17:$BY$1200,AB$1,FALSE))</f>
        <v>0</v>
      </c>
      <c r="AC41" s="189">
        <f>IF(ISERROR(VLOOKUP($A41,'全入力（様式2-4）'!$G$17:$BY$1200,AC$1,FALSE)),"",VLOOKUP($A41,'全入力（様式2-4）'!$G$17:$BY$1200,AC$1,FALSE))</f>
        <v>0</v>
      </c>
      <c r="AD41" s="202">
        <f>IF(ISERROR(VLOOKUP($A41,'全入力（様式2-4）'!$G$17:$BY$1200,AD$1,FALSE)),"",VLOOKUP($A41,'全入力（様式2-4）'!$G$17:$BY$1200,AD$1,FALSE))</f>
        <v>0</v>
      </c>
      <c r="AE41" s="190"/>
      <c r="AF41" s="190"/>
      <c r="AG41" s="190"/>
      <c r="AH41" s="319" t="str">
        <f t="shared" si="21"/>
        <v>00</v>
      </c>
      <c r="AI41" s="193" t="str">
        <f>IF(ISERROR(VLOOKUP($G41&amp;AI$8,参照!$P$4:$U$500,5,FALSE)),"",VLOOKUP($G41&amp;AI$8,参照!$P$4:$U$500,5,FALSE))</f>
        <v/>
      </c>
      <c r="AJ41" s="193" t="str">
        <f>IF(ISERROR(VLOOKUP($G41&amp;AJ$8,参照!$P$4:$U$500,5,FALSE)),"",VLOOKUP($G41&amp;AJ$8,参照!$P$4:$U$500,5,FALSE))</f>
        <v/>
      </c>
      <c r="AK41" s="188">
        <v>31</v>
      </c>
      <c r="AL41" s="188">
        <v>85</v>
      </c>
      <c r="AM41" s="37"/>
      <c r="AN41" s="74">
        <f>IF(ISERROR(VLOOKUP($A41,'全入力（様式2-4）'!$G$17:$BY$1200,AN$1,FALSE)),"",VLOOKUP($A41,'全入力（様式2-4）'!$G$17:$BY$1200,AN$1,FALSE))</f>
        <v>0</v>
      </c>
      <c r="AO41" s="79">
        <f>IF(ISERROR(VLOOKUP($A41,'全入力（様式2-4）'!$G$17:$BY$1200,AO$1,FALSE)),"",VLOOKUP($A41,'全入力（様式2-4）'!$G$17:$BY$1200,AO$1,FALSE))</f>
        <v>0</v>
      </c>
      <c r="AP41" s="48">
        <f>IF(ISERROR(VLOOKUP($A41,'全入力（様式2-4）'!$G$17:$BY$1200,AP$1,FALSE)),"",VLOOKUP($A41,'全入力（様式2-4）'!$G$17:$BY$1200,AP$1,FALSE))</f>
        <v>0</v>
      </c>
      <c r="AQ41" s="64" t="str">
        <f>IF(ISERROR(VLOOKUP($G41,参照!$U$4:$W$102,3,FALSE)),"",VLOOKUP($G41,参照!$U$4:$W$102,3,FALSE))</f>
        <v/>
      </c>
      <c r="AR41" s="378" t="str">
        <f t="shared" ref="AR41" si="56">IF($AN41&lt;&gt;0,1/3,"")</f>
        <v/>
      </c>
      <c r="AS41" s="49" t="str">
        <f t="shared" si="23"/>
        <v/>
      </c>
      <c r="AT41" s="49" t="str">
        <f t="shared" si="24"/>
        <v/>
      </c>
      <c r="AU41" s="49" t="str">
        <f t="shared" si="25"/>
        <v/>
      </c>
      <c r="AV41" s="49" t="str">
        <f t="shared" si="26"/>
        <v/>
      </c>
      <c r="AW41" s="49" t="str">
        <f t="shared" si="18"/>
        <v/>
      </c>
      <c r="AX41" s="50">
        <f t="array" ref="AX41">SUM(IF('全入力（様式2-4）'!$G$17:$G$1200=$A41,IF('全入力（様式2-4）'!$AD$14:$AF$14=$AR41,'全入力（様式2-4）'!$AD$17:$AF$1200)))</f>
        <v>0</v>
      </c>
      <c r="AY41" s="51" t="str">
        <f t="shared" si="27"/>
        <v/>
      </c>
      <c r="AZ41" s="1891"/>
      <c r="BA41" s="50">
        <f t="shared" si="28"/>
        <v>0</v>
      </c>
      <c r="BB41" s="51" t="str">
        <f t="shared" si="29"/>
        <v/>
      </c>
      <c r="BC41" s="50">
        <f t="array" ref="BC41">SUM(IF('全入力（様式2-4）'!$G$17:$G$1200=$A41,IF('全入力（様式2-4）'!$AW$14:$AY$14=$AR41,'全入力（様式2-4）'!$AW$17:$AY$1200)))</f>
        <v>0</v>
      </c>
      <c r="BD41" s="51" t="str">
        <f t="shared" si="30"/>
        <v/>
      </c>
      <c r="BE41" s="151" t="str">
        <f t="shared" si="31"/>
        <v/>
      </c>
      <c r="BF41" s="1891"/>
      <c r="BG41" s="50"/>
      <c r="BH41" s="51"/>
      <c r="BI41" s="51"/>
      <c r="BJ41" s="145"/>
      <c r="BK41" s="1891"/>
    </row>
    <row r="42" spans="1:63" s="18" customFormat="1" ht="14.25" customHeight="1">
      <c r="A42" s="941">
        <f>A39+1</f>
        <v>11</v>
      </c>
      <c r="B42" s="178">
        <f>'全入力（様式2-4）'!$I$6</f>
        <v>0</v>
      </c>
      <c r="C42" s="177">
        <f>IF(ISERROR(VLOOKUP($A42,'全入力（様式2-4）'!$G$17:$BY$1200,C$1,FALSE)),"",VLOOKUP($A42,'全入力（様式2-4）'!$G$17:$BY$1200,C$1,FALSE))</f>
        <v>0</v>
      </c>
      <c r="D42" s="177">
        <f>IF(ISERROR(VLOOKUP($A42,'全入力（様式2-4）'!$G$17:$BY$1200,D$1,FALSE)),"",VLOOKUP($A42,'全入力（様式2-4）'!$G$17:$BY$1200,D$1,FALSE))</f>
        <v>0</v>
      </c>
      <c r="E42" s="177">
        <f>IF(ISERROR(VLOOKUP($A42,'全入力（様式2-4）'!$G$17:$BY$1200,E$1,FALSE)),"",VLOOKUP($A42,'全入力（様式2-4）'!$G$17:$BY$1200,E$1,FALSE))</f>
        <v>0</v>
      </c>
      <c r="F42" s="177">
        <f>IF(ISERROR(VLOOKUP($A42,'全入力（様式2-4）'!$G$17:$BY$1200,F$1,FALSE)),"",VLOOKUP($A42,'全入力（様式2-4）'!$G$17:$BY$1200,F$1,FALSE))</f>
        <v>0</v>
      </c>
      <c r="G42" s="179" t="str">
        <f>'全入力（様式2-4）'!$P$5&amp;'全入力（様式2-4）'!$R$5&amp;$D42</f>
        <v>0</v>
      </c>
      <c r="H42" s="180" t="str">
        <f t="shared" si="20"/>
        <v/>
      </c>
      <c r="I42" s="181">
        <f>IF(ISERROR(VLOOKUP($A42,'全入力（様式2-4）'!$G$17:$BY$1200,I$1,FALSE)),"",VLOOKUP($A42,'全入力（様式2-4）'!$G$17:$BY$1200,I$1,FALSE))</f>
        <v>0</v>
      </c>
      <c r="J42" s="181" t="str">
        <f>IF(ISERROR(VLOOKUP($A42,'全入力（様式2-4）'!$G$17:$BY$1200,J$1,FALSE)),"",VLOOKUP($A42,'全入力（様式2-4）'!$G$17:$BY$1200,J$1,FALSE))</f>
        <v/>
      </c>
      <c r="K42" s="181">
        <f>IF(ISERROR(VLOOKUP($A42,'全入力（様式2-4）'!$G$17:$BY$1200,K$1,FALSE)),"",VLOOKUP($A42,'全入力（様式2-4）'!$G$17:$BY$1200,K$1,FALSE))</f>
        <v>0</v>
      </c>
      <c r="L42" s="181" t="str">
        <f>IF(ISERROR(VLOOKUP($A42,'全入力（様式2-4）'!$G$17:$BY$1200,L$1,FALSE)),"",VLOOKUP($A42,'全入力（様式2-4）'!$G$17:$BY$1200,L$1,FALSE))</f>
        <v/>
      </c>
      <c r="M42" s="182">
        <f>IF(ISERROR(VLOOKUP($A42,'全入力（様式2-4）'!$G$17:$BY$1200,M$1,FALSE)),"",VLOOKUP($A42,'全入力（様式2-4）'!$G$17:$BY$1200,M$1,FALSE))</f>
        <v>0</v>
      </c>
      <c r="N42" s="182" t="str">
        <f>IF(ISERROR(VLOOKUP($A42,'全入力（様式2-4）'!$G$17:$BY$1200,N$1,FALSE)),"",VLOOKUP($A42,'全入力（様式2-4）'!$G$17:$BY$1200,N$1,FALSE))</f>
        <v/>
      </c>
      <c r="O42" s="182">
        <f>IF(ISERROR(VLOOKUP($A42,'全入力（様式2-4）'!$G$17:$BY$1200,O$1,FALSE)),"",VLOOKUP($A42,'全入力（様式2-4）'!$G$17:$BY$1200,O$1,FALSE))</f>
        <v>0</v>
      </c>
      <c r="P42" s="182" t="str">
        <f>IF(ISERROR(VLOOKUP($A42,'全入力（様式2-4）'!$G$17:$BY$1200,P$1,FALSE)),"",VLOOKUP($A42,'全入力（様式2-4）'!$G$17:$BY$1200,P$1,FALSE))</f>
        <v/>
      </c>
      <c r="Q42" s="183">
        <f>IF(ISERROR(VLOOKUP($A42,'全入力（様式2-4）'!$G$17:$BY$1200,Q$1,FALSE)),"",VLOOKUP($A42,'全入力（様式2-4）'!$G$17:$BY$1200,Q$1,FALSE))</f>
        <v>0</v>
      </c>
      <c r="R42" s="184">
        <f>IF(ISERROR(VLOOKUP($A42,'全入力（様式2-4）'!$G$17:$BY$1200,R$1,FALSE)),"",VLOOKUP($A42,'全入力（様式2-4）'!$G$17:$BY$1200,R$1,FALSE))</f>
        <v>0</v>
      </c>
      <c r="S42" s="184" t="str">
        <f>IF(ISERROR(VLOOKUP($A42,'全入力（様式2-4）'!$G$17:$BY$1200,S$1,FALSE)),"",VLOOKUP($A42,'全入力（様式2-4）'!$G$17:$BY$1200,S$1,FALSE))</f>
        <v/>
      </c>
      <c r="T42" s="184"/>
      <c r="U42" s="184"/>
      <c r="V42" s="537"/>
      <c r="W42" s="537"/>
      <c r="X42" s="537"/>
      <c r="Y42" s="537"/>
      <c r="Z42" s="181">
        <f>IF(ISERROR(VLOOKUP($A42,'全入力（様式2-4）'!$G$17:$BY$1200,Z$1,FALSE)),"",VLOOKUP($A42,'全入力（様式2-4）'!$G$17:$BY$1200,Z$1,FALSE))</f>
        <v>0</v>
      </c>
      <c r="AA42" s="181">
        <f>IF(ISERROR(VLOOKUP($A42,'全入力（様式2-4）'!$G$17:$BY$1200,AA$1,FALSE)),"",VLOOKUP($A42,'全入力（様式2-4）'!$G$17:$BY$1200,AA$1,FALSE))</f>
        <v>0</v>
      </c>
      <c r="AB42" s="181">
        <f>IF(ISERROR(VLOOKUP($A42,'全入力（様式2-4）'!$G$17:$BY$1200,AB$1,FALSE)),"",VLOOKUP($A42,'全入力（様式2-4）'!$G$17:$BY$1200,AB$1,FALSE))</f>
        <v>0</v>
      </c>
      <c r="AC42" s="181">
        <f>IF(ISERROR(VLOOKUP($A42,'全入力（様式2-4）'!$G$17:$BY$1200,AC$1,FALSE)),"",VLOOKUP($A42,'全入力（様式2-4）'!$G$17:$BY$1200,AC$1,FALSE))</f>
        <v>0</v>
      </c>
      <c r="AD42" s="201">
        <f>IF(ISERROR(VLOOKUP($A42,'全入力（様式2-4）'!$G$17:$BY$1200,AD$1,FALSE)),"",VLOOKUP($A42,'全入力（様式2-4）'!$G$17:$BY$1200,AD$1,FALSE))</f>
        <v>0</v>
      </c>
      <c r="AE42" s="182"/>
      <c r="AF42" s="182"/>
      <c r="AG42" s="182"/>
      <c r="AH42" s="318" t="str">
        <f t="shared" si="21"/>
        <v>00</v>
      </c>
      <c r="AI42" s="185" t="str">
        <f>IF(ISERROR(VLOOKUP($G42&amp;AI$8,参照!$P$4:$U$500,5,FALSE)),"",VLOOKUP($G42&amp;AI$8,参照!$P$4:$U$500,5,FALSE))</f>
        <v/>
      </c>
      <c r="AJ42" s="185" t="str">
        <f>IF(ISERROR(VLOOKUP($G42&amp;AJ$8,参照!$P$4:$U$500,5,FALSE)),"",VLOOKUP($G42&amp;AJ$8,参照!$P$4:$U$500,5,FALSE))</f>
        <v/>
      </c>
      <c r="AK42" s="180">
        <v>27</v>
      </c>
      <c r="AL42" s="180">
        <v>83</v>
      </c>
      <c r="AM42" s="37"/>
      <c r="AN42" s="76">
        <f>IF(ISERROR(VLOOKUP($A42,'全入力（様式2-4）'!$G$17:$BY$1200,AN$1,FALSE)),"",VLOOKUP($A42,'全入力（様式2-4）'!$G$17:$BY$1200,AN$1,FALSE))</f>
        <v>0</v>
      </c>
      <c r="AO42" s="77">
        <f>IF(ISERROR(VLOOKUP($A42,'全入力（様式2-4）'!$G$17:$BY$1200,AO$1,FALSE)),"",VLOOKUP($A42,'全入力（様式2-4）'!$G$17:$BY$1200,AO$1,FALSE))</f>
        <v>0</v>
      </c>
      <c r="AP42" s="52">
        <f>IF(ISERROR(VLOOKUP($A42,'全入力（様式2-4）'!$G$17:$BY$1200,AP$1,FALSE)),"",VLOOKUP($A42,'全入力（様式2-4）'!$G$17:$BY$1200,AP$1,FALSE))</f>
        <v>0</v>
      </c>
      <c r="AQ42" s="84" t="str">
        <f>IF(ISERROR(VLOOKUP($G42,参照!$U$4:$W$102,3,FALSE)),"",VLOOKUP($G42,参照!$U$4:$W$102,3,FALSE))</f>
        <v/>
      </c>
      <c r="AR42" s="376" t="str">
        <f t="shared" ref="AR42" si="57">IF($AN42&lt;&gt;0,"満額","")</f>
        <v/>
      </c>
      <c r="AS42" s="53" t="str">
        <f t="shared" si="23"/>
        <v/>
      </c>
      <c r="AT42" s="53" t="str">
        <f t="shared" si="24"/>
        <v/>
      </c>
      <c r="AU42" s="53" t="str">
        <f t="shared" si="25"/>
        <v/>
      </c>
      <c r="AV42" s="53" t="str">
        <f t="shared" si="26"/>
        <v/>
      </c>
      <c r="AW42" s="53" t="str">
        <f t="shared" si="18"/>
        <v/>
      </c>
      <c r="AX42" s="54">
        <f t="array" ref="AX42">SUM(IF('全入力（様式2-4）'!$G$17:$G$1200=$A42,IF('全入力（様式2-4）'!$AD$14:$AF$14=$AR42,'全入力（様式2-4）'!$AD$17:$AF$1200)))</f>
        <v>0</v>
      </c>
      <c r="AY42" s="55" t="str">
        <f t="shared" si="27"/>
        <v/>
      </c>
      <c r="AZ42" s="1889">
        <f>IF(ISERROR(VLOOKUP($A42,'全入力（様式2-4）'!$G$17:$BY$1200,AZ$1,FALSE)),"",VLOOKUP($A42,'全入力（様式2-4）'!$G$17:$BY$1200,AZ$1,FALSE))</f>
        <v>0</v>
      </c>
      <c r="BA42" s="54">
        <f t="shared" si="28"/>
        <v>0</v>
      </c>
      <c r="BB42" s="55" t="str">
        <f t="shared" si="29"/>
        <v/>
      </c>
      <c r="BC42" s="54">
        <f t="array" ref="BC42">SUM(IF('全入力（様式2-4）'!$G$17:$G$1200=$A42,IF('全入力（様式2-4）'!$AW$14:$AY$14=$AR42,'全入力（様式2-4）'!$AW$17:$AY$1200)))</f>
        <v>0</v>
      </c>
      <c r="BD42" s="55" t="str">
        <f t="shared" si="30"/>
        <v/>
      </c>
      <c r="BE42" s="152" t="str">
        <f t="shared" si="31"/>
        <v/>
      </c>
      <c r="BF42" s="1889">
        <f>IF(ISERROR(VLOOKUP($A42,'全入力（様式2-4）'!$G$17:$BY$1200,BF$1,FALSE)),"",VLOOKUP($A42,'全入力（様式2-4）'!$G$17:$BY$1200,BF$1,FALSE))</f>
        <v>0</v>
      </c>
      <c r="BG42" s="54"/>
      <c r="BH42" s="55"/>
      <c r="BI42" s="55"/>
      <c r="BJ42" s="146"/>
      <c r="BK42" s="1889"/>
    </row>
    <row r="43" spans="1:63" s="18" customFormat="1" ht="14.25" customHeight="1">
      <c r="A43" s="940">
        <f t="shared" si="19"/>
        <v>11</v>
      </c>
      <c r="B43" s="1">
        <f>'全入力（様式2-4）'!$I$6</f>
        <v>0</v>
      </c>
      <c r="C43" s="35">
        <f>IF(ISERROR(VLOOKUP($A43,'全入力（様式2-4）'!$G$17:$BY$1200,C$1,FALSE)),"",VLOOKUP($A43,'全入力（様式2-4）'!$G$17:$BY$1200,C$1,FALSE))</f>
        <v>0</v>
      </c>
      <c r="D43" s="35">
        <f>IF(ISERROR(VLOOKUP($A43,'全入力（様式2-4）'!$G$17:$BY$1200,D$1,FALSE)),"",VLOOKUP($A43,'全入力（様式2-4）'!$G$17:$BY$1200,D$1,FALSE))</f>
        <v>0</v>
      </c>
      <c r="E43" s="35">
        <f>IF(ISERROR(VLOOKUP($A43,'全入力（様式2-4）'!$G$17:$BY$1200,E$1,FALSE)),"",VLOOKUP($A43,'全入力（様式2-4）'!$G$17:$BY$1200,E$1,FALSE))</f>
        <v>0</v>
      </c>
      <c r="F43" s="35">
        <f>IF(ISERROR(VLOOKUP($A43,'全入力（様式2-4）'!$G$17:$BY$1200,F$1,FALSE)),"",VLOOKUP($A43,'全入力（様式2-4）'!$G$17:$BY$1200,F$1,FALSE))</f>
        <v>0</v>
      </c>
      <c r="G43" s="36" t="str">
        <f>'全入力（様式2-4）'!$P$5&amp;'全入力（様式2-4）'!$R$5&amp;$D43</f>
        <v>0</v>
      </c>
      <c r="H43" s="37" t="str">
        <f t="shared" si="20"/>
        <v/>
      </c>
      <c r="I43" s="38">
        <f>IF(ISERROR(VLOOKUP($A43,'全入力（様式2-4）'!$G$17:$BY$1200,I$1,FALSE)),"",VLOOKUP($A43,'全入力（様式2-4）'!$G$17:$BY$1200,I$1,FALSE))</f>
        <v>0</v>
      </c>
      <c r="J43" s="38" t="str">
        <f>IF(ISERROR(VLOOKUP($A43,'全入力（様式2-4）'!$G$17:$BY$1200,J$1,FALSE)),"",VLOOKUP($A43,'全入力（様式2-4）'!$G$17:$BY$1200,J$1,FALSE))</f>
        <v/>
      </c>
      <c r="K43" s="38">
        <f>IF(ISERROR(VLOOKUP($A43,'全入力（様式2-4）'!$G$17:$BY$1200,K$1,FALSE)),"",VLOOKUP($A43,'全入力（様式2-4）'!$G$17:$BY$1200,K$1,FALSE))</f>
        <v>0</v>
      </c>
      <c r="L43" s="38" t="str">
        <f>IF(ISERROR(VLOOKUP($A43,'全入力（様式2-4）'!$G$17:$BY$1200,L$1,FALSE)),"",VLOOKUP($A43,'全入力（様式2-4）'!$G$17:$BY$1200,L$1,FALSE))</f>
        <v/>
      </c>
      <c r="M43" s="112">
        <f>IF(ISERROR(VLOOKUP($A43,'全入力（様式2-4）'!$G$17:$BY$1200,M$1,FALSE)),"",VLOOKUP($A43,'全入力（様式2-4）'!$G$17:$BY$1200,M$1,FALSE))</f>
        <v>0</v>
      </c>
      <c r="N43" s="112" t="str">
        <f>IF(ISERROR(VLOOKUP($A43,'全入力（様式2-4）'!$G$17:$BY$1200,N$1,FALSE)),"",VLOOKUP($A43,'全入力（様式2-4）'!$G$17:$BY$1200,N$1,FALSE))</f>
        <v/>
      </c>
      <c r="O43" s="112">
        <f>IF(ISERROR(VLOOKUP($A43,'全入力（様式2-4）'!$G$17:$BY$1200,O$1,FALSE)),"",VLOOKUP($A43,'全入力（様式2-4）'!$G$17:$BY$1200,O$1,FALSE))</f>
        <v>0</v>
      </c>
      <c r="P43" s="112" t="str">
        <f>IF(ISERROR(VLOOKUP($A43,'全入力（様式2-4）'!$G$17:$BY$1200,P$1,FALSE)),"",VLOOKUP($A43,'全入力（様式2-4）'!$G$17:$BY$1200,P$1,FALSE))</f>
        <v/>
      </c>
      <c r="Q43" s="176">
        <f>IF(ISERROR(VLOOKUP($A43,'全入力（様式2-4）'!$G$17:$BY$1200,Q$1,FALSE)),"",VLOOKUP($A43,'全入力（様式2-4）'!$G$17:$BY$1200,Q$1,FALSE))</f>
        <v>0</v>
      </c>
      <c r="R43" s="105">
        <f>IF(ISERROR(VLOOKUP($A43,'全入力（様式2-4）'!$G$17:$BY$1200,R$1,FALSE)),"",VLOOKUP($A43,'全入力（様式2-4）'!$G$17:$BY$1200,R$1,FALSE))</f>
        <v>0</v>
      </c>
      <c r="S43" s="105" t="str">
        <f>IF(ISERROR(VLOOKUP($A43,'全入力（様式2-4）'!$G$17:$BY$1200,S$1,FALSE)),"",VLOOKUP($A43,'全入力（様式2-4）'!$G$17:$BY$1200,S$1,FALSE))</f>
        <v/>
      </c>
      <c r="T43" s="105"/>
      <c r="U43" s="105"/>
      <c r="V43" s="105"/>
      <c r="W43" s="105"/>
      <c r="X43" s="105"/>
      <c r="Y43" s="105"/>
      <c r="Z43" s="38">
        <f>IF(ISERROR(VLOOKUP($A43,'全入力（様式2-4）'!$G$17:$BY$1200,Z$1,FALSE)),"",VLOOKUP($A43,'全入力（様式2-4）'!$G$17:$BY$1200,Z$1,FALSE))</f>
        <v>0</v>
      </c>
      <c r="AA43" s="38">
        <f>IF(ISERROR(VLOOKUP($A43,'全入力（様式2-4）'!$G$17:$BY$1200,AA$1,FALSE)),"",VLOOKUP($A43,'全入力（様式2-4）'!$G$17:$BY$1200,AA$1,FALSE))</f>
        <v>0</v>
      </c>
      <c r="AB43" s="38">
        <f>IF(ISERROR(VLOOKUP($A43,'全入力（様式2-4）'!$G$17:$BY$1200,AB$1,FALSE)),"",VLOOKUP($A43,'全入力（様式2-4）'!$G$17:$BY$1200,AB$1,FALSE))</f>
        <v>0</v>
      </c>
      <c r="AC43" s="38">
        <f>IF(ISERROR(VLOOKUP($A43,'全入力（様式2-4）'!$G$17:$BY$1200,AC$1,FALSE)),"",VLOOKUP($A43,'全入力（様式2-4）'!$G$17:$BY$1200,AC$1,FALSE))</f>
        <v>0</v>
      </c>
      <c r="AD43" s="200">
        <f>IF(ISERROR(VLOOKUP($A43,'全入力（様式2-4）'!$G$17:$BY$1200,AD$1,FALSE)),"",VLOOKUP($A43,'全入力（様式2-4）'!$G$17:$BY$1200,AD$1,FALSE))</f>
        <v>0</v>
      </c>
      <c r="AE43" s="112"/>
      <c r="AF43" s="112"/>
      <c r="AG43" s="112"/>
      <c r="AH43" s="317" t="str">
        <f t="shared" si="21"/>
        <v>00</v>
      </c>
      <c r="AI43" s="39" t="str">
        <f>IF(ISERROR(VLOOKUP($G43&amp;AI$8,参照!$P$4:$U$500,5,FALSE)),"",VLOOKUP($G43&amp;AI$8,参照!$P$4:$U$500,5,FALSE))</f>
        <v/>
      </c>
      <c r="AJ43" s="39" t="str">
        <f>IF(ISERROR(VLOOKUP($G43&amp;AJ$8,参照!$P$4:$U$500,5,FALSE)),"",VLOOKUP($G43&amp;AJ$8,参照!$P$4:$U$500,5,FALSE))</f>
        <v/>
      </c>
      <c r="AK43" s="37">
        <v>29</v>
      </c>
      <c r="AL43" s="37">
        <v>84</v>
      </c>
      <c r="AM43" s="37"/>
      <c r="AN43" s="72">
        <f>IF(ISERROR(VLOOKUP($A43,'全入力（様式2-4）'!$G$17:$BY$1200,AN$1,FALSE)),"",VLOOKUP($A43,'全入力（様式2-4）'!$G$17:$BY$1200,AN$1,FALSE))</f>
        <v>0</v>
      </c>
      <c r="AO43" s="78">
        <f>IF(ISERROR(VLOOKUP($A43,'全入力（様式2-4）'!$G$17:$BY$1200,AO$1,FALSE)),"",VLOOKUP($A43,'全入力（様式2-4）'!$G$17:$BY$1200,AO$1,FALSE))</f>
        <v>0</v>
      </c>
      <c r="AP43" s="44">
        <f>IF(ISERROR(VLOOKUP($A43,'全入力（様式2-4）'!$G$17:$BY$1200,AP$1,FALSE)),"",VLOOKUP($A43,'全入力（様式2-4）'!$G$17:$BY$1200,AP$1,FALSE))</f>
        <v>0</v>
      </c>
      <c r="AQ43" s="63" t="str">
        <f>IF(ISERROR(VLOOKUP($G43,参照!$U$4:$W$102,3,FALSE)),"",VLOOKUP($G43,参照!$U$4:$W$102,3,FALSE))</f>
        <v/>
      </c>
      <c r="AR43" s="377" t="str">
        <f t="shared" ref="AR43" si="58">IF($AN43&lt;&gt;0,2/3,"")</f>
        <v/>
      </c>
      <c r="AS43" s="45" t="str">
        <f t="shared" si="23"/>
        <v/>
      </c>
      <c r="AT43" s="45" t="str">
        <f t="shared" si="24"/>
        <v/>
      </c>
      <c r="AU43" s="45" t="str">
        <f t="shared" si="25"/>
        <v/>
      </c>
      <c r="AV43" s="45" t="str">
        <f t="shared" si="26"/>
        <v/>
      </c>
      <c r="AW43" s="45" t="str">
        <f t="shared" si="18"/>
        <v/>
      </c>
      <c r="AX43" s="46">
        <f t="array" ref="AX43">SUM(IF('全入力（様式2-4）'!$G$17:$G$1200=$A43,IF('全入力（様式2-4）'!$AD$14:$AF$14=$AR43,'全入力（様式2-4）'!$AD$17:$AF$1200)))</f>
        <v>0</v>
      </c>
      <c r="AY43" s="47" t="str">
        <f t="shared" si="27"/>
        <v/>
      </c>
      <c r="AZ43" s="1890"/>
      <c r="BA43" s="46">
        <f t="shared" si="28"/>
        <v>0</v>
      </c>
      <c r="BB43" s="47" t="str">
        <f t="shared" si="29"/>
        <v/>
      </c>
      <c r="BC43" s="46">
        <f t="array" ref="BC43">SUM(IF('全入力（様式2-4）'!$G$17:$G$1200=$A43,IF('全入力（様式2-4）'!$AW$14:$AY$14=$AR43,'全入力（様式2-4）'!$AW$17:$AY$1200)))</f>
        <v>0</v>
      </c>
      <c r="BD43" s="47" t="str">
        <f t="shared" si="30"/>
        <v/>
      </c>
      <c r="BE43" s="150" t="str">
        <f t="shared" si="31"/>
        <v/>
      </c>
      <c r="BF43" s="1890"/>
      <c r="BG43" s="46"/>
      <c r="BH43" s="47"/>
      <c r="BI43" s="47"/>
      <c r="BJ43" s="144"/>
      <c r="BK43" s="1890"/>
    </row>
    <row r="44" spans="1:63" s="18" customFormat="1" ht="14.25" customHeight="1" thickBot="1">
      <c r="A44" s="942">
        <f t="shared" si="19"/>
        <v>11</v>
      </c>
      <c r="B44" s="7">
        <f>'全入力（様式2-4）'!$I$6</f>
        <v>0</v>
      </c>
      <c r="C44" s="186">
        <f>IF(ISERROR(VLOOKUP($A44,'全入力（様式2-4）'!$G$17:$BY$1200,C$1,FALSE)),"",VLOOKUP($A44,'全入力（様式2-4）'!$G$17:$BY$1200,C$1,FALSE))</f>
        <v>0</v>
      </c>
      <c r="D44" s="186">
        <f>IF(ISERROR(VLOOKUP($A44,'全入力（様式2-4）'!$G$17:$BY$1200,D$1,FALSE)),"",VLOOKUP($A44,'全入力（様式2-4）'!$G$17:$BY$1200,D$1,FALSE))</f>
        <v>0</v>
      </c>
      <c r="E44" s="186">
        <f>IF(ISERROR(VLOOKUP($A44,'全入力（様式2-4）'!$G$17:$BY$1200,E$1,FALSE)),"",VLOOKUP($A44,'全入力（様式2-4）'!$G$17:$BY$1200,E$1,FALSE))</f>
        <v>0</v>
      </c>
      <c r="F44" s="186">
        <f>IF(ISERROR(VLOOKUP($A44,'全入力（様式2-4）'!$G$17:$BY$1200,F$1,FALSE)),"",VLOOKUP($A44,'全入力（様式2-4）'!$G$17:$BY$1200,F$1,FALSE))</f>
        <v>0</v>
      </c>
      <c r="G44" s="187" t="str">
        <f>'全入力（様式2-4）'!$P$5&amp;'全入力（様式2-4）'!$R$5&amp;$D44</f>
        <v>0</v>
      </c>
      <c r="H44" s="188" t="str">
        <f t="shared" si="20"/>
        <v/>
      </c>
      <c r="I44" s="189">
        <f>IF(ISERROR(VLOOKUP($A44,'全入力（様式2-4）'!$G$17:$BY$1200,I$1,FALSE)),"",VLOOKUP($A44,'全入力（様式2-4）'!$G$17:$BY$1200,I$1,FALSE))</f>
        <v>0</v>
      </c>
      <c r="J44" s="189" t="str">
        <f>IF(ISERROR(VLOOKUP($A44,'全入力（様式2-4）'!$G$17:$BY$1200,J$1,FALSE)),"",VLOOKUP($A44,'全入力（様式2-4）'!$G$17:$BY$1200,J$1,FALSE))</f>
        <v/>
      </c>
      <c r="K44" s="189">
        <f>IF(ISERROR(VLOOKUP($A44,'全入力（様式2-4）'!$G$17:$BY$1200,K$1,FALSE)),"",VLOOKUP($A44,'全入力（様式2-4）'!$G$17:$BY$1200,K$1,FALSE))</f>
        <v>0</v>
      </c>
      <c r="L44" s="189" t="str">
        <f>IF(ISERROR(VLOOKUP($A44,'全入力（様式2-4）'!$G$17:$BY$1200,L$1,FALSE)),"",VLOOKUP($A44,'全入力（様式2-4）'!$G$17:$BY$1200,L$1,FALSE))</f>
        <v/>
      </c>
      <c r="M44" s="190">
        <f>IF(ISERROR(VLOOKUP($A44,'全入力（様式2-4）'!$G$17:$BY$1200,M$1,FALSE)),"",VLOOKUP($A44,'全入力（様式2-4）'!$G$17:$BY$1200,M$1,FALSE))</f>
        <v>0</v>
      </c>
      <c r="N44" s="190" t="str">
        <f>IF(ISERROR(VLOOKUP($A44,'全入力（様式2-4）'!$G$17:$BY$1200,N$1,FALSE)),"",VLOOKUP($A44,'全入力（様式2-4）'!$G$17:$BY$1200,N$1,FALSE))</f>
        <v/>
      </c>
      <c r="O44" s="190">
        <f>IF(ISERROR(VLOOKUP($A44,'全入力（様式2-4）'!$G$17:$BY$1200,O$1,FALSE)),"",VLOOKUP($A44,'全入力（様式2-4）'!$G$17:$BY$1200,O$1,FALSE))</f>
        <v>0</v>
      </c>
      <c r="P44" s="190" t="str">
        <f>IF(ISERROR(VLOOKUP($A44,'全入力（様式2-4）'!$G$17:$BY$1200,P$1,FALSE)),"",VLOOKUP($A44,'全入力（様式2-4）'!$G$17:$BY$1200,P$1,FALSE))</f>
        <v/>
      </c>
      <c r="Q44" s="191">
        <f>IF(ISERROR(VLOOKUP($A44,'全入力（様式2-4）'!$G$17:$BY$1200,Q$1,FALSE)),"",VLOOKUP($A44,'全入力（様式2-4）'!$G$17:$BY$1200,Q$1,FALSE))</f>
        <v>0</v>
      </c>
      <c r="R44" s="192">
        <f>IF(ISERROR(VLOOKUP($A44,'全入力（様式2-4）'!$G$17:$BY$1200,R$1,FALSE)),"",VLOOKUP($A44,'全入力（様式2-4）'!$G$17:$BY$1200,R$1,FALSE))</f>
        <v>0</v>
      </c>
      <c r="S44" s="192" t="str">
        <f>IF(ISERROR(VLOOKUP($A44,'全入力（様式2-4）'!$G$17:$BY$1200,S$1,FALSE)),"",VLOOKUP($A44,'全入力（様式2-4）'!$G$17:$BY$1200,S$1,FALSE))</f>
        <v/>
      </c>
      <c r="T44" s="192"/>
      <c r="U44" s="192"/>
      <c r="V44" s="192"/>
      <c r="W44" s="192"/>
      <c r="X44" s="192"/>
      <c r="Y44" s="192"/>
      <c r="Z44" s="189">
        <f>IF(ISERROR(VLOOKUP($A44,'全入力（様式2-4）'!$G$17:$BY$1200,Z$1,FALSE)),"",VLOOKUP($A44,'全入力（様式2-4）'!$G$17:$BY$1200,Z$1,FALSE))</f>
        <v>0</v>
      </c>
      <c r="AA44" s="189">
        <f>IF(ISERROR(VLOOKUP($A44,'全入力（様式2-4）'!$G$17:$BY$1200,AA$1,FALSE)),"",VLOOKUP($A44,'全入力（様式2-4）'!$G$17:$BY$1200,AA$1,FALSE))</f>
        <v>0</v>
      </c>
      <c r="AB44" s="189">
        <f>IF(ISERROR(VLOOKUP($A44,'全入力（様式2-4）'!$G$17:$BY$1200,AB$1,FALSE)),"",VLOOKUP($A44,'全入力（様式2-4）'!$G$17:$BY$1200,AB$1,FALSE))</f>
        <v>0</v>
      </c>
      <c r="AC44" s="189">
        <f>IF(ISERROR(VLOOKUP($A44,'全入力（様式2-4）'!$G$17:$BY$1200,AC$1,FALSE)),"",VLOOKUP($A44,'全入力（様式2-4）'!$G$17:$BY$1200,AC$1,FALSE))</f>
        <v>0</v>
      </c>
      <c r="AD44" s="202">
        <f>IF(ISERROR(VLOOKUP($A44,'全入力（様式2-4）'!$G$17:$BY$1200,AD$1,FALSE)),"",VLOOKUP($A44,'全入力（様式2-4）'!$G$17:$BY$1200,AD$1,FALSE))</f>
        <v>0</v>
      </c>
      <c r="AE44" s="190"/>
      <c r="AF44" s="190"/>
      <c r="AG44" s="190"/>
      <c r="AH44" s="319" t="str">
        <f t="shared" si="21"/>
        <v>00</v>
      </c>
      <c r="AI44" s="193" t="str">
        <f>IF(ISERROR(VLOOKUP($G44&amp;AI$8,参照!$P$4:$U$500,5,FALSE)),"",VLOOKUP($G44&amp;AI$8,参照!$P$4:$U$500,5,FALSE))</f>
        <v/>
      </c>
      <c r="AJ44" s="193" t="str">
        <f>IF(ISERROR(VLOOKUP($G44&amp;AJ$8,参照!$P$4:$U$500,5,FALSE)),"",VLOOKUP($G44&amp;AJ$8,参照!$P$4:$U$500,5,FALSE))</f>
        <v/>
      </c>
      <c r="AK44" s="188">
        <v>31</v>
      </c>
      <c r="AL44" s="188">
        <v>85</v>
      </c>
      <c r="AM44" s="37"/>
      <c r="AN44" s="74">
        <f>IF(ISERROR(VLOOKUP($A44,'全入力（様式2-4）'!$G$17:$BY$1200,AN$1,FALSE)),"",VLOOKUP($A44,'全入力（様式2-4）'!$G$17:$BY$1200,AN$1,FALSE))</f>
        <v>0</v>
      </c>
      <c r="AO44" s="79">
        <f>IF(ISERROR(VLOOKUP($A44,'全入力（様式2-4）'!$G$17:$BY$1200,AO$1,FALSE)),"",VLOOKUP($A44,'全入力（様式2-4）'!$G$17:$BY$1200,AO$1,FALSE))</f>
        <v>0</v>
      </c>
      <c r="AP44" s="48">
        <f>IF(ISERROR(VLOOKUP($A44,'全入力（様式2-4）'!$G$17:$BY$1200,AP$1,FALSE)),"",VLOOKUP($A44,'全入力（様式2-4）'!$G$17:$BY$1200,AP$1,FALSE))</f>
        <v>0</v>
      </c>
      <c r="AQ44" s="64" t="str">
        <f>IF(ISERROR(VLOOKUP($G44,参照!$U$4:$W$102,3,FALSE)),"",VLOOKUP($G44,参照!$U$4:$W$102,3,FALSE))</f>
        <v/>
      </c>
      <c r="AR44" s="378" t="str">
        <f t="shared" ref="AR44" si="59">IF($AN44&lt;&gt;0,1/3,"")</f>
        <v/>
      </c>
      <c r="AS44" s="49" t="str">
        <f t="shared" si="23"/>
        <v/>
      </c>
      <c r="AT44" s="49" t="str">
        <f t="shared" si="24"/>
        <v/>
      </c>
      <c r="AU44" s="49" t="str">
        <f t="shared" si="25"/>
        <v/>
      </c>
      <c r="AV44" s="49" t="str">
        <f t="shared" si="26"/>
        <v/>
      </c>
      <c r="AW44" s="49" t="str">
        <f t="shared" si="18"/>
        <v/>
      </c>
      <c r="AX44" s="50">
        <f t="array" ref="AX44">SUM(IF('全入力（様式2-4）'!$G$17:$G$1200=$A44,IF('全入力（様式2-4）'!$AD$14:$AF$14=$AR44,'全入力（様式2-4）'!$AD$17:$AF$1200)))</f>
        <v>0</v>
      </c>
      <c r="AY44" s="51" t="str">
        <f t="shared" si="27"/>
        <v/>
      </c>
      <c r="AZ44" s="1891"/>
      <c r="BA44" s="50">
        <f t="shared" si="28"/>
        <v>0</v>
      </c>
      <c r="BB44" s="51" t="str">
        <f t="shared" si="29"/>
        <v/>
      </c>
      <c r="BC44" s="50">
        <f t="array" ref="BC44">SUM(IF('全入力（様式2-4）'!$G$17:$G$1200=$A44,IF('全入力（様式2-4）'!$AW$14:$AY$14=$AR44,'全入力（様式2-4）'!$AW$17:$AY$1200)))</f>
        <v>0</v>
      </c>
      <c r="BD44" s="51" t="str">
        <f t="shared" si="30"/>
        <v/>
      </c>
      <c r="BE44" s="151" t="str">
        <f t="shared" si="31"/>
        <v/>
      </c>
      <c r="BF44" s="1891"/>
      <c r="BG44" s="50"/>
      <c r="BH44" s="51"/>
      <c r="BI44" s="51"/>
      <c r="BJ44" s="145"/>
      <c r="BK44" s="1891"/>
    </row>
    <row r="45" spans="1:63" s="18" customFormat="1" ht="14.25" customHeight="1">
      <c r="A45" s="941">
        <f>A42+1</f>
        <v>12</v>
      </c>
      <c r="B45" s="178">
        <f>'全入力（様式2-4）'!$I$6</f>
        <v>0</v>
      </c>
      <c r="C45" s="177">
        <f>IF(ISERROR(VLOOKUP($A45,'全入力（様式2-4）'!$G$17:$BY$1200,C$1,FALSE)),"",VLOOKUP($A45,'全入力（様式2-4）'!$G$17:$BY$1200,C$1,FALSE))</f>
        <v>0</v>
      </c>
      <c r="D45" s="177">
        <f>IF(ISERROR(VLOOKUP($A45,'全入力（様式2-4）'!$G$17:$BY$1200,D$1,FALSE)),"",VLOOKUP($A45,'全入力（様式2-4）'!$G$17:$BY$1200,D$1,FALSE))</f>
        <v>0</v>
      </c>
      <c r="E45" s="177">
        <f>IF(ISERROR(VLOOKUP($A45,'全入力（様式2-4）'!$G$17:$BY$1200,E$1,FALSE)),"",VLOOKUP($A45,'全入力（様式2-4）'!$G$17:$BY$1200,E$1,FALSE))</f>
        <v>0</v>
      </c>
      <c r="F45" s="177">
        <f>IF(ISERROR(VLOOKUP($A45,'全入力（様式2-4）'!$G$17:$BY$1200,F$1,FALSE)),"",VLOOKUP($A45,'全入力（様式2-4）'!$G$17:$BY$1200,F$1,FALSE))</f>
        <v>0</v>
      </c>
      <c r="G45" s="179" t="str">
        <f>'全入力（様式2-4）'!$P$5&amp;'全入力（様式2-4）'!$R$5&amp;$D45</f>
        <v>0</v>
      </c>
      <c r="H45" s="180" t="str">
        <f t="shared" si="20"/>
        <v/>
      </c>
      <c r="I45" s="181">
        <f>IF(ISERROR(VLOOKUP($A45,'全入力（様式2-4）'!$G$17:$BY$1200,I$1,FALSE)),"",VLOOKUP($A45,'全入力（様式2-4）'!$G$17:$BY$1200,I$1,FALSE))</f>
        <v>0</v>
      </c>
      <c r="J45" s="181" t="str">
        <f>IF(ISERROR(VLOOKUP($A45,'全入力（様式2-4）'!$G$17:$BY$1200,J$1,FALSE)),"",VLOOKUP($A45,'全入力（様式2-4）'!$G$17:$BY$1200,J$1,FALSE))</f>
        <v/>
      </c>
      <c r="K45" s="181">
        <f>IF(ISERROR(VLOOKUP($A45,'全入力（様式2-4）'!$G$17:$BY$1200,K$1,FALSE)),"",VLOOKUP($A45,'全入力（様式2-4）'!$G$17:$BY$1200,K$1,FALSE))</f>
        <v>0</v>
      </c>
      <c r="L45" s="181" t="str">
        <f>IF(ISERROR(VLOOKUP($A45,'全入力（様式2-4）'!$G$17:$BY$1200,L$1,FALSE)),"",VLOOKUP($A45,'全入力（様式2-4）'!$G$17:$BY$1200,L$1,FALSE))</f>
        <v/>
      </c>
      <c r="M45" s="182">
        <f>IF(ISERROR(VLOOKUP($A45,'全入力（様式2-4）'!$G$17:$BY$1200,M$1,FALSE)),"",VLOOKUP($A45,'全入力（様式2-4）'!$G$17:$BY$1200,M$1,FALSE))</f>
        <v>0</v>
      </c>
      <c r="N45" s="182" t="str">
        <f>IF(ISERROR(VLOOKUP($A45,'全入力（様式2-4）'!$G$17:$BY$1200,N$1,FALSE)),"",VLOOKUP($A45,'全入力（様式2-4）'!$G$17:$BY$1200,N$1,FALSE))</f>
        <v/>
      </c>
      <c r="O45" s="182">
        <f>IF(ISERROR(VLOOKUP($A45,'全入力（様式2-4）'!$G$17:$BY$1200,O$1,FALSE)),"",VLOOKUP($A45,'全入力（様式2-4）'!$G$17:$BY$1200,O$1,FALSE))</f>
        <v>0</v>
      </c>
      <c r="P45" s="182" t="str">
        <f>IF(ISERROR(VLOOKUP($A45,'全入力（様式2-4）'!$G$17:$BY$1200,P$1,FALSE)),"",VLOOKUP($A45,'全入力（様式2-4）'!$G$17:$BY$1200,P$1,FALSE))</f>
        <v/>
      </c>
      <c r="Q45" s="183">
        <f>IF(ISERROR(VLOOKUP($A45,'全入力（様式2-4）'!$G$17:$BY$1200,Q$1,FALSE)),"",VLOOKUP($A45,'全入力（様式2-4）'!$G$17:$BY$1200,Q$1,FALSE))</f>
        <v>0</v>
      </c>
      <c r="R45" s="184">
        <f>IF(ISERROR(VLOOKUP($A45,'全入力（様式2-4）'!$G$17:$BY$1200,R$1,FALSE)),"",VLOOKUP($A45,'全入力（様式2-4）'!$G$17:$BY$1200,R$1,FALSE))</f>
        <v>0</v>
      </c>
      <c r="S45" s="184" t="str">
        <f>IF(ISERROR(VLOOKUP($A45,'全入力（様式2-4）'!$G$17:$BY$1200,S$1,FALSE)),"",VLOOKUP($A45,'全入力（様式2-4）'!$G$17:$BY$1200,S$1,FALSE))</f>
        <v/>
      </c>
      <c r="T45" s="184"/>
      <c r="U45" s="184"/>
      <c r="V45" s="537"/>
      <c r="W45" s="537"/>
      <c r="X45" s="537"/>
      <c r="Y45" s="537"/>
      <c r="Z45" s="181">
        <f>IF(ISERROR(VLOOKUP($A45,'全入力（様式2-4）'!$G$17:$BY$1200,Z$1,FALSE)),"",VLOOKUP($A45,'全入力（様式2-4）'!$G$17:$BY$1200,Z$1,FALSE))</f>
        <v>0</v>
      </c>
      <c r="AA45" s="181">
        <f>IF(ISERROR(VLOOKUP($A45,'全入力（様式2-4）'!$G$17:$BY$1200,AA$1,FALSE)),"",VLOOKUP($A45,'全入力（様式2-4）'!$G$17:$BY$1200,AA$1,FALSE))</f>
        <v>0</v>
      </c>
      <c r="AB45" s="181">
        <f>IF(ISERROR(VLOOKUP($A45,'全入力（様式2-4）'!$G$17:$BY$1200,AB$1,FALSE)),"",VLOOKUP($A45,'全入力（様式2-4）'!$G$17:$BY$1200,AB$1,FALSE))</f>
        <v>0</v>
      </c>
      <c r="AC45" s="181">
        <f>IF(ISERROR(VLOOKUP($A45,'全入力（様式2-4）'!$G$17:$BY$1200,AC$1,FALSE)),"",VLOOKUP($A45,'全入力（様式2-4）'!$G$17:$BY$1200,AC$1,FALSE))</f>
        <v>0</v>
      </c>
      <c r="AD45" s="201">
        <f>IF(ISERROR(VLOOKUP($A45,'全入力（様式2-4）'!$G$17:$BY$1200,AD$1,FALSE)),"",VLOOKUP($A45,'全入力（様式2-4）'!$G$17:$BY$1200,AD$1,FALSE))</f>
        <v>0</v>
      </c>
      <c r="AE45" s="182"/>
      <c r="AF45" s="182"/>
      <c r="AG45" s="182"/>
      <c r="AH45" s="318" t="str">
        <f t="shared" si="21"/>
        <v>00</v>
      </c>
      <c r="AI45" s="185" t="str">
        <f>IF(ISERROR(VLOOKUP($G45&amp;AI$8,参照!$P$4:$U$500,5,FALSE)),"",VLOOKUP($G45&amp;AI$8,参照!$P$4:$U$500,5,FALSE))</f>
        <v/>
      </c>
      <c r="AJ45" s="185" t="str">
        <f>IF(ISERROR(VLOOKUP($G45&amp;AJ$8,参照!$P$4:$U$500,5,FALSE)),"",VLOOKUP($G45&amp;AJ$8,参照!$P$4:$U$500,5,FALSE))</f>
        <v/>
      </c>
      <c r="AK45" s="180">
        <v>27</v>
      </c>
      <c r="AL45" s="180">
        <v>83</v>
      </c>
      <c r="AM45" s="37"/>
      <c r="AN45" s="76">
        <f>IF(ISERROR(VLOOKUP($A45,'全入力（様式2-4）'!$G$17:$BY$1200,AN$1,FALSE)),"",VLOOKUP($A45,'全入力（様式2-4）'!$G$17:$BY$1200,AN$1,FALSE))</f>
        <v>0</v>
      </c>
      <c r="AO45" s="77">
        <f>IF(ISERROR(VLOOKUP($A45,'全入力（様式2-4）'!$G$17:$BY$1200,AO$1,FALSE)),"",VLOOKUP($A45,'全入力（様式2-4）'!$G$17:$BY$1200,AO$1,FALSE))</f>
        <v>0</v>
      </c>
      <c r="AP45" s="52">
        <f>IF(ISERROR(VLOOKUP($A45,'全入力（様式2-4）'!$G$17:$BY$1200,AP$1,FALSE)),"",VLOOKUP($A45,'全入力（様式2-4）'!$G$17:$BY$1200,AP$1,FALSE))</f>
        <v>0</v>
      </c>
      <c r="AQ45" s="84" t="str">
        <f>IF(ISERROR(VLOOKUP($G45,参照!$U$4:$W$102,3,FALSE)),"",VLOOKUP($G45,参照!$U$4:$W$102,3,FALSE))</f>
        <v/>
      </c>
      <c r="AR45" s="376" t="str">
        <f t="shared" ref="AR45" si="60">IF($AN45&lt;&gt;0,"満額","")</f>
        <v/>
      </c>
      <c r="AS45" s="53" t="str">
        <f t="shared" si="23"/>
        <v/>
      </c>
      <c r="AT45" s="53" t="str">
        <f t="shared" si="24"/>
        <v/>
      </c>
      <c r="AU45" s="53" t="str">
        <f t="shared" si="25"/>
        <v/>
      </c>
      <c r="AV45" s="53" t="str">
        <f t="shared" si="26"/>
        <v/>
      </c>
      <c r="AW45" s="53" t="str">
        <f t="shared" si="18"/>
        <v/>
      </c>
      <c r="AX45" s="54">
        <f t="array" ref="AX45">SUM(IF('全入力（様式2-4）'!$G$17:$G$1200=$A45,IF('全入力（様式2-4）'!$AD$14:$AF$14=$AR45,'全入力（様式2-4）'!$AD$17:$AF$1200)))</f>
        <v>0</v>
      </c>
      <c r="AY45" s="55" t="str">
        <f t="shared" si="27"/>
        <v/>
      </c>
      <c r="AZ45" s="1889">
        <f>IF(ISERROR(VLOOKUP($A45,'全入力（様式2-4）'!$G$17:$BY$1200,AZ$1,FALSE)),"",VLOOKUP($A45,'全入力（様式2-4）'!$G$17:$BY$1200,AZ$1,FALSE))</f>
        <v>0</v>
      </c>
      <c r="BA45" s="54">
        <f t="shared" si="28"/>
        <v>0</v>
      </c>
      <c r="BB45" s="55" t="str">
        <f t="shared" si="29"/>
        <v/>
      </c>
      <c r="BC45" s="54">
        <f t="array" ref="BC45">SUM(IF('全入力（様式2-4）'!$G$17:$G$1200=$A45,IF('全入力（様式2-4）'!$AW$14:$AY$14=$AR45,'全入力（様式2-4）'!$AW$17:$AY$1200)))</f>
        <v>0</v>
      </c>
      <c r="BD45" s="55" t="str">
        <f t="shared" si="30"/>
        <v/>
      </c>
      <c r="BE45" s="152" t="str">
        <f t="shared" si="31"/>
        <v/>
      </c>
      <c r="BF45" s="1889">
        <f>IF(ISERROR(VLOOKUP($A45,'全入力（様式2-4）'!$G$17:$BY$1200,BF$1,FALSE)),"",VLOOKUP($A45,'全入力（様式2-4）'!$G$17:$BY$1200,BF$1,FALSE))</f>
        <v>0</v>
      </c>
      <c r="BG45" s="54"/>
      <c r="BH45" s="55"/>
      <c r="BI45" s="55"/>
      <c r="BJ45" s="146"/>
      <c r="BK45" s="1889"/>
    </row>
    <row r="46" spans="1:63" s="18" customFormat="1" ht="14.25" customHeight="1">
      <c r="A46" s="940">
        <f t="shared" si="19"/>
        <v>12</v>
      </c>
      <c r="B46" s="1">
        <f>'全入力（様式2-4）'!$I$6</f>
        <v>0</v>
      </c>
      <c r="C46" s="35">
        <f>IF(ISERROR(VLOOKUP($A46,'全入力（様式2-4）'!$G$17:$BY$1200,C$1,FALSE)),"",VLOOKUP($A46,'全入力（様式2-4）'!$G$17:$BY$1200,C$1,FALSE))</f>
        <v>0</v>
      </c>
      <c r="D46" s="35">
        <f>IF(ISERROR(VLOOKUP($A46,'全入力（様式2-4）'!$G$17:$BY$1200,D$1,FALSE)),"",VLOOKUP($A46,'全入力（様式2-4）'!$G$17:$BY$1200,D$1,FALSE))</f>
        <v>0</v>
      </c>
      <c r="E46" s="35">
        <f>IF(ISERROR(VLOOKUP($A46,'全入力（様式2-4）'!$G$17:$BY$1200,E$1,FALSE)),"",VLOOKUP($A46,'全入力（様式2-4）'!$G$17:$BY$1200,E$1,FALSE))</f>
        <v>0</v>
      </c>
      <c r="F46" s="35">
        <f>IF(ISERROR(VLOOKUP($A46,'全入力（様式2-4）'!$G$17:$BY$1200,F$1,FALSE)),"",VLOOKUP($A46,'全入力（様式2-4）'!$G$17:$BY$1200,F$1,FALSE))</f>
        <v>0</v>
      </c>
      <c r="G46" s="36" t="str">
        <f>'全入力（様式2-4）'!$P$5&amp;'全入力（様式2-4）'!$R$5&amp;$D46</f>
        <v>0</v>
      </c>
      <c r="H46" s="37" t="str">
        <f t="shared" si="20"/>
        <v/>
      </c>
      <c r="I46" s="38">
        <f>IF(ISERROR(VLOOKUP($A46,'全入力（様式2-4）'!$G$17:$BY$1200,I$1,FALSE)),"",VLOOKUP($A46,'全入力（様式2-4）'!$G$17:$BY$1200,I$1,FALSE))</f>
        <v>0</v>
      </c>
      <c r="J46" s="38" t="str">
        <f>IF(ISERROR(VLOOKUP($A46,'全入力（様式2-4）'!$G$17:$BY$1200,J$1,FALSE)),"",VLOOKUP($A46,'全入力（様式2-4）'!$G$17:$BY$1200,J$1,FALSE))</f>
        <v/>
      </c>
      <c r="K46" s="38">
        <f>IF(ISERROR(VLOOKUP($A46,'全入力（様式2-4）'!$G$17:$BY$1200,K$1,FALSE)),"",VLOOKUP($A46,'全入力（様式2-4）'!$G$17:$BY$1200,K$1,FALSE))</f>
        <v>0</v>
      </c>
      <c r="L46" s="38" t="str">
        <f>IF(ISERROR(VLOOKUP($A46,'全入力（様式2-4）'!$G$17:$BY$1200,L$1,FALSE)),"",VLOOKUP($A46,'全入力（様式2-4）'!$G$17:$BY$1200,L$1,FALSE))</f>
        <v/>
      </c>
      <c r="M46" s="112">
        <f>IF(ISERROR(VLOOKUP($A46,'全入力（様式2-4）'!$G$17:$BY$1200,M$1,FALSE)),"",VLOOKUP($A46,'全入力（様式2-4）'!$G$17:$BY$1200,M$1,FALSE))</f>
        <v>0</v>
      </c>
      <c r="N46" s="112" t="str">
        <f>IF(ISERROR(VLOOKUP($A46,'全入力（様式2-4）'!$G$17:$BY$1200,N$1,FALSE)),"",VLOOKUP($A46,'全入力（様式2-4）'!$G$17:$BY$1200,N$1,FALSE))</f>
        <v/>
      </c>
      <c r="O46" s="112">
        <f>IF(ISERROR(VLOOKUP($A46,'全入力（様式2-4）'!$G$17:$BY$1200,O$1,FALSE)),"",VLOOKUP($A46,'全入力（様式2-4）'!$G$17:$BY$1200,O$1,FALSE))</f>
        <v>0</v>
      </c>
      <c r="P46" s="112" t="str">
        <f>IF(ISERROR(VLOOKUP($A46,'全入力（様式2-4）'!$G$17:$BY$1200,P$1,FALSE)),"",VLOOKUP($A46,'全入力（様式2-4）'!$G$17:$BY$1200,P$1,FALSE))</f>
        <v/>
      </c>
      <c r="Q46" s="176">
        <f>IF(ISERROR(VLOOKUP($A46,'全入力（様式2-4）'!$G$17:$BY$1200,Q$1,FALSE)),"",VLOOKUP($A46,'全入力（様式2-4）'!$G$17:$BY$1200,Q$1,FALSE))</f>
        <v>0</v>
      </c>
      <c r="R46" s="105">
        <f>IF(ISERROR(VLOOKUP($A46,'全入力（様式2-4）'!$G$17:$BY$1200,R$1,FALSE)),"",VLOOKUP($A46,'全入力（様式2-4）'!$G$17:$BY$1200,R$1,FALSE))</f>
        <v>0</v>
      </c>
      <c r="S46" s="105" t="str">
        <f>IF(ISERROR(VLOOKUP($A46,'全入力（様式2-4）'!$G$17:$BY$1200,S$1,FALSE)),"",VLOOKUP($A46,'全入力（様式2-4）'!$G$17:$BY$1200,S$1,FALSE))</f>
        <v/>
      </c>
      <c r="T46" s="105"/>
      <c r="U46" s="105"/>
      <c r="V46" s="105"/>
      <c r="W46" s="105"/>
      <c r="X46" s="105"/>
      <c r="Y46" s="105"/>
      <c r="Z46" s="38">
        <f>IF(ISERROR(VLOOKUP($A46,'全入力（様式2-4）'!$G$17:$BY$1200,Z$1,FALSE)),"",VLOOKUP($A46,'全入力（様式2-4）'!$G$17:$BY$1200,Z$1,FALSE))</f>
        <v>0</v>
      </c>
      <c r="AA46" s="38">
        <f>IF(ISERROR(VLOOKUP($A46,'全入力（様式2-4）'!$G$17:$BY$1200,AA$1,FALSE)),"",VLOOKUP($A46,'全入力（様式2-4）'!$G$17:$BY$1200,AA$1,FALSE))</f>
        <v>0</v>
      </c>
      <c r="AB46" s="38">
        <f>IF(ISERROR(VLOOKUP($A46,'全入力（様式2-4）'!$G$17:$BY$1200,AB$1,FALSE)),"",VLOOKUP($A46,'全入力（様式2-4）'!$G$17:$BY$1200,AB$1,FALSE))</f>
        <v>0</v>
      </c>
      <c r="AC46" s="38">
        <f>IF(ISERROR(VLOOKUP($A46,'全入力（様式2-4）'!$G$17:$BY$1200,AC$1,FALSE)),"",VLOOKUP($A46,'全入力（様式2-4）'!$G$17:$BY$1200,AC$1,FALSE))</f>
        <v>0</v>
      </c>
      <c r="AD46" s="200">
        <f>IF(ISERROR(VLOOKUP($A46,'全入力（様式2-4）'!$G$17:$BY$1200,AD$1,FALSE)),"",VLOOKUP($A46,'全入力（様式2-4）'!$G$17:$BY$1200,AD$1,FALSE))</f>
        <v>0</v>
      </c>
      <c r="AE46" s="112"/>
      <c r="AF46" s="112"/>
      <c r="AG46" s="112"/>
      <c r="AH46" s="317" t="str">
        <f t="shared" si="21"/>
        <v>00</v>
      </c>
      <c r="AI46" s="39" t="str">
        <f>IF(ISERROR(VLOOKUP($G46&amp;AI$8,参照!$P$4:$U$500,5,FALSE)),"",VLOOKUP($G46&amp;AI$8,参照!$P$4:$U$500,5,FALSE))</f>
        <v/>
      </c>
      <c r="AJ46" s="39" t="str">
        <f>IF(ISERROR(VLOOKUP($G46&amp;AJ$8,参照!$P$4:$U$500,5,FALSE)),"",VLOOKUP($G46&amp;AJ$8,参照!$P$4:$U$500,5,FALSE))</f>
        <v/>
      </c>
      <c r="AK46" s="37">
        <v>29</v>
      </c>
      <c r="AL46" s="37">
        <v>84</v>
      </c>
      <c r="AM46" s="37"/>
      <c r="AN46" s="72">
        <f>IF(ISERROR(VLOOKUP($A46,'全入力（様式2-4）'!$G$17:$BY$1200,AN$1,FALSE)),"",VLOOKUP($A46,'全入力（様式2-4）'!$G$17:$BY$1200,AN$1,FALSE))</f>
        <v>0</v>
      </c>
      <c r="AO46" s="78">
        <f>IF(ISERROR(VLOOKUP($A46,'全入力（様式2-4）'!$G$17:$BY$1200,AO$1,FALSE)),"",VLOOKUP($A46,'全入力（様式2-4）'!$G$17:$BY$1200,AO$1,FALSE))</f>
        <v>0</v>
      </c>
      <c r="AP46" s="44">
        <f>IF(ISERROR(VLOOKUP($A46,'全入力（様式2-4）'!$G$17:$BY$1200,AP$1,FALSE)),"",VLOOKUP($A46,'全入力（様式2-4）'!$G$17:$BY$1200,AP$1,FALSE))</f>
        <v>0</v>
      </c>
      <c r="AQ46" s="63" t="str">
        <f>IF(ISERROR(VLOOKUP($G46,参照!$U$4:$W$102,3,FALSE)),"",VLOOKUP($G46,参照!$U$4:$W$102,3,FALSE))</f>
        <v/>
      </c>
      <c r="AR46" s="377" t="str">
        <f t="shared" ref="AR46" si="61">IF($AN46&lt;&gt;0,2/3,"")</f>
        <v/>
      </c>
      <c r="AS46" s="45" t="str">
        <f t="shared" si="23"/>
        <v/>
      </c>
      <c r="AT46" s="45" t="str">
        <f t="shared" si="24"/>
        <v/>
      </c>
      <c r="AU46" s="45" t="str">
        <f t="shared" si="25"/>
        <v/>
      </c>
      <c r="AV46" s="45" t="str">
        <f t="shared" si="26"/>
        <v/>
      </c>
      <c r="AW46" s="45" t="str">
        <f t="shared" si="18"/>
        <v/>
      </c>
      <c r="AX46" s="46">
        <f t="array" ref="AX46">SUM(IF('全入力（様式2-4）'!$G$17:$G$1200=$A46,IF('全入力（様式2-4）'!$AD$14:$AF$14=$AR46,'全入力（様式2-4）'!$AD$17:$AF$1200)))</f>
        <v>0</v>
      </c>
      <c r="AY46" s="47" t="str">
        <f t="shared" si="27"/>
        <v/>
      </c>
      <c r="AZ46" s="1890"/>
      <c r="BA46" s="46">
        <f t="shared" si="28"/>
        <v>0</v>
      </c>
      <c r="BB46" s="47" t="str">
        <f t="shared" si="29"/>
        <v/>
      </c>
      <c r="BC46" s="46">
        <f t="array" ref="BC46">SUM(IF('全入力（様式2-4）'!$G$17:$G$1200=$A46,IF('全入力（様式2-4）'!$AW$14:$AY$14=$AR46,'全入力（様式2-4）'!$AW$17:$AY$1200)))</f>
        <v>0</v>
      </c>
      <c r="BD46" s="47" t="str">
        <f t="shared" si="30"/>
        <v/>
      </c>
      <c r="BE46" s="150" t="str">
        <f t="shared" si="31"/>
        <v/>
      </c>
      <c r="BF46" s="1890"/>
      <c r="BG46" s="46"/>
      <c r="BH46" s="47"/>
      <c r="BI46" s="47"/>
      <c r="BJ46" s="144"/>
      <c r="BK46" s="1890"/>
    </row>
    <row r="47" spans="1:63" s="18" customFormat="1" ht="14.25" customHeight="1" thickBot="1">
      <c r="A47" s="942">
        <f t="shared" si="19"/>
        <v>12</v>
      </c>
      <c r="B47" s="7">
        <f>'全入力（様式2-4）'!$I$6</f>
        <v>0</v>
      </c>
      <c r="C47" s="186">
        <f>IF(ISERROR(VLOOKUP($A47,'全入力（様式2-4）'!$G$17:$BY$1200,C$1,FALSE)),"",VLOOKUP($A47,'全入力（様式2-4）'!$G$17:$BY$1200,C$1,FALSE))</f>
        <v>0</v>
      </c>
      <c r="D47" s="186">
        <f>IF(ISERROR(VLOOKUP($A47,'全入力（様式2-4）'!$G$17:$BY$1200,D$1,FALSE)),"",VLOOKUP($A47,'全入力（様式2-4）'!$G$17:$BY$1200,D$1,FALSE))</f>
        <v>0</v>
      </c>
      <c r="E47" s="186">
        <f>IF(ISERROR(VLOOKUP($A47,'全入力（様式2-4）'!$G$17:$BY$1200,E$1,FALSE)),"",VLOOKUP($A47,'全入力（様式2-4）'!$G$17:$BY$1200,E$1,FALSE))</f>
        <v>0</v>
      </c>
      <c r="F47" s="186">
        <f>IF(ISERROR(VLOOKUP($A47,'全入力（様式2-4）'!$G$17:$BY$1200,F$1,FALSE)),"",VLOOKUP($A47,'全入力（様式2-4）'!$G$17:$BY$1200,F$1,FALSE))</f>
        <v>0</v>
      </c>
      <c r="G47" s="187" t="str">
        <f>'全入力（様式2-4）'!$P$5&amp;'全入力（様式2-4）'!$R$5&amp;$D47</f>
        <v>0</v>
      </c>
      <c r="H47" s="188" t="str">
        <f t="shared" si="20"/>
        <v/>
      </c>
      <c r="I47" s="189">
        <f>IF(ISERROR(VLOOKUP($A47,'全入力（様式2-4）'!$G$17:$BY$1200,I$1,FALSE)),"",VLOOKUP($A47,'全入力（様式2-4）'!$G$17:$BY$1200,I$1,FALSE))</f>
        <v>0</v>
      </c>
      <c r="J47" s="189" t="str">
        <f>IF(ISERROR(VLOOKUP($A47,'全入力（様式2-4）'!$G$17:$BY$1200,J$1,FALSE)),"",VLOOKUP($A47,'全入力（様式2-4）'!$G$17:$BY$1200,J$1,FALSE))</f>
        <v/>
      </c>
      <c r="K47" s="189">
        <f>IF(ISERROR(VLOOKUP($A47,'全入力（様式2-4）'!$G$17:$BY$1200,K$1,FALSE)),"",VLOOKUP($A47,'全入力（様式2-4）'!$G$17:$BY$1200,K$1,FALSE))</f>
        <v>0</v>
      </c>
      <c r="L47" s="189" t="str">
        <f>IF(ISERROR(VLOOKUP($A47,'全入力（様式2-4）'!$G$17:$BY$1200,L$1,FALSE)),"",VLOOKUP($A47,'全入力（様式2-4）'!$G$17:$BY$1200,L$1,FALSE))</f>
        <v/>
      </c>
      <c r="M47" s="190">
        <f>IF(ISERROR(VLOOKUP($A47,'全入力（様式2-4）'!$G$17:$BY$1200,M$1,FALSE)),"",VLOOKUP($A47,'全入力（様式2-4）'!$G$17:$BY$1200,M$1,FALSE))</f>
        <v>0</v>
      </c>
      <c r="N47" s="190" t="str">
        <f>IF(ISERROR(VLOOKUP($A47,'全入力（様式2-4）'!$G$17:$BY$1200,N$1,FALSE)),"",VLOOKUP($A47,'全入力（様式2-4）'!$G$17:$BY$1200,N$1,FALSE))</f>
        <v/>
      </c>
      <c r="O47" s="190">
        <f>IF(ISERROR(VLOOKUP($A47,'全入力（様式2-4）'!$G$17:$BY$1200,O$1,FALSE)),"",VLOOKUP($A47,'全入力（様式2-4）'!$G$17:$BY$1200,O$1,FALSE))</f>
        <v>0</v>
      </c>
      <c r="P47" s="190" t="str">
        <f>IF(ISERROR(VLOOKUP($A47,'全入力（様式2-4）'!$G$17:$BY$1200,P$1,FALSE)),"",VLOOKUP($A47,'全入力（様式2-4）'!$G$17:$BY$1200,P$1,FALSE))</f>
        <v/>
      </c>
      <c r="Q47" s="191">
        <f>IF(ISERROR(VLOOKUP($A47,'全入力（様式2-4）'!$G$17:$BY$1200,Q$1,FALSE)),"",VLOOKUP($A47,'全入力（様式2-4）'!$G$17:$BY$1200,Q$1,FALSE))</f>
        <v>0</v>
      </c>
      <c r="R47" s="192">
        <f>IF(ISERROR(VLOOKUP($A47,'全入力（様式2-4）'!$G$17:$BY$1200,R$1,FALSE)),"",VLOOKUP($A47,'全入力（様式2-4）'!$G$17:$BY$1200,R$1,FALSE))</f>
        <v>0</v>
      </c>
      <c r="S47" s="192" t="str">
        <f>IF(ISERROR(VLOOKUP($A47,'全入力（様式2-4）'!$G$17:$BY$1200,S$1,FALSE)),"",VLOOKUP($A47,'全入力（様式2-4）'!$G$17:$BY$1200,S$1,FALSE))</f>
        <v/>
      </c>
      <c r="T47" s="192"/>
      <c r="U47" s="192"/>
      <c r="V47" s="192"/>
      <c r="W47" s="192"/>
      <c r="X47" s="192"/>
      <c r="Y47" s="192"/>
      <c r="Z47" s="189">
        <f>IF(ISERROR(VLOOKUP($A47,'全入力（様式2-4）'!$G$17:$BY$1200,Z$1,FALSE)),"",VLOOKUP($A47,'全入力（様式2-4）'!$G$17:$BY$1200,Z$1,FALSE))</f>
        <v>0</v>
      </c>
      <c r="AA47" s="189">
        <f>IF(ISERROR(VLOOKUP($A47,'全入力（様式2-4）'!$G$17:$BY$1200,AA$1,FALSE)),"",VLOOKUP($A47,'全入力（様式2-4）'!$G$17:$BY$1200,AA$1,FALSE))</f>
        <v>0</v>
      </c>
      <c r="AB47" s="189">
        <f>IF(ISERROR(VLOOKUP($A47,'全入力（様式2-4）'!$G$17:$BY$1200,AB$1,FALSE)),"",VLOOKUP($A47,'全入力（様式2-4）'!$G$17:$BY$1200,AB$1,FALSE))</f>
        <v>0</v>
      </c>
      <c r="AC47" s="189">
        <f>IF(ISERROR(VLOOKUP($A47,'全入力（様式2-4）'!$G$17:$BY$1200,AC$1,FALSE)),"",VLOOKUP($A47,'全入力（様式2-4）'!$G$17:$BY$1200,AC$1,FALSE))</f>
        <v>0</v>
      </c>
      <c r="AD47" s="202">
        <f>IF(ISERROR(VLOOKUP($A47,'全入力（様式2-4）'!$G$17:$BY$1200,AD$1,FALSE)),"",VLOOKUP($A47,'全入力（様式2-4）'!$G$17:$BY$1200,AD$1,FALSE))</f>
        <v>0</v>
      </c>
      <c r="AE47" s="190"/>
      <c r="AF47" s="190"/>
      <c r="AG47" s="190"/>
      <c r="AH47" s="319" t="str">
        <f t="shared" si="21"/>
        <v>00</v>
      </c>
      <c r="AI47" s="193" t="str">
        <f>IF(ISERROR(VLOOKUP($G47&amp;AI$8,参照!$P$4:$U$500,5,FALSE)),"",VLOOKUP($G47&amp;AI$8,参照!$P$4:$U$500,5,FALSE))</f>
        <v/>
      </c>
      <c r="AJ47" s="193" t="str">
        <f>IF(ISERROR(VLOOKUP($G47&amp;AJ$8,参照!$P$4:$U$500,5,FALSE)),"",VLOOKUP($G47&amp;AJ$8,参照!$P$4:$U$500,5,FALSE))</f>
        <v/>
      </c>
      <c r="AK47" s="188">
        <v>31</v>
      </c>
      <c r="AL47" s="188">
        <v>85</v>
      </c>
      <c r="AM47" s="37"/>
      <c r="AN47" s="74">
        <f>IF(ISERROR(VLOOKUP($A47,'全入力（様式2-4）'!$G$17:$BY$1200,AN$1,FALSE)),"",VLOOKUP($A47,'全入力（様式2-4）'!$G$17:$BY$1200,AN$1,FALSE))</f>
        <v>0</v>
      </c>
      <c r="AO47" s="79">
        <f>IF(ISERROR(VLOOKUP($A47,'全入力（様式2-4）'!$G$17:$BY$1200,AO$1,FALSE)),"",VLOOKUP($A47,'全入力（様式2-4）'!$G$17:$BY$1200,AO$1,FALSE))</f>
        <v>0</v>
      </c>
      <c r="AP47" s="48">
        <f>IF(ISERROR(VLOOKUP($A47,'全入力（様式2-4）'!$G$17:$BY$1200,AP$1,FALSE)),"",VLOOKUP($A47,'全入力（様式2-4）'!$G$17:$BY$1200,AP$1,FALSE))</f>
        <v>0</v>
      </c>
      <c r="AQ47" s="64" t="str">
        <f>IF(ISERROR(VLOOKUP($G47,参照!$U$4:$W$102,3,FALSE)),"",VLOOKUP($G47,参照!$U$4:$W$102,3,FALSE))</f>
        <v/>
      </c>
      <c r="AR47" s="378" t="str">
        <f t="shared" ref="AR47" si="62">IF($AN47&lt;&gt;0,1/3,"")</f>
        <v/>
      </c>
      <c r="AS47" s="49" t="str">
        <f t="shared" si="23"/>
        <v/>
      </c>
      <c r="AT47" s="49" t="str">
        <f t="shared" si="24"/>
        <v/>
      </c>
      <c r="AU47" s="49" t="str">
        <f t="shared" si="25"/>
        <v/>
      </c>
      <c r="AV47" s="49" t="str">
        <f t="shared" si="26"/>
        <v/>
      </c>
      <c r="AW47" s="49" t="str">
        <f t="shared" si="18"/>
        <v/>
      </c>
      <c r="AX47" s="50">
        <f t="array" ref="AX47">SUM(IF('全入力（様式2-4）'!$G$17:$G$1200=$A47,IF('全入力（様式2-4）'!$AD$14:$AF$14=$AR47,'全入力（様式2-4）'!$AD$17:$AF$1200)))</f>
        <v>0</v>
      </c>
      <c r="AY47" s="51" t="str">
        <f t="shared" si="27"/>
        <v/>
      </c>
      <c r="AZ47" s="1891"/>
      <c r="BA47" s="50">
        <f t="shared" si="28"/>
        <v>0</v>
      </c>
      <c r="BB47" s="51" t="str">
        <f t="shared" si="29"/>
        <v/>
      </c>
      <c r="BC47" s="50">
        <f t="array" ref="BC47">SUM(IF('全入力（様式2-4）'!$G$17:$G$1200=$A47,IF('全入力（様式2-4）'!$AW$14:$AY$14=$AR47,'全入力（様式2-4）'!$AW$17:$AY$1200)))</f>
        <v>0</v>
      </c>
      <c r="BD47" s="51" t="str">
        <f t="shared" si="30"/>
        <v/>
      </c>
      <c r="BE47" s="151" t="str">
        <f t="shared" si="31"/>
        <v/>
      </c>
      <c r="BF47" s="1891"/>
      <c r="BG47" s="50"/>
      <c r="BH47" s="51"/>
      <c r="BI47" s="51"/>
      <c r="BJ47" s="145"/>
      <c r="BK47" s="1891"/>
    </row>
    <row r="48" spans="1:63" s="18" customFormat="1" ht="14.25" customHeight="1">
      <c r="A48" s="941">
        <f>A45+1</f>
        <v>13</v>
      </c>
      <c r="B48" s="178">
        <f>'全入力（様式2-4）'!$I$6</f>
        <v>0</v>
      </c>
      <c r="C48" s="177">
        <f>IF(ISERROR(VLOOKUP($A48,'全入力（様式2-4）'!$G$17:$BY$1200,C$1,FALSE)),"",VLOOKUP($A48,'全入力（様式2-4）'!$G$17:$BY$1200,C$1,FALSE))</f>
        <v>0</v>
      </c>
      <c r="D48" s="177">
        <f>IF(ISERROR(VLOOKUP($A48,'全入力（様式2-4）'!$G$17:$BY$1200,D$1,FALSE)),"",VLOOKUP($A48,'全入力（様式2-4）'!$G$17:$BY$1200,D$1,FALSE))</f>
        <v>0</v>
      </c>
      <c r="E48" s="177">
        <f>IF(ISERROR(VLOOKUP($A48,'全入力（様式2-4）'!$G$17:$BY$1200,E$1,FALSE)),"",VLOOKUP($A48,'全入力（様式2-4）'!$G$17:$BY$1200,E$1,FALSE))</f>
        <v>0</v>
      </c>
      <c r="F48" s="177">
        <f>IF(ISERROR(VLOOKUP($A48,'全入力（様式2-4）'!$G$17:$BY$1200,F$1,FALSE)),"",VLOOKUP($A48,'全入力（様式2-4）'!$G$17:$BY$1200,F$1,FALSE))</f>
        <v>0</v>
      </c>
      <c r="G48" s="179" t="str">
        <f>'全入力（様式2-4）'!$P$5&amp;'全入力（様式2-4）'!$R$5&amp;$D48</f>
        <v>0</v>
      </c>
      <c r="H48" s="180" t="str">
        <f t="shared" si="20"/>
        <v/>
      </c>
      <c r="I48" s="181">
        <f>IF(ISERROR(VLOOKUP($A48,'全入力（様式2-4）'!$G$17:$BY$1200,I$1,FALSE)),"",VLOOKUP($A48,'全入力（様式2-4）'!$G$17:$BY$1200,I$1,FALSE))</f>
        <v>0</v>
      </c>
      <c r="J48" s="181" t="str">
        <f>IF(ISERROR(VLOOKUP($A48,'全入力（様式2-4）'!$G$17:$BY$1200,J$1,FALSE)),"",VLOOKUP($A48,'全入力（様式2-4）'!$G$17:$BY$1200,J$1,FALSE))</f>
        <v/>
      </c>
      <c r="K48" s="181">
        <f>IF(ISERROR(VLOOKUP($A48,'全入力（様式2-4）'!$G$17:$BY$1200,K$1,FALSE)),"",VLOOKUP($A48,'全入力（様式2-4）'!$G$17:$BY$1200,K$1,FALSE))</f>
        <v>0</v>
      </c>
      <c r="L48" s="181" t="str">
        <f>IF(ISERROR(VLOOKUP($A48,'全入力（様式2-4）'!$G$17:$BY$1200,L$1,FALSE)),"",VLOOKUP($A48,'全入力（様式2-4）'!$G$17:$BY$1200,L$1,FALSE))</f>
        <v/>
      </c>
      <c r="M48" s="182">
        <f>IF(ISERROR(VLOOKUP($A48,'全入力（様式2-4）'!$G$17:$BY$1200,M$1,FALSE)),"",VLOOKUP($A48,'全入力（様式2-4）'!$G$17:$BY$1200,M$1,FALSE))</f>
        <v>0</v>
      </c>
      <c r="N48" s="182" t="str">
        <f>IF(ISERROR(VLOOKUP($A48,'全入力（様式2-4）'!$G$17:$BY$1200,N$1,FALSE)),"",VLOOKUP($A48,'全入力（様式2-4）'!$G$17:$BY$1200,N$1,FALSE))</f>
        <v/>
      </c>
      <c r="O48" s="182">
        <f>IF(ISERROR(VLOOKUP($A48,'全入力（様式2-4）'!$G$17:$BY$1200,O$1,FALSE)),"",VLOOKUP($A48,'全入力（様式2-4）'!$G$17:$BY$1200,O$1,FALSE))</f>
        <v>0</v>
      </c>
      <c r="P48" s="182" t="str">
        <f>IF(ISERROR(VLOOKUP($A48,'全入力（様式2-4）'!$G$17:$BY$1200,P$1,FALSE)),"",VLOOKUP($A48,'全入力（様式2-4）'!$G$17:$BY$1200,P$1,FALSE))</f>
        <v/>
      </c>
      <c r="Q48" s="183">
        <f>IF(ISERROR(VLOOKUP($A48,'全入力（様式2-4）'!$G$17:$BY$1200,Q$1,FALSE)),"",VLOOKUP($A48,'全入力（様式2-4）'!$G$17:$BY$1200,Q$1,FALSE))</f>
        <v>0</v>
      </c>
      <c r="R48" s="184">
        <f>IF(ISERROR(VLOOKUP($A48,'全入力（様式2-4）'!$G$17:$BY$1200,R$1,FALSE)),"",VLOOKUP($A48,'全入力（様式2-4）'!$G$17:$BY$1200,R$1,FALSE))</f>
        <v>0</v>
      </c>
      <c r="S48" s="184" t="str">
        <f>IF(ISERROR(VLOOKUP($A48,'全入力（様式2-4）'!$G$17:$BY$1200,S$1,FALSE)),"",VLOOKUP($A48,'全入力（様式2-4）'!$G$17:$BY$1200,S$1,FALSE))</f>
        <v/>
      </c>
      <c r="T48" s="184"/>
      <c r="U48" s="184"/>
      <c r="V48" s="537"/>
      <c r="W48" s="537"/>
      <c r="X48" s="537"/>
      <c r="Y48" s="537"/>
      <c r="Z48" s="181">
        <f>IF(ISERROR(VLOOKUP($A48,'全入力（様式2-4）'!$G$17:$BY$1200,Z$1,FALSE)),"",VLOOKUP($A48,'全入力（様式2-4）'!$G$17:$BY$1200,Z$1,FALSE))</f>
        <v>0</v>
      </c>
      <c r="AA48" s="181">
        <f>IF(ISERROR(VLOOKUP($A48,'全入力（様式2-4）'!$G$17:$BY$1200,AA$1,FALSE)),"",VLOOKUP($A48,'全入力（様式2-4）'!$G$17:$BY$1200,AA$1,FALSE))</f>
        <v>0</v>
      </c>
      <c r="AB48" s="181">
        <f>IF(ISERROR(VLOOKUP($A48,'全入力（様式2-4）'!$G$17:$BY$1200,AB$1,FALSE)),"",VLOOKUP($A48,'全入力（様式2-4）'!$G$17:$BY$1200,AB$1,FALSE))</f>
        <v>0</v>
      </c>
      <c r="AC48" s="181">
        <f>IF(ISERROR(VLOOKUP($A48,'全入力（様式2-4）'!$G$17:$BY$1200,AC$1,FALSE)),"",VLOOKUP($A48,'全入力（様式2-4）'!$G$17:$BY$1200,AC$1,FALSE))</f>
        <v>0</v>
      </c>
      <c r="AD48" s="201">
        <f>IF(ISERROR(VLOOKUP($A48,'全入力（様式2-4）'!$G$17:$BY$1200,AD$1,FALSE)),"",VLOOKUP($A48,'全入力（様式2-4）'!$G$17:$BY$1200,AD$1,FALSE))</f>
        <v>0</v>
      </c>
      <c r="AE48" s="182"/>
      <c r="AF48" s="182"/>
      <c r="AG48" s="182"/>
      <c r="AH48" s="318" t="str">
        <f t="shared" si="21"/>
        <v>00</v>
      </c>
      <c r="AI48" s="185" t="str">
        <f>IF(ISERROR(VLOOKUP($G48&amp;AI$8,参照!$P$4:$U$500,5,FALSE)),"",VLOOKUP($G48&amp;AI$8,参照!$P$4:$U$500,5,FALSE))</f>
        <v/>
      </c>
      <c r="AJ48" s="185" t="str">
        <f>IF(ISERROR(VLOOKUP($G48&amp;AJ$8,参照!$P$4:$U$500,5,FALSE)),"",VLOOKUP($G48&amp;AJ$8,参照!$P$4:$U$500,5,FALSE))</f>
        <v/>
      </c>
      <c r="AK48" s="180">
        <v>27</v>
      </c>
      <c r="AL48" s="180">
        <v>83</v>
      </c>
      <c r="AM48" s="37"/>
      <c r="AN48" s="76">
        <f>IF(ISERROR(VLOOKUP($A48,'全入力（様式2-4）'!$G$17:$BY$1200,AN$1,FALSE)),"",VLOOKUP($A48,'全入力（様式2-4）'!$G$17:$BY$1200,AN$1,FALSE))</f>
        <v>0</v>
      </c>
      <c r="AO48" s="77">
        <f>IF(ISERROR(VLOOKUP($A48,'全入力（様式2-4）'!$G$17:$BY$1200,AO$1,FALSE)),"",VLOOKUP($A48,'全入力（様式2-4）'!$G$17:$BY$1200,AO$1,FALSE))</f>
        <v>0</v>
      </c>
      <c r="AP48" s="52">
        <f>IF(ISERROR(VLOOKUP($A48,'全入力（様式2-4）'!$G$17:$BY$1200,AP$1,FALSE)),"",VLOOKUP($A48,'全入力（様式2-4）'!$G$17:$BY$1200,AP$1,FALSE))</f>
        <v>0</v>
      </c>
      <c r="AQ48" s="84" t="str">
        <f>IF(ISERROR(VLOOKUP($G48,参照!$U$4:$W$102,3,FALSE)),"",VLOOKUP($G48,参照!$U$4:$W$102,3,FALSE))</f>
        <v/>
      </c>
      <c r="AR48" s="376" t="str">
        <f t="shared" ref="AR48" si="63">IF($AN48&lt;&gt;0,"満額","")</f>
        <v/>
      </c>
      <c r="AS48" s="53" t="str">
        <f t="shared" si="23"/>
        <v/>
      </c>
      <c r="AT48" s="53" t="str">
        <f t="shared" si="24"/>
        <v/>
      </c>
      <c r="AU48" s="53" t="str">
        <f t="shared" si="25"/>
        <v/>
      </c>
      <c r="AV48" s="53" t="str">
        <f t="shared" si="26"/>
        <v/>
      </c>
      <c r="AW48" s="53" t="str">
        <f t="shared" si="18"/>
        <v/>
      </c>
      <c r="AX48" s="54">
        <f t="array" ref="AX48">SUM(IF('全入力（様式2-4）'!$G$17:$G$1200=$A48,IF('全入力（様式2-4）'!$AD$14:$AF$14=$AR48,'全入力（様式2-4）'!$AD$17:$AF$1200)))</f>
        <v>0</v>
      </c>
      <c r="AY48" s="55" t="str">
        <f t="shared" si="27"/>
        <v/>
      </c>
      <c r="AZ48" s="1889">
        <f>IF(ISERROR(VLOOKUP($A48,'全入力（様式2-4）'!$G$17:$BY$1200,AZ$1,FALSE)),"",VLOOKUP($A48,'全入力（様式2-4）'!$G$17:$BY$1200,AZ$1,FALSE))</f>
        <v>0</v>
      </c>
      <c r="BA48" s="54">
        <f t="shared" si="28"/>
        <v>0</v>
      </c>
      <c r="BB48" s="55" t="str">
        <f t="shared" si="29"/>
        <v/>
      </c>
      <c r="BC48" s="54">
        <f t="array" ref="BC48">SUM(IF('全入力（様式2-4）'!$G$17:$G$1200=$A48,IF('全入力（様式2-4）'!$AW$14:$AY$14=$AR48,'全入力（様式2-4）'!$AW$17:$AY$1200)))</f>
        <v>0</v>
      </c>
      <c r="BD48" s="55" t="str">
        <f t="shared" si="30"/>
        <v/>
      </c>
      <c r="BE48" s="152" t="str">
        <f t="shared" si="31"/>
        <v/>
      </c>
      <c r="BF48" s="1889">
        <f>IF(ISERROR(VLOOKUP($A48,'全入力（様式2-4）'!$G$17:$BY$1200,BF$1,FALSE)),"",VLOOKUP($A48,'全入力（様式2-4）'!$G$17:$BY$1200,BF$1,FALSE))</f>
        <v>0</v>
      </c>
      <c r="BG48" s="54"/>
      <c r="BH48" s="55"/>
      <c r="BI48" s="55"/>
      <c r="BJ48" s="146"/>
      <c r="BK48" s="1889"/>
    </row>
    <row r="49" spans="1:63" s="18" customFormat="1" ht="14.25" customHeight="1">
      <c r="A49" s="940">
        <f t="shared" si="19"/>
        <v>13</v>
      </c>
      <c r="B49" s="1">
        <f>'全入力（様式2-4）'!$I$6</f>
        <v>0</v>
      </c>
      <c r="C49" s="35">
        <f>IF(ISERROR(VLOOKUP($A49,'全入力（様式2-4）'!$G$17:$BY$1200,C$1,FALSE)),"",VLOOKUP($A49,'全入力（様式2-4）'!$G$17:$BY$1200,C$1,FALSE))</f>
        <v>0</v>
      </c>
      <c r="D49" s="35">
        <f>IF(ISERROR(VLOOKUP($A49,'全入力（様式2-4）'!$G$17:$BY$1200,D$1,FALSE)),"",VLOOKUP($A49,'全入力（様式2-4）'!$G$17:$BY$1200,D$1,FALSE))</f>
        <v>0</v>
      </c>
      <c r="E49" s="35">
        <f>IF(ISERROR(VLOOKUP($A49,'全入力（様式2-4）'!$G$17:$BY$1200,E$1,FALSE)),"",VLOOKUP($A49,'全入力（様式2-4）'!$G$17:$BY$1200,E$1,FALSE))</f>
        <v>0</v>
      </c>
      <c r="F49" s="35">
        <f>IF(ISERROR(VLOOKUP($A49,'全入力（様式2-4）'!$G$17:$BY$1200,F$1,FALSE)),"",VLOOKUP($A49,'全入力（様式2-4）'!$G$17:$BY$1200,F$1,FALSE))</f>
        <v>0</v>
      </c>
      <c r="G49" s="36" t="str">
        <f>'全入力（様式2-4）'!$P$5&amp;'全入力（様式2-4）'!$R$5&amp;$D49</f>
        <v>0</v>
      </c>
      <c r="H49" s="37" t="str">
        <f t="shared" si="20"/>
        <v/>
      </c>
      <c r="I49" s="38">
        <f>IF(ISERROR(VLOOKUP($A49,'全入力（様式2-4）'!$G$17:$BY$1200,I$1,FALSE)),"",VLOOKUP($A49,'全入力（様式2-4）'!$G$17:$BY$1200,I$1,FALSE))</f>
        <v>0</v>
      </c>
      <c r="J49" s="38" t="str">
        <f>IF(ISERROR(VLOOKUP($A49,'全入力（様式2-4）'!$G$17:$BY$1200,J$1,FALSE)),"",VLOOKUP($A49,'全入力（様式2-4）'!$G$17:$BY$1200,J$1,FALSE))</f>
        <v/>
      </c>
      <c r="K49" s="38">
        <f>IF(ISERROR(VLOOKUP($A49,'全入力（様式2-4）'!$G$17:$BY$1200,K$1,FALSE)),"",VLOOKUP($A49,'全入力（様式2-4）'!$G$17:$BY$1200,K$1,FALSE))</f>
        <v>0</v>
      </c>
      <c r="L49" s="38" t="str">
        <f>IF(ISERROR(VLOOKUP($A49,'全入力（様式2-4）'!$G$17:$BY$1200,L$1,FALSE)),"",VLOOKUP($A49,'全入力（様式2-4）'!$G$17:$BY$1200,L$1,FALSE))</f>
        <v/>
      </c>
      <c r="M49" s="112">
        <f>IF(ISERROR(VLOOKUP($A49,'全入力（様式2-4）'!$G$17:$BY$1200,M$1,FALSE)),"",VLOOKUP($A49,'全入力（様式2-4）'!$G$17:$BY$1200,M$1,FALSE))</f>
        <v>0</v>
      </c>
      <c r="N49" s="112" t="str">
        <f>IF(ISERROR(VLOOKUP($A49,'全入力（様式2-4）'!$G$17:$BY$1200,N$1,FALSE)),"",VLOOKUP($A49,'全入力（様式2-4）'!$G$17:$BY$1200,N$1,FALSE))</f>
        <v/>
      </c>
      <c r="O49" s="112">
        <f>IF(ISERROR(VLOOKUP($A49,'全入力（様式2-4）'!$G$17:$BY$1200,O$1,FALSE)),"",VLOOKUP($A49,'全入力（様式2-4）'!$G$17:$BY$1200,O$1,FALSE))</f>
        <v>0</v>
      </c>
      <c r="P49" s="112" t="str">
        <f>IF(ISERROR(VLOOKUP($A49,'全入力（様式2-4）'!$G$17:$BY$1200,P$1,FALSE)),"",VLOOKUP($A49,'全入力（様式2-4）'!$G$17:$BY$1200,P$1,FALSE))</f>
        <v/>
      </c>
      <c r="Q49" s="176">
        <f>IF(ISERROR(VLOOKUP($A49,'全入力（様式2-4）'!$G$17:$BY$1200,Q$1,FALSE)),"",VLOOKUP($A49,'全入力（様式2-4）'!$G$17:$BY$1200,Q$1,FALSE))</f>
        <v>0</v>
      </c>
      <c r="R49" s="105">
        <f>IF(ISERROR(VLOOKUP($A49,'全入力（様式2-4）'!$G$17:$BY$1200,R$1,FALSE)),"",VLOOKUP($A49,'全入力（様式2-4）'!$G$17:$BY$1200,R$1,FALSE))</f>
        <v>0</v>
      </c>
      <c r="S49" s="105" t="str">
        <f>IF(ISERROR(VLOOKUP($A49,'全入力（様式2-4）'!$G$17:$BY$1200,S$1,FALSE)),"",VLOOKUP($A49,'全入力（様式2-4）'!$G$17:$BY$1200,S$1,FALSE))</f>
        <v/>
      </c>
      <c r="T49" s="105"/>
      <c r="U49" s="105"/>
      <c r="V49" s="105"/>
      <c r="W49" s="105"/>
      <c r="X49" s="105"/>
      <c r="Y49" s="105"/>
      <c r="Z49" s="38">
        <f>IF(ISERROR(VLOOKUP($A49,'全入力（様式2-4）'!$G$17:$BY$1200,Z$1,FALSE)),"",VLOOKUP($A49,'全入力（様式2-4）'!$G$17:$BY$1200,Z$1,FALSE))</f>
        <v>0</v>
      </c>
      <c r="AA49" s="38">
        <f>IF(ISERROR(VLOOKUP($A49,'全入力（様式2-4）'!$G$17:$BY$1200,AA$1,FALSE)),"",VLOOKUP($A49,'全入力（様式2-4）'!$G$17:$BY$1200,AA$1,FALSE))</f>
        <v>0</v>
      </c>
      <c r="AB49" s="38">
        <f>IF(ISERROR(VLOOKUP($A49,'全入力（様式2-4）'!$G$17:$BY$1200,AB$1,FALSE)),"",VLOOKUP($A49,'全入力（様式2-4）'!$G$17:$BY$1200,AB$1,FALSE))</f>
        <v>0</v>
      </c>
      <c r="AC49" s="38">
        <f>IF(ISERROR(VLOOKUP($A49,'全入力（様式2-4）'!$G$17:$BY$1200,AC$1,FALSE)),"",VLOOKUP($A49,'全入力（様式2-4）'!$G$17:$BY$1200,AC$1,FALSE))</f>
        <v>0</v>
      </c>
      <c r="AD49" s="200">
        <f>IF(ISERROR(VLOOKUP($A49,'全入力（様式2-4）'!$G$17:$BY$1200,AD$1,FALSE)),"",VLOOKUP($A49,'全入力（様式2-4）'!$G$17:$BY$1200,AD$1,FALSE))</f>
        <v>0</v>
      </c>
      <c r="AE49" s="112"/>
      <c r="AF49" s="112"/>
      <c r="AG49" s="112"/>
      <c r="AH49" s="317" t="str">
        <f t="shared" si="21"/>
        <v>00</v>
      </c>
      <c r="AI49" s="39" t="str">
        <f>IF(ISERROR(VLOOKUP($G49&amp;AI$8,参照!$P$4:$U$500,5,FALSE)),"",VLOOKUP($G49&amp;AI$8,参照!$P$4:$U$500,5,FALSE))</f>
        <v/>
      </c>
      <c r="AJ49" s="39" t="str">
        <f>IF(ISERROR(VLOOKUP($G49&amp;AJ$8,参照!$P$4:$U$500,5,FALSE)),"",VLOOKUP($G49&amp;AJ$8,参照!$P$4:$U$500,5,FALSE))</f>
        <v/>
      </c>
      <c r="AK49" s="37">
        <v>29</v>
      </c>
      <c r="AL49" s="37">
        <v>84</v>
      </c>
      <c r="AM49" s="37"/>
      <c r="AN49" s="72">
        <f>IF(ISERROR(VLOOKUP($A49,'全入力（様式2-4）'!$G$17:$BY$1200,AN$1,FALSE)),"",VLOOKUP($A49,'全入力（様式2-4）'!$G$17:$BY$1200,AN$1,FALSE))</f>
        <v>0</v>
      </c>
      <c r="AO49" s="78">
        <f>IF(ISERROR(VLOOKUP($A49,'全入力（様式2-4）'!$G$17:$BY$1200,AO$1,FALSE)),"",VLOOKUP($A49,'全入力（様式2-4）'!$G$17:$BY$1200,AO$1,FALSE))</f>
        <v>0</v>
      </c>
      <c r="AP49" s="44">
        <f>IF(ISERROR(VLOOKUP($A49,'全入力（様式2-4）'!$G$17:$BY$1200,AP$1,FALSE)),"",VLOOKUP($A49,'全入力（様式2-4）'!$G$17:$BY$1200,AP$1,FALSE))</f>
        <v>0</v>
      </c>
      <c r="AQ49" s="63" t="str">
        <f>IF(ISERROR(VLOOKUP($G49,参照!$U$4:$W$102,3,FALSE)),"",VLOOKUP($G49,参照!$U$4:$W$102,3,FALSE))</f>
        <v/>
      </c>
      <c r="AR49" s="377" t="str">
        <f t="shared" ref="AR49" si="64">IF($AN49&lt;&gt;0,2/3,"")</f>
        <v/>
      </c>
      <c r="AS49" s="45" t="str">
        <f t="shared" si="23"/>
        <v/>
      </c>
      <c r="AT49" s="45" t="str">
        <f t="shared" si="24"/>
        <v/>
      </c>
      <c r="AU49" s="45" t="str">
        <f t="shared" si="25"/>
        <v/>
      </c>
      <c r="AV49" s="45" t="str">
        <f t="shared" si="26"/>
        <v/>
      </c>
      <c r="AW49" s="45" t="str">
        <f t="shared" si="18"/>
        <v/>
      </c>
      <c r="AX49" s="46">
        <f t="array" ref="AX49">SUM(IF('全入力（様式2-4）'!$G$17:$G$1200=$A49,IF('全入力（様式2-4）'!$AD$14:$AF$14=$AR49,'全入力（様式2-4）'!$AD$17:$AF$1200)))</f>
        <v>0</v>
      </c>
      <c r="AY49" s="47" t="str">
        <f t="shared" si="27"/>
        <v/>
      </c>
      <c r="AZ49" s="1890"/>
      <c r="BA49" s="46">
        <f t="shared" si="28"/>
        <v>0</v>
      </c>
      <c r="BB49" s="47" t="str">
        <f t="shared" si="29"/>
        <v/>
      </c>
      <c r="BC49" s="46">
        <f t="array" ref="BC49">SUM(IF('全入力（様式2-4）'!$G$17:$G$1200=$A49,IF('全入力（様式2-4）'!$AW$14:$AY$14=$AR49,'全入力（様式2-4）'!$AW$17:$AY$1200)))</f>
        <v>0</v>
      </c>
      <c r="BD49" s="47" t="str">
        <f t="shared" si="30"/>
        <v/>
      </c>
      <c r="BE49" s="150" t="str">
        <f t="shared" si="31"/>
        <v/>
      </c>
      <c r="BF49" s="1890"/>
      <c r="BG49" s="46"/>
      <c r="BH49" s="47"/>
      <c r="BI49" s="47"/>
      <c r="BJ49" s="144"/>
      <c r="BK49" s="1890"/>
    </row>
    <row r="50" spans="1:63" s="18" customFormat="1" ht="14.25" customHeight="1" thickBot="1">
      <c r="A50" s="942">
        <f t="shared" si="19"/>
        <v>13</v>
      </c>
      <c r="B50" s="7">
        <f>'全入力（様式2-4）'!$I$6</f>
        <v>0</v>
      </c>
      <c r="C50" s="186">
        <f>IF(ISERROR(VLOOKUP($A50,'全入力（様式2-4）'!$G$17:$BY$1200,C$1,FALSE)),"",VLOOKUP($A50,'全入力（様式2-4）'!$G$17:$BY$1200,C$1,FALSE))</f>
        <v>0</v>
      </c>
      <c r="D50" s="186">
        <f>IF(ISERROR(VLOOKUP($A50,'全入力（様式2-4）'!$G$17:$BY$1200,D$1,FALSE)),"",VLOOKUP($A50,'全入力（様式2-4）'!$G$17:$BY$1200,D$1,FALSE))</f>
        <v>0</v>
      </c>
      <c r="E50" s="186">
        <f>IF(ISERROR(VLOOKUP($A50,'全入力（様式2-4）'!$G$17:$BY$1200,E$1,FALSE)),"",VLOOKUP($A50,'全入力（様式2-4）'!$G$17:$BY$1200,E$1,FALSE))</f>
        <v>0</v>
      </c>
      <c r="F50" s="186">
        <f>IF(ISERROR(VLOOKUP($A50,'全入力（様式2-4）'!$G$17:$BY$1200,F$1,FALSE)),"",VLOOKUP($A50,'全入力（様式2-4）'!$G$17:$BY$1200,F$1,FALSE))</f>
        <v>0</v>
      </c>
      <c r="G50" s="187" t="str">
        <f>'全入力（様式2-4）'!$P$5&amp;'全入力（様式2-4）'!$R$5&amp;$D50</f>
        <v>0</v>
      </c>
      <c r="H50" s="188" t="str">
        <f t="shared" si="20"/>
        <v/>
      </c>
      <c r="I50" s="189">
        <f>IF(ISERROR(VLOOKUP($A50,'全入力（様式2-4）'!$G$17:$BY$1200,I$1,FALSE)),"",VLOOKUP($A50,'全入力（様式2-4）'!$G$17:$BY$1200,I$1,FALSE))</f>
        <v>0</v>
      </c>
      <c r="J50" s="189" t="str">
        <f>IF(ISERROR(VLOOKUP($A50,'全入力（様式2-4）'!$G$17:$BY$1200,J$1,FALSE)),"",VLOOKUP($A50,'全入力（様式2-4）'!$G$17:$BY$1200,J$1,FALSE))</f>
        <v/>
      </c>
      <c r="K50" s="189">
        <f>IF(ISERROR(VLOOKUP($A50,'全入力（様式2-4）'!$G$17:$BY$1200,K$1,FALSE)),"",VLOOKUP($A50,'全入力（様式2-4）'!$G$17:$BY$1200,K$1,FALSE))</f>
        <v>0</v>
      </c>
      <c r="L50" s="189" t="str">
        <f>IF(ISERROR(VLOOKUP($A50,'全入力（様式2-4）'!$G$17:$BY$1200,L$1,FALSE)),"",VLOOKUP($A50,'全入力（様式2-4）'!$G$17:$BY$1200,L$1,FALSE))</f>
        <v/>
      </c>
      <c r="M50" s="190">
        <f>IF(ISERROR(VLOOKUP($A50,'全入力（様式2-4）'!$G$17:$BY$1200,M$1,FALSE)),"",VLOOKUP($A50,'全入力（様式2-4）'!$G$17:$BY$1200,M$1,FALSE))</f>
        <v>0</v>
      </c>
      <c r="N50" s="190" t="str">
        <f>IF(ISERROR(VLOOKUP($A50,'全入力（様式2-4）'!$G$17:$BY$1200,N$1,FALSE)),"",VLOOKUP($A50,'全入力（様式2-4）'!$G$17:$BY$1200,N$1,FALSE))</f>
        <v/>
      </c>
      <c r="O50" s="190">
        <f>IF(ISERROR(VLOOKUP($A50,'全入力（様式2-4）'!$G$17:$BY$1200,O$1,FALSE)),"",VLOOKUP($A50,'全入力（様式2-4）'!$G$17:$BY$1200,O$1,FALSE))</f>
        <v>0</v>
      </c>
      <c r="P50" s="190" t="str">
        <f>IF(ISERROR(VLOOKUP($A50,'全入力（様式2-4）'!$G$17:$BY$1200,P$1,FALSE)),"",VLOOKUP($A50,'全入力（様式2-4）'!$G$17:$BY$1200,P$1,FALSE))</f>
        <v/>
      </c>
      <c r="Q50" s="191">
        <f>IF(ISERROR(VLOOKUP($A50,'全入力（様式2-4）'!$G$17:$BY$1200,Q$1,FALSE)),"",VLOOKUP($A50,'全入力（様式2-4）'!$G$17:$BY$1200,Q$1,FALSE))</f>
        <v>0</v>
      </c>
      <c r="R50" s="192">
        <f>IF(ISERROR(VLOOKUP($A50,'全入力（様式2-4）'!$G$17:$BY$1200,R$1,FALSE)),"",VLOOKUP($A50,'全入力（様式2-4）'!$G$17:$BY$1200,R$1,FALSE))</f>
        <v>0</v>
      </c>
      <c r="S50" s="192" t="str">
        <f>IF(ISERROR(VLOOKUP($A50,'全入力（様式2-4）'!$G$17:$BY$1200,S$1,FALSE)),"",VLOOKUP($A50,'全入力（様式2-4）'!$G$17:$BY$1200,S$1,FALSE))</f>
        <v/>
      </c>
      <c r="T50" s="192"/>
      <c r="U50" s="192"/>
      <c r="V50" s="192"/>
      <c r="W50" s="192"/>
      <c r="X50" s="192"/>
      <c r="Y50" s="192"/>
      <c r="Z50" s="189">
        <f>IF(ISERROR(VLOOKUP($A50,'全入力（様式2-4）'!$G$17:$BY$1200,Z$1,FALSE)),"",VLOOKUP($A50,'全入力（様式2-4）'!$G$17:$BY$1200,Z$1,FALSE))</f>
        <v>0</v>
      </c>
      <c r="AA50" s="189">
        <f>IF(ISERROR(VLOOKUP($A50,'全入力（様式2-4）'!$G$17:$BY$1200,AA$1,FALSE)),"",VLOOKUP($A50,'全入力（様式2-4）'!$G$17:$BY$1200,AA$1,FALSE))</f>
        <v>0</v>
      </c>
      <c r="AB50" s="189">
        <f>IF(ISERROR(VLOOKUP($A50,'全入力（様式2-4）'!$G$17:$BY$1200,AB$1,FALSE)),"",VLOOKUP($A50,'全入力（様式2-4）'!$G$17:$BY$1200,AB$1,FALSE))</f>
        <v>0</v>
      </c>
      <c r="AC50" s="189">
        <f>IF(ISERROR(VLOOKUP($A50,'全入力（様式2-4）'!$G$17:$BY$1200,AC$1,FALSE)),"",VLOOKUP($A50,'全入力（様式2-4）'!$G$17:$BY$1200,AC$1,FALSE))</f>
        <v>0</v>
      </c>
      <c r="AD50" s="202">
        <f>IF(ISERROR(VLOOKUP($A50,'全入力（様式2-4）'!$G$17:$BY$1200,AD$1,FALSE)),"",VLOOKUP($A50,'全入力（様式2-4）'!$G$17:$BY$1200,AD$1,FALSE))</f>
        <v>0</v>
      </c>
      <c r="AE50" s="190"/>
      <c r="AF50" s="190"/>
      <c r="AG50" s="190"/>
      <c r="AH50" s="319" t="str">
        <f t="shared" si="21"/>
        <v>00</v>
      </c>
      <c r="AI50" s="193" t="str">
        <f>IF(ISERROR(VLOOKUP($G50&amp;AI$8,参照!$P$4:$U$500,5,FALSE)),"",VLOOKUP($G50&amp;AI$8,参照!$P$4:$U$500,5,FALSE))</f>
        <v/>
      </c>
      <c r="AJ50" s="193" t="str">
        <f>IF(ISERROR(VLOOKUP($G50&amp;AJ$8,参照!$P$4:$U$500,5,FALSE)),"",VLOOKUP($G50&amp;AJ$8,参照!$P$4:$U$500,5,FALSE))</f>
        <v/>
      </c>
      <c r="AK50" s="188">
        <v>31</v>
      </c>
      <c r="AL50" s="188">
        <v>85</v>
      </c>
      <c r="AM50" s="37"/>
      <c r="AN50" s="74">
        <f>IF(ISERROR(VLOOKUP($A50,'全入力（様式2-4）'!$G$17:$BY$1200,AN$1,FALSE)),"",VLOOKUP($A50,'全入力（様式2-4）'!$G$17:$BY$1200,AN$1,FALSE))</f>
        <v>0</v>
      </c>
      <c r="AO50" s="79">
        <f>IF(ISERROR(VLOOKUP($A50,'全入力（様式2-4）'!$G$17:$BY$1200,AO$1,FALSE)),"",VLOOKUP($A50,'全入力（様式2-4）'!$G$17:$BY$1200,AO$1,FALSE))</f>
        <v>0</v>
      </c>
      <c r="AP50" s="48">
        <f>IF(ISERROR(VLOOKUP($A50,'全入力（様式2-4）'!$G$17:$BY$1200,AP$1,FALSE)),"",VLOOKUP($A50,'全入力（様式2-4）'!$G$17:$BY$1200,AP$1,FALSE))</f>
        <v>0</v>
      </c>
      <c r="AQ50" s="64" t="str">
        <f>IF(ISERROR(VLOOKUP($G50,参照!$U$4:$W$102,3,FALSE)),"",VLOOKUP($G50,参照!$U$4:$W$102,3,FALSE))</f>
        <v/>
      </c>
      <c r="AR50" s="378" t="str">
        <f t="shared" ref="AR50" si="65">IF($AN50&lt;&gt;0,1/3,"")</f>
        <v/>
      </c>
      <c r="AS50" s="49" t="str">
        <f t="shared" si="23"/>
        <v/>
      </c>
      <c r="AT50" s="49" t="str">
        <f t="shared" si="24"/>
        <v/>
      </c>
      <c r="AU50" s="49" t="str">
        <f t="shared" si="25"/>
        <v/>
      </c>
      <c r="AV50" s="49" t="str">
        <f t="shared" si="26"/>
        <v/>
      </c>
      <c r="AW50" s="49" t="str">
        <f t="shared" si="18"/>
        <v/>
      </c>
      <c r="AX50" s="50">
        <f t="array" ref="AX50">SUM(IF('全入力（様式2-4）'!$G$17:$G$1200=$A50,IF('全入力（様式2-4）'!$AD$14:$AF$14=$AR50,'全入力（様式2-4）'!$AD$17:$AF$1200)))</f>
        <v>0</v>
      </c>
      <c r="AY50" s="51" t="str">
        <f t="shared" si="27"/>
        <v/>
      </c>
      <c r="AZ50" s="1891"/>
      <c r="BA50" s="50">
        <f t="shared" si="28"/>
        <v>0</v>
      </c>
      <c r="BB50" s="51" t="str">
        <f t="shared" si="29"/>
        <v/>
      </c>
      <c r="BC50" s="50">
        <f t="array" ref="BC50">SUM(IF('全入力（様式2-4）'!$G$17:$G$1200=$A50,IF('全入力（様式2-4）'!$AW$14:$AY$14=$AR50,'全入力（様式2-4）'!$AW$17:$AY$1200)))</f>
        <v>0</v>
      </c>
      <c r="BD50" s="51" t="str">
        <f t="shared" si="30"/>
        <v/>
      </c>
      <c r="BE50" s="151" t="str">
        <f t="shared" si="31"/>
        <v/>
      </c>
      <c r="BF50" s="1891"/>
      <c r="BG50" s="50"/>
      <c r="BH50" s="51"/>
      <c r="BI50" s="51"/>
      <c r="BJ50" s="145"/>
      <c r="BK50" s="1891"/>
    </row>
    <row r="51" spans="1:63" s="18" customFormat="1" ht="14.25" customHeight="1">
      <c r="A51" s="941">
        <f>A48+1</f>
        <v>14</v>
      </c>
      <c r="B51" s="178">
        <f>'全入力（様式2-4）'!$I$6</f>
        <v>0</v>
      </c>
      <c r="C51" s="177">
        <f>IF(ISERROR(VLOOKUP($A51,'全入力（様式2-4）'!$G$17:$BY$1200,C$1,FALSE)),"",VLOOKUP($A51,'全入力（様式2-4）'!$G$17:$BY$1200,C$1,FALSE))</f>
        <v>0</v>
      </c>
      <c r="D51" s="177">
        <f>IF(ISERROR(VLOOKUP($A51,'全入力（様式2-4）'!$G$17:$BY$1200,D$1,FALSE)),"",VLOOKUP($A51,'全入力（様式2-4）'!$G$17:$BY$1200,D$1,FALSE))</f>
        <v>0</v>
      </c>
      <c r="E51" s="177">
        <f>IF(ISERROR(VLOOKUP($A51,'全入力（様式2-4）'!$G$17:$BY$1200,E$1,FALSE)),"",VLOOKUP($A51,'全入力（様式2-4）'!$G$17:$BY$1200,E$1,FALSE))</f>
        <v>0</v>
      </c>
      <c r="F51" s="177">
        <f>IF(ISERROR(VLOOKUP($A51,'全入力（様式2-4）'!$G$17:$BY$1200,F$1,FALSE)),"",VLOOKUP($A51,'全入力（様式2-4）'!$G$17:$BY$1200,F$1,FALSE))</f>
        <v>0</v>
      </c>
      <c r="G51" s="179" t="str">
        <f>'全入力（様式2-4）'!$P$5&amp;'全入力（様式2-4）'!$R$5&amp;$D51</f>
        <v>0</v>
      </c>
      <c r="H51" s="180" t="str">
        <f t="shared" si="20"/>
        <v/>
      </c>
      <c r="I51" s="181">
        <f>IF(ISERROR(VLOOKUP($A51,'全入力（様式2-4）'!$G$17:$BY$1200,I$1,FALSE)),"",VLOOKUP($A51,'全入力（様式2-4）'!$G$17:$BY$1200,I$1,FALSE))</f>
        <v>0</v>
      </c>
      <c r="J51" s="181" t="str">
        <f>IF(ISERROR(VLOOKUP($A51,'全入力（様式2-4）'!$G$17:$BY$1200,J$1,FALSE)),"",VLOOKUP($A51,'全入力（様式2-4）'!$G$17:$BY$1200,J$1,FALSE))</f>
        <v/>
      </c>
      <c r="K51" s="181">
        <f>IF(ISERROR(VLOOKUP($A51,'全入力（様式2-4）'!$G$17:$BY$1200,K$1,FALSE)),"",VLOOKUP($A51,'全入力（様式2-4）'!$G$17:$BY$1200,K$1,FALSE))</f>
        <v>0</v>
      </c>
      <c r="L51" s="181" t="str">
        <f>IF(ISERROR(VLOOKUP($A51,'全入力（様式2-4）'!$G$17:$BY$1200,L$1,FALSE)),"",VLOOKUP($A51,'全入力（様式2-4）'!$G$17:$BY$1200,L$1,FALSE))</f>
        <v/>
      </c>
      <c r="M51" s="182">
        <f>IF(ISERROR(VLOOKUP($A51,'全入力（様式2-4）'!$G$17:$BY$1200,M$1,FALSE)),"",VLOOKUP($A51,'全入力（様式2-4）'!$G$17:$BY$1200,M$1,FALSE))</f>
        <v>0</v>
      </c>
      <c r="N51" s="182" t="str">
        <f>IF(ISERROR(VLOOKUP($A51,'全入力（様式2-4）'!$G$17:$BY$1200,N$1,FALSE)),"",VLOOKUP($A51,'全入力（様式2-4）'!$G$17:$BY$1200,N$1,FALSE))</f>
        <v/>
      </c>
      <c r="O51" s="182">
        <f>IF(ISERROR(VLOOKUP($A51,'全入力（様式2-4）'!$G$17:$BY$1200,O$1,FALSE)),"",VLOOKUP($A51,'全入力（様式2-4）'!$G$17:$BY$1200,O$1,FALSE))</f>
        <v>0</v>
      </c>
      <c r="P51" s="182" t="str">
        <f>IF(ISERROR(VLOOKUP($A51,'全入力（様式2-4）'!$G$17:$BY$1200,P$1,FALSE)),"",VLOOKUP($A51,'全入力（様式2-4）'!$G$17:$BY$1200,P$1,FALSE))</f>
        <v/>
      </c>
      <c r="Q51" s="183">
        <f>IF(ISERROR(VLOOKUP($A51,'全入力（様式2-4）'!$G$17:$BY$1200,Q$1,FALSE)),"",VLOOKUP($A51,'全入力（様式2-4）'!$G$17:$BY$1200,Q$1,FALSE))</f>
        <v>0</v>
      </c>
      <c r="R51" s="184">
        <f>IF(ISERROR(VLOOKUP($A51,'全入力（様式2-4）'!$G$17:$BY$1200,R$1,FALSE)),"",VLOOKUP($A51,'全入力（様式2-4）'!$G$17:$BY$1200,R$1,FALSE))</f>
        <v>0</v>
      </c>
      <c r="S51" s="184" t="str">
        <f>IF(ISERROR(VLOOKUP($A51,'全入力（様式2-4）'!$G$17:$BY$1200,S$1,FALSE)),"",VLOOKUP($A51,'全入力（様式2-4）'!$G$17:$BY$1200,S$1,FALSE))</f>
        <v/>
      </c>
      <c r="T51" s="184"/>
      <c r="U51" s="184"/>
      <c r="V51" s="537"/>
      <c r="W51" s="537"/>
      <c r="X51" s="537"/>
      <c r="Y51" s="537"/>
      <c r="Z51" s="181">
        <f>IF(ISERROR(VLOOKUP($A51,'全入力（様式2-4）'!$G$17:$BY$1200,Z$1,FALSE)),"",VLOOKUP($A51,'全入力（様式2-4）'!$G$17:$BY$1200,Z$1,FALSE))</f>
        <v>0</v>
      </c>
      <c r="AA51" s="181">
        <f>IF(ISERROR(VLOOKUP($A51,'全入力（様式2-4）'!$G$17:$BY$1200,AA$1,FALSE)),"",VLOOKUP($A51,'全入力（様式2-4）'!$G$17:$BY$1200,AA$1,FALSE))</f>
        <v>0</v>
      </c>
      <c r="AB51" s="181">
        <f>IF(ISERROR(VLOOKUP($A51,'全入力（様式2-4）'!$G$17:$BY$1200,AB$1,FALSE)),"",VLOOKUP($A51,'全入力（様式2-4）'!$G$17:$BY$1200,AB$1,FALSE))</f>
        <v>0</v>
      </c>
      <c r="AC51" s="181">
        <f>IF(ISERROR(VLOOKUP($A51,'全入力（様式2-4）'!$G$17:$BY$1200,AC$1,FALSE)),"",VLOOKUP($A51,'全入力（様式2-4）'!$G$17:$BY$1200,AC$1,FALSE))</f>
        <v>0</v>
      </c>
      <c r="AD51" s="201">
        <f>IF(ISERROR(VLOOKUP($A51,'全入力（様式2-4）'!$G$17:$BY$1200,AD$1,FALSE)),"",VLOOKUP($A51,'全入力（様式2-4）'!$G$17:$BY$1200,AD$1,FALSE))</f>
        <v>0</v>
      </c>
      <c r="AE51" s="182"/>
      <c r="AF51" s="182"/>
      <c r="AG51" s="182"/>
      <c r="AH51" s="318" t="str">
        <f t="shared" si="21"/>
        <v>00</v>
      </c>
      <c r="AI51" s="185" t="str">
        <f>IF(ISERROR(VLOOKUP($G51&amp;AI$8,参照!$P$4:$U$500,5,FALSE)),"",VLOOKUP($G51&amp;AI$8,参照!$P$4:$U$500,5,FALSE))</f>
        <v/>
      </c>
      <c r="AJ51" s="185" t="str">
        <f>IF(ISERROR(VLOOKUP($G51&amp;AJ$8,参照!$P$4:$U$500,5,FALSE)),"",VLOOKUP($G51&amp;AJ$8,参照!$P$4:$U$500,5,FALSE))</f>
        <v/>
      </c>
      <c r="AK51" s="180">
        <v>27</v>
      </c>
      <c r="AL51" s="180">
        <v>83</v>
      </c>
      <c r="AM51" s="37"/>
      <c r="AN51" s="76">
        <f>IF(ISERROR(VLOOKUP($A51,'全入力（様式2-4）'!$G$17:$BY$1200,AN$1,FALSE)),"",VLOOKUP($A51,'全入力（様式2-4）'!$G$17:$BY$1200,AN$1,FALSE))</f>
        <v>0</v>
      </c>
      <c r="AO51" s="77">
        <f>IF(ISERROR(VLOOKUP($A51,'全入力（様式2-4）'!$G$17:$BY$1200,AO$1,FALSE)),"",VLOOKUP($A51,'全入力（様式2-4）'!$G$17:$BY$1200,AO$1,FALSE))</f>
        <v>0</v>
      </c>
      <c r="AP51" s="52">
        <f>IF(ISERROR(VLOOKUP($A51,'全入力（様式2-4）'!$G$17:$BY$1200,AP$1,FALSE)),"",VLOOKUP($A51,'全入力（様式2-4）'!$G$17:$BY$1200,AP$1,FALSE))</f>
        <v>0</v>
      </c>
      <c r="AQ51" s="84" t="str">
        <f>IF(ISERROR(VLOOKUP($G51,参照!$U$4:$W$102,3,FALSE)),"",VLOOKUP($G51,参照!$U$4:$W$102,3,FALSE))</f>
        <v/>
      </c>
      <c r="AR51" s="376" t="str">
        <f t="shared" ref="AR51" si="66">IF($AN51&lt;&gt;0,"満額","")</f>
        <v/>
      </c>
      <c r="AS51" s="53" t="str">
        <f t="shared" si="23"/>
        <v/>
      </c>
      <c r="AT51" s="53" t="str">
        <f t="shared" si="24"/>
        <v/>
      </c>
      <c r="AU51" s="53" t="str">
        <f t="shared" si="25"/>
        <v/>
      </c>
      <c r="AV51" s="53" t="str">
        <f t="shared" si="26"/>
        <v/>
      </c>
      <c r="AW51" s="53" t="str">
        <f t="shared" si="18"/>
        <v/>
      </c>
      <c r="AX51" s="54">
        <f t="array" ref="AX51">SUM(IF('全入力（様式2-4）'!$G$17:$G$1200=$A51,IF('全入力（様式2-4）'!$AD$14:$AF$14=$AR51,'全入力（様式2-4）'!$AD$17:$AF$1200)))</f>
        <v>0</v>
      </c>
      <c r="AY51" s="55" t="str">
        <f t="shared" si="27"/>
        <v/>
      </c>
      <c r="AZ51" s="1889">
        <f>IF(ISERROR(VLOOKUP($A51,'全入力（様式2-4）'!$G$17:$BY$1200,AZ$1,FALSE)),"",VLOOKUP($A51,'全入力（様式2-4）'!$G$17:$BY$1200,AZ$1,FALSE))</f>
        <v>0</v>
      </c>
      <c r="BA51" s="54">
        <f t="shared" si="28"/>
        <v>0</v>
      </c>
      <c r="BB51" s="55" t="str">
        <f t="shared" si="29"/>
        <v/>
      </c>
      <c r="BC51" s="54">
        <f t="array" ref="BC51">SUM(IF('全入力（様式2-4）'!$G$17:$G$1200=$A51,IF('全入力（様式2-4）'!$AW$14:$AY$14=$AR51,'全入力（様式2-4）'!$AW$17:$AY$1200)))</f>
        <v>0</v>
      </c>
      <c r="BD51" s="55" t="str">
        <f t="shared" si="30"/>
        <v/>
      </c>
      <c r="BE51" s="152" t="str">
        <f t="shared" si="31"/>
        <v/>
      </c>
      <c r="BF51" s="1889">
        <f>IF(ISERROR(VLOOKUP($A51,'全入力（様式2-4）'!$G$17:$BY$1200,BF$1,FALSE)),"",VLOOKUP($A51,'全入力（様式2-4）'!$G$17:$BY$1200,BF$1,FALSE))</f>
        <v>0</v>
      </c>
      <c r="BG51" s="54"/>
      <c r="BH51" s="55"/>
      <c r="BI51" s="55"/>
      <c r="BJ51" s="146"/>
      <c r="BK51" s="1889"/>
    </row>
    <row r="52" spans="1:63" s="18" customFormat="1" ht="14.25" customHeight="1">
      <c r="A52" s="940">
        <f t="shared" si="19"/>
        <v>14</v>
      </c>
      <c r="B52" s="1">
        <f>'全入力（様式2-4）'!$I$6</f>
        <v>0</v>
      </c>
      <c r="C52" s="35">
        <f>IF(ISERROR(VLOOKUP($A52,'全入力（様式2-4）'!$G$17:$BY$1200,C$1,FALSE)),"",VLOOKUP($A52,'全入力（様式2-4）'!$G$17:$BY$1200,C$1,FALSE))</f>
        <v>0</v>
      </c>
      <c r="D52" s="35">
        <f>IF(ISERROR(VLOOKUP($A52,'全入力（様式2-4）'!$G$17:$BY$1200,D$1,FALSE)),"",VLOOKUP($A52,'全入力（様式2-4）'!$G$17:$BY$1200,D$1,FALSE))</f>
        <v>0</v>
      </c>
      <c r="E52" s="35">
        <f>IF(ISERROR(VLOOKUP($A52,'全入力（様式2-4）'!$G$17:$BY$1200,E$1,FALSE)),"",VLOOKUP($A52,'全入力（様式2-4）'!$G$17:$BY$1200,E$1,FALSE))</f>
        <v>0</v>
      </c>
      <c r="F52" s="35">
        <f>IF(ISERROR(VLOOKUP($A52,'全入力（様式2-4）'!$G$17:$BY$1200,F$1,FALSE)),"",VLOOKUP($A52,'全入力（様式2-4）'!$G$17:$BY$1200,F$1,FALSE))</f>
        <v>0</v>
      </c>
      <c r="G52" s="36" t="str">
        <f>'全入力（様式2-4）'!$P$5&amp;'全入力（様式2-4）'!$R$5&amp;$D52</f>
        <v>0</v>
      </c>
      <c r="H52" s="37" t="str">
        <f t="shared" si="20"/>
        <v/>
      </c>
      <c r="I52" s="38">
        <f>IF(ISERROR(VLOOKUP($A52,'全入力（様式2-4）'!$G$17:$BY$1200,I$1,FALSE)),"",VLOOKUP($A52,'全入力（様式2-4）'!$G$17:$BY$1200,I$1,FALSE))</f>
        <v>0</v>
      </c>
      <c r="J52" s="38" t="str">
        <f>IF(ISERROR(VLOOKUP($A52,'全入力（様式2-4）'!$G$17:$BY$1200,J$1,FALSE)),"",VLOOKUP($A52,'全入力（様式2-4）'!$G$17:$BY$1200,J$1,FALSE))</f>
        <v/>
      </c>
      <c r="K52" s="38">
        <f>IF(ISERROR(VLOOKUP($A52,'全入力（様式2-4）'!$G$17:$BY$1200,K$1,FALSE)),"",VLOOKUP($A52,'全入力（様式2-4）'!$G$17:$BY$1200,K$1,FALSE))</f>
        <v>0</v>
      </c>
      <c r="L52" s="38" t="str">
        <f>IF(ISERROR(VLOOKUP($A52,'全入力（様式2-4）'!$G$17:$BY$1200,L$1,FALSE)),"",VLOOKUP($A52,'全入力（様式2-4）'!$G$17:$BY$1200,L$1,FALSE))</f>
        <v/>
      </c>
      <c r="M52" s="112">
        <f>IF(ISERROR(VLOOKUP($A52,'全入力（様式2-4）'!$G$17:$BY$1200,M$1,FALSE)),"",VLOOKUP($A52,'全入力（様式2-4）'!$G$17:$BY$1200,M$1,FALSE))</f>
        <v>0</v>
      </c>
      <c r="N52" s="112" t="str">
        <f>IF(ISERROR(VLOOKUP($A52,'全入力（様式2-4）'!$G$17:$BY$1200,N$1,FALSE)),"",VLOOKUP($A52,'全入力（様式2-4）'!$G$17:$BY$1200,N$1,FALSE))</f>
        <v/>
      </c>
      <c r="O52" s="112">
        <f>IF(ISERROR(VLOOKUP($A52,'全入力（様式2-4）'!$G$17:$BY$1200,O$1,FALSE)),"",VLOOKUP($A52,'全入力（様式2-4）'!$G$17:$BY$1200,O$1,FALSE))</f>
        <v>0</v>
      </c>
      <c r="P52" s="112" t="str">
        <f>IF(ISERROR(VLOOKUP($A52,'全入力（様式2-4）'!$G$17:$BY$1200,P$1,FALSE)),"",VLOOKUP($A52,'全入力（様式2-4）'!$G$17:$BY$1200,P$1,FALSE))</f>
        <v/>
      </c>
      <c r="Q52" s="176">
        <f>IF(ISERROR(VLOOKUP($A52,'全入力（様式2-4）'!$G$17:$BY$1200,Q$1,FALSE)),"",VLOOKUP($A52,'全入力（様式2-4）'!$G$17:$BY$1200,Q$1,FALSE))</f>
        <v>0</v>
      </c>
      <c r="R52" s="105">
        <f>IF(ISERROR(VLOOKUP($A52,'全入力（様式2-4）'!$G$17:$BY$1200,R$1,FALSE)),"",VLOOKUP($A52,'全入力（様式2-4）'!$G$17:$BY$1200,R$1,FALSE))</f>
        <v>0</v>
      </c>
      <c r="S52" s="105" t="str">
        <f>IF(ISERROR(VLOOKUP($A52,'全入力（様式2-4）'!$G$17:$BY$1200,S$1,FALSE)),"",VLOOKUP($A52,'全入力（様式2-4）'!$G$17:$BY$1200,S$1,FALSE))</f>
        <v/>
      </c>
      <c r="T52" s="105"/>
      <c r="U52" s="105"/>
      <c r="V52" s="105"/>
      <c r="W52" s="105"/>
      <c r="X52" s="105"/>
      <c r="Y52" s="105"/>
      <c r="Z52" s="38">
        <f>IF(ISERROR(VLOOKUP($A52,'全入力（様式2-4）'!$G$17:$BY$1200,Z$1,FALSE)),"",VLOOKUP($A52,'全入力（様式2-4）'!$G$17:$BY$1200,Z$1,FALSE))</f>
        <v>0</v>
      </c>
      <c r="AA52" s="38">
        <f>IF(ISERROR(VLOOKUP($A52,'全入力（様式2-4）'!$G$17:$BY$1200,AA$1,FALSE)),"",VLOOKUP($A52,'全入力（様式2-4）'!$G$17:$BY$1200,AA$1,FALSE))</f>
        <v>0</v>
      </c>
      <c r="AB52" s="38">
        <f>IF(ISERROR(VLOOKUP($A52,'全入力（様式2-4）'!$G$17:$BY$1200,AB$1,FALSE)),"",VLOOKUP($A52,'全入力（様式2-4）'!$G$17:$BY$1200,AB$1,FALSE))</f>
        <v>0</v>
      </c>
      <c r="AC52" s="38">
        <f>IF(ISERROR(VLOOKUP($A52,'全入力（様式2-4）'!$G$17:$BY$1200,AC$1,FALSE)),"",VLOOKUP($A52,'全入力（様式2-4）'!$G$17:$BY$1200,AC$1,FALSE))</f>
        <v>0</v>
      </c>
      <c r="AD52" s="200">
        <f>IF(ISERROR(VLOOKUP($A52,'全入力（様式2-4）'!$G$17:$BY$1200,AD$1,FALSE)),"",VLOOKUP($A52,'全入力（様式2-4）'!$G$17:$BY$1200,AD$1,FALSE))</f>
        <v>0</v>
      </c>
      <c r="AE52" s="112"/>
      <c r="AF52" s="112"/>
      <c r="AG52" s="112"/>
      <c r="AH52" s="317" t="str">
        <f t="shared" si="21"/>
        <v>00</v>
      </c>
      <c r="AI52" s="39" t="str">
        <f>IF(ISERROR(VLOOKUP($G52&amp;AI$8,参照!$P$4:$U$500,5,FALSE)),"",VLOOKUP($G52&amp;AI$8,参照!$P$4:$U$500,5,FALSE))</f>
        <v/>
      </c>
      <c r="AJ52" s="39" t="str">
        <f>IF(ISERROR(VLOOKUP($G52&amp;AJ$8,参照!$P$4:$U$500,5,FALSE)),"",VLOOKUP($G52&amp;AJ$8,参照!$P$4:$U$500,5,FALSE))</f>
        <v/>
      </c>
      <c r="AK52" s="37">
        <v>29</v>
      </c>
      <c r="AL52" s="37">
        <v>84</v>
      </c>
      <c r="AM52" s="37"/>
      <c r="AN52" s="72">
        <f>IF(ISERROR(VLOOKUP($A52,'全入力（様式2-4）'!$G$17:$BY$1200,AN$1,FALSE)),"",VLOOKUP($A52,'全入力（様式2-4）'!$G$17:$BY$1200,AN$1,FALSE))</f>
        <v>0</v>
      </c>
      <c r="AO52" s="78">
        <f>IF(ISERROR(VLOOKUP($A52,'全入力（様式2-4）'!$G$17:$BY$1200,AO$1,FALSE)),"",VLOOKUP($A52,'全入力（様式2-4）'!$G$17:$BY$1200,AO$1,FALSE))</f>
        <v>0</v>
      </c>
      <c r="AP52" s="44">
        <f>IF(ISERROR(VLOOKUP($A52,'全入力（様式2-4）'!$G$17:$BY$1200,AP$1,FALSE)),"",VLOOKUP($A52,'全入力（様式2-4）'!$G$17:$BY$1200,AP$1,FALSE))</f>
        <v>0</v>
      </c>
      <c r="AQ52" s="63" t="str">
        <f>IF(ISERROR(VLOOKUP($G52,参照!$U$4:$W$102,3,FALSE)),"",VLOOKUP($G52,参照!$U$4:$W$102,3,FALSE))</f>
        <v/>
      </c>
      <c r="AR52" s="377" t="str">
        <f t="shared" ref="AR52" si="67">IF($AN52&lt;&gt;0,2/3,"")</f>
        <v/>
      </c>
      <c r="AS52" s="45" t="str">
        <f t="shared" si="23"/>
        <v/>
      </c>
      <c r="AT52" s="45" t="str">
        <f t="shared" si="24"/>
        <v/>
      </c>
      <c r="AU52" s="45" t="str">
        <f t="shared" si="25"/>
        <v/>
      </c>
      <c r="AV52" s="45" t="str">
        <f t="shared" si="26"/>
        <v/>
      </c>
      <c r="AW52" s="45" t="str">
        <f t="shared" si="18"/>
        <v/>
      </c>
      <c r="AX52" s="46">
        <f t="array" ref="AX52">SUM(IF('全入力（様式2-4）'!$G$17:$G$1200=$A52,IF('全入力（様式2-4）'!$AD$14:$AF$14=$AR52,'全入力（様式2-4）'!$AD$17:$AF$1200)))</f>
        <v>0</v>
      </c>
      <c r="AY52" s="47" t="str">
        <f t="shared" si="27"/>
        <v/>
      </c>
      <c r="AZ52" s="1890"/>
      <c r="BA52" s="46">
        <f t="shared" si="28"/>
        <v>0</v>
      </c>
      <c r="BB52" s="47" t="str">
        <f t="shared" si="29"/>
        <v/>
      </c>
      <c r="BC52" s="46">
        <f t="array" ref="BC52">SUM(IF('全入力（様式2-4）'!$G$17:$G$1200=$A52,IF('全入力（様式2-4）'!$AW$14:$AY$14=$AR52,'全入力（様式2-4）'!$AW$17:$AY$1200)))</f>
        <v>0</v>
      </c>
      <c r="BD52" s="47" t="str">
        <f t="shared" si="30"/>
        <v/>
      </c>
      <c r="BE52" s="150" t="str">
        <f t="shared" si="31"/>
        <v/>
      </c>
      <c r="BF52" s="1890"/>
      <c r="BG52" s="46"/>
      <c r="BH52" s="47"/>
      <c r="BI52" s="47"/>
      <c r="BJ52" s="144"/>
      <c r="BK52" s="1890"/>
    </row>
    <row r="53" spans="1:63" s="18" customFormat="1" ht="14.25" customHeight="1" thickBot="1">
      <c r="A53" s="942">
        <f t="shared" si="19"/>
        <v>14</v>
      </c>
      <c r="B53" s="7">
        <f>'全入力（様式2-4）'!$I$6</f>
        <v>0</v>
      </c>
      <c r="C53" s="186">
        <f>IF(ISERROR(VLOOKUP($A53,'全入力（様式2-4）'!$G$17:$BY$1200,C$1,FALSE)),"",VLOOKUP($A53,'全入力（様式2-4）'!$G$17:$BY$1200,C$1,FALSE))</f>
        <v>0</v>
      </c>
      <c r="D53" s="186">
        <f>IF(ISERROR(VLOOKUP($A53,'全入力（様式2-4）'!$G$17:$BY$1200,D$1,FALSE)),"",VLOOKUP($A53,'全入力（様式2-4）'!$G$17:$BY$1200,D$1,FALSE))</f>
        <v>0</v>
      </c>
      <c r="E53" s="186">
        <f>IF(ISERROR(VLOOKUP($A53,'全入力（様式2-4）'!$G$17:$BY$1200,E$1,FALSE)),"",VLOOKUP($A53,'全入力（様式2-4）'!$G$17:$BY$1200,E$1,FALSE))</f>
        <v>0</v>
      </c>
      <c r="F53" s="186">
        <f>IF(ISERROR(VLOOKUP($A53,'全入力（様式2-4）'!$G$17:$BY$1200,F$1,FALSE)),"",VLOOKUP($A53,'全入力（様式2-4）'!$G$17:$BY$1200,F$1,FALSE))</f>
        <v>0</v>
      </c>
      <c r="G53" s="187" t="str">
        <f>'全入力（様式2-4）'!$P$5&amp;'全入力（様式2-4）'!$R$5&amp;$D53</f>
        <v>0</v>
      </c>
      <c r="H53" s="188" t="str">
        <f t="shared" si="20"/>
        <v/>
      </c>
      <c r="I53" s="189">
        <f>IF(ISERROR(VLOOKUP($A53,'全入力（様式2-4）'!$G$17:$BY$1200,I$1,FALSE)),"",VLOOKUP($A53,'全入力（様式2-4）'!$G$17:$BY$1200,I$1,FALSE))</f>
        <v>0</v>
      </c>
      <c r="J53" s="189" t="str">
        <f>IF(ISERROR(VLOOKUP($A53,'全入力（様式2-4）'!$G$17:$BY$1200,J$1,FALSE)),"",VLOOKUP($A53,'全入力（様式2-4）'!$G$17:$BY$1200,J$1,FALSE))</f>
        <v/>
      </c>
      <c r="K53" s="189">
        <f>IF(ISERROR(VLOOKUP($A53,'全入力（様式2-4）'!$G$17:$BY$1200,K$1,FALSE)),"",VLOOKUP($A53,'全入力（様式2-4）'!$G$17:$BY$1200,K$1,FALSE))</f>
        <v>0</v>
      </c>
      <c r="L53" s="189" t="str">
        <f>IF(ISERROR(VLOOKUP($A53,'全入力（様式2-4）'!$G$17:$BY$1200,L$1,FALSE)),"",VLOOKUP($A53,'全入力（様式2-4）'!$G$17:$BY$1200,L$1,FALSE))</f>
        <v/>
      </c>
      <c r="M53" s="190">
        <f>IF(ISERROR(VLOOKUP($A53,'全入力（様式2-4）'!$G$17:$BY$1200,M$1,FALSE)),"",VLOOKUP($A53,'全入力（様式2-4）'!$G$17:$BY$1200,M$1,FALSE))</f>
        <v>0</v>
      </c>
      <c r="N53" s="190" t="str">
        <f>IF(ISERROR(VLOOKUP($A53,'全入力（様式2-4）'!$G$17:$BY$1200,N$1,FALSE)),"",VLOOKUP($A53,'全入力（様式2-4）'!$G$17:$BY$1200,N$1,FALSE))</f>
        <v/>
      </c>
      <c r="O53" s="190">
        <f>IF(ISERROR(VLOOKUP($A53,'全入力（様式2-4）'!$G$17:$BY$1200,O$1,FALSE)),"",VLOOKUP($A53,'全入力（様式2-4）'!$G$17:$BY$1200,O$1,FALSE))</f>
        <v>0</v>
      </c>
      <c r="P53" s="190" t="str">
        <f>IF(ISERROR(VLOOKUP($A53,'全入力（様式2-4）'!$G$17:$BY$1200,P$1,FALSE)),"",VLOOKUP($A53,'全入力（様式2-4）'!$G$17:$BY$1200,P$1,FALSE))</f>
        <v/>
      </c>
      <c r="Q53" s="191">
        <f>IF(ISERROR(VLOOKUP($A53,'全入力（様式2-4）'!$G$17:$BY$1200,Q$1,FALSE)),"",VLOOKUP($A53,'全入力（様式2-4）'!$G$17:$BY$1200,Q$1,FALSE))</f>
        <v>0</v>
      </c>
      <c r="R53" s="192">
        <f>IF(ISERROR(VLOOKUP($A53,'全入力（様式2-4）'!$G$17:$BY$1200,R$1,FALSE)),"",VLOOKUP($A53,'全入力（様式2-4）'!$G$17:$BY$1200,R$1,FALSE))</f>
        <v>0</v>
      </c>
      <c r="S53" s="192" t="str">
        <f>IF(ISERROR(VLOOKUP($A53,'全入力（様式2-4）'!$G$17:$BY$1200,S$1,FALSE)),"",VLOOKUP($A53,'全入力（様式2-4）'!$G$17:$BY$1200,S$1,FALSE))</f>
        <v/>
      </c>
      <c r="T53" s="192"/>
      <c r="U53" s="192"/>
      <c r="V53" s="192"/>
      <c r="W53" s="192"/>
      <c r="X53" s="192"/>
      <c r="Y53" s="192"/>
      <c r="Z53" s="189">
        <f>IF(ISERROR(VLOOKUP($A53,'全入力（様式2-4）'!$G$17:$BY$1200,Z$1,FALSE)),"",VLOOKUP($A53,'全入力（様式2-4）'!$G$17:$BY$1200,Z$1,FALSE))</f>
        <v>0</v>
      </c>
      <c r="AA53" s="189">
        <f>IF(ISERROR(VLOOKUP($A53,'全入力（様式2-4）'!$G$17:$BY$1200,AA$1,FALSE)),"",VLOOKUP($A53,'全入力（様式2-4）'!$G$17:$BY$1200,AA$1,FALSE))</f>
        <v>0</v>
      </c>
      <c r="AB53" s="189">
        <f>IF(ISERROR(VLOOKUP($A53,'全入力（様式2-4）'!$G$17:$BY$1200,AB$1,FALSE)),"",VLOOKUP($A53,'全入力（様式2-4）'!$G$17:$BY$1200,AB$1,FALSE))</f>
        <v>0</v>
      </c>
      <c r="AC53" s="189">
        <f>IF(ISERROR(VLOOKUP($A53,'全入力（様式2-4）'!$G$17:$BY$1200,AC$1,FALSE)),"",VLOOKUP($A53,'全入力（様式2-4）'!$G$17:$BY$1200,AC$1,FALSE))</f>
        <v>0</v>
      </c>
      <c r="AD53" s="202">
        <f>IF(ISERROR(VLOOKUP($A53,'全入力（様式2-4）'!$G$17:$BY$1200,AD$1,FALSE)),"",VLOOKUP($A53,'全入力（様式2-4）'!$G$17:$BY$1200,AD$1,FALSE))</f>
        <v>0</v>
      </c>
      <c r="AE53" s="190"/>
      <c r="AF53" s="190"/>
      <c r="AG53" s="190"/>
      <c r="AH53" s="319" t="str">
        <f t="shared" si="21"/>
        <v>00</v>
      </c>
      <c r="AI53" s="193" t="str">
        <f>IF(ISERROR(VLOOKUP($G53&amp;AI$8,参照!$P$4:$U$500,5,FALSE)),"",VLOOKUP($G53&amp;AI$8,参照!$P$4:$U$500,5,FALSE))</f>
        <v/>
      </c>
      <c r="AJ53" s="193" t="str">
        <f>IF(ISERROR(VLOOKUP($G53&amp;AJ$8,参照!$P$4:$U$500,5,FALSE)),"",VLOOKUP($G53&amp;AJ$8,参照!$P$4:$U$500,5,FALSE))</f>
        <v/>
      </c>
      <c r="AK53" s="188">
        <v>31</v>
      </c>
      <c r="AL53" s="188">
        <v>85</v>
      </c>
      <c r="AM53" s="37"/>
      <c r="AN53" s="74">
        <f>IF(ISERROR(VLOOKUP($A53,'全入力（様式2-4）'!$G$17:$BY$1200,AN$1,FALSE)),"",VLOOKUP($A53,'全入力（様式2-4）'!$G$17:$BY$1200,AN$1,FALSE))</f>
        <v>0</v>
      </c>
      <c r="AO53" s="79">
        <f>IF(ISERROR(VLOOKUP($A53,'全入力（様式2-4）'!$G$17:$BY$1200,AO$1,FALSE)),"",VLOOKUP($A53,'全入力（様式2-4）'!$G$17:$BY$1200,AO$1,FALSE))</f>
        <v>0</v>
      </c>
      <c r="AP53" s="48">
        <f>IF(ISERROR(VLOOKUP($A53,'全入力（様式2-4）'!$G$17:$BY$1200,AP$1,FALSE)),"",VLOOKUP($A53,'全入力（様式2-4）'!$G$17:$BY$1200,AP$1,FALSE))</f>
        <v>0</v>
      </c>
      <c r="AQ53" s="64" t="str">
        <f>IF(ISERROR(VLOOKUP($G53,参照!$U$4:$W$102,3,FALSE)),"",VLOOKUP($G53,参照!$U$4:$W$102,3,FALSE))</f>
        <v/>
      </c>
      <c r="AR53" s="378" t="str">
        <f t="shared" ref="AR53" si="68">IF($AN53&lt;&gt;0,1/3,"")</f>
        <v/>
      </c>
      <c r="AS53" s="49" t="str">
        <f t="shared" si="23"/>
        <v/>
      </c>
      <c r="AT53" s="49" t="str">
        <f t="shared" si="24"/>
        <v/>
      </c>
      <c r="AU53" s="49" t="str">
        <f t="shared" si="25"/>
        <v/>
      </c>
      <c r="AV53" s="49" t="str">
        <f t="shared" si="26"/>
        <v/>
      </c>
      <c r="AW53" s="49" t="str">
        <f t="shared" si="18"/>
        <v/>
      </c>
      <c r="AX53" s="50">
        <f t="array" ref="AX53">SUM(IF('全入力（様式2-4）'!$G$17:$G$1200=$A53,IF('全入力（様式2-4）'!$AD$14:$AF$14=$AR53,'全入力（様式2-4）'!$AD$17:$AF$1200)))</f>
        <v>0</v>
      </c>
      <c r="AY53" s="51" t="str">
        <f t="shared" si="27"/>
        <v/>
      </c>
      <c r="AZ53" s="1891"/>
      <c r="BA53" s="50">
        <f t="shared" si="28"/>
        <v>0</v>
      </c>
      <c r="BB53" s="51" t="str">
        <f t="shared" si="29"/>
        <v/>
      </c>
      <c r="BC53" s="50">
        <f t="array" ref="BC53">SUM(IF('全入力（様式2-4）'!$G$17:$G$1200=$A53,IF('全入力（様式2-4）'!$AW$14:$AY$14=$AR53,'全入力（様式2-4）'!$AW$17:$AY$1200)))</f>
        <v>0</v>
      </c>
      <c r="BD53" s="51" t="str">
        <f t="shared" si="30"/>
        <v/>
      </c>
      <c r="BE53" s="151" t="str">
        <f t="shared" si="31"/>
        <v/>
      </c>
      <c r="BF53" s="1891"/>
      <c r="BG53" s="50"/>
      <c r="BH53" s="51"/>
      <c r="BI53" s="51"/>
      <c r="BJ53" s="145"/>
      <c r="BK53" s="1891"/>
    </row>
    <row r="54" spans="1:63" s="18" customFormat="1" ht="14.25" customHeight="1">
      <c r="A54" s="941">
        <f>A51+1</f>
        <v>15</v>
      </c>
      <c r="B54" s="178">
        <f>'全入力（様式2-4）'!$I$6</f>
        <v>0</v>
      </c>
      <c r="C54" s="177">
        <f>IF(ISERROR(VLOOKUP($A54,'全入力（様式2-4）'!$G$17:$BY$1200,C$1,FALSE)),"",VLOOKUP($A54,'全入力（様式2-4）'!$G$17:$BY$1200,C$1,FALSE))</f>
        <v>0</v>
      </c>
      <c r="D54" s="177">
        <f>IF(ISERROR(VLOOKUP($A54,'全入力（様式2-4）'!$G$17:$BY$1200,D$1,FALSE)),"",VLOOKUP($A54,'全入力（様式2-4）'!$G$17:$BY$1200,D$1,FALSE))</f>
        <v>0</v>
      </c>
      <c r="E54" s="177">
        <f>IF(ISERROR(VLOOKUP($A54,'全入力（様式2-4）'!$G$17:$BY$1200,E$1,FALSE)),"",VLOOKUP($A54,'全入力（様式2-4）'!$G$17:$BY$1200,E$1,FALSE))</f>
        <v>0</v>
      </c>
      <c r="F54" s="177">
        <f>IF(ISERROR(VLOOKUP($A54,'全入力（様式2-4）'!$G$17:$BY$1200,F$1,FALSE)),"",VLOOKUP($A54,'全入力（様式2-4）'!$G$17:$BY$1200,F$1,FALSE))</f>
        <v>0</v>
      </c>
      <c r="G54" s="179" t="str">
        <f>'全入力（様式2-4）'!$P$5&amp;'全入力（様式2-4）'!$R$5&amp;$D54</f>
        <v>0</v>
      </c>
      <c r="H54" s="180" t="str">
        <f t="shared" si="20"/>
        <v/>
      </c>
      <c r="I54" s="181">
        <f>IF(ISERROR(VLOOKUP($A54,'全入力（様式2-4）'!$G$17:$BY$1200,I$1,FALSE)),"",VLOOKUP($A54,'全入力（様式2-4）'!$G$17:$BY$1200,I$1,FALSE))</f>
        <v>0</v>
      </c>
      <c r="J54" s="181" t="str">
        <f>IF(ISERROR(VLOOKUP($A54,'全入力（様式2-4）'!$G$17:$BY$1200,J$1,FALSE)),"",VLOOKUP($A54,'全入力（様式2-4）'!$G$17:$BY$1200,J$1,FALSE))</f>
        <v/>
      </c>
      <c r="K54" s="181">
        <f>IF(ISERROR(VLOOKUP($A54,'全入力（様式2-4）'!$G$17:$BY$1200,K$1,FALSE)),"",VLOOKUP($A54,'全入力（様式2-4）'!$G$17:$BY$1200,K$1,FALSE))</f>
        <v>0</v>
      </c>
      <c r="L54" s="181" t="str">
        <f>IF(ISERROR(VLOOKUP($A54,'全入力（様式2-4）'!$G$17:$BY$1200,L$1,FALSE)),"",VLOOKUP($A54,'全入力（様式2-4）'!$G$17:$BY$1200,L$1,FALSE))</f>
        <v/>
      </c>
      <c r="M54" s="182">
        <f>IF(ISERROR(VLOOKUP($A54,'全入力（様式2-4）'!$G$17:$BY$1200,M$1,FALSE)),"",VLOOKUP($A54,'全入力（様式2-4）'!$G$17:$BY$1200,M$1,FALSE))</f>
        <v>0</v>
      </c>
      <c r="N54" s="182" t="str">
        <f>IF(ISERROR(VLOOKUP($A54,'全入力（様式2-4）'!$G$17:$BY$1200,N$1,FALSE)),"",VLOOKUP($A54,'全入力（様式2-4）'!$G$17:$BY$1200,N$1,FALSE))</f>
        <v/>
      </c>
      <c r="O54" s="182">
        <f>IF(ISERROR(VLOOKUP($A54,'全入力（様式2-4）'!$G$17:$BY$1200,O$1,FALSE)),"",VLOOKUP($A54,'全入力（様式2-4）'!$G$17:$BY$1200,O$1,FALSE))</f>
        <v>0</v>
      </c>
      <c r="P54" s="182" t="str">
        <f>IF(ISERROR(VLOOKUP($A54,'全入力（様式2-4）'!$G$17:$BY$1200,P$1,FALSE)),"",VLOOKUP($A54,'全入力（様式2-4）'!$G$17:$BY$1200,P$1,FALSE))</f>
        <v/>
      </c>
      <c r="Q54" s="183">
        <f>IF(ISERROR(VLOOKUP($A54,'全入力（様式2-4）'!$G$17:$BY$1200,Q$1,FALSE)),"",VLOOKUP($A54,'全入力（様式2-4）'!$G$17:$BY$1200,Q$1,FALSE))</f>
        <v>0</v>
      </c>
      <c r="R54" s="184">
        <f>IF(ISERROR(VLOOKUP($A54,'全入力（様式2-4）'!$G$17:$BY$1200,R$1,FALSE)),"",VLOOKUP($A54,'全入力（様式2-4）'!$G$17:$BY$1200,R$1,FALSE))</f>
        <v>0</v>
      </c>
      <c r="S54" s="184" t="str">
        <f>IF(ISERROR(VLOOKUP($A54,'全入力（様式2-4）'!$G$17:$BY$1200,S$1,FALSE)),"",VLOOKUP($A54,'全入力（様式2-4）'!$G$17:$BY$1200,S$1,FALSE))</f>
        <v/>
      </c>
      <c r="T54" s="184"/>
      <c r="U54" s="184"/>
      <c r="V54" s="537"/>
      <c r="W54" s="537"/>
      <c r="X54" s="537"/>
      <c r="Y54" s="537"/>
      <c r="Z54" s="181">
        <f>IF(ISERROR(VLOOKUP($A54,'全入力（様式2-4）'!$G$17:$BY$1200,Z$1,FALSE)),"",VLOOKUP($A54,'全入力（様式2-4）'!$G$17:$BY$1200,Z$1,FALSE))</f>
        <v>0</v>
      </c>
      <c r="AA54" s="181">
        <f>IF(ISERROR(VLOOKUP($A54,'全入力（様式2-4）'!$G$17:$BY$1200,AA$1,FALSE)),"",VLOOKUP($A54,'全入力（様式2-4）'!$G$17:$BY$1200,AA$1,FALSE))</f>
        <v>0</v>
      </c>
      <c r="AB54" s="181">
        <f>IF(ISERROR(VLOOKUP($A54,'全入力（様式2-4）'!$G$17:$BY$1200,AB$1,FALSE)),"",VLOOKUP($A54,'全入力（様式2-4）'!$G$17:$BY$1200,AB$1,FALSE))</f>
        <v>0</v>
      </c>
      <c r="AC54" s="181">
        <f>IF(ISERROR(VLOOKUP($A54,'全入力（様式2-4）'!$G$17:$BY$1200,AC$1,FALSE)),"",VLOOKUP($A54,'全入力（様式2-4）'!$G$17:$BY$1200,AC$1,FALSE))</f>
        <v>0</v>
      </c>
      <c r="AD54" s="201">
        <f>IF(ISERROR(VLOOKUP($A54,'全入力（様式2-4）'!$G$17:$BY$1200,AD$1,FALSE)),"",VLOOKUP($A54,'全入力（様式2-4）'!$G$17:$BY$1200,AD$1,FALSE))</f>
        <v>0</v>
      </c>
      <c r="AE54" s="182"/>
      <c r="AF54" s="182"/>
      <c r="AG54" s="182"/>
      <c r="AH54" s="318" t="str">
        <f t="shared" si="21"/>
        <v>00</v>
      </c>
      <c r="AI54" s="185" t="str">
        <f>IF(ISERROR(VLOOKUP($G54&amp;AI$8,参照!$P$4:$U$500,5,FALSE)),"",VLOOKUP($G54&amp;AI$8,参照!$P$4:$U$500,5,FALSE))</f>
        <v/>
      </c>
      <c r="AJ54" s="185" t="str">
        <f>IF(ISERROR(VLOOKUP($G54&amp;AJ$8,参照!$P$4:$U$500,5,FALSE)),"",VLOOKUP($G54&amp;AJ$8,参照!$P$4:$U$500,5,FALSE))</f>
        <v/>
      </c>
      <c r="AK54" s="180">
        <v>27</v>
      </c>
      <c r="AL54" s="180">
        <v>83</v>
      </c>
      <c r="AM54" s="37"/>
      <c r="AN54" s="76">
        <f>IF(ISERROR(VLOOKUP($A54,'全入力（様式2-4）'!$G$17:$BY$1200,AN$1,FALSE)),"",VLOOKUP($A54,'全入力（様式2-4）'!$G$17:$BY$1200,AN$1,FALSE))</f>
        <v>0</v>
      </c>
      <c r="AO54" s="77">
        <f>IF(ISERROR(VLOOKUP($A54,'全入力（様式2-4）'!$G$17:$BY$1200,AO$1,FALSE)),"",VLOOKUP($A54,'全入力（様式2-4）'!$G$17:$BY$1200,AO$1,FALSE))</f>
        <v>0</v>
      </c>
      <c r="AP54" s="52">
        <f>IF(ISERROR(VLOOKUP($A54,'全入力（様式2-4）'!$G$17:$BY$1200,AP$1,FALSE)),"",VLOOKUP($A54,'全入力（様式2-4）'!$G$17:$BY$1200,AP$1,FALSE))</f>
        <v>0</v>
      </c>
      <c r="AQ54" s="84" t="str">
        <f>IF(ISERROR(VLOOKUP($G54,参照!$U$4:$W$102,3,FALSE)),"",VLOOKUP($G54,参照!$U$4:$W$102,3,FALSE))</f>
        <v/>
      </c>
      <c r="AR54" s="376" t="str">
        <f t="shared" ref="AR54" si="69">IF($AN54&lt;&gt;0,"満額","")</f>
        <v/>
      </c>
      <c r="AS54" s="53" t="str">
        <f t="shared" si="23"/>
        <v/>
      </c>
      <c r="AT54" s="53" t="str">
        <f t="shared" si="24"/>
        <v/>
      </c>
      <c r="AU54" s="53" t="str">
        <f t="shared" si="25"/>
        <v/>
      </c>
      <c r="AV54" s="53" t="str">
        <f t="shared" si="26"/>
        <v/>
      </c>
      <c r="AW54" s="53" t="str">
        <f t="shared" si="18"/>
        <v/>
      </c>
      <c r="AX54" s="54">
        <f t="array" ref="AX54">SUM(IF('全入力（様式2-4）'!$G$17:$G$1200=$A54,IF('全入力（様式2-4）'!$AD$14:$AF$14=$AR54,'全入力（様式2-4）'!$AD$17:$AF$1200)))</f>
        <v>0</v>
      </c>
      <c r="AY54" s="55" t="str">
        <f t="shared" si="27"/>
        <v/>
      </c>
      <c r="AZ54" s="1889">
        <f>IF(ISERROR(VLOOKUP($A54,'全入力（様式2-4）'!$G$17:$BY$1200,AZ$1,FALSE)),"",VLOOKUP($A54,'全入力（様式2-4）'!$G$17:$BY$1200,AZ$1,FALSE))</f>
        <v>0</v>
      </c>
      <c r="BA54" s="54">
        <f t="shared" si="28"/>
        <v>0</v>
      </c>
      <c r="BB54" s="55" t="str">
        <f t="shared" si="29"/>
        <v/>
      </c>
      <c r="BC54" s="54">
        <f t="array" ref="BC54">SUM(IF('全入力（様式2-4）'!$G$17:$G$1200=$A54,IF('全入力（様式2-4）'!$AW$14:$AY$14=$AR54,'全入力（様式2-4）'!$AW$17:$AY$1200)))</f>
        <v>0</v>
      </c>
      <c r="BD54" s="55" t="str">
        <f t="shared" si="30"/>
        <v/>
      </c>
      <c r="BE54" s="152" t="str">
        <f t="shared" si="31"/>
        <v/>
      </c>
      <c r="BF54" s="1889">
        <f>IF(ISERROR(VLOOKUP($A54,'全入力（様式2-4）'!$G$17:$BY$1200,BF$1,FALSE)),"",VLOOKUP($A54,'全入力（様式2-4）'!$G$17:$BY$1200,BF$1,FALSE))</f>
        <v>0</v>
      </c>
      <c r="BG54" s="54"/>
      <c r="BH54" s="55"/>
      <c r="BI54" s="55"/>
      <c r="BJ54" s="146"/>
      <c r="BK54" s="1889"/>
    </row>
    <row r="55" spans="1:63" s="18" customFormat="1" ht="14.25" customHeight="1">
      <c r="A55" s="940">
        <f t="shared" si="19"/>
        <v>15</v>
      </c>
      <c r="B55" s="1">
        <f>'全入力（様式2-4）'!$I$6</f>
        <v>0</v>
      </c>
      <c r="C55" s="35">
        <f>IF(ISERROR(VLOOKUP($A55,'全入力（様式2-4）'!$G$17:$BY$1200,C$1,FALSE)),"",VLOOKUP($A55,'全入力（様式2-4）'!$G$17:$BY$1200,C$1,FALSE))</f>
        <v>0</v>
      </c>
      <c r="D55" s="35">
        <f>IF(ISERROR(VLOOKUP($A55,'全入力（様式2-4）'!$G$17:$BY$1200,D$1,FALSE)),"",VLOOKUP($A55,'全入力（様式2-4）'!$G$17:$BY$1200,D$1,FALSE))</f>
        <v>0</v>
      </c>
      <c r="E55" s="35">
        <f>IF(ISERROR(VLOOKUP($A55,'全入力（様式2-4）'!$G$17:$BY$1200,E$1,FALSE)),"",VLOOKUP($A55,'全入力（様式2-4）'!$G$17:$BY$1200,E$1,FALSE))</f>
        <v>0</v>
      </c>
      <c r="F55" s="35">
        <f>IF(ISERROR(VLOOKUP($A55,'全入力（様式2-4）'!$G$17:$BY$1200,F$1,FALSE)),"",VLOOKUP($A55,'全入力（様式2-4）'!$G$17:$BY$1200,F$1,FALSE))</f>
        <v>0</v>
      </c>
      <c r="G55" s="36" t="str">
        <f>'全入力（様式2-4）'!$P$5&amp;'全入力（様式2-4）'!$R$5&amp;$D55</f>
        <v>0</v>
      </c>
      <c r="H55" s="37" t="str">
        <f t="shared" si="20"/>
        <v/>
      </c>
      <c r="I55" s="38">
        <f>IF(ISERROR(VLOOKUP($A55,'全入力（様式2-4）'!$G$17:$BY$1200,I$1,FALSE)),"",VLOOKUP($A55,'全入力（様式2-4）'!$G$17:$BY$1200,I$1,FALSE))</f>
        <v>0</v>
      </c>
      <c r="J55" s="38" t="str">
        <f>IF(ISERROR(VLOOKUP($A55,'全入力（様式2-4）'!$G$17:$BY$1200,J$1,FALSE)),"",VLOOKUP($A55,'全入力（様式2-4）'!$G$17:$BY$1200,J$1,FALSE))</f>
        <v/>
      </c>
      <c r="K55" s="38">
        <f>IF(ISERROR(VLOOKUP($A55,'全入力（様式2-4）'!$G$17:$BY$1200,K$1,FALSE)),"",VLOOKUP($A55,'全入力（様式2-4）'!$G$17:$BY$1200,K$1,FALSE))</f>
        <v>0</v>
      </c>
      <c r="L55" s="38" t="str">
        <f>IF(ISERROR(VLOOKUP($A55,'全入力（様式2-4）'!$G$17:$BY$1200,L$1,FALSE)),"",VLOOKUP($A55,'全入力（様式2-4）'!$G$17:$BY$1200,L$1,FALSE))</f>
        <v/>
      </c>
      <c r="M55" s="112">
        <f>IF(ISERROR(VLOOKUP($A55,'全入力（様式2-4）'!$G$17:$BY$1200,M$1,FALSE)),"",VLOOKUP($A55,'全入力（様式2-4）'!$G$17:$BY$1200,M$1,FALSE))</f>
        <v>0</v>
      </c>
      <c r="N55" s="112" t="str">
        <f>IF(ISERROR(VLOOKUP($A55,'全入力（様式2-4）'!$G$17:$BY$1200,N$1,FALSE)),"",VLOOKUP($A55,'全入力（様式2-4）'!$G$17:$BY$1200,N$1,FALSE))</f>
        <v/>
      </c>
      <c r="O55" s="112">
        <f>IF(ISERROR(VLOOKUP($A55,'全入力（様式2-4）'!$G$17:$BY$1200,O$1,FALSE)),"",VLOOKUP($A55,'全入力（様式2-4）'!$G$17:$BY$1200,O$1,FALSE))</f>
        <v>0</v>
      </c>
      <c r="P55" s="112" t="str">
        <f>IF(ISERROR(VLOOKUP($A55,'全入力（様式2-4）'!$G$17:$BY$1200,P$1,FALSE)),"",VLOOKUP($A55,'全入力（様式2-4）'!$G$17:$BY$1200,P$1,FALSE))</f>
        <v/>
      </c>
      <c r="Q55" s="176">
        <f>IF(ISERROR(VLOOKUP($A55,'全入力（様式2-4）'!$G$17:$BY$1200,Q$1,FALSE)),"",VLOOKUP($A55,'全入力（様式2-4）'!$G$17:$BY$1200,Q$1,FALSE))</f>
        <v>0</v>
      </c>
      <c r="R55" s="105">
        <f>IF(ISERROR(VLOOKUP($A55,'全入力（様式2-4）'!$G$17:$BY$1200,R$1,FALSE)),"",VLOOKUP($A55,'全入力（様式2-4）'!$G$17:$BY$1200,R$1,FALSE))</f>
        <v>0</v>
      </c>
      <c r="S55" s="105" t="str">
        <f>IF(ISERROR(VLOOKUP($A55,'全入力（様式2-4）'!$G$17:$BY$1200,S$1,FALSE)),"",VLOOKUP($A55,'全入力（様式2-4）'!$G$17:$BY$1200,S$1,FALSE))</f>
        <v/>
      </c>
      <c r="T55" s="105"/>
      <c r="U55" s="105"/>
      <c r="V55" s="105"/>
      <c r="W55" s="105"/>
      <c r="X55" s="105"/>
      <c r="Y55" s="105"/>
      <c r="Z55" s="38">
        <f>IF(ISERROR(VLOOKUP($A55,'全入力（様式2-4）'!$G$17:$BY$1200,Z$1,FALSE)),"",VLOOKUP($A55,'全入力（様式2-4）'!$G$17:$BY$1200,Z$1,FALSE))</f>
        <v>0</v>
      </c>
      <c r="AA55" s="38">
        <f>IF(ISERROR(VLOOKUP($A55,'全入力（様式2-4）'!$G$17:$BY$1200,AA$1,FALSE)),"",VLOOKUP($A55,'全入力（様式2-4）'!$G$17:$BY$1200,AA$1,FALSE))</f>
        <v>0</v>
      </c>
      <c r="AB55" s="38">
        <f>IF(ISERROR(VLOOKUP($A55,'全入力（様式2-4）'!$G$17:$BY$1200,AB$1,FALSE)),"",VLOOKUP($A55,'全入力（様式2-4）'!$G$17:$BY$1200,AB$1,FALSE))</f>
        <v>0</v>
      </c>
      <c r="AC55" s="38">
        <f>IF(ISERROR(VLOOKUP($A55,'全入力（様式2-4）'!$G$17:$BY$1200,AC$1,FALSE)),"",VLOOKUP($A55,'全入力（様式2-4）'!$G$17:$BY$1200,AC$1,FALSE))</f>
        <v>0</v>
      </c>
      <c r="AD55" s="200">
        <f>IF(ISERROR(VLOOKUP($A55,'全入力（様式2-4）'!$G$17:$BY$1200,AD$1,FALSE)),"",VLOOKUP($A55,'全入力（様式2-4）'!$G$17:$BY$1200,AD$1,FALSE))</f>
        <v>0</v>
      </c>
      <c r="AE55" s="112"/>
      <c r="AF55" s="112"/>
      <c r="AG55" s="112"/>
      <c r="AH55" s="317" t="str">
        <f t="shared" si="21"/>
        <v>00</v>
      </c>
      <c r="AI55" s="39" t="str">
        <f>IF(ISERROR(VLOOKUP($G55&amp;AI$8,参照!$P$4:$U$500,5,FALSE)),"",VLOOKUP($G55&amp;AI$8,参照!$P$4:$U$500,5,FALSE))</f>
        <v/>
      </c>
      <c r="AJ55" s="39" t="str">
        <f>IF(ISERROR(VLOOKUP($G55&amp;AJ$8,参照!$P$4:$U$500,5,FALSE)),"",VLOOKUP($G55&amp;AJ$8,参照!$P$4:$U$500,5,FALSE))</f>
        <v/>
      </c>
      <c r="AK55" s="37">
        <v>29</v>
      </c>
      <c r="AL55" s="37">
        <v>84</v>
      </c>
      <c r="AM55" s="37"/>
      <c r="AN55" s="72">
        <f>IF(ISERROR(VLOOKUP($A55,'全入力（様式2-4）'!$G$17:$BY$1200,AN$1,FALSE)),"",VLOOKUP($A55,'全入力（様式2-4）'!$G$17:$BY$1200,AN$1,FALSE))</f>
        <v>0</v>
      </c>
      <c r="AO55" s="78">
        <f>IF(ISERROR(VLOOKUP($A55,'全入力（様式2-4）'!$G$17:$BY$1200,AO$1,FALSE)),"",VLOOKUP($A55,'全入力（様式2-4）'!$G$17:$BY$1200,AO$1,FALSE))</f>
        <v>0</v>
      </c>
      <c r="AP55" s="44">
        <f>IF(ISERROR(VLOOKUP($A55,'全入力（様式2-4）'!$G$17:$BY$1200,AP$1,FALSE)),"",VLOOKUP($A55,'全入力（様式2-4）'!$G$17:$BY$1200,AP$1,FALSE))</f>
        <v>0</v>
      </c>
      <c r="AQ55" s="63" t="str">
        <f>IF(ISERROR(VLOOKUP($G55,参照!$U$4:$W$102,3,FALSE)),"",VLOOKUP($G55,参照!$U$4:$W$102,3,FALSE))</f>
        <v/>
      </c>
      <c r="AR55" s="377" t="str">
        <f t="shared" ref="AR55" si="70">IF($AN55&lt;&gt;0,2/3,"")</f>
        <v/>
      </c>
      <c r="AS55" s="45" t="str">
        <f t="shared" si="23"/>
        <v/>
      </c>
      <c r="AT55" s="45" t="str">
        <f t="shared" si="24"/>
        <v/>
      </c>
      <c r="AU55" s="45" t="str">
        <f t="shared" si="25"/>
        <v/>
      </c>
      <c r="AV55" s="45" t="str">
        <f t="shared" si="26"/>
        <v/>
      </c>
      <c r="AW55" s="45" t="str">
        <f t="shared" si="18"/>
        <v/>
      </c>
      <c r="AX55" s="46">
        <f t="array" ref="AX55">SUM(IF('全入力（様式2-4）'!$G$17:$G$1200=$A55,IF('全入力（様式2-4）'!$AD$14:$AF$14=$AR55,'全入力（様式2-4）'!$AD$17:$AF$1200)))</f>
        <v>0</v>
      </c>
      <c r="AY55" s="47" t="str">
        <f t="shared" si="27"/>
        <v/>
      </c>
      <c r="AZ55" s="1890"/>
      <c r="BA55" s="46">
        <f t="shared" si="28"/>
        <v>0</v>
      </c>
      <c r="BB55" s="47" t="str">
        <f t="shared" si="29"/>
        <v/>
      </c>
      <c r="BC55" s="46">
        <f t="array" ref="BC55">SUM(IF('全入力（様式2-4）'!$G$17:$G$1200=$A55,IF('全入力（様式2-4）'!$AW$14:$AY$14=$AR55,'全入力（様式2-4）'!$AW$17:$AY$1200)))</f>
        <v>0</v>
      </c>
      <c r="BD55" s="47" t="str">
        <f t="shared" si="30"/>
        <v/>
      </c>
      <c r="BE55" s="150" t="str">
        <f t="shared" si="31"/>
        <v/>
      </c>
      <c r="BF55" s="1890"/>
      <c r="BG55" s="46"/>
      <c r="BH55" s="47"/>
      <c r="BI55" s="47"/>
      <c r="BJ55" s="144"/>
      <c r="BK55" s="1890"/>
    </row>
    <row r="56" spans="1:63" s="18" customFormat="1" ht="14.25" customHeight="1" thickBot="1">
      <c r="A56" s="942">
        <f t="shared" si="19"/>
        <v>15</v>
      </c>
      <c r="B56" s="7">
        <f>'全入力（様式2-4）'!$I$6</f>
        <v>0</v>
      </c>
      <c r="C56" s="186">
        <f>IF(ISERROR(VLOOKUP($A56,'全入力（様式2-4）'!$G$17:$BY$1200,C$1,FALSE)),"",VLOOKUP($A56,'全入力（様式2-4）'!$G$17:$BY$1200,C$1,FALSE))</f>
        <v>0</v>
      </c>
      <c r="D56" s="186">
        <f>IF(ISERROR(VLOOKUP($A56,'全入力（様式2-4）'!$G$17:$BY$1200,D$1,FALSE)),"",VLOOKUP($A56,'全入力（様式2-4）'!$G$17:$BY$1200,D$1,FALSE))</f>
        <v>0</v>
      </c>
      <c r="E56" s="186">
        <f>IF(ISERROR(VLOOKUP($A56,'全入力（様式2-4）'!$G$17:$BY$1200,E$1,FALSE)),"",VLOOKUP($A56,'全入力（様式2-4）'!$G$17:$BY$1200,E$1,FALSE))</f>
        <v>0</v>
      </c>
      <c r="F56" s="186">
        <f>IF(ISERROR(VLOOKUP($A56,'全入力（様式2-4）'!$G$17:$BY$1200,F$1,FALSE)),"",VLOOKUP($A56,'全入力（様式2-4）'!$G$17:$BY$1200,F$1,FALSE))</f>
        <v>0</v>
      </c>
      <c r="G56" s="187" t="str">
        <f>'全入力（様式2-4）'!$P$5&amp;'全入力（様式2-4）'!$R$5&amp;$D56</f>
        <v>0</v>
      </c>
      <c r="H56" s="188" t="str">
        <f t="shared" si="20"/>
        <v/>
      </c>
      <c r="I56" s="189">
        <f>IF(ISERROR(VLOOKUP($A56,'全入力（様式2-4）'!$G$17:$BY$1200,I$1,FALSE)),"",VLOOKUP($A56,'全入力（様式2-4）'!$G$17:$BY$1200,I$1,FALSE))</f>
        <v>0</v>
      </c>
      <c r="J56" s="189" t="str">
        <f>IF(ISERROR(VLOOKUP($A56,'全入力（様式2-4）'!$G$17:$BY$1200,J$1,FALSE)),"",VLOOKUP($A56,'全入力（様式2-4）'!$G$17:$BY$1200,J$1,FALSE))</f>
        <v/>
      </c>
      <c r="K56" s="189">
        <f>IF(ISERROR(VLOOKUP($A56,'全入力（様式2-4）'!$G$17:$BY$1200,K$1,FALSE)),"",VLOOKUP($A56,'全入力（様式2-4）'!$G$17:$BY$1200,K$1,FALSE))</f>
        <v>0</v>
      </c>
      <c r="L56" s="189" t="str">
        <f>IF(ISERROR(VLOOKUP($A56,'全入力（様式2-4）'!$G$17:$BY$1200,L$1,FALSE)),"",VLOOKUP($A56,'全入力（様式2-4）'!$G$17:$BY$1200,L$1,FALSE))</f>
        <v/>
      </c>
      <c r="M56" s="190">
        <f>IF(ISERROR(VLOOKUP($A56,'全入力（様式2-4）'!$G$17:$BY$1200,M$1,FALSE)),"",VLOOKUP($A56,'全入力（様式2-4）'!$G$17:$BY$1200,M$1,FALSE))</f>
        <v>0</v>
      </c>
      <c r="N56" s="190" t="str">
        <f>IF(ISERROR(VLOOKUP($A56,'全入力（様式2-4）'!$G$17:$BY$1200,N$1,FALSE)),"",VLOOKUP($A56,'全入力（様式2-4）'!$G$17:$BY$1200,N$1,FALSE))</f>
        <v/>
      </c>
      <c r="O56" s="190">
        <f>IF(ISERROR(VLOOKUP($A56,'全入力（様式2-4）'!$G$17:$BY$1200,O$1,FALSE)),"",VLOOKUP($A56,'全入力（様式2-4）'!$G$17:$BY$1200,O$1,FALSE))</f>
        <v>0</v>
      </c>
      <c r="P56" s="190" t="str">
        <f>IF(ISERROR(VLOOKUP($A56,'全入力（様式2-4）'!$G$17:$BY$1200,P$1,FALSE)),"",VLOOKUP($A56,'全入力（様式2-4）'!$G$17:$BY$1200,P$1,FALSE))</f>
        <v/>
      </c>
      <c r="Q56" s="191">
        <f>IF(ISERROR(VLOOKUP($A56,'全入力（様式2-4）'!$G$17:$BY$1200,Q$1,FALSE)),"",VLOOKUP($A56,'全入力（様式2-4）'!$G$17:$BY$1200,Q$1,FALSE))</f>
        <v>0</v>
      </c>
      <c r="R56" s="192">
        <f>IF(ISERROR(VLOOKUP($A56,'全入力（様式2-4）'!$G$17:$BY$1200,R$1,FALSE)),"",VLOOKUP($A56,'全入力（様式2-4）'!$G$17:$BY$1200,R$1,FALSE))</f>
        <v>0</v>
      </c>
      <c r="S56" s="192" t="str">
        <f>IF(ISERROR(VLOOKUP($A56,'全入力（様式2-4）'!$G$17:$BY$1200,S$1,FALSE)),"",VLOOKUP($A56,'全入力（様式2-4）'!$G$17:$BY$1200,S$1,FALSE))</f>
        <v/>
      </c>
      <c r="T56" s="192"/>
      <c r="U56" s="192"/>
      <c r="V56" s="192"/>
      <c r="W56" s="192"/>
      <c r="X56" s="192"/>
      <c r="Y56" s="192"/>
      <c r="Z56" s="189">
        <f>IF(ISERROR(VLOOKUP($A56,'全入力（様式2-4）'!$G$17:$BY$1200,Z$1,FALSE)),"",VLOOKUP($A56,'全入力（様式2-4）'!$G$17:$BY$1200,Z$1,FALSE))</f>
        <v>0</v>
      </c>
      <c r="AA56" s="189">
        <f>IF(ISERROR(VLOOKUP($A56,'全入力（様式2-4）'!$G$17:$BY$1200,AA$1,FALSE)),"",VLOOKUP($A56,'全入力（様式2-4）'!$G$17:$BY$1200,AA$1,FALSE))</f>
        <v>0</v>
      </c>
      <c r="AB56" s="189">
        <f>IF(ISERROR(VLOOKUP($A56,'全入力（様式2-4）'!$G$17:$BY$1200,AB$1,FALSE)),"",VLOOKUP($A56,'全入力（様式2-4）'!$G$17:$BY$1200,AB$1,FALSE))</f>
        <v>0</v>
      </c>
      <c r="AC56" s="189">
        <f>IF(ISERROR(VLOOKUP($A56,'全入力（様式2-4）'!$G$17:$BY$1200,AC$1,FALSE)),"",VLOOKUP($A56,'全入力（様式2-4）'!$G$17:$BY$1200,AC$1,FALSE))</f>
        <v>0</v>
      </c>
      <c r="AD56" s="202">
        <f>IF(ISERROR(VLOOKUP($A56,'全入力（様式2-4）'!$G$17:$BY$1200,AD$1,FALSE)),"",VLOOKUP($A56,'全入力（様式2-4）'!$G$17:$BY$1200,AD$1,FALSE))</f>
        <v>0</v>
      </c>
      <c r="AE56" s="190"/>
      <c r="AF56" s="190"/>
      <c r="AG56" s="190"/>
      <c r="AH56" s="319" t="str">
        <f t="shared" si="21"/>
        <v>00</v>
      </c>
      <c r="AI56" s="193" t="str">
        <f>IF(ISERROR(VLOOKUP($G56&amp;AI$8,参照!$P$4:$U$500,5,FALSE)),"",VLOOKUP($G56&amp;AI$8,参照!$P$4:$U$500,5,FALSE))</f>
        <v/>
      </c>
      <c r="AJ56" s="193" t="str">
        <f>IF(ISERROR(VLOOKUP($G56&amp;AJ$8,参照!$P$4:$U$500,5,FALSE)),"",VLOOKUP($G56&amp;AJ$8,参照!$P$4:$U$500,5,FALSE))</f>
        <v/>
      </c>
      <c r="AK56" s="188">
        <v>31</v>
      </c>
      <c r="AL56" s="188">
        <v>85</v>
      </c>
      <c r="AM56" s="37"/>
      <c r="AN56" s="74">
        <f>IF(ISERROR(VLOOKUP($A56,'全入力（様式2-4）'!$G$17:$BY$1200,AN$1,FALSE)),"",VLOOKUP($A56,'全入力（様式2-4）'!$G$17:$BY$1200,AN$1,FALSE))</f>
        <v>0</v>
      </c>
      <c r="AO56" s="79">
        <f>IF(ISERROR(VLOOKUP($A56,'全入力（様式2-4）'!$G$17:$BY$1200,AO$1,FALSE)),"",VLOOKUP($A56,'全入力（様式2-4）'!$G$17:$BY$1200,AO$1,FALSE))</f>
        <v>0</v>
      </c>
      <c r="AP56" s="48">
        <f>IF(ISERROR(VLOOKUP($A56,'全入力（様式2-4）'!$G$17:$BY$1200,AP$1,FALSE)),"",VLOOKUP($A56,'全入力（様式2-4）'!$G$17:$BY$1200,AP$1,FALSE))</f>
        <v>0</v>
      </c>
      <c r="AQ56" s="64" t="str">
        <f>IF(ISERROR(VLOOKUP($G56,参照!$U$4:$W$102,3,FALSE)),"",VLOOKUP($G56,参照!$U$4:$W$102,3,FALSE))</f>
        <v/>
      </c>
      <c r="AR56" s="378" t="str">
        <f t="shared" ref="AR56" si="71">IF($AN56&lt;&gt;0,1/3,"")</f>
        <v/>
      </c>
      <c r="AS56" s="49" t="str">
        <f t="shared" si="23"/>
        <v/>
      </c>
      <c r="AT56" s="49" t="str">
        <f t="shared" si="24"/>
        <v/>
      </c>
      <c r="AU56" s="49" t="str">
        <f t="shared" si="25"/>
        <v/>
      </c>
      <c r="AV56" s="49" t="str">
        <f t="shared" si="26"/>
        <v/>
      </c>
      <c r="AW56" s="49" t="str">
        <f t="shared" si="18"/>
        <v/>
      </c>
      <c r="AX56" s="50">
        <f t="array" ref="AX56">SUM(IF('全入力（様式2-4）'!$G$17:$G$1200=$A56,IF('全入力（様式2-4）'!$AD$14:$AF$14=$AR56,'全入力（様式2-4）'!$AD$17:$AF$1200)))</f>
        <v>0</v>
      </c>
      <c r="AY56" s="51" t="str">
        <f t="shared" si="27"/>
        <v/>
      </c>
      <c r="AZ56" s="1891"/>
      <c r="BA56" s="50">
        <f t="shared" si="28"/>
        <v>0</v>
      </c>
      <c r="BB56" s="51" t="str">
        <f t="shared" si="29"/>
        <v/>
      </c>
      <c r="BC56" s="50">
        <f t="array" ref="BC56">SUM(IF('全入力（様式2-4）'!$G$17:$G$1200=$A56,IF('全入力（様式2-4）'!$AW$14:$AY$14=$AR56,'全入力（様式2-4）'!$AW$17:$AY$1200)))</f>
        <v>0</v>
      </c>
      <c r="BD56" s="51" t="str">
        <f t="shared" si="30"/>
        <v/>
      </c>
      <c r="BE56" s="151" t="str">
        <f t="shared" si="31"/>
        <v/>
      </c>
      <c r="BF56" s="1891"/>
      <c r="BG56" s="50"/>
      <c r="BH56" s="51"/>
      <c r="BI56" s="51"/>
      <c r="BJ56" s="145"/>
      <c r="BK56" s="1891"/>
    </row>
    <row r="57" spans="1:63" s="18" customFormat="1" ht="14.25" customHeight="1">
      <c r="A57" s="941">
        <f>A54+1</f>
        <v>16</v>
      </c>
      <c r="B57" s="178">
        <f>'全入力（様式2-4）'!$I$6</f>
        <v>0</v>
      </c>
      <c r="C57" s="177">
        <f>IF(ISERROR(VLOOKUP($A57,'全入力（様式2-4）'!$G$17:$BY$1200,C$1,FALSE)),"",VLOOKUP($A57,'全入力（様式2-4）'!$G$17:$BY$1200,C$1,FALSE))</f>
        <v>0</v>
      </c>
      <c r="D57" s="177">
        <f>IF(ISERROR(VLOOKUP($A57,'全入力（様式2-4）'!$G$17:$BY$1200,D$1,FALSE)),"",VLOOKUP($A57,'全入力（様式2-4）'!$G$17:$BY$1200,D$1,FALSE))</f>
        <v>0</v>
      </c>
      <c r="E57" s="177">
        <f>IF(ISERROR(VLOOKUP($A57,'全入力（様式2-4）'!$G$17:$BY$1200,E$1,FALSE)),"",VLOOKUP($A57,'全入力（様式2-4）'!$G$17:$BY$1200,E$1,FALSE))</f>
        <v>0</v>
      </c>
      <c r="F57" s="177">
        <f>IF(ISERROR(VLOOKUP($A57,'全入力（様式2-4）'!$G$17:$BY$1200,F$1,FALSE)),"",VLOOKUP($A57,'全入力（様式2-4）'!$G$17:$BY$1200,F$1,FALSE))</f>
        <v>0</v>
      </c>
      <c r="G57" s="179" t="str">
        <f>'全入力（様式2-4）'!$P$5&amp;'全入力（様式2-4）'!$R$5&amp;$D57</f>
        <v>0</v>
      </c>
      <c r="H57" s="180" t="str">
        <f t="shared" si="20"/>
        <v/>
      </c>
      <c r="I57" s="181">
        <f>IF(ISERROR(VLOOKUP($A57,'全入力（様式2-4）'!$G$17:$BY$1200,I$1,FALSE)),"",VLOOKUP($A57,'全入力（様式2-4）'!$G$17:$BY$1200,I$1,FALSE))</f>
        <v>0</v>
      </c>
      <c r="J57" s="181" t="str">
        <f>IF(ISERROR(VLOOKUP($A57,'全入力（様式2-4）'!$G$17:$BY$1200,J$1,FALSE)),"",VLOOKUP($A57,'全入力（様式2-4）'!$G$17:$BY$1200,J$1,FALSE))</f>
        <v/>
      </c>
      <c r="K57" s="181">
        <f>IF(ISERROR(VLOOKUP($A57,'全入力（様式2-4）'!$G$17:$BY$1200,K$1,FALSE)),"",VLOOKUP($A57,'全入力（様式2-4）'!$G$17:$BY$1200,K$1,FALSE))</f>
        <v>0</v>
      </c>
      <c r="L57" s="181" t="str">
        <f>IF(ISERROR(VLOOKUP($A57,'全入力（様式2-4）'!$G$17:$BY$1200,L$1,FALSE)),"",VLOOKUP($A57,'全入力（様式2-4）'!$G$17:$BY$1200,L$1,FALSE))</f>
        <v/>
      </c>
      <c r="M57" s="182">
        <f>IF(ISERROR(VLOOKUP($A57,'全入力（様式2-4）'!$G$17:$BY$1200,M$1,FALSE)),"",VLOOKUP($A57,'全入力（様式2-4）'!$G$17:$BY$1200,M$1,FALSE))</f>
        <v>0</v>
      </c>
      <c r="N57" s="182" t="str">
        <f>IF(ISERROR(VLOOKUP($A57,'全入力（様式2-4）'!$G$17:$BY$1200,N$1,FALSE)),"",VLOOKUP($A57,'全入力（様式2-4）'!$G$17:$BY$1200,N$1,FALSE))</f>
        <v/>
      </c>
      <c r="O57" s="182">
        <f>IF(ISERROR(VLOOKUP($A57,'全入力（様式2-4）'!$G$17:$BY$1200,O$1,FALSE)),"",VLOOKUP($A57,'全入力（様式2-4）'!$G$17:$BY$1200,O$1,FALSE))</f>
        <v>0</v>
      </c>
      <c r="P57" s="182" t="str">
        <f>IF(ISERROR(VLOOKUP($A57,'全入力（様式2-4）'!$G$17:$BY$1200,P$1,FALSE)),"",VLOOKUP($A57,'全入力（様式2-4）'!$G$17:$BY$1200,P$1,FALSE))</f>
        <v/>
      </c>
      <c r="Q57" s="183">
        <f>IF(ISERROR(VLOOKUP($A57,'全入力（様式2-4）'!$G$17:$BY$1200,Q$1,FALSE)),"",VLOOKUP($A57,'全入力（様式2-4）'!$G$17:$BY$1200,Q$1,FALSE))</f>
        <v>0</v>
      </c>
      <c r="R57" s="184">
        <f>IF(ISERROR(VLOOKUP($A57,'全入力（様式2-4）'!$G$17:$BY$1200,R$1,FALSE)),"",VLOOKUP($A57,'全入力（様式2-4）'!$G$17:$BY$1200,R$1,FALSE))</f>
        <v>0</v>
      </c>
      <c r="S57" s="184" t="str">
        <f>IF(ISERROR(VLOOKUP($A57,'全入力（様式2-4）'!$G$17:$BY$1200,S$1,FALSE)),"",VLOOKUP($A57,'全入力（様式2-4）'!$G$17:$BY$1200,S$1,FALSE))</f>
        <v/>
      </c>
      <c r="T57" s="184"/>
      <c r="U57" s="184"/>
      <c r="V57" s="537"/>
      <c r="W57" s="537"/>
      <c r="X57" s="537"/>
      <c r="Y57" s="537"/>
      <c r="Z57" s="181">
        <f>IF(ISERROR(VLOOKUP($A57,'全入力（様式2-4）'!$G$17:$BY$1200,Z$1,FALSE)),"",VLOOKUP($A57,'全入力（様式2-4）'!$G$17:$BY$1200,Z$1,FALSE))</f>
        <v>0</v>
      </c>
      <c r="AA57" s="181">
        <f>IF(ISERROR(VLOOKUP($A57,'全入力（様式2-4）'!$G$17:$BY$1200,AA$1,FALSE)),"",VLOOKUP($A57,'全入力（様式2-4）'!$G$17:$BY$1200,AA$1,FALSE))</f>
        <v>0</v>
      </c>
      <c r="AB57" s="181">
        <f>IF(ISERROR(VLOOKUP($A57,'全入力（様式2-4）'!$G$17:$BY$1200,AB$1,FALSE)),"",VLOOKUP($A57,'全入力（様式2-4）'!$G$17:$BY$1200,AB$1,FALSE))</f>
        <v>0</v>
      </c>
      <c r="AC57" s="181">
        <f>IF(ISERROR(VLOOKUP($A57,'全入力（様式2-4）'!$G$17:$BY$1200,AC$1,FALSE)),"",VLOOKUP($A57,'全入力（様式2-4）'!$G$17:$BY$1200,AC$1,FALSE))</f>
        <v>0</v>
      </c>
      <c r="AD57" s="201">
        <f>IF(ISERROR(VLOOKUP($A57,'全入力（様式2-4）'!$G$17:$BY$1200,AD$1,FALSE)),"",VLOOKUP($A57,'全入力（様式2-4）'!$G$17:$BY$1200,AD$1,FALSE))</f>
        <v>0</v>
      </c>
      <c r="AE57" s="182"/>
      <c r="AF57" s="182"/>
      <c r="AG57" s="182"/>
      <c r="AH57" s="318" t="str">
        <f t="shared" si="21"/>
        <v>00</v>
      </c>
      <c r="AI57" s="185" t="str">
        <f>IF(ISERROR(VLOOKUP($G57&amp;AI$8,参照!$P$4:$U$500,5,FALSE)),"",VLOOKUP($G57&amp;AI$8,参照!$P$4:$U$500,5,FALSE))</f>
        <v/>
      </c>
      <c r="AJ57" s="185" t="str">
        <f>IF(ISERROR(VLOOKUP($G57&amp;AJ$8,参照!$P$4:$U$500,5,FALSE)),"",VLOOKUP($G57&amp;AJ$8,参照!$P$4:$U$500,5,FALSE))</f>
        <v/>
      </c>
      <c r="AK57" s="180">
        <v>27</v>
      </c>
      <c r="AL57" s="180">
        <v>83</v>
      </c>
      <c r="AM57" s="37"/>
      <c r="AN57" s="76">
        <f>IF(ISERROR(VLOOKUP($A57,'全入力（様式2-4）'!$G$17:$BY$1200,AN$1,FALSE)),"",VLOOKUP($A57,'全入力（様式2-4）'!$G$17:$BY$1200,AN$1,FALSE))</f>
        <v>0</v>
      </c>
      <c r="AO57" s="77">
        <f>IF(ISERROR(VLOOKUP($A57,'全入力（様式2-4）'!$G$17:$BY$1200,AO$1,FALSE)),"",VLOOKUP($A57,'全入力（様式2-4）'!$G$17:$BY$1200,AO$1,FALSE))</f>
        <v>0</v>
      </c>
      <c r="AP57" s="52">
        <f>IF(ISERROR(VLOOKUP($A57,'全入力（様式2-4）'!$G$17:$BY$1200,AP$1,FALSE)),"",VLOOKUP($A57,'全入力（様式2-4）'!$G$17:$BY$1200,AP$1,FALSE))</f>
        <v>0</v>
      </c>
      <c r="AQ57" s="84" t="str">
        <f>IF(ISERROR(VLOOKUP($G57,参照!$U$4:$W$102,3,FALSE)),"",VLOOKUP($G57,参照!$U$4:$W$102,3,FALSE))</f>
        <v/>
      </c>
      <c r="AR57" s="376" t="str">
        <f t="shared" ref="AR57" si="72">IF($AN57&lt;&gt;0,"満額","")</f>
        <v/>
      </c>
      <c r="AS57" s="53" t="str">
        <f t="shared" si="23"/>
        <v/>
      </c>
      <c r="AT57" s="53" t="str">
        <f t="shared" si="24"/>
        <v/>
      </c>
      <c r="AU57" s="53" t="str">
        <f t="shared" si="25"/>
        <v/>
      </c>
      <c r="AV57" s="53" t="str">
        <f t="shared" si="26"/>
        <v/>
      </c>
      <c r="AW57" s="53" t="str">
        <f t="shared" si="18"/>
        <v/>
      </c>
      <c r="AX57" s="54">
        <f t="array" ref="AX57">SUM(IF('全入力（様式2-4）'!$G$17:$G$1200=$A57,IF('全入力（様式2-4）'!$AD$14:$AF$14=$AR57,'全入力（様式2-4）'!$AD$17:$AF$1200)))</f>
        <v>0</v>
      </c>
      <c r="AY57" s="55" t="str">
        <f t="shared" si="27"/>
        <v/>
      </c>
      <c r="AZ57" s="1889">
        <f>IF(ISERROR(VLOOKUP($A57,'全入力（様式2-4）'!$G$17:$BY$1200,AZ$1,FALSE)),"",VLOOKUP($A57,'全入力（様式2-4）'!$G$17:$BY$1200,AZ$1,FALSE))</f>
        <v>0</v>
      </c>
      <c r="BA57" s="54">
        <f t="shared" si="28"/>
        <v>0</v>
      </c>
      <c r="BB57" s="55" t="str">
        <f t="shared" si="29"/>
        <v/>
      </c>
      <c r="BC57" s="54">
        <f t="array" ref="BC57">SUM(IF('全入力（様式2-4）'!$G$17:$G$1200=$A57,IF('全入力（様式2-4）'!$AW$14:$AY$14=$AR57,'全入力（様式2-4）'!$AW$17:$AY$1200)))</f>
        <v>0</v>
      </c>
      <c r="BD57" s="55" t="str">
        <f t="shared" si="30"/>
        <v/>
      </c>
      <c r="BE57" s="152" t="str">
        <f t="shared" si="31"/>
        <v/>
      </c>
      <c r="BF57" s="1889">
        <f>IF(ISERROR(VLOOKUP($A57,'全入力（様式2-4）'!$G$17:$BY$1200,BF$1,FALSE)),"",VLOOKUP($A57,'全入力（様式2-4）'!$G$17:$BY$1200,BF$1,FALSE))</f>
        <v>0</v>
      </c>
      <c r="BG57" s="54"/>
      <c r="BH57" s="55"/>
      <c r="BI57" s="55"/>
      <c r="BJ57" s="146"/>
      <c r="BK57" s="1889"/>
    </row>
    <row r="58" spans="1:63" s="18" customFormat="1" ht="14.25" customHeight="1">
      <c r="A58" s="940">
        <f t="shared" si="19"/>
        <v>16</v>
      </c>
      <c r="B58" s="1">
        <f>'全入力（様式2-4）'!$I$6</f>
        <v>0</v>
      </c>
      <c r="C58" s="35">
        <f>IF(ISERROR(VLOOKUP($A58,'全入力（様式2-4）'!$G$17:$BY$1200,C$1,FALSE)),"",VLOOKUP($A58,'全入力（様式2-4）'!$G$17:$BY$1200,C$1,FALSE))</f>
        <v>0</v>
      </c>
      <c r="D58" s="35">
        <f>IF(ISERROR(VLOOKUP($A58,'全入力（様式2-4）'!$G$17:$BY$1200,D$1,FALSE)),"",VLOOKUP($A58,'全入力（様式2-4）'!$G$17:$BY$1200,D$1,FALSE))</f>
        <v>0</v>
      </c>
      <c r="E58" s="35">
        <f>IF(ISERROR(VLOOKUP($A58,'全入力（様式2-4）'!$G$17:$BY$1200,E$1,FALSE)),"",VLOOKUP($A58,'全入力（様式2-4）'!$G$17:$BY$1200,E$1,FALSE))</f>
        <v>0</v>
      </c>
      <c r="F58" s="35">
        <f>IF(ISERROR(VLOOKUP($A58,'全入力（様式2-4）'!$G$17:$BY$1200,F$1,FALSE)),"",VLOOKUP($A58,'全入力（様式2-4）'!$G$17:$BY$1200,F$1,FALSE))</f>
        <v>0</v>
      </c>
      <c r="G58" s="36" t="str">
        <f>'全入力（様式2-4）'!$P$5&amp;'全入力（様式2-4）'!$R$5&amp;$D58</f>
        <v>0</v>
      </c>
      <c r="H58" s="37" t="str">
        <f t="shared" si="20"/>
        <v/>
      </c>
      <c r="I58" s="38">
        <f>IF(ISERROR(VLOOKUP($A58,'全入力（様式2-4）'!$G$17:$BY$1200,I$1,FALSE)),"",VLOOKUP($A58,'全入力（様式2-4）'!$G$17:$BY$1200,I$1,FALSE))</f>
        <v>0</v>
      </c>
      <c r="J58" s="38" t="str">
        <f>IF(ISERROR(VLOOKUP($A58,'全入力（様式2-4）'!$G$17:$BY$1200,J$1,FALSE)),"",VLOOKUP($A58,'全入力（様式2-4）'!$G$17:$BY$1200,J$1,FALSE))</f>
        <v/>
      </c>
      <c r="K58" s="38">
        <f>IF(ISERROR(VLOOKUP($A58,'全入力（様式2-4）'!$G$17:$BY$1200,K$1,FALSE)),"",VLOOKUP($A58,'全入力（様式2-4）'!$G$17:$BY$1200,K$1,FALSE))</f>
        <v>0</v>
      </c>
      <c r="L58" s="38" t="str">
        <f>IF(ISERROR(VLOOKUP($A58,'全入力（様式2-4）'!$G$17:$BY$1200,L$1,FALSE)),"",VLOOKUP($A58,'全入力（様式2-4）'!$G$17:$BY$1200,L$1,FALSE))</f>
        <v/>
      </c>
      <c r="M58" s="112">
        <f>IF(ISERROR(VLOOKUP($A58,'全入力（様式2-4）'!$G$17:$BY$1200,M$1,FALSE)),"",VLOOKUP($A58,'全入力（様式2-4）'!$G$17:$BY$1200,M$1,FALSE))</f>
        <v>0</v>
      </c>
      <c r="N58" s="112" t="str">
        <f>IF(ISERROR(VLOOKUP($A58,'全入力（様式2-4）'!$G$17:$BY$1200,N$1,FALSE)),"",VLOOKUP($A58,'全入力（様式2-4）'!$G$17:$BY$1200,N$1,FALSE))</f>
        <v/>
      </c>
      <c r="O58" s="112">
        <f>IF(ISERROR(VLOOKUP($A58,'全入力（様式2-4）'!$G$17:$BY$1200,O$1,FALSE)),"",VLOOKUP($A58,'全入力（様式2-4）'!$G$17:$BY$1200,O$1,FALSE))</f>
        <v>0</v>
      </c>
      <c r="P58" s="112" t="str">
        <f>IF(ISERROR(VLOOKUP($A58,'全入力（様式2-4）'!$G$17:$BY$1200,P$1,FALSE)),"",VLOOKUP($A58,'全入力（様式2-4）'!$G$17:$BY$1200,P$1,FALSE))</f>
        <v/>
      </c>
      <c r="Q58" s="176">
        <f>IF(ISERROR(VLOOKUP($A58,'全入力（様式2-4）'!$G$17:$BY$1200,Q$1,FALSE)),"",VLOOKUP($A58,'全入力（様式2-4）'!$G$17:$BY$1200,Q$1,FALSE))</f>
        <v>0</v>
      </c>
      <c r="R58" s="105">
        <f>IF(ISERROR(VLOOKUP($A58,'全入力（様式2-4）'!$G$17:$BY$1200,R$1,FALSE)),"",VLOOKUP($A58,'全入力（様式2-4）'!$G$17:$BY$1200,R$1,FALSE))</f>
        <v>0</v>
      </c>
      <c r="S58" s="105" t="str">
        <f>IF(ISERROR(VLOOKUP($A58,'全入力（様式2-4）'!$G$17:$BY$1200,S$1,FALSE)),"",VLOOKUP($A58,'全入力（様式2-4）'!$G$17:$BY$1200,S$1,FALSE))</f>
        <v/>
      </c>
      <c r="T58" s="105"/>
      <c r="U58" s="105"/>
      <c r="V58" s="105"/>
      <c r="W58" s="105"/>
      <c r="X58" s="105"/>
      <c r="Y58" s="105"/>
      <c r="Z58" s="38">
        <f>IF(ISERROR(VLOOKUP($A58,'全入力（様式2-4）'!$G$17:$BY$1200,Z$1,FALSE)),"",VLOOKUP($A58,'全入力（様式2-4）'!$G$17:$BY$1200,Z$1,FALSE))</f>
        <v>0</v>
      </c>
      <c r="AA58" s="38">
        <f>IF(ISERROR(VLOOKUP($A58,'全入力（様式2-4）'!$G$17:$BY$1200,AA$1,FALSE)),"",VLOOKUP($A58,'全入力（様式2-4）'!$G$17:$BY$1200,AA$1,FALSE))</f>
        <v>0</v>
      </c>
      <c r="AB58" s="38">
        <f>IF(ISERROR(VLOOKUP($A58,'全入力（様式2-4）'!$G$17:$BY$1200,AB$1,FALSE)),"",VLOOKUP($A58,'全入力（様式2-4）'!$G$17:$BY$1200,AB$1,FALSE))</f>
        <v>0</v>
      </c>
      <c r="AC58" s="38">
        <f>IF(ISERROR(VLOOKUP($A58,'全入力（様式2-4）'!$G$17:$BY$1200,AC$1,FALSE)),"",VLOOKUP($A58,'全入力（様式2-4）'!$G$17:$BY$1200,AC$1,FALSE))</f>
        <v>0</v>
      </c>
      <c r="AD58" s="200">
        <f>IF(ISERROR(VLOOKUP($A58,'全入力（様式2-4）'!$G$17:$BY$1200,AD$1,FALSE)),"",VLOOKUP($A58,'全入力（様式2-4）'!$G$17:$BY$1200,AD$1,FALSE))</f>
        <v>0</v>
      </c>
      <c r="AE58" s="112"/>
      <c r="AF58" s="112"/>
      <c r="AG58" s="112"/>
      <c r="AH58" s="317" t="str">
        <f t="shared" si="21"/>
        <v>00</v>
      </c>
      <c r="AI58" s="39" t="str">
        <f>IF(ISERROR(VLOOKUP($G58&amp;AI$8,参照!$P$4:$U$500,5,FALSE)),"",VLOOKUP($G58&amp;AI$8,参照!$P$4:$U$500,5,FALSE))</f>
        <v/>
      </c>
      <c r="AJ58" s="39" t="str">
        <f>IF(ISERROR(VLOOKUP($G58&amp;AJ$8,参照!$P$4:$U$500,5,FALSE)),"",VLOOKUP($G58&amp;AJ$8,参照!$P$4:$U$500,5,FALSE))</f>
        <v/>
      </c>
      <c r="AK58" s="37">
        <v>29</v>
      </c>
      <c r="AL58" s="37">
        <v>84</v>
      </c>
      <c r="AM58" s="37"/>
      <c r="AN58" s="72">
        <f>IF(ISERROR(VLOOKUP($A58,'全入力（様式2-4）'!$G$17:$BY$1200,AN$1,FALSE)),"",VLOOKUP($A58,'全入力（様式2-4）'!$G$17:$BY$1200,AN$1,FALSE))</f>
        <v>0</v>
      </c>
      <c r="AO58" s="78">
        <f>IF(ISERROR(VLOOKUP($A58,'全入力（様式2-4）'!$G$17:$BY$1200,AO$1,FALSE)),"",VLOOKUP($A58,'全入力（様式2-4）'!$G$17:$BY$1200,AO$1,FALSE))</f>
        <v>0</v>
      </c>
      <c r="AP58" s="44">
        <f>IF(ISERROR(VLOOKUP($A58,'全入力（様式2-4）'!$G$17:$BY$1200,AP$1,FALSE)),"",VLOOKUP($A58,'全入力（様式2-4）'!$G$17:$BY$1200,AP$1,FALSE))</f>
        <v>0</v>
      </c>
      <c r="AQ58" s="63" t="str">
        <f>IF(ISERROR(VLOOKUP($G58,参照!$U$4:$W$102,3,FALSE)),"",VLOOKUP($G58,参照!$U$4:$W$102,3,FALSE))</f>
        <v/>
      </c>
      <c r="AR58" s="377" t="str">
        <f t="shared" ref="AR58" si="73">IF($AN58&lt;&gt;0,2/3,"")</f>
        <v/>
      </c>
      <c r="AS58" s="45" t="str">
        <f t="shared" si="23"/>
        <v/>
      </c>
      <c r="AT58" s="45" t="str">
        <f t="shared" si="24"/>
        <v/>
      </c>
      <c r="AU58" s="45" t="str">
        <f t="shared" si="25"/>
        <v/>
      </c>
      <c r="AV58" s="45" t="str">
        <f t="shared" si="26"/>
        <v/>
      </c>
      <c r="AW58" s="45" t="str">
        <f t="shared" si="18"/>
        <v/>
      </c>
      <c r="AX58" s="46">
        <f t="array" ref="AX58">SUM(IF('全入力（様式2-4）'!$G$17:$G$1200=$A58,IF('全入力（様式2-4）'!$AD$14:$AF$14=$AR58,'全入力（様式2-4）'!$AD$17:$AF$1200)))</f>
        <v>0</v>
      </c>
      <c r="AY58" s="47" t="str">
        <f t="shared" si="27"/>
        <v/>
      </c>
      <c r="AZ58" s="1890"/>
      <c r="BA58" s="46">
        <f t="shared" si="28"/>
        <v>0</v>
      </c>
      <c r="BB58" s="47" t="str">
        <f t="shared" si="29"/>
        <v/>
      </c>
      <c r="BC58" s="46">
        <f t="array" ref="BC58">SUM(IF('全入力（様式2-4）'!$G$17:$G$1200=$A58,IF('全入力（様式2-4）'!$AW$14:$AY$14=$AR58,'全入力（様式2-4）'!$AW$17:$AY$1200)))</f>
        <v>0</v>
      </c>
      <c r="BD58" s="47" t="str">
        <f t="shared" si="30"/>
        <v/>
      </c>
      <c r="BE58" s="150" t="str">
        <f t="shared" si="31"/>
        <v/>
      </c>
      <c r="BF58" s="1890"/>
      <c r="BG58" s="46"/>
      <c r="BH58" s="47"/>
      <c r="BI58" s="47"/>
      <c r="BJ58" s="144"/>
      <c r="BK58" s="1890"/>
    </row>
    <row r="59" spans="1:63" s="18" customFormat="1" ht="14.25" customHeight="1" thickBot="1">
      <c r="A59" s="942">
        <f t="shared" si="19"/>
        <v>16</v>
      </c>
      <c r="B59" s="7">
        <f>'全入力（様式2-4）'!$I$6</f>
        <v>0</v>
      </c>
      <c r="C59" s="186">
        <f>IF(ISERROR(VLOOKUP($A59,'全入力（様式2-4）'!$G$17:$BY$1200,C$1,FALSE)),"",VLOOKUP($A59,'全入力（様式2-4）'!$G$17:$BY$1200,C$1,FALSE))</f>
        <v>0</v>
      </c>
      <c r="D59" s="186">
        <f>IF(ISERROR(VLOOKUP($A59,'全入力（様式2-4）'!$G$17:$BY$1200,D$1,FALSE)),"",VLOOKUP($A59,'全入力（様式2-4）'!$G$17:$BY$1200,D$1,FALSE))</f>
        <v>0</v>
      </c>
      <c r="E59" s="186">
        <f>IF(ISERROR(VLOOKUP($A59,'全入力（様式2-4）'!$G$17:$BY$1200,E$1,FALSE)),"",VLOOKUP($A59,'全入力（様式2-4）'!$G$17:$BY$1200,E$1,FALSE))</f>
        <v>0</v>
      </c>
      <c r="F59" s="186">
        <f>IF(ISERROR(VLOOKUP($A59,'全入力（様式2-4）'!$G$17:$BY$1200,F$1,FALSE)),"",VLOOKUP($A59,'全入力（様式2-4）'!$G$17:$BY$1200,F$1,FALSE))</f>
        <v>0</v>
      </c>
      <c r="G59" s="187" t="str">
        <f>'全入力（様式2-4）'!$P$5&amp;'全入力（様式2-4）'!$R$5&amp;$D59</f>
        <v>0</v>
      </c>
      <c r="H59" s="188" t="str">
        <f t="shared" si="20"/>
        <v/>
      </c>
      <c r="I59" s="189">
        <f>IF(ISERROR(VLOOKUP($A59,'全入力（様式2-4）'!$G$17:$BY$1200,I$1,FALSE)),"",VLOOKUP($A59,'全入力（様式2-4）'!$G$17:$BY$1200,I$1,FALSE))</f>
        <v>0</v>
      </c>
      <c r="J59" s="189" t="str">
        <f>IF(ISERROR(VLOOKUP($A59,'全入力（様式2-4）'!$G$17:$BY$1200,J$1,FALSE)),"",VLOOKUP($A59,'全入力（様式2-4）'!$G$17:$BY$1200,J$1,FALSE))</f>
        <v/>
      </c>
      <c r="K59" s="189">
        <f>IF(ISERROR(VLOOKUP($A59,'全入力（様式2-4）'!$G$17:$BY$1200,K$1,FALSE)),"",VLOOKUP($A59,'全入力（様式2-4）'!$G$17:$BY$1200,K$1,FALSE))</f>
        <v>0</v>
      </c>
      <c r="L59" s="189" t="str">
        <f>IF(ISERROR(VLOOKUP($A59,'全入力（様式2-4）'!$G$17:$BY$1200,L$1,FALSE)),"",VLOOKUP($A59,'全入力（様式2-4）'!$G$17:$BY$1200,L$1,FALSE))</f>
        <v/>
      </c>
      <c r="M59" s="190">
        <f>IF(ISERROR(VLOOKUP($A59,'全入力（様式2-4）'!$G$17:$BY$1200,M$1,FALSE)),"",VLOOKUP($A59,'全入力（様式2-4）'!$G$17:$BY$1200,M$1,FALSE))</f>
        <v>0</v>
      </c>
      <c r="N59" s="190" t="str">
        <f>IF(ISERROR(VLOOKUP($A59,'全入力（様式2-4）'!$G$17:$BY$1200,N$1,FALSE)),"",VLOOKUP($A59,'全入力（様式2-4）'!$G$17:$BY$1200,N$1,FALSE))</f>
        <v/>
      </c>
      <c r="O59" s="190">
        <f>IF(ISERROR(VLOOKUP($A59,'全入力（様式2-4）'!$G$17:$BY$1200,O$1,FALSE)),"",VLOOKUP($A59,'全入力（様式2-4）'!$G$17:$BY$1200,O$1,FALSE))</f>
        <v>0</v>
      </c>
      <c r="P59" s="190" t="str">
        <f>IF(ISERROR(VLOOKUP($A59,'全入力（様式2-4）'!$G$17:$BY$1200,P$1,FALSE)),"",VLOOKUP($A59,'全入力（様式2-4）'!$G$17:$BY$1200,P$1,FALSE))</f>
        <v/>
      </c>
      <c r="Q59" s="191">
        <f>IF(ISERROR(VLOOKUP($A59,'全入力（様式2-4）'!$G$17:$BY$1200,Q$1,FALSE)),"",VLOOKUP($A59,'全入力（様式2-4）'!$G$17:$BY$1200,Q$1,FALSE))</f>
        <v>0</v>
      </c>
      <c r="R59" s="192">
        <f>IF(ISERROR(VLOOKUP($A59,'全入力（様式2-4）'!$G$17:$BY$1200,R$1,FALSE)),"",VLOOKUP($A59,'全入力（様式2-4）'!$G$17:$BY$1200,R$1,FALSE))</f>
        <v>0</v>
      </c>
      <c r="S59" s="192" t="str">
        <f>IF(ISERROR(VLOOKUP($A59,'全入力（様式2-4）'!$G$17:$BY$1200,S$1,FALSE)),"",VLOOKUP($A59,'全入力（様式2-4）'!$G$17:$BY$1200,S$1,FALSE))</f>
        <v/>
      </c>
      <c r="T59" s="192"/>
      <c r="U59" s="192"/>
      <c r="V59" s="192"/>
      <c r="W59" s="192"/>
      <c r="X59" s="192"/>
      <c r="Y59" s="192"/>
      <c r="Z59" s="189">
        <f>IF(ISERROR(VLOOKUP($A59,'全入力（様式2-4）'!$G$17:$BY$1200,Z$1,FALSE)),"",VLOOKUP($A59,'全入力（様式2-4）'!$G$17:$BY$1200,Z$1,FALSE))</f>
        <v>0</v>
      </c>
      <c r="AA59" s="189">
        <f>IF(ISERROR(VLOOKUP($A59,'全入力（様式2-4）'!$G$17:$BY$1200,AA$1,FALSE)),"",VLOOKUP($A59,'全入力（様式2-4）'!$G$17:$BY$1200,AA$1,FALSE))</f>
        <v>0</v>
      </c>
      <c r="AB59" s="189">
        <f>IF(ISERROR(VLOOKUP($A59,'全入力（様式2-4）'!$G$17:$BY$1200,AB$1,FALSE)),"",VLOOKUP($A59,'全入力（様式2-4）'!$G$17:$BY$1200,AB$1,FALSE))</f>
        <v>0</v>
      </c>
      <c r="AC59" s="189">
        <f>IF(ISERROR(VLOOKUP($A59,'全入力（様式2-4）'!$G$17:$BY$1200,AC$1,FALSE)),"",VLOOKUP($A59,'全入力（様式2-4）'!$G$17:$BY$1200,AC$1,FALSE))</f>
        <v>0</v>
      </c>
      <c r="AD59" s="202">
        <f>IF(ISERROR(VLOOKUP($A59,'全入力（様式2-4）'!$G$17:$BY$1200,AD$1,FALSE)),"",VLOOKUP($A59,'全入力（様式2-4）'!$G$17:$BY$1200,AD$1,FALSE))</f>
        <v>0</v>
      </c>
      <c r="AE59" s="190"/>
      <c r="AF59" s="190"/>
      <c r="AG59" s="190"/>
      <c r="AH59" s="319" t="str">
        <f t="shared" si="21"/>
        <v>00</v>
      </c>
      <c r="AI59" s="193" t="str">
        <f>IF(ISERROR(VLOOKUP($G59&amp;AI$8,参照!$P$4:$U$500,5,FALSE)),"",VLOOKUP($G59&amp;AI$8,参照!$P$4:$U$500,5,FALSE))</f>
        <v/>
      </c>
      <c r="AJ59" s="193" t="str">
        <f>IF(ISERROR(VLOOKUP($G59&amp;AJ$8,参照!$P$4:$U$500,5,FALSE)),"",VLOOKUP($G59&amp;AJ$8,参照!$P$4:$U$500,5,FALSE))</f>
        <v/>
      </c>
      <c r="AK59" s="188">
        <v>31</v>
      </c>
      <c r="AL59" s="188">
        <v>85</v>
      </c>
      <c r="AM59" s="37"/>
      <c r="AN59" s="74">
        <f>IF(ISERROR(VLOOKUP($A59,'全入力（様式2-4）'!$G$17:$BY$1200,AN$1,FALSE)),"",VLOOKUP($A59,'全入力（様式2-4）'!$G$17:$BY$1200,AN$1,FALSE))</f>
        <v>0</v>
      </c>
      <c r="AO59" s="79">
        <f>IF(ISERROR(VLOOKUP($A59,'全入力（様式2-4）'!$G$17:$BY$1200,AO$1,FALSE)),"",VLOOKUP($A59,'全入力（様式2-4）'!$G$17:$BY$1200,AO$1,FALSE))</f>
        <v>0</v>
      </c>
      <c r="AP59" s="48">
        <f>IF(ISERROR(VLOOKUP($A59,'全入力（様式2-4）'!$G$17:$BY$1200,AP$1,FALSE)),"",VLOOKUP($A59,'全入力（様式2-4）'!$G$17:$BY$1200,AP$1,FALSE))</f>
        <v>0</v>
      </c>
      <c r="AQ59" s="64" t="str">
        <f>IF(ISERROR(VLOOKUP($G59,参照!$U$4:$W$102,3,FALSE)),"",VLOOKUP($G59,参照!$U$4:$W$102,3,FALSE))</f>
        <v/>
      </c>
      <c r="AR59" s="378" t="str">
        <f t="shared" ref="AR59" si="74">IF($AN59&lt;&gt;0,1/3,"")</f>
        <v/>
      </c>
      <c r="AS59" s="49" t="str">
        <f t="shared" si="23"/>
        <v/>
      </c>
      <c r="AT59" s="49" t="str">
        <f t="shared" si="24"/>
        <v/>
      </c>
      <c r="AU59" s="49" t="str">
        <f t="shared" si="25"/>
        <v/>
      </c>
      <c r="AV59" s="49" t="str">
        <f t="shared" si="26"/>
        <v/>
      </c>
      <c r="AW59" s="49" t="str">
        <f t="shared" si="18"/>
        <v/>
      </c>
      <c r="AX59" s="50">
        <f t="array" ref="AX59">SUM(IF('全入力（様式2-4）'!$G$17:$G$1200=$A59,IF('全入力（様式2-4）'!$AD$14:$AF$14=$AR59,'全入力（様式2-4）'!$AD$17:$AF$1200)))</f>
        <v>0</v>
      </c>
      <c r="AY59" s="51" t="str">
        <f t="shared" si="27"/>
        <v/>
      </c>
      <c r="AZ59" s="1891"/>
      <c r="BA59" s="50">
        <f t="shared" si="28"/>
        <v>0</v>
      </c>
      <c r="BB59" s="51" t="str">
        <f t="shared" si="29"/>
        <v/>
      </c>
      <c r="BC59" s="50">
        <f t="array" ref="BC59">SUM(IF('全入力（様式2-4）'!$G$17:$G$1200=$A59,IF('全入力（様式2-4）'!$AW$14:$AY$14=$AR59,'全入力（様式2-4）'!$AW$17:$AY$1200)))</f>
        <v>0</v>
      </c>
      <c r="BD59" s="51" t="str">
        <f t="shared" si="30"/>
        <v/>
      </c>
      <c r="BE59" s="151" t="str">
        <f t="shared" si="31"/>
        <v/>
      </c>
      <c r="BF59" s="1891"/>
      <c r="BG59" s="50"/>
      <c r="BH59" s="51"/>
      <c r="BI59" s="51"/>
      <c r="BJ59" s="145"/>
      <c r="BK59" s="1891"/>
    </row>
    <row r="60" spans="1:63" s="18" customFormat="1" ht="14.25" customHeight="1">
      <c r="A60" s="941">
        <f>A57+1</f>
        <v>17</v>
      </c>
      <c r="B60" s="178">
        <f>'全入力（様式2-4）'!$I$6</f>
        <v>0</v>
      </c>
      <c r="C60" s="177">
        <f>IF(ISERROR(VLOOKUP($A60,'全入力（様式2-4）'!$G$17:$BY$1200,C$1,FALSE)),"",VLOOKUP($A60,'全入力（様式2-4）'!$G$17:$BY$1200,C$1,FALSE))</f>
        <v>0</v>
      </c>
      <c r="D60" s="177">
        <f>IF(ISERROR(VLOOKUP($A60,'全入力（様式2-4）'!$G$17:$BY$1200,D$1,FALSE)),"",VLOOKUP($A60,'全入力（様式2-4）'!$G$17:$BY$1200,D$1,FALSE))</f>
        <v>0</v>
      </c>
      <c r="E60" s="177">
        <f>IF(ISERROR(VLOOKUP($A60,'全入力（様式2-4）'!$G$17:$BY$1200,E$1,FALSE)),"",VLOOKUP($A60,'全入力（様式2-4）'!$G$17:$BY$1200,E$1,FALSE))</f>
        <v>0</v>
      </c>
      <c r="F60" s="177">
        <f>IF(ISERROR(VLOOKUP($A60,'全入力（様式2-4）'!$G$17:$BY$1200,F$1,FALSE)),"",VLOOKUP($A60,'全入力（様式2-4）'!$G$17:$BY$1200,F$1,FALSE))</f>
        <v>0</v>
      </c>
      <c r="G60" s="179" t="str">
        <f>'全入力（様式2-4）'!$P$5&amp;'全入力（様式2-4）'!$R$5&amp;$D60</f>
        <v>0</v>
      </c>
      <c r="H60" s="180" t="str">
        <f t="shared" si="20"/>
        <v/>
      </c>
      <c r="I60" s="181">
        <f>IF(ISERROR(VLOOKUP($A60,'全入力（様式2-4）'!$G$17:$BY$1200,I$1,FALSE)),"",VLOOKUP($A60,'全入力（様式2-4）'!$G$17:$BY$1200,I$1,FALSE))</f>
        <v>0</v>
      </c>
      <c r="J60" s="181" t="str">
        <f>IF(ISERROR(VLOOKUP($A60,'全入力（様式2-4）'!$G$17:$BY$1200,J$1,FALSE)),"",VLOOKUP($A60,'全入力（様式2-4）'!$G$17:$BY$1200,J$1,FALSE))</f>
        <v/>
      </c>
      <c r="K60" s="181">
        <f>IF(ISERROR(VLOOKUP($A60,'全入力（様式2-4）'!$G$17:$BY$1200,K$1,FALSE)),"",VLOOKUP($A60,'全入力（様式2-4）'!$G$17:$BY$1200,K$1,FALSE))</f>
        <v>0</v>
      </c>
      <c r="L60" s="181" t="str">
        <f>IF(ISERROR(VLOOKUP($A60,'全入力（様式2-4）'!$G$17:$BY$1200,L$1,FALSE)),"",VLOOKUP($A60,'全入力（様式2-4）'!$G$17:$BY$1200,L$1,FALSE))</f>
        <v/>
      </c>
      <c r="M60" s="182">
        <f>IF(ISERROR(VLOOKUP($A60,'全入力（様式2-4）'!$G$17:$BY$1200,M$1,FALSE)),"",VLOOKUP($A60,'全入力（様式2-4）'!$G$17:$BY$1200,M$1,FALSE))</f>
        <v>0</v>
      </c>
      <c r="N60" s="182" t="str">
        <f>IF(ISERROR(VLOOKUP($A60,'全入力（様式2-4）'!$G$17:$BY$1200,N$1,FALSE)),"",VLOOKUP($A60,'全入力（様式2-4）'!$G$17:$BY$1200,N$1,FALSE))</f>
        <v/>
      </c>
      <c r="O60" s="182">
        <f>IF(ISERROR(VLOOKUP($A60,'全入力（様式2-4）'!$G$17:$BY$1200,O$1,FALSE)),"",VLOOKUP($A60,'全入力（様式2-4）'!$G$17:$BY$1200,O$1,FALSE))</f>
        <v>0</v>
      </c>
      <c r="P60" s="182" t="str">
        <f>IF(ISERROR(VLOOKUP($A60,'全入力（様式2-4）'!$G$17:$BY$1200,P$1,FALSE)),"",VLOOKUP($A60,'全入力（様式2-4）'!$G$17:$BY$1200,P$1,FALSE))</f>
        <v/>
      </c>
      <c r="Q60" s="183">
        <f>IF(ISERROR(VLOOKUP($A60,'全入力（様式2-4）'!$G$17:$BY$1200,Q$1,FALSE)),"",VLOOKUP($A60,'全入力（様式2-4）'!$G$17:$BY$1200,Q$1,FALSE))</f>
        <v>0</v>
      </c>
      <c r="R60" s="184">
        <f>IF(ISERROR(VLOOKUP($A60,'全入力（様式2-4）'!$G$17:$BY$1200,R$1,FALSE)),"",VLOOKUP($A60,'全入力（様式2-4）'!$G$17:$BY$1200,R$1,FALSE))</f>
        <v>0</v>
      </c>
      <c r="S60" s="184" t="str">
        <f>IF(ISERROR(VLOOKUP($A60,'全入力（様式2-4）'!$G$17:$BY$1200,S$1,FALSE)),"",VLOOKUP($A60,'全入力（様式2-4）'!$G$17:$BY$1200,S$1,FALSE))</f>
        <v/>
      </c>
      <c r="T60" s="184"/>
      <c r="U60" s="184"/>
      <c r="V60" s="537"/>
      <c r="W60" s="537"/>
      <c r="X60" s="537"/>
      <c r="Y60" s="537"/>
      <c r="Z60" s="181">
        <f>IF(ISERROR(VLOOKUP($A60,'全入力（様式2-4）'!$G$17:$BY$1200,Z$1,FALSE)),"",VLOOKUP($A60,'全入力（様式2-4）'!$G$17:$BY$1200,Z$1,FALSE))</f>
        <v>0</v>
      </c>
      <c r="AA60" s="181">
        <f>IF(ISERROR(VLOOKUP($A60,'全入力（様式2-4）'!$G$17:$BY$1200,AA$1,FALSE)),"",VLOOKUP($A60,'全入力（様式2-4）'!$G$17:$BY$1200,AA$1,FALSE))</f>
        <v>0</v>
      </c>
      <c r="AB60" s="181">
        <f>IF(ISERROR(VLOOKUP($A60,'全入力（様式2-4）'!$G$17:$BY$1200,AB$1,FALSE)),"",VLOOKUP($A60,'全入力（様式2-4）'!$G$17:$BY$1200,AB$1,FALSE))</f>
        <v>0</v>
      </c>
      <c r="AC60" s="181">
        <f>IF(ISERROR(VLOOKUP($A60,'全入力（様式2-4）'!$G$17:$BY$1200,AC$1,FALSE)),"",VLOOKUP($A60,'全入力（様式2-4）'!$G$17:$BY$1200,AC$1,FALSE))</f>
        <v>0</v>
      </c>
      <c r="AD60" s="201">
        <f>IF(ISERROR(VLOOKUP($A60,'全入力（様式2-4）'!$G$17:$BY$1200,AD$1,FALSE)),"",VLOOKUP($A60,'全入力（様式2-4）'!$G$17:$BY$1200,AD$1,FALSE))</f>
        <v>0</v>
      </c>
      <c r="AE60" s="182"/>
      <c r="AF60" s="182"/>
      <c r="AG60" s="182"/>
      <c r="AH60" s="318" t="str">
        <f t="shared" si="21"/>
        <v>00</v>
      </c>
      <c r="AI60" s="185" t="str">
        <f>IF(ISERROR(VLOOKUP($G60&amp;AI$8,参照!$P$4:$U$500,5,FALSE)),"",VLOOKUP($G60&amp;AI$8,参照!$P$4:$U$500,5,FALSE))</f>
        <v/>
      </c>
      <c r="AJ60" s="185" t="str">
        <f>IF(ISERROR(VLOOKUP($G60&amp;AJ$8,参照!$P$4:$U$500,5,FALSE)),"",VLOOKUP($G60&amp;AJ$8,参照!$P$4:$U$500,5,FALSE))</f>
        <v/>
      </c>
      <c r="AK60" s="180">
        <v>27</v>
      </c>
      <c r="AL60" s="180">
        <v>83</v>
      </c>
      <c r="AM60" s="37"/>
      <c r="AN60" s="76">
        <f>IF(ISERROR(VLOOKUP($A60,'全入力（様式2-4）'!$G$17:$BY$1200,AN$1,FALSE)),"",VLOOKUP($A60,'全入力（様式2-4）'!$G$17:$BY$1200,AN$1,FALSE))</f>
        <v>0</v>
      </c>
      <c r="AO60" s="77">
        <f>IF(ISERROR(VLOOKUP($A60,'全入力（様式2-4）'!$G$17:$BY$1200,AO$1,FALSE)),"",VLOOKUP($A60,'全入力（様式2-4）'!$G$17:$BY$1200,AO$1,FALSE))</f>
        <v>0</v>
      </c>
      <c r="AP60" s="52">
        <f>IF(ISERROR(VLOOKUP($A60,'全入力（様式2-4）'!$G$17:$BY$1200,AP$1,FALSE)),"",VLOOKUP($A60,'全入力（様式2-4）'!$G$17:$BY$1200,AP$1,FALSE))</f>
        <v>0</v>
      </c>
      <c r="AQ60" s="84" t="str">
        <f>IF(ISERROR(VLOOKUP($G60,参照!$U$4:$W$102,3,FALSE)),"",VLOOKUP($G60,参照!$U$4:$W$102,3,FALSE))</f>
        <v/>
      </c>
      <c r="AR60" s="376" t="str">
        <f t="shared" ref="AR60" si="75">IF($AN60&lt;&gt;0,"満額","")</f>
        <v/>
      </c>
      <c r="AS60" s="53" t="str">
        <f t="shared" si="23"/>
        <v/>
      </c>
      <c r="AT60" s="53" t="str">
        <f t="shared" si="24"/>
        <v/>
      </c>
      <c r="AU60" s="53" t="str">
        <f t="shared" si="25"/>
        <v/>
      </c>
      <c r="AV60" s="53" t="str">
        <f t="shared" si="26"/>
        <v/>
      </c>
      <c r="AW60" s="53" t="str">
        <f t="shared" si="18"/>
        <v/>
      </c>
      <c r="AX60" s="54">
        <f t="array" ref="AX60">SUM(IF('全入力（様式2-4）'!$G$17:$G$1200=$A60,IF('全入力（様式2-4）'!$AD$14:$AF$14=$AR60,'全入力（様式2-4）'!$AD$17:$AF$1200)))</f>
        <v>0</v>
      </c>
      <c r="AY60" s="55" t="str">
        <f t="shared" si="27"/>
        <v/>
      </c>
      <c r="AZ60" s="1889">
        <f>IF(ISERROR(VLOOKUP($A60,'全入力（様式2-4）'!$G$17:$BY$1200,AZ$1,FALSE)),"",VLOOKUP($A60,'全入力（様式2-4）'!$G$17:$BY$1200,AZ$1,FALSE))</f>
        <v>0</v>
      </c>
      <c r="BA60" s="54">
        <f t="shared" si="28"/>
        <v>0</v>
      </c>
      <c r="BB60" s="55" t="str">
        <f t="shared" si="29"/>
        <v/>
      </c>
      <c r="BC60" s="54">
        <f t="array" ref="BC60">SUM(IF('全入力（様式2-4）'!$G$17:$G$1200=$A60,IF('全入力（様式2-4）'!$AW$14:$AY$14=$AR60,'全入力（様式2-4）'!$AW$17:$AY$1200)))</f>
        <v>0</v>
      </c>
      <c r="BD60" s="55" t="str">
        <f t="shared" si="30"/>
        <v/>
      </c>
      <c r="BE60" s="152" t="str">
        <f t="shared" si="31"/>
        <v/>
      </c>
      <c r="BF60" s="1889">
        <f>IF(ISERROR(VLOOKUP($A60,'全入力（様式2-4）'!$G$17:$BY$1200,BF$1,FALSE)),"",VLOOKUP($A60,'全入力（様式2-4）'!$G$17:$BY$1200,BF$1,FALSE))</f>
        <v>0</v>
      </c>
      <c r="BG60" s="54"/>
      <c r="BH60" s="55"/>
      <c r="BI60" s="55"/>
      <c r="BJ60" s="146"/>
      <c r="BK60" s="1889"/>
    </row>
    <row r="61" spans="1:63" s="18" customFormat="1" ht="14.25" customHeight="1">
      <c r="A61" s="940">
        <f t="shared" si="19"/>
        <v>17</v>
      </c>
      <c r="B61" s="1">
        <f>'全入力（様式2-4）'!$I$6</f>
        <v>0</v>
      </c>
      <c r="C61" s="35">
        <f>IF(ISERROR(VLOOKUP($A61,'全入力（様式2-4）'!$G$17:$BY$1200,C$1,FALSE)),"",VLOOKUP($A61,'全入力（様式2-4）'!$G$17:$BY$1200,C$1,FALSE))</f>
        <v>0</v>
      </c>
      <c r="D61" s="35">
        <f>IF(ISERROR(VLOOKUP($A61,'全入力（様式2-4）'!$G$17:$BY$1200,D$1,FALSE)),"",VLOOKUP($A61,'全入力（様式2-4）'!$G$17:$BY$1200,D$1,FALSE))</f>
        <v>0</v>
      </c>
      <c r="E61" s="35">
        <f>IF(ISERROR(VLOOKUP($A61,'全入力（様式2-4）'!$G$17:$BY$1200,E$1,FALSE)),"",VLOOKUP($A61,'全入力（様式2-4）'!$G$17:$BY$1200,E$1,FALSE))</f>
        <v>0</v>
      </c>
      <c r="F61" s="35">
        <f>IF(ISERROR(VLOOKUP($A61,'全入力（様式2-4）'!$G$17:$BY$1200,F$1,FALSE)),"",VLOOKUP($A61,'全入力（様式2-4）'!$G$17:$BY$1200,F$1,FALSE))</f>
        <v>0</v>
      </c>
      <c r="G61" s="36" t="str">
        <f>'全入力（様式2-4）'!$P$5&amp;'全入力（様式2-4）'!$R$5&amp;$D61</f>
        <v>0</v>
      </c>
      <c r="H61" s="37" t="str">
        <f t="shared" si="20"/>
        <v/>
      </c>
      <c r="I61" s="38">
        <f>IF(ISERROR(VLOOKUP($A61,'全入力（様式2-4）'!$G$17:$BY$1200,I$1,FALSE)),"",VLOOKUP($A61,'全入力（様式2-4）'!$G$17:$BY$1200,I$1,FALSE))</f>
        <v>0</v>
      </c>
      <c r="J61" s="38" t="str">
        <f>IF(ISERROR(VLOOKUP($A61,'全入力（様式2-4）'!$G$17:$BY$1200,J$1,FALSE)),"",VLOOKUP($A61,'全入力（様式2-4）'!$G$17:$BY$1200,J$1,FALSE))</f>
        <v/>
      </c>
      <c r="K61" s="38">
        <f>IF(ISERROR(VLOOKUP($A61,'全入力（様式2-4）'!$G$17:$BY$1200,K$1,FALSE)),"",VLOOKUP($A61,'全入力（様式2-4）'!$G$17:$BY$1200,K$1,FALSE))</f>
        <v>0</v>
      </c>
      <c r="L61" s="38" t="str">
        <f>IF(ISERROR(VLOOKUP($A61,'全入力（様式2-4）'!$G$17:$BY$1200,L$1,FALSE)),"",VLOOKUP($A61,'全入力（様式2-4）'!$G$17:$BY$1200,L$1,FALSE))</f>
        <v/>
      </c>
      <c r="M61" s="112">
        <f>IF(ISERROR(VLOOKUP($A61,'全入力（様式2-4）'!$G$17:$BY$1200,M$1,FALSE)),"",VLOOKUP($A61,'全入力（様式2-4）'!$G$17:$BY$1200,M$1,FALSE))</f>
        <v>0</v>
      </c>
      <c r="N61" s="112" t="str">
        <f>IF(ISERROR(VLOOKUP($A61,'全入力（様式2-4）'!$G$17:$BY$1200,N$1,FALSE)),"",VLOOKUP($A61,'全入力（様式2-4）'!$G$17:$BY$1200,N$1,FALSE))</f>
        <v/>
      </c>
      <c r="O61" s="112">
        <f>IF(ISERROR(VLOOKUP($A61,'全入力（様式2-4）'!$G$17:$BY$1200,O$1,FALSE)),"",VLOOKUP($A61,'全入力（様式2-4）'!$G$17:$BY$1200,O$1,FALSE))</f>
        <v>0</v>
      </c>
      <c r="P61" s="112" t="str">
        <f>IF(ISERROR(VLOOKUP($A61,'全入力（様式2-4）'!$G$17:$BY$1200,P$1,FALSE)),"",VLOOKUP($A61,'全入力（様式2-4）'!$G$17:$BY$1200,P$1,FALSE))</f>
        <v/>
      </c>
      <c r="Q61" s="176">
        <f>IF(ISERROR(VLOOKUP($A61,'全入力（様式2-4）'!$G$17:$BY$1200,Q$1,FALSE)),"",VLOOKUP($A61,'全入力（様式2-4）'!$G$17:$BY$1200,Q$1,FALSE))</f>
        <v>0</v>
      </c>
      <c r="R61" s="105">
        <f>IF(ISERROR(VLOOKUP($A61,'全入力（様式2-4）'!$G$17:$BY$1200,R$1,FALSE)),"",VLOOKUP($A61,'全入力（様式2-4）'!$G$17:$BY$1200,R$1,FALSE))</f>
        <v>0</v>
      </c>
      <c r="S61" s="105" t="str">
        <f>IF(ISERROR(VLOOKUP($A61,'全入力（様式2-4）'!$G$17:$BY$1200,S$1,FALSE)),"",VLOOKUP($A61,'全入力（様式2-4）'!$G$17:$BY$1200,S$1,FALSE))</f>
        <v/>
      </c>
      <c r="T61" s="105"/>
      <c r="U61" s="105"/>
      <c r="V61" s="105"/>
      <c r="W61" s="105"/>
      <c r="X61" s="105"/>
      <c r="Y61" s="105"/>
      <c r="Z61" s="38">
        <f>IF(ISERROR(VLOOKUP($A61,'全入力（様式2-4）'!$G$17:$BY$1200,Z$1,FALSE)),"",VLOOKUP($A61,'全入力（様式2-4）'!$G$17:$BY$1200,Z$1,FALSE))</f>
        <v>0</v>
      </c>
      <c r="AA61" s="38">
        <f>IF(ISERROR(VLOOKUP($A61,'全入力（様式2-4）'!$G$17:$BY$1200,AA$1,FALSE)),"",VLOOKUP($A61,'全入力（様式2-4）'!$G$17:$BY$1200,AA$1,FALSE))</f>
        <v>0</v>
      </c>
      <c r="AB61" s="38">
        <f>IF(ISERROR(VLOOKUP($A61,'全入力（様式2-4）'!$G$17:$BY$1200,AB$1,FALSE)),"",VLOOKUP($A61,'全入力（様式2-4）'!$G$17:$BY$1200,AB$1,FALSE))</f>
        <v>0</v>
      </c>
      <c r="AC61" s="38">
        <f>IF(ISERROR(VLOOKUP($A61,'全入力（様式2-4）'!$G$17:$BY$1200,AC$1,FALSE)),"",VLOOKUP($A61,'全入力（様式2-4）'!$G$17:$BY$1200,AC$1,FALSE))</f>
        <v>0</v>
      </c>
      <c r="AD61" s="200">
        <f>IF(ISERROR(VLOOKUP($A61,'全入力（様式2-4）'!$G$17:$BY$1200,AD$1,FALSE)),"",VLOOKUP($A61,'全入力（様式2-4）'!$G$17:$BY$1200,AD$1,FALSE))</f>
        <v>0</v>
      </c>
      <c r="AE61" s="112"/>
      <c r="AF61" s="112"/>
      <c r="AG61" s="112"/>
      <c r="AH61" s="317" t="str">
        <f t="shared" si="21"/>
        <v>00</v>
      </c>
      <c r="AI61" s="39" t="str">
        <f>IF(ISERROR(VLOOKUP($G61&amp;AI$8,参照!$P$4:$U$500,5,FALSE)),"",VLOOKUP($G61&amp;AI$8,参照!$P$4:$U$500,5,FALSE))</f>
        <v/>
      </c>
      <c r="AJ61" s="39" t="str">
        <f>IF(ISERROR(VLOOKUP($G61&amp;AJ$8,参照!$P$4:$U$500,5,FALSE)),"",VLOOKUP($G61&amp;AJ$8,参照!$P$4:$U$500,5,FALSE))</f>
        <v/>
      </c>
      <c r="AK61" s="37">
        <v>29</v>
      </c>
      <c r="AL61" s="37">
        <v>84</v>
      </c>
      <c r="AM61" s="37"/>
      <c r="AN61" s="72">
        <f>IF(ISERROR(VLOOKUP($A61,'全入力（様式2-4）'!$G$17:$BY$1200,AN$1,FALSE)),"",VLOOKUP($A61,'全入力（様式2-4）'!$G$17:$BY$1200,AN$1,FALSE))</f>
        <v>0</v>
      </c>
      <c r="AO61" s="78">
        <f>IF(ISERROR(VLOOKUP($A61,'全入力（様式2-4）'!$G$17:$BY$1200,AO$1,FALSE)),"",VLOOKUP($A61,'全入力（様式2-4）'!$G$17:$BY$1200,AO$1,FALSE))</f>
        <v>0</v>
      </c>
      <c r="AP61" s="44">
        <f>IF(ISERROR(VLOOKUP($A61,'全入力（様式2-4）'!$G$17:$BY$1200,AP$1,FALSE)),"",VLOOKUP($A61,'全入力（様式2-4）'!$G$17:$BY$1200,AP$1,FALSE))</f>
        <v>0</v>
      </c>
      <c r="AQ61" s="63" t="str">
        <f>IF(ISERROR(VLOOKUP($G61,参照!$U$4:$W$102,3,FALSE)),"",VLOOKUP($G61,参照!$U$4:$W$102,3,FALSE))</f>
        <v/>
      </c>
      <c r="AR61" s="377" t="str">
        <f t="shared" ref="AR61" si="76">IF($AN61&lt;&gt;0,2/3,"")</f>
        <v/>
      </c>
      <c r="AS61" s="45" t="str">
        <f t="shared" si="23"/>
        <v/>
      </c>
      <c r="AT61" s="45" t="str">
        <f t="shared" si="24"/>
        <v/>
      </c>
      <c r="AU61" s="45" t="str">
        <f t="shared" si="25"/>
        <v/>
      </c>
      <c r="AV61" s="45" t="str">
        <f t="shared" si="26"/>
        <v/>
      </c>
      <c r="AW61" s="45" t="str">
        <f t="shared" si="18"/>
        <v/>
      </c>
      <c r="AX61" s="46">
        <f t="array" ref="AX61">SUM(IF('全入力（様式2-4）'!$G$17:$G$1200=$A61,IF('全入力（様式2-4）'!$AD$14:$AF$14=$AR61,'全入力（様式2-4）'!$AD$17:$AF$1200)))</f>
        <v>0</v>
      </c>
      <c r="AY61" s="47" t="str">
        <f t="shared" si="27"/>
        <v/>
      </c>
      <c r="AZ61" s="1890"/>
      <c r="BA61" s="46">
        <f t="shared" si="28"/>
        <v>0</v>
      </c>
      <c r="BB61" s="47" t="str">
        <f t="shared" si="29"/>
        <v/>
      </c>
      <c r="BC61" s="46">
        <f t="array" ref="BC61">SUM(IF('全入力（様式2-4）'!$G$17:$G$1200=$A61,IF('全入力（様式2-4）'!$AW$14:$AY$14=$AR61,'全入力（様式2-4）'!$AW$17:$AY$1200)))</f>
        <v>0</v>
      </c>
      <c r="BD61" s="47" t="str">
        <f t="shared" si="30"/>
        <v/>
      </c>
      <c r="BE61" s="150" t="str">
        <f t="shared" si="31"/>
        <v/>
      </c>
      <c r="BF61" s="1890"/>
      <c r="BG61" s="46"/>
      <c r="BH61" s="47"/>
      <c r="BI61" s="47"/>
      <c r="BJ61" s="144"/>
      <c r="BK61" s="1890"/>
    </row>
    <row r="62" spans="1:63" s="18" customFormat="1" ht="14.25" customHeight="1" thickBot="1">
      <c r="A62" s="942">
        <f t="shared" si="19"/>
        <v>17</v>
      </c>
      <c r="B62" s="7">
        <f>'全入力（様式2-4）'!$I$6</f>
        <v>0</v>
      </c>
      <c r="C62" s="186">
        <f>IF(ISERROR(VLOOKUP($A62,'全入力（様式2-4）'!$G$17:$BY$1200,C$1,FALSE)),"",VLOOKUP($A62,'全入力（様式2-4）'!$G$17:$BY$1200,C$1,FALSE))</f>
        <v>0</v>
      </c>
      <c r="D62" s="186">
        <f>IF(ISERROR(VLOOKUP($A62,'全入力（様式2-4）'!$G$17:$BY$1200,D$1,FALSE)),"",VLOOKUP($A62,'全入力（様式2-4）'!$G$17:$BY$1200,D$1,FALSE))</f>
        <v>0</v>
      </c>
      <c r="E62" s="186">
        <f>IF(ISERROR(VLOOKUP($A62,'全入力（様式2-4）'!$G$17:$BY$1200,E$1,FALSE)),"",VLOOKUP($A62,'全入力（様式2-4）'!$G$17:$BY$1200,E$1,FALSE))</f>
        <v>0</v>
      </c>
      <c r="F62" s="186">
        <f>IF(ISERROR(VLOOKUP($A62,'全入力（様式2-4）'!$G$17:$BY$1200,F$1,FALSE)),"",VLOOKUP($A62,'全入力（様式2-4）'!$G$17:$BY$1200,F$1,FALSE))</f>
        <v>0</v>
      </c>
      <c r="G62" s="187" t="str">
        <f>'全入力（様式2-4）'!$P$5&amp;'全入力（様式2-4）'!$R$5&amp;$D62</f>
        <v>0</v>
      </c>
      <c r="H62" s="188" t="str">
        <f t="shared" si="20"/>
        <v/>
      </c>
      <c r="I62" s="189">
        <f>IF(ISERROR(VLOOKUP($A62,'全入力（様式2-4）'!$G$17:$BY$1200,I$1,FALSE)),"",VLOOKUP($A62,'全入力（様式2-4）'!$G$17:$BY$1200,I$1,FALSE))</f>
        <v>0</v>
      </c>
      <c r="J62" s="189" t="str">
        <f>IF(ISERROR(VLOOKUP($A62,'全入力（様式2-4）'!$G$17:$BY$1200,J$1,FALSE)),"",VLOOKUP($A62,'全入力（様式2-4）'!$G$17:$BY$1200,J$1,FALSE))</f>
        <v/>
      </c>
      <c r="K62" s="189">
        <f>IF(ISERROR(VLOOKUP($A62,'全入力（様式2-4）'!$G$17:$BY$1200,K$1,FALSE)),"",VLOOKUP($A62,'全入力（様式2-4）'!$G$17:$BY$1200,K$1,FALSE))</f>
        <v>0</v>
      </c>
      <c r="L62" s="189" t="str">
        <f>IF(ISERROR(VLOOKUP($A62,'全入力（様式2-4）'!$G$17:$BY$1200,L$1,FALSE)),"",VLOOKUP($A62,'全入力（様式2-4）'!$G$17:$BY$1200,L$1,FALSE))</f>
        <v/>
      </c>
      <c r="M62" s="190">
        <f>IF(ISERROR(VLOOKUP($A62,'全入力（様式2-4）'!$G$17:$BY$1200,M$1,FALSE)),"",VLOOKUP($A62,'全入力（様式2-4）'!$G$17:$BY$1200,M$1,FALSE))</f>
        <v>0</v>
      </c>
      <c r="N62" s="190" t="str">
        <f>IF(ISERROR(VLOOKUP($A62,'全入力（様式2-4）'!$G$17:$BY$1200,N$1,FALSE)),"",VLOOKUP($A62,'全入力（様式2-4）'!$G$17:$BY$1200,N$1,FALSE))</f>
        <v/>
      </c>
      <c r="O62" s="190">
        <f>IF(ISERROR(VLOOKUP($A62,'全入力（様式2-4）'!$G$17:$BY$1200,O$1,FALSE)),"",VLOOKUP($A62,'全入力（様式2-4）'!$G$17:$BY$1200,O$1,FALSE))</f>
        <v>0</v>
      </c>
      <c r="P62" s="190" t="str">
        <f>IF(ISERROR(VLOOKUP($A62,'全入力（様式2-4）'!$G$17:$BY$1200,P$1,FALSE)),"",VLOOKUP($A62,'全入力（様式2-4）'!$G$17:$BY$1200,P$1,FALSE))</f>
        <v/>
      </c>
      <c r="Q62" s="191">
        <f>IF(ISERROR(VLOOKUP($A62,'全入力（様式2-4）'!$G$17:$BY$1200,Q$1,FALSE)),"",VLOOKUP($A62,'全入力（様式2-4）'!$G$17:$BY$1200,Q$1,FALSE))</f>
        <v>0</v>
      </c>
      <c r="R62" s="192">
        <f>IF(ISERROR(VLOOKUP($A62,'全入力（様式2-4）'!$G$17:$BY$1200,R$1,FALSE)),"",VLOOKUP($A62,'全入力（様式2-4）'!$G$17:$BY$1200,R$1,FALSE))</f>
        <v>0</v>
      </c>
      <c r="S62" s="192" t="str">
        <f>IF(ISERROR(VLOOKUP($A62,'全入力（様式2-4）'!$G$17:$BY$1200,S$1,FALSE)),"",VLOOKUP($A62,'全入力（様式2-4）'!$G$17:$BY$1200,S$1,FALSE))</f>
        <v/>
      </c>
      <c r="T62" s="192"/>
      <c r="U62" s="192"/>
      <c r="V62" s="192"/>
      <c r="W62" s="192"/>
      <c r="X62" s="192"/>
      <c r="Y62" s="192"/>
      <c r="Z62" s="189">
        <f>IF(ISERROR(VLOOKUP($A62,'全入力（様式2-4）'!$G$17:$BY$1200,Z$1,FALSE)),"",VLOOKUP($A62,'全入力（様式2-4）'!$G$17:$BY$1200,Z$1,FALSE))</f>
        <v>0</v>
      </c>
      <c r="AA62" s="189">
        <f>IF(ISERROR(VLOOKUP($A62,'全入力（様式2-4）'!$G$17:$BY$1200,AA$1,FALSE)),"",VLOOKUP($A62,'全入力（様式2-4）'!$G$17:$BY$1200,AA$1,FALSE))</f>
        <v>0</v>
      </c>
      <c r="AB62" s="189">
        <f>IF(ISERROR(VLOOKUP($A62,'全入力（様式2-4）'!$G$17:$BY$1200,AB$1,FALSE)),"",VLOOKUP($A62,'全入力（様式2-4）'!$G$17:$BY$1200,AB$1,FALSE))</f>
        <v>0</v>
      </c>
      <c r="AC62" s="189">
        <f>IF(ISERROR(VLOOKUP($A62,'全入力（様式2-4）'!$G$17:$BY$1200,AC$1,FALSE)),"",VLOOKUP($A62,'全入力（様式2-4）'!$G$17:$BY$1200,AC$1,FALSE))</f>
        <v>0</v>
      </c>
      <c r="AD62" s="202">
        <f>IF(ISERROR(VLOOKUP($A62,'全入力（様式2-4）'!$G$17:$BY$1200,AD$1,FALSE)),"",VLOOKUP($A62,'全入力（様式2-4）'!$G$17:$BY$1200,AD$1,FALSE))</f>
        <v>0</v>
      </c>
      <c r="AE62" s="190"/>
      <c r="AF62" s="190"/>
      <c r="AG62" s="190"/>
      <c r="AH62" s="319" t="str">
        <f t="shared" si="21"/>
        <v>00</v>
      </c>
      <c r="AI62" s="193" t="str">
        <f>IF(ISERROR(VLOOKUP($G62&amp;AI$8,参照!$P$4:$U$500,5,FALSE)),"",VLOOKUP($G62&amp;AI$8,参照!$P$4:$U$500,5,FALSE))</f>
        <v/>
      </c>
      <c r="AJ62" s="193" t="str">
        <f>IF(ISERROR(VLOOKUP($G62&amp;AJ$8,参照!$P$4:$U$500,5,FALSE)),"",VLOOKUP($G62&amp;AJ$8,参照!$P$4:$U$500,5,FALSE))</f>
        <v/>
      </c>
      <c r="AK62" s="188">
        <v>31</v>
      </c>
      <c r="AL62" s="188">
        <v>85</v>
      </c>
      <c r="AM62" s="37"/>
      <c r="AN62" s="74">
        <f>IF(ISERROR(VLOOKUP($A62,'全入力（様式2-4）'!$G$17:$BY$1200,AN$1,FALSE)),"",VLOOKUP($A62,'全入力（様式2-4）'!$G$17:$BY$1200,AN$1,FALSE))</f>
        <v>0</v>
      </c>
      <c r="AO62" s="79">
        <f>IF(ISERROR(VLOOKUP($A62,'全入力（様式2-4）'!$G$17:$BY$1200,AO$1,FALSE)),"",VLOOKUP($A62,'全入力（様式2-4）'!$G$17:$BY$1200,AO$1,FALSE))</f>
        <v>0</v>
      </c>
      <c r="AP62" s="48">
        <f>IF(ISERROR(VLOOKUP($A62,'全入力（様式2-4）'!$G$17:$BY$1200,AP$1,FALSE)),"",VLOOKUP($A62,'全入力（様式2-4）'!$G$17:$BY$1200,AP$1,FALSE))</f>
        <v>0</v>
      </c>
      <c r="AQ62" s="64" t="str">
        <f>IF(ISERROR(VLOOKUP($G62,参照!$U$4:$W$102,3,FALSE)),"",VLOOKUP($G62,参照!$U$4:$W$102,3,FALSE))</f>
        <v/>
      </c>
      <c r="AR62" s="378" t="str">
        <f t="shared" ref="AR62" si="77">IF($AN62&lt;&gt;0,1/3,"")</f>
        <v/>
      </c>
      <c r="AS62" s="49" t="str">
        <f t="shared" si="23"/>
        <v/>
      </c>
      <c r="AT62" s="49" t="str">
        <f t="shared" si="24"/>
        <v/>
      </c>
      <c r="AU62" s="49" t="str">
        <f t="shared" si="25"/>
        <v/>
      </c>
      <c r="AV62" s="49" t="str">
        <f t="shared" si="26"/>
        <v/>
      </c>
      <c r="AW62" s="49" t="str">
        <f t="shared" si="18"/>
        <v/>
      </c>
      <c r="AX62" s="50">
        <f t="array" ref="AX62">SUM(IF('全入力（様式2-4）'!$G$17:$G$1200=$A62,IF('全入力（様式2-4）'!$AD$14:$AF$14=$AR62,'全入力（様式2-4）'!$AD$17:$AF$1200)))</f>
        <v>0</v>
      </c>
      <c r="AY62" s="51" t="str">
        <f t="shared" si="27"/>
        <v/>
      </c>
      <c r="AZ62" s="1891"/>
      <c r="BA62" s="50">
        <f t="shared" si="28"/>
        <v>0</v>
      </c>
      <c r="BB62" s="51" t="str">
        <f t="shared" si="29"/>
        <v/>
      </c>
      <c r="BC62" s="50">
        <f t="array" ref="BC62">SUM(IF('全入力（様式2-4）'!$G$17:$G$1200=$A62,IF('全入力（様式2-4）'!$AW$14:$AY$14=$AR62,'全入力（様式2-4）'!$AW$17:$AY$1200)))</f>
        <v>0</v>
      </c>
      <c r="BD62" s="51" t="str">
        <f t="shared" si="30"/>
        <v/>
      </c>
      <c r="BE62" s="151" t="str">
        <f t="shared" si="31"/>
        <v/>
      </c>
      <c r="BF62" s="1891"/>
      <c r="BG62" s="50"/>
      <c r="BH62" s="51"/>
      <c r="BI62" s="51"/>
      <c r="BJ62" s="145"/>
      <c r="BK62" s="1891"/>
    </row>
    <row r="63" spans="1:63" s="18" customFormat="1" ht="14.25" customHeight="1">
      <c r="A63" s="941">
        <f>A60+1</f>
        <v>18</v>
      </c>
      <c r="B63" s="178">
        <f>'全入力（様式2-4）'!$I$6</f>
        <v>0</v>
      </c>
      <c r="C63" s="177">
        <f>IF(ISERROR(VLOOKUP($A63,'全入力（様式2-4）'!$G$17:$BY$1200,C$1,FALSE)),"",VLOOKUP($A63,'全入力（様式2-4）'!$G$17:$BY$1200,C$1,FALSE))</f>
        <v>0</v>
      </c>
      <c r="D63" s="177">
        <f>IF(ISERROR(VLOOKUP($A63,'全入力（様式2-4）'!$G$17:$BY$1200,D$1,FALSE)),"",VLOOKUP($A63,'全入力（様式2-4）'!$G$17:$BY$1200,D$1,FALSE))</f>
        <v>0</v>
      </c>
      <c r="E63" s="177">
        <f>IF(ISERROR(VLOOKUP($A63,'全入力（様式2-4）'!$G$17:$BY$1200,E$1,FALSE)),"",VLOOKUP($A63,'全入力（様式2-4）'!$G$17:$BY$1200,E$1,FALSE))</f>
        <v>0</v>
      </c>
      <c r="F63" s="177">
        <f>IF(ISERROR(VLOOKUP($A63,'全入力（様式2-4）'!$G$17:$BY$1200,F$1,FALSE)),"",VLOOKUP($A63,'全入力（様式2-4）'!$G$17:$BY$1200,F$1,FALSE))</f>
        <v>0</v>
      </c>
      <c r="G63" s="179" t="str">
        <f>'全入力（様式2-4）'!$P$5&amp;'全入力（様式2-4）'!$R$5&amp;$D63</f>
        <v>0</v>
      </c>
      <c r="H63" s="180" t="str">
        <f t="shared" si="20"/>
        <v/>
      </c>
      <c r="I63" s="181">
        <f>IF(ISERROR(VLOOKUP($A63,'全入力（様式2-4）'!$G$17:$BY$1200,I$1,FALSE)),"",VLOOKUP($A63,'全入力（様式2-4）'!$G$17:$BY$1200,I$1,FALSE))</f>
        <v>0</v>
      </c>
      <c r="J63" s="181" t="str">
        <f>IF(ISERROR(VLOOKUP($A63,'全入力（様式2-4）'!$G$17:$BY$1200,J$1,FALSE)),"",VLOOKUP($A63,'全入力（様式2-4）'!$G$17:$BY$1200,J$1,FALSE))</f>
        <v/>
      </c>
      <c r="K63" s="181">
        <f>IF(ISERROR(VLOOKUP($A63,'全入力（様式2-4）'!$G$17:$BY$1200,K$1,FALSE)),"",VLOOKUP($A63,'全入力（様式2-4）'!$G$17:$BY$1200,K$1,FALSE))</f>
        <v>0</v>
      </c>
      <c r="L63" s="181" t="str">
        <f>IF(ISERROR(VLOOKUP($A63,'全入力（様式2-4）'!$G$17:$BY$1200,L$1,FALSE)),"",VLOOKUP($A63,'全入力（様式2-4）'!$G$17:$BY$1200,L$1,FALSE))</f>
        <v/>
      </c>
      <c r="M63" s="182">
        <f>IF(ISERROR(VLOOKUP($A63,'全入力（様式2-4）'!$G$17:$BY$1200,M$1,FALSE)),"",VLOOKUP($A63,'全入力（様式2-4）'!$G$17:$BY$1200,M$1,FALSE))</f>
        <v>0</v>
      </c>
      <c r="N63" s="182" t="str">
        <f>IF(ISERROR(VLOOKUP($A63,'全入力（様式2-4）'!$G$17:$BY$1200,N$1,FALSE)),"",VLOOKUP($A63,'全入力（様式2-4）'!$G$17:$BY$1200,N$1,FALSE))</f>
        <v/>
      </c>
      <c r="O63" s="182">
        <f>IF(ISERROR(VLOOKUP($A63,'全入力（様式2-4）'!$G$17:$BY$1200,O$1,FALSE)),"",VLOOKUP($A63,'全入力（様式2-4）'!$G$17:$BY$1200,O$1,FALSE))</f>
        <v>0</v>
      </c>
      <c r="P63" s="182" t="str">
        <f>IF(ISERROR(VLOOKUP($A63,'全入力（様式2-4）'!$G$17:$BY$1200,P$1,FALSE)),"",VLOOKUP($A63,'全入力（様式2-4）'!$G$17:$BY$1200,P$1,FALSE))</f>
        <v/>
      </c>
      <c r="Q63" s="183">
        <f>IF(ISERROR(VLOOKUP($A63,'全入力（様式2-4）'!$G$17:$BY$1200,Q$1,FALSE)),"",VLOOKUP($A63,'全入力（様式2-4）'!$G$17:$BY$1200,Q$1,FALSE))</f>
        <v>0</v>
      </c>
      <c r="R63" s="184">
        <f>IF(ISERROR(VLOOKUP($A63,'全入力（様式2-4）'!$G$17:$BY$1200,R$1,FALSE)),"",VLOOKUP($A63,'全入力（様式2-4）'!$G$17:$BY$1200,R$1,FALSE))</f>
        <v>0</v>
      </c>
      <c r="S63" s="184" t="str">
        <f>IF(ISERROR(VLOOKUP($A63,'全入力（様式2-4）'!$G$17:$BY$1200,S$1,FALSE)),"",VLOOKUP($A63,'全入力（様式2-4）'!$G$17:$BY$1200,S$1,FALSE))</f>
        <v/>
      </c>
      <c r="T63" s="184"/>
      <c r="U63" s="184"/>
      <c r="V63" s="537"/>
      <c r="W63" s="537"/>
      <c r="X63" s="537"/>
      <c r="Y63" s="537"/>
      <c r="Z63" s="181">
        <f>IF(ISERROR(VLOOKUP($A63,'全入力（様式2-4）'!$G$17:$BY$1200,Z$1,FALSE)),"",VLOOKUP($A63,'全入力（様式2-4）'!$G$17:$BY$1200,Z$1,FALSE))</f>
        <v>0</v>
      </c>
      <c r="AA63" s="181">
        <f>IF(ISERROR(VLOOKUP($A63,'全入力（様式2-4）'!$G$17:$BY$1200,AA$1,FALSE)),"",VLOOKUP($A63,'全入力（様式2-4）'!$G$17:$BY$1200,AA$1,FALSE))</f>
        <v>0</v>
      </c>
      <c r="AB63" s="181">
        <f>IF(ISERROR(VLOOKUP($A63,'全入力（様式2-4）'!$G$17:$BY$1200,AB$1,FALSE)),"",VLOOKUP($A63,'全入力（様式2-4）'!$G$17:$BY$1200,AB$1,FALSE))</f>
        <v>0</v>
      </c>
      <c r="AC63" s="181">
        <f>IF(ISERROR(VLOOKUP($A63,'全入力（様式2-4）'!$G$17:$BY$1200,AC$1,FALSE)),"",VLOOKUP($A63,'全入力（様式2-4）'!$G$17:$BY$1200,AC$1,FALSE))</f>
        <v>0</v>
      </c>
      <c r="AD63" s="201">
        <f>IF(ISERROR(VLOOKUP($A63,'全入力（様式2-4）'!$G$17:$BY$1200,AD$1,FALSE)),"",VLOOKUP($A63,'全入力（様式2-4）'!$G$17:$BY$1200,AD$1,FALSE))</f>
        <v>0</v>
      </c>
      <c r="AE63" s="182"/>
      <c r="AF63" s="182"/>
      <c r="AG63" s="182"/>
      <c r="AH63" s="318" t="str">
        <f t="shared" si="21"/>
        <v>00</v>
      </c>
      <c r="AI63" s="185" t="str">
        <f>IF(ISERROR(VLOOKUP($G63&amp;AI$8,参照!$P$4:$U$500,5,FALSE)),"",VLOOKUP($G63&amp;AI$8,参照!$P$4:$U$500,5,FALSE))</f>
        <v/>
      </c>
      <c r="AJ63" s="185" t="str">
        <f>IF(ISERROR(VLOOKUP($G63&amp;AJ$8,参照!$P$4:$U$500,5,FALSE)),"",VLOOKUP($G63&amp;AJ$8,参照!$P$4:$U$500,5,FALSE))</f>
        <v/>
      </c>
      <c r="AK63" s="180">
        <v>27</v>
      </c>
      <c r="AL63" s="180">
        <v>83</v>
      </c>
      <c r="AM63" s="37"/>
      <c r="AN63" s="76">
        <f>IF(ISERROR(VLOOKUP($A63,'全入力（様式2-4）'!$G$17:$BY$1200,AN$1,FALSE)),"",VLOOKUP($A63,'全入力（様式2-4）'!$G$17:$BY$1200,AN$1,FALSE))</f>
        <v>0</v>
      </c>
      <c r="AO63" s="77">
        <f>IF(ISERROR(VLOOKUP($A63,'全入力（様式2-4）'!$G$17:$BY$1200,AO$1,FALSE)),"",VLOOKUP($A63,'全入力（様式2-4）'!$G$17:$BY$1200,AO$1,FALSE))</f>
        <v>0</v>
      </c>
      <c r="AP63" s="52">
        <f>IF(ISERROR(VLOOKUP($A63,'全入力（様式2-4）'!$G$17:$BY$1200,AP$1,FALSE)),"",VLOOKUP($A63,'全入力（様式2-4）'!$G$17:$BY$1200,AP$1,FALSE))</f>
        <v>0</v>
      </c>
      <c r="AQ63" s="84" t="str">
        <f>IF(ISERROR(VLOOKUP($G63,参照!$U$4:$W$102,3,FALSE)),"",VLOOKUP($G63,参照!$U$4:$W$102,3,FALSE))</f>
        <v/>
      </c>
      <c r="AR63" s="376" t="str">
        <f t="shared" ref="AR63" si="78">IF($AN63&lt;&gt;0,"満額","")</f>
        <v/>
      </c>
      <c r="AS63" s="53" t="str">
        <f t="shared" si="23"/>
        <v/>
      </c>
      <c r="AT63" s="53" t="str">
        <f t="shared" si="24"/>
        <v/>
      </c>
      <c r="AU63" s="53" t="str">
        <f t="shared" si="25"/>
        <v/>
      </c>
      <c r="AV63" s="53" t="str">
        <f t="shared" si="26"/>
        <v/>
      </c>
      <c r="AW63" s="53" t="str">
        <f t="shared" si="18"/>
        <v/>
      </c>
      <c r="AX63" s="54">
        <f t="array" ref="AX63">SUM(IF('全入力（様式2-4）'!$G$17:$G$1200=$A63,IF('全入力（様式2-4）'!$AD$14:$AF$14=$AR63,'全入力（様式2-4）'!$AD$17:$AF$1200)))</f>
        <v>0</v>
      </c>
      <c r="AY63" s="55" t="str">
        <f t="shared" si="27"/>
        <v/>
      </c>
      <c r="AZ63" s="1889">
        <f>IF(ISERROR(VLOOKUP($A63,'全入力（様式2-4）'!$G$17:$BY$1200,AZ$1,FALSE)),"",VLOOKUP($A63,'全入力（様式2-4）'!$G$17:$BY$1200,AZ$1,FALSE))</f>
        <v>0</v>
      </c>
      <c r="BA63" s="54">
        <f t="shared" si="28"/>
        <v>0</v>
      </c>
      <c r="BB63" s="55" t="str">
        <f t="shared" si="29"/>
        <v/>
      </c>
      <c r="BC63" s="54">
        <f t="array" ref="BC63">SUM(IF('全入力（様式2-4）'!$G$17:$G$1200=$A63,IF('全入力（様式2-4）'!$AW$14:$AY$14=$AR63,'全入力（様式2-4）'!$AW$17:$AY$1200)))</f>
        <v>0</v>
      </c>
      <c r="BD63" s="55" t="str">
        <f t="shared" si="30"/>
        <v/>
      </c>
      <c r="BE63" s="152" t="str">
        <f t="shared" si="31"/>
        <v/>
      </c>
      <c r="BF63" s="1889">
        <f>IF(ISERROR(VLOOKUP($A63,'全入力（様式2-4）'!$G$17:$BY$1200,BF$1,FALSE)),"",VLOOKUP($A63,'全入力（様式2-4）'!$G$17:$BY$1200,BF$1,FALSE))</f>
        <v>0</v>
      </c>
      <c r="BG63" s="54"/>
      <c r="BH63" s="55"/>
      <c r="BI63" s="55"/>
      <c r="BJ63" s="146"/>
      <c r="BK63" s="1889"/>
    </row>
    <row r="64" spans="1:63" s="18" customFormat="1" ht="14.25" customHeight="1">
      <c r="A64" s="940">
        <f t="shared" si="19"/>
        <v>18</v>
      </c>
      <c r="B64" s="1">
        <f>'全入力（様式2-4）'!$I$6</f>
        <v>0</v>
      </c>
      <c r="C64" s="35">
        <f>IF(ISERROR(VLOOKUP($A64,'全入力（様式2-4）'!$G$17:$BY$1200,C$1,FALSE)),"",VLOOKUP($A64,'全入力（様式2-4）'!$G$17:$BY$1200,C$1,FALSE))</f>
        <v>0</v>
      </c>
      <c r="D64" s="35">
        <f>IF(ISERROR(VLOOKUP($A64,'全入力（様式2-4）'!$G$17:$BY$1200,D$1,FALSE)),"",VLOOKUP($A64,'全入力（様式2-4）'!$G$17:$BY$1200,D$1,FALSE))</f>
        <v>0</v>
      </c>
      <c r="E64" s="35">
        <f>IF(ISERROR(VLOOKUP($A64,'全入力（様式2-4）'!$G$17:$BY$1200,E$1,FALSE)),"",VLOOKUP($A64,'全入力（様式2-4）'!$G$17:$BY$1200,E$1,FALSE))</f>
        <v>0</v>
      </c>
      <c r="F64" s="35">
        <f>IF(ISERROR(VLOOKUP($A64,'全入力（様式2-4）'!$G$17:$BY$1200,F$1,FALSE)),"",VLOOKUP($A64,'全入力（様式2-4）'!$G$17:$BY$1200,F$1,FALSE))</f>
        <v>0</v>
      </c>
      <c r="G64" s="36" t="str">
        <f>'全入力（様式2-4）'!$P$5&amp;'全入力（様式2-4）'!$R$5&amp;$D64</f>
        <v>0</v>
      </c>
      <c r="H64" s="37" t="str">
        <f t="shared" si="20"/>
        <v/>
      </c>
      <c r="I64" s="38">
        <f>IF(ISERROR(VLOOKUP($A64,'全入力（様式2-4）'!$G$17:$BY$1200,I$1,FALSE)),"",VLOOKUP($A64,'全入力（様式2-4）'!$G$17:$BY$1200,I$1,FALSE))</f>
        <v>0</v>
      </c>
      <c r="J64" s="38" t="str">
        <f>IF(ISERROR(VLOOKUP($A64,'全入力（様式2-4）'!$G$17:$BY$1200,J$1,FALSE)),"",VLOOKUP($A64,'全入力（様式2-4）'!$G$17:$BY$1200,J$1,FALSE))</f>
        <v/>
      </c>
      <c r="K64" s="38">
        <f>IF(ISERROR(VLOOKUP($A64,'全入力（様式2-4）'!$G$17:$BY$1200,K$1,FALSE)),"",VLOOKUP($A64,'全入力（様式2-4）'!$G$17:$BY$1200,K$1,FALSE))</f>
        <v>0</v>
      </c>
      <c r="L64" s="38" t="str">
        <f>IF(ISERROR(VLOOKUP($A64,'全入力（様式2-4）'!$G$17:$BY$1200,L$1,FALSE)),"",VLOOKUP($A64,'全入力（様式2-4）'!$G$17:$BY$1200,L$1,FALSE))</f>
        <v/>
      </c>
      <c r="M64" s="112">
        <f>IF(ISERROR(VLOOKUP($A64,'全入力（様式2-4）'!$G$17:$BY$1200,M$1,FALSE)),"",VLOOKUP($A64,'全入力（様式2-4）'!$G$17:$BY$1200,M$1,FALSE))</f>
        <v>0</v>
      </c>
      <c r="N64" s="112" t="str">
        <f>IF(ISERROR(VLOOKUP($A64,'全入力（様式2-4）'!$G$17:$BY$1200,N$1,FALSE)),"",VLOOKUP($A64,'全入力（様式2-4）'!$G$17:$BY$1200,N$1,FALSE))</f>
        <v/>
      </c>
      <c r="O64" s="112">
        <f>IF(ISERROR(VLOOKUP($A64,'全入力（様式2-4）'!$G$17:$BY$1200,O$1,FALSE)),"",VLOOKUP($A64,'全入力（様式2-4）'!$G$17:$BY$1200,O$1,FALSE))</f>
        <v>0</v>
      </c>
      <c r="P64" s="112" t="str">
        <f>IF(ISERROR(VLOOKUP($A64,'全入力（様式2-4）'!$G$17:$BY$1200,P$1,FALSE)),"",VLOOKUP($A64,'全入力（様式2-4）'!$G$17:$BY$1200,P$1,FALSE))</f>
        <v/>
      </c>
      <c r="Q64" s="176">
        <f>IF(ISERROR(VLOOKUP($A64,'全入力（様式2-4）'!$G$17:$BY$1200,Q$1,FALSE)),"",VLOOKUP($A64,'全入力（様式2-4）'!$G$17:$BY$1200,Q$1,FALSE))</f>
        <v>0</v>
      </c>
      <c r="R64" s="105">
        <f>IF(ISERROR(VLOOKUP($A64,'全入力（様式2-4）'!$G$17:$BY$1200,R$1,FALSE)),"",VLOOKUP($A64,'全入力（様式2-4）'!$G$17:$BY$1200,R$1,FALSE))</f>
        <v>0</v>
      </c>
      <c r="S64" s="105" t="str">
        <f>IF(ISERROR(VLOOKUP($A64,'全入力（様式2-4）'!$G$17:$BY$1200,S$1,FALSE)),"",VLOOKUP($A64,'全入力（様式2-4）'!$G$17:$BY$1200,S$1,FALSE))</f>
        <v/>
      </c>
      <c r="T64" s="105"/>
      <c r="U64" s="105"/>
      <c r="V64" s="105"/>
      <c r="W64" s="105"/>
      <c r="X64" s="105"/>
      <c r="Y64" s="105"/>
      <c r="Z64" s="38">
        <f>IF(ISERROR(VLOOKUP($A64,'全入力（様式2-4）'!$G$17:$BY$1200,Z$1,FALSE)),"",VLOOKUP($A64,'全入力（様式2-4）'!$G$17:$BY$1200,Z$1,FALSE))</f>
        <v>0</v>
      </c>
      <c r="AA64" s="38">
        <f>IF(ISERROR(VLOOKUP($A64,'全入力（様式2-4）'!$G$17:$BY$1200,AA$1,FALSE)),"",VLOOKUP($A64,'全入力（様式2-4）'!$G$17:$BY$1200,AA$1,FALSE))</f>
        <v>0</v>
      </c>
      <c r="AB64" s="38">
        <f>IF(ISERROR(VLOOKUP($A64,'全入力（様式2-4）'!$G$17:$BY$1200,AB$1,FALSE)),"",VLOOKUP($A64,'全入力（様式2-4）'!$G$17:$BY$1200,AB$1,FALSE))</f>
        <v>0</v>
      </c>
      <c r="AC64" s="38">
        <f>IF(ISERROR(VLOOKUP($A64,'全入力（様式2-4）'!$G$17:$BY$1200,AC$1,FALSE)),"",VLOOKUP($A64,'全入力（様式2-4）'!$G$17:$BY$1200,AC$1,FALSE))</f>
        <v>0</v>
      </c>
      <c r="AD64" s="200">
        <f>IF(ISERROR(VLOOKUP($A64,'全入力（様式2-4）'!$G$17:$BY$1200,AD$1,FALSE)),"",VLOOKUP($A64,'全入力（様式2-4）'!$G$17:$BY$1200,AD$1,FALSE))</f>
        <v>0</v>
      </c>
      <c r="AE64" s="112"/>
      <c r="AF64" s="112"/>
      <c r="AG64" s="112"/>
      <c r="AH64" s="317" t="str">
        <f t="shared" si="21"/>
        <v>00</v>
      </c>
      <c r="AI64" s="39" t="str">
        <f>IF(ISERROR(VLOOKUP($G64&amp;AI$8,参照!$P$4:$U$500,5,FALSE)),"",VLOOKUP($G64&amp;AI$8,参照!$P$4:$U$500,5,FALSE))</f>
        <v/>
      </c>
      <c r="AJ64" s="39" t="str">
        <f>IF(ISERROR(VLOOKUP($G64&amp;AJ$8,参照!$P$4:$U$500,5,FALSE)),"",VLOOKUP($G64&amp;AJ$8,参照!$P$4:$U$500,5,FALSE))</f>
        <v/>
      </c>
      <c r="AK64" s="37">
        <v>29</v>
      </c>
      <c r="AL64" s="37">
        <v>84</v>
      </c>
      <c r="AM64" s="37"/>
      <c r="AN64" s="72">
        <f>IF(ISERROR(VLOOKUP($A64,'全入力（様式2-4）'!$G$17:$BY$1200,AN$1,FALSE)),"",VLOOKUP($A64,'全入力（様式2-4）'!$G$17:$BY$1200,AN$1,FALSE))</f>
        <v>0</v>
      </c>
      <c r="AO64" s="78">
        <f>IF(ISERROR(VLOOKUP($A64,'全入力（様式2-4）'!$G$17:$BY$1200,AO$1,FALSE)),"",VLOOKUP($A64,'全入力（様式2-4）'!$G$17:$BY$1200,AO$1,FALSE))</f>
        <v>0</v>
      </c>
      <c r="AP64" s="44">
        <f>IF(ISERROR(VLOOKUP($A64,'全入力（様式2-4）'!$G$17:$BY$1200,AP$1,FALSE)),"",VLOOKUP($A64,'全入力（様式2-4）'!$G$17:$BY$1200,AP$1,FALSE))</f>
        <v>0</v>
      </c>
      <c r="AQ64" s="63" t="str">
        <f>IF(ISERROR(VLOOKUP($G64,参照!$U$4:$W$102,3,FALSE)),"",VLOOKUP($G64,参照!$U$4:$W$102,3,FALSE))</f>
        <v/>
      </c>
      <c r="AR64" s="377" t="str">
        <f t="shared" ref="AR64" si="79">IF($AN64&lt;&gt;0,2/3,"")</f>
        <v/>
      </c>
      <c r="AS64" s="45" t="str">
        <f t="shared" si="23"/>
        <v/>
      </c>
      <c r="AT64" s="45" t="str">
        <f t="shared" si="24"/>
        <v/>
      </c>
      <c r="AU64" s="45" t="str">
        <f t="shared" si="25"/>
        <v/>
      </c>
      <c r="AV64" s="45" t="str">
        <f t="shared" si="26"/>
        <v/>
      </c>
      <c r="AW64" s="45" t="str">
        <f t="shared" si="18"/>
        <v/>
      </c>
      <c r="AX64" s="46">
        <f t="array" ref="AX64">SUM(IF('全入力（様式2-4）'!$G$17:$G$1200=$A64,IF('全入力（様式2-4）'!$AD$14:$AF$14=$AR64,'全入力（様式2-4）'!$AD$17:$AF$1200)))</f>
        <v>0</v>
      </c>
      <c r="AY64" s="47" t="str">
        <f t="shared" si="27"/>
        <v/>
      </c>
      <c r="AZ64" s="1890"/>
      <c r="BA64" s="46">
        <f t="shared" si="28"/>
        <v>0</v>
      </c>
      <c r="BB64" s="47" t="str">
        <f t="shared" si="29"/>
        <v/>
      </c>
      <c r="BC64" s="46">
        <f t="array" ref="BC64">SUM(IF('全入力（様式2-4）'!$G$17:$G$1200=$A64,IF('全入力（様式2-4）'!$AW$14:$AY$14=$AR64,'全入力（様式2-4）'!$AW$17:$AY$1200)))</f>
        <v>0</v>
      </c>
      <c r="BD64" s="47" t="str">
        <f t="shared" si="30"/>
        <v/>
      </c>
      <c r="BE64" s="150" t="str">
        <f t="shared" si="31"/>
        <v/>
      </c>
      <c r="BF64" s="1890"/>
      <c r="BG64" s="46"/>
      <c r="BH64" s="47"/>
      <c r="BI64" s="47"/>
      <c r="BJ64" s="144"/>
      <c r="BK64" s="1890"/>
    </row>
    <row r="65" spans="1:63" s="18" customFormat="1" ht="14.25" customHeight="1" thickBot="1">
      <c r="A65" s="942">
        <f t="shared" si="19"/>
        <v>18</v>
      </c>
      <c r="B65" s="7">
        <f>'全入力（様式2-4）'!$I$6</f>
        <v>0</v>
      </c>
      <c r="C65" s="186">
        <f>IF(ISERROR(VLOOKUP($A65,'全入力（様式2-4）'!$G$17:$BY$1200,C$1,FALSE)),"",VLOOKUP($A65,'全入力（様式2-4）'!$G$17:$BY$1200,C$1,FALSE))</f>
        <v>0</v>
      </c>
      <c r="D65" s="186">
        <f>IF(ISERROR(VLOOKUP($A65,'全入力（様式2-4）'!$G$17:$BY$1200,D$1,FALSE)),"",VLOOKUP($A65,'全入力（様式2-4）'!$G$17:$BY$1200,D$1,FALSE))</f>
        <v>0</v>
      </c>
      <c r="E65" s="186">
        <f>IF(ISERROR(VLOOKUP($A65,'全入力（様式2-4）'!$G$17:$BY$1200,E$1,FALSE)),"",VLOOKUP($A65,'全入力（様式2-4）'!$G$17:$BY$1200,E$1,FALSE))</f>
        <v>0</v>
      </c>
      <c r="F65" s="186">
        <f>IF(ISERROR(VLOOKUP($A65,'全入力（様式2-4）'!$G$17:$BY$1200,F$1,FALSE)),"",VLOOKUP($A65,'全入力（様式2-4）'!$G$17:$BY$1200,F$1,FALSE))</f>
        <v>0</v>
      </c>
      <c r="G65" s="187" t="str">
        <f>'全入力（様式2-4）'!$P$5&amp;'全入力（様式2-4）'!$R$5&amp;$D65</f>
        <v>0</v>
      </c>
      <c r="H65" s="188" t="str">
        <f t="shared" si="20"/>
        <v/>
      </c>
      <c r="I65" s="189">
        <f>IF(ISERROR(VLOOKUP($A65,'全入力（様式2-4）'!$G$17:$BY$1200,I$1,FALSE)),"",VLOOKUP($A65,'全入力（様式2-4）'!$G$17:$BY$1200,I$1,FALSE))</f>
        <v>0</v>
      </c>
      <c r="J65" s="189" t="str">
        <f>IF(ISERROR(VLOOKUP($A65,'全入力（様式2-4）'!$G$17:$BY$1200,J$1,FALSE)),"",VLOOKUP($A65,'全入力（様式2-4）'!$G$17:$BY$1200,J$1,FALSE))</f>
        <v/>
      </c>
      <c r="K65" s="189">
        <f>IF(ISERROR(VLOOKUP($A65,'全入力（様式2-4）'!$G$17:$BY$1200,K$1,FALSE)),"",VLOOKUP($A65,'全入力（様式2-4）'!$G$17:$BY$1200,K$1,FALSE))</f>
        <v>0</v>
      </c>
      <c r="L65" s="189" t="str">
        <f>IF(ISERROR(VLOOKUP($A65,'全入力（様式2-4）'!$G$17:$BY$1200,L$1,FALSE)),"",VLOOKUP($A65,'全入力（様式2-4）'!$G$17:$BY$1200,L$1,FALSE))</f>
        <v/>
      </c>
      <c r="M65" s="190">
        <f>IF(ISERROR(VLOOKUP($A65,'全入力（様式2-4）'!$G$17:$BY$1200,M$1,FALSE)),"",VLOOKUP($A65,'全入力（様式2-4）'!$G$17:$BY$1200,M$1,FALSE))</f>
        <v>0</v>
      </c>
      <c r="N65" s="190" t="str">
        <f>IF(ISERROR(VLOOKUP($A65,'全入力（様式2-4）'!$G$17:$BY$1200,N$1,FALSE)),"",VLOOKUP($A65,'全入力（様式2-4）'!$G$17:$BY$1200,N$1,FALSE))</f>
        <v/>
      </c>
      <c r="O65" s="190">
        <f>IF(ISERROR(VLOOKUP($A65,'全入力（様式2-4）'!$G$17:$BY$1200,O$1,FALSE)),"",VLOOKUP($A65,'全入力（様式2-4）'!$G$17:$BY$1200,O$1,FALSE))</f>
        <v>0</v>
      </c>
      <c r="P65" s="190" t="str">
        <f>IF(ISERROR(VLOOKUP($A65,'全入力（様式2-4）'!$G$17:$BY$1200,P$1,FALSE)),"",VLOOKUP($A65,'全入力（様式2-4）'!$G$17:$BY$1200,P$1,FALSE))</f>
        <v/>
      </c>
      <c r="Q65" s="191">
        <f>IF(ISERROR(VLOOKUP($A65,'全入力（様式2-4）'!$G$17:$BY$1200,Q$1,FALSE)),"",VLOOKUP($A65,'全入力（様式2-4）'!$G$17:$BY$1200,Q$1,FALSE))</f>
        <v>0</v>
      </c>
      <c r="R65" s="192">
        <f>IF(ISERROR(VLOOKUP($A65,'全入力（様式2-4）'!$G$17:$BY$1200,R$1,FALSE)),"",VLOOKUP($A65,'全入力（様式2-4）'!$G$17:$BY$1200,R$1,FALSE))</f>
        <v>0</v>
      </c>
      <c r="S65" s="192" t="str">
        <f>IF(ISERROR(VLOOKUP($A65,'全入力（様式2-4）'!$G$17:$BY$1200,S$1,FALSE)),"",VLOOKUP($A65,'全入力（様式2-4）'!$G$17:$BY$1200,S$1,FALSE))</f>
        <v/>
      </c>
      <c r="T65" s="192"/>
      <c r="U65" s="192"/>
      <c r="V65" s="192"/>
      <c r="W65" s="192"/>
      <c r="X65" s="192"/>
      <c r="Y65" s="192"/>
      <c r="Z65" s="189">
        <f>IF(ISERROR(VLOOKUP($A65,'全入力（様式2-4）'!$G$17:$BY$1200,Z$1,FALSE)),"",VLOOKUP($A65,'全入力（様式2-4）'!$G$17:$BY$1200,Z$1,FALSE))</f>
        <v>0</v>
      </c>
      <c r="AA65" s="189">
        <f>IF(ISERROR(VLOOKUP($A65,'全入力（様式2-4）'!$G$17:$BY$1200,AA$1,FALSE)),"",VLOOKUP($A65,'全入力（様式2-4）'!$G$17:$BY$1200,AA$1,FALSE))</f>
        <v>0</v>
      </c>
      <c r="AB65" s="189">
        <f>IF(ISERROR(VLOOKUP($A65,'全入力（様式2-4）'!$G$17:$BY$1200,AB$1,FALSE)),"",VLOOKUP($A65,'全入力（様式2-4）'!$G$17:$BY$1200,AB$1,FALSE))</f>
        <v>0</v>
      </c>
      <c r="AC65" s="189">
        <f>IF(ISERROR(VLOOKUP($A65,'全入力（様式2-4）'!$G$17:$BY$1200,AC$1,FALSE)),"",VLOOKUP($A65,'全入力（様式2-4）'!$G$17:$BY$1200,AC$1,FALSE))</f>
        <v>0</v>
      </c>
      <c r="AD65" s="202">
        <f>IF(ISERROR(VLOOKUP($A65,'全入力（様式2-4）'!$G$17:$BY$1200,AD$1,FALSE)),"",VLOOKUP($A65,'全入力（様式2-4）'!$G$17:$BY$1200,AD$1,FALSE))</f>
        <v>0</v>
      </c>
      <c r="AE65" s="190"/>
      <c r="AF65" s="190"/>
      <c r="AG65" s="190"/>
      <c r="AH65" s="319" t="str">
        <f t="shared" si="21"/>
        <v>00</v>
      </c>
      <c r="AI65" s="193" t="str">
        <f>IF(ISERROR(VLOOKUP($G65&amp;AI$8,参照!$P$4:$U$500,5,FALSE)),"",VLOOKUP($G65&amp;AI$8,参照!$P$4:$U$500,5,FALSE))</f>
        <v/>
      </c>
      <c r="AJ65" s="193" t="str">
        <f>IF(ISERROR(VLOOKUP($G65&amp;AJ$8,参照!$P$4:$U$500,5,FALSE)),"",VLOOKUP($G65&amp;AJ$8,参照!$P$4:$U$500,5,FALSE))</f>
        <v/>
      </c>
      <c r="AK65" s="188">
        <v>31</v>
      </c>
      <c r="AL65" s="188">
        <v>85</v>
      </c>
      <c r="AM65" s="37"/>
      <c r="AN65" s="74">
        <f>IF(ISERROR(VLOOKUP($A65,'全入力（様式2-4）'!$G$17:$BY$1200,AN$1,FALSE)),"",VLOOKUP($A65,'全入力（様式2-4）'!$G$17:$BY$1200,AN$1,FALSE))</f>
        <v>0</v>
      </c>
      <c r="AO65" s="79">
        <f>IF(ISERROR(VLOOKUP($A65,'全入力（様式2-4）'!$G$17:$BY$1200,AO$1,FALSE)),"",VLOOKUP($A65,'全入力（様式2-4）'!$G$17:$BY$1200,AO$1,FALSE))</f>
        <v>0</v>
      </c>
      <c r="AP65" s="48">
        <f>IF(ISERROR(VLOOKUP($A65,'全入力（様式2-4）'!$G$17:$BY$1200,AP$1,FALSE)),"",VLOOKUP($A65,'全入力（様式2-4）'!$G$17:$BY$1200,AP$1,FALSE))</f>
        <v>0</v>
      </c>
      <c r="AQ65" s="64" t="str">
        <f>IF(ISERROR(VLOOKUP($G65,参照!$U$4:$W$102,3,FALSE)),"",VLOOKUP($G65,参照!$U$4:$W$102,3,FALSE))</f>
        <v/>
      </c>
      <c r="AR65" s="378" t="str">
        <f t="shared" ref="AR65" si="80">IF($AN65&lt;&gt;0,1/3,"")</f>
        <v/>
      </c>
      <c r="AS65" s="49" t="str">
        <f t="shared" si="23"/>
        <v/>
      </c>
      <c r="AT65" s="49" t="str">
        <f t="shared" si="24"/>
        <v/>
      </c>
      <c r="AU65" s="49" t="str">
        <f t="shared" si="25"/>
        <v/>
      </c>
      <c r="AV65" s="49" t="str">
        <f t="shared" si="26"/>
        <v/>
      </c>
      <c r="AW65" s="49" t="str">
        <f t="shared" si="18"/>
        <v/>
      </c>
      <c r="AX65" s="50">
        <f t="array" ref="AX65">SUM(IF('全入力（様式2-4）'!$G$17:$G$1200=$A65,IF('全入力（様式2-4）'!$AD$14:$AF$14=$AR65,'全入力（様式2-4）'!$AD$17:$AF$1200)))</f>
        <v>0</v>
      </c>
      <c r="AY65" s="51" t="str">
        <f t="shared" si="27"/>
        <v/>
      </c>
      <c r="AZ65" s="1891"/>
      <c r="BA65" s="50">
        <f t="shared" si="28"/>
        <v>0</v>
      </c>
      <c r="BB65" s="51" t="str">
        <f t="shared" si="29"/>
        <v/>
      </c>
      <c r="BC65" s="50">
        <f t="array" ref="BC65">SUM(IF('全入力（様式2-4）'!$G$17:$G$1200=$A65,IF('全入力（様式2-4）'!$AW$14:$AY$14=$AR65,'全入力（様式2-4）'!$AW$17:$AY$1200)))</f>
        <v>0</v>
      </c>
      <c r="BD65" s="51" t="str">
        <f t="shared" si="30"/>
        <v/>
      </c>
      <c r="BE65" s="151" t="str">
        <f t="shared" si="31"/>
        <v/>
      </c>
      <c r="BF65" s="1891"/>
      <c r="BG65" s="50"/>
      <c r="BH65" s="51"/>
      <c r="BI65" s="51"/>
      <c r="BJ65" s="145"/>
      <c r="BK65" s="1891"/>
    </row>
    <row r="66" spans="1:63" s="18" customFormat="1" ht="14.25" customHeight="1">
      <c r="A66" s="941">
        <f>A63+1</f>
        <v>19</v>
      </c>
      <c r="B66" s="178">
        <f>'全入力（様式2-4）'!$I$6</f>
        <v>0</v>
      </c>
      <c r="C66" s="177">
        <f>IF(ISERROR(VLOOKUP($A66,'全入力（様式2-4）'!$G$17:$BY$1200,C$1,FALSE)),"",VLOOKUP($A66,'全入力（様式2-4）'!$G$17:$BY$1200,C$1,FALSE))</f>
        <v>0</v>
      </c>
      <c r="D66" s="177">
        <f>IF(ISERROR(VLOOKUP($A66,'全入力（様式2-4）'!$G$17:$BY$1200,D$1,FALSE)),"",VLOOKUP($A66,'全入力（様式2-4）'!$G$17:$BY$1200,D$1,FALSE))</f>
        <v>0</v>
      </c>
      <c r="E66" s="177">
        <f>IF(ISERROR(VLOOKUP($A66,'全入力（様式2-4）'!$G$17:$BY$1200,E$1,FALSE)),"",VLOOKUP($A66,'全入力（様式2-4）'!$G$17:$BY$1200,E$1,FALSE))</f>
        <v>0</v>
      </c>
      <c r="F66" s="177">
        <f>IF(ISERROR(VLOOKUP($A66,'全入力（様式2-4）'!$G$17:$BY$1200,F$1,FALSE)),"",VLOOKUP($A66,'全入力（様式2-4）'!$G$17:$BY$1200,F$1,FALSE))</f>
        <v>0</v>
      </c>
      <c r="G66" s="179" t="str">
        <f>'全入力（様式2-4）'!$P$5&amp;'全入力（様式2-4）'!$R$5&amp;$D66</f>
        <v>0</v>
      </c>
      <c r="H66" s="180" t="str">
        <f t="shared" si="20"/>
        <v/>
      </c>
      <c r="I66" s="181">
        <f>IF(ISERROR(VLOOKUP($A66,'全入力（様式2-4）'!$G$17:$BY$1200,I$1,FALSE)),"",VLOOKUP($A66,'全入力（様式2-4）'!$G$17:$BY$1200,I$1,FALSE))</f>
        <v>0</v>
      </c>
      <c r="J66" s="181" t="str">
        <f>IF(ISERROR(VLOOKUP($A66,'全入力（様式2-4）'!$G$17:$BY$1200,J$1,FALSE)),"",VLOOKUP($A66,'全入力（様式2-4）'!$G$17:$BY$1200,J$1,FALSE))</f>
        <v/>
      </c>
      <c r="K66" s="181">
        <f>IF(ISERROR(VLOOKUP($A66,'全入力（様式2-4）'!$G$17:$BY$1200,K$1,FALSE)),"",VLOOKUP($A66,'全入力（様式2-4）'!$G$17:$BY$1200,K$1,FALSE))</f>
        <v>0</v>
      </c>
      <c r="L66" s="181" t="str">
        <f>IF(ISERROR(VLOOKUP($A66,'全入力（様式2-4）'!$G$17:$BY$1200,L$1,FALSE)),"",VLOOKUP($A66,'全入力（様式2-4）'!$G$17:$BY$1200,L$1,FALSE))</f>
        <v/>
      </c>
      <c r="M66" s="182">
        <f>IF(ISERROR(VLOOKUP($A66,'全入力（様式2-4）'!$G$17:$BY$1200,M$1,FALSE)),"",VLOOKUP($A66,'全入力（様式2-4）'!$G$17:$BY$1200,M$1,FALSE))</f>
        <v>0</v>
      </c>
      <c r="N66" s="182" t="str">
        <f>IF(ISERROR(VLOOKUP($A66,'全入力（様式2-4）'!$G$17:$BY$1200,N$1,FALSE)),"",VLOOKUP($A66,'全入力（様式2-4）'!$G$17:$BY$1200,N$1,FALSE))</f>
        <v/>
      </c>
      <c r="O66" s="182">
        <f>IF(ISERROR(VLOOKUP($A66,'全入力（様式2-4）'!$G$17:$BY$1200,O$1,FALSE)),"",VLOOKUP($A66,'全入力（様式2-4）'!$G$17:$BY$1200,O$1,FALSE))</f>
        <v>0</v>
      </c>
      <c r="P66" s="182" t="str">
        <f>IF(ISERROR(VLOOKUP($A66,'全入力（様式2-4）'!$G$17:$BY$1200,P$1,FALSE)),"",VLOOKUP($A66,'全入力（様式2-4）'!$G$17:$BY$1200,P$1,FALSE))</f>
        <v/>
      </c>
      <c r="Q66" s="183">
        <f>IF(ISERROR(VLOOKUP($A66,'全入力（様式2-4）'!$G$17:$BY$1200,Q$1,FALSE)),"",VLOOKUP($A66,'全入力（様式2-4）'!$G$17:$BY$1200,Q$1,FALSE))</f>
        <v>0</v>
      </c>
      <c r="R66" s="184">
        <f>IF(ISERROR(VLOOKUP($A66,'全入力（様式2-4）'!$G$17:$BY$1200,R$1,FALSE)),"",VLOOKUP($A66,'全入力（様式2-4）'!$G$17:$BY$1200,R$1,FALSE))</f>
        <v>0</v>
      </c>
      <c r="S66" s="184" t="str">
        <f>IF(ISERROR(VLOOKUP($A66,'全入力（様式2-4）'!$G$17:$BY$1200,S$1,FALSE)),"",VLOOKUP($A66,'全入力（様式2-4）'!$G$17:$BY$1200,S$1,FALSE))</f>
        <v/>
      </c>
      <c r="T66" s="184"/>
      <c r="U66" s="184"/>
      <c r="V66" s="537"/>
      <c r="W66" s="537"/>
      <c r="X66" s="537"/>
      <c r="Y66" s="537"/>
      <c r="Z66" s="181">
        <f>IF(ISERROR(VLOOKUP($A66,'全入力（様式2-4）'!$G$17:$BY$1200,Z$1,FALSE)),"",VLOOKUP($A66,'全入力（様式2-4）'!$G$17:$BY$1200,Z$1,FALSE))</f>
        <v>0</v>
      </c>
      <c r="AA66" s="181">
        <f>IF(ISERROR(VLOOKUP($A66,'全入力（様式2-4）'!$G$17:$BY$1200,AA$1,FALSE)),"",VLOOKUP($A66,'全入力（様式2-4）'!$G$17:$BY$1200,AA$1,FALSE))</f>
        <v>0</v>
      </c>
      <c r="AB66" s="181">
        <f>IF(ISERROR(VLOOKUP($A66,'全入力（様式2-4）'!$G$17:$BY$1200,AB$1,FALSE)),"",VLOOKUP($A66,'全入力（様式2-4）'!$G$17:$BY$1200,AB$1,FALSE))</f>
        <v>0</v>
      </c>
      <c r="AC66" s="181">
        <f>IF(ISERROR(VLOOKUP($A66,'全入力（様式2-4）'!$G$17:$BY$1200,AC$1,FALSE)),"",VLOOKUP($A66,'全入力（様式2-4）'!$G$17:$BY$1200,AC$1,FALSE))</f>
        <v>0</v>
      </c>
      <c r="AD66" s="201">
        <f>IF(ISERROR(VLOOKUP($A66,'全入力（様式2-4）'!$G$17:$BY$1200,AD$1,FALSE)),"",VLOOKUP($A66,'全入力（様式2-4）'!$G$17:$BY$1200,AD$1,FALSE))</f>
        <v>0</v>
      </c>
      <c r="AE66" s="182"/>
      <c r="AF66" s="182"/>
      <c r="AG66" s="182"/>
      <c r="AH66" s="318" t="str">
        <f t="shared" si="21"/>
        <v>00</v>
      </c>
      <c r="AI66" s="185" t="str">
        <f>IF(ISERROR(VLOOKUP($G66&amp;AI$8,参照!$P$4:$U$500,5,FALSE)),"",VLOOKUP($G66&amp;AI$8,参照!$P$4:$U$500,5,FALSE))</f>
        <v/>
      </c>
      <c r="AJ66" s="185" t="str">
        <f>IF(ISERROR(VLOOKUP($G66&amp;AJ$8,参照!$P$4:$U$500,5,FALSE)),"",VLOOKUP($G66&amp;AJ$8,参照!$P$4:$U$500,5,FALSE))</f>
        <v/>
      </c>
      <c r="AK66" s="180">
        <v>27</v>
      </c>
      <c r="AL66" s="180">
        <v>83</v>
      </c>
      <c r="AM66" s="37"/>
      <c r="AN66" s="76">
        <f>IF(ISERROR(VLOOKUP($A66,'全入力（様式2-4）'!$G$17:$BY$1200,AN$1,FALSE)),"",VLOOKUP($A66,'全入力（様式2-4）'!$G$17:$BY$1200,AN$1,FALSE))</f>
        <v>0</v>
      </c>
      <c r="AO66" s="77">
        <f>IF(ISERROR(VLOOKUP($A66,'全入力（様式2-4）'!$G$17:$BY$1200,AO$1,FALSE)),"",VLOOKUP($A66,'全入力（様式2-4）'!$G$17:$BY$1200,AO$1,FALSE))</f>
        <v>0</v>
      </c>
      <c r="AP66" s="52">
        <f>IF(ISERROR(VLOOKUP($A66,'全入力（様式2-4）'!$G$17:$BY$1200,AP$1,FALSE)),"",VLOOKUP($A66,'全入力（様式2-4）'!$G$17:$BY$1200,AP$1,FALSE))</f>
        <v>0</v>
      </c>
      <c r="AQ66" s="84" t="str">
        <f>IF(ISERROR(VLOOKUP($G66,参照!$U$4:$W$102,3,FALSE)),"",VLOOKUP($G66,参照!$U$4:$W$102,3,FALSE))</f>
        <v/>
      </c>
      <c r="AR66" s="376" t="str">
        <f t="shared" ref="AR66" si="81">IF($AN66&lt;&gt;0,"満額","")</f>
        <v/>
      </c>
      <c r="AS66" s="53" t="str">
        <f t="shared" si="23"/>
        <v/>
      </c>
      <c r="AT66" s="53" t="str">
        <f t="shared" si="24"/>
        <v/>
      </c>
      <c r="AU66" s="53" t="str">
        <f t="shared" si="25"/>
        <v/>
      </c>
      <c r="AV66" s="53" t="str">
        <f t="shared" si="26"/>
        <v/>
      </c>
      <c r="AW66" s="53" t="str">
        <f t="shared" si="18"/>
        <v/>
      </c>
      <c r="AX66" s="54">
        <f t="array" ref="AX66">SUM(IF('全入力（様式2-4）'!$G$17:$G$1200=$A66,IF('全入力（様式2-4）'!$AD$14:$AF$14=$AR66,'全入力（様式2-4）'!$AD$17:$AF$1200)))</f>
        <v>0</v>
      </c>
      <c r="AY66" s="55" t="str">
        <f t="shared" si="27"/>
        <v/>
      </c>
      <c r="AZ66" s="1889">
        <f>IF(ISERROR(VLOOKUP($A66,'全入力（様式2-4）'!$G$17:$BY$1200,AZ$1,FALSE)),"",VLOOKUP($A66,'全入力（様式2-4）'!$G$17:$BY$1200,AZ$1,FALSE))</f>
        <v>0</v>
      </c>
      <c r="BA66" s="54">
        <f t="shared" si="28"/>
        <v>0</v>
      </c>
      <c r="BB66" s="55" t="str">
        <f t="shared" si="29"/>
        <v/>
      </c>
      <c r="BC66" s="54">
        <f t="array" ref="BC66">SUM(IF('全入力（様式2-4）'!$G$17:$G$1200=$A66,IF('全入力（様式2-4）'!$AW$14:$AY$14=$AR66,'全入力（様式2-4）'!$AW$17:$AY$1200)))</f>
        <v>0</v>
      </c>
      <c r="BD66" s="55" t="str">
        <f t="shared" si="30"/>
        <v/>
      </c>
      <c r="BE66" s="152" t="str">
        <f t="shared" si="31"/>
        <v/>
      </c>
      <c r="BF66" s="1889">
        <f>IF(ISERROR(VLOOKUP($A66,'全入力（様式2-4）'!$G$17:$BY$1200,BF$1,FALSE)),"",VLOOKUP($A66,'全入力（様式2-4）'!$G$17:$BY$1200,BF$1,FALSE))</f>
        <v>0</v>
      </c>
      <c r="BG66" s="54"/>
      <c r="BH66" s="55"/>
      <c r="BI66" s="55"/>
      <c r="BJ66" s="146"/>
      <c r="BK66" s="1889"/>
    </row>
    <row r="67" spans="1:63" s="18" customFormat="1" ht="14.25" customHeight="1">
      <c r="A67" s="940">
        <f t="shared" si="19"/>
        <v>19</v>
      </c>
      <c r="B67" s="1">
        <f>'全入力（様式2-4）'!$I$6</f>
        <v>0</v>
      </c>
      <c r="C67" s="35">
        <f>IF(ISERROR(VLOOKUP($A67,'全入力（様式2-4）'!$G$17:$BY$1200,C$1,FALSE)),"",VLOOKUP($A67,'全入力（様式2-4）'!$G$17:$BY$1200,C$1,FALSE))</f>
        <v>0</v>
      </c>
      <c r="D67" s="35">
        <f>IF(ISERROR(VLOOKUP($A67,'全入力（様式2-4）'!$G$17:$BY$1200,D$1,FALSE)),"",VLOOKUP($A67,'全入力（様式2-4）'!$G$17:$BY$1200,D$1,FALSE))</f>
        <v>0</v>
      </c>
      <c r="E67" s="35">
        <f>IF(ISERROR(VLOOKUP($A67,'全入力（様式2-4）'!$G$17:$BY$1200,E$1,FALSE)),"",VLOOKUP($A67,'全入力（様式2-4）'!$G$17:$BY$1200,E$1,FALSE))</f>
        <v>0</v>
      </c>
      <c r="F67" s="35">
        <f>IF(ISERROR(VLOOKUP($A67,'全入力（様式2-4）'!$G$17:$BY$1200,F$1,FALSE)),"",VLOOKUP($A67,'全入力（様式2-4）'!$G$17:$BY$1200,F$1,FALSE))</f>
        <v>0</v>
      </c>
      <c r="G67" s="36" t="str">
        <f>'全入力（様式2-4）'!$P$5&amp;'全入力（様式2-4）'!$R$5&amp;$D67</f>
        <v>0</v>
      </c>
      <c r="H67" s="37" t="str">
        <f t="shared" si="20"/>
        <v/>
      </c>
      <c r="I67" s="38">
        <f>IF(ISERROR(VLOOKUP($A67,'全入力（様式2-4）'!$G$17:$BY$1200,I$1,FALSE)),"",VLOOKUP($A67,'全入力（様式2-4）'!$G$17:$BY$1200,I$1,FALSE))</f>
        <v>0</v>
      </c>
      <c r="J67" s="38" t="str">
        <f>IF(ISERROR(VLOOKUP($A67,'全入力（様式2-4）'!$G$17:$BY$1200,J$1,FALSE)),"",VLOOKUP($A67,'全入力（様式2-4）'!$G$17:$BY$1200,J$1,FALSE))</f>
        <v/>
      </c>
      <c r="K67" s="38">
        <f>IF(ISERROR(VLOOKUP($A67,'全入力（様式2-4）'!$G$17:$BY$1200,K$1,FALSE)),"",VLOOKUP($A67,'全入力（様式2-4）'!$G$17:$BY$1200,K$1,FALSE))</f>
        <v>0</v>
      </c>
      <c r="L67" s="38" t="str">
        <f>IF(ISERROR(VLOOKUP($A67,'全入力（様式2-4）'!$G$17:$BY$1200,L$1,FALSE)),"",VLOOKUP($A67,'全入力（様式2-4）'!$G$17:$BY$1200,L$1,FALSE))</f>
        <v/>
      </c>
      <c r="M67" s="112">
        <f>IF(ISERROR(VLOOKUP($A67,'全入力（様式2-4）'!$G$17:$BY$1200,M$1,FALSE)),"",VLOOKUP($A67,'全入力（様式2-4）'!$G$17:$BY$1200,M$1,FALSE))</f>
        <v>0</v>
      </c>
      <c r="N67" s="112" t="str">
        <f>IF(ISERROR(VLOOKUP($A67,'全入力（様式2-4）'!$G$17:$BY$1200,N$1,FALSE)),"",VLOOKUP($A67,'全入力（様式2-4）'!$G$17:$BY$1200,N$1,FALSE))</f>
        <v/>
      </c>
      <c r="O67" s="112">
        <f>IF(ISERROR(VLOOKUP($A67,'全入力（様式2-4）'!$G$17:$BY$1200,O$1,FALSE)),"",VLOOKUP($A67,'全入力（様式2-4）'!$G$17:$BY$1200,O$1,FALSE))</f>
        <v>0</v>
      </c>
      <c r="P67" s="112" t="str">
        <f>IF(ISERROR(VLOOKUP($A67,'全入力（様式2-4）'!$G$17:$BY$1200,P$1,FALSE)),"",VLOOKUP($A67,'全入力（様式2-4）'!$G$17:$BY$1200,P$1,FALSE))</f>
        <v/>
      </c>
      <c r="Q67" s="176">
        <f>IF(ISERROR(VLOOKUP($A67,'全入力（様式2-4）'!$G$17:$BY$1200,Q$1,FALSE)),"",VLOOKUP($A67,'全入力（様式2-4）'!$G$17:$BY$1200,Q$1,FALSE))</f>
        <v>0</v>
      </c>
      <c r="R67" s="105">
        <f>IF(ISERROR(VLOOKUP($A67,'全入力（様式2-4）'!$G$17:$BY$1200,R$1,FALSE)),"",VLOOKUP($A67,'全入力（様式2-4）'!$G$17:$BY$1200,R$1,FALSE))</f>
        <v>0</v>
      </c>
      <c r="S67" s="105" t="str">
        <f>IF(ISERROR(VLOOKUP($A67,'全入力（様式2-4）'!$G$17:$BY$1200,S$1,FALSE)),"",VLOOKUP($A67,'全入力（様式2-4）'!$G$17:$BY$1200,S$1,FALSE))</f>
        <v/>
      </c>
      <c r="T67" s="105"/>
      <c r="U67" s="105"/>
      <c r="V67" s="105"/>
      <c r="W67" s="105"/>
      <c r="X67" s="105"/>
      <c r="Y67" s="105"/>
      <c r="Z67" s="38">
        <f>IF(ISERROR(VLOOKUP($A67,'全入力（様式2-4）'!$G$17:$BY$1200,Z$1,FALSE)),"",VLOOKUP($A67,'全入力（様式2-4）'!$G$17:$BY$1200,Z$1,FALSE))</f>
        <v>0</v>
      </c>
      <c r="AA67" s="38">
        <f>IF(ISERROR(VLOOKUP($A67,'全入力（様式2-4）'!$G$17:$BY$1200,AA$1,FALSE)),"",VLOOKUP($A67,'全入力（様式2-4）'!$G$17:$BY$1200,AA$1,FALSE))</f>
        <v>0</v>
      </c>
      <c r="AB67" s="38">
        <f>IF(ISERROR(VLOOKUP($A67,'全入力（様式2-4）'!$G$17:$BY$1200,AB$1,FALSE)),"",VLOOKUP($A67,'全入力（様式2-4）'!$G$17:$BY$1200,AB$1,FALSE))</f>
        <v>0</v>
      </c>
      <c r="AC67" s="38">
        <f>IF(ISERROR(VLOOKUP($A67,'全入力（様式2-4）'!$G$17:$BY$1200,AC$1,FALSE)),"",VLOOKUP($A67,'全入力（様式2-4）'!$G$17:$BY$1200,AC$1,FALSE))</f>
        <v>0</v>
      </c>
      <c r="AD67" s="200">
        <f>IF(ISERROR(VLOOKUP($A67,'全入力（様式2-4）'!$G$17:$BY$1200,AD$1,FALSE)),"",VLOOKUP($A67,'全入力（様式2-4）'!$G$17:$BY$1200,AD$1,FALSE))</f>
        <v>0</v>
      </c>
      <c r="AE67" s="112"/>
      <c r="AF67" s="112"/>
      <c r="AG67" s="112"/>
      <c r="AH67" s="317" t="str">
        <f t="shared" si="21"/>
        <v>00</v>
      </c>
      <c r="AI67" s="39" t="str">
        <f>IF(ISERROR(VLOOKUP($G67&amp;AI$8,参照!$P$4:$U$500,5,FALSE)),"",VLOOKUP($G67&amp;AI$8,参照!$P$4:$U$500,5,FALSE))</f>
        <v/>
      </c>
      <c r="AJ67" s="39" t="str">
        <f>IF(ISERROR(VLOOKUP($G67&amp;AJ$8,参照!$P$4:$U$500,5,FALSE)),"",VLOOKUP($G67&amp;AJ$8,参照!$P$4:$U$500,5,FALSE))</f>
        <v/>
      </c>
      <c r="AK67" s="37">
        <v>29</v>
      </c>
      <c r="AL67" s="37">
        <v>84</v>
      </c>
      <c r="AM67" s="37"/>
      <c r="AN67" s="72">
        <f>IF(ISERROR(VLOOKUP($A67,'全入力（様式2-4）'!$G$17:$BY$1200,AN$1,FALSE)),"",VLOOKUP($A67,'全入力（様式2-4）'!$G$17:$BY$1200,AN$1,FALSE))</f>
        <v>0</v>
      </c>
      <c r="AO67" s="78">
        <f>IF(ISERROR(VLOOKUP($A67,'全入力（様式2-4）'!$G$17:$BY$1200,AO$1,FALSE)),"",VLOOKUP($A67,'全入力（様式2-4）'!$G$17:$BY$1200,AO$1,FALSE))</f>
        <v>0</v>
      </c>
      <c r="AP67" s="44">
        <f>IF(ISERROR(VLOOKUP($A67,'全入力（様式2-4）'!$G$17:$BY$1200,AP$1,FALSE)),"",VLOOKUP($A67,'全入力（様式2-4）'!$G$17:$BY$1200,AP$1,FALSE))</f>
        <v>0</v>
      </c>
      <c r="AQ67" s="63" t="str">
        <f>IF(ISERROR(VLOOKUP($G67,参照!$U$4:$W$102,3,FALSE)),"",VLOOKUP($G67,参照!$U$4:$W$102,3,FALSE))</f>
        <v/>
      </c>
      <c r="AR67" s="377" t="str">
        <f t="shared" ref="AR67" si="82">IF($AN67&lt;&gt;0,2/3,"")</f>
        <v/>
      </c>
      <c r="AS67" s="45" t="str">
        <f t="shared" si="23"/>
        <v/>
      </c>
      <c r="AT67" s="45" t="str">
        <f t="shared" si="24"/>
        <v/>
      </c>
      <c r="AU67" s="45" t="str">
        <f t="shared" si="25"/>
        <v/>
      </c>
      <c r="AV67" s="45" t="str">
        <f t="shared" si="26"/>
        <v/>
      </c>
      <c r="AW67" s="45" t="str">
        <f t="shared" si="18"/>
        <v/>
      </c>
      <c r="AX67" s="46">
        <f t="array" ref="AX67">SUM(IF('全入力（様式2-4）'!$G$17:$G$1200=$A67,IF('全入力（様式2-4）'!$AD$14:$AF$14=$AR67,'全入力（様式2-4）'!$AD$17:$AF$1200)))</f>
        <v>0</v>
      </c>
      <c r="AY67" s="47" t="str">
        <f t="shared" si="27"/>
        <v/>
      </c>
      <c r="AZ67" s="1890"/>
      <c r="BA67" s="46">
        <f t="shared" si="28"/>
        <v>0</v>
      </c>
      <c r="BB67" s="47" t="str">
        <f t="shared" si="29"/>
        <v/>
      </c>
      <c r="BC67" s="46">
        <f t="array" ref="BC67">SUM(IF('全入力（様式2-4）'!$G$17:$G$1200=$A67,IF('全入力（様式2-4）'!$AW$14:$AY$14=$AR67,'全入力（様式2-4）'!$AW$17:$AY$1200)))</f>
        <v>0</v>
      </c>
      <c r="BD67" s="47" t="str">
        <f t="shared" si="30"/>
        <v/>
      </c>
      <c r="BE67" s="150" t="str">
        <f t="shared" si="31"/>
        <v/>
      </c>
      <c r="BF67" s="1890"/>
      <c r="BG67" s="46"/>
      <c r="BH67" s="47"/>
      <c r="BI67" s="47"/>
      <c r="BJ67" s="144"/>
      <c r="BK67" s="1890"/>
    </row>
    <row r="68" spans="1:63" s="18" customFormat="1" ht="14.25" customHeight="1" thickBot="1">
      <c r="A68" s="942">
        <f t="shared" si="19"/>
        <v>19</v>
      </c>
      <c r="B68" s="7">
        <f>'全入力（様式2-4）'!$I$6</f>
        <v>0</v>
      </c>
      <c r="C68" s="186">
        <f>IF(ISERROR(VLOOKUP($A68,'全入力（様式2-4）'!$G$17:$BY$1200,C$1,FALSE)),"",VLOOKUP($A68,'全入力（様式2-4）'!$G$17:$BY$1200,C$1,FALSE))</f>
        <v>0</v>
      </c>
      <c r="D68" s="186">
        <f>IF(ISERROR(VLOOKUP($A68,'全入力（様式2-4）'!$G$17:$BY$1200,D$1,FALSE)),"",VLOOKUP($A68,'全入力（様式2-4）'!$G$17:$BY$1200,D$1,FALSE))</f>
        <v>0</v>
      </c>
      <c r="E68" s="186">
        <f>IF(ISERROR(VLOOKUP($A68,'全入力（様式2-4）'!$G$17:$BY$1200,E$1,FALSE)),"",VLOOKUP($A68,'全入力（様式2-4）'!$G$17:$BY$1200,E$1,FALSE))</f>
        <v>0</v>
      </c>
      <c r="F68" s="186">
        <f>IF(ISERROR(VLOOKUP($A68,'全入力（様式2-4）'!$G$17:$BY$1200,F$1,FALSE)),"",VLOOKUP($A68,'全入力（様式2-4）'!$G$17:$BY$1200,F$1,FALSE))</f>
        <v>0</v>
      </c>
      <c r="G68" s="187" t="str">
        <f>'全入力（様式2-4）'!$P$5&amp;'全入力（様式2-4）'!$R$5&amp;$D68</f>
        <v>0</v>
      </c>
      <c r="H68" s="188" t="str">
        <f t="shared" si="20"/>
        <v/>
      </c>
      <c r="I68" s="189">
        <f>IF(ISERROR(VLOOKUP($A68,'全入力（様式2-4）'!$G$17:$BY$1200,I$1,FALSE)),"",VLOOKUP($A68,'全入力（様式2-4）'!$G$17:$BY$1200,I$1,FALSE))</f>
        <v>0</v>
      </c>
      <c r="J68" s="189" t="str">
        <f>IF(ISERROR(VLOOKUP($A68,'全入力（様式2-4）'!$G$17:$BY$1200,J$1,FALSE)),"",VLOOKUP($A68,'全入力（様式2-4）'!$G$17:$BY$1200,J$1,FALSE))</f>
        <v/>
      </c>
      <c r="K68" s="189">
        <f>IF(ISERROR(VLOOKUP($A68,'全入力（様式2-4）'!$G$17:$BY$1200,K$1,FALSE)),"",VLOOKUP($A68,'全入力（様式2-4）'!$G$17:$BY$1200,K$1,FALSE))</f>
        <v>0</v>
      </c>
      <c r="L68" s="189" t="str">
        <f>IF(ISERROR(VLOOKUP($A68,'全入力（様式2-4）'!$G$17:$BY$1200,L$1,FALSE)),"",VLOOKUP($A68,'全入力（様式2-4）'!$G$17:$BY$1200,L$1,FALSE))</f>
        <v/>
      </c>
      <c r="M68" s="190">
        <f>IF(ISERROR(VLOOKUP($A68,'全入力（様式2-4）'!$G$17:$BY$1200,M$1,FALSE)),"",VLOOKUP($A68,'全入力（様式2-4）'!$G$17:$BY$1200,M$1,FALSE))</f>
        <v>0</v>
      </c>
      <c r="N68" s="190" t="str">
        <f>IF(ISERROR(VLOOKUP($A68,'全入力（様式2-4）'!$G$17:$BY$1200,N$1,FALSE)),"",VLOOKUP($A68,'全入力（様式2-4）'!$G$17:$BY$1200,N$1,FALSE))</f>
        <v/>
      </c>
      <c r="O68" s="190">
        <f>IF(ISERROR(VLOOKUP($A68,'全入力（様式2-4）'!$G$17:$BY$1200,O$1,FALSE)),"",VLOOKUP($A68,'全入力（様式2-4）'!$G$17:$BY$1200,O$1,FALSE))</f>
        <v>0</v>
      </c>
      <c r="P68" s="190" t="str">
        <f>IF(ISERROR(VLOOKUP($A68,'全入力（様式2-4）'!$G$17:$BY$1200,P$1,FALSE)),"",VLOOKUP($A68,'全入力（様式2-4）'!$G$17:$BY$1200,P$1,FALSE))</f>
        <v/>
      </c>
      <c r="Q68" s="191">
        <f>IF(ISERROR(VLOOKUP($A68,'全入力（様式2-4）'!$G$17:$BY$1200,Q$1,FALSE)),"",VLOOKUP($A68,'全入力（様式2-4）'!$G$17:$BY$1200,Q$1,FALSE))</f>
        <v>0</v>
      </c>
      <c r="R68" s="192">
        <f>IF(ISERROR(VLOOKUP($A68,'全入力（様式2-4）'!$G$17:$BY$1200,R$1,FALSE)),"",VLOOKUP($A68,'全入力（様式2-4）'!$G$17:$BY$1200,R$1,FALSE))</f>
        <v>0</v>
      </c>
      <c r="S68" s="192" t="str">
        <f>IF(ISERROR(VLOOKUP($A68,'全入力（様式2-4）'!$G$17:$BY$1200,S$1,FALSE)),"",VLOOKUP($A68,'全入力（様式2-4）'!$G$17:$BY$1200,S$1,FALSE))</f>
        <v/>
      </c>
      <c r="T68" s="192"/>
      <c r="U68" s="192"/>
      <c r="V68" s="192"/>
      <c r="W68" s="192"/>
      <c r="X68" s="192"/>
      <c r="Y68" s="192"/>
      <c r="Z68" s="189">
        <f>IF(ISERROR(VLOOKUP($A68,'全入力（様式2-4）'!$G$17:$BY$1200,Z$1,FALSE)),"",VLOOKUP($A68,'全入力（様式2-4）'!$G$17:$BY$1200,Z$1,FALSE))</f>
        <v>0</v>
      </c>
      <c r="AA68" s="189">
        <f>IF(ISERROR(VLOOKUP($A68,'全入力（様式2-4）'!$G$17:$BY$1200,AA$1,FALSE)),"",VLOOKUP($A68,'全入力（様式2-4）'!$G$17:$BY$1200,AA$1,FALSE))</f>
        <v>0</v>
      </c>
      <c r="AB68" s="189">
        <f>IF(ISERROR(VLOOKUP($A68,'全入力（様式2-4）'!$G$17:$BY$1200,AB$1,FALSE)),"",VLOOKUP($A68,'全入力（様式2-4）'!$G$17:$BY$1200,AB$1,FALSE))</f>
        <v>0</v>
      </c>
      <c r="AC68" s="189">
        <f>IF(ISERROR(VLOOKUP($A68,'全入力（様式2-4）'!$G$17:$BY$1200,AC$1,FALSE)),"",VLOOKUP($A68,'全入力（様式2-4）'!$G$17:$BY$1200,AC$1,FALSE))</f>
        <v>0</v>
      </c>
      <c r="AD68" s="202">
        <f>IF(ISERROR(VLOOKUP($A68,'全入力（様式2-4）'!$G$17:$BY$1200,AD$1,FALSE)),"",VLOOKUP($A68,'全入力（様式2-4）'!$G$17:$BY$1200,AD$1,FALSE))</f>
        <v>0</v>
      </c>
      <c r="AE68" s="190"/>
      <c r="AF68" s="190"/>
      <c r="AG68" s="190"/>
      <c r="AH68" s="319" t="str">
        <f t="shared" si="21"/>
        <v>00</v>
      </c>
      <c r="AI68" s="193" t="str">
        <f>IF(ISERROR(VLOOKUP($G68&amp;AI$8,参照!$P$4:$U$500,5,FALSE)),"",VLOOKUP($G68&amp;AI$8,参照!$P$4:$U$500,5,FALSE))</f>
        <v/>
      </c>
      <c r="AJ68" s="193" t="str">
        <f>IF(ISERROR(VLOOKUP($G68&amp;AJ$8,参照!$P$4:$U$500,5,FALSE)),"",VLOOKUP($G68&amp;AJ$8,参照!$P$4:$U$500,5,FALSE))</f>
        <v/>
      </c>
      <c r="AK68" s="188">
        <v>31</v>
      </c>
      <c r="AL68" s="188">
        <v>85</v>
      </c>
      <c r="AM68" s="37"/>
      <c r="AN68" s="74">
        <f>IF(ISERROR(VLOOKUP($A68,'全入力（様式2-4）'!$G$17:$BY$1200,AN$1,FALSE)),"",VLOOKUP($A68,'全入力（様式2-4）'!$G$17:$BY$1200,AN$1,FALSE))</f>
        <v>0</v>
      </c>
      <c r="AO68" s="79">
        <f>IF(ISERROR(VLOOKUP($A68,'全入力（様式2-4）'!$G$17:$BY$1200,AO$1,FALSE)),"",VLOOKUP($A68,'全入力（様式2-4）'!$G$17:$BY$1200,AO$1,FALSE))</f>
        <v>0</v>
      </c>
      <c r="AP68" s="48">
        <f>IF(ISERROR(VLOOKUP($A68,'全入力（様式2-4）'!$G$17:$BY$1200,AP$1,FALSE)),"",VLOOKUP($A68,'全入力（様式2-4）'!$G$17:$BY$1200,AP$1,FALSE))</f>
        <v>0</v>
      </c>
      <c r="AQ68" s="64" t="str">
        <f>IF(ISERROR(VLOOKUP($G68,参照!$U$4:$W$102,3,FALSE)),"",VLOOKUP($G68,参照!$U$4:$W$102,3,FALSE))</f>
        <v/>
      </c>
      <c r="AR68" s="378" t="str">
        <f t="shared" ref="AR68" si="83">IF($AN68&lt;&gt;0,1/3,"")</f>
        <v/>
      </c>
      <c r="AS68" s="49" t="str">
        <f t="shared" si="23"/>
        <v/>
      </c>
      <c r="AT68" s="49" t="str">
        <f t="shared" si="24"/>
        <v/>
      </c>
      <c r="AU68" s="49" t="str">
        <f t="shared" si="25"/>
        <v/>
      </c>
      <c r="AV68" s="49" t="str">
        <f t="shared" si="26"/>
        <v/>
      </c>
      <c r="AW68" s="49" t="str">
        <f t="shared" si="18"/>
        <v/>
      </c>
      <c r="AX68" s="50">
        <f t="array" ref="AX68">SUM(IF('全入力（様式2-4）'!$G$17:$G$1200=$A68,IF('全入力（様式2-4）'!$AD$14:$AF$14=$AR68,'全入力（様式2-4）'!$AD$17:$AF$1200)))</f>
        <v>0</v>
      </c>
      <c r="AY68" s="51" t="str">
        <f t="shared" si="27"/>
        <v/>
      </c>
      <c r="AZ68" s="1891"/>
      <c r="BA68" s="50">
        <f t="shared" si="28"/>
        <v>0</v>
      </c>
      <c r="BB68" s="51" t="str">
        <f t="shared" si="29"/>
        <v/>
      </c>
      <c r="BC68" s="50">
        <f t="array" ref="BC68">SUM(IF('全入力（様式2-4）'!$G$17:$G$1200=$A68,IF('全入力（様式2-4）'!$AW$14:$AY$14=$AR68,'全入力（様式2-4）'!$AW$17:$AY$1200)))</f>
        <v>0</v>
      </c>
      <c r="BD68" s="51" t="str">
        <f t="shared" si="30"/>
        <v/>
      </c>
      <c r="BE68" s="151" t="str">
        <f t="shared" si="31"/>
        <v/>
      </c>
      <c r="BF68" s="1891"/>
      <c r="BG68" s="50"/>
      <c r="BH68" s="51"/>
      <c r="BI68" s="51"/>
      <c r="BJ68" s="145"/>
      <c r="BK68" s="1891"/>
    </row>
    <row r="69" spans="1:63" s="18" customFormat="1" ht="14.25" customHeight="1">
      <c r="A69" s="941">
        <f>A66+1</f>
        <v>20</v>
      </c>
      <c r="B69" s="178">
        <f>'全入力（様式2-4）'!$I$6</f>
        <v>0</v>
      </c>
      <c r="C69" s="177">
        <f>IF(ISERROR(VLOOKUP($A69,'全入力（様式2-4）'!$G$17:$BY$1200,C$1,FALSE)),"",VLOOKUP($A69,'全入力（様式2-4）'!$G$17:$BY$1200,C$1,FALSE))</f>
        <v>0</v>
      </c>
      <c r="D69" s="177">
        <f>IF(ISERROR(VLOOKUP($A69,'全入力（様式2-4）'!$G$17:$BY$1200,D$1,FALSE)),"",VLOOKUP($A69,'全入力（様式2-4）'!$G$17:$BY$1200,D$1,FALSE))</f>
        <v>0</v>
      </c>
      <c r="E69" s="177">
        <f>IF(ISERROR(VLOOKUP($A69,'全入力（様式2-4）'!$G$17:$BY$1200,E$1,FALSE)),"",VLOOKUP($A69,'全入力（様式2-4）'!$G$17:$BY$1200,E$1,FALSE))</f>
        <v>0</v>
      </c>
      <c r="F69" s="177">
        <f>IF(ISERROR(VLOOKUP($A69,'全入力（様式2-4）'!$G$17:$BY$1200,F$1,FALSE)),"",VLOOKUP($A69,'全入力（様式2-4）'!$G$17:$BY$1200,F$1,FALSE))</f>
        <v>0</v>
      </c>
      <c r="G69" s="179" t="str">
        <f>'全入力（様式2-4）'!$P$5&amp;'全入力（様式2-4）'!$R$5&amp;$D69</f>
        <v>0</v>
      </c>
      <c r="H69" s="180" t="str">
        <f t="shared" si="20"/>
        <v/>
      </c>
      <c r="I69" s="181">
        <f>IF(ISERROR(VLOOKUP($A69,'全入力（様式2-4）'!$G$17:$BY$1200,I$1,FALSE)),"",VLOOKUP($A69,'全入力（様式2-4）'!$G$17:$BY$1200,I$1,FALSE))</f>
        <v>0</v>
      </c>
      <c r="J69" s="181" t="str">
        <f>IF(ISERROR(VLOOKUP($A69,'全入力（様式2-4）'!$G$17:$BY$1200,J$1,FALSE)),"",VLOOKUP($A69,'全入力（様式2-4）'!$G$17:$BY$1200,J$1,FALSE))</f>
        <v/>
      </c>
      <c r="K69" s="181">
        <f>IF(ISERROR(VLOOKUP($A69,'全入力（様式2-4）'!$G$17:$BY$1200,K$1,FALSE)),"",VLOOKUP($A69,'全入力（様式2-4）'!$G$17:$BY$1200,K$1,FALSE))</f>
        <v>0</v>
      </c>
      <c r="L69" s="181" t="str">
        <f>IF(ISERROR(VLOOKUP($A69,'全入力（様式2-4）'!$G$17:$BY$1200,L$1,FALSE)),"",VLOOKUP($A69,'全入力（様式2-4）'!$G$17:$BY$1200,L$1,FALSE))</f>
        <v/>
      </c>
      <c r="M69" s="182">
        <f>IF(ISERROR(VLOOKUP($A69,'全入力（様式2-4）'!$G$17:$BY$1200,M$1,FALSE)),"",VLOOKUP($A69,'全入力（様式2-4）'!$G$17:$BY$1200,M$1,FALSE))</f>
        <v>0</v>
      </c>
      <c r="N69" s="182" t="str">
        <f>IF(ISERROR(VLOOKUP($A69,'全入力（様式2-4）'!$G$17:$BY$1200,N$1,FALSE)),"",VLOOKUP($A69,'全入力（様式2-4）'!$G$17:$BY$1200,N$1,FALSE))</f>
        <v/>
      </c>
      <c r="O69" s="182">
        <f>IF(ISERROR(VLOOKUP($A69,'全入力（様式2-4）'!$G$17:$BY$1200,O$1,FALSE)),"",VLOOKUP($A69,'全入力（様式2-4）'!$G$17:$BY$1200,O$1,FALSE))</f>
        <v>0</v>
      </c>
      <c r="P69" s="182" t="str">
        <f>IF(ISERROR(VLOOKUP($A69,'全入力（様式2-4）'!$G$17:$BY$1200,P$1,FALSE)),"",VLOOKUP($A69,'全入力（様式2-4）'!$G$17:$BY$1200,P$1,FALSE))</f>
        <v/>
      </c>
      <c r="Q69" s="183">
        <f>IF(ISERROR(VLOOKUP($A69,'全入力（様式2-4）'!$G$17:$BY$1200,Q$1,FALSE)),"",VLOOKUP($A69,'全入力（様式2-4）'!$G$17:$BY$1200,Q$1,FALSE))</f>
        <v>0</v>
      </c>
      <c r="R69" s="184">
        <f>IF(ISERROR(VLOOKUP($A69,'全入力（様式2-4）'!$G$17:$BY$1200,R$1,FALSE)),"",VLOOKUP($A69,'全入力（様式2-4）'!$G$17:$BY$1200,R$1,FALSE))</f>
        <v>0</v>
      </c>
      <c r="S69" s="184" t="str">
        <f>IF(ISERROR(VLOOKUP($A69,'全入力（様式2-4）'!$G$17:$BY$1200,S$1,FALSE)),"",VLOOKUP($A69,'全入力（様式2-4）'!$G$17:$BY$1200,S$1,FALSE))</f>
        <v/>
      </c>
      <c r="T69" s="184"/>
      <c r="U69" s="184"/>
      <c r="V69" s="537"/>
      <c r="W69" s="537"/>
      <c r="X69" s="537"/>
      <c r="Y69" s="537"/>
      <c r="Z69" s="181">
        <f>IF(ISERROR(VLOOKUP($A69,'全入力（様式2-4）'!$G$17:$BY$1200,Z$1,FALSE)),"",VLOOKUP($A69,'全入力（様式2-4）'!$G$17:$BY$1200,Z$1,FALSE))</f>
        <v>0</v>
      </c>
      <c r="AA69" s="181">
        <f>IF(ISERROR(VLOOKUP($A69,'全入力（様式2-4）'!$G$17:$BY$1200,AA$1,FALSE)),"",VLOOKUP($A69,'全入力（様式2-4）'!$G$17:$BY$1200,AA$1,FALSE))</f>
        <v>0</v>
      </c>
      <c r="AB69" s="181">
        <f>IF(ISERROR(VLOOKUP($A69,'全入力（様式2-4）'!$G$17:$BY$1200,AB$1,FALSE)),"",VLOOKUP($A69,'全入力（様式2-4）'!$G$17:$BY$1200,AB$1,FALSE))</f>
        <v>0</v>
      </c>
      <c r="AC69" s="181">
        <f>IF(ISERROR(VLOOKUP($A69,'全入力（様式2-4）'!$G$17:$BY$1200,AC$1,FALSE)),"",VLOOKUP($A69,'全入力（様式2-4）'!$G$17:$BY$1200,AC$1,FALSE))</f>
        <v>0</v>
      </c>
      <c r="AD69" s="201">
        <f>IF(ISERROR(VLOOKUP($A69,'全入力（様式2-4）'!$G$17:$BY$1200,AD$1,FALSE)),"",VLOOKUP($A69,'全入力（様式2-4）'!$G$17:$BY$1200,AD$1,FALSE))</f>
        <v>0</v>
      </c>
      <c r="AE69" s="182"/>
      <c r="AF69" s="182"/>
      <c r="AG69" s="182"/>
      <c r="AH69" s="318" t="str">
        <f t="shared" si="21"/>
        <v>00</v>
      </c>
      <c r="AI69" s="185" t="str">
        <f>IF(ISERROR(VLOOKUP($G69&amp;AI$8,参照!$P$4:$U$500,5,FALSE)),"",VLOOKUP($G69&amp;AI$8,参照!$P$4:$U$500,5,FALSE))</f>
        <v/>
      </c>
      <c r="AJ69" s="185" t="str">
        <f>IF(ISERROR(VLOOKUP($G69&amp;AJ$8,参照!$P$4:$U$500,5,FALSE)),"",VLOOKUP($G69&amp;AJ$8,参照!$P$4:$U$500,5,FALSE))</f>
        <v/>
      </c>
      <c r="AK69" s="180">
        <v>27</v>
      </c>
      <c r="AL69" s="180">
        <v>83</v>
      </c>
      <c r="AM69" s="37"/>
      <c r="AN69" s="76">
        <f>IF(ISERROR(VLOOKUP($A69,'全入力（様式2-4）'!$G$17:$BY$1200,AN$1,FALSE)),"",VLOOKUP($A69,'全入力（様式2-4）'!$G$17:$BY$1200,AN$1,FALSE))</f>
        <v>0</v>
      </c>
      <c r="AO69" s="77">
        <f>IF(ISERROR(VLOOKUP($A69,'全入力（様式2-4）'!$G$17:$BY$1200,AO$1,FALSE)),"",VLOOKUP($A69,'全入力（様式2-4）'!$G$17:$BY$1200,AO$1,FALSE))</f>
        <v>0</v>
      </c>
      <c r="AP69" s="52">
        <f>IF(ISERROR(VLOOKUP($A69,'全入力（様式2-4）'!$G$17:$BY$1200,AP$1,FALSE)),"",VLOOKUP($A69,'全入力（様式2-4）'!$G$17:$BY$1200,AP$1,FALSE))</f>
        <v>0</v>
      </c>
      <c r="AQ69" s="84" t="str">
        <f>IF(ISERROR(VLOOKUP($G69,参照!$U$4:$W$102,3,FALSE)),"",VLOOKUP($G69,参照!$U$4:$W$102,3,FALSE))</f>
        <v/>
      </c>
      <c r="AR69" s="376" t="str">
        <f t="shared" ref="AR69" si="84">IF($AN69&lt;&gt;0,"満額","")</f>
        <v/>
      </c>
      <c r="AS69" s="53" t="str">
        <f t="shared" si="23"/>
        <v/>
      </c>
      <c r="AT69" s="53" t="str">
        <f t="shared" si="24"/>
        <v/>
      </c>
      <c r="AU69" s="53" t="str">
        <f t="shared" si="25"/>
        <v/>
      </c>
      <c r="AV69" s="53" t="str">
        <f t="shared" si="26"/>
        <v/>
      </c>
      <c r="AW69" s="53" t="str">
        <f t="shared" si="18"/>
        <v/>
      </c>
      <c r="AX69" s="54">
        <f t="array" ref="AX69">SUM(IF('全入力（様式2-4）'!$G$17:$G$1200=$A69,IF('全入力（様式2-4）'!$AD$14:$AF$14=$AR69,'全入力（様式2-4）'!$AD$17:$AF$1200)))</f>
        <v>0</v>
      </c>
      <c r="AY69" s="55" t="str">
        <f t="shared" si="27"/>
        <v/>
      </c>
      <c r="AZ69" s="1889">
        <f>IF(ISERROR(VLOOKUP($A69,'全入力（様式2-4）'!$G$17:$BY$1200,AZ$1,FALSE)),"",VLOOKUP($A69,'全入力（様式2-4）'!$G$17:$BY$1200,AZ$1,FALSE))</f>
        <v>0</v>
      </c>
      <c r="BA69" s="54">
        <f t="shared" si="28"/>
        <v>0</v>
      </c>
      <c r="BB69" s="55" t="str">
        <f t="shared" si="29"/>
        <v/>
      </c>
      <c r="BC69" s="54">
        <f t="array" ref="BC69">SUM(IF('全入力（様式2-4）'!$G$17:$G$1200=$A69,IF('全入力（様式2-4）'!$AW$14:$AY$14=$AR69,'全入力（様式2-4）'!$AW$17:$AY$1200)))</f>
        <v>0</v>
      </c>
      <c r="BD69" s="55" t="str">
        <f t="shared" si="30"/>
        <v/>
      </c>
      <c r="BE69" s="152" t="str">
        <f t="shared" si="31"/>
        <v/>
      </c>
      <c r="BF69" s="1889">
        <f>IF(ISERROR(VLOOKUP($A69,'全入力（様式2-4）'!$G$17:$BY$1200,BF$1,FALSE)),"",VLOOKUP($A69,'全入力（様式2-4）'!$G$17:$BY$1200,BF$1,FALSE))</f>
        <v>0</v>
      </c>
      <c r="BG69" s="54"/>
      <c r="BH69" s="55"/>
      <c r="BI69" s="55"/>
      <c r="BJ69" s="146"/>
      <c r="BK69" s="1889"/>
    </row>
    <row r="70" spans="1:63" s="18" customFormat="1" ht="14.25" customHeight="1">
      <c r="A70" s="940">
        <f t="shared" si="19"/>
        <v>20</v>
      </c>
      <c r="B70" s="1">
        <f>'全入力（様式2-4）'!$I$6</f>
        <v>0</v>
      </c>
      <c r="C70" s="35">
        <f>IF(ISERROR(VLOOKUP($A70,'全入力（様式2-4）'!$G$17:$BY$1200,C$1,FALSE)),"",VLOOKUP($A70,'全入力（様式2-4）'!$G$17:$BY$1200,C$1,FALSE))</f>
        <v>0</v>
      </c>
      <c r="D70" s="35">
        <f>IF(ISERROR(VLOOKUP($A70,'全入力（様式2-4）'!$G$17:$BY$1200,D$1,FALSE)),"",VLOOKUP($A70,'全入力（様式2-4）'!$G$17:$BY$1200,D$1,FALSE))</f>
        <v>0</v>
      </c>
      <c r="E70" s="35">
        <f>IF(ISERROR(VLOOKUP($A70,'全入力（様式2-4）'!$G$17:$BY$1200,E$1,FALSE)),"",VLOOKUP($A70,'全入力（様式2-4）'!$G$17:$BY$1200,E$1,FALSE))</f>
        <v>0</v>
      </c>
      <c r="F70" s="35">
        <f>IF(ISERROR(VLOOKUP($A70,'全入力（様式2-4）'!$G$17:$BY$1200,F$1,FALSE)),"",VLOOKUP($A70,'全入力（様式2-4）'!$G$17:$BY$1200,F$1,FALSE))</f>
        <v>0</v>
      </c>
      <c r="G70" s="36" t="str">
        <f>'全入力（様式2-4）'!$P$5&amp;'全入力（様式2-4）'!$R$5&amp;$D70</f>
        <v>0</v>
      </c>
      <c r="H70" s="37" t="str">
        <f t="shared" si="20"/>
        <v/>
      </c>
      <c r="I70" s="38">
        <f>IF(ISERROR(VLOOKUP($A70,'全入力（様式2-4）'!$G$17:$BY$1200,I$1,FALSE)),"",VLOOKUP($A70,'全入力（様式2-4）'!$G$17:$BY$1200,I$1,FALSE))</f>
        <v>0</v>
      </c>
      <c r="J70" s="38" t="str">
        <f>IF(ISERROR(VLOOKUP($A70,'全入力（様式2-4）'!$G$17:$BY$1200,J$1,FALSE)),"",VLOOKUP($A70,'全入力（様式2-4）'!$G$17:$BY$1200,J$1,FALSE))</f>
        <v/>
      </c>
      <c r="K70" s="38">
        <f>IF(ISERROR(VLOOKUP($A70,'全入力（様式2-4）'!$G$17:$BY$1200,K$1,FALSE)),"",VLOOKUP($A70,'全入力（様式2-4）'!$G$17:$BY$1200,K$1,FALSE))</f>
        <v>0</v>
      </c>
      <c r="L70" s="38" t="str">
        <f>IF(ISERROR(VLOOKUP($A70,'全入力（様式2-4）'!$G$17:$BY$1200,L$1,FALSE)),"",VLOOKUP($A70,'全入力（様式2-4）'!$G$17:$BY$1200,L$1,FALSE))</f>
        <v/>
      </c>
      <c r="M70" s="112">
        <f>IF(ISERROR(VLOOKUP($A70,'全入力（様式2-4）'!$G$17:$BY$1200,M$1,FALSE)),"",VLOOKUP($A70,'全入力（様式2-4）'!$G$17:$BY$1200,M$1,FALSE))</f>
        <v>0</v>
      </c>
      <c r="N70" s="112" t="str">
        <f>IF(ISERROR(VLOOKUP($A70,'全入力（様式2-4）'!$G$17:$BY$1200,N$1,FALSE)),"",VLOOKUP($A70,'全入力（様式2-4）'!$G$17:$BY$1200,N$1,FALSE))</f>
        <v/>
      </c>
      <c r="O70" s="112">
        <f>IF(ISERROR(VLOOKUP($A70,'全入力（様式2-4）'!$G$17:$BY$1200,O$1,FALSE)),"",VLOOKUP($A70,'全入力（様式2-4）'!$G$17:$BY$1200,O$1,FALSE))</f>
        <v>0</v>
      </c>
      <c r="P70" s="112" t="str">
        <f>IF(ISERROR(VLOOKUP($A70,'全入力（様式2-4）'!$G$17:$BY$1200,P$1,FALSE)),"",VLOOKUP($A70,'全入力（様式2-4）'!$G$17:$BY$1200,P$1,FALSE))</f>
        <v/>
      </c>
      <c r="Q70" s="176">
        <f>IF(ISERROR(VLOOKUP($A70,'全入力（様式2-4）'!$G$17:$BY$1200,Q$1,FALSE)),"",VLOOKUP($A70,'全入力（様式2-4）'!$G$17:$BY$1200,Q$1,FALSE))</f>
        <v>0</v>
      </c>
      <c r="R70" s="105">
        <f>IF(ISERROR(VLOOKUP($A70,'全入力（様式2-4）'!$G$17:$BY$1200,R$1,FALSE)),"",VLOOKUP($A70,'全入力（様式2-4）'!$G$17:$BY$1200,R$1,FALSE))</f>
        <v>0</v>
      </c>
      <c r="S70" s="105" t="str">
        <f>IF(ISERROR(VLOOKUP($A70,'全入力（様式2-4）'!$G$17:$BY$1200,S$1,FALSE)),"",VLOOKUP($A70,'全入力（様式2-4）'!$G$17:$BY$1200,S$1,FALSE))</f>
        <v/>
      </c>
      <c r="T70" s="105"/>
      <c r="U70" s="105"/>
      <c r="V70" s="105"/>
      <c r="W70" s="105"/>
      <c r="X70" s="105"/>
      <c r="Y70" s="105"/>
      <c r="Z70" s="38">
        <f>IF(ISERROR(VLOOKUP($A70,'全入力（様式2-4）'!$G$17:$BY$1200,Z$1,FALSE)),"",VLOOKUP($A70,'全入力（様式2-4）'!$G$17:$BY$1200,Z$1,FALSE))</f>
        <v>0</v>
      </c>
      <c r="AA70" s="38">
        <f>IF(ISERROR(VLOOKUP($A70,'全入力（様式2-4）'!$G$17:$BY$1200,AA$1,FALSE)),"",VLOOKUP($A70,'全入力（様式2-4）'!$G$17:$BY$1200,AA$1,FALSE))</f>
        <v>0</v>
      </c>
      <c r="AB70" s="38">
        <f>IF(ISERROR(VLOOKUP($A70,'全入力（様式2-4）'!$G$17:$BY$1200,AB$1,FALSE)),"",VLOOKUP($A70,'全入力（様式2-4）'!$G$17:$BY$1200,AB$1,FALSE))</f>
        <v>0</v>
      </c>
      <c r="AC70" s="38">
        <f>IF(ISERROR(VLOOKUP($A70,'全入力（様式2-4）'!$G$17:$BY$1200,AC$1,FALSE)),"",VLOOKUP($A70,'全入力（様式2-4）'!$G$17:$BY$1200,AC$1,FALSE))</f>
        <v>0</v>
      </c>
      <c r="AD70" s="200">
        <f>IF(ISERROR(VLOOKUP($A70,'全入力（様式2-4）'!$G$17:$BY$1200,AD$1,FALSE)),"",VLOOKUP($A70,'全入力（様式2-4）'!$G$17:$BY$1200,AD$1,FALSE))</f>
        <v>0</v>
      </c>
      <c r="AE70" s="112"/>
      <c r="AF70" s="112"/>
      <c r="AG70" s="112"/>
      <c r="AH70" s="317" t="str">
        <f t="shared" si="21"/>
        <v>00</v>
      </c>
      <c r="AI70" s="39" t="str">
        <f>IF(ISERROR(VLOOKUP($G70&amp;AI$8,参照!$P$4:$U$500,5,FALSE)),"",VLOOKUP($G70&amp;AI$8,参照!$P$4:$U$500,5,FALSE))</f>
        <v/>
      </c>
      <c r="AJ70" s="39" t="str">
        <f>IF(ISERROR(VLOOKUP($G70&amp;AJ$8,参照!$P$4:$U$500,5,FALSE)),"",VLOOKUP($G70&amp;AJ$8,参照!$P$4:$U$500,5,FALSE))</f>
        <v/>
      </c>
      <c r="AK70" s="37">
        <v>29</v>
      </c>
      <c r="AL70" s="37">
        <v>84</v>
      </c>
      <c r="AM70" s="37"/>
      <c r="AN70" s="72">
        <f>IF(ISERROR(VLOOKUP($A70,'全入力（様式2-4）'!$G$17:$BY$1200,AN$1,FALSE)),"",VLOOKUP($A70,'全入力（様式2-4）'!$G$17:$BY$1200,AN$1,FALSE))</f>
        <v>0</v>
      </c>
      <c r="AO70" s="78">
        <f>IF(ISERROR(VLOOKUP($A70,'全入力（様式2-4）'!$G$17:$BY$1200,AO$1,FALSE)),"",VLOOKUP($A70,'全入力（様式2-4）'!$G$17:$BY$1200,AO$1,FALSE))</f>
        <v>0</v>
      </c>
      <c r="AP70" s="44">
        <f>IF(ISERROR(VLOOKUP($A70,'全入力（様式2-4）'!$G$17:$BY$1200,AP$1,FALSE)),"",VLOOKUP($A70,'全入力（様式2-4）'!$G$17:$BY$1200,AP$1,FALSE))</f>
        <v>0</v>
      </c>
      <c r="AQ70" s="63" t="str">
        <f>IF(ISERROR(VLOOKUP($G70,参照!$U$4:$W$102,3,FALSE)),"",VLOOKUP($G70,参照!$U$4:$W$102,3,FALSE))</f>
        <v/>
      </c>
      <c r="AR70" s="377" t="str">
        <f t="shared" ref="AR70" si="85">IF($AN70&lt;&gt;0,2/3,"")</f>
        <v/>
      </c>
      <c r="AS70" s="45" t="str">
        <f t="shared" si="23"/>
        <v/>
      </c>
      <c r="AT70" s="45" t="str">
        <f t="shared" si="24"/>
        <v/>
      </c>
      <c r="AU70" s="45" t="str">
        <f t="shared" si="25"/>
        <v/>
      </c>
      <c r="AV70" s="45" t="str">
        <f t="shared" si="26"/>
        <v/>
      </c>
      <c r="AW70" s="45" t="str">
        <f t="shared" si="18"/>
        <v/>
      </c>
      <c r="AX70" s="46">
        <f t="array" ref="AX70">SUM(IF('全入力（様式2-4）'!$G$17:$G$1200=$A70,IF('全入力（様式2-4）'!$AD$14:$AF$14=$AR70,'全入力（様式2-4）'!$AD$17:$AF$1200)))</f>
        <v>0</v>
      </c>
      <c r="AY70" s="47" t="str">
        <f t="shared" si="27"/>
        <v/>
      </c>
      <c r="AZ70" s="1890"/>
      <c r="BA70" s="46">
        <f t="shared" si="28"/>
        <v>0</v>
      </c>
      <c r="BB70" s="47" t="str">
        <f t="shared" si="29"/>
        <v/>
      </c>
      <c r="BC70" s="46">
        <f t="array" ref="BC70">SUM(IF('全入力（様式2-4）'!$G$17:$G$1200=$A70,IF('全入力（様式2-4）'!$AW$14:$AY$14=$AR70,'全入力（様式2-4）'!$AW$17:$AY$1200)))</f>
        <v>0</v>
      </c>
      <c r="BD70" s="47" t="str">
        <f t="shared" si="30"/>
        <v/>
      </c>
      <c r="BE70" s="150" t="str">
        <f t="shared" si="31"/>
        <v/>
      </c>
      <c r="BF70" s="1890"/>
      <c r="BG70" s="46"/>
      <c r="BH70" s="47"/>
      <c r="BI70" s="47"/>
      <c r="BJ70" s="144"/>
      <c r="BK70" s="1890"/>
    </row>
    <row r="71" spans="1:63" s="18" customFormat="1" ht="14.25" customHeight="1" thickBot="1">
      <c r="A71" s="942">
        <f t="shared" si="19"/>
        <v>20</v>
      </c>
      <c r="B71" s="7">
        <f>'全入力（様式2-4）'!$I$6</f>
        <v>0</v>
      </c>
      <c r="C71" s="186">
        <f>IF(ISERROR(VLOOKUP($A71,'全入力（様式2-4）'!$G$17:$BY$1200,C$1,FALSE)),"",VLOOKUP($A71,'全入力（様式2-4）'!$G$17:$BY$1200,C$1,FALSE))</f>
        <v>0</v>
      </c>
      <c r="D71" s="186">
        <f>IF(ISERROR(VLOOKUP($A71,'全入力（様式2-4）'!$G$17:$BY$1200,D$1,FALSE)),"",VLOOKUP($A71,'全入力（様式2-4）'!$G$17:$BY$1200,D$1,FALSE))</f>
        <v>0</v>
      </c>
      <c r="E71" s="186">
        <f>IF(ISERROR(VLOOKUP($A71,'全入力（様式2-4）'!$G$17:$BY$1200,E$1,FALSE)),"",VLOOKUP($A71,'全入力（様式2-4）'!$G$17:$BY$1200,E$1,FALSE))</f>
        <v>0</v>
      </c>
      <c r="F71" s="186">
        <f>IF(ISERROR(VLOOKUP($A71,'全入力（様式2-4）'!$G$17:$BY$1200,F$1,FALSE)),"",VLOOKUP($A71,'全入力（様式2-4）'!$G$17:$BY$1200,F$1,FALSE))</f>
        <v>0</v>
      </c>
      <c r="G71" s="187" t="str">
        <f>'全入力（様式2-4）'!$P$5&amp;'全入力（様式2-4）'!$R$5&amp;$D71</f>
        <v>0</v>
      </c>
      <c r="H71" s="188" t="str">
        <f t="shared" si="20"/>
        <v/>
      </c>
      <c r="I71" s="189">
        <f>IF(ISERROR(VLOOKUP($A71,'全入力（様式2-4）'!$G$17:$BY$1200,I$1,FALSE)),"",VLOOKUP($A71,'全入力（様式2-4）'!$G$17:$BY$1200,I$1,FALSE))</f>
        <v>0</v>
      </c>
      <c r="J71" s="189" t="str">
        <f>IF(ISERROR(VLOOKUP($A71,'全入力（様式2-4）'!$G$17:$BY$1200,J$1,FALSE)),"",VLOOKUP($A71,'全入力（様式2-4）'!$G$17:$BY$1200,J$1,FALSE))</f>
        <v/>
      </c>
      <c r="K71" s="189">
        <f>IF(ISERROR(VLOOKUP($A71,'全入力（様式2-4）'!$G$17:$BY$1200,K$1,FALSE)),"",VLOOKUP($A71,'全入力（様式2-4）'!$G$17:$BY$1200,K$1,FALSE))</f>
        <v>0</v>
      </c>
      <c r="L71" s="189" t="str">
        <f>IF(ISERROR(VLOOKUP($A71,'全入力（様式2-4）'!$G$17:$BY$1200,L$1,FALSE)),"",VLOOKUP($A71,'全入力（様式2-4）'!$G$17:$BY$1200,L$1,FALSE))</f>
        <v/>
      </c>
      <c r="M71" s="190">
        <f>IF(ISERROR(VLOOKUP($A71,'全入力（様式2-4）'!$G$17:$BY$1200,M$1,FALSE)),"",VLOOKUP($A71,'全入力（様式2-4）'!$G$17:$BY$1200,M$1,FALSE))</f>
        <v>0</v>
      </c>
      <c r="N71" s="190" t="str">
        <f>IF(ISERROR(VLOOKUP($A71,'全入力（様式2-4）'!$G$17:$BY$1200,N$1,FALSE)),"",VLOOKUP($A71,'全入力（様式2-4）'!$G$17:$BY$1200,N$1,FALSE))</f>
        <v/>
      </c>
      <c r="O71" s="190">
        <f>IF(ISERROR(VLOOKUP($A71,'全入力（様式2-4）'!$G$17:$BY$1200,O$1,FALSE)),"",VLOOKUP($A71,'全入力（様式2-4）'!$G$17:$BY$1200,O$1,FALSE))</f>
        <v>0</v>
      </c>
      <c r="P71" s="190" t="str">
        <f>IF(ISERROR(VLOOKUP($A71,'全入力（様式2-4）'!$G$17:$BY$1200,P$1,FALSE)),"",VLOOKUP($A71,'全入力（様式2-4）'!$G$17:$BY$1200,P$1,FALSE))</f>
        <v/>
      </c>
      <c r="Q71" s="191">
        <f>IF(ISERROR(VLOOKUP($A71,'全入力（様式2-4）'!$G$17:$BY$1200,Q$1,FALSE)),"",VLOOKUP($A71,'全入力（様式2-4）'!$G$17:$BY$1200,Q$1,FALSE))</f>
        <v>0</v>
      </c>
      <c r="R71" s="192">
        <f>IF(ISERROR(VLOOKUP($A71,'全入力（様式2-4）'!$G$17:$BY$1200,R$1,FALSE)),"",VLOOKUP($A71,'全入力（様式2-4）'!$G$17:$BY$1200,R$1,FALSE))</f>
        <v>0</v>
      </c>
      <c r="S71" s="192" t="str">
        <f>IF(ISERROR(VLOOKUP($A71,'全入力（様式2-4）'!$G$17:$BY$1200,S$1,FALSE)),"",VLOOKUP($A71,'全入力（様式2-4）'!$G$17:$BY$1200,S$1,FALSE))</f>
        <v/>
      </c>
      <c r="T71" s="192"/>
      <c r="U71" s="192"/>
      <c r="V71" s="192"/>
      <c r="W71" s="192"/>
      <c r="X71" s="192"/>
      <c r="Y71" s="192"/>
      <c r="Z71" s="189">
        <f>IF(ISERROR(VLOOKUP($A71,'全入力（様式2-4）'!$G$17:$BY$1200,Z$1,FALSE)),"",VLOOKUP($A71,'全入力（様式2-4）'!$G$17:$BY$1200,Z$1,FALSE))</f>
        <v>0</v>
      </c>
      <c r="AA71" s="189">
        <f>IF(ISERROR(VLOOKUP($A71,'全入力（様式2-4）'!$G$17:$BY$1200,AA$1,FALSE)),"",VLOOKUP($A71,'全入力（様式2-4）'!$G$17:$BY$1200,AA$1,FALSE))</f>
        <v>0</v>
      </c>
      <c r="AB71" s="189">
        <f>IF(ISERROR(VLOOKUP($A71,'全入力（様式2-4）'!$G$17:$BY$1200,AB$1,FALSE)),"",VLOOKUP($A71,'全入力（様式2-4）'!$G$17:$BY$1200,AB$1,FALSE))</f>
        <v>0</v>
      </c>
      <c r="AC71" s="189">
        <f>IF(ISERROR(VLOOKUP($A71,'全入力（様式2-4）'!$G$17:$BY$1200,AC$1,FALSE)),"",VLOOKUP($A71,'全入力（様式2-4）'!$G$17:$BY$1200,AC$1,FALSE))</f>
        <v>0</v>
      </c>
      <c r="AD71" s="202">
        <f>IF(ISERROR(VLOOKUP($A71,'全入力（様式2-4）'!$G$17:$BY$1200,AD$1,FALSE)),"",VLOOKUP($A71,'全入力（様式2-4）'!$G$17:$BY$1200,AD$1,FALSE))</f>
        <v>0</v>
      </c>
      <c r="AE71" s="190"/>
      <c r="AF71" s="190"/>
      <c r="AG71" s="190"/>
      <c r="AH71" s="319" t="str">
        <f t="shared" si="21"/>
        <v>00</v>
      </c>
      <c r="AI71" s="193" t="str">
        <f>IF(ISERROR(VLOOKUP($G71&amp;AI$8,参照!$P$4:$U$500,5,FALSE)),"",VLOOKUP($G71&amp;AI$8,参照!$P$4:$U$500,5,FALSE))</f>
        <v/>
      </c>
      <c r="AJ71" s="193" t="str">
        <f>IF(ISERROR(VLOOKUP($G71&amp;AJ$8,参照!$P$4:$U$500,5,FALSE)),"",VLOOKUP($G71&amp;AJ$8,参照!$P$4:$U$500,5,FALSE))</f>
        <v/>
      </c>
      <c r="AK71" s="188">
        <v>31</v>
      </c>
      <c r="AL71" s="188">
        <v>85</v>
      </c>
      <c r="AM71" s="37"/>
      <c r="AN71" s="74">
        <f>IF(ISERROR(VLOOKUP($A71,'全入力（様式2-4）'!$G$17:$BY$1200,AN$1,FALSE)),"",VLOOKUP($A71,'全入力（様式2-4）'!$G$17:$BY$1200,AN$1,FALSE))</f>
        <v>0</v>
      </c>
      <c r="AO71" s="79">
        <f>IF(ISERROR(VLOOKUP($A71,'全入力（様式2-4）'!$G$17:$BY$1200,AO$1,FALSE)),"",VLOOKUP($A71,'全入力（様式2-4）'!$G$17:$BY$1200,AO$1,FALSE))</f>
        <v>0</v>
      </c>
      <c r="AP71" s="48">
        <f>IF(ISERROR(VLOOKUP($A71,'全入力（様式2-4）'!$G$17:$BY$1200,AP$1,FALSE)),"",VLOOKUP($A71,'全入力（様式2-4）'!$G$17:$BY$1200,AP$1,FALSE))</f>
        <v>0</v>
      </c>
      <c r="AQ71" s="64" t="str">
        <f>IF(ISERROR(VLOOKUP($G71,参照!$U$4:$W$102,3,FALSE)),"",VLOOKUP($G71,参照!$U$4:$W$102,3,FALSE))</f>
        <v/>
      </c>
      <c r="AR71" s="378" t="str">
        <f t="shared" ref="AR71" si="86">IF($AN71&lt;&gt;0,1/3,"")</f>
        <v/>
      </c>
      <c r="AS71" s="49" t="str">
        <f t="shared" si="23"/>
        <v/>
      </c>
      <c r="AT71" s="49" t="str">
        <f t="shared" si="24"/>
        <v/>
      </c>
      <c r="AU71" s="49" t="str">
        <f t="shared" si="25"/>
        <v/>
      </c>
      <c r="AV71" s="49" t="str">
        <f t="shared" si="26"/>
        <v/>
      </c>
      <c r="AW71" s="49" t="str">
        <f t="shared" si="18"/>
        <v/>
      </c>
      <c r="AX71" s="50">
        <f t="array" ref="AX71">SUM(IF('全入力（様式2-4）'!$G$17:$G$1200=$A71,IF('全入力（様式2-4）'!$AD$14:$AF$14=$AR71,'全入力（様式2-4）'!$AD$17:$AF$1200)))</f>
        <v>0</v>
      </c>
      <c r="AY71" s="51" t="str">
        <f t="shared" si="27"/>
        <v/>
      </c>
      <c r="AZ71" s="1891"/>
      <c r="BA71" s="50">
        <f t="shared" si="28"/>
        <v>0</v>
      </c>
      <c r="BB71" s="51" t="str">
        <f t="shared" si="29"/>
        <v/>
      </c>
      <c r="BC71" s="50">
        <f t="array" ref="BC71">SUM(IF('全入力（様式2-4）'!$G$17:$G$1200=$A71,IF('全入力（様式2-4）'!$AW$14:$AY$14=$AR71,'全入力（様式2-4）'!$AW$17:$AY$1200)))</f>
        <v>0</v>
      </c>
      <c r="BD71" s="51" t="str">
        <f t="shared" si="30"/>
        <v/>
      </c>
      <c r="BE71" s="151" t="str">
        <f t="shared" si="31"/>
        <v/>
      </c>
      <c r="BF71" s="1891"/>
      <c r="BG71" s="50"/>
      <c r="BH71" s="51"/>
      <c r="BI71" s="51"/>
      <c r="BJ71" s="145"/>
      <c r="BK71" s="1891"/>
    </row>
    <row r="72" spans="1:63" s="18" customFormat="1" ht="14.25" customHeight="1">
      <c r="A72" s="941">
        <f>A69+1</f>
        <v>21</v>
      </c>
      <c r="B72" s="178">
        <f>'全入力（様式2-4）'!$I$6</f>
        <v>0</v>
      </c>
      <c r="C72" s="177">
        <f>IF(ISERROR(VLOOKUP($A72,'全入力（様式2-4）'!$G$17:$BY$1200,C$1,FALSE)),"",VLOOKUP($A72,'全入力（様式2-4）'!$G$17:$BY$1200,C$1,FALSE))</f>
        <v>0</v>
      </c>
      <c r="D72" s="177">
        <f>IF(ISERROR(VLOOKUP($A72,'全入力（様式2-4）'!$G$17:$BY$1200,D$1,FALSE)),"",VLOOKUP($A72,'全入力（様式2-4）'!$G$17:$BY$1200,D$1,FALSE))</f>
        <v>0</v>
      </c>
      <c r="E72" s="177">
        <f>IF(ISERROR(VLOOKUP($A72,'全入力（様式2-4）'!$G$17:$BY$1200,E$1,FALSE)),"",VLOOKUP($A72,'全入力（様式2-4）'!$G$17:$BY$1200,E$1,FALSE))</f>
        <v>0</v>
      </c>
      <c r="F72" s="177">
        <f>IF(ISERROR(VLOOKUP($A72,'全入力（様式2-4）'!$G$17:$BY$1200,F$1,FALSE)),"",VLOOKUP($A72,'全入力（様式2-4）'!$G$17:$BY$1200,F$1,FALSE))</f>
        <v>0</v>
      </c>
      <c r="G72" s="179" t="str">
        <f>'全入力（様式2-4）'!$P$5&amp;'全入力（様式2-4）'!$R$5&amp;$D72</f>
        <v>0</v>
      </c>
      <c r="H72" s="180" t="str">
        <f t="shared" si="20"/>
        <v/>
      </c>
      <c r="I72" s="181">
        <f>IF(ISERROR(VLOOKUP($A72,'全入力（様式2-4）'!$G$17:$BY$1200,I$1,FALSE)),"",VLOOKUP($A72,'全入力（様式2-4）'!$G$17:$BY$1200,I$1,FALSE))</f>
        <v>0</v>
      </c>
      <c r="J72" s="181" t="str">
        <f>IF(ISERROR(VLOOKUP($A72,'全入力（様式2-4）'!$G$17:$BY$1200,J$1,FALSE)),"",VLOOKUP($A72,'全入力（様式2-4）'!$G$17:$BY$1200,J$1,FALSE))</f>
        <v/>
      </c>
      <c r="K72" s="181">
        <f>IF(ISERROR(VLOOKUP($A72,'全入力（様式2-4）'!$G$17:$BY$1200,K$1,FALSE)),"",VLOOKUP($A72,'全入力（様式2-4）'!$G$17:$BY$1200,K$1,FALSE))</f>
        <v>0</v>
      </c>
      <c r="L72" s="181" t="str">
        <f>IF(ISERROR(VLOOKUP($A72,'全入力（様式2-4）'!$G$17:$BY$1200,L$1,FALSE)),"",VLOOKUP($A72,'全入力（様式2-4）'!$G$17:$BY$1200,L$1,FALSE))</f>
        <v/>
      </c>
      <c r="M72" s="182">
        <f>IF(ISERROR(VLOOKUP($A72,'全入力（様式2-4）'!$G$17:$BY$1200,M$1,FALSE)),"",VLOOKUP($A72,'全入力（様式2-4）'!$G$17:$BY$1200,M$1,FALSE))</f>
        <v>0</v>
      </c>
      <c r="N72" s="182" t="str">
        <f>IF(ISERROR(VLOOKUP($A72,'全入力（様式2-4）'!$G$17:$BY$1200,N$1,FALSE)),"",VLOOKUP($A72,'全入力（様式2-4）'!$G$17:$BY$1200,N$1,FALSE))</f>
        <v/>
      </c>
      <c r="O72" s="182">
        <f>IF(ISERROR(VLOOKUP($A72,'全入力（様式2-4）'!$G$17:$BY$1200,O$1,FALSE)),"",VLOOKUP($A72,'全入力（様式2-4）'!$G$17:$BY$1200,O$1,FALSE))</f>
        <v>0</v>
      </c>
      <c r="P72" s="182" t="str">
        <f>IF(ISERROR(VLOOKUP($A72,'全入力（様式2-4）'!$G$17:$BY$1200,P$1,FALSE)),"",VLOOKUP($A72,'全入力（様式2-4）'!$G$17:$BY$1200,P$1,FALSE))</f>
        <v/>
      </c>
      <c r="Q72" s="183">
        <f>IF(ISERROR(VLOOKUP($A72,'全入力（様式2-4）'!$G$17:$BY$1200,Q$1,FALSE)),"",VLOOKUP($A72,'全入力（様式2-4）'!$G$17:$BY$1200,Q$1,FALSE))</f>
        <v>0</v>
      </c>
      <c r="R72" s="184">
        <f>IF(ISERROR(VLOOKUP($A72,'全入力（様式2-4）'!$G$17:$BY$1200,R$1,FALSE)),"",VLOOKUP($A72,'全入力（様式2-4）'!$G$17:$BY$1200,R$1,FALSE))</f>
        <v>0</v>
      </c>
      <c r="S72" s="184" t="str">
        <f>IF(ISERROR(VLOOKUP($A72,'全入力（様式2-4）'!$G$17:$BY$1200,S$1,FALSE)),"",VLOOKUP($A72,'全入力（様式2-4）'!$G$17:$BY$1200,S$1,FALSE))</f>
        <v/>
      </c>
      <c r="T72" s="184"/>
      <c r="U72" s="184"/>
      <c r="V72" s="537"/>
      <c r="W72" s="537"/>
      <c r="X72" s="537"/>
      <c r="Y72" s="537"/>
      <c r="Z72" s="181">
        <f>IF(ISERROR(VLOOKUP($A72,'全入力（様式2-4）'!$G$17:$BY$1200,Z$1,FALSE)),"",VLOOKUP($A72,'全入力（様式2-4）'!$G$17:$BY$1200,Z$1,FALSE))</f>
        <v>0</v>
      </c>
      <c r="AA72" s="181">
        <f>IF(ISERROR(VLOOKUP($A72,'全入力（様式2-4）'!$G$17:$BY$1200,AA$1,FALSE)),"",VLOOKUP($A72,'全入力（様式2-4）'!$G$17:$BY$1200,AA$1,FALSE))</f>
        <v>0</v>
      </c>
      <c r="AB72" s="181">
        <f>IF(ISERROR(VLOOKUP($A72,'全入力（様式2-4）'!$G$17:$BY$1200,AB$1,FALSE)),"",VLOOKUP($A72,'全入力（様式2-4）'!$G$17:$BY$1200,AB$1,FALSE))</f>
        <v>0</v>
      </c>
      <c r="AC72" s="181">
        <f>IF(ISERROR(VLOOKUP($A72,'全入力（様式2-4）'!$G$17:$BY$1200,AC$1,FALSE)),"",VLOOKUP($A72,'全入力（様式2-4）'!$G$17:$BY$1200,AC$1,FALSE))</f>
        <v>0</v>
      </c>
      <c r="AD72" s="201">
        <f>IF(ISERROR(VLOOKUP($A72,'全入力（様式2-4）'!$G$17:$BY$1200,AD$1,FALSE)),"",VLOOKUP($A72,'全入力（様式2-4）'!$G$17:$BY$1200,AD$1,FALSE))</f>
        <v>0</v>
      </c>
      <c r="AE72" s="182"/>
      <c r="AF72" s="182"/>
      <c r="AG72" s="182"/>
      <c r="AH72" s="318" t="str">
        <f t="shared" si="21"/>
        <v>00</v>
      </c>
      <c r="AI72" s="185" t="str">
        <f>IF(ISERROR(VLOOKUP($G72&amp;AI$8,参照!$P$4:$U$500,5,FALSE)),"",VLOOKUP($G72&amp;AI$8,参照!$P$4:$U$500,5,FALSE))</f>
        <v/>
      </c>
      <c r="AJ72" s="185" t="str">
        <f>IF(ISERROR(VLOOKUP($G72&amp;AJ$8,参照!$P$4:$U$500,5,FALSE)),"",VLOOKUP($G72&amp;AJ$8,参照!$P$4:$U$500,5,FALSE))</f>
        <v/>
      </c>
      <c r="AK72" s="180">
        <v>27</v>
      </c>
      <c r="AL72" s="180">
        <v>83</v>
      </c>
      <c r="AM72" s="37"/>
      <c r="AN72" s="76">
        <f>IF(ISERROR(VLOOKUP($A72,'全入力（様式2-4）'!$G$17:$BY$1200,AN$1,FALSE)),"",VLOOKUP($A72,'全入力（様式2-4）'!$G$17:$BY$1200,AN$1,FALSE))</f>
        <v>0</v>
      </c>
      <c r="AO72" s="77">
        <f>IF(ISERROR(VLOOKUP($A72,'全入力（様式2-4）'!$G$17:$BY$1200,AO$1,FALSE)),"",VLOOKUP($A72,'全入力（様式2-4）'!$G$17:$BY$1200,AO$1,FALSE))</f>
        <v>0</v>
      </c>
      <c r="AP72" s="52">
        <f>IF(ISERROR(VLOOKUP($A72,'全入力（様式2-4）'!$G$17:$BY$1200,AP$1,FALSE)),"",VLOOKUP($A72,'全入力（様式2-4）'!$G$17:$BY$1200,AP$1,FALSE))</f>
        <v>0</v>
      </c>
      <c r="AQ72" s="84" t="str">
        <f>IF(ISERROR(VLOOKUP($G72,参照!$U$4:$W$102,3,FALSE)),"",VLOOKUP($G72,参照!$U$4:$W$102,3,FALSE))</f>
        <v/>
      </c>
      <c r="AR72" s="376" t="str">
        <f t="shared" ref="AR72" si="87">IF($AN72&lt;&gt;0,"満額","")</f>
        <v/>
      </c>
      <c r="AS72" s="53" t="str">
        <f t="shared" si="23"/>
        <v/>
      </c>
      <c r="AT72" s="53" t="str">
        <f t="shared" si="24"/>
        <v/>
      </c>
      <c r="AU72" s="53" t="str">
        <f t="shared" si="25"/>
        <v/>
      </c>
      <c r="AV72" s="53" t="str">
        <f t="shared" si="26"/>
        <v/>
      </c>
      <c r="AW72" s="53" t="str">
        <f t="shared" si="18"/>
        <v/>
      </c>
      <c r="AX72" s="54">
        <f t="array" ref="AX72">SUM(IF('全入力（様式2-4）'!$G$17:$G$1200=$A72,IF('全入力（様式2-4）'!$AD$14:$AF$14=$AR72,'全入力（様式2-4）'!$AD$17:$AF$1200)))</f>
        <v>0</v>
      </c>
      <c r="AY72" s="55" t="str">
        <f t="shared" si="27"/>
        <v/>
      </c>
      <c r="AZ72" s="1889">
        <f>IF(ISERROR(VLOOKUP($A72,'全入力（様式2-4）'!$G$17:$BY$1200,AZ$1,FALSE)),"",VLOOKUP($A72,'全入力（様式2-4）'!$G$17:$BY$1200,AZ$1,FALSE))</f>
        <v>0</v>
      </c>
      <c r="BA72" s="54">
        <f t="shared" si="28"/>
        <v>0</v>
      </c>
      <c r="BB72" s="55" t="str">
        <f t="shared" si="29"/>
        <v/>
      </c>
      <c r="BC72" s="54">
        <f t="array" ref="BC72">SUM(IF('全入力（様式2-4）'!$G$17:$G$1200=$A72,IF('全入力（様式2-4）'!$AW$14:$AY$14=$AR72,'全入力（様式2-4）'!$AW$17:$AY$1200)))</f>
        <v>0</v>
      </c>
      <c r="BD72" s="55" t="str">
        <f t="shared" si="30"/>
        <v/>
      </c>
      <c r="BE72" s="152" t="str">
        <f t="shared" si="31"/>
        <v/>
      </c>
      <c r="BF72" s="1889">
        <f>IF(ISERROR(VLOOKUP($A72,'全入力（様式2-4）'!$G$17:$BY$1200,BF$1,FALSE)),"",VLOOKUP($A72,'全入力（様式2-4）'!$G$17:$BY$1200,BF$1,FALSE))</f>
        <v>0</v>
      </c>
      <c r="BG72" s="54"/>
      <c r="BH72" s="55"/>
      <c r="BI72" s="55"/>
      <c r="BJ72" s="146"/>
      <c r="BK72" s="1889"/>
    </row>
    <row r="73" spans="1:63" s="18" customFormat="1" ht="14.25" customHeight="1">
      <c r="A73" s="940">
        <f t="shared" si="19"/>
        <v>21</v>
      </c>
      <c r="B73" s="1">
        <f>'全入力（様式2-4）'!$I$6</f>
        <v>0</v>
      </c>
      <c r="C73" s="35">
        <f>IF(ISERROR(VLOOKUP($A73,'全入力（様式2-4）'!$G$17:$BY$1200,C$1,FALSE)),"",VLOOKUP($A73,'全入力（様式2-4）'!$G$17:$BY$1200,C$1,FALSE))</f>
        <v>0</v>
      </c>
      <c r="D73" s="35">
        <f>IF(ISERROR(VLOOKUP($A73,'全入力（様式2-4）'!$G$17:$BY$1200,D$1,FALSE)),"",VLOOKUP($A73,'全入力（様式2-4）'!$G$17:$BY$1200,D$1,FALSE))</f>
        <v>0</v>
      </c>
      <c r="E73" s="35">
        <f>IF(ISERROR(VLOOKUP($A73,'全入力（様式2-4）'!$G$17:$BY$1200,E$1,FALSE)),"",VLOOKUP($A73,'全入力（様式2-4）'!$G$17:$BY$1200,E$1,FALSE))</f>
        <v>0</v>
      </c>
      <c r="F73" s="35">
        <f>IF(ISERROR(VLOOKUP($A73,'全入力（様式2-4）'!$G$17:$BY$1200,F$1,FALSE)),"",VLOOKUP($A73,'全入力（様式2-4）'!$G$17:$BY$1200,F$1,FALSE))</f>
        <v>0</v>
      </c>
      <c r="G73" s="36" t="str">
        <f>'全入力（様式2-4）'!$P$5&amp;'全入力（様式2-4）'!$R$5&amp;$D73</f>
        <v>0</v>
      </c>
      <c r="H73" s="37" t="str">
        <f t="shared" si="20"/>
        <v/>
      </c>
      <c r="I73" s="38">
        <f>IF(ISERROR(VLOOKUP($A73,'全入力（様式2-4）'!$G$17:$BY$1200,I$1,FALSE)),"",VLOOKUP($A73,'全入力（様式2-4）'!$G$17:$BY$1200,I$1,FALSE))</f>
        <v>0</v>
      </c>
      <c r="J73" s="38" t="str">
        <f>IF(ISERROR(VLOOKUP($A73,'全入力（様式2-4）'!$G$17:$BY$1200,J$1,FALSE)),"",VLOOKUP($A73,'全入力（様式2-4）'!$G$17:$BY$1200,J$1,FALSE))</f>
        <v/>
      </c>
      <c r="K73" s="38">
        <f>IF(ISERROR(VLOOKUP($A73,'全入力（様式2-4）'!$G$17:$BY$1200,K$1,FALSE)),"",VLOOKUP($A73,'全入力（様式2-4）'!$G$17:$BY$1200,K$1,FALSE))</f>
        <v>0</v>
      </c>
      <c r="L73" s="38" t="str">
        <f>IF(ISERROR(VLOOKUP($A73,'全入力（様式2-4）'!$G$17:$BY$1200,L$1,FALSE)),"",VLOOKUP($A73,'全入力（様式2-4）'!$G$17:$BY$1200,L$1,FALSE))</f>
        <v/>
      </c>
      <c r="M73" s="112">
        <f>IF(ISERROR(VLOOKUP($A73,'全入力（様式2-4）'!$G$17:$BY$1200,M$1,FALSE)),"",VLOOKUP($A73,'全入力（様式2-4）'!$G$17:$BY$1200,M$1,FALSE))</f>
        <v>0</v>
      </c>
      <c r="N73" s="112" t="str">
        <f>IF(ISERROR(VLOOKUP($A73,'全入力（様式2-4）'!$G$17:$BY$1200,N$1,FALSE)),"",VLOOKUP($A73,'全入力（様式2-4）'!$G$17:$BY$1200,N$1,FALSE))</f>
        <v/>
      </c>
      <c r="O73" s="112">
        <f>IF(ISERROR(VLOOKUP($A73,'全入力（様式2-4）'!$G$17:$BY$1200,O$1,FALSE)),"",VLOOKUP($A73,'全入力（様式2-4）'!$G$17:$BY$1200,O$1,FALSE))</f>
        <v>0</v>
      </c>
      <c r="P73" s="112" t="str">
        <f>IF(ISERROR(VLOOKUP($A73,'全入力（様式2-4）'!$G$17:$BY$1200,P$1,FALSE)),"",VLOOKUP($A73,'全入力（様式2-4）'!$G$17:$BY$1200,P$1,FALSE))</f>
        <v/>
      </c>
      <c r="Q73" s="176">
        <f>IF(ISERROR(VLOOKUP($A73,'全入力（様式2-4）'!$G$17:$BY$1200,Q$1,FALSE)),"",VLOOKUP($A73,'全入力（様式2-4）'!$G$17:$BY$1200,Q$1,FALSE))</f>
        <v>0</v>
      </c>
      <c r="R73" s="105">
        <f>IF(ISERROR(VLOOKUP($A73,'全入力（様式2-4）'!$G$17:$BY$1200,R$1,FALSE)),"",VLOOKUP($A73,'全入力（様式2-4）'!$G$17:$BY$1200,R$1,FALSE))</f>
        <v>0</v>
      </c>
      <c r="S73" s="105" t="str">
        <f>IF(ISERROR(VLOOKUP($A73,'全入力（様式2-4）'!$G$17:$BY$1200,S$1,FALSE)),"",VLOOKUP($A73,'全入力（様式2-4）'!$G$17:$BY$1200,S$1,FALSE))</f>
        <v/>
      </c>
      <c r="T73" s="105"/>
      <c r="U73" s="105"/>
      <c r="V73" s="105"/>
      <c r="W73" s="105"/>
      <c r="X73" s="105"/>
      <c r="Y73" s="105"/>
      <c r="Z73" s="38">
        <f>IF(ISERROR(VLOOKUP($A73,'全入力（様式2-4）'!$G$17:$BY$1200,Z$1,FALSE)),"",VLOOKUP($A73,'全入力（様式2-4）'!$G$17:$BY$1200,Z$1,FALSE))</f>
        <v>0</v>
      </c>
      <c r="AA73" s="38">
        <f>IF(ISERROR(VLOOKUP($A73,'全入力（様式2-4）'!$G$17:$BY$1200,AA$1,FALSE)),"",VLOOKUP($A73,'全入力（様式2-4）'!$G$17:$BY$1200,AA$1,FALSE))</f>
        <v>0</v>
      </c>
      <c r="AB73" s="38">
        <f>IF(ISERROR(VLOOKUP($A73,'全入力（様式2-4）'!$G$17:$BY$1200,AB$1,FALSE)),"",VLOOKUP($A73,'全入力（様式2-4）'!$G$17:$BY$1200,AB$1,FALSE))</f>
        <v>0</v>
      </c>
      <c r="AC73" s="38">
        <f>IF(ISERROR(VLOOKUP($A73,'全入力（様式2-4）'!$G$17:$BY$1200,AC$1,FALSE)),"",VLOOKUP($A73,'全入力（様式2-4）'!$G$17:$BY$1200,AC$1,FALSE))</f>
        <v>0</v>
      </c>
      <c r="AD73" s="200">
        <f>IF(ISERROR(VLOOKUP($A73,'全入力（様式2-4）'!$G$17:$BY$1200,AD$1,FALSE)),"",VLOOKUP($A73,'全入力（様式2-4）'!$G$17:$BY$1200,AD$1,FALSE))</f>
        <v>0</v>
      </c>
      <c r="AE73" s="112"/>
      <c r="AF73" s="112"/>
      <c r="AG73" s="112"/>
      <c r="AH73" s="317" t="str">
        <f t="shared" si="21"/>
        <v>00</v>
      </c>
      <c r="AI73" s="39" t="str">
        <f>IF(ISERROR(VLOOKUP($G73&amp;AI$8,参照!$P$4:$U$500,5,FALSE)),"",VLOOKUP($G73&amp;AI$8,参照!$P$4:$U$500,5,FALSE))</f>
        <v/>
      </c>
      <c r="AJ73" s="39" t="str">
        <f>IF(ISERROR(VLOOKUP($G73&amp;AJ$8,参照!$P$4:$U$500,5,FALSE)),"",VLOOKUP($G73&amp;AJ$8,参照!$P$4:$U$500,5,FALSE))</f>
        <v/>
      </c>
      <c r="AK73" s="37">
        <v>29</v>
      </c>
      <c r="AL73" s="37">
        <v>84</v>
      </c>
      <c r="AM73" s="37"/>
      <c r="AN73" s="72">
        <f>IF(ISERROR(VLOOKUP($A73,'全入力（様式2-4）'!$G$17:$BY$1200,AN$1,FALSE)),"",VLOOKUP($A73,'全入力（様式2-4）'!$G$17:$BY$1200,AN$1,FALSE))</f>
        <v>0</v>
      </c>
      <c r="AO73" s="78">
        <f>IF(ISERROR(VLOOKUP($A73,'全入力（様式2-4）'!$G$17:$BY$1200,AO$1,FALSE)),"",VLOOKUP($A73,'全入力（様式2-4）'!$G$17:$BY$1200,AO$1,FALSE))</f>
        <v>0</v>
      </c>
      <c r="AP73" s="44">
        <f>IF(ISERROR(VLOOKUP($A73,'全入力（様式2-4）'!$G$17:$BY$1200,AP$1,FALSE)),"",VLOOKUP($A73,'全入力（様式2-4）'!$G$17:$BY$1200,AP$1,FALSE))</f>
        <v>0</v>
      </c>
      <c r="AQ73" s="63" t="str">
        <f>IF(ISERROR(VLOOKUP($G73,参照!$U$4:$W$102,3,FALSE)),"",VLOOKUP($G73,参照!$U$4:$W$102,3,FALSE))</f>
        <v/>
      </c>
      <c r="AR73" s="377" t="str">
        <f t="shared" ref="AR73" si="88">IF($AN73&lt;&gt;0,2/3,"")</f>
        <v/>
      </c>
      <c r="AS73" s="45" t="str">
        <f t="shared" si="23"/>
        <v/>
      </c>
      <c r="AT73" s="45" t="str">
        <f t="shared" si="24"/>
        <v/>
      </c>
      <c r="AU73" s="45" t="str">
        <f t="shared" si="25"/>
        <v/>
      </c>
      <c r="AV73" s="45" t="str">
        <f t="shared" si="26"/>
        <v/>
      </c>
      <c r="AW73" s="45" t="str">
        <f t="shared" si="18"/>
        <v/>
      </c>
      <c r="AX73" s="46">
        <f t="array" ref="AX73">SUM(IF('全入力（様式2-4）'!$G$17:$G$1200=$A73,IF('全入力（様式2-4）'!$AD$14:$AF$14=$AR73,'全入力（様式2-4）'!$AD$17:$AF$1200)))</f>
        <v>0</v>
      </c>
      <c r="AY73" s="47" t="str">
        <f t="shared" si="27"/>
        <v/>
      </c>
      <c r="AZ73" s="1890"/>
      <c r="BA73" s="46">
        <f t="shared" si="28"/>
        <v>0</v>
      </c>
      <c r="BB73" s="47" t="str">
        <f t="shared" si="29"/>
        <v/>
      </c>
      <c r="BC73" s="46">
        <f t="array" ref="BC73">SUM(IF('全入力（様式2-4）'!$G$17:$G$1200=$A73,IF('全入力（様式2-4）'!$AW$14:$AY$14=$AR73,'全入力（様式2-4）'!$AW$17:$AY$1200)))</f>
        <v>0</v>
      </c>
      <c r="BD73" s="47" t="str">
        <f t="shared" si="30"/>
        <v/>
      </c>
      <c r="BE73" s="150" t="str">
        <f t="shared" si="31"/>
        <v/>
      </c>
      <c r="BF73" s="1890"/>
      <c r="BG73" s="46"/>
      <c r="BH73" s="47"/>
      <c r="BI73" s="47"/>
      <c r="BJ73" s="144"/>
      <c r="BK73" s="1890"/>
    </row>
    <row r="74" spans="1:63" s="18" customFormat="1" ht="14.25" customHeight="1" thickBot="1">
      <c r="A74" s="942">
        <f t="shared" si="19"/>
        <v>21</v>
      </c>
      <c r="B74" s="7">
        <f>'全入力（様式2-4）'!$I$6</f>
        <v>0</v>
      </c>
      <c r="C74" s="186">
        <f>IF(ISERROR(VLOOKUP($A74,'全入力（様式2-4）'!$G$17:$BY$1200,C$1,FALSE)),"",VLOOKUP($A74,'全入力（様式2-4）'!$G$17:$BY$1200,C$1,FALSE))</f>
        <v>0</v>
      </c>
      <c r="D74" s="186">
        <f>IF(ISERROR(VLOOKUP($A74,'全入力（様式2-4）'!$G$17:$BY$1200,D$1,FALSE)),"",VLOOKUP($A74,'全入力（様式2-4）'!$G$17:$BY$1200,D$1,FALSE))</f>
        <v>0</v>
      </c>
      <c r="E74" s="186">
        <f>IF(ISERROR(VLOOKUP($A74,'全入力（様式2-4）'!$G$17:$BY$1200,E$1,FALSE)),"",VLOOKUP($A74,'全入力（様式2-4）'!$G$17:$BY$1200,E$1,FALSE))</f>
        <v>0</v>
      </c>
      <c r="F74" s="186">
        <f>IF(ISERROR(VLOOKUP($A74,'全入力（様式2-4）'!$G$17:$BY$1200,F$1,FALSE)),"",VLOOKUP($A74,'全入力（様式2-4）'!$G$17:$BY$1200,F$1,FALSE))</f>
        <v>0</v>
      </c>
      <c r="G74" s="187" t="str">
        <f>'全入力（様式2-4）'!$P$5&amp;'全入力（様式2-4）'!$R$5&amp;$D74</f>
        <v>0</v>
      </c>
      <c r="H74" s="188" t="str">
        <f t="shared" si="20"/>
        <v/>
      </c>
      <c r="I74" s="189">
        <f>IF(ISERROR(VLOOKUP($A74,'全入力（様式2-4）'!$G$17:$BY$1200,I$1,FALSE)),"",VLOOKUP($A74,'全入力（様式2-4）'!$G$17:$BY$1200,I$1,FALSE))</f>
        <v>0</v>
      </c>
      <c r="J74" s="189" t="str">
        <f>IF(ISERROR(VLOOKUP($A74,'全入力（様式2-4）'!$G$17:$BY$1200,J$1,FALSE)),"",VLOOKUP($A74,'全入力（様式2-4）'!$G$17:$BY$1200,J$1,FALSE))</f>
        <v/>
      </c>
      <c r="K74" s="189">
        <f>IF(ISERROR(VLOOKUP($A74,'全入力（様式2-4）'!$G$17:$BY$1200,K$1,FALSE)),"",VLOOKUP($A74,'全入力（様式2-4）'!$G$17:$BY$1200,K$1,FALSE))</f>
        <v>0</v>
      </c>
      <c r="L74" s="189" t="str">
        <f>IF(ISERROR(VLOOKUP($A74,'全入力（様式2-4）'!$G$17:$BY$1200,L$1,FALSE)),"",VLOOKUP($A74,'全入力（様式2-4）'!$G$17:$BY$1200,L$1,FALSE))</f>
        <v/>
      </c>
      <c r="M74" s="190">
        <f>IF(ISERROR(VLOOKUP($A74,'全入力（様式2-4）'!$G$17:$BY$1200,M$1,FALSE)),"",VLOOKUP($A74,'全入力（様式2-4）'!$G$17:$BY$1200,M$1,FALSE))</f>
        <v>0</v>
      </c>
      <c r="N74" s="190" t="str">
        <f>IF(ISERROR(VLOOKUP($A74,'全入力（様式2-4）'!$G$17:$BY$1200,N$1,FALSE)),"",VLOOKUP($A74,'全入力（様式2-4）'!$G$17:$BY$1200,N$1,FALSE))</f>
        <v/>
      </c>
      <c r="O74" s="190">
        <f>IF(ISERROR(VLOOKUP($A74,'全入力（様式2-4）'!$G$17:$BY$1200,O$1,FALSE)),"",VLOOKUP($A74,'全入力（様式2-4）'!$G$17:$BY$1200,O$1,FALSE))</f>
        <v>0</v>
      </c>
      <c r="P74" s="190" t="str">
        <f>IF(ISERROR(VLOOKUP($A74,'全入力（様式2-4）'!$G$17:$BY$1200,P$1,FALSE)),"",VLOOKUP($A74,'全入力（様式2-4）'!$G$17:$BY$1200,P$1,FALSE))</f>
        <v/>
      </c>
      <c r="Q74" s="191">
        <f>IF(ISERROR(VLOOKUP($A74,'全入力（様式2-4）'!$G$17:$BY$1200,Q$1,FALSE)),"",VLOOKUP($A74,'全入力（様式2-4）'!$G$17:$BY$1200,Q$1,FALSE))</f>
        <v>0</v>
      </c>
      <c r="R74" s="192">
        <f>IF(ISERROR(VLOOKUP($A74,'全入力（様式2-4）'!$G$17:$BY$1200,R$1,FALSE)),"",VLOOKUP($A74,'全入力（様式2-4）'!$G$17:$BY$1200,R$1,FALSE))</f>
        <v>0</v>
      </c>
      <c r="S74" s="192" t="str">
        <f>IF(ISERROR(VLOOKUP($A74,'全入力（様式2-4）'!$G$17:$BY$1200,S$1,FALSE)),"",VLOOKUP($A74,'全入力（様式2-4）'!$G$17:$BY$1200,S$1,FALSE))</f>
        <v/>
      </c>
      <c r="T74" s="192"/>
      <c r="U74" s="192"/>
      <c r="V74" s="192"/>
      <c r="W74" s="192"/>
      <c r="X74" s="192"/>
      <c r="Y74" s="192"/>
      <c r="Z74" s="189">
        <f>IF(ISERROR(VLOOKUP($A74,'全入力（様式2-4）'!$G$17:$BY$1200,Z$1,FALSE)),"",VLOOKUP($A74,'全入力（様式2-4）'!$G$17:$BY$1200,Z$1,FALSE))</f>
        <v>0</v>
      </c>
      <c r="AA74" s="189">
        <f>IF(ISERROR(VLOOKUP($A74,'全入力（様式2-4）'!$G$17:$BY$1200,AA$1,FALSE)),"",VLOOKUP($A74,'全入力（様式2-4）'!$G$17:$BY$1200,AA$1,FALSE))</f>
        <v>0</v>
      </c>
      <c r="AB74" s="189">
        <f>IF(ISERROR(VLOOKUP($A74,'全入力（様式2-4）'!$G$17:$BY$1200,AB$1,FALSE)),"",VLOOKUP($A74,'全入力（様式2-4）'!$G$17:$BY$1200,AB$1,FALSE))</f>
        <v>0</v>
      </c>
      <c r="AC74" s="189">
        <f>IF(ISERROR(VLOOKUP($A74,'全入力（様式2-4）'!$G$17:$BY$1200,AC$1,FALSE)),"",VLOOKUP($A74,'全入力（様式2-4）'!$G$17:$BY$1200,AC$1,FALSE))</f>
        <v>0</v>
      </c>
      <c r="AD74" s="202">
        <f>IF(ISERROR(VLOOKUP($A74,'全入力（様式2-4）'!$G$17:$BY$1200,AD$1,FALSE)),"",VLOOKUP($A74,'全入力（様式2-4）'!$G$17:$BY$1200,AD$1,FALSE))</f>
        <v>0</v>
      </c>
      <c r="AE74" s="190"/>
      <c r="AF74" s="190"/>
      <c r="AG74" s="190"/>
      <c r="AH74" s="319" t="str">
        <f t="shared" si="21"/>
        <v>00</v>
      </c>
      <c r="AI74" s="193" t="str">
        <f>IF(ISERROR(VLOOKUP($G74&amp;AI$8,参照!$P$4:$U$500,5,FALSE)),"",VLOOKUP($G74&amp;AI$8,参照!$P$4:$U$500,5,FALSE))</f>
        <v/>
      </c>
      <c r="AJ74" s="193" t="str">
        <f>IF(ISERROR(VLOOKUP($G74&amp;AJ$8,参照!$P$4:$U$500,5,FALSE)),"",VLOOKUP($G74&amp;AJ$8,参照!$P$4:$U$500,5,FALSE))</f>
        <v/>
      </c>
      <c r="AK74" s="188">
        <v>31</v>
      </c>
      <c r="AL74" s="188">
        <v>85</v>
      </c>
      <c r="AM74" s="37"/>
      <c r="AN74" s="74">
        <f>IF(ISERROR(VLOOKUP($A74,'全入力（様式2-4）'!$G$17:$BY$1200,AN$1,FALSE)),"",VLOOKUP($A74,'全入力（様式2-4）'!$G$17:$BY$1200,AN$1,FALSE))</f>
        <v>0</v>
      </c>
      <c r="AO74" s="79">
        <f>IF(ISERROR(VLOOKUP($A74,'全入力（様式2-4）'!$G$17:$BY$1200,AO$1,FALSE)),"",VLOOKUP($A74,'全入力（様式2-4）'!$G$17:$BY$1200,AO$1,FALSE))</f>
        <v>0</v>
      </c>
      <c r="AP74" s="48">
        <f>IF(ISERROR(VLOOKUP($A74,'全入力（様式2-4）'!$G$17:$BY$1200,AP$1,FALSE)),"",VLOOKUP($A74,'全入力（様式2-4）'!$G$17:$BY$1200,AP$1,FALSE))</f>
        <v>0</v>
      </c>
      <c r="AQ74" s="64" t="str">
        <f>IF(ISERROR(VLOOKUP($G74,参照!$U$4:$W$102,3,FALSE)),"",VLOOKUP($G74,参照!$U$4:$W$102,3,FALSE))</f>
        <v/>
      </c>
      <c r="AR74" s="378" t="str">
        <f t="shared" ref="AR74" si="89">IF($AN74&lt;&gt;0,1/3,"")</f>
        <v/>
      </c>
      <c r="AS74" s="49" t="str">
        <f t="shared" si="23"/>
        <v/>
      </c>
      <c r="AT74" s="49" t="str">
        <f t="shared" si="24"/>
        <v/>
      </c>
      <c r="AU74" s="49" t="str">
        <f t="shared" si="25"/>
        <v/>
      </c>
      <c r="AV74" s="49" t="str">
        <f t="shared" si="26"/>
        <v/>
      </c>
      <c r="AW74" s="49" t="str">
        <f t="shared" si="18"/>
        <v/>
      </c>
      <c r="AX74" s="50">
        <f t="array" ref="AX74">SUM(IF('全入力（様式2-4）'!$G$17:$G$1200=$A74,IF('全入力（様式2-4）'!$AD$14:$AF$14=$AR74,'全入力（様式2-4）'!$AD$17:$AF$1200)))</f>
        <v>0</v>
      </c>
      <c r="AY74" s="51" t="str">
        <f t="shared" si="27"/>
        <v/>
      </c>
      <c r="AZ74" s="1891"/>
      <c r="BA74" s="50">
        <f t="shared" si="28"/>
        <v>0</v>
      </c>
      <c r="BB74" s="51" t="str">
        <f t="shared" si="29"/>
        <v/>
      </c>
      <c r="BC74" s="50">
        <f t="array" ref="BC74">SUM(IF('全入力（様式2-4）'!$G$17:$G$1200=$A74,IF('全入力（様式2-4）'!$AW$14:$AY$14=$AR74,'全入力（様式2-4）'!$AW$17:$AY$1200)))</f>
        <v>0</v>
      </c>
      <c r="BD74" s="51" t="str">
        <f t="shared" si="30"/>
        <v/>
      </c>
      <c r="BE74" s="151" t="str">
        <f t="shared" si="31"/>
        <v/>
      </c>
      <c r="BF74" s="1891"/>
      <c r="BG74" s="50"/>
      <c r="BH74" s="51"/>
      <c r="BI74" s="51"/>
      <c r="BJ74" s="145"/>
      <c r="BK74" s="1891"/>
    </row>
    <row r="75" spans="1:63" s="18" customFormat="1" ht="14.25" customHeight="1">
      <c r="A75" s="941">
        <f>A72+1</f>
        <v>22</v>
      </c>
      <c r="B75" s="178">
        <f>'全入力（様式2-4）'!$I$6</f>
        <v>0</v>
      </c>
      <c r="C75" s="177">
        <f>IF(ISERROR(VLOOKUP($A75,'全入力（様式2-4）'!$G$17:$BY$1200,C$1,FALSE)),"",VLOOKUP($A75,'全入力（様式2-4）'!$G$17:$BY$1200,C$1,FALSE))</f>
        <v>0</v>
      </c>
      <c r="D75" s="177">
        <f>IF(ISERROR(VLOOKUP($A75,'全入力（様式2-4）'!$G$17:$BY$1200,D$1,FALSE)),"",VLOOKUP($A75,'全入力（様式2-4）'!$G$17:$BY$1200,D$1,FALSE))</f>
        <v>0</v>
      </c>
      <c r="E75" s="177">
        <f>IF(ISERROR(VLOOKUP($A75,'全入力（様式2-4）'!$G$17:$BY$1200,E$1,FALSE)),"",VLOOKUP($A75,'全入力（様式2-4）'!$G$17:$BY$1200,E$1,FALSE))</f>
        <v>0</v>
      </c>
      <c r="F75" s="177">
        <f>IF(ISERROR(VLOOKUP($A75,'全入力（様式2-4）'!$G$17:$BY$1200,F$1,FALSE)),"",VLOOKUP($A75,'全入力（様式2-4）'!$G$17:$BY$1200,F$1,FALSE))</f>
        <v>0</v>
      </c>
      <c r="G75" s="179" t="str">
        <f>'全入力（様式2-4）'!$P$5&amp;'全入力（様式2-4）'!$R$5&amp;$D75</f>
        <v>0</v>
      </c>
      <c r="H75" s="180" t="str">
        <f t="shared" si="20"/>
        <v/>
      </c>
      <c r="I75" s="181">
        <f>IF(ISERROR(VLOOKUP($A75,'全入力（様式2-4）'!$G$17:$BY$1200,I$1,FALSE)),"",VLOOKUP($A75,'全入力（様式2-4）'!$G$17:$BY$1200,I$1,FALSE))</f>
        <v>0</v>
      </c>
      <c r="J75" s="181" t="str">
        <f>IF(ISERROR(VLOOKUP($A75,'全入力（様式2-4）'!$G$17:$BY$1200,J$1,FALSE)),"",VLOOKUP($A75,'全入力（様式2-4）'!$G$17:$BY$1200,J$1,FALSE))</f>
        <v/>
      </c>
      <c r="K75" s="181">
        <f>IF(ISERROR(VLOOKUP($A75,'全入力（様式2-4）'!$G$17:$BY$1200,K$1,FALSE)),"",VLOOKUP($A75,'全入力（様式2-4）'!$G$17:$BY$1200,K$1,FALSE))</f>
        <v>0</v>
      </c>
      <c r="L75" s="181" t="str">
        <f>IF(ISERROR(VLOOKUP($A75,'全入力（様式2-4）'!$G$17:$BY$1200,L$1,FALSE)),"",VLOOKUP($A75,'全入力（様式2-4）'!$G$17:$BY$1200,L$1,FALSE))</f>
        <v/>
      </c>
      <c r="M75" s="182">
        <f>IF(ISERROR(VLOOKUP($A75,'全入力（様式2-4）'!$G$17:$BY$1200,M$1,FALSE)),"",VLOOKUP($A75,'全入力（様式2-4）'!$G$17:$BY$1200,M$1,FALSE))</f>
        <v>0</v>
      </c>
      <c r="N75" s="182" t="str">
        <f>IF(ISERROR(VLOOKUP($A75,'全入力（様式2-4）'!$G$17:$BY$1200,N$1,FALSE)),"",VLOOKUP($A75,'全入力（様式2-4）'!$G$17:$BY$1200,N$1,FALSE))</f>
        <v/>
      </c>
      <c r="O75" s="182">
        <f>IF(ISERROR(VLOOKUP($A75,'全入力（様式2-4）'!$G$17:$BY$1200,O$1,FALSE)),"",VLOOKUP($A75,'全入力（様式2-4）'!$G$17:$BY$1200,O$1,FALSE))</f>
        <v>0</v>
      </c>
      <c r="P75" s="182" t="str">
        <f>IF(ISERROR(VLOOKUP($A75,'全入力（様式2-4）'!$G$17:$BY$1200,P$1,FALSE)),"",VLOOKUP($A75,'全入力（様式2-4）'!$G$17:$BY$1200,P$1,FALSE))</f>
        <v/>
      </c>
      <c r="Q75" s="183">
        <f>IF(ISERROR(VLOOKUP($A75,'全入力（様式2-4）'!$G$17:$BY$1200,Q$1,FALSE)),"",VLOOKUP($A75,'全入力（様式2-4）'!$G$17:$BY$1200,Q$1,FALSE))</f>
        <v>0</v>
      </c>
      <c r="R75" s="184">
        <f>IF(ISERROR(VLOOKUP($A75,'全入力（様式2-4）'!$G$17:$BY$1200,R$1,FALSE)),"",VLOOKUP($A75,'全入力（様式2-4）'!$G$17:$BY$1200,R$1,FALSE))</f>
        <v>0</v>
      </c>
      <c r="S75" s="184" t="str">
        <f>IF(ISERROR(VLOOKUP($A75,'全入力（様式2-4）'!$G$17:$BY$1200,S$1,FALSE)),"",VLOOKUP($A75,'全入力（様式2-4）'!$G$17:$BY$1200,S$1,FALSE))</f>
        <v/>
      </c>
      <c r="T75" s="184"/>
      <c r="U75" s="184"/>
      <c r="V75" s="537"/>
      <c r="W75" s="537"/>
      <c r="X75" s="537"/>
      <c r="Y75" s="537"/>
      <c r="Z75" s="181">
        <f>IF(ISERROR(VLOOKUP($A75,'全入力（様式2-4）'!$G$17:$BY$1200,Z$1,FALSE)),"",VLOOKUP($A75,'全入力（様式2-4）'!$G$17:$BY$1200,Z$1,FALSE))</f>
        <v>0</v>
      </c>
      <c r="AA75" s="181">
        <f>IF(ISERROR(VLOOKUP($A75,'全入力（様式2-4）'!$G$17:$BY$1200,AA$1,FALSE)),"",VLOOKUP($A75,'全入力（様式2-4）'!$G$17:$BY$1200,AA$1,FALSE))</f>
        <v>0</v>
      </c>
      <c r="AB75" s="181">
        <f>IF(ISERROR(VLOOKUP($A75,'全入力（様式2-4）'!$G$17:$BY$1200,AB$1,FALSE)),"",VLOOKUP($A75,'全入力（様式2-4）'!$G$17:$BY$1200,AB$1,FALSE))</f>
        <v>0</v>
      </c>
      <c r="AC75" s="181">
        <f>IF(ISERROR(VLOOKUP($A75,'全入力（様式2-4）'!$G$17:$BY$1200,AC$1,FALSE)),"",VLOOKUP($A75,'全入力（様式2-4）'!$G$17:$BY$1200,AC$1,FALSE))</f>
        <v>0</v>
      </c>
      <c r="AD75" s="201">
        <f>IF(ISERROR(VLOOKUP($A75,'全入力（様式2-4）'!$G$17:$BY$1200,AD$1,FALSE)),"",VLOOKUP($A75,'全入力（様式2-4）'!$G$17:$BY$1200,AD$1,FALSE))</f>
        <v>0</v>
      </c>
      <c r="AE75" s="182"/>
      <c r="AF75" s="182"/>
      <c r="AG75" s="182"/>
      <c r="AH75" s="318" t="str">
        <f t="shared" si="21"/>
        <v>00</v>
      </c>
      <c r="AI75" s="185" t="str">
        <f>IF(ISERROR(VLOOKUP($G75&amp;AI$8,参照!$P$4:$U$500,5,FALSE)),"",VLOOKUP($G75&amp;AI$8,参照!$P$4:$U$500,5,FALSE))</f>
        <v/>
      </c>
      <c r="AJ75" s="185" t="str">
        <f>IF(ISERROR(VLOOKUP($G75&amp;AJ$8,参照!$P$4:$U$500,5,FALSE)),"",VLOOKUP($G75&amp;AJ$8,参照!$P$4:$U$500,5,FALSE))</f>
        <v/>
      </c>
      <c r="AK75" s="180">
        <v>27</v>
      </c>
      <c r="AL75" s="180">
        <v>83</v>
      </c>
      <c r="AM75" s="37"/>
      <c r="AN75" s="76">
        <f>IF(ISERROR(VLOOKUP($A75,'全入力（様式2-4）'!$G$17:$BY$1200,AN$1,FALSE)),"",VLOOKUP($A75,'全入力（様式2-4）'!$G$17:$BY$1200,AN$1,FALSE))</f>
        <v>0</v>
      </c>
      <c r="AO75" s="77">
        <f>IF(ISERROR(VLOOKUP($A75,'全入力（様式2-4）'!$G$17:$BY$1200,AO$1,FALSE)),"",VLOOKUP($A75,'全入力（様式2-4）'!$G$17:$BY$1200,AO$1,FALSE))</f>
        <v>0</v>
      </c>
      <c r="AP75" s="52">
        <f>IF(ISERROR(VLOOKUP($A75,'全入力（様式2-4）'!$G$17:$BY$1200,AP$1,FALSE)),"",VLOOKUP($A75,'全入力（様式2-4）'!$G$17:$BY$1200,AP$1,FALSE))</f>
        <v>0</v>
      </c>
      <c r="AQ75" s="84" t="str">
        <f>IF(ISERROR(VLOOKUP($G75,参照!$U$4:$W$102,3,FALSE)),"",VLOOKUP($G75,参照!$U$4:$W$102,3,FALSE))</f>
        <v/>
      </c>
      <c r="AR75" s="376" t="str">
        <f t="shared" ref="AR75" si="90">IF($AN75&lt;&gt;0,"満額","")</f>
        <v/>
      </c>
      <c r="AS75" s="53" t="str">
        <f t="shared" si="23"/>
        <v/>
      </c>
      <c r="AT75" s="53" t="str">
        <f t="shared" si="24"/>
        <v/>
      </c>
      <c r="AU75" s="53" t="str">
        <f t="shared" si="25"/>
        <v/>
      </c>
      <c r="AV75" s="53" t="str">
        <f t="shared" si="26"/>
        <v/>
      </c>
      <c r="AW75" s="53" t="str">
        <f t="shared" si="18"/>
        <v/>
      </c>
      <c r="AX75" s="54">
        <f t="array" ref="AX75">SUM(IF('全入力（様式2-4）'!$G$17:$G$1200=$A75,IF('全入力（様式2-4）'!$AD$14:$AF$14=$AR75,'全入力（様式2-4）'!$AD$17:$AF$1200)))</f>
        <v>0</v>
      </c>
      <c r="AY75" s="55" t="str">
        <f t="shared" si="27"/>
        <v/>
      </c>
      <c r="AZ75" s="1889">
        <f>IF(ISERROR(VLOOKUP($A75,'全入力（様式2-4）'!$G$17:$BY$1200,AZ$1,FALSE)),"",VLOOKUP($A75,'全入力（様式2-4）'!$G$17:$BY$1200,AZ$1,FALSE))</f>
        <v>0</v>
      </c>
      <c r="BA75" s="54">
        <f t="shared" si="28"/>
        <v>0</v>
      </c>
      <c r="BB75" s="55" t="str">
        <f t="shared" si="29"/>
        <v/>
      </c>
      <c r="BC75" s="54">
        <f t="array" ref="BC75">SUM(IF('全入力（様式2-4）'!$G$17:$G$1200=$A75,IF('全入力（様式2-4）'!$AW$14:$AY$14=$AR75,'全入力（様式2-4）'!$AW$17:$AY$1200)))</f>
        <v>0</v>
      </c>
      <c r="BD75" s="55" t="str">
        <f t="shared" si="30"/>
        <v/>
      </c>
      <c r="BE75" s="152" t="str">
        <f t="shared" si="31"/>
        <v/>
      </c>
      <c r="BF75" s="1889">
        <f>IF(ISERROR(VLOOKUP($A75,'全入力（様式2-4）'!$G$17:$BY$1200,BF$1,FALSE)),"",VLOOKUP($A75,'全入力（様式2-4）'!$G$17:$BY$1200,BF$1,FALSE))</f>
        <v>0</v>
      </c>
      <c r="BG75" s="54"/>
      <c r="BH75" s="55"/>
      <c r="BI75" s="55"/>
      <c r="BJ75" s="146"/>
      <c r="BK75" s="1889"/>
    </row>
    <row r="76" spans="1:63" s="18" customFormat="1" ht="14.25" customHeight="1">
      <c r="A76" s="940">
        <f t="shared" si="19"/>
        <v>22</v>
      </c>
      <c r="B76" s="1">
        <f>'全入力（様式2-4）'!$I$6</f>
        <v>0</v>
      </c>
      <c r="C76" s="35">
        <f>IF(ISERROR(VLOOKUP($A76,'全入力（様式2-4）'!$G$17:$BY$1200,C$1,FALSE)),"",VLOOKUP($A76,'全入力（様式2-4）'!$G$17:$BY$1200,C$1,FALSE))</f>
        <v>0</v>
      </c>
      <c r="D76" s="35">
        <f>IF(ISERROR(VLOOKUP($A76,'全入力（様式2-4）'!$G$17:$BY$1200,D$1,FALSE)),"",VLOOKUP($A76,'全入力（様式2-4）'!$G$17:$BY$1200,D$1,FALSE))</f>
        <v>0</v>
      </c>
      <c r="E76" s="35">
        <f>IF(ISERROR(VLOOKUP($A76,'全入力（様式2-4）'!$G$17:$BY$1200,E$1,FALSE)),"",VLOOKUP($A76,'全入力（様式2-4）'!$G$17:$BY$1200,E$1,FALSE))</f>
        <v>0</v>
      </c>
      <c r="F76" s="35">
        <f>IF(ISERROR(VLOOKUP($A76,'全入力（様式2-4）'!$G$17:$BY$1200,F$1,FALSE)),"",VLOOKUP($A76,'全入力（様式2-4）'!$G$17:$BY$1200,F$1,FALSE))</f>
        <v>0</v>
      </c>
      <c r="G76" s="36" t="str">
        <f>'全入力（様式2-4）'!$P$5&amp;'全入力（様式2-4）'!$R$5&amp;$D76</f>
        <v>0</v>
      </c>
      <c r="H76" s="37" t="str">
        <f t="shared" si="20"/>
        <v/>
      </c>
      <c r="I76" s="38">
        <f>IF(ISERROR(VLOOKUP($A76,'全入力（様式2-4）'!$G$17:$BY$1200,I$1,FALSE)),"",VLOOKUP($A76,'全入力（様式2-4）'!$G$17:$BY$1200,I$1,FALSE))</f>
        <v>0</v>
      </c>
      <c r="J76" s="38" t="str">
        <f>IF(ISERROR(VLOOKUP($A76,'全入力（様式2-4）'!$G$17:$BY$1200,J$1,FALSE)),"",VLOOKUP($A76,'全入力（様式2-4）'!$G$17:$BY$1200,J$1,FALSE))</f>
        <v/>
      </c>
      <c r="K76" s="38">
        <f>IF(ISERROR(VLOOKUP($A76,'全入力（様式2-4）'!$G$17:$BY$1200,K$1,FALSE)),"",VLOOKUP($A76,'全入力（様式2-4）'!$G$17:$BY$1200,K$1,FALSE))</f>
        <v>0</v>
      </c>
      <c r="L76" s="38" t="str">
        <f>IF(ISERROR(VLOOKUP($A76,'全入力（様式2-4）'!$G$17:$BY$1200,L$1,FALSE)),"",VLOOKUP($A76,'全入力（様式2-4）'!$G$17:$BY$1200,L$1,FALSE))</f>
        <v/>
      </c>
      <c r="M76" s="112">
        <f>IF(ISERROR(VLOOKUP($A76,'全入力（様式2-4）'!$G$17:$BY$1200,M$1,FALSE)),"",VLOOKUP($A76,'全入力（様式2-4）'!$G$17:$BY$1200,M$1,FALSE))</f>
        <v>0</v>
      </c>
      <c r="N76" s="112" t="str">
        <f>IF(ISERROR(VLOOKUP($A76,'全入力（様式2-4）'!$G$17:$BY$1200,N$1,FALSE)),"",VLOOKUP($A76,'全入力（様式2-4）'!$G$17:$BY$1200,N$1,FALSE))</f>
        <v/>
      </c>
      <c r="O76" s="112">
        <f>IF(ISERROR(VLOOKUP($A76,'全入力（様式2-4）'!$G$17:$BY$1200,O$1,FALSE)),"",VLOOKUP($A76,'全入力（様式2-4）'!$G$17:$BY$1200,O$1,FALSE))</f>
        <v>0</v>
      </c>
      <c r="P76" s="112" t="str">
        <f>IF(ISERROR(VLOOKUP($A76,'全入力（様式2-4）'!$G$17:$BY$1200,P$1,FALSE)),"",VLOOKUP($A76,'全入力（様式2-4）'!$G$17:$BY$1200,P$1,FALSE))</f>
        <v/>
      </c>
      <c r="Q76" s="176">
        <f>IF(ISERROR(VLOOKUP($A76,'全入力（様式2-4）'!$G$17:$BY$1200,Q$1,FALSE)),"",VLOOKUP($A76,'全入力（様式2-4）'!$G$17:$BY$1200,Q$1,FALSE))</f>
        <v>0</v>
      </c>
      <c r="R76" s="105">
        <f>IF(ISERROR(VLOOKUP($A76,'全入力（様式2-4）'!$G$17:$BY$1200,R$1,FALSE)),"",VLOOKUP($A76,'全入力（様式2-4）'!$G$17:$BY$1200,R$1,FALSE))</f>
        <v>0</v>
      </c>
      <c r="S76" s="105" t="str">
        <f>IF(ISERROR(VLOOKUP($A76,'全入力（様式2-4）'!$G$17:$BY$1200,S$1,FALSE)),"",VLOOKUP($A76,'全入力（様式2-4）'!$G$17:$BY$1200,S$1,FALSE))</f>
        <v/>
      </c>
      <c r="T76" s="105"/>
      <c r="U76" s="105"/>
      <c r="V76" s="105"/>
      <c r="W76" s="105"/>
      <c r="X76" s="105"/>
      <c r="Y76" s="105"/>
      <c r="Z76" s="38">
        <f>IF(ISERROR(VLOOKUP($A76,'全入力（様式2-4）'!$G$17:$BY$1200,Z$1,FALSE)),"",VLOOKUP($A76,'全入力（様式2-4）'!$G$17:$BY$1200,Z$1,FALSE))</f>
        <v>0</v>
      </c>
      <c r="AA76" s="38">
        <f>IF(ISERROR(VLOOKUP($A76,'全入力（様式2-4）'!$G$17:$BY$1200,AA$1,FALSE)),"",VLOOKUP($A76,'全入力（様式2-4）'!$G$17:$BY$1200,AA$1,FALSE))</f>
        <v>0</v>
      </c>
      <c r="AB76" s="38">
        <f>IF(ISERROR(VLOOKUP($A76,'全入力（様式2-4）'!$G$17:$BY$1200,AB$1,FALSE)),"",VLOOKUP($A76,'全入力（様式2-4）'!$G$17:$BY$1200,AB$1,FALSE))</f>
        <v>0</v>
      </c>
      <c r="AC76" s="38">
        <f>IF(ISERROR(VLOOKUP($A76,'全入力（様式2-4）'!$G$17:$BY$1200,AC$1,FALSE)),"",VLOOKUP($A76,'全入力（様式2-4）'!$G$17:$BY$1200,AC$1,FALSE))</f>
        <v>0</v>
      </c>
      <c r="AD76" s="200">
        <f>IF(ISERROR(VLOOKUP($A76,'全入力（様式2-4）'!$G$17:$BY$1200,AD$1,FALSE)),"",VLOOKUP($A76,'全入力（様式2-4）'!$G$17:$BY$1200,AD$1,FALSE))</f>
        <v>0</v>
      </c>
      <c r="AE76" s="112"/>
      <c r="AF76" s="112"/>
      <c r="AG76" s="112"/>
      <c r="AH76" s="317" t="str">
        <f t="shared" si="21"/>
        <v>00</v>
      </c>
      <c r="AI76" s="39" t="str">
        <f>IF(ISERROR(VLOOKUP($G76&amp;AI$8,参照!$P$4:$U$500,5,FALSE)),"",VLOOKUP($G76&amp;AI$8,参照!$P$4:$U$500,5,FALSE))</f>
        <v/>
      </c>
      <c r="AJ76" s="39" t="str">
        <f>IF(ISERROR(VLOOKUP($G76&amp;AJ$8,参照!$P$4:$U$500,5,FALSE)),"",VLOOKUP($G76&amp;AJ$8,参照!$P$4:$U$500,5,FALSE))</f>
        <v/>
      </c>
      <c r="AK76" s="37">
        <v>29</v>
      </c>
      <c r="AL76" s="37">
        <v>84</v>
      </c>
      <c r="AM76" s="37"/>
      <c r="AN76" s="72">
        <f>IF(ISERROR(VLOOKUP($A76,'全入力（様式2-4）'!$G$17:$BY$1200,AN$1,FALSE)),"",VLOOKUP($A76,'全入力（様式2-4）'!$G$17:$BY$1200,AN$1,FALSE))</f>
        <v>0</v>
      </c>
      <c r="AO76" s="78">
        <f>IF(ISERROR(VLOOKUP($A76,'全入力（様式2-4）'!$G$17:$BY$1200,AO$1,FALSE)),"",VLOOKUP($A76,'全入力（様式2-4）'!$G$17:$BY$1200,AO$1,FALSE))</f>
        <v>0</v>
      </c>
      <c r="AP76" s="44">
        <f>IF(ISERROR(VLOOKUP($A76,'全入力（様式2-4）'!$G$17:$BY$1200,AP$1,FALSE)),"",VLOOKUP($A76,'全入力（様式2-4）'!$G$17:$BY$1200,AP$1,FALSE))</f>
        <v>0</v>
      </c>
      <c r="AQ76" s="63" t="str">
        <f>IF(ISERROR(VLOOKUP($G76,参照!$U$4:$W$102,3,FALSE)),"",VLOOKUP($G76,参照!$U$4:$W$102,3,FALSE))</f>
        <v/>
      </c>
      <c r="AR76" s="377" t="str">
        <f t="shared" ref="AR76" si="91">IF($AN76&lt;&gt;0,2/3,"")</f>
        <v/>
      </c>
      <c r="AS76" s="45" t="str">
        <f t="shared" si="23"/>
        <v/>
      </c>
      <c r="AT76" s="45" t="str">
        <f t="shared" si="24"/>
        <v/>
      </c>
      <c r="AU76" s="45" t="str">
        <f t="shared" si="25"/>
        <v/>
      </c>
      <c r="AV76" s="45" t="str">
        <f t="shared" si="26"/>
        <v/>
      </c>
      <c r="AW76" s="45" t="str">
        <f t="shared" si="18"/>
        <v/>
      </c>
      <c r="AX76" s="46">
        <f t="array" ref="AX76">SUM(IF('全入力（様式2-4）'!$G$17:$G$1200=$A76,IF('全入力（様式2-4）'!$AD$14:$AF$14=$AR76,'全入力（様式2-4）'!$AD$17:$AF$1200)))</f>
        <v>0</v>
      </c>
      <c r="AY76" s="47" t="str">
        <f t="shared" si="27"/>
        <v/>
      </c>
      <c r="AZ76" s="1890"/>
      <c r="BA76" s="46">
        <f t="shared" si="28"/>
        <v>0</v>
      </c>
      <c r="BB76" s="47" t="str">
        <f t="shared" si="29"/>
        <v/>
      </c>
      <c r="BC76" s="46">
        <f t="array" ref="BC76">SUM(IF('全入力（様式2-4）'!$G$17:$G$1200=$A76,IF('全入力（様式2-4）'!$AW$14:$AY$14=$AR76,'全入力（様式2-4）'!$AW$17:$AY$1200)))</f>
        <v>0</v>
      </c>
      <c r="BD76" s="47" t="str">
        <f t="shared" si="30"/>
        <v/>
      </c>
      <c r="BE76" s="150" t="str">
        <f t="shared" si="31"/>
        <v/>
      </c>
      <c r="BF76" s="1890"/>
      <c r="BG76" s="46"/>
      <c r="BH76" s="47"/>
      <c r="BI76" s="47"/>
      <c r="BJ76" s="144"/>
      <c r="BK76" s="1890"/>
    </row>
    <row r="77" spans="1:63" s="18" customFormat="1" ht="14.25" customHeight="1" thickBot="1">
      <c r="A77" s="942">
        <f t="shared" si="19"/>
        <v>22</v>
      </c>
      <c r="B77" s="7">
        <f>'全入力（様式2-4）'!$I$6</f>
        <v>0</v>
      </c>
      <c r="C77" s="186">
        <f>IF(ISERROR(VLOOKUP($A77,'全入力（様式2-4）'!$G$17:$BY$1200,C$1,FALSE)),"",VLOOKUP($A77,'全入力（様式2-4）'!$G$17:$BY$1200,C$1,FALSE))</f>
        <v>0</v>
      </c>
      <c r="D77" s="186">
        <f>IF(ISERROR(VLOOKUP($A77,'全入力（様式2-4）'!$G$17:$BY$1200,D$1,FALSE)),"",VLOOKUP($A77,'全入力（様式2-4）'!$G$17:$BY$1200,D$1,FALSE))</f>
        <v>0</v>
      </c>
      <c r="E77" s="186">
        <f>IF(ISERROR(VLOOKUP($A77,'全入力（様式2-4）'!$G$17:$BY$1200,E$1,FALSE)),"",VLOOKUP($A77,'全入力（様式2-4）'!$G$17:$BY$1200,E$1,FALSE))</f>
        <v>0</v>
      </c>
      <c r="F77" s="186">
        <f>IF(ISERROR(VLOOKUP($A77,'全入力（様式2-4）'!$G$17:$BY$1200,F$1,FALSE)),"",VLOOKUP($A77,'全入力（様式2-4）'!$G$17:$BY$1200,F$1,FALSE))</f>
        <v>0</v>
      </c>
      <c r="G77" s="187" t="str">
        <f>'全入力（様式2-4）'!$P$5&amp;'全入力（様式2-4）'!$R$5&amp;$D77</f>
        <v>0</v>
      </c>
      <c r="H77" s="188" t="str">
        <f t="shared" si="20"/>
        <v/>
      </c>
      <c r="I77" s="189">
        <f>IF(ISERROR(VLOOKUP($A77,'全入力（様式2-4）'!$G$17:$BY$1200,I$1,FALSE)),"",VLOOKUP($A77,'全入力（様式2-4）'!$G$17:$BY$1200,I$1,FALSE))</f>
        <v>0</v>
      </c>
      <c r="J77" s="189" t="str">
        <f>IF(ISERROR(VLOOKUP($A77,'全入力（様式2-4）'!$G$17:$BY$1200,J$1,FALSE)),"",VLOOKUP($A77,'全入力（様式2-4）'!$G$17:$BY$1200,J$1,FALSE))</f>
        <v/>
      </c>
      <c r="K77" s="189">
        <f>IF(ISERROR(VLOOKUP($A77,'全入力（様式2-4）'!$G$17:$BY$1200,K$1,FALSE)),"",VLOOKUP($A77,'全入力（様式2-4）'!$G$17:$BY$1200,K$1,FALSE))</f>
        <v>0</v>
      </c>
      <c r="L77" s="189" t="str">
        <f>IF(ISERROR(VLOOKUP($A77,'全入力（様式2-4）'!$G$17:$BY$1200,L$1,FALSE)),"",VLOOKUP($A77,'全入力（様式2-4）'!$G$17:$BY$1200,L$1,FALSE))</f>
        <v/>
      </c>
      <c r="M77" s="190">
        <f>IF(ISERROR(VLOOKUP($A77,'全入力（様式2-4）'!$G$17:$BY$1200,M$1,FALSE)),"",VLOOKUP($A77,'全入力（様式2-4）'!$G$17:$BY$1200,M$1,FALSE))</f>
        <v>0</v>
      </c>
      <c r="N77" s="190" t="str">
        <f>IF(ISERROR(VLOOKUP($A77,'全入力（様式2-4）'!$G$17:$BY$1200,N$1,FALSE)),"",VLOOKUP($A77,'全入力（様式2-4）'!$G$17:$BY$1200,N$1,FALSE))</f>
        <v/>
      </c>
      <c r="O77" s="190">
        <f>IF(ISERROR(VLOOKUP($A77,'全入力（様式2-4）'!$G$17:$BY$1200,O$1,FALSE)),"",VLOOKUP($A77,'全入力（様式2-4）'!$G$17:$BY$1200,O$1,FALSE))</f>
        <v>0</v>
      </c>
      <c r="P77" s="190" t="str">
        <f>IF(ISERROR(VLOOKUP($A77,'全入力（様式2-4）'!$G$17:$BY$1200,P$1,FALSE)),"",VLOOKUP($A77,'全入力（様式2-4）'!$G$17:$BY$1200,P$1,FALSE))</f>
        <v/>
      </c>
      <c r="Q77" s="191">
        <f>IF(ISERROR(VLOOKUP($A77,'全入力（様式2-4）'!$G$17:$BY$1200,Q$1,FALSE)),"",VLOOKUP($A77,'全入力（様式2-4）'!$G$17:$BY$1200,Q$1,FALSE))</f>
        <v>0</v>
      </c>
      <c r="R77" s="192">
        <f>IF(ISERROR(VLOOKUP($A77,'全入力（様式2-4）'!$G$17:$BY$1200,R$1,FALSE)),"",VLOOKUP($A77,'全入力（様式2-4）'!$G$17:$BY$1200,R$1,FALSE))</f>
        <v>0</v>
      </c>
      <c r="S77" s="192" t="str">
        <f>IF(ISERROR(VLOOKUP($A77,'全入力（様式2-4）'!$G$17:$BY$1200,S$1,FALSE)),"",VLOOKUP($A77,'全入力（様式2-4）'!$G$17:$BY$1200,S$1,FALSE))</f>
        <v/>
      </c>
      <c r="T77" s="192"/>
      <c r="U77" s="192"/>
      <c r="V77" s="192"/>
      <c r="W77" s="192"/>
      <c r="X77" s="192"/>
      <c r="Y77" s="192"/>
      <c r="Z77" s="189">
        <f>IF(ISERROR(VLOOKUP($A77,'全入力（様式2-4）'!$G$17:$BY$1200,Z$1,FALSE)),"",VLOOKUP($A77,'全入力（様式2-4）'!$G$17:$BY$1200,Z$1,FALSE))</f>
        <v>0</v>
      </c>
      <c r="AA77" s="189">
        <f>IF(ISERROR(VLOOKUP($A77,'全入力（様式2-4）'!$G$17:$BY$1200,AA$1,FALSE)),"",VLOOKUP($A77,'全入力（様式2-4）'!$G$17:$BY$1200,AA$1,FALSE))</f>
        <v>0</v>
      </c>
      <c r="AB77" s="189">
        <f>IF(ISERROR(VLOOKUP($A77,'全入力（様式2-4）'!$G$17:$BY$1200,AB$1,FALSE)),"",VLOOKUP($A77,'全入力（様式2-4）'!$G$17:$BY$1200,AB$1,FALSE))</f>
        <v>0</v>
      </c>
      <c r="AC77" s="189">
        <f>IF(ISERROR(VLOOKUP($A77,'全入力（様式2-4）'!$G$17:$BY$1200,AC$1,FALSE)),"",VLOOKUP($A77,'全入力（様式2-4）'!$G$17:$BY$1200,AC$1,FALSE))</f>
        <v>0</v>
      </c>
      <c r="AD77" s="202">
        <f>IF(ISERROR(VLOOKUP($A77,'全入力（様式2-4）'!$G$17:$BY$1200,AD$1,FALSE)),"",VLOOKUP($A77,'全入力（様式2-4）'!$G$17:$BY$1200,AD$1,FALSE))</f>
        <v>0</v>
      </c>
      <c r="AE77" s="190"/>
      <c r="AF77" s="190"/>
      <c r="AG77" s="190"/>
      <c r="AH77" s="319" t="str">
        <f t="shared" si="21"/>
        <v>00</v>
      </c>
      <c r="AI77" s="193" t="str">
        <f>IF(ISERROR(VLOOKUP($G77&amp;AI$8,参照!$P$4:$U$500,5,FALSE)),"",VLOOKUP($G77&amp;AI$8,参照!$P$4:$U$500,5,FALSE))</f>
        <v/>
      </c>
      <c r="AJ77" s="193" t="str">
        <f>IF(ISERROR(VLOOKUP($G77&amp;AJ$8,参照!$P$4:$U$500,5,FALSE)),"",VLOOKUP($G77&amp;AJ$8,参照!$P$4:$U$500,5,FALSE))</f>
        <v/>
      </c>
      <c r="AK77" s="188">
        <v>31</v>
      </c>
      <c r="AL77" s="188">
        <v>85</v>
      </c>
      <c r="AM77" s="37"/>
      <c r="AN77" s="74">
        <f>IF(ISERROR(VLOOKUP($A77,'全入力（様式2-4）'!$G$17:$BY$1200,AN$1,FALSE)),"",VLOOKUP($A77,'全入力（様式2-4）'!$G$17:$BY$1200,AN$1,FALSE))</f>
        <v>0</v>
      </c>
      <c r="AO77" s="79">
        <f>IF(ISERROR(VLOOKUP($A77,'全入力（様式2-4）'!$G$17:$BY$1200,AO$1,FALSE)),"",VLOOKUP($A77,'全入力（様式2-4）'!$G$17:$BY$1200,AO$1,FALSE))</f>
        <v>0</v>
      </c>
      <c r="AP77" s="48">
        <f>IF(ISERROR(VLOOKUP($A77,'全入力（様式2-4）'!$G$17:$BY$1200,AP$1,FALSE)),"",VLOOKUP($A77,'全入力（様式2-4）'!$G$17:$BY$1200,AP$1,FALSE))</f>
        <v>0</v>
      </c>
      <c r="AQ77" s="64" t="str">
        <f>IF(ISERROR(VLOOKUP($G77,参照!$U$4:$W$102,3,FALSE)),"",VLOOKUP($G77,参照!$U$4:$W$102,3,FALSE))</f>
        <v/>
      </c>
      <c r="AR77" s="378" t="str">
        <f t="shared" ref="AR77" si="92">IF($AN77&lt;&gt;0,1/3,"")</f>
        <v/>
      </c>
      <c r="AS77" s="49" t="str">
        <f t="shared" si="23"/>
        <v/>
      </c>
      <c r="AT77" s="49" t="str">
        <f t="shared" si="24"/>
        <v/>
      </c>
      <c r="AU77" s="49" t="str">
        <f t="shared" si="25"/>
        <v/>
      </c>
      <c r="AV77" s="49" t="str">
        <f t="shared" si="26"/>
        <v/>
      </c>
      <c r="AW77" s="49" t="str">
        <f t="shared" si="18"/>
        <v/>
      </c>
      <c r="AX77" s="50">
        <f t="array" ref="AX77">SUM(IF('全入力（様式2-4）'!$G$17:$G$1200=$A77,IF('全入力（様式2-4）'!$AD$14:$AF$14=$AR77,'全入力（様式2-4）'!$AD$17:$AF$1200)))</f>
        <v>0</v>
      </c>
      <c r="AY77" s="51" t="str">
        <f t="shared" si="27"/>
        <v/>
      </c>
      <c r="AZ77" s="1891"/>
      <c r="BA77" s="50">
        <f t="shared" si="28"/>
        <v>0</v>
      </c>
      <c r="BB77" s="51" t="str">
        <f t="shared" si="29"/>
        <v/>
      </c>
      <c r="BC77" s="50">
        <f t="array" ref="BC77">SUM(IF('全入力（様式2-4）'!$G$17:$G$1200=$A77,IF('全入力（様式2-4）'!$AW$14:$AY$14=$AR77,'全入力（様式2-4）'!$AW$17:$AY$1200)))</f>
        <v>0</v>
      </c>
      <c r="BD77" s="51" t="str">
        <f t="shared" si="30"/>
        <v/>
      </c>
      <c r="BE77" s="151" t="str">
        <f t="shared" si="31"/>
        <v/>
      </c>
      <c r="BF77" s="1891"/>
      <c r="BG77" s="50"/>
      <c r="BH77" s="51"/>
      <c r="BI77" s="51"/>
      <c r="BJ77" s="145"/>
      <c r="BK77" s="1891"/>
    </row>
    <row r="78" spans="1:63" s="18" customFormat="1" ht="14.25" customHeight="1">
      <c r="A78" s="941">
        <f>A75+1</f>
        <v>23</v>
      </c>
      <c r="B78" s="178">
        <f>'全入力（様式2-4）'!$I$6</f>
        <v>0</v>
      </c>
      <c r="C78" s="177">
        <f>IF(ISERROR(VLOOKUP($A78,'全入力（様式2-4）'!$G$17:$BY$1200,C$1,FALSE)),"",VLOOKUP($A78,'全入力（様式2-4）'!$G$17:$BY$1200,C$1,FALSE))</f>
        <v>0</v>
      </c>
      <c r="D78" s="177">
        <f>IF(ISERROR(VLOOKUP($A78,'全入力（様式2-4）'!$G$17:$BY$1200,D$1,FALSE)),"",VLOOKUP($A78,'全入力（様式2-4）'!$G$17:$BY$1200,D$1,FALSE))</f>
        <v>0</v>
      </c>
      <c r="E78" s="177">
        <f>IF(ISERROR(VLOOKUP($A78,'全入力（様式2-4）'!$G$17:$BY$1200,E$1,FALSE)),"",VLOOKUP($A78,'全入力（様式2-4）'!$G$17:$BY$1200,E$1,FALSE))</f>
        <v>0</v>
      </c>
      <c r="F78" s="177">
        <f>IF(ISERROR(VLOOKUP($A78,'全入力（様式2-4）'!$G$17:$BY$1200,F$1,FALSE)),"",VLOOKUP($A78,'全入力（様式2-4）'!$G$17:$BY$1200,F$1,FALSE))</f>
        <v>0</v>
      </c>
      <c r="G78" s="179" t="str">
        <f>'全入力（様式2-4）'!$P$5&amp;'全入力（様式2-4）'!$R$5&amp;$D78</f>
        <v>0</v>
      </c>
      <c r="H78" s="180" t="str">
        <f t="shared" si="20"/>
        <v/>
      </c>
      <c r="I78" s="181">
        <f>IF(ISERROR(VLOOKUP($A78,'全入力（様式2-4）'!$G$17:$BY$1200,I$1,FALSE)),"",VLOOKUP($A78,'全入力（様式2-4）'!$G$17:$BY$1200,I$1,FALSE))</f>
        <v>0</v>
      </c>
      <c r="J78" s="181" t="str">
        <f>IF(ISERROR(VLOOKUP($A78,'全入力（様式2-4）'!$G$17:$BY$1200,J$1,FALSE)),"",VLOOKUP($A78,'全入力（様式2-4）'!$G$17:$BY$1200,J$1,FALSE))</f>
        <v/>
      </c>
      <c r="K78" s="181">
        <f>IF(ISERROR(VLOOKUP($A78,'全入力（様式2-4）'!$G$17:$BY$1200,K$1,FALSE)),"",VLOOKUP($A78,'全入力（様式2-4）'!$G$17:$BY$1200,K$1,FALSE))</f>
        <v>0</v>
      </c>
      <c r="L78" s="181" t="str">
        <f>IF(ISERROR(VLOOKUP($A78,'全入力（様式2-4）'!$G$17:$BY$1200,L$1,FALSE)),"",VLOOKUP($A78,'全入力（様式2-4）'!$G$17:$BY$1200,L$1,FALSE))</f>
        <v/>
      </c>
      <c r="M78" s="182">
        <f>IF(ISERROR(VLOOKUP($A78,'全入力（様式2-4）'!$G$17:$BY$1200,M$1,FALSE)),"",VLOOKUP($A78,'全入力（様式2-4）'!$G$17:$BY$1200,M$1,FALSE))</f>
        <v>0</v>
      </c>
      <c r="N78" s="182" t="str">
        <f>IF(ISERROR(VLOOKUP($A78,'全入力（様式2-4）'!$G$17:$BY$1200,N$1,FALSE)),"",VLOOKUP($A78,'全入力（様式2-4）'!$G$17:$BY$1200,N$1,FALSE))</f>
        <v/>
      </c>
      <c r="O78" s="182">
        <f>IF(ISERROR(VLOOKUP($A78,'全入力（様式2-4）'!$G$17:$BY$1200,O$1,FALSE)),"",VLOOKUP($A78,'全入力（様式2-4）'!$G$17:$BY$1200,O$1,FALSE))</f>
        <v>0</v>
      </c>
      <c r="P78" s="182" t="str">
        <f>IF(ISERROR(VLOOKUP($A78,'全入力（様式2-4）'!$G$17:$BY$1200,P$1,FALSE)),"",VLOOKUP($A78,'全入力（様式2-4）'!$G$17:$BY$1200,P$1,FALSE))</f>
        <v/>
      </c>
      <c r="Q78" s="183">
        <f>IF(ISERROR(VLOOKUP($A78,'全入力（様式2-4）'!$G$17:$BY$1200,Q$1,FALSE)),"",VLOOKUP($A78,'全入力（様式2-4）'!$G$17:$BY$1200,Q$1,FALSE))</f>
        <v>0</v>
      </c>
      <c r="R78" s="184">
        <f>IF(ISERROR(VLOOKUP($A78,'全入力（様式2-4）'!$G$17:$BY$1200,R$1,FALSE)),"",VLOOKUP($A78,'全入力（様式2-4）'!$G$17:$BY$1200,R$1,FALSE))</f>
        <v>0</v>
      </c>
      <c r="S78" s="184" t="str">
        <f>IF(ISERROR(VLOOKUP($A78,'全入力（様式2-4）'!$G$17:$BY$1200,S$1,FALSE)),"",VLOOKUP($A78,'全入力（様式2-4）'!$G$17:$BY$1200,S$1,FALSE))</f>
        <v/>
      </c>
      <c r="T78" s="184"/>
      <c r="U78" s="184"/>
      <c r="V78" s="537"/>
      <c r="W78" s="537"/>
      <c r="X78" s="537"/>
      <c r="Y78" s="537"/>
      <c r="Z78" s="181">
        <f>IF(ISERROR(VLOOKUP($A78,'全入力（様式2-4）'!$G$17:$BY$1200,Z$1,FALSE)),"",VLOOKUP($A78,'全入力（様式2-4）'!$G$17:$BY$1200,Z$1,FALSE))</f>
        <v>0</v>
      </c>
      <c r="AA78" s="181">
        <f>IF(ISERROR(VLOOKUP($A78,'全入力（様式2-4）'!$G$17:$BY$1200,AA$1,FALSE)),"",VLOOKUP($A78,'全入力（様式2-4）'!$G$17:$BY$1200,AA$1,FALSE))</f>
        <v>0</v>
      </c>
      <c r="AB78" s="181">
        <f>IF(ISERROR(VLOOKUP($A78,'全入力（様式2-4）'!$G$17:$BY$1200,AB$1,FALSE)),"",VLOOKUP($A78,'全入力（様式2-4）'!$G$17:$BY$1200,AB$1,FALSE))</f>
        <v>0</v>
      </c>
      <c r="AC78" s="181">
        <f>IF(ISERROR(VLOOKUP($A78,'全入力（様式2-4）'!$G$17:$BY$1200,AC$1,FALSE)),"",VLOOKUP($A78,'全入力（様式2-4）'!$G$17:$BY$1200,AC$1,FALSE))</f>
        <v>0</v>
      </c>
      <c r="AD78" s="201">
        <f>IF(ISERROR(VLOOKUP($A78,'全入力（様式2-4）'!$G$17:$BY$1200,AD$1,FALSE)),"",VLOOKUP($A78,'全入力（様式2-4）'!$G$17:$BY$1200,AD$1,FALSE))</f>
        <v>0</v>
      </c>
      <c r="AE78" s="182"/>
      <c r="AF78" s="182"/>
      <c r="AG78" s="182"/>
      <c r="AH78" s="318" t="str">
        <f t="shared" si="21"/>
        <v>00</v>
      </c>
      <c r="AI78" s="185" t="str">
        <f>IF(ISERROR(VLOOKUP($G78&amp;AI$8,参照!$P$4:$U$500,5,FALSE)),"",VLOOKUP($G78&amp;AI$8,参照!$P$4:$U$500,5,FALSE))</f>
        <v/>
      </c>
      <c r="AJ78" s="185" t="str">
        <f>IF(ISERROR(VLOOKUP($G78&amp;AJ$8,参照!$P$4:$U$500,5,FALSE)),"",VLOOKUP($G78&amp;AJ$8,参照!$P$4:$U$500,5,FALSE))</f>
        <v/>
      </c>
      <c r="AK78" s="180">
        <v>27</v>
      </c>
      <c r="AL78" s="180">
        <v>83</v>
      </c>
      <c r="AM78" s="37"/>
      <c r="AN78" s="76">
        <f>IF(ISERROR(VLOOKUP($A78,'全入力（様式2-4）'!$G$17:$BY$1200,AN$1,FALSE)),"",VLOOKUP($A78,'全入力（様式2-4）'!$G$17:$BY$1200,AN$1,FALSE))</f>
        <v>0</v>
      </c>
      <c r="AO78" s="77">
        <f>IF(ISERROR(VLOOKUP($A78,'全入力（様式2-4）'!$G$17:$BY$1200,AO$1,FALSE)),"",VLOOKUP($A78,'全入力（様式2-4）'!$G$17:$BY$1200,AO$1,FALSE))</f>
        <v>0</v>
      </c>
      <c r="AP78" s="52">
        <f>IF(ISERROR(VLOOKUP($A78,'全入力（様式2-4）'!$G$17:$BY$1200,AP$1,FALSE)),"",VLOOKUP($A78,'全入力（様式2-4）'!$G$17:$BY$1200,AP$1,FALSE))</f>
        <v>0</v>
      </c>
      <c r="AQ78" s="84" t="str">
        <f>IF(ISERROR(VLOOKUP($G78,参照!$U$4:$W$102,3,FALSE)),"",VLOOKUP($G78,参照!$U$4:$W$102,3,FALSE))</f>
        <v/>
      </c>
      <c r="AR78" s="376" t="str">
        <f t="shared" ref="AR78" si="93">IF($AN78&lt;&gt;0,"満額","")</f>
        <v/>
      </c>
      <c r="AS78" s="53" t="str">
        <f t="shared" si="23"/>
        <v/>
      </c>
      <c r="AT78" s="53" t="str">
        <f t="shared" si="24"/>
        <v/>
      </c>
      <c r="AU78" s="53" t="str">
        <f t="shared" si="25"/>
        <v/>
      </c>
      <c r="AV78" s="53" t="str">
        <f t="shared" si="26"/>
        <v/>
      </c>
      <c r="AW78" s="53" t="str">
        <f t="shared" si="18"/>
        <v/>
      </c>
      <c r="AX78" s="54">
        <f t="array" ref="AX78">SUM(IF('全入力（様式2-4）'!$G$17:$G$1200=$A78,IF('全入力（様式2-4）'!$AD$14:$AF$14=$AR78,'全入力（様式2-4）'!$AD$17:$AF$1200)))</f>
        <v>0</v>
      </c>
      <c r="AY78" s="55" t="str">
        <f t="shared" si="27"/>
        <v/>
      </c>
      <c r="AZ78" s="1889">
        <f>IF(ISERROR(VLOOKUP($A78,'全入力（様式2-4）'!$G$17:$BY$1200,AZ$1,FALSE)),"",VLOOKUP($A78,'全入力（様式2-4）'!$G$17:$BY$1200,AZ$1,FALSE))</f>
        <v>0</v>
      </c>
      <c r="BA78" s="54">
        <f t="shared" si="28"/>
        <v>0</v>
      </c>
      <c r="BB78" s="55" t="str">
        <f t="shared" si="29"/>
        <v/>
      </c>
      <c r="BC78" s="54">
        <f t="array" ref="BC78">SUM(IF('全入力（様式2-4）'!$G$17:$G$1200=$A78,IF('全入力（様式2-4）'!$AW$14:$AY$14=$AR78,'全入力（様式2-4）'!$AW$17:$AY$1200)))</f>
        <v>0</v>
      </c>
      <c r="BD78" s="55" t="str">
        <f t="shared" si="30"/>
        <v/>
      </c>
      <c r="BE78" s="152" t="str">
        <f t="shared" si="31"/>
        <v/>
      </c>
      <c r="BF78" s="1889">
        <f>IF(ISERROR(VLOOKUP($A78,'全入力（様式2-4）'!$G$17:$BY$1200,BF$1,FALSE)),"",VLOOKUP($A78,'全入力（様式2-4）'!$G$17:$BY$1200,BF$1,FALSE))</f>
        <v>0</v>
      </c>
      <c r="BG78" s="54"/>
      <c r="BH78" s="55"/>
      <c r="BI78" s="55"/>
      <c r="BJ78" s="146"/>
      <c r="BK78" s="1889"/>
    </row>
    <row r="79" spans="1:63" s="18" customFormat="1" ht="14.25" customHeight="1">
      <c r="A79" s="940">
        <f t="shared" si="19"/>
        <v>23</v>
      </c>
      <c r="B79" s="1">
        <f>'全入力（様式2-4）'!$I$6</f>
        <v>0</v>
      </c>
      <c r="C79" s="35">
        <f>IF(ISERROR(VLOOKUP($A79,'全入力（様式2-4）'!$G$17:$BY$1200,C$1,FALSE)),"",VLOOKUP($A79,'全入力（様式2-4）'!$G$17:$BY$1200,C$1,FALSE))</f>
        <v>0</v>
      </c>
      <c r="D79" s="35">
        <f>IF(ISERROR(VLOOKUP($A79,'全入力（様式2-4）'!$G$17:$BY$1200,D$1,FALSE)),"",VLOOKUP($A79,'全入力（様式2-4）'!$G$17:$BY$1200,D$1,FALSE))</f>
        <v>0</v>
      </c>
      <c r="E79" s="35">
        <f>IF(ISERROR(VLOOKUP($A79,'全入力（様式2-4）'!$G$17:$BY$1200,E$1,FALSE)),"",VLOOKUP($A79,'全入力（様式2-4）'!$G$17:$BY$1200,E$1,FALSE))</f>
        <v>0</v>
      </c>
      <c r="F79" s="35">
        <f>IF(ISERROR(VLOOKUP($A79,'全入力（様式2-4）'!$G$17:$BY$1200,F$1,FALSE)),"",VLOOKUP($A79,'全入力（様式2-4）'!$G$17:$BY$1200,F$1,FALSE))</f>
        <v>0</v>
      </c>
      <c r="G79" s="36" t="str">
        <f>'全入力（様式2-4）'!$P$5&amp;'全入力（様式2-4）'!$R$5&amp;$D79</f>
        <v>0</v>
      </c>
      <c r="H79" s="37" t="str">
        <f t="shared" si="20"/>
        <v/>
      </c>
      <c r="I79" s="38">
        <f>IF(ISERROR(VLOOKUP($A79,'全入力（様式2-4）'!$G$17:$BY$1200,I$1,FALSE)),"",VLOOKUP($A79,'全入力（様式2-4）'!$G$17:$BY$1200,I$1,FALSE))</f>
        <v>0</v>
      </c>
      <c r="J79" s="38" t="str">
        <f>IF(ISERROR(VLOOKUP($A79,'全入力（様式2-4）'!$G$17:$BY$1200,J$1,FALSE)),"",VLOOKUP($A79,'全入力（様式2-4）'!$G$17:$BY$1200,J$1,FALSE))</f>
        <v/>
      </c>
      <c r="K79" s="38">
        <f>IF(ISERROR(VLOOKUP($A79,'全入力（様式2-4）'!$G$17:$BY$1200,K$1,FALSE)),"",VLOOKUP($A79,'全入力（様式2-4）'!$G$17:$BY$1200,K$1,FALSE))</f>
        <v>0</v>
      </c>
      <c r="L79" s="38" t="str">
        <f>IF(ISERROR(VLOOKUP($A79,'全入力（様式2-4）'!$G$17:$BY$1200,L$1,FALSE)),"",VLOOKUP($A79,'全入力（様式2-4）'!$G$17:$BY$1200,L$1,FALSE))</f>
        <v/>
      </c>
      <c r="M79" s="112">
        <f>IF(ISERROR(VLOOKUP($A79,'全入力（様式2-4）'!$G$17:$BY$1200,M$1,FALSE)),"",VLOOKUP($A79,'全入力（様式2-4）'!$G$17:$BY$1200,M$1,FALSE))</f>
        <v>0</v>
      </c>
      <c r="N79" s="112" t="str">
        <f>IF(ISERROR(VLOOKUP($A79,'全入力（様式2-4）'!$G$17:$BY$1200,N$1,FALSE)),"",VLOOKUP($A79,'全入力（様式2-4）'!$G$17:$BY$1200,N$1,FALSE))</f>
        <v/>
      </c>
      <c r="O79" s="112">
        <f>IF(ISERROR(VLOOKUP($A79,'全入力（様式2-4）'!$G$17:$BY$1200,O$1,FALSE)),"",VLOOKUP($A79,'全入力（様式2-4）'!$G$17:$BY$1200,O$1,FALSE))</f>
        <v>0</v>
      </c>
      <c r="P79" s="112" t="str">
        <f>IF(ISERROR(VLOOKUP($A79,'全入力（様式2-4）'!$G$17:$BY$1200,P$1,FALSE)),"",VLOOKUP($A79,'全入力（様式2-4）'!$G$17:$BY$1200,P$1,FALSE))</f>
        <v/>
      </c>
      <c r="Q79" s="176">
        <f>IF(ISERROR(VLOOKUP($A79,'全入力（様式2-4）'!$G$17:$BY$1200,Q$1,FALSE)),"",VLOOKUP($A79,'全入力（様式2-4）'!$G$17:$BY$1200,Q$1,FALSE))</f>
        <v>0</v>
      </c>
      <c r="R79" s="105">
        <f>IF(ISERROR(VLOOKUP($A79,'全入力（様式2-4）'!$G$17:$BY$1200,R$1,FALSE)),"",VLOOKUP($A79,'全入力（様式2-4）'!$G$17:$BY$1200,R$1,FALSE))</f>
        <v>0</v>
      </c>
      <c r="S79" s="105" t="str">
        <f>IF(ISERROR(VLOOKUP($A79,'全入力（様式2-4）'!$G$17:$BY$1200,S$1,FALSE)),"",VLOOKUP($A79,'全入力（様式2-4）'!$G$17:$BY$1200,S$1,FALSE))</f>
        <v/>
      </c>
      <c r="T79" s="105"/>
      <c r="U79" s="105"/>
      <c r="V79" s="105"/>
      <c r="W79" s="105"/>
      <c r="X79" s="105"/>
      <c r="Y79" s="105"/>
      <c r="Z79" s="38">
        <f>IF(ISERROR(VLOOKUP($A79,'全入力（様式2-4）'!$G$17:$BY$1200,Z$1,FALSE)),"",VLOOKUP($A79,'全入力（様式2-4）'!$G$17:$BY$1200,Z$1,FALSE))</f>
        <v>0</v>
      </c>
      <c r="AA79" s="38">
        <f>IF(ISERROR(VLOOKUP($A79,'全入力（様式2-4）'!$G$17:$BY$1200,AA$1,FALSE)),"",VLOOKUP($A79,'全入力（様式2-4）'!$G$17:$BY$1200,AA$1,FALSE))</f>
        <v>0</v>
      </c>
      <c r="AB79" s="38">
        <f>IF(ISERROR(VLOOKUP($A79,'全入力（様式2-4）'!$G$17:$BY$1200,AB$1,FALSE)),"",VLOOKUP($A79,'全入力（様式2-4）'!$G$17:$BY$1200,AB$1,FALSE))</f>
        <v>0</v>
      </c>
      <c r="AC79" s="38">
        <f>IF(ISERROR(VLOOKUP($A79,'全入力（様式2-4）'!$G$17:$BY$1200,AC$1,FALSE)),"",VLOOKUP($A79,'全入力（様式2-4）'!$G$17:$BY$1200,AC$1,FALSE))</f>
        <v>0</v>
      </c>
      <c r="AD79" s="200">
        <f>IF(ISERROR(VLOOKUP($A79,'全入力（様式2-4）'!$G$17:$BY$1200,AD$1,FALSE)),"",VLOOKUP($A79,'全入力（様式2-4）'!$G$17:$BY$1200,AD$1,FALSE))</f>
        <v>0</v>
      </c>
      <c r="AE79" s="112"/>
      <c r="AF79" s="112"/>
      <c r="AG79" s="112"/>
      <c r="AH79" s="317" t="str">
        <f t="shared" si="21"/>
        <v>00</v>
      </c>
      <c r="AI79" s="39" t="str">
        <f>IF(ISERROR(VLOOKUP($G79&amp;AI$8,参照!$P$4:$U$500,5,FALSE)),"",VLOOKUP($G79&amp;AI$8,参照!$P$4:$U$500,5,FALSE))</f>
        <v/>
      </c>
      <c r="AJ79" s="39" t="str">
        <f>IF(ISERROR(VLOOKUP($G79&amp;AJ$8,参照!$P$4:$U$500,5,FALSE)),"",VLOOKUP($G79&amp;AJ$8,参照!$P$4:$U$500,5,FALSE))</f>
        <v/>
      </c>
      <c r="AK79" s="37">
        <v>29</v>
      </c>
      <c r="AL79" s="37">
        <v>84</v>
      </c>
      <c r="AM79" s="37"/>
      <c r="AN79" s="72">
        <f>IF(ISERROR(VLOOKUP($A79,'全入力（様式2-4）'!$G$17:$BY$1200,AN$1,FALSE)),"",VLOOKUP($A79,'全入力（様式2-4）'!$G$17:$BY$1200,AN$1,FALSE))</f>
        <v>0</v>
      </c>
      <c r="AO79" s="78">
        <f>IF(ISERROR(VLOOKUP($A79,'全入力（様式2-4）'!$G$17:$BY$1200,AO$1,FALSE)),"",VLOOKUP($A79,'全入力（様式2-4）'!$G$17:$BY$1200,AO$1,FALSE))</f>
        <v>0</v>
      </c>
      <c r="AP79" s="44">
        <f>IF(ISERROR(VLOOKUP($A79,'全入力（様式2-4）'!$G$17:$BY$1200,AP$1,FALSE)),"",VLOOKUP($A79,'全入力（様式2-4）'!$G$17:$BY$1200,AP$1,FALSE))</f>
        <v>0</v>
      </c>
      <c r="AQ79" s="63" t="str">
        <f>IF(ISERROR(VLOOKUP($G79,参照!$U$4:$W$102,3,FALSE)),"",VLOOKUP($G79,参照!$U$4:$W$102,3,FALSE))</f>
        <v/>
      </c>
      <c r="AR79" s="377" t="str">
        <f t="shared" ref="AR79" si="94">IF($AN79&lt;&gt;0,2/3,"")</f>
        <v/>
      </c>
      <c r="AS79" s="45" t="str">
        <f t="shared" si="23"/>
        <v/>
      </c>
      <c r="AT79" s="45" t="str">
        <f t="shared" si="24"/>
        <v/>
      </c>
      <c r="AU79" s="45" t="str">
        <f t="shared" si="25"/>
        <v/>
      </c>
      <c r="AV79" s="45" t="str">
        <f t="shared" si="26"/>
        <v/>
      </c>
      <c r="AW79" s="45" t="str">
        <f t="shared" ref="AW79:AW142" si="95">IF(ISERROR($AP79-AT79),"",$AP79-AT79)</f>
        <v/>
      </c>
      <c r="AX79" s="46">
        <f t="array" ref="AX79">SUM(IF('全入力（様式2-4）'!$G$17:$G$1200=$A79,IF('全入力（様式2-4）'!$AD$14:$AF$14=$AR79,'全入力（様式2-4）'!$AD$17:$AF$1200)))</f>
        <v>0</v>
      </c>
      <c r="AY79" s="47" t="str">
        <f t="shared" si="27"/>
        <v/>
      </c>
      <c r="AZ79" s="1890"/>
      <c r="BA79" s="46">
        <f t="shared" si="28"/>
        <v>0</v>
      </c>
      <c r="BB79" s="47" t="str">
        <f t="shared" si="29"/>
        <v/>
      </c>
      <c r="BC79" s="46">
        <f t="array" ref="BC79">SUM(IF('全入力（様式2-4）'!$G$17:$G$1200=$A79,IF('全入力（様式2-4）'!$AW$14:$AY$14=$AR79,'全入力（様式2-4）'!$AW$17:$AY$1200)))</f>
        <v>0</v>
      </c>
      <c r="BD79" s="47" t="str">
        <f t="shared" si="30"/>
        <v/>
      </c>
      <c r="BE79" s="150" t="str">
        <f t="shared" si="31"/>
        <v/>
      </c>
      <c r="BF79" s="1890"/>
      <c r="BG79" s="46"/>
      <c r="BH79" s="47"/>
      <c r="BI79" s="47"/>
      <c r="BJ79" s="144"/>
      <c r="BK79" s="1890"/>
    </row>
    <row r="80" spans="1:63" s="18" customFormat="1" ht="14.25" customHeight="1" thickBot="1">
      <c r="A80" s="942">
        <f t="shared" ref="A80:A86" si="96">A77+1</f>
        <v>23</v>
      </c>
      <c r="B80" s="7">
        <f>'全入力（様式2-4）'!$I$6</f>
        <v>0</v>
      </c>
      <c r="C80" s="186">
        <f>IF(ISERROR(VLOOKUP($A80,'全入力（様式2-4）'!$G$17:$BY$1200,C$1,FALSE)),"",VLOOKUP($A80,'全入力（様式2-4）'!$G$17:$BY$1200,C$1,FALSE))</f>
        <v>0</v>
      </c>
      <c r="D80" s="186">
        <f>IF(ISERROR(VLOOKUP($A80,'全入力（様式2-4）'!$G$17:$BY$1200,D$1,FALSE)),"",VLOOKUP($A80,'全入力（様式2-4）'!$G$17:$BY$1200,D$1,FALSE))</f>
        <v>0</v>
      </c>
      <c r="E80" s="186">
        <f>IF(ISERROR(VLOOKUP($A80,'全入力（様式2-4）'!$G$17:$BY$1200,E$1,FALSE)),"",VLOOKUP($A80,'全入力（様式2-4）'!$G$17:$BY$1200,E$1,FALSE))</f>
        <v>0</v>
      </c>
      <c r="F80" s="186">
        <f>IF(ISERROR(VLOOKUP($A80,'全入力（様式2-4）'!$G$17:$BY$1200,F$1,FALSE)),"",VLOOKUP($A80,'全入力（様式2-4）'!$G$17:$BY$1200,F$1,FALSE))</f>
        <v>0</v>
      </c>
      <c r="G80" s="187" t="str">
        <f>'全入力（様式2-4）'!$P$5&amp;'全入力（様式2-4）'!$R$5&amp;$D80</f>
        <v>0</v>
      </c>
      <c r="H80" s="188" t="str">
        <f t="shared" ref="H80:H143" si="97">IF(AR80="満額",3/3,IF(AR80=2/3,2/3,IF(AR80=1/3,1/3,"")))</f>
        <v/>
      </c>
      <c r="I80" s="189">
        <f>IF(ISERROR(VLOOKUP($A80,'全入力（様式2-4）'!$G$17:$BY$1200,I$1,FALSE)),"",VLOOKUP($A80,'全入力（様式2-4）'!$G$17:$BY$1200,I$1,FALSE))</f>
        <v>0</v>
      </c>
      <c r="J80" s="189" t="str">
        <f>IF(ISERROR(VLOOKUP($A80,'全入力（様式2-4）'!$G$17:$BY$1200,J$1,FALSE)),"",VLOOKUP($A80,'全入力（様式2-4）'!$G$17:$BY$1200,J$1,FALSE))</f>
        <v/>
      </c>
      <c r="K80" s="189">
        <f>IF(ISERROR(VLOOKUP($A80,'全入力（様式2-4）'!$G$17:$BY$1200,K$1,FALSE)),"",VLOOKUP($A80,'全入力（様式2-4）'!$G$17:$BY$1200,K$1,FALSE))</f>
        <v>0</v>
      </c>
      <c r="L80" s="189" t="str">
        <f>IF(ISERROR(VLOOKUP($A80,'全入力（様式2-4）'!$G$17:$BY$1200,L$1,FALSE)),"",VLOOKUP($A80,'全入力（様式2-4）'!$G$17:$BY$1200,L$1,FALSE))</f>
        <v/>
      </c>
      <c r="M80" s="190">
        <f>IF(ISERROR(VLOOKUP($A80,'全入力（様式2-4）'!$G$17:$BY$1200,M$1,FALSE)),"",VLOOKUP($A80,'全入力（様式2-4）'!$G$17:$BY$1200,M$1,FALSE))</f>
        <v>0</v>
      </c>
      <c r="N80" s="190" t="str">
        <f>IF(ISERROR(VLOOKUP($A80,'全入力（様式2-4）'!$G$17:$BY$1200,N$1,FALSE)),"",VLOOKUP($A80,'全入力（様式2-4）'!$G$17:$BY$1200,N$1,FALSE))</f>
        <v/>
      </c>
      <c r="O80" s="190">
        <f>IF(ISERROR(VLOOKUP($A80,'全入力（様式2-4）'!$G$17:$BY$1200,O$1,FALSE)),"",VLOOKUP($A80,'全入力（様式2-4）'!$G$17:$BY$1200,O$1,FALSE))</f>
        <v>0</v>
      </c>
      <c r="P80" s="190" t="str">
        <f>IF(ISERROR(VLOOKUP($A80,'全入力（様式2-4）'!$G$17:$BY$1200,P$1,FALSE)),"",VLOOKUP($A80,'全入力（様式2-4）'!$G$17:$BY$1200,P$1,FALSE))</f>
        <v/>
      </c>
      <c r="Q80" s="191">
        <f>IF(ISERROR(VLOOKUP($A80,'全入力（様式2-4）'!$G$17:$BY$1200,Q$1,FALSE)),"",VLOOKUP($A80,'全入力（様式2-4）'!$G$17:$BY$1200,Q$1,FALSE))</f>
        <v>0</v>
      </c>
      <c r="R80" s="192">
        <f>IF(ISERROR(VLOOKUP($A80,'全入力（様式2-4）'!$G$17:$BY$1200,R$1,FALSE)),"",VLOOKUP($A80,'全入力（様式2-4）'!$G$17:$BY$1200,R$1,FALSE))</f>
        <v>0</v>
      </c>
      <c r="S80" s="192" t="str">
        <f>IF(ISERROR(VLOOKUP($A80,'全入力（様式2-4）'!$G$17:$BY$1200,S$1,FALSE)),"",VLOOKUP($A80,'全入力（様式2-4）'!$G$17:$BY$1200,S$1,FALSE))</f>
        <v/>
      </c>
      <c r="T80" s="192"/>
      <c r="U80" s="192"/>
      <c r="V80" s="192"/>
      <c r="W80" s="192"/>
      <c r="X80" s="192"/>
      <c r="Y80" s="192"/>
      <c r="Z80" s="189">
        <f>IF(ISERROR(VLOOKUP($A80,'全入力（様式2-4）'!$G$17:$BY$1200,Z$1,FALSE)),"",VLOOKUP($A80,'全入力（様式2-4）'!$G$17:$BY$1200,Z$1,FALSE))</f>
        <v>0</v>
      </c>
      <c r="AA80" s="189">
        <f>IF(ISERROR(VLOOKUP($A80,'全入力（様式2-4）'!$G$17:$BY$1200,AA$1,FALSE)),"",VLOOKUP($A80,'全入力（様式2-4）'!$G$17:$BY$1200,AA$1,FALSE))</f>
        <v>0</v>
      </c>
      <c r="AB80" s="189">
        <f>IF(ISERROR(VLOOKUP($A80,'全入力（様式2-4）'!$G$17:$BY$1200,AB$1,FALSE)),"",VLOOKUP($A80,'全入力（様式2-4）'!$G$17:$BY$1200,AB$1,FALSE))</f>
        <v>0</v>
      </c>
      <c r="AC80" s="189">
        <f>IF(ISERROR(VLOOKUP($A80,'全入力（様式2-4）'!$G$17:$BY$1200,AC$1,FALSE)),"",VLOOKUP($A80,'全入力（様式2-4）'!$G$17:$BY$1200,AC$1,FALSE))</f>
        <v>0</v>
      </c>
      <c r="AD80" s="202">
        <f>IF(ISERROR(VLOOKUP($A80,'全入力（様式2-4）'!$G$17:$BY$1200,AD$1,FALSE)),"",VLOOKUP($A80,'全入力（様式2-4）'!$G$17:$BY$1200,AD$1,FALSE))</f>
        <v>0</v>
      </c>
      <c r="AE80" s="190"/>
      <c r="AF80" s="190"/>
      <c r="AG80" s="190"/>
      <c r="AH80" s="319" t="str">
        <f t="shared" ref="AH80:AH143" si="98">AN80&amp;D80</f>
        <v>00</v>
      </c>
      <c r="AI80" s="193" t="str">
        <f>IF(ISERROR(VLOOKUP($G80&amp;AI$8,参照!$P$4:$U$500,5,FALSE)),"",VLOOKUP($G80&amp;AI$8,参照!$P$4:$U$500,5,FALSE))</f>
        <v/>
      </c>
      <c r="AJ80" s="193" t="str">
        <f>IF(ISERROR(VLOOKUP($G80&amp;AJ$8,参照!$P$4:$U$500,5,FALSE)),"",VLOOKUP($G80&amp;AJ$8,参照!$P$4:$U$500,5,FALSE))</f>
        <v/>
      </c>
      <c r="AK80" s="188">
        <v>31</v>
      </c>
      <c r="AL80" s="188">
        <v>85</v>
      </c>
      <c r="AM80" s="37"/>
      <c r="AN80" s="74">
        <f>IF(ISERROR(VLOOKUP($A80,'全入力（様式2-4）'!$G$17:$BY$1200,AN$1,FALSE)),"",VLOOKUP($A80,'全入力（様式2-4）'!$G$17:$BY$1200,AN$1,FALSE))</f>
        <v>0</v>
      </c>
      <c r="AO80" s="79">
        <f>IF(ISERROR(VLOOKUP($A80,'全入力（様式2-4）'!$G$17:$BY$1200,AO$1,FALSE)),"",VLOOKUP($A80,'全入力（様式2-4）'!$G$17:$BY$1200,AO$1,FALSE))</f>
        <v>0</v>
      </c>
      <c r="AP80" s="48">
        <f>IF(ISERROR(VLOOKUP($A80,'全入力（様式2-4）'!$G$17:$BY$1200,AP$1,FALSE)),"",VLOOKUP($A80,'全入力（様式2-4）'!$G$17:$BY$1200,AP$1,FALSE))</f>
        <v>0</v>
      </c>
      <c r="AQ80" s="64" t="str">
        <f>IF(ISERROR(VLOOKUP($G80,参照!$U$4:$W$102,3,FALSE)),"",VLOOKUP($G80,参照!$U$4:$W$102,3,FALSE))</f>
        <v/>
      </c>
      <c r="AR80" s="378" t="str">
        <f t="shared" ref="AR80" si="99">IF($AN80&lt;&gt;0,1/3,"")</f>
        <v/>
      </c>
      <c r="AS80" s="49" t="str">
        <f t="shared" ref="AS80:AS143" si="100">IF(ISERROR(ROUNDUP(AJ80*H80,-2)),"",ROUNDUP(AJ80*H80,-2))</f>
        <v/>
      </c>
      <c r="AT80" s="49" t="str">
        <f t="shared" ref="AT80:AT143" si="101">IF(OR(L80="",L80=0),"",IF(ISERROR(IF($AN80&lt;&gt;0,MIN(L80,AJ80),"")*H80),"",IF($AN80&lt;&gt;0,MIN(L80,AJ80),"")*H80))</f>
        <v/>
      </c>
      <c r="AU80" s="49" t="str">
        <f t="shared" ref="AU80:AU143" si="102">AT80</f>
        <v/>
      </c>
      <c r="AV80" s="49" t="str">
        <f t="shared" ref="AV80:AV143" si="103">AT80</f>
        <v/>
      </c>
      <c r="AW80" s="49" t="str">
        <f t="shared" si="95"/>
        <v/>
      </c>
      <c r="AX80" s="50">
        <f t="array" ref="AX80">SUM(IF('全入力（様式2-4）'!$G$17:$G$1200=$A80,IF('全入力（様式2-4）'!$AD$14:$AF$14=$AR80,'全入力（様式2-4）'!$AD$17:$AF$1200)))</f>
        <v>0</v>
      </c>
      <c r="AY80" s="51" t="str">
        <f t="shared" ref="AY80:AY143" si="104">IF(ISERROR(ROUNDUP(AT80,-2)*AX80),"",ROUNDUP(AT80,-2)*AX80)</f>
        <v/>
      </c>
      <c r="AZ80" s="1891"/>
      <c r="BA80" s="50">
        <f t="shared" ref="BA80:BA143" si="105">AX80</f>
        <v>0</v>
      </c>
      <c r="BB80" s="51" t="str">
        <f t="shared" ref="BB80:BB143" si="106">AY80</f>
        <v/>
      </c>
      <c r="BC80" s="50">
        <f t="array" ref="BC80">SUM(IF('全入力（様式2-4）'!$G$17:$G$1200=$A80,IF('全入力（様式2-4）'!$AW$14:$AY$14=$AR80,'全入力（様式2-4）'!$AW$17:$AY$1200)))</f>
        <v>0</v>
      </c>
      <c r="BD80" s="51" t="str">
        <f t="shared" ref="BD80:BD143" si="107">IF(ISERROR(ROUNDUP(AU80,-2)*BC80),"",ROUNDUP(AU80,-2)*BC80)</f>
        <v/>
      </c>
      <c r="BE80" s="151" t="str">
        <f t="shared" ref="BE80:BE143" si="108">BD80</f>
        <v/>
      </c>
      <c r="BF80" s="1891"/>
      <c r="BG80" s="50"/>
      <c r="BH80" s="51"/>
      <c r="BI80" s="51"/>
      <c r="BJ80" s="145"/>
      <c r="BK80" s="1891"/>
    </row>
    <row r="81" spans="1:63" s="18" customFormat="1" ht="14.25" customHeight="1">
      <c r="A81" s="941">
        <f>A78+1</f>
        <v>24</v>
      </c>
      <c r="B81" s="178">
        <f>'全入力（様式2-4）'!$I$6</f>
        <v>0</v>
      </c>
      <c r="C81" s="177">
        <f>IF(ISERROR(VLOOKUP($A81,'全入力（様式2-4）'!$G$17:$BY$1200,C$1,FALSE)),"",VLOOKUP($A81,'全入力（様式2-4）'!$G$17:$BY$1200,C$1,FALSE))</f>
        <v>0</v>
      </c>
      <c r="D81" s="177">
        <f>IF(ISERROR(VLOOKUP($A81,'全入力（様式2-4）'!$G$17:$BY$1200,D$1,FALSE)),"",VLOOKUP($A81,'全入力（様式2-4）'!$G$17:$BY$1200,D$1,FALSE))</f>
        <v>0</v>
      </c>
      <c r="E81" s="177">
        <f>IF(ISERROR(VLOOKUP($A81,'全入力（様式2-4）'!$G$17:$BY$1200,E$1,FALSE)),"",VLOOKUP($A81,'全入力（様式2-4）'!$G$17:$BY$1200,E$1,FALSE))</f>
        <v>0</v>
      </c>
      <c r="F81" s="177">
        <f>IF(ISERROR(VLOOKUP($A81,'全入力（様式2-4）'!$G$17:$BY$1200,F$1,FALSE)),"",VLOOKUP($A81,'全入力（様式2-4）'!$G$17:$BY$1200,F$1,FALSE))</f>
        <v>0</v>
      </c>
      <c r="G81" s="179" t="str">
        <f>'全入力（様式2-4）'!$P$5&amp;'全入力（様式2-4）'!$R$5&amp;$D81</f>
        <v>0</v>
      </c>
      <c r="H81" s="180" t="str">
        <f t="shared" si="97"/>
        <v/>
      </c>
      <c r="I81" s="181">
        <f>IF(ISERROR(VLOOKUP($A81,'全入力（様式2-4）'!$G$17:$BY$1200,I$1,FALSE)),"",VLOOKUP($A81,'全入力（様式2-4）'!$G$17:$BY$1200,I$1,FALSE))</f>
        <v>0</v>
      </c>
      <c r="J81" s="181" t="str">
        <f>IF(ISERROR(VLOOKUP($A81,'全入力（様式2-4）'!$G$17:$BY$1200,J$1,FALSE)),"",VLOOKUP($A81,'全入力（様式2-4）'!$G$17:$BY$1200,J$1,FALSE))</f>
        <v/>
      </c>
      <c r="K81" s="181">
        <f>IF(ISERROR(VLOOKUP($A81,'全入力（様式2-4）'!$G$17:$BY$1200,K$1,FALSE)),"",VLOOKUP($A81,'全入力（様式2-4）'!$G$17:$BY$1200,K$1,FALSE))</f>
        <v>0</v>
      </c>
      <c r="L81" s="181" t="str">
        <f>IF(ISERROR(VLOOKUP($A81,'全入力（様式2-4）'!$G$17:$BY$1200,L$1,FALSE)),"",VLOOKUP($A81,'全入力（様式2-4）'!$G$17:$BY$1200,L$1,FALSE))</f>
        <v/>
      </c>
      <c r="M81" s="182">
        <f>IF(ISERROR(VLOOKUP($A81,'全入力（様式2-4）'!$G$17:$BY$1200,M$1,FALSE)),"",VLOOKUP($A81,'全入力（様式2-4）'!$G$17:$BY$1200,M$1,FALSE))</f>
        <v>0</v>
      </c>
      <c r="N81" s="182" t="str">
        <f>IF(ISERROR(VLOOKUP($A81,'全入力（様式2-4）'!$G$17:$BY$1200,N$1,FALSE)),"",VLOOKUP($A81,'全入力（様式2-4）'!$G$17:$BY$1200,N$1,FALSE))</f>
        <v/>
      </c>
      <c r="O81" s="182">
        <f>IF(ISERROR(VLOOKUP($A81,'全入力（様式2-4）'!$G$17:$BY$1200,O$1,FALSE)),"",VLOOKUP($A81,'全入力（様式2-4）'!$G$17:$BY$1200,O$1,FALSE))</f>
        <v>0</v>
      </c>
      <c r="P81" s="182" t="str">
        <f>IF(ISERROR(VLOOKUP($A81,'全入力（様式2-4）'!$G$17:$BY$1200,P$1,FALSE)),"",VLOOKUP($A81,'全入力（様式2-4）'!$G$17:$BY$1200,P$1,FALSE))</f>
        <v/>
      </c>
      <c r="Q81" s="183">
        <f>IF(ISERROR(VLOOKUP($A81,'全入力（様式2-4）'!$G$17:$BY$1200,Q$1,FALSE)),"",VLOOKUP($A81,'全入力（様式2-4）'!$G$17:$BY$1200,Q$1,FALSE))</f>
        <v>0</v>
      </c>
      <c r="R81" s="184">
        <f>IF(ISERROR(VLOOKUP($A81,'全入力（様式2-4）'!$G$17:$BY$1200,R$1,FALSE)),"",VLOOKUP($A81,'全入力（様式2-4）'!$G$17:$BY$1200,R$1,FALSE))</f>
        <v>0</v>
      </c>
      <c r="S81" s="184" t="str">
        <f>IF(ISERROR(VLOOKUP($A81,'全入力（様式2-4）'!$G$17:$BY$1200,S$1,FALSE)),"",VLOOKUP($A81,'全入力（様式2-4）'!$G$17:$BY$1200,S$1,FALSE))</f>
        <v/>
      </c>
      <c r="T81" s="184"/>
      <c r="U81" s="184"/>
      <c r="V81" s="537"/>
      <c r="W81" s="537"/>
      <c r="X81" s="537"/>
      <c r="Y81" s="537"/>
      <c r="Z81" s="181">
        <f>IF(ISERROR(VLOOKUP($A81,'全入力（様式2-4）'!$G$17:$BY$1200,Z$1,FALSE)),"",VLOOKUP($A81,'全入力（様式2-4）'!$G$17:$BY$1200,Z$1,FALSE))</f>
        <v>0</v>
      </c>
      <c r="AA81" s="181">
        <f>IF(ISERROR(VLOOKUP($A81,'全入力（様式2-4）'!$G$17:$BY$1200,AA$1,FALSE)),"",VLOOKUP($A81,'全入力（様式2-4）'!$G$17:$BY$1200,AA$1,FALSE))</f>
        <v>0</v>
      </c>
      <c r="AB81" s="181">
        <f>IF(ISERROR(VLOOKUP($A81,'全入力（様式2-4）'!$G$17:$BY$1200,AB$1,FALSE)),"",VLOOKUP($A81,'全入力（様式2-4）'!$G$17:$BY$1200,AB$1,FALSE))</f>
        <v>0</v>
      </c>
      <c r="AC81" s="181">
        <f>IF(ISERROR(VLOOKUP($A81,'全入力（様式2-4）'!$G$17:$BY$1200,AC$1,FALSE)),"",VLOOKUP($A81,'全入力（様式2-4）'!$G$17:$BY$1200,AC$1,FALSE))</f>
        <v>0</v>
      </c>
      <c r="AD81" s="201">
        <f>IF(ISERROR(VLOOKUP($A81,'全入力（様式2-4）'!$G$17:$BY$1200,AD$1,FALSE)),"",VLOOKUP($A81,'全入力（様式2-4）'!$G$17:$BY$1200,AD$1,FALSE))</f>
        <v>0</v>
      </c>
      <c r="AE81" s="182"/>
      <c r="AF81" s="182"/>
      <c r="AG81" s="182"/>
      <c r="AH81" s="318" t="str">
        <f t="shared" si="98"/>
        <v>00</v>
      </c>
      <c r="AI81" s="185" t="str">
        <f>IF(ISERROR(VLOOKUP($G81&amp;AI$8,参照!$P$4:$U$500,5,FALSE)),"",VLOOKUP($G81&amp;AI$8,参照!$P$4:$U$500,5,FALSE))</f>
        <v/>
      </c>
      <c r="AJ81" s="185" t="str">
        <f>IF(ISERROR(VLOOKUP($G81&amp;AJ$8,参照!$P$4:$U$500,5,FALSE)),"",VLOOKUP($G81&amp;AJ$8,参照!$P$4:$U$500,5,FALSE))</f>
        <v/>
      </c>
      <c r="AK81" s="180">
        <v>27</v>
      </c>
      <c r="AL81" s="180">
        <v>83</v>
      </c>
      <c r="AM81" s="37"/>
      <c r="AN81" s="76">
        <f>IF(ISERROR(VLOOKUP($A81,'全入力（様式2-4）'!$G$17:$BY$1200,AN$1,FALSE)),"",VLOOKUP($A81,'全入力（様式2-4）'!$G$17:$BY$1200,AN$1,FALSE))</f>
        <v>0</v>
      </c>
      <c r="AO81" s="77">
        <f>IF(ISERROR(VLOOKUP($A81,'全入力（様式2-4）'!$G$17:$BY$1200,AO$1,FALSE)),"",VLOOKUP($A81,'全入力（様式2-4）'!$G$17:$BY$1200,AO$1,FALSE))</f>
        <v>0</v>
      </c>
      <c r="AP81" s="52">
        <f>IF(ISERROR(VLOOKUP($A81,'全入力（様式2-4）'!$G$17:$BY$1200,AP$1,FALSE)),"",VLOOKUP($A81,'全入力（様式2-4）'!$G$17:$BY$1200,AP$1,FALSE))</f>
        <v>0</v>
      </c>
      <c r="AQ81" s="84" t="str">
        <f>IF(ISERROR(VLOOKUP($G81,参照!$U$4:$W$102,3,FALSE)),"",VLOOKUP($G81,参照!$U$4:$W$102,3,FALSE))</f>
        <v/>
      </c>
      <c r="AR81" s="376" t="str">
        <f t="shared" ref="AR81" si="109">IF($AN81&lt;&gt;0,"満額","")</f>
        <v/>
      </c>
      <c r="AS81" s="53" t="str">
        <f t="shared" si="100"/>
        <v/>
      </c>
      <c r="AT81" s="53" t="str">
        <f t="shared" si="101"/>
        <v/>
      </c>
      <c r="AU81" s="53" t="str">
        <f t="shared" si="102"/>
        <v/>
      </c>
      <c r="AV81" s="53" t="str">
        <f t="shared" si="103"/>
        <v/>
      </c>
      <c r="AW81" s="53" t="str">
        <f t="shared" si="95"/>
        <v/>
      </c>
      <c r="AX81" s="54">
        <f t="array" ref="AX81">SUM(IF('全入力（様式2-4）'!$G$17:$G$1200=$A81,IF('全入力（様式2-4）'!$AD$14:$AF$14=$AR81,'全入力（様式2-4）'!$AD$17:$AF$1200)))</f>
        <v>0</v>
      </c>
      <c r="AY81" s="55" t="str">
        <f t="shared" si="104"/>
        <v/>
      </c>
      <c r="AZ81" s="1889">
        <f>IF(ISERROR(VLOOKUP($A81,'全入力（様式2-4）'!$G$17:$BY$1200,AZ$1,FALSE)),"",VLOOKUP($A81,'全入力（様式2-4）'!$G$17:$BY$1200,AZ$1,FALSE))</f>
        <v>0</v>
      </c>
      <c r="BA81" s="54">
        <f t="shared" si="105"/>
        <v>0</v>
      </c>
      <c r="BB81" s="55" t="str">
        <f t="shared" si="106"/>
        <v/>
      </c>
      <c r="BC81" s="54">
        <f t="array" ref="BC81">SUM(IF('全入力（様式2-4）'!$G$17:$G$1200=$A81,IF('全入力（様式2-4）'!$AW$14:$AY$14=$AR81,'全入力（様式2-4）'!$AW$17:$AY$1200)))</f>
        <v>0</v>
      </c>
      <c r="BD81" s="55" t="str">
        <f t="shared" si="107"/>
        <v/>
      </c>
      <c r="BE81" s="152" t="str">
        <f t="shared" si="108"/>
        <v/>
      </c>
      <c r="BF81" s="1889">
        <f>IF(ISERROR(VLOOKUP($A81,'全入力（様式2-4）'!$G$17:$BY$1200,BF$1,FALSE)),"",VLOOKUP($A81,'全入力（様式2-4）'!$G$17:$BY$1200,BF$1,FALSE))</f>
        <v>0</v>
      </c>
      <c r="BG81" s="54"/>
      <c r="BH81" s="55"/>
      <c r="BI81" s="55"/>
      <c r="BJ81" s="146"/>
      <c r="BK81" s="1889"/>
    </row>
    <row r="82" spans="1:63" s="18" customFormat="1" ht="14.25" customHeight="1">
      <c r="A82" s="940">
        <f t="shared" si="96"/>
        <v>24</v>
      </c>
      <c r="B82" s="1">
        <f>'全入力（様式2-4）'!$I$6</f>
        <v>0</v>
      </c>
      <c r="C82" s="35">
        <f>IF(ISERROR(VLOOKUP($A82,'全入力（様式2-4）'!$G$17:$BY$1200,C$1,FALSE)),"",VLOOKUP($A82,'全入力（様式2-4）'!$G$17:$BY$1200,C$1,FALSE))</f>
        <v>0</v>
      </c>
      <c r="D82" s="35">
        <f>IF(ISERROR(VLOOKUP($A82,'全入力（様式2-4）'!$G$17:$BY$1200,D$1,FALSE)),"",VLOOKUP($A82,'全入力（様式2-4）'!$G$17:$BY$1200,D$1,FALSE))</f>
        <v>0</v>
      </c>
      <c r="E82" s="35">
        <f>IF(ISERROR(VLOOKUP($A82,'全入力（様式2-4）'!$G$17:$BY$1200,E$1,FALSE)),"",VLOOKUP($A82,'全入力（様式2-4）'!$G$17:$BY$1200,E$1,FALSE))</f>
        <v>0</v>
      </c>
      <c r="F82" s="35">
        <f>IF(ISERROR(VLOOKUP($A82,'全入力（様式2-4）'!$G$17:$BY$1200,F$1,FALSE)),"",VLOOKUP($A82,'全入力（様式2-4）'!$G$17:$BY$1200,F$1,FALSE))</f>
        <v>0</v>
      </c>
      <c r="G82" s="36" t="str">
        <f>'全入力（様式2-4）'!$P$5&amp;'全入力（様式2-4）'!$R$5&amp;$D82</f>
        <v>0</v>
      </c>
      <c r="H82" s="37" t="str">
        <f t="shared" si="97"/>
        <v/>
      </c>
      <c r="I82" s="38">
        <f>IF(ISERROR(VLOOKUP($A82,'全入力（様式2-4）'!$G$17:$BY$1200,I$1,FALSE)),"",VLOOKUP($A82,'全入力（様式2-4）'!$G$17:$BY$1200,I$1,FALSE))</f>
        <v>0</v>
      </c>
      <c r="J82" s="38" t="str">
        <f>IF(ISERROR(VLOOKUP($A82,'全入力（様式2-4）'!$G$17:$BY$1200,J$1,FALSE)),"",VLOOKUP($A82,'全入力（様式2-4）'!$G$17:$BY$1200,J$1,FALSE))</f>
        <v/>
      </c>
      <c r="K82" s="38">
        <f>IF(ISERROR(VLOOKUP($A82,'全入力（様式2-4）'!$G$17:$BY$1200,K$1,FALSE)),"",VLOOKUP($A82,'全入力（様式2-4）'!$G$17:$BY$1200,K$1,FALSE))</f>
        <v>0</v>
      </c>
      <c r="L82" s="38" t="str">
        <f>IF(ISERROR(VLOOKUP($A82,'全入力（様式2-4）'!$G$17:$BY$1200,L$1,FALSE)),"",VLOOKUP($A82,'全入力（様式2-4）'!$G$17:$BY$1200,L$1,FALSE))</f>
        <v/>
      </c>
      <c r="M82" s="112">
        <f>IF(ISERROR(VLOOKUP($A82,'全入力（様式2-4）'!$G$17:$BY$1200,M$1,FALSE)),"",VLOOKUP($A82,'全入力（様式2-4）'!$G$17:$BY$1200,M$1,FALSE))</f>
        <v>0</v>
      </c>
      <c r="N82" s="112" t="str">
        <f>IF(ISERROR(VLOOKUP($A82,'全入力（様式2-4）'!$G$17:$BY$1200,N$1,FALSE)),"",VLOOKUP($A82,'全入力（様式2-4）'!$G$17:$BY$1200,N$1,FALSE))</f>
        <v/>
      </c>
      <c r="O82" s="112">
        <f>IF(ISERROR(VLOOKUP($A82,'全入力（様式2-4）'!$G$17:$BY$1200,O$1,FALSE)),"",VLOOKUP($A82,'全入力（様式2-4）'!$G$17:$BY$1200,O$1,FALSE))</f>
        <v>0</v>
      </c>
      <c r="P82" s="112" t="str">
        <f>IF(ISERROR(VLOOKUP($A82,'全入力（様式2-4）'!$G$17:$BY$1200,P$1,FALSE)),"",VLOOKUP($A82,'全入力（様式2-4）'!$G$17:$BY$1200,P$1,FALSE))</f>
        <v/>
      </c>
      <c r="Q82" s="176">
        <f>IF(ISERROR(VLOOKUP($A82,'全入力（様式2-4）'!$G$17:$BY$1200,Q$1,FALSE)),"",VLOOKUP($A82,'全入力（様式2-4）'!$G$17:$BY$1200,Q$1,FALSE))</f>
        <v>0</v>
      </c>
      <c r="R82" s="105">
        <f>IF(ISERROR(VLOOKUP($A82,'全入力（様式2-4）'!$G$17:$BY$1200,R$1,FALSE)),"",VLOOKUP($A82,'全入力（様式2-4）'!$G$17:$BY$1200,R$1,FALSE))</f>
        <v>0</v>
      </c>
      <c r="S82" s="105" t="str">
        <f>IF(ISERROR(VLOOKUP($A82,'全入力（様式2-4）'!$G$17:$BY$1200,S$1,FALSE)),"",VLOOKUP($A82,'全入力（様式2-4）'!$G$17:$BY$1200,S$1,FALSE))</f>
        <v/>
      </c>
      <c r="T82" s="105"/>
      <c r="U82" s="105"/>
      <c r="V82" s="105"/>
      <c r="W82" s="105"/>
      <c r="X82" s="105"/>
      <c r="Y82" s="105"/>
      <c r="Z82" s="38">
        <f>IF(ISERROR(VLOOKUP($A82,'全入力（様式2-4）'!$G$17:$BY$1200,Z$1,FALSE)),"",VLOOKUP($A82,'全入力（様式2-4）'!$G$17:$BY$1200,Z$1,FALSE))</f>
        <v>0</v>
      </c>
      <c r="AA82" s="38">
        <f>IF(ISERROR(VLOOKUP($A82,'全入力（様式2-4）'!$G$17:$BY$1200,AA$1,FALSE)),"",VLOOKUP($A82,'全入力（様式2-4）'!$G$17:$BY$1200,AA$1,FALSE))</f>
        <v>0</v>
      </c>
      <c r="AB82" s="38">
        <f>IF(ISERROR(VLOOKUP($A82,'全入力（様式2-4）'!$G$17:$BY$1200,AB$1,FALSE)),"",VLOOKUP($A82,'全入力（様式2-4）'!$G$17:$BY$1200,AB$1,FALSE))</f>
        <v>0</v>
      </c>
      <c r="AC82" s="38">
        <f>IF(ISERROR(VLOOKUP($A82,'全入力（様式2-4）'!$G$17:$BY$1200,AC$1,FALSE)),"",VLOOKUP($A82,'全入力（様式2-4）'!$G$17:$BY$1200,AC$1,FALSE))</f>
        <v>0</v>
      </c>
      <c r="AD82" s="200">
        <f>IF(ISERROR(VLOOKUP($A82,'全入力（様式2-4）'!$G$17:$BY$1200,AD$1,FALSE)),"",VLOOKUP($A82,'全入力（様式2-4）'!$G$17:$BY$1200,AD$1,FALSE))</f>
        <v>0</v>
      </c>
      <c r="AE82" s="112"/>
      <c r="AF82" s="112"/>
      <c r="AG82" s="112"/>
      <c r="AH82" s="317" t="str">
        <f t="shared" si="98"/>
        <v>00</v>
      </c>
      <c r="AI82" s="39" t="str">
        <f>IF(ISERROR(VLOOKUP($G82&amp;AI$8,参照!$P$4:$U$500,5,FALSE)),"",VLOOKUP($G82&amp;AI$8,参照!$P$4:$U$500,5,FALSE))</f>
        <v/>
      </c>
      <c r="AJ82" s="39" t="str">
        <f>IF(ISERROR(VLOOKUP($G82&amp;AJ$8,参照!$P$4:$U$500,5,FALSE)),"",VLOOKUP($G82&amp;AJ$8,参照!$P$4:$U$500,5,FALSE))</f>
        <v/>
      </c>
      <c r="AK82" s="37">
        <v>29</v>
      </c>
      <c r="AL82" s="37">
        <v>84</v>
      </c>
      <c r="AM82" s="37"/>
      <c r="AN82" s="72">
        <f>IF(ISERROR(VLOOKUP($A82,'全入力（様式2-4）'!$G$17:$BY$1200,AN$1,FALSE)),"",VLOOKUP($A82,'全入力（様式2-4）'!$G$17:$BY$1200,AN$1,FALSE))</f>
        <v>0</v>
      </c>
      <c r="AO82" s="78">
        <f>IF(ISERROR(VLOOKUP($A82,'全入力（様式2-4）'!$G$17:$BY$1200,AO$1,FALSE)),"",VLOOKUP($A82,'全入力（様式2-4）'!$G$17:$BY$1200,AO$1,FALSE))</f>
        <v>0</v>
      </c>
      <c r="AP82" s="44">
        <f>IF(ISERROR(VLOOKUP($A82,'全入力（様式2-4）'!$G$17:$BY$1200,AP$1,FALSE)),"",VLOOKUP($A82,'全入力（様式2-4）'!$G$17:$BY$1200,AP$1,FALSE))</f>
        <v>0</v>
      </c>
      <c r="AQ82" s="63" t="str">
        <f>IF(ISERROR(VLOOKUP($G82,参照!$U$4:$W$102,3,FALSE)),"",VLOOKUP($G82,参照!$U$4:$W$102,3,FALSE))</f>
        <v/>
      </c>
      <c r="AR82" s="377" t="str">
        <f t="shared" ref="AR82" si="110">IF($AN82&lt;&gt;0,2/3,"")</f>
        <v/>
      </c>
      <c r="AS82" s="45" t="str">
        <f t="shared" si="100"/>
        <v/>
      </c>
      <c r="AT82" s="45" t="str">
        <f t="shared" si="101"/>
        <v/>
      </c>
      <c r="AU82" s="45" t="str">
        <f t="shared" si="102"/>
        <v/>
      </c>
      <c r="AV82" s="45" t="str">
        <f t="shared" si="103"/>
        <v/>
      </c>
      <c r="AW82" s="45" t="str">
        <f t="shared" si="95"/>
        <v/>
      </c>
      <c r="AX82" s="46">
        <f t="array" ref="AX82">SUM(IF('全入力（様式2-4）'!$G$17:$G$1200=$A82,IF('全入力（様式2-4）'!$AD$14:$AF$14=$AR82,'全入力（様式2-4）'!$AD$17:$AF$1200)))</f>
        <v>0</v>
      </c>
      <c r="AY82" s="47" t="str">
        <f t="shared" si="104"/>
        <v/>
      </c>
      <c r="AZ82" s="1890"/>
      <c r="BA82" s="46">
        <f t="shared" si="105"/>
        <v>0</v>
      </c>
      <c r="BB82" s="47" t="str">
        <f t="shared" si="106"/>
        <v/>
      </c>
      <c r="BC82" s="46">
        <f t="array" ref="BC82">SUM(IF('全入力（様式2-4）'!$G$17:$G$1200=$A82,IF('全入力（様式2-4）'!$AW$14:$AY$14=$AR82,'全入力（様式2-4）'!$AW$17:$AY$1200)))</f>
        <v>0</v>
      </c>
      <c r="BD82" s="47" t="str">
        <f t="shared" si="107"/>
        <v/>
      </c>
      <c r="BE82" s="150" t="str">
        <f t="shared" si="108"/>
        <v/>
      </c>
      <c r="BF82" s="1890"/>
      <c r="BG82" s="46"/>
      <c r="BH82" s="47"/>
      <c r="BI82" s="47"/>
      <c r="BJ82" s="144"/>
      <c r="BK82" s="1890"/>
    </row>
    <row r="83" spans="1:63" s="18" customFormat="1" ht="14.25" customHeight="1" thickBot="1">
      <c r="A83" s="942">
        <f t="shared" si="96"/>
        <v>24</v>
      </c>
      <c r="B83" s="7">
        <f>'全入力（様式2-4）'!$I$6</f>
        <v>0</v>
      </c>
      <c r="C83" s="186">
        <f>IF(ISERROR(VLOOKUP($A83,'全入力（様式2-4）'!$G$17:$BY$1200,C$1,FALSE)),"",VLOOKUP($A83,'全入力（様式2-4）'!$G$17:$BY$1200,C$1,FALSE))</f>
        <v>0</v>
      </c>
      <c r="D83" s="186">
        <f>IF(ISERROR(VLOOKUP($A83,'全入力（様式2-4）'!$G$17:$BY$1200,D$1,FALSE)),"",VLOOKUP($A83,'全入力（様式2-4）'!$G$17:$BY$1200,D$1,FALSE))</f>
        <v>0</v>
      </c>
      <c r="E83" s="186">
        <f>IF(ISERROR(VLOOKUP($A83,'全入力（様式2-4）'!$G$17:$BY$1200,E$1,FALSE)),"",VLOOKUP($A83,'全入力（様式2-4）'!$G$17:$BY$1200,E$1,FALSE))</f>
        <v>0</v>
      </c>
      <c r="F83" s="186">
        <f>IF(ISERROR(VLOOKUP($A83,'全入力（様式2-4）'!$G$17:$BY$1200,F$1,FALSE)),"",VLOOKUP($A83,'全入力（様式2-4）'!$G$17:$BY$1200,F$1,FALSE))</f>
        <v>0</v>
      </c>
      <c r="G83" s="187" t="str">
        <f>'全入力（様式2-4）'!$P$5&amp;'全入力（様式2-4）'!$R$5&amp;$D83</f>
        <v>0</v>
      </c>
      <c r="H83" s="188" t="str">
        <f t="shared" si="97"/>
        <v/>
      </c>
      <c r="I83" s="189">
        <f>IF(ISERROR(VLOOKUP($A83,'全入力（様式2-4）'!$G$17:$BY$1200,I$1,FALSE)),"",VLOOKUP($A83,'全入力（様式2-4）'!$G$17:$BY$1200,I$1,FALSE))</f>
        <v>0</v>
      </c>
      <c r="J83" s="189" t="str">
        <f>IF(ISERROR(VLOOKUP($A83,'全入力（様式2-4）'!$G$17:$BY$1200,J$1,FALSE)),"",VLOOKUP($A83,'全入力（様式2-4）'!$G$17:$BY$1200,J$1,FALSE))</f>
        <v/>
      </c>
      <c r="K83" s="189">
        <f>IF(ISERROR(VLOOKUP($A83,'全入力（様式2-4）'!$G$17:$BY$1200,K$1,FALSE)),"",VLOOKUP($A83,'全入力（様式2-4）'!$G$17:$BY$1200,K$1,FALSE))</f>
        <v>0</v>
      </c>
      <c r="L83" s="189" t="str">
        <f>IF(ISERROR(VLOOKUP($A83,'全入力（様式2-4）'!$G$17:$BY$1200,L$1,FALSE)),"",VLOOKUP($A83,'全入力（様式2-4）'!$G$17:$BY$1200,L$1,FALSE))</f>
        <v/>
      </c>
      <c r="M83" s="190">
        <f>IF(ISERROR(VLOOKUP($A83,'全入力（様式2-4）'!$G$17:$BY$1200,M$1,FALSE)),"",VLOOKUP($A83,'全入力（様式2-4）'!$G$17:$BY$1200,M$1,FALSE))</f>
        <v>0</v>
      </c>
      <c r="N83" s="190" t="str">
        <f>IF(ISERROR(VLOOKUP($A83,'全入力（様式2-4）'!$G$17:$BY$1200,N$1,FALSE)),"",VLOOKUP($A83,'全入力（様式2-4）'!$G$17:$BY$1200,N$1,FALSE))</f>
        <v/>
      </c>
      <c r="O83" s="190">
        <f>IF(ISERROR(VLOOKUP($A83,'全入力（様式2-4）'!$G$17:$BY$1200,O$1,FALSE)),"",VLOOKUP($A83,'全入力（様式2-4）'!$G$17:$BY$1200,O$1,FALSE))</f>
        <v>0</v>
      </c>
      <c r="P83" s="190" t="str">
        <f>IF(ISERROR(VLOOKUP($A83,'全入力（様式2-4）'!$G$17:$BY$1200,P$1,FALSE)),"",VLOOKUP($A83,'全入力（様式2-4）'!$G$17:$BY$1200,P$1,FALSE))</f>
        <v/>
      </c>
      <c r="Q83" s="191">
        <f>IF(ISERROR(VLOOKUP($A83,'全入力（様式2-4）'!$G$17:$BY$1200,Q$1,FALSE)),"",VLOOKUP($A83,'全入力（様式2-4）'!$G$17:$BY$1200,Q$1,FALSE))</f>
        <v>0</v>
      </c>
      <c r="R83" s="192">
        <f>IF(ISERROR(VLOOKUP($A83,'全入力（様式2-4）'!$G$17:$BY$1200,R$1,FALSE)),"",VLOOKUP($A83,'全入力（様式2-4）'!$G$17:$BY$1200,R$1,FALSE))</f>
        <v>0</v>
      </c>
      <c r="S83" s="192" t="str">
        <f>IF(ISERROR(VLOOKUP($A83,'全入力（様式2-4）'!$G$17:$BY$1200,S$1,FALSE)),"",VLOOKUP($A83,'全入力（様式2-4）'!$G$17:$BY$1200,S$1,FALSE))</f>
        <v/>
      </c>
      <c r="T83" s="192"/>
      <c r="U83" s="192"/>
      <c r="V83" s="192"/>
      <c r="W83" s="192"/>
      <c r="X83" s="192"/>
      <c r="Y83" s="192"/>
      <c r="Z83" s="189">
        <f>IF(ISERROR(VLOOKUP($A83,'全入力（様式2-4）'!$G$17:$BY$1200,Z$1,FALSE)),"",VLOOKUP($A83,'全入力（様式2-4）'!$G$17:$BY$1200,Z$1,FALSE))</f>
        <v>0</v>
      </c>
      <c r="AA83" s="189">
        <f>IF(ISERROR(VLOOKUP($A83,'全入力（様式2-4）'!$G$17:$BY$1200,AA$1,FALSE)),"",VLOOKUP($A83,'全入力（様式2-4）'!$G$17:$BY$1200,AA$1,FALSE))</f>
        <v>0</v>
      </c>
      <c r="AB83" s="189">
        <f>IF(ISERROR(VLOOKUP($A83,'全入力（様式2-4）'!$G$17:$BY$1200,AB$1,FALSE)),"",VLOOKUP($A83,'全入力（様式2-4）'!$G$17:$BY$1200,AB$1,FALSE))</f>
        <v>0</v>
      </c>
      <c r="AC83" s="189">
        <f>IF(ISERROR(VLOOKUP($A83,'全入力（様式2-4）'!$G$17:$BY$1200,AC$1,FALSE)),"",VLOOKUP($A83,'全入力（様式2-4）'!$G$17:$BY$1200,AC$1,FALSE))</f>
        <v>0</v>
      </c>
      <c r="AD83" s="202">
        <f>IF(ISERROR(VLOOKUP($A83,'全入力（様式2-4）'!$G$17:$BY$1200,AD$1,FALSE)),"",VLOOKUP($A83,'全入力（様式2-4）'!$G$17:$BY$1200,AD$1,FALSE))</f>
        <v>0</v>
      </c>
      <c r="AE83" s="190"/>
      <c r="AF83" s="190"/>
      <c r="AG83" s="190"/>
      <c r="AH83" s="319" t="str">
        <f t="shared" si="98"/>
        <v>00</v>
      </c>
      <c r="AI83" s="193" t="str">
        <f>IF(ISERROR(VLOOKUP($G83&amp;AI$8,参照!$P$4:$U$500,5,FALSE)),"",VLOOKUP($G83&amp;AI$8,参照!$P$4:$U$500,5,FALSE))</f>
        <v/>
      </c>
      <c r="AJ83" s="193" t="str">
        <f>IF(ISERROR(VLOOKUP($G83&amp;AJ$8,参照!$P$4:$U$500,5,FALSE)),"",VLOOKUP($G83&amp;AJ$8,参照!$P$4:$U$500,5,FALSE))</f>
        <v/>
      </c>
      <c r="AK83" s="188">
        <v>31</v>
      </c>
      <c r="AL83" s="188">
        <v>85</v>
      </c>
      <c r="AM83" s="37"/>
      <c r="AN83" s="74">
        <f>IF(ISERROR(VLOOKUP($A83,'全入力（様式2-4）'!$G$17:$BY$1200,AN$1,FALSE)),"",VLOOKUP($A83,'全入力（様式2-4）'!$G$17:$BY$1200,AN$1,FALSE))</f>
        <v>0</v>
      </c>
      <c r="AO83" s="79">
        <f>IF(ISERROR(VLOOKUP($A83,'全入力（様式2-4）'!$G$17:$BY$1200,AO$1,FALSE)),"",VLOOKUP($A83,'全入力（様式2-4）'!$G$17:$BY$1200,AO$1,FALSE))</f>
        <v>0</v>
      </c>
      <c r="AP83" s="48">
        <f>IF(ISERROR(VLOOKUP($A83,'全入力（様式2-4）'!$G$17:$BY$1200,AP$1,FALSE)),"",VLOOKUP($A83,'全入力（様式2-4）'!$G$17:$BY$1200,AP$1,FALSE))</f>
        <v>0</v>
      </c>
      <c r="AQ83" s="64" t="str">
        <f>IF(ISERROR(VLOOKUP($G83,参照!$U$4:$W$102,3,FALSE)),"",VLOOKUP($G83,参照!$U$4:$W$102,3,FALSE))</f>
        <v/>
      </c>
      <c r="AR83" s="378" t="str">
        <f t="shared" ref="AR83" si="111">IF($AN83&lt;&gt;0,1/3,"")</f>
        <v/>
      </c>
      <c r="AS83" s="49" t="str">
        <f t="shared" si="100"/>
        <v/>
      </c>
      <c r="AT83" s="49" t="str">
        <f t="shared" si="101"/>
        <v/>
      </c>
      <c r="AU83" s="49" t="str">
        <f t="shared" si="102"/>
        <v/>
      </c>
      <c r="AV83" s="49" t="str">
        <f t="shared" si="103"/>
        <v/>
      </c>
      <c r="AW83" s="49" t="str">
        <f t="shared" si="95"/>
        <v/>
      </c>
      <c r="AX83" s="50">
        <f t="array" ref="AX83">SUM(IF('全入力（様式2-4）'!$G$17:$G$1200=$A83,IF('全入力（様式2-4）'!$AD$14:$AF$14=$AR83,'全入力（様式2-4）'!$AD$17:$AF$1200)))</f>
        <v>0</v>
      </c>
      <c r="AY83" s="51" t="str">
        <f t="shared" si="104"/>
        <v/>
      </c>
      <c r="AZ83" s="1891"/>
      <c r="BA83" s="50">
        <f t="shared" si="105"/>
        <v>0</v>
      </c>
      <c r="BB83" s="51" t="str">
        <f t="shared" si="106"/>
        <v/>
      </c>
      <c r="BC83" s="50">
        <f t="array" ref="BC83">SUM(IF('全入力（様式2-4）'!$G$17:$G$1200=$A83,IF('全入力（様式2-4）'!$AW$14:$AY$14=$AR83,'全入力（様式2-4）'!$AW$17:$AY$1200)))</f>
        <v>0</v>
      </c>
      <c r="BD83" s="51" t="str">
        <f t="shared" si="107"/>
        <v/>
      </c>
      <c r="BE83" s="151" t="str">
        <f t="shared" si="108"/>
        <v/>
      </c>
      <c r="BF83" s="1891"/>
      <c r="BG83" s="50"/>
      <c r="BH83" s="51"/>
      <c r="BI83" s="51"/>
      <c r="BJ83" s="145"/>
      <c r="BK83" s="1891"/>
    </row>
    <row r="84" spans="1:63" s="18" customFormat="1" ht="14.25" customHeight="1">
      <c r="A84" s="941">
        <f>A81+1</f>
        <v>25</v>
      </c>
      <c r="B84" s="178">
        <f>'全入力（様式2-4）'!$I$6</f>
        <v>0</v>
      </c>
      <c r="C84" s="177">
        <f>IF(ISERROR(VLOOKUP($A84,'全入力（様式2-4）'!$G$17:$BY$1200,C$1,FALSE)),"",VLOOKUP($A84,'全入力（様式2-4）'!$G$17:$BY$1200,C$1,FALSE))</f>
        <v>0</v>
      </c>
      <c r="D84" s="177">
        <f>IF(ISERROR(VLOOKUP($A84,'全入力（様式2-4）'!$G$17:$BY$1200,D$1,FALSE)),"",VLOOKUP($A84,'全入力（様式2-4）'!$G$17:$BY$1200,D$1,FALSE))</f>
        <v>0</v>
      </c>
      <c r="E84" s="177">
        <f>IF(ISERROR(VLOOKUP($A84,'全入力（様式2-4）'!$G$17:$BY$1200,E$1,FALSE)),"",VLOOKUP($A84,'全入力（様式2-4）'!$G$17:$BY$1200,E$1,FALSE))</f>
        <v>0</v>
      </c>
      <c r="F84" s="177">
        <f>IF(ISERROR(VLOOKUP($A84,'全入力（様式2-4）'!$G$17:$BY$1200,F$1,FALSE)),"",VLOOKUP($A84,'全入力（様式2-4）'!$G$17:$BY$1200,F$1,FALSE))</f>
        <v>0</v>
      </c>
      <c r="G84" s="179" t="str">
        <f>'全入力（様式2-4）'!$P$5&amp;'全入力（様式2-4）'!$R$5&amp;$D84</f>
        <v>0</v>
      </c>
      <c r="H84" s="180" t="str">
        <f t="shared" si="97"/>
        <v/>
      </c>
      <c r="I84" s="181">
        <f>IF(ISERROR(VLOOKUP($A84,'全入力（様式2-4）'!$G$17:$BY$1200,I$1,FALSE)),"",VLOOKUP($A84,'全入力（様式2-4）'!$G$17:$BY$1200,I$1,FALSE))</f>
        <v>0</v>
      </c>
      <c r="J84" s="181" t="str">
        <f>IF(ISERROR(VLOOKUP($A84,'全入力（様式2-4）'!$G$17:$BY$1200,J$1,FALSE)),"",VLOOKUP($A84,'全入力（様式2-4）'!$G$17:$BY$1200,J$1,FALSE))</f>
        <v/>
      </c>
      <c r="K84" s="181">
        <f>IF(ISERROR(VLOOKUP($A84,'全入力（様式2-4）'!$G$17:$BY$1200,K$1,FALSE)),"",VLOOKUP($A84,'全入力（様式2-4）'!$G$17:$BY$1200,K$1,FALSE))</f>
        <v>0</v>
      </c>
      <c r="L84" s="181" t="str">
        <f>IF(ISERROR(VLOOKUP($A84,'全入力（様式2-4）'!$G$17:$BY$1200,L$1,FALSE)),"",VLOOKUP($A84,'全入力（様式2-4）'!$G$17:$BY$1200,L$1,FALSE))</f>
        <v/>
      </c>
      <c r="M84" s="182">
        <f>IF(ISERROR(VLOOKUP($A84,'全入力（様式2-4）'!$G$17:$BY$1200,M$1,FALSE)),"",VLOOKUP($A84,'全入力（様式2-4）'!$G$17:$BY$1200,M$1,FALSE))</f>
        <v>0</v>
      </c>
      <c r="N84" s="182" t="str">
        <f>IF(ISERROR(VLOOKUP($A84,'全入力（様式2-4）'!$G$17:$BY$1200,N$1,FALSE)),"",VLOOKUP($A84,'全入力（様式2-4）'!$G$17:$BY$1200,N$1,FALSE))</f>
        <v/>
      </c>
      <c r="O84" s="182">
        <f>IF(ISERROR(VLOOKUP($A84,'全入力（様式2-4）'!$G$17:$BY$1200,O$1,FALSE)),"",VLOOKUP($A84,'全入力（様式2-4）'!$G$17:$BY$1200,O$1,FALSE))</f>
        <v>0</v>
      </c>
      <c r="P84" s="182" t="str">
        <f>IF(ISERROR(VLOOKUP($A84,'全入力（様式2-4）'!$G$17:$BY$1200,P$1,FALSE)),"",VLOOKUP($A84,'全入力（様式2-4）'!$G$17:$BY$1200,P$1,FALSE))</f>
        <v/>
      </c>
      <c r="Q84" s="183">
        <f>IF(ISERROR(VLOOKUP($A84,'全入力（様式2-4）'!$G$17:$BY$1200,Q$1,FALSE)),"",VLOOKUP($A84,'全入力（様式2-4）'!$G$17:$BY$1200,Q$1,FALSE))</f>
        <v>0</v>
      </c>
      <c r="R84" s="184">
        <f>IF(ISERROR(VLOOKUP($A84,'全入力（様式2-4）'!$G$17:$BY$1200,R$1,FALSE)),"",VLOOKUP($A84,'全入力（様式2-4）'!$G$17:$BY$1200,R$1,FALSE))</f>
        <v>0</v>
      </c>
      <c r="S84" s="184" t="str">
        <f>IF(ISERROR(VLOOKUP($A84,'全入力（様式2-4）'!$G$17:$BY$1200,S$1,FALSE)),"",VLOOKUP($A84,'全入力（様式2-4）'!$G$17:$BY$1200,S$1,FALSE))</f>
        <v/>
      </c>
      <c r="T84" s="184"/>
      <c r="U84" s="184"/>
      <c r="V84" s="537"/>
      <c r="W84" s="537"/>
      <c r="X84" s="537"/>
      <c r="Y84" s="537"/>
      <c r="Z84" s="181">
        <f>IF(ISERROR(VLOOKUP($A84,'全入力（様式2-4）'!$G$17:$BY$1200,Z$1,FALSE)),"",VLOOKUP($A84,'全入力（様式2-4）'!$G$17:$BY$1200,Z$1,FALSE))</f>
        <v>0</v>
      </c>
      <c r="AA84" s="181">
        <f>IF(ISERROR(VLOOKUP($A84,'全入力（様式2-4）'!$G$17:$BY$1200,AA$1,FALSE)),"",VLOOKUP($A84,'全入力（様式2-4）'!$G$17:$BY$1200,AA$1,FALSE))</f>
        <v>0</v>
      </c>
      <c r="AB84" s="181">
        <f>IF(ISERROR(VLOOKUP($A84,'全入力（様式2-4）'!$G$17:$BY$1200,AB$1,FALSE)),"",VLOOKUP($A84,'全入力（様式2-4）'!$G$17:$BY$1200,AB$1,FALSE))</f>
        <v>0</v>
      </c>
      <c r="AC84" s="181">
        <f>IF(ISERROR(VLOOKUP($A84,'全入力（様式2-4）'!$G$17:$BY$1200,AC$1,FALSE)),"",VLOOKUP($A84,'全入力（様式2-4）'!$G$17:$BY$1200,AC$1,FALSE))</f>
        <v>0</v>
      </c>
      <c r="AD84" s="201">
        <f>IF(ISERROR(VLOOKUP($A84,'全入力（様式2-4）'!$G$17:$BY$1200,AD$1,FALSE)),"",VLOOKUP($A84,'全入力（様式2-4）'!$G$17:$BY$1200,AD$1,FALSE))</f>
        <v>0</v>
      </c>
      <c r="AE84" s="182"/>
      <c r="AF84" s="182"/>
      <c r="AG84" s="182"/>
      <c r="AH84" s="318" t="str">
        <f t="shared" si="98"/>
        <v>00</v>
      </c>
      <c r="AI84" s="185" t="str">
        <f>IF(ISERROR(VLOOKUP($G84&amp;AI$8,参照!$P$4:$U$500,5,FALSE)),"",VLOOKUP($G84&amp;AI$8,参照!$P$4:$U$500,5,FALSE))</f>
        <v/>
      </c>
      <c r="AJ84" s="185" t="str">
        <f>IF(ISERROR(VLOOKUP($G84&amp;AJ$8,参照!$P$4:$U$500,5,FALSE)),"",VLOOKUP($G84&amp;AJ$8,参照!$P$4:$U$500,5,FALSE))</f>
        <v/>
      </c>
      <c r="AK84" s="180">
        <v>27</v>
      </c>
      <c r="AL84" s="180">
        <v>83</v>
      </c>
      <c r="AM84" s="37"/>
      <c r="AN84" s="76">
        <f>IF(ISERROR(VLOOKUP($A84,'全入力（様式2-4）'!$G$17:$BY$1200,AN$1,FALSE)),"",VLOOKUP($A84,'全入力（様式2-4）'!$G$17:$BY$1200,AN$1,FALSE))</f>
        <v>0</v>
      </c>
      <c r="AO84" s="77">
        <f>IF(ISERROR(VLOOKUP($A84,'全入力（様式2-4）'!$G$17:$BY$1200,AO$1,FALSE)),"",VLOOKUP($A84,'全入力（様式2-4）'!$G$17:$BY$1200,AO$1,FALSE))</f>
        <v>0</v>
      </c>
      <c r="AP84" s="52">
        <f>IF(ISERROR(VLOOKUP($A84,'全入力（様式2-4）'!$G$17:$BY$1200,AP$1,FALSE)),"",VLOOKUP($A84,'全入力（様式2-4）'!$G$17:$BY$1200,AP$1,FALSE))</f>
        <v>0</v>
      </c>
      <c r="AQ84" s="84" t="str">
        <f>IF(ISERROR(VLOOKUP($G84,参照!$U$4:$W$102,3,FALSE)),"",VLOOKUP($G84,参照!$U$4:$W$102,3,FALSE))</f>
        <v/>
      </c>
      <c r="AR84" s="376" t="str">
        <f t="shared" ref="AR84" si="112">IF($AN84&lt;&gt;0,"満額","")</f>
        <v/>
      </c>
      <c r="AS84" s="53" t="str">
        <f t="shared" si="100"/>
        <v/>
      </c>
      <c r="AT84" s="53" t="str">
        <f t="shared" si="101"/>
        <v/>
      </c>
      <c r="AU84" s="53" t="str">
        <f t="shared" si="102"/>
        <v/>
      </c>
      <c r="AV84" s="53" t="str">
        <f t="shared" si="103"/>
        <v/>
      </c>
      <c r="AW84" s="53" t="str">
        <f t="shared" si="95"/>
        <v/>
      </c>
      <c r="AX84" s="54">
        <f t="array" ref="AX84">SUM(IF('全入力（様式2-4）'!$G$17:$G$1200=$A84,IF('全入力（様式2-4）'!$AD$14:$AF$14=$AR84,'全入力（様式2-4）'!$AD$17:$AF$1200)))</f>
        <v>0</v>
      </c>
      <c r="AY84" s="55" t="str">
        <f t="shared" si="104"/>
        <v/>
      </c>
      <c r="AZ84" s="1889">
        <f>IF(ISERROR(VLOOKUP($A84,'全入力（様式2-4）'!$G$17:$BY$1200,AZ$1,FALSE)),"",VLOOKUP($A84,'全入力（様式2-4）'!$G$17:$BY$1200,AZ$1,FALSE))</f>
        <v>0</v>
      </c>
      <c r="BA84" s="54">
        <f t="shared" si="105"/>
        <v>0</v>
      </c>
      <c r="BB84" s="55" t="str">
        <f t="shared" si="106"/>
        <v/>
      </c>
      <c r="BC84" s="54">
        <f t="array" ref="BC84">SUM(IF('全入力（様式2-4）'!$G$17:$G$1200=$A84,IF('全入力（様式2-4）'!$AW$14:$AY$14=$AR84,'全入力（様式2-4）'!$AW$17:$AY$1200)))</f>
        <v>0</v>
      </c>
      <c r="BD84" s="55" t="str">
        <f t="shared" si="107"/>
        <v/>
      </c>
      <c r="BE84" s="152" t="str">
        <f t="shared" si="108"/>
        <v/>
      </c>
      <c r="BF84" s="1889">
        <f>IF(ISERROR(VLOOKUP($A84,'全入力（様式2-4）'!$G$17:$BY$1200,BF$1,FALSE)),"",VLOOKUP($A84,'全入力（様式2-4）'!$G$17:$BY$1200,BF$1,FALSE))</f>
        <v>0</v>
      </c>
      <c r="BG84" s="54"/>
      <c r="BH84" s="55"/>
      <c r="BI84" s="55"/>
      <c r="BJ84" s="146"/>
      <c r="BK84" s="1889"/>
    </row>
    <row r="85" spans="1:63" s="18" customFormat="1" ht="14.25" customHeight="1">
      <c r="A85" s="940">
        <f t="shared" si="96"/>
        <v>25</v>
      </c>
      <c r="B85" s="1">
        <f>'全入力（様式2-4）'!$I$6</f>
        <v>0</v>
      </c>
      <c r="C85" s="35">
        <f>IF(ISERROR(VLOOKUP($A85,'全入力（様式2-4）'!$G$17:$BY$1200,C$1,FALSE)),"",VLOOKUP($A85,'全入力（様式2-4）'!$G$17:$BY$1200,C$1,FALSE))</f>
        <v>0</v>
      </c>
      <c r="D85" s="35">
        <f>IF(ISERROR(VLOOKUP($A85,'全入力（様式2-4）'!$G$17:$BY$1200,D$1,FALSE)),"",VLOOKUP($A85,'全入力（様式2-4）'!$G$17:$BY$1200,D$1,FALSE))</f>
        <v>0</v>
      </c>
      <c r="E85" s="35">
        <f>IF(ISERROR(VLOOKUP($A85,'全入力（様式2-4）'!$G$17:$BY$1200,E$1,FALSE)),"",VLOOKUP($A85,'全入力（様式2-4）'!$G$17:$BY$1200,E$1,FALSE))</f>
        <v>0</v>
      </c>
      <c r="F85" s="35">
        <f>IF(ISERROR(VLOOKUP($A85,'全入力（様式2-4）'!$G$17:$BY$1200,F$1,FALSE)),"",VLOOKUP($A85,'全入力（様式2-4）'!$G$17:$BY$1200,F$1,FALSE))</f>
        <v>0</v>
      </c>
      <c r="G85" s="36" t="str">
        <f>'全入力（様式2-4）'!$P$5&amp;'全入力（様式2-4）'!$R$5&amp;$D85</f>
        <v>0</v>
      </c>
      <c r="H85" s="37" t="str">
        <f t="shared" si="97"/>
        <v/>
      </c>
      <c r="I85" s="38">
        <f>IF(ISERROR(VLOOKUP($A85,'全入力（様式2-4）'!$G$17:$BY$1200,I$1,FALSE)),"",VLOOKUP($A85,'全入力（様式2-4）'!$G$17:$BY$1200,I$1,FALSE))</f>
        <v>0</v>
      </c>
      <c r="J85" s="38" t="str">
        <f>IF(ISERROR(VLOOKUP($A85,'全入力（様式2-4）'!$G$17:$BY$1200,J$1,FALSE)),"",VLOOKUP($A85,'全入力（様式2-4）'!$G$17:$BY$1200,J$1,FALSE))</f>
        <v/>
      </c>
      <c r="K85" s="38">
        <f>IF(ISERROR(VLOOKUP($A85,'全入力（様式2-4）'!$G$17:$BY$1200,K$1,FALSE)),"",VLOOKUP($A85,'全入力（様式2-4）'!$G$17:$BY$1200,K$1,FALSE))</f>
        <v>0</v>
      </c>
      <c r="L85" s="38" t="str">
        <f>IF(ISERROR(VLOOKUP($A85,'全入力（様式2-4）'!$G$17:$BY$1200,L$1,FALSE)),"",VLOOKUP($A85,'全入力（様式2-4）'!$G$17:$BY$1200,L$1,FALSE))</f>
        <v/>
      </c>
      <c r="M85" s="112">
        <f>IF(ISERROR(VLOOKUP($A85,'全入力（様式2-4）'!$G$17:$BY$1200,M$1,FALSE)),"",VLOOKUP($A85,'全入力（様式2-4）'!$G$17:$BY$1200,M$1,FALSE))</f>
        <v>0</v>
      </c>
      <c r="N85" s="112" t="str">
        <f>IF(ISERROR(VLOOKUP($A85,'全入力（様式2-4）'!$G$17:$BY$1200,N$1,FALSE)),"",VLOOKUP($A85,'全入力（様式2-4）'!$G$17:$BY$1200,N$1,FALSE))</f>
        <v/>
      </c>
      <c r="O85" s="112">
        <f>IF(ISERROR(VLOOKUP($A85,'全入力（様式2-4）'!$G$17:$BY$1200,O$1,FALSE)),"",VLOOKUP($A85,'全入力（様式2-4）'!$G$17:$BY$1200,O$1,FALSE))</f>
        <v>0</v>
      </c>
      <c r="P85" s="112" t="str">
        <f>IF(ISERROR(VLOOKUP($A85,'全入力（様式2-4）'!$G$17:$BY$1200,P$1,FALSE)),"",VLOOKUP($A85,'全入力（様式2-4）'!$G$17:$BY$1200,P$1,FALSE))</f>
        <v/>
      </c>
      <c r="Q85" s="176">
        <f>IF(ISERROR(VLOOKUP($A85,'全入力（様式2-4）'!$G$17:$BY$1200,Q$1,FALSE)),"",VLOOKUP($A85,'全入力（様式2-4）'!$G$17:$BY$1200,Q$1,FALSE))</f>
        <v>0</v>
      </c>
      <c r="R85" s="105">
        <f>IF(ISERROR(VLOOKUP($A85,'全入力（様式2-4）'!$G$17:$BY$1200,R$1,FALSE)),"",VLOOKUP($A85,'全入力（様式2-4）'!$G$17:$BY$1200,R$1,FALSE))</f>
        <v>0</v>
      </c>
      <c r="S85" s="105" t="str">
        <f>IF(ISERROR(VLOOKUP($A85,'全入力（様式2-4）'!$G$17:$BY$1200,S$1,FALSE)),"",VLOOKUP($A85,'全入力（様式2-4）'!$G$17:$BY$1200,S$1,FALSE))</f>
        <v/>
      </c>
      <c r="T85" s="105"/>
      <c r="U85" s="105"/>
      <c r="V85" s="105"/>
      <c r="W85" s="105"/>
      <c r="X85" s="105"/>
      <c r="Y85" s="105"/>
      <c r="Z85" s="38">
        <f>IF(ISERROR(VLOOKUP($A85,'全入力（様式2-4）'!$G$17:$BY$1200,Z$1,FALSE)),"",VLOOKUP($A85,'全入力（様式2-4）'!$G$17:$BY$1200,Z$1,FALSE))</f>
        <v>0</v>
      </c>
      <c r="AA85" s="38">
        <f>IF(ISERROR(VLOOKUP($A85,'全入力（様式2-4）'!$G$17:$BY$1200,AA$1,FALSE)),"",VLOOKUP($A85,'全入力（様式2-4）'!$G$17:$BY$1200,AA$1,FALSE))</f>
        <v>0</v>
      </c>
      <c r="AB85" s="38">
        <f>IF(ISERROR(VLOOKUP($A85,'全入力（様式2-4）'!$G$17:$BY$1200,AB$1,FALSE)),"",VLOOKUP($A85,'全入力（様式2-4）'!$G$17:$BY$1200,AB$1,FALSE))</f>
        <v>0</v>
      </c>
      <c r="AC85" s="38">
        <f>IF(ISERROR(VLOOKUP($A85,'全入力（様式2-4）'!$G$17:$BY$1200,AC$1,FALSE)),"",VLOOKUP($A85,'全入力（様式2-4）'!$G$17:$BY$1200,AC$1,FALSE))</f>
        <v>0</v>
      </c>
      <c r="AD85" s="200">
        <f>IF(ISERROR(VLOOKUP($A85,'全入力（様式2-4）'!$G$17:$BY$1200,AD$1,FALSE)),"",VLOOKUP($A85,'全入力（様式2-4）'!$G$17:$BY$1200,AD$1,FALSE))</f>
        <v>0</v>
      </c>
      <c r="AE85" s="112"/>
      <c r="AF85" s="112"/>
      <c r="AG85" s="112"/>
      <c r="AH85" s="317" t="str">
        <f t="shared" si="98"/>
        <v>00</v>
      </c>
      <c r="AI85" s="39" t="str">
        <f>IF(ISERROR(VLOOKUP($G85&amp;AI$8,参照!$P$4:$U$500,5,FALSE)),"",VLOOKUP($G85&amp;AI$8,参照!$P$4:$U$500,5,FALSE))</f>
        <v/>
      </c>
      <c r="AJ85" s="39" t="str">
        <f>IF(ISERROR(VLOOKUP($G85&amp;AJ$8,参照!$P$4:$U$500,5,FALSE)),"",VLOOKUP($G85&amp;AJ$8,参照!$P$4:$U$500,5,FALSE))</f>
        <v/>
      </c>
      <c r="AK85" s="37">
        <v>29</v>
      </c>
      <c r="AL85" s="37">
        <v>84</v>
      </c>
      <c r="AM85" s="37"/>
      <c r="AN85" s="72">
        <f>IF(ISERROR(VLOOKUP($A85,'全入力（様式2-4）'!$G$17:$BY$1200,AN$1,FALSE)),"",VLOOKUP($A85,'全入力（様式2-4）'!$G$17:$BY$1200,AN$1,FALSE))</f>
        <v>0</v>
      </c>
      <c r="AO85" s="78">
        <f>IF(ISERROR(VLOOKUP($A85,'全入力（様式2-4）'!$G$17:$BY$1200,AO$1,FALSE)),"",VLOOKUP($A85,'全入力（様式2-4）'!$G$17:$BY$1200,AO$1,FALSE))</f>
        <v>0</v>
      </c>
      <c r="AP85" s="44">
        <f>IF(ISERROR(VLOOKUP($A85,'全入力（様式2-4）'!$G$17:$BY$1200,AP$1,FALSE)),"",VLOOKUP($A85,'全入力（様式2-4）'!$G$17:$BY$1200,AP$1,FALSE))</f>
        <v>0</v>
      </c>
      <c r="AQ85" s="63" t="str">
        <f>IF(ISERROR(VLOOKUP($G85,参照!$U$4:$W$102,3,FALSE)),"",VLOOKUP($G85,参照!$U$4:$W$102,3,FALSE))</f>
        <v/>
      </c>
      <c r="AR85" s="377" t="str">
        <f t="shared" ref="AR85" si="113">IF($AN85&lt;&gt;0,2/3,"")</f>
        <v/>
      </c>
      <c r="AS85" s="45" t="str">
        <f t="shared" si="100"/>
        <v/>
      </c>
      <c r="AT85" s="45" t="str">
        <f t="shared" si="101"/>
        <v/>
      </c>
      <c r="AU85" s="45" t="str">
        <f t="shared" si="102"/>
        <v/>
      </c>
      <c r="AV85" s="45" t="str">
        <f t="shared" si="103"/>
        <v/>
      </c>
      <c r="AW85" s="45" t="str">
        <f t="shared" si="95"/>
        <v/>
      </c>
      <c r="AX85" s="46">
        <f t="array" ref="AX85">SUM(IF('全入力（様式2-4）'!$G$17:$G$1200=$A85,IF('全入力（様式2-4）'!$AD$14:$AF$14=$AR85,'全入力（様式2-4）'!$AD$17:$AF$1200)))</f>
        <v>0</v>
      </c>
      <c r="AY85" s="47" t="str">
        <f t="shared" si="104"/>
        <v/>
      </c>
      <c r="AZ85" s="1890"/>
      <c r="BA85" s="46">
        <f t="shared" si="105"/>
        <v>0</v>
      </c>
      <c r="BB85" s="47" t="str">
        <f t="shared" si="106"/>
        <v/>
      </c>
      <c r="BC85" s="46">
        <f t="array" ref="BC85">SUM(IF('全入力（様式2-4）'!$G$17:$G$1200=$A85,IF('全入力（様式2-4）'!$AW$14:$AY$14=$AR85,'全入力（様式2-4）'!$AW$17:$AY$1200)))</f>
        <v>0</v>
      </c>
      <c r="BD85" s="47" t="str">
        <f t="shared" si="107"/>
        <v/>
      </c>
      <c r="BE85" s="150" t="str">
        <f t="shared" si="108"/>
        <v/>
      </c>
      <c r="BF85" s="1890"/>
      <c r="BG85" s="46"/>
      <c r="BH85" s="47"/>
      <c r="BI85" s="47"/>
      <c r="BJ85" s="144"/>
      <c r="BK85" s="1890"/>
    </row>
    <row r="86" spans="1:63" s="18" customFormat="1" ht="14.25" customHeight="1" thickBot="1">
      <c r="A86" s="942">
        <f t="shared" si="96"/>
        <v>25</v>
      </c>
      <c r="B86" s="7">
        <f>'全入力（様式2-4）'!$I$6</f>
        <v>0</v>
      </c>
      <c r="C86" s="186">
        <f>IF(ISERROR(VLOOKUP($A86,'全入力（様式2-4）'!$G$17:$BY$1200,C$1,FALSE)),"",VLOOKUP($A86,'全入力（様式2-4）'!$G$17:$BY$1200,C$1,FALSE))</f>
        <v>0</v>
      </c>
      <c r="D86" s="186">
        <f>IF(ISERROR(VLOOKUP($A86,'全入力（様式2-4）'!$G$17:$BY$1200,D$1,FALSE)),"",VLOOKUP($A86,'全入力（様式2-4）'!$G$17:$BY$1200,D$1,FALSE))</f>
        <v>0</v>
      </c>
      <c r="E86" s="186">
        <f>IF(ISERROR(VLOOKUP($A86,'全入力（様式2-4）'!$G$17:$BY$1200,E$1,FALSE)),"",VLOOKUP($A86,'全入力（様式2-4）'!$G$17:$BY$1200,E$1,FALSE))</f>
        <v>0</v>
      </c>
      <c r="F86" s="186">
        <f>IF(ISERROR(VLOOKUP($A86,'全入力（様式2-4）'!$G$17:$BY$1200,F$1,FALSE)),"",VLOOKUP($A86,'全入力（様式2-4）'!$G$17:$BY$1200,F$1,FALSE))</f>
        <v>0</v>
      </c>
      <c r="G86" s="187" t="str">
        <f>'全入力（様式2-4）'!$P$5&amp;'全入力（様式2-4）'!$R$5&amp;$D86</f>
        <v>0</v>
      </c>
      <c r="H86" s="188" t="str">
        <f t="shared" si="97"/>
        <v/>
      </c>
      <c r="I86" s="189">
        <f>IF(ISERROR(VLOOKUP($A86,'全入力（様式2-4）'!$G$17:$BY$1200,I$1,FALSE)),"",VLOOKUP($A86,'全入力（様式2-4）'!$G$17:$BY$1200,I$1,FALSE))</f>
        <v>0</v>
      </c>
      <c r="J86" s="189" t="str">
        <f>IF(ISERROR(VLOOKUP($A86,'全入力（様式2-4）'!$G$17:$BY$1200,J$1,FALSE)),"",VLOOKUP($A86,'全入力（様式2-4）'!$G$17:$BY$1200,J$1,FALSE))</f>
        <v/>
      </c>
      <c r="K86" s="189">
        <f>IF(ISERROR(VLOOKUP($A86,'全入力（様式2-4）'!$G$17:$BY$1200,K$1,FALSE)),"",VLOOKUP($A86,'全入力（様式2-4）'!$G$17:$BY$1200,K$1,FALSE))</f>
        <v>0</v>
      </c>
      <c r="L86" s="189" t="str">
        <f>IF(ISERROR(VLOOKUP($A86,'全入力（様式2-4）'!$G$17:$BY$1200,L$1,FALSE)),"",VLOOKUP($A86,'全入力（様式2-4）'!$G$17:$BY$1200,L$1,FALSE))</f>
        <v/>
      </c>
      <c r="M86" s="190">
        <f>IF(ISERROR(VLOOKUP($A86,'全入力（様式2-4）'!$G$17:$BY$1200,M$1,FALSE)),"",VLOOKUP($A86,'全入力（様式2-4）'!$G$17:$BY$1200,M$1,FALSE))</f>
        <v>0</v>
      </c>
      <c r="N86" s="190" t="str">
        <f>IF(ISERROR(VLOOKUP($A86,'全入力（様式2-4）'!$G$17:$BY$1200,N$1,FALSE)),"",VLOOKUP($A86,'全入力（様式2-4）'!$G$17:$BY$1200,N$1,FALSE))</f>
        <v/>
      </c>
      <c r="O86" s="190">
        <f>IF(ISERROR(VLOOKUP($A86,'全入力（様式2-4）'!$G$17:$BY$1200,O$1,FALSE)),"",VLOOKUP($A86,'全入力（様式2-4）'!$G$17:$BY$1200,O$1,FALSE))</f>
        <v>0</v>
      </c>
      <c r="P86" s="190" t="str">
        <f>IF(ISERROR(VLOOKUP($A86,'全入力（様式2-4）'!$G$17:$BY$1200,P$1,FALSE)),"",VLOOKUP($A86,'全入力（様式2-4）'!$G$17:$BY$1200,P$1,FALSE))</f>
        <v/>
      </c>
      <c r="Q86" s="191">
        <f>IF(ISERROR(VLOOKUP($A86,'全入力（様式2-4）'!$G$17:$BY$1200,Q$1,FALSE)),"",VLOOKUP($A86,'全入力（様式2-4）'!$G$17:$BY$1200,Q$1,FALSE))</f>
        <v>0</v>
      </c>
      <c r="R86" s="192">
        <f>IF(ISERROR(VLOOKUP($A86,'全入力（様式2-4）'!$G$17:$BY$1200,R$1,FALSE)),"",VLOOKUP($A86,'全入力（様式2-4）'!$G$17:$BY$1200,R$1,FALSE))</f>
        <v>0</v>
      </c>
      <c r="S86" s="192" t="str">
        <f>IF(ISERROR(VLOOKUP($A86,'全入力（様式2-4）'!$G$17:$BY$1200,S$1,FALSE)),"",VLOOKUP($A86,'全入力（様式2-4）'!$G$17:$BY$1200,S$1,FALSE))</f>
        <v/>
      </c>
      <c r="T86" s="192"/>
      <c r="U86" s="192"/>
      <c r="V86" s="192"/>
      <c r="W86" s="192"/>
      <c r="X86" s="192"/>
      <c r="Y86" s="192"/>
      <c r="Z86" s="189">
        <f>IF(ISERROR(VLOOKUP($A86,'全入力（様式2-4）'!$G$17:$BY$1200,Z$1,FALSE)),"",VLOOKUP($A86,'全入力（様式2-4）'!$G$17:$BY$1200,Z$1,FALSE))</f>
        <v>0</v>
      </c>
      <c r="AA86" s="189">
        <f>IF(ISERROR(VLOOKUP($A86,'全入力（様式2-4）'!$G$17:$BY$1200,AA$1,FALSE)),"",VLOOKUP($A86,'全入力（様式2-4）'!$G$17:$BY$1200,AA$1,FALSE))</f>
        <v>0</v>
      </c>
      <c r="AB86" s="189">
        <f>IF(ISERROR(VLOOKUP($A86,'全入力（様式2-4）'!$G$17:$BY$1200,AB$1,FALSE)),"",VLOOKUP($A86,'全入力（様式2-4）'!$G$17:$BY$1200,AB$1,FALSE))</f>
        <v>0</v>
      </c>
      <c r="AC86" s="189">
        <f>IF(ISERROR(VLOOKUP($A86,'全入力（様式2-4）'!$G$17:$BY$1200,AC$1,FALSE)),"",VLOOKUP($A86,'全入力（様式2-4）'!$G$17:$BY$1200,AC$1,FALSE))</f>
        <v>0</v>
      </c>
      <c r="AD86" s="202">
        <f>IF(ISERROR(VLOOKUP($A86,'全入力（様式2-4）'!$G$17:$BY$1200,AD$1,FALSE)),"",VLOOKUP($A86,'全入力（様式2-4）'!$G$17:$BY$1200,AD$1,FALSE))</f>
        <v>0</v>
      </c>
      <c r="AE86" s="190"/>
      <c r="AF86" s="190"/>
      <c r="AG86" s="190"/>
      <c r="AH86" s="319" t="str">
        <f t="shared" si="98"/>
        <v>00</v>
      </c>
      <c r="AI86" s="193" t="str">
        <f>IF(ISERROR(VLOOKUP($G86&amp;AI$8,参照!$P$4:$U$500,5,FALSE)),"",VLOOKUP($G86&amp;AI$8,参照!$P$4:$U$500,5,FALSE))</f>
        <v/>
      </c>
      <c r="AJ86" s="193" t="str">
        <f>IF(ISERROR(VLOOKUP($G86&amp;AJ$8,参照!$P$4:$U$500,5,FALSE)),"",VLOOKUP($G86&amp;AJ$8,参照!$P$4:$U$500,5,FALSE))</f>
        <v/>
      </c>
      <c r="AK86" s="188">
        <v>31</v>
      </c>
      <c r="AL86" s="188">
        <v>85</v>
      </c>
      <c r="AM86" s="37"/>
      <c r="AN86" s="74">
        <f>IF(ISERROR(VLOOKUP($A86,'全入力（様式2-4）'!$G$17:$BY$1200,AN$1,FALSE)),"",VLOOKUP($A86,'全入力（様式2-4）'!$G$17:$BY$1200,AN$1,FALSE))</f>
        <v>0</v>
      </c>
      <c r="AO86" s="79">
        <f>IF(ISERROR(VLOOKUP($A86,'全入力（様式2-4）'!$G$17:$BY$1200,AO$1,FALSE)),"",VLOOKUP($A86,'全入力（様式2-4）'!$G$17:$BY$1200,AO$1,FALSE))</f>
        <v>0</v>
      </c>
      <c r="AP86" s="48">
        <f>IF(ISERROR(VLOOKUP($A86,'全入力（様式2-4）'!$G$17:$BY$1200,AP$1,FALSE)),"",VLOOKUP($A86,'全入力（様式2-4）'!$G$17:$BY$1200,AP$1,FALSE))</f>
        <v>0</v>
      </c>
      <c r="AQ86" s="64" t="str">
        <f>IF(ISERROR(VLOOKUP($G86,参照!$U$4:$W$102,3,FALSE)),"",VLOOKUP($G86,参照!$U$4:$W$102,3,FALSE))</f>
        <v/>
      </c>
      <c r="AR86" s="378" t="str">
        <f t="shared" ref="AR86" si="114">IF($AN86&lt;&gt;0,1/3,"")</f>
        <v/>
      </c>
      <c r="AS86" s="49" t="str">
        <f t="shared" si="100"/>
        <v/>
      </c>
      <c r="AT86" s="49" t="str">
        <f t="shared" si="101"/>
        <v/>
      </c>
      <c r="AU86" s="49" t="str">
        <f t="shared" si="102"/>
        <v/>
      </c>
      <c r="AV86" s="49" t="str">
        <f t="shared" si="103"/>
        <v/>
      </c>
      <c r="AW86" s="49" t="str">
        <f t="shared" si="95"/>
        <v/>
      </c>
      <c r="AX86" s="50">
        <f t="array" ref="AX86">SUM(IF('全入力（様式2-4）'!$G$17:$G$1200=$A86,IF('全入力（様式2-4）'!$AD$14:$AF$14=$AR86,'全入力（様式2-4）'!$AD$17:$AF$1200)))</f>
        <v>0</v>
      </c>
      <c r="AY86" s="51" t="str">
        <f t="shared" si="104"/>
        <v/>
      </c>
      <c r="AZ86" s="1891"/>
      <c r="BA86" s="50">
        <f t="shared" si="105"/>
        <v>0</v>
      </c>
      <c r="BB86" s="51" t="str">
        <f t="shared" si="106"/>
        <v/>
      </c>
      <c r="BC86" s="50">
        <f t="array" ref="BC86">SUM(IF('全入力（様式2-4）'!$G$17:$G$1200=$A86,IF('全入力（様式2-4）'!$AW$14:$AY$14=$AR86,'全入力（様式2-4）'!$AW$17:$AY$1200)))</f>
        <v>0</v>
      </c>
      <c r="BD86" s="51" t="str">
        <f t="shared" si="107"/>
        <v/>
      </c>
      <c r="BE86" s="151" t="str">
        <f t="shared" si="108"/>
        <v/>
      </c>
      <c r="BF86" s="1891"/>
      <c r="BG86" s="50"/>
      <c r="BH86" s="51"/>
      <c r="BI86" s="51"/>
      <c r="BJ86" s="145"/>
      <c r="BK86" s="1891"/>
    </row>
    <row r="87" spans="1:63" s="18" customFormat="1" ht="14.25" customHeight="1">
      <c r="A87" s="941">
        <f>A84+1</f>
        <v>26</v>
      </c>
      <c r="B87" s="178">
        <f>'全入力（様式2-4）'!$I$6</f>
        <v>0</v>
      </c>
      <c r="C87" s="177">
        <f>IF(ISERROR(VLOOKUP($A87,'全入力（様式2-4）'!$G$17:$BY$1200,C$1,FALSE)),"",VLOOKUP($A87,'全入力（様式2-4）'!$G$17:$BY$1200,C$1,FALSE))</f>
        <v>0</v>
      </c>
      <c r="D87" s="177">
        <f>IF(ISERROR(VLOOKUP($A87,'全入力（様式2-4）'!$G$17:$BY$1200,D$1,FALSE)),"",VLOOKUP($A87,'全入力（様式2-4）'!$G$17:$BY$1200,D$1,FALSE))</f>
        <v>0</v>
      </c>
      <c r="E87" s="177">
        <f>IF(ISERROR(VLOOKUP($A87,'全入力（様式2-4）'!$G$17:$BY$1200,E$1,FALSE)),"",VLOOKUP($A87,'全入力（様式2-4）'!$G$17:$BY$1200,E$1,FALSE))</f>
        <v>0</v>
      </c>
      <c r="F87" s="177">
        <f>IF(ISERROR(VLOOKUP($A87,'全入力（様式2-4）'!$G$17:$BY$1200,F$1,FALSE)),"",VLOOKUP($A87,'全入力（様式2-4）'!$G$17:$BY$1200,F$1,FALSE))</f>
        <v>0</v>
      </c>
      <c r="G87" s="179" t="str">
        <f>'全入力（様式2-4）'!$P$5&amp;'全入力（様式2-4）'!$R$5&amp;$D87</f>
        <v>0</v>
      </c>
      <c r="H87" s="180" t="str">
        <f t="shared" si="97"/>
        <v/>
      </c>
      <c r="I87" s="181">
        <f>IF(ISERROR(VLOOKUP($A87,'全入力（様式2-4）'!$G$17:$BY$1200,I$1,FALSE)),"",VLOOKUP($A87,'全入力（様式2-4）'!$G$17:$BY$1200,I$1,FALSE))</f>
        <v>0</v>
      </c>
      <c r="J87" s="181" t="str">
        <f>IF(ISERROR(VLOOKUP($A87,'全入力（様式2-4）'!$G$17:$BY$1200,J$1,FALSE)),"",VLOOKUP($A87,'全入力（様式2-4）'!$G$17:$BY$1200,J$1,FALSE))</f>
        <v/>
      </c>
      <c r="K87" s="181">
        <f>IF(ISERROR(VLOOKUP($A87,'全入力（様式2-4）'!$G$17:$BY$1200,K$1,FALSE)),"",VLOOKUP($A87,'全入力（様式2-4）'!$G$17:$BY$1200,K$1,FALSE))</f>
        <v>0</v>
      </c>
      <c r="L87" s="181" t="str">
        <f>IF(ISERROR(VLOOKUP($A87,'全入力（様式2-4）'!$G$17:$BY$1200,L$1,FALSE)),"",VLOOKUP($A87,'全入力（様式2-4）'!$G$17:$BY$1200,L$1,FALSE))</f>
        <v/>
      </c>
      <c r="M87" s="182">
        <f>IF(ISERROR(VLOOKUP($A87,'全入力（様式2-4）'!$G$17:$BY$1200,M$1,FALSE)),"",VLOOKUP($A87,'全入力（様式2-4）'!$G$17:$BY$1200,M$1,FALSE))</f>
        <v>0</v>
      </c>
      <c r="N87" s="182" t="str">
        <f>IF(ISERROR(VLOOKUP($A87,'全入力（様式2-4）'!$G$17:$BY$1200,N$1,FALSE)),"",VLOOKUP($A87,'全入力（様式2-4）'!$G$17:$BY$1200,N$1,FALSE))</f>
        <v/>
      </c>
      <c r="O87" s="182">
        <f>IF(ISERROR(VLOOKUP($A87,'全入力（様式2-4）'!$G$17:$BY$1200,O$1,FALSE)),"",VLOOKUP($A87,'全入力（様式2-4）'!$G$17:$BY$1200,O$1,FALSE))</f>
        <v>0</v>
      </c>
      <c r="P87" s="182" t="str">
        <f>IF(ISERROR(VLOOKUP($A87,'全入力（様式2-4）'!$G$17:$BY$1200,P$1,FALSE)),"",VLOOKUP($A87,'全入力（様式2-4）'!$G$17:$BY$1200,P$1,FALSE))</f>
        <v/>
      </c>
      <c r="Q87" s="183">
        <f>IF(ISERROR(VLOOKUP($A87,'全入力（様式2-4）'!$G$17:$BY$1200,Q$1,FALSE)),"",VLOOKUP($A87,'全入力（様式2-4）'!$G$17:$BY$1200,Q$1,FALSE))</f>
        <v>0</v>
      </c>
      <c r="R87" s="184">
        <f>IF(ISERROR(VLOOKUP($A87,'全入力（様式2-4）'!$G$17:$BY$1200,R$1,FALSE)),"",VLOOKUP($A87,'全入力（様式2-4）'!$G$17:$BY$1200,R$1,FALSE))</f>
        <v>0</v>
      </c>
      <c r="S87" s="184" t="str">
        <f>IF(ISERROR(VLOOKUP($A87,'全入力（様式2-4）'!$G$17:$BY$1200,S$1,FALSE)),"",VLOOKUP($A87,'全入力（様式2-4）'!$G$17:$BY$1200,S$1,FALSE))</f>
        <v/>
      </c>
      <c r="T87" s="184"/>
      <c r="U87" s="184"/>
      <c r="V87" s="537"/>
      <c r="W87" s="537"/>
      <c r="X87" s="537"/>
      <c r="Y87" s="537"/>
      <c r="Z87" s="181">
        <f>IF(ISERROR(VLOOKUP($A87,'全入力（様式2-4）'!$G$17:$BY$1200,Z$1,FALSE)),"",VLOOKUP($A87,'全入力（様式2-4）'!$G$17:$BY$1200,Z$1,FALSE))</f>
        <v>0</v>
      </c>
      <c r="AA87" s="181">
        <f>IF(ISERROR(VLOOKUP($A87,'全入力（様式2-4）'!$G$17:$BY$1200,AA$1,FALSE)),"",VLOOKUP($A87,'全入力（様式2-4）'!$G$17:$BY$1200,AA$1,FALSE))</f>
        <v>0</v>
      </c>
      <c r="AB87" s="181">
        <f>IF(ISERROR(VLOOKUP($A87,'全入力（様式2-4）'!$G$17:$BY$1200,AB$1,FALSE)),"",VLOOKUP($A87,'全入力（様式2-4）'!$G$17:$BY$1200,AB$1,FALSE))</f>
        <v>0</v>
      </c>
      <c r="AC87" s="181">
        <f>IF(ISERROR(VLOOKUP($A87,'全入力（様式2-4）'!$G$17:$BY$1200,AC$1,FALSE)),"",VLOOKUP($A87,'全入力（様式2-4）'!$G$17:$BY$1200,AC$1,FALSE))</f>
        <v>0</v>
      </c>
      <c r="AD87" s="201">
        <f>IF(ISERROR(VLOOKUP($A87,'全入力（様式2-4）'!$G$17:$BY$1200,AD$1,FALSE)),"",VLOOKUP($A87,'全入力（様式2-4）'!$G$17:$BY$1200,AD$1,FALSE))</f>
        <v>0</v>
      </c>
      <c r="AE87" s="182"/>
      <c r="AF87" s="182"/>
      <c r="AG87" s="182"/>
      <c r="AH87" s="318" t="str">
        <f t="shared" si="98"/>
        <v>00</v>
      </c>
      <c r="AI87" s="185" t="str">
        <f>IF(ISERROR(VLOOKUP($G87&amp;AI$8,参照!$P$4:$U$500,5,FALSE)),"",VLOOKUP($G87&amp;AI$8,参照!$P$4:$U$500,5,FALSE))</f>
        <v/>
      </c>
      <c r="AJ87" s="185" t="str">
        <f>IF(ISERROR(VLOOKUP($G87&amp;AJ$8,参照!$P$4:$U$500,5,FALSE)),"",VLOOKUP($G87&amp;AJ$8,参照!$P$4:$U$500,5,FALSE))</f>
        <v/>
      </c>
      <c r="AK87" s="180">
        <v>27</v>
      </c>
      <c r="AL87" s="180">
        <v>83</v>
      </c>
      <c r="AM87" s="37"/>
      <c r="AN87" s="76">
        <f>IF(ISERROR(VLOOKUP($A87,'全入力（様式2-4）'!$G$17:$BY$1200,AN$1,FALSE)),"",VLOOKUP($A87,'全入力（様式2-4）'!$G$17:$BY$1200,AN$1,FALSE))</f>
        <v>0</v>
      </c>
      <c r="AO87" s="77">
        <f>IF(ISERROR(VLOOKUP($A87,'全入力（様式2-4）'!$G$17:$BY$1200,AO$1,FALSE)),"",VLOOKUP($A87,'全入力（様式2-4）'!$G$17:$BY$1200,AO$1,FALSE))</f>
        <v>0</v>
      </c>
      <c r="AP87" s="52">
        <f>IF(ISERROR(VLOOKUP($A87,'全入力（様式2-4）'!$G$17:$BY$1200,AP$1,FALSE)),"",VLOOKUP($A87,'全入力（様式2-4）'!$G$17:$BY$1200,AP$1,FALSE))</f>
        <v>0</v>
      </c>
      <c r="AQ87" s="84" t="str">
        <f>IF(ISERROR(VLOOKUP($G87,参照!$U$4:$W$102,3,FALSE)),"",VLOOKUP($G87,参照!$U$4:$W$102,3,FALSE))</f>
        <v/>
      </c>
      <c r="AR87" s="376" t="str">
        <f t="shared" ref="AR87" si="115">IF($AN87&lt;&gt;0,"満額","")</f>
        <v/>
      </c>
      <c r="AS87" s="53" t="str">
        <f t="shared" si="100"/>
        <v/>
      </c>
      <c r="AT87" s="53" t="str">
        <f t="shared" si="101"/>
        <v/>
      </c>
      <c r="AU87" s="53" t="str">
        <f t="shared" si="102"/>
        <v/>
      </c>
      <c r="AV87" s="53" t="str">
        <f t="shared" si="103"/>
        <v/>
      </c>
      <c r="AW87" s="53" t="str">
        <f t="shared" si="95"/>
        <v/>
      </c>
      <c r="AX87" s="54">
        <f t="array" ref="AX87">SUM(IF('全入力（様式2-4）'!$G$17:$G$1200=$A87,IF('全入力（様式2-4）'!$AD$14:$AF$14=$AR87,'全入力（様式2-4）'!$AD$17:$AF$1200)))</f>
        <v>0</v>
      </c>
      <c r="AY87" s="55" t="str">
        <f t="shared" si="104"/>
        <v/>
      </c>
      <c r="AZ87" s="1889">
        <f>IF(ISERROR(VLOOKUP($A87,'全入力（様式2-4）'!$G$17:$BY$1200,AZ$1,FALSE)),"",VLOOKUP($A87,'全入力（様式2-4）'!$G$17:$BY$1200,AZ$1,FALSE))</f>
        <v>0</v>
      </c>
      <c r="BA87" s="54">
        <f t="shared" si="105"/>
        <v>0</v>
      </c>
      <c r="BB87" s="55" t="str">
        <f t="shared" si="106"/>
        <v/>
      </c>
      <c r="BC87" s="54">
        <f t="array" ref="BC87">SUM(IF('全入力（様式2-4）'!$G$17:$G$1200=$A87,IF('全入力（様式2-4）'!$AW$14:$AY$14=$AR87,'全入力（様式2-4）'!$AW$17:$AY$1200)))</f>
        <v>0</v>
      </c>
      <c r="BD87" s="55" t="str">
        <f t="shared" si="107"/>
        <v/>
      </c>
      <c r="BE87" s="152" t="str">
        <f t="shared" si="108"/>
        <v/>
      </c>
      <c r="BF87" s="1889">
        <f>IF(ISERROR(VLOOKUP($A87,'全入力（様式2-4）'!$G$17:$BY$1200,BF$1,FALSE)),"",VLOOKUP($A87,'全入力（様式2-4）'!$G$17:$BY$1200,BF$1,FALSE))</f>
        <v>0</v>
      </c>
      <c r="BG87" s="54"/>
      <c r="BH87" s="55"/>
      <c r="BI87" s="55"/>
      <c r="BJ87" s="146"/>
      <c r="BK87" s="1889"/>
    </row>
    <row r="88" spans="1:63" s="18" customFormat="1" ht="14.25" customHeight="1">
      <c r="A88" s="940">
        <f t="shared" ref="A88:A110" si="116">A85+1</f>
        <v>26</v>
      </c>
      <c r="B88" s="1">
        <f>'全入力（様式2-4）'!$I$6</f>
        <v>0</v>
      </c>
      <c r="C88" s="35">
        <f>IF(ISERROR(VLOOKUP($A88,'全入力（様式2-4）'!$G$17:$BY$1200,C$1,FALSE)),"",VLOOKUP($A88,'全入力（様式2-4）'!$G$17:$BY$1200,C$1,FALSE))</f>
        <v>0</v>
      </c>
      <c r="D88" s="35">
        <f>IF(ISERROR(VLOOKUP($A88,'全入力（様式2-4）'!$G$17:$BY$1200,D$1,FALSE)),"",VLOOKUP($A88,'全入力（様式2-4）'!$G$17:$BY$1200,D$1,FALSE))</f>
        <v>0</v>
      </c>
      <c r="E88" s="35">
        <f>IF(ISERROR(VLOOKUP($A88,'全入力（様式2-4）'!$G$17:$BY$1200,E$1,FALSE)),"",VLOOKUP($A88,'全入力（様式2-4）'!$G$17:$BY$1200,E$1,FALSE))</f>
        <v>0</v>
      </c>
      <c r="F88" s="35">
        <f>IF(ISERROR(VLOOKUP($A88,'全入力（様式2-4）'!$G$17:$BY$1200,F$1,FALSE)),"",VLOOKUP($A88,'全入力（様式2-4）'!$G$17:$BY$1200,F$1,FALSE))</f>
        <v>0</v>
      </c>
      <c r="G88" s="36" t="str">
        <f>'全入力（様式2-4）'!$P$5&amp;'全入力（様式2-4）'!$R$5&amp;$D88</f>
        <v>0</v>
      </c>
      <c r="H88" s="37" t="str">
        <f t="shared" si="97"/>
        <v/>
      </c>
      <c r="I88" s="38">
        <f>IF(ISERROR(VLOOKUP($A88,'全入力（様式2-4）'!$G$17:$BY$1200,I$1,FALSE)),"",VLOOKUP($A88,'全入力（様式2-4）'!$G$17:$BY$1200,I$1,FALSE))</f>
        <v>0</v>
      </c>
      <c r="J88" s="38" t="str">
        <f>IF(ISERROR(VLOOKUP($A88,'全入力（様式2-4）'!$G$17:$BY$1200,J$1,FALSE)),"",VLOOKUP($A88,'全入力（様式2-4）'!$G$17:$BY$1200,J$1,FALSE))</f>
        <v/>
      </c>
      <c r="K88" s="38">
        <f>IF(ISERROR(VLOOKUP($A88,'全入力（様式2-4）'!$G$17:$BY$1200,K$1,FALSE)),"",VLOOKUP($A88,'全入力（様式2-4）'!$G$17:$BY$1200,K$1,FALSE))</f>
        <v>0</v>
      </c>
      <c r="L88" s="38" t="str">
        <f>IF(ISERROR(VLOOKUP($A88,'全入力（様式2-4）'!$G$17:$BY$1200,L$1,FALSE)),"",VLOOKUP($A88,'全入力（様式2-4）'!$G$17:$BY$1200,L$1,FALSE))</f>
        <v/>
      </c>
      <c r="M88" s="112">
        <f>IF(ISERROR(VLOOKUP($A88,'全入力（様式2-4）'!$G$17:$BY$1200,M$1,FALSE)),"",VLOOKUP($A88,'全入力（様式2-4）'!$G$17:$BY$1200,M$1,FALSE))</f>
        <v>0</v>
      </c>
      <c r="N88" s="112" t="str">
        <f>IF(ISERROR(VLOOKUP($A88,'全入力（様式2-4）'!$G$17:$BY$1200,N$1,FALSE)),"",VLOOKUP($A88,'全入力（様式2-4）'!$G$17:$BY$1200,N$1,FALSE))</f>
        <v/>
      </c>
      <c r="O88" s="112">
        <f>IF(ISERROR(VLOOKUP($A88,'全入力（様式2-4）'!$G$17:$BY$1200,O$1,FALSE)),"",VLOOKUP($A88,'全入力（様式2-4）'!$G$17:$BY$1200,O$1,FALSE))</f>
        <v>0</v>
      </c>
      <c r="P88" s="112" t="str">
        <f>IF(ISERROR(VLOOKUP($A88,'全入力（様式2-4）'!$G$17:$BY$1200,P$1,FALSE)),"",VLOOKUP($A88,'全入力（様式2-4）'!$G$17:$BY$1200,P$1,FALSE))</f>
        <v/>
      </c>
      <c r="Q88" s="176">
        <f>IF(ISERROR(VLOOKUP($A88,'全入力（様式2-4）'!$G$17:$BY$1200,Q$1,FALSE)),"",VLOOKUP($A88,'全入力（様式2-4）'!$G$17:$BY$1200,Q$1,FALSE))</f>
        <v>0</v>
      </c>
      <c r="R88" s="105">
        <f>IF(ISERROR(VLOOKUP($A88,'全入力（様式2-4）'!$G$17:$BY$1200,R$1,FALSE)),"",VLOOKUP($A88,'全入力（様式2-4）'!$G$17:$BY$1200,R$1,FALSE))</f>
        <v>0</v>
      </c>
      <c r="S88" s="105" t="str">
        <f>IF(ISERROR(VLOOKUP($A88,'全入力（様式2-4）'!$G$17:$BY$1200,S$1,FALSE)),"",VLOOKUP($A88,'全入力（様式2-4）'!$G$17:$BY$1200,S$1,FALSE))</f>
        <v/>
      </c>
      <c r="T88" s="105"/>
      <c r="U88" s="105"/>
      <c r="V88" s="105"/>
      <c r="W88" s="105"/>
      <c r="X88" s="105"/>
      <c r="Y88" s="105"/>
      <c r="Z88" s="38">
        <f>IF(ISERROR(VLOOKUP($A88,'全入力（様式2-4）'!$G$17:$BY$1200,Z$1,FALSE)),"",VLOOKUP($A88,'全入力（様式2-4）'!$G$17:$BY$1200,Z$1,FALSE))</f>
        <v>0</v>
      </c>
      <c r="AA88" s="38">
        <f>IF(ISERROR(VLOOKUP($A88,'全入力（様式2-4）'!$G$17:$BY$1200,AA$1,FALSE)),"",VLOOKUP($A88,'全入力（様式2-4）'!$G$17:$BY$1200,AA$1,FALSE))</f>
        <v>0</v>
      </c>
      <c r="AB88" s="38">
        <f>IF(ISERROR(VLOOKUP($A88,'全入力（様式2-4）'!$G$17:$BY$1200,AB$1,FALSE)),"",VLOOKUP($A88,'全入力（様式2-4）'!$G$17:$BY$1200,AB$1,FALSE))</f>
        <v>0</v>
      </c>
      <c r="AC88" s="38">
        <f>IF(ISERROR(VLOOKUP($A88,'全入力（様式2-4）'!$G$17:$BY$1200,AC$1,FALSE)),"",VLOOKUP($A88,'全入力（様式2-4）'!$G$17:$BY$1200,AC$1,FALSE))</f>
        <v>0</v>
      </c>
      <c r="AD88" s="200">
        <f>IF(ISERROR(VLOOKUP($A88,'全入力（様式2-4）'!$G$17:$BY$1200,AD$1,FALSE)),"",VLOOKUP($A88,'全入力（様式2-4）'!$G$17:$BY$1200,AD$1,FALSE))</f>
        <v>0</v>
      </c>
      <c r="AE88" s="112"/>
      <c r="AF88" s="112"/>
      <c r="AG88" s="112"/>
      <c r="AH88" s="317" t="str">
        <f t="shared" si="98"/>
        <v>00</v>
      </c>
      <c r="AI88" s="39" t="str">
        <f>IF(ISERROR(VLOOKUP($G88&amp;AI$8,参照!$P$4:$U$500,5,FALSE)),"",VLOOKUP($G88&amp;AI$8,参照!$P$4:$U$500,5,FALSE))</f>
        <v/>
      </c>
      <c r="AJ88" s="39" t="str">
        <f>IF(ISERROR(VLOOKUP($G88&amp;AJ$8,参照!$P$4:$U$500,5,FALSE)),"",VLOOKUP($G88&amp;AJ$8,参照!$P$4:$U$500,5,FALSE))</f>
        <v/>
      </c>
      <c r="AK88" s="37">
        <v>29</v>
      </c>
      <c r="AL88" s="37">
        <v>84</v>
      </c>
      <c r="AM88" s="37"/>
      <c r="AN88" s="72">
        <f>IF(ISERROR(VLOOKUP($A88,'全入力（様式2-4）'!$G$17:$BY$1200,AN$1,FALSE)),"",VLOOKUP($A88,'全入力（様式2-4）'!$G$17:$BY$1200,AN$1,FALSE))</f>
        <v>0</v>
      </c>
      <c r="AO88" s="78">
        <f>IF(ISERROR(VLOOKUP($A88,'全入力（様式2-4）'!$G$17:$BY$1200,AO$1,FALSE)),"",VLOOKUP($A88,'全入力（様式2-4）'!$G$17:$BY$1200,AO$1,FALSE))</f>
        <v>0</v>
      </c>
      <c r="AP88" s="44">
        <f>IF(ISERROR(VLOOKUP($A88,'全入力（様式2-4）'!$G$17:$BY$1200,AP$1,FALSE)),"",VLOOKUP($A88,'全入力（様式2-4）'!$G$17:$BY$1200,AP$1,FALSE))</f>
        <v>0</v>
      </c>
      <c r="AQ88" s="63" t="str">
        <f>IF(ISERROR(VLOOKUP($G88,参照!$U$4:$W$102,3,FALSE)),"",VLOOKUP($G88,参照!$U$4:$W$102,3,FALSE))</f>
        <v/>
      </c>
      <c r="AR88" s="377" t="str">
        <f t="shared" ref="AR88" si="117">IF($AN88&lt;&gt;0,2/3,"")</f>
        <v/>
      </c>
      <c r="AS88" s="45" t="str">
        <f t="shared" si="100"/>
        <v/>
      </c>
      <c r="AT88" s="45" t="str">
        <f t="shared" si="101"/>
        <v/>
      </c>
      <c r="AU88" s="45" t="str">
        <f t="shared" si="102"/>
        <v/>
      </c>
      <c r="AV88" s="45" t="str">
        <f t="shared" si="103"/>
        <v/>
      </c>
      <c r="AW88" s="45" t="str">
        <f t="shared" si="95"/>
        <v/>
      </c>
      <c r="AX88" s="46">
        <f t="array" ref="AX88">SUM(IF('全入力（様式2-4）'!$G$17:$G$1200=$A88,IF('全入力（様式2-4）'!$AD$14:$AF$14=$AR88,'全入力（様式2-4）'!$AD$17:$AF$1200)))</f>
        <v>0</v>
      </c>
      <c r="AY88" s="47" t="str">
        <f t="shared" si="104"/>
        <v/>
      </c>
      <c r="AZ88" s="1890"/>
      <c r="BA88" s="46">
        <f t="shared" si="105"/>
        <v>0</v>
      </c>
      <c r="BB88" s="47" t="str">
        <f t="shared" si="106"/>
        <v/>
      </c>
      <c r="BC88" s="46">
        <f t="array" ref="BC88">SUM(IF('全入力（様式2-4）'!$G$17:$G$1200=$A88,IF('全入力（様式2-4）'!$AW$14:$AY$14=$AR88,'全入力（様式2-4）'!$AW$17:$AY$1200)))</f>
        <v>0</v>
      </c>
      <c r="BD88" s="47" t="str">
        <f t="shared" si="107"/>
        <v/>
      </c>
      <c r="BE88" s="150" t="str">
        <f t="shared" si="108"/>
        <v/>
      </c>
      <c r="BF88" s="1890"/>
      <c r="BG88" s="46"/>
      <c r="BH88" s="47"/>
      <c r="BI88" s="47"/>
      <c r="BJ88" s="144"/>
      <c r="BK88" s="1890"/>
    </row>
    <row r="89" spans="1:63" s="18" customFormat="1" ht="14.25" customHeight="1" thickBot="1">
      <c r="A89" s="942">
        <f t="shared" si="116"/>
        <v>26</v>
      </c>
      <c r="B89" s="7">
        <f>'全入力（様式2-4）'!$I$6</f>
        <v>0</v>
      </c>
      <c r="C89" s="186">
        <f>IF(ISERROR(VLOOKUP($A89,'全入力（様式2-4）'!$G$17:$BY$1200,C$1,FALSE)),"",VLOOKUP($A89,'全入力（様式2-4）'!$G$17:$BY$1200,C$1,FALSE))</f>
        <v>0</v>
      </c>
      <c r="D89" s="186">
        <f>IF(ISERROR(VLOOKUP($A89,'全入力（様式2-4）'!$G$17:$BY$1200,D$1,FALSE)),"",VLOOKUP($A89,'全入力（様式2-4）'!$G$17:$BY$1200,D$1,FALSE))</f>
        <v>0</v>
      </c>
      <c r="E89" s="186">
        <f>IF(ISERROR(VLOOKUP($A89,'全入力（様式2-4）'!$G$17:$BY$1200,E$1,FALSE)),"",VLOOKUP($A89,'全入力（様式2-4）'!$G$17:$BY$1200,E$1,FALSE))</f>
        <v>0</v>
      </c>
      <c r="F89" s="186">
        <f>IF(ISERROR(VLOOKUP($A89,'全入力（様式2-4）'!$G$17:$BY$1200,F$1,FALSE)),"",VLOOKUP($A89,'全入力（様式2-4）'!$G$17:$BY$1200,F$1,FALSE))</f>
        <v>0</v>
      </c>
      <c r="G89" s="187" t="str">
        <f>'全入力（様式2-4）'!$P$5&amp;'全入力（様式2-4）'!$R$5&amp;$D89</f>
        <v>0</v>
      </c>
      <c r="H89" s="188" t="str">
        <f t="shared" si="97"/>
        <v/>
      </c>
      <c r="I89" s="189">
        <f>IF(ISERROR(VLOOKUP($A89,'全入力（様式2-4）'!$G$17:$BY$1200,I$1,FALSE)),"",VLOOKUP($A89,'全入力（様式2-4）'!$G$17:$BY$1200,I$1,FALSE))</f>
        <v>0</v>
      </c>
      <c r="J89" s="189" t="str">
        <f>IF(ISERROR(VLOOKUP($A89,'全入力（様式2-4）'!$G$17:$BY$1200,J$1,FALSE)),"",VLOOKUP($A89,'全入力（様式2-4）'!$G$17:$BY$1200,J$1,FALSE))</f>
        <v/>
      </c>
      <c r="K89" s="189">
        <f>IF(ISERROR(VLOOKUP($A89,'全入力（様式2-4）'!$G$17:$BY$1200,K$1,FALSE)),"",VLOOKUP($A89,'全入力（様式2-4）'!$G$17:$BY$1200,K$1,FALSE))</f>
        <v>0</v>
      </c>
      <c r="L89" s="189" t="str">
        <f>IF(ISERROR(VLOOKUP($A89,'全入力（様式2-4）'!$G$17:$BY$1200,L$1,FALSE)),"",VLOOKUP($A89,'全入力（様式2-4）'!$G$17:$BY$1200,L$1,FALSE))</f>
        <v/>
      </c>
      <c r="M89" s="190">
        <f>IF(ISERROR(VLOOKUP($A89,'全入力（様式2-4）'!$G$17:$BY$1200,M$1,FALSE)),"",VLOOKUP($A89,'全入力（様式2-4）'!$G$17:$BY$1200,M$1,FALSE))</f>
        <v>0</v>
      </c>
      <c r="N89" s="190" t="str">
        <f>IF(ISERROR(VLOOKUP($A89,'全入力（様式2-4）'!$G$17:$BY$1200,N$1,FALSE)),"",VLOOKUP($A89,'全入力（様式2-4）'!$G$17:$BY$1200,N$1,FALSE))</f>
        <v/>
      </c>
      <c r="O89" s="190">
        <f>IF(ISERROR(VLOOKUP($A89,'全入力（様式2-4）'!$G$17:$BY$1200,O$1,FALSE)),"",VLOOKUP($A89,'全入力（様式2-4）'!$G$17:$BY$1200,O$1,FALSE))</f>
        <v>0</v>
      </c>
      <c r="P89" s="190" t="str">
        <f>IF(ISERROR(VLOOKUP($A89,'全入力（様式2-4）'!$G$17:$BY$1200,P$1,FALSE)),"",VLOOKUP($A89,'全入力（様式2-4）'!$G$17:$BY$1200,P$1,FALSE))</f>
        <v/>
      </c>
      <c r="Q89" s="191">
        <f>IF(ISERROR(VLOOKUP($A89,'全入力（様式2-4）'!$G$17:$BY$1200,Q$1,FALSE)),"",VLOOKUP($A89,'全入力（様式2-4）'!$G$17:$BY$1200,Q$1,FALSE))</f>
        <v>0</v>
      </c>
      <c r="R89" s="192">
        <f>IF(ISERROR(VLOOKUP($A89,'全入力（様式2-4）'!$G$17:$BY$1200,R$1,FALSE)),"",VLOOKUP($A89,'全入力（様式2-4）'!$G$17:$BY$1200,R$1,FALSE))</f>
        <v>0</v>
      </c>
      <c r="S89" s="192" t="str">
        <f>IF(ISERROR(VLOOKUP($A89,'全入力（様式2-4）'!$G$17:$BY$1200,S$1,FALSE)),"",VLOOKUP($A89,'全入力（様式2-4）'!$G$17:$BY$1200,S$1,FALSE))</f>
        <v/>
      </c>
      <c r="T89" s="192"/>
      <c r="U89" s="192"/>
      <c r="V89" s="192"/>
      <c r="W89" s="192"/>
      <c r="X89" s="192"/>
      <c r="Y89" s="192"/>
      <c r="Z89" s="189">
        <f>IF(ISERROR(VLOOKUP($A89,'全入力（様式2-4）'!$G$17:$BY$1200,Z$1,FALSE)),"",VLOOKUP($A89,'全入力（様式2-4）'!$G$17:$BY$1200,Z$1,FALSE))</f>
        <v>0</v>
      </c>
      <c r="AA89" s="189">
        <f>IF(ISERROR(VLOOKUP($A89,'全入力（様式2-4）'!$G$17:$BY$1200,AA$1,FALSE)),"",VLOOKUP($A89,'全入力（様式2-4）'!$G$17:$BY$1200,AA$1,FALSE))</f>
        <v>0</v>
      </c>
      <c r="AB89" s="189">
        <f>IF(ISERROR(VLOOKUP($A89,'全入力（様式2-4）'!$G$17:$BY$1200,AB$1,FALSE)),"",VLOOKUP($A89,'全入力（様式2-4）'!$G$17:$BY$1200,AB$1,FALSE))</f>
        <v>0</v>
      </c>
      <c r="AC89" s="189">
        <f>IF(ISERROR(VLOOKUP($A89,'全入力（様式2-4）'!$G$17:$BY$1200,AC$1,FALSE)),"",VLOOKUP($A89,'全入力（様式2-4）'!$G$17:$BY$1200,AC$1,FALSE))</f>
        <v>0</v>
      </c>
      <c r="AD89" s="202">
        <f>IF(ISERROR(VLOOKUP($A89,'全入力（様式2-4）'!$G$17:$BY$1200,AD$1,FALSE)),"",VLOOKUP($A89,'全入力（様式2-4）'!$G$17:$BY$1200,AD$1,FALSE))</f>
        <v>0</v>
      </c>
      <c r="AE89" s="190"/>
      <c r="AF89" s="190"/>
      <c r="AG89" s="190"/>
      <c r="AH89" s="319" t="str">
        <f t="shared" si="98"/>
        <v>00</v>
      </c>
      <c r="AI89" s="193" t="str">
        <f>IF(ISERROR(VLOOKUP($G89&amp;AI$8,参照!$P$4:$U$500,5,FALSE)),"",VLOOKUP($G89&amp;AI$8,参照!$P$4:$U$500,5,FALSE))</f>
        <v/>
      </c>
      <c r="AJ89" s="193" t="str">
        <f>IF(ISERROR(VLOOKUP($G89&amp;AJ$8,参照!$P$4:$U$500,5,FALSE)),"",VLOOKUP($G89&amp;AJ$8,参照!$P$4:$U$500,5,FALSE))</f>
        <v/>
      </c>
      <c r="AK89" s="188">
        <v>31</v>
      </c>
      <c r="AL89" s="188">
        <v>85</v>
      </c>
      <c r="AM89" s="37"/>
      <c r="AN89" s="74">
        <f>IF(ISERROR(VLOOKUP($A89,'全入力（様式2-4）'!$G$17:$BY$1200,AN$1,FALSE)),"",VLOOKUP($A89,'全入力（様式2-4）'!$G$17:$BY$1200,AN$1,FALSE))</f>
        <v>0</v>
      </c>
      <c r="AO89" s="79">
        <f>IF(ISERROR(VLOOKUP($A89,'全入力（様式2-4）'!$G$17:$BY$1200,AO$1,FALSE)),"",VLOOKUP($A89,'全入力（様式2-4）'!$G$17:$BY$1200,AO$1,FALSE))</f>
        <v>0</v>
      </c>
      <c r="AP89" s="48">
        <f>IF(ISERROR(VLOOKUP($A89,'全入力（様式2-4）'!$G$17:$BY$1200,AP$1,FALSE)),"",VLOOKUP($A89,'全入力（様式2-4）'!$G$17:$BY$1200,AP$1,FALSE))</f>
        <v>0</v>
      </c>
      <c r="AQ89" s="64" t="str">
        <f>IF(ISERROR(VLOOKUP($G89,参照!$U$4:$W$102,3,FALSE)),"",VLOOKUP($G89,参照!$U$4:$W$102,3,FALSE))</f>
        <v/>
      </c>
      <c r="AR89" s="378" t="str">
        <f t="shared" ref="AR89" si="118">IF($AN89&lt;&gt;0,1/3,"")</f>
        <v/>
      </c>
      <c r="AS89" s="49" t="str">
        <f t="shared" si="100"/>
        <v/>
      </c>
      <c r="AT89" s="49" t="str">
        <f t="shared" si="101"/>
        <v/>
      </c>
      <c r="AU89" s="49" t="str">
        <f t="shared" si="102"/>
        <v/>
      </c>
      <c r="AV89" s="49" t="str">
        <f t="shared" si="103"/>
        <v/>
      </c>
      <c r="AW89" s="49" t="str">
        <f t="shared" si="95"/>
        <v/>
      </c>
      <c r="AX89" s="50">
        <f t="array" ref="AX89">SUM(IF('全入力（様式2-4）'!$G$17:$G$1200=$A89,IF('全入力（様式2-4）'!$AD$14:$AF$14=$AR89,'全入力（様式2-4）'!$AD$17:$AF$1200)))</f>
        <v>0</v>
      </c>
      <c r="AY89" s="51" t="str">
        <f t="shared" si="104"/>
        <v/>
      </c>
      <c r="AZ89" s="1891"/>
      <c r="BA89" s="50">
        <f t="shared" si="105"/>
        <v>0</v>
      </c>
      <c r="BB89" s="51" t="str">
        <f t="shared" si="106"/>
        <v/>
      </c>
      <c r="BC89" s="50">
        <f t="array" ref="BC89">SUM(IF('全入力（様式2-4）'!$G$17:$G$1200=$A89,IF('全入力（様式2-4）'!$AW$14:$AY$14=$AR89,'全入力（様式2-4）'!$AW$17:$AY$1200)))</f>
        <v>0</v>
      </c>
      <c r="BD89" s="51" t="str">
        <f t="shared" si="107"/>
        <v/>
      </c>
      <c r="BE89" s="151" t="str">
        <f t="shared" si="108"/>
        <v/>
      </c>
      <c r="BF89" s="1891"/>
      <c r="BG89" s="50"/>
      <c r="BH89" s="51"/>
      <c r="BI89" s="51"/>
      <c r="BJ89" s="145"/>
      <c r="BK89" s="1891"/>
    </row>
    <row r="90" spans="1:63" s="18" customFormat="1" ht="14.25" customHeight="1">
      <c r="A90" s="941">
        <f>A87+1</f>
        <v>27</v>
      </c>
      <c r="B90" s="178">
        <f>'全入力（様式2-4）'!$I$6</f>
        <v>0</v>
      </c>
      <c r="C90" s="177">
        <f>IF(ISERROR(VLOOKUP($A90,'全入力（様式2-4）'!$G$17:$BY$1200,C$1,FALSE)),"",VLOOKUP($A90,'全入力（様式2-4）'!$G$17:$BY$1200,C$1,FALSE))</f>
        <v>0</v>
      </c>
      <c r="D90" s="177">
        <f>IF(ISERROR(VLOOKUP($A90,'全入力（様式2-4）'!$G$17:$BY$1200,D$1,FALSE)),"",VLOOKUP($A90,'全入力（様式2-4）'!$G$17:$BY$1200,D$1,FALSE))</f>
        <v>0</v>
      </c>
      <c r="E90" s="177">
        <f>IF(ISERROR(VLOOKUP($A90,'全入力（様式2-4）'!$G$17:$BY$1200,E$1,FALSE)),"",VLOOKUP($A90,'全入力（様式2-4）'!$G$17:$BY$1200,E$1,FALSE))</f>
        <v>0</v>
      </c>
      <c r="F90" s="177">
        <f>IF(ISERROR(VLOOKUP($A90,'全入力（様式2-4）'!$G$17:$BY$1200,F$1,FALSE)),"",VLOOKUP($A90,'全入力（様式2-4）'!$G$17:$BY$1200,F$1,FALSE))</f>
        <v>0</v>
      </c>
      <c r="G90" s="179" t="str">
        <f>'全入力（様式2-4）'!$P$5&amp;'全入力（様式2-4）'!$R$5&amp;$D90</f>
        <v>0</v>
      </c>
      <c r="H90" s="180" t="str">
        <f t="shared" si="97"/>
        <v/>
      </c>
      <c r="I90" s="181">
        <f>IF(ISERROR(VLOOKUP($A90,'全入力（様式2-4）'!$G$17:$BY$1200,I$1,FALSE)),"",VLOOKUP($A90,'全入力（様式2-4）'!$G$17:$BY$1200,I$1,FALSE))</f>
        <v>0</v>
      </c>
      <c r="J90" s="181" t="str">
        <f>IF(ISERROR(VLOOKUP($A90,'全入力（様式2-4）'!$G$17:$BY$1200,J$1,FALSE)),"",VLOOKUP($A90,'全入力（様式2-4）'!$G$17:$BY$1200,J$1,FALSE))</f>
        <v/>
      </c>
      <c r="K90" s="181">
        <f>IF(ISERROR(VLOOKUP($A90,'全入力（様式2-4）'!$G$17:$BY$1200,K$1,FALSE)),"",VLOOKUP($A90,'全入力（様式2-4）'!$G$17:$BY$1200,K$1,FALSE))</f>
        <v>0</v>
      </c>
      <c r="L90" s="181" t="str">
        <f>IF(ISERROR(VLOOKUP($A90,'全入力（様式2-4）'!$G$17:$BY$1200,L$1,FALSE)),"",VLOOKUP($A90,'全入力（様式2-4）'!$G$17:$BY$1200,L$1,FALSE))</f>
        <v/>
      </c>
      <c r="M90" s="182">
        <f>IF(ISERROR(VLOOKUP($A90,'全入力（様式2-4）'!$G$17:$BY$1200,M$1,FALSE)),"",VLOOKUP($A90,'全入力（様式2-4）'!$G$17:$BY$1200,M$1,FALSE))</f>
        <v>0</v>
      </c>
      <c r="N90" s="182" t="str">
        <f>IF(ISERROR(VLOOKUP($A90,'全入力（様式2-4）'!$G$17:$BY$1200,N$1,FALSE)),"",VLOOKUP($A90,'全入力（様式2-4）'!$G$17:$BY$1200,N$1,FALSE))</f>
        <v/>
      </c>
      <c r="O90" s="182">
        <f>IF(ISERROR(VLOOKUP($A90,'全入力（様式2-4）'!$G$17:$BY$1200,O$1,FALSE)),"",VLOOKUP($A90,'全入力（様式2-4）'!$G$17:$BY$1200,O$1,FALSE))</f>
        <v>0</v>
      </c>
      <c r="P90" s="182" t="str">
        <f>IF(ISERROR(VLOOKUP($A90,'全入力（様式2-4）'!$G$17:$BY$1200,P$1,FALSE)),"",VLOOKUP($A90,'全入力（様式2-4）'!$G$17:$BY$1200,P$1,FALSE))</f>
        <v/>
      </c>
      <c r="Q90" s="183">
        <f>IF(ISERROR(VLOOKUP($A90,'全入力（様式2-4）'!$G$17:$BY$1200,Q$1,FALSE)),"",VLOOKUP($A90,'全入力（様式2-4）'!$G$17:$BY$1200,Q$1,FALSE))</f>
        <v>0</v>
      </c>
      <c r="R90" s="184">
        <f>IF(ISERROR(VLOOKUP($A90,'全入力（様式2-4）'!$G$17:$BY$1200,R$1,FALSE)),"",VLOOKUP($A90,'全入力（様式2-4）'!$G$17:$BY$1200,R$1,FALSE))</f>
        <v>0</v>
      </c>
      <c r="S90" s="184" t="str">
        <f>IF(ISERROR(VLOOKUP($A90,'全入力（様式2-4）'!$G$17:$BY$1200,S$1,FALSE)),"",VLOOKUP($A90,'全入力（様式2-4）'!$G$17:$BY$1200,S$1,FALSE))</f>
        <v/>
      </c>
      <c r="T90" s="184"/>
      <c r="U90" s="184"/>
      <c r="V90" s="537"/>
      <c r="W90" s="537"/>
      <c r="X90" s="537"/>
      <c r="Y90" s="537"/>
      <c r="Z90" s="181">
        <f>IF(ISERROR(VLOOKUP($A90,'全入力（様式2-4）'!$G$17:$BY$1200,Z$1,FALSE)),"",VLOOKUP($A90,'全入力（様式2-4）'!$G$17:$BY$1200,Z$1,FALSE))</f>
        <v>0</v>
      </c>
      <c r="AA90" s="181">
        <f>IF(ISERROR(VLOOKUP($A90,'全入力（様式2-4）'!$G$17:$BY$1200,AA$1,FALSE)),"",VLOOKUP($A90,'全入力（様式2-4）'!$G$17:$BY$1200,AA$1,FALSE))</f>
        <v>0</v>
      </c>
      <c r="AB90" s="181">
        <f>IF(ISERROR(VLOOKUP($A90,'全入力（様式2-4）'!$G$17:$BY$1200,AB$1,FALSE)),"",VLOOKUP($A90,'全入力（様式2-4）'!$G$17:$BY$1200,AB$1,FALSE))</f>
        <v>0</v>
      </c>
      <c r="AC90" s="181">
        <f>IF(ISERROR(VLOOKUP($A90,'全入力（様式2-4）'!$G$17:$BY$1200,AC$1,FALSE)),"",VLOOKUP($A90,'全入力（様式2-4）'!$G$17:$BY$1200,AC$1,FALSE))</f>
        <v>0</v>
      </c>
      <c r="AD90" s="201">
        <f>IF(ISERROR(VLOOKUP($A90,'全入力（様式2-4）'!$G$17:$BY$1200,AD$1,FALSE)),"",VLOOKUP($A90,'全入力（様式2-4）'!$G$17:$BY$1200,AD$1,FALSE))</f>
        <v>0</v>
      </c>
      <c r="AE90" s="182"/>
      <c r="AF90" s="182"/>
      <c r="AG90" s="182"/>
      <c r="AH90" s="318" t="str">
        <f t="shared" si="98"/>
        <v>00</v>
      </c>
      <c r="AI90" s="185" t="str">
        <f>IF(ISERROR(VLOOKUP($G90&amp;AI$8,参照!$P$4:$U$500,5,FALSE)),"",VLOOKUP($G90&amp;AI$8,参照!$P$4:$U$500,5,FALSE))</f>
        <v/>
      </c>
      <c r="AJ90" s="185" t="str">
        <f>IF(ISERROR(VLOOKUP($G90&amp;AJ$8,参照!$P$4:$U$500,5,FALSE)),"",VLOOKUP($G90&amp;AJ$8,参照!$P$4:$U$500,5,FALSE))</f>
        <v/>
      </c>
      <c r="AK90" s="180">
        <v>27</v>
      </c>
      <c r="AL90" s="180">
        <v>83</v>
      </c>
      <c r="AM90" s="37"/>
      <c r="AN90" s="76">
        <f>IF(ISERROR(VLOOKUP($A90,'全入力（様式2-4）'!$G$17:$BY$1200,AN$1,FALSE)),"",VLOOKUP($A90,'全入力（様式2-4）'!$G$17:$BY$1200,AN$1,FALSE))</f>
        <v>0</v>
      </c>
      <c r="AO90" s="77">
        <f>IF(ISERROR(VLOOKUP($A90,'全入力（様式2-4）'!$G$17:$BY$1200,AO$1,FALSE)),"",VLOOKUP($A90,'全入力（様式2-4）'!$G$17:$BY$1200,AO$1,FALSE))</f>
        <v>0</v>
      </c>
      <c r="AP90" s="52">
        <f>IF(ISERROR(VLOOKUP($A90,'全入力（様式2-4）'!$G$17:$BY$1200,AP$1,FALSE)),"",VLOOKUP($A90,'全入力（様式2-4）'!$G$17:$BY$1200,AP$1,FALSE))</f>
        <v>0</v>
      </c>
      <c r="AQ90" s="84" t="str">
        <f>IF(ISERROR(VLOOKUP($G90,参照!$U$4:$W$102,3,FALSE)),"",VLOOKUP($G90,参照!$U$4:$W$102,3,FALSE))</f>
        <v/>
      </c>
      <c r="AR90" s="376" t="str">
        <f t="shared" ref="AR90" si="119">IF($AN90&lt;&gt;0,"満額","")</f>
        <v/>
      </c>
      <c r="AS90" s="53" t="str">
        <f t="shared" si="100"/>
        <v/>
      </c>
      <c r="AT90" s="53" t="str">
        <f t="shared" si="101"/>
        <v/>
      </c>
      <c r="AU90" s="53" t="str">
        <f t="shared" si="102"/>
        <v/>
      </c>
      <c r="AV90" s="53" t="str">
        <f t="shared" si="103"/>
        <v/>
      </c>
      <c r="AW90" s="53" t="str">
        <f t="shared" si="95"/>
        <v/>
      </c>
      <c r="AX90" s="54">
        <f t="array" ref="AX90">SUM(IF('全入力（様式2-4）'!$G$17:$G$1200=$A90,IF('全入力（様式2-4）'!$AD$14:$AF$14=$AR90,'全入力（様式2-4）'!$AD$17:$AF$1200)))</f>
        <v>0</v>
      </c>
      <c r="AY90" s="55" t="str">
        <f t="shared" si="104"/>
        <v/>
      </c>
      <c r="AZ90" s="1889">
        <f>IF(ISERROR(VLOOKUP($A90,'全入力（様式2-4）'!$G$17:$BY$1200,AZ$1,FALSE)),"",VLOOKUP($A90,'全入力（様式2-4）'!$G$17:$BY$1200,AZ$1,FALSE))</f>
        <v>0</v>
      </c>
      <c r="BA90" s="54">
        <f t="shared" si="105"/>
        <v>0</v>
      </c>
      <c r="BB90" s="55" t="str">
        <f t="shared" si="106"/>
        <v/>
      </c>
      <c r="BC90" s="54">
        <f t="array" ref="BC90">SUM(IF('全入力（様式2-4）'!$G$17:$G$1200=$A90,IF('全入力（様式2-4）'!$AW$14:$AY$14=$AR90,'全入力（様式2-4）'!$AW$17:$AY$1200)))</f>
        <v>0</v>
      </c>
      <c r="BD90" s="55" t="str">
        <f t="shared" si="107"/>
        <v/>
      </c>
      <c r="BE90" s="152" t="str">
        <f t="shared" si="108"/>
        <v/>
      </c>
      <c r="BF90" s="1889">
        <f>IF(ISERROR(VLOOKUP($A90,'全入力（様式2-4）'!$G$17:$BY$1200,BF$1,FALSE)),"",VLOOKUP($A90,'全入力（様式2-4）'!$G$17:$BY$1200,BF$1,FALSE))</f>
        <v>0</v>
      </c>
      <c r="BG90" s="54"/>
      <c r="BH90" s="55"/>
      <c r="BI90" s="55"/>
      <c r="BJ90" s="146"/>
      <c r="BK90" s="1889"/>
    </row>
    <row r="91" spans="1:63" s="18" customFormat="1" ht="14.25" customHeight="1">
      <c r="A91" s="940">
        <f t="shared" si="116"/>
        <v>27</v>
      </c>
      <c r="B91" s="1">
        <f>'全入力（様式2-4）'!$I$6</f>
        <v>0</v>
      </c>
      <c r="C91" s="35">
        <f>IF(ISERROR(VLOOKUP($A91,'全入力（様式2-4）'!$G$17:$BY$1200,C$1,FALSE)),"",VLOOKUP($A91,'全入力（様式2-4）'!$G$17:$BY$1200,C$1,FALSE))</f>
        <v>0</v>
      </c>
      <c r="D91" s="35">
        <f>IF(ISERROR(VLOOKUP($A91,'全入力（様式2-4）'!$G$17:$BY$1200,D$1,FALSE)),"",VLOOKUP($A91,'全入力（様式2-4）'!$G$17:$BY$1200,D$1,FALSE))</f>
        <v>0</v>
      </c>
      <c r="E91" s="35">
        <f>IF(ISERROR(VLOOKUP($A91,'全入力（様式2-4）'!$G$17:$BY$1200,E$1,FALSE)),"",VLOOKUP($A91,'全入力（様式2-4）'!$G$17:$BY$1200,E$1,FALSE))</f>
        <v>0</v>
      </c>
      <c r="F91" s="35">
        <f>IF(ISERROR(VLOOKUP($A91,'全入力（様式2-4）'!$G$17:$BY$1200,F$1,FALSE)),"",VLOOKUP($A91,'全入力（様式2-4）'!$G$17:$BY$1200,F$1,FALSE))</f>
        <v>0</v>
      </c>
      <c r="G91" s="36" t="str">
        <f>'全入力（様式2-4）'!$P$5&amp;'全入力（様式2-4）'!$R$5&amp;$D91</f>
        <v>0</v>
      </c>
      <c r="H91" s="37" t="str">
        <f t="shared" si="97"/>
        <v/>
      </c>
      <c r="I91" s="38">
        <f>IF(ISERROR(VLOOKUP($A91,'全入力（様式2-4）'!$G$17:$BY$1200,I$1,FALSE)),"",VLOOKUP($A91,'全入力（様式2-4）'!$G$17:$BY$1200,I$1,FALSE))</f>
        <v>0</v>
      </c>
      <c r="J91" s="38" t="str">
        <f>IF(ISERROR(VLOOKUP($A91,'全入力（様式2-4）'!$G$17:$BY$1200,J$1,FALSE)),"",VLOOKUP($A91,'全入力（様式2-4）'!$G$17:$BY$1200,J$1,FALSE))</f>
        <v/>
      </c>
      <c r="K91" s="38">
        <f>IF(ISERROR(VLOOKUP($A91,'全入力（様式2-4）'!$G$17:$BY$1200,K$1,FALSE)),"",VLOOKUP($A91,'全入力（様式2-4）'!$G$17:$BY$1200,K$1,FALSE))</f>
        <v>0</v>
      </c>
      <c r="L91" s="38" t="str">
        <f>IF(ISERROR(VLOOKUP($A91,'全入力（様式2-4）'!$G$17:$BY$1200,L$1,FALSE)),"",VLOOKUP($A91,'全入力（様式2-4）'!$G$17:$BY$1200,L$1,FALSE))</f>
        <v/>
      </c>
      <c r="M91" s="112">
        <f>IF(ISERROR(VLOOKUP($A91,'全入力（様式2-4）'!$G$17:$BY$1200,M$1,FALSE)),"",VLOOKUP($A91,'全入力（様式2-4）'!$G$17:$BY$1200,M$1,FALSE))</f>
        <v>0</v>
      </c>
      <c r="N91" s="112" t="str">
        <f>IF(ISERROR(VLOOKUP($A91,'全入力（様式2-4）'!$G$17:$BY$1200,N$1,FALSE)),"",VLOOKUP($A91,'全入力（様式2-4）'!$G$17:$BY$1200,N$1,FALSE))</f>
        <v/>
      </c>
      <c r="O91" s="112">
        <f>IF(ISERROR(VLOOKUP($A91,'全入力（様式2-4）'!$G$17:$BY$1200,O$1,FALSE)),"",VLOOKUP($A91,'全入力（様式2-4）'!$G$17:$BY$1200,O$1,FALSE))</f>
        <v>0</v>
      </c>
      <c r="P91" s="112" t="str">
        <f>IF(ISERROR(VLOOKUP($A91,'全入力（様式2-4）'!$G$17:$BY$1200,P$1,FALSE)),"",VLOOKUP($A91,'全入力（様式2-4）'!$G$17:$BY$1200,P$1,FALSE))</f>
        <v/>
      </c>
      <c r="Q91" s="176">
        <f>IF(ISERROR(VLOOKUP($A91,'全入力（様式2-4）'!$G$17:$BY$1200,Q$1,FALSE)),"",VLOOKUP($A91,'全入力（様式2-4）'!$G$17:$BY$1200,Q$1,FALSE))</f>
        <v>0</v>
      </c>
      <c r="R91" s="105">
        <f>IF(ISERROR(VLOOKUP($A91,'全入力（様式2-4）'!$G$17:$BY$1200,R$1,FALSE)),"",VLOOKUP($A91,'全入力（様式2-4）'!$G$17:$BY$1200,R$1,FALSE))</f>
        <v>0</v>
      </c>
      <c r="S91" s="105" t="str">
        <f>IF(ISERROR(VLOOKUP($A91,'全入力（様式2-4）'!$G$17:$BY$1200,S$1,FALSE)),"",VLOOKUP($A91,'全入力（様式2-4）'!$G$17:$BY$1200,S$1,FALSE))</f>
        <v/>
      </c>
      <c r="T91" s="105"/>
      <c r="U91" s="105"/>
      <c r="V91" s="105"/>
      <c r="W91" s="105"/>
      <c r="X91" s="105"/>
      <c r="Y91" s="105"/>
      <c r="Z91" s="38">
        <f>IF(ISERROR(VLOOKUP($A91,'全入力（様式2-4）'!$G$17:$BY$1200,Z$1,FALSE)),"",VLOOKUP($A91,'全入力（様式2-4）'!$G$17:$BY$1200,Z$1,FALSE))</f>
        <v>0</v>
      </c>
      <c r="AA91" s="38">
        <f>IF(ISERROR(VLOOKUP($A91,'全入力（様式2-4）'!$G$17:$BY$1200,AA$1,FALSE)),"",VLOOKUP($A91,'全入力（様式2-4）'!$G$17:$BY$1200,AA$1,FALSE))</f>
        <v>0</v>
      </c>
      <c r="AB91" s="38">
        <f>IF(ISERROR(VLOOKUP($A91,'全入力（様式2-4）'!$G$17:$BY$1200,AB$1,FALSE)),"",VLOOKUP($A91,'全入力（様式2-4）'!$G$17:$BY$1200,AB$1,FALSE))</f>
        <v>0</v>
      </c>
      <c r="AC91" s="38">
        <f>IF(ISERROR(VLOOKUP($A91,'全入力（様式2-4）'!$G$17:$BY$1200,AC$1,FALSE)),"",VLOOKUP($A91,'全入力（様式2-4）'!$G$17:$BY$1200,AC$1,FALSE))</f>
        <v>0</v>
      </c>
      <c r="AD91" s="200">
        <f>IF(ISERROR(VLOOKUP($A91,'全入力（様式2-4）'!$G$17:$BY$1200,AD$1,FALSE)),"",VLOOKUP($A91,'全入力（様式2-4）'!$G$17:$BY$1200,AD$1,FALSE))</f>
        <v>0</v>
      </c>
      <c r="AE91" s="112"/>
      <c r="AF91" s="112"/>
      <c r="AG91" s="112"/>
      <c r="AH91" s="317" t="str">
        <f t="shared" si="98"/>
        <v>00</v>
      </c>
      <c r="AI91" s="39" t="str">
        <f>IF(ISERROR(VLOOKUP($G91&amp;AI$8,参照!$P$4:$U$500,5,FALSE)),"",VLOOKUP($G91&amp;AI$8,参照!$P$4:$U$500,5,FALSE))</f>
        <v/>
      </c>
      <c r="AJ91" s="39" t="str">
        <f>IF(ISERROR(VLOOKUP($G91&amp;AJ$8,参照!$P$4:$U$500,5,FALSE)),"",VLOOKUP($G91&amp;AJ$8,参照!$P$4:$U$500,5,FALSE))</f>
        <v/>
      </c>
      <c r="AK91" s="37">
        <v>29</v>
      </c>
      <c r="AL91" s="37">
        <v>84</v>
      </c>
      <c r="AM91" s="37"/>
      <c r="AN91" s="72">
        <f>IF(ISERROR(VLOOKUP($A91,'全入力（様式2-4）'!$G$17:$BY$1200,AN$1,FALSE)),"",VLOOKUP($A91,'全入力（様式2-4）'!$G$17:$BY$1200,AN$1,FALSE))</f>
        <v>0</v>
      </c>
      <c r="AO91" s="78">
        <f>IF(ISERROR(VLOOKUP($A91,'全入力（様式2-4）'!$G$17:$BY$1200,AO$1,FALSE)),"",VLOOKUP($A91,'全入力（様式2-4）'!$G$17:$BY$1200,AO$1,FALSE))</f>
        <v>0</v>
      </c>
      <c r="AP91" s="44">
        <f>IF(ISERROR(VLOOKUP($A91,'全入力（様式2-4）'!$G$17:$BY$1200,AP$1,FALSE)),"",VLOOKUP($A91,'全入力（様式2-4）'!$G$17:$BY$1200,AP$1,FALSE))</f>
        <v>0</v>
      </c>
      <c r="AQ91" s="63" t="str">
        <f>IF(ISERROR(VLOOKUP($G91,参照!$U$4:$W$102,3,FALSE)),"",VLOOKUP($G91,参照!$U$4:$W$102,3,FALSE))</f>
        <v/>
      </c>
      <c r="AR91" s="377" t="str">
        <f t="shared" ref="AR91" si="120">IF($AN91&lt;&gt;0,2/3,"")</f>
        <v/>
      </c>
      <c r="AS91" s="45" t="str">
        <f t="shared" si="100"/>
        <v/>
      </c>
      <c r="AT91" s="45" t="str">
        <f t="shared" si="101"/>
        <v/>
      </c>
      <c r="AU91" s="45" t="str">
        <f t="shared" si="102"/>
        <v/>
      </c>
      <c r="AV91" s="45" t="str">
        <f t="shared" si="103"/>
        <v/>
      </c>
      <c r="AW91" s="45" t="str">
        <f t="shared" si="95"/>
        <v/>
      </c>
      <c r="AX91" s="46">
        <f t="array" ref="AX91">SUM(IF('全入力（様式2-4）'!$G$17:$G$1200=$A91,IF('全入力（様式2-4）'!$AD$14:$AF$14=$AR91,'全入力（様式2-4）'!$AD$17:$AF$1200)))</f>
        <v>0</v>
      </c>
      <c r="AY91" s="47" t="str">
        <f t="shared" si="104"/>
        <v/>
      </c>
      <c r="AZ91" s="1890"/>
      <c r="BA91" s="46">
        <f t="shared" si="105"/>
        <v>0</v>
      </c>
      <c r="BB91" s="47" t="str">
        <f t="shared" si="106"/>
        <v/>
      </c>
      <c r="BC91" s="46">
        <f t="array" ref="BC91">SUM(IF('全入力（様式2-4）'!$G$17:$G$1200=$A91,IF('全入力（様式2-4）'!$AW$14:$AY$14=$AR91,'全入力（様式2-4）'!$AW$17:$AY$1200)))</f>
        <v>0</v>
      </c>
      <c r="BD91" s="47" t="str">
        <f t="shared" si="107"/>
        <v/>
      </c>
      <c r="BE91" s="150" t="str">
        <f t="shared" si="108"/>
        <v/>
      </c>
      <c r="BF91" s="1890"/>
      <c r="BG91" s="46"/>
      <c r="BH91" s="47"/>
      <c r="BI91" s="47"/>
      <c r="BJ91" s="144"/>
      <c r="BK91" s="1890"/>
    </row>
    <row r="92" spans="1:63" s="18" customFormat="1" ht="14.25" customHeight="1" thickBot="1">
      <c r="A92" s="942">
        <f t="shared" si="116"/>
        <v>27</v>
      </c>
      <c r="B92" s="7">
        <f>'全入力（様式2-4）'!$I$6</f>
        <v>0</v>
      </c>
      <c r="C92" s="186">
        <f>IF(ISERROR(VLOOKUP($A92,'全入力（様式2-4）'!$G$17:$BY$1200,C$1,FALSE)),"",VLOOKUP($A92,'全入力（様式2-4）'!$G$17:$BY$1200,C$1,FALSE))</f>
        <v>0</v>
      </c>
      <c r="D92" s="186">
        <f>IF(ISERROR(VLOOKUP($A92,'全入力（様式2-4）'!$G$17:$BY$1200,D$1,FALSE)),"",VLOOKUP($A92,'全入力（様式2-4）'!$G$17:$BY$1200,D$1,FALSE))</f>
        <v>0</v>
      </c>
      <c r="E92" s="186">
        <f>IF(ISERROR(VLOOKUP($A92,'全入力（様式2-4）'!$G$17:$BY$1200,E$1,FALSE)),"",VLOOKUP($A92,'全入力（様式2-4）'!$G$17:$BY$1200,E$1,FALSE))</f>
        <v>0</v>
      </c>
      <c r="F92" s="186">
        <f>IF(ISERROR(VLOOKUP($A92,'全入力（様式2-4）'!$G$17:$BY$1200,F$1,FALSE)),"",VLOOKUP($A92,'全入力（様式2-4）'!$G$17:$BY$1200,F$1,FALSE))</f>
        <v>0</v>
      </c>
      <c r="G92" s="187" t="str">
        <f>'全入力（様式2-4）'!$P$5&amp;'全入力（様式2-4）'!$R$5&amp;$D92</f>
        <v>0</v>
      </c>
      <c r="H92" s="188" t="str">
        <f t="shared" si="97"/>
        <v/>
      </c>
      <c r="I92" s="189">
        <f>IF(ISERROR(VLOOKUP($A92,'全入力（様式2-4）'!$G$17:$BY$1200,I$1,FALSE)),"",VLOOKUP($A92,'全入力（様式2-4）'!$G$17:$BY$1200,I$1,FALSE))</f>
        <v>0</v>
      </c>
      <c r="J92" s="189" t="str">
        <f>IF(ISERROR(VLOOKUP($A92,'全入力（様式2-4）'!$G$17:$BY$1200,J$1,FALSE)),"",VLOOKUP($A92,'全入力（様式2-4）'!$G$17:$BY$1200,J$1,FALSE))</f>
        <v/>
      </c>
      <c r="K92" s="189">
        <f>IF(ISERROR(VLOOKUP($A92,'全入力（様式2-4）'!$G$17:$BY$1200,K$1,FALSE)),"",VLOOKUP($A92,'全入力（様式2-4）'!$G$17:$BY$1200,K$1,FALSE))</f>
        <v>0</v>
      </c>
      <c r="L92" s="189" t="str">
        <f>IF(ISERROR(VLOOKUP($A92,'全入力（様式2-4）'!$G$17:$BY$1200,L$1,FALSE)),"",VLOOKUP($A92,'全入力（様式2-4）'!$G$17:$BY$1200,L$1,FALSE))</f>
        <v/>
      </c>
      <c r="M92" s="190">
        <f>IF(ISERROR(VLOOKUP($A92,'全入力（様式2-4）'!$G$17:$BY$1200,M$1,FALSE)),"",VLOOKUP($A92,'全入力（様式2-4）'!$G$17:$BY$1200,M$1,FALSE))</f>
        <v>0</v>
      </c>
      <c r="N92" s="190" t="str">
        <f>IF(ISERROR(VLOOKUP($A92,'全入力（様式2-4）'!$G$17:$BY$1200,N$1,FALSE)),"",VLOOKUP($A92,'全入力（様式2-4）'!$G$17:$BY$1200,N$1,FALSE))</f>
        <v/>
      </c>
      <c r="O92" s="190">
        <f>IF(ISERROR(VLOOKUP($A92,'全入力（様式2-4）'!$G$17:$BY$1200,O$1,FALSE)),"",VLOOKUP($A92,'全入力（様式2-4）'!$G$17:$BY$1200,O$1,FALSE))</f>
        <v>0</v>
      </c>
      <c r="P92" s="190" t="str">
        <f>IF(ISERROR(VLOOKUP($A92,'全入力（様式2-4）'!$G$17:$BY$1200,P$1,FALSE)),"",VLOOKUP($A92,'全入力（様式2-4）'!$G$17:$BY$1200,P$1,FALSE))</f>
        <v/>
      </c>
      <c r="Q92" s="191">
        <f>IF(ISERROR(VLOOKUP($A92,'全入力（様式2-4）'!$G$17:$BY$1200,Q$1,FALSE)),"",VLOOKUP($A92,'全入力（様式2-4）'!$G$17:$BY$1200,Q$1,FALSE))</f>
        <v>0</v>
      </c>
      <c r="R92" s="192">
        <f>IF(ISERROR(VLOOKUP($A92,'全入力（様式2-4）'!$G$17:$BY$1200,R$1,FALSE)),"",VLOOKUP($A92,'全入力（様式2-4）'!$G$17:$BY$1200,R$1,FALSE))</f>
        <v>0</v>
      </c>
      <c r="S92" s="192" t="str">
        <f>IF(ISERROR(VLOOKUP($A92,'全入力（様式2-4）'!$G$17:$BY$1200,S$1,FALSE)),"",VLOOKUP($A92,'全入力（様式2-4）'!$G$17:$BY$1200,S$1,FALSE))</f>
        <v/>
      </c>
      <c r="T92" s="192"/>
      <c r="U92" s="192"/>
      <c r="V92" s="192"/>
      <c r="W92" s="192"/>
      <c r="X92" s="192"/>
      <c r="Y92" s="192"/>
      <c r="Z92" s="189">
        <f>IF(ISERROR(VLOOKUP($A92,'全入力（様式2-4）'!$G$17:$BY$1200,Z$1,FALSE)),"",VLOOKUP($A92,'全入力（様式2-4）'!$G$17:$BY$1200,Z$1,FALSE))</f>
        <v>0</v>
      </c>
      <c r="AA92" s="189">
        <f>IF(ISERROR(VLOOKUP($A92,'全入力（様式2-4）'!$G$17:$BY$1200,AA$1,FALSE)),"",VLOOKUP($A92,'全入力（様式2-4）'!$G$17:$BY$1200,AA$1,FALSE))</f>
        <v>0</v>
      </c>
      <c r="AB92" s="189">
        <f>IF(ISERROR(VLOOKUP($A92,'全入力（様式2-4）'!$G$17:$BY$1200,AB$1,FALSE)),"",VLOOKUP($A92,'全入力（様式2-4）'!$G$17:$BY$1200,AB$1,FALSE))</f>
        <v>0</v>
      </c>
      <c r="AC92" s="189">
        <f>IF(ISERROR(VLOOKUP($A92,'全入力（様式2-4）'!$G$17:$BY$1200,AC$1,FALSE)),"",VLOOKUP($A92,'全入力（様式2-4）'!$G$17:$BY$1200,AC$1,FALSE))</f>
        <v>0</v>
      </c>
      <c r="AD92" s="202">
        <f>IF(ISERROR(VLOOKUP($A92,'全入力（様式2-4）'!$G$17:$BY$1200,AD$1,FALSE)),"",VLOOKUP($A92,'全入力（様式2-4）'!$G$17:$BY$1200,AD$1,FALSE))</f>
        <v>0</v>
      </c>
      <c r="AE92" s="190"/>
      <c r="AF92" s="190"/>
      <c r="AG92" s="190"/>
      <c r="AH92" s="319" t="str">
        <f t="shared" si="98"/>
        <v>00</v>
      </c>
      <c r="AI92" s="193" t="str">
        <f>IF(ISERROR(VLOOKUP($G92&amp;AI$8,参照!$P$4:$U$500,5,FALSE)),"",VLOOKUP($G92&amp;AI$8,参照!$P$4:$U$500,5,FALSE))</f>
        <v/>
      </c>
      <c r="AJ92" s="193" t="str">
        <f>IF(ISERROR(VLOOKUP($G92&amp;AJ$8,参照!$P$4:$U$500,5,FALSE)),"",VLOOKUP($G92&amp;AJ$8,参照!$P$4:$U$500,5,FALSE))</f>
        <v/>
      </c>
      <c r="AK92" s="188">
        <v>31</v>
      </c>
      <c r="AL92" s="188">
        <v>85</v>
      </c>
      <c r="AM92" s="37"/>
      <c r="AN92" s="74">
        <f>IF(ISERROR(VLOOKUP($A92,'全入力（様式2-4）'!$G$17:$BY$1200,AN$1,FALSE)),"",VLOOKUP($A92,'全入力（様式2-4）'!$G$17:$BY$1200,AN$1,FALSE))</f>
        <v>0</v>
      </c>
      <c r="AO92" s="79">
        <f>IF(ISERROR(VLOOKUP($A92,'全入力（様式2-4）'!$G$17:$BY$1200,AO$1,FALSE)),"",VLOOKUP($A92,'全入力（様式2-4）'!$G$17:$BY$1200,AO$1,FALSE))</f>
        <v>0</v>
      </c>
      <c r="AP92" s="48">
        <f>IF(ISERROR(VLOOKUP($A92,'全入力（様式2-4）'!$G$17:$BY$1200,AP$1,FALSE)),"",VLOOKUP($A92,'全入力（様式2-4）'!$G$17:$BY$1200,AP$1,FALSE))</f>
        <v>0</v>
      </c>
      <c r="AQ92" s="64" t="str">
        <f>IF(ISERROR(VLOOKUP($G92,参照!$U$4:$W$102,3,FALSE)),"",VLOOKUP($G92,参照!$U$4:$W$102,3,FALSE))</f>
        <v/>
      </c>
      <c r="AR92" s="378" t="str">
        <f t="shared" ref="AR92" si="121">IF($AN92&lt;&gt;0,1/3,"")</f>
        <v/>
      </c>
      <c r="AS92" s="49" t="str">
        <f t="shared" si="100"/>
        <v/>
      </c>
      <c r="AT92" s="49" t="str">
        <f t="shared" si="101"/>
        <v/>
      </c>
      <c r="AU92" s="49" t="str">
        <f t="shared" si="102"/>
        <v/>
      </c>
      <c r="AV92" s="49" t="str">
        <f t="shared" si="103"/>
        <v/>
      </c>
      <c r="AW92" s="49" t="str">
        <f t="shared" si="95"/>
        <v/>
      </c>
      <c r="AX92" s="50">
        <f t="array" ref="AX92">SUM(IF('全入力（様式2-4）'!$G$17:$G$1200=$A92,IF('全入力（様式2-4）'!$AD$14:$AF$14=$AR92,'全入力（様式2-4）'!$AD$17:$AF$1200)))</f>
        <v>0</v>
      </c>
      <c r="AY92" s="51" t="str">
        <f t="shared" si="104"/>
        <v/>
      </c>
      <c r="AZ92" s="1891"/>
      <c r="BA92" s="50">
        <f t="shared" si="105"/>
        <v>0</v>
      </c>
      <c r="BB92" s="51" t="str">
        <f t="shared" si="106"/>
        <v/>
      </c>
      <c r="BC92" s="50">
        <f t="array" ref="BC92">SUM(IF('全入力（様式2-4）'!$G$17:$G$1200=$A92,IF('全入力（様式2-4）'!$AW$14:$AY$14=$AR92,'全入力（様式2-4）'!$AW$17:$AY$1200)))</f>
        <v>0</v>
      </c>
      <c r="BD92" s="51" t="str">
        <f t="shared" si="107"/>
        <v/>
      </c>
      <c r="BE92" s="151" t="str">
        <f t="shared" si="108"/>
        <v/>
      </c>
      <c r="BF92" s="1891"/>
      <c r="BG92" s="50"/>
      <c r="BH92" s="51"/>
      <c r="BI92" s="51"/>
      <c r="BJ92" s="145"/>
      <c r="BK92" s="1891"/>
    </row>
    <row r="93" spans="1:63" s="18" customFormat="1" ht="14.25" customHeight="1">
      <c r="A93" s="941">
        <f>A90+1</f>
        <v>28</v>
      </c>
      <c r="B93" s="178">
        <f>'全入力（様式2-4）'!$I$6</f>
        <v>0</v>
      </c>
      <c r="C93" s="177">
        <f>IF(ISERROR(VLOOKUP($A93,'全入力（様式2-4）'!$G$17:$BY$1200,C$1,FALSE)),"",VLOOKUP($A93,'全入力（様式2-4）'!$G$17:$BY$1200,C$1,FALSE))</f>
        <v>0</v>
      </c>
      <c r="D93" s="177">
        <f>IF(ISERROR(VLOOKUP($A93,'全入力（様式2-4）'!$G$17:$BY$1200,D$1,FALSE)),"",VLOOKUP($A93,'全入力（様式2-4）'!$G$17:$BY$1200,D$1,FALSE))</f>
        <v>0</v>
      </c>
      <c r="E93" s="177">
        <f>IF(ISERROR(VLOOKUP($A93,'全入力（様式2-4）'!$G$17:$BY$1200,E$1,FALSE)),"",VLOOKUP($A93,'全入力（様式2-4）'!$G$17:$BY$1200,E$1,FALSE))</f>
        <v>0</v>
      </c>
      <c r="F93" s="177">
        <f>IF(ISERROR(VLOOKUP($A93,'全入力（様式2-4）'!$G$17:$BY$1200,F$1,FALSE)),"",VLOOKUP($A93,'全入力（様式2-4）'!$G$17:$BY$1200,F$1,FALSE))</f>
        <v>0</v>
      </c>
      <c r="G93" s="179" t="str">
        <f>'全入力（様式2-4）'!$P$5&amp;'全入力（様式2-4）'!$R$5&amp;$D93</f>
        <v>0</v>
      </c>
      <c r="H93" s="180" t="str">
        <f t="shared" si="97"/>
        <v/>
      </c>
      <c r="I93" s="181">
        <f>IF(ISERROR(VLOOKUP($A93,'全入力（様式2-4）'!$G$17:$BY$1200,I$1,FALSE)),"",VLOOKUP($A93,'全入力（様式2-4）'!$G$17:$BY$1200,I$1,FALSE))</f>
        <v>0</v>
      </c>
      <c r="J93" s="181" t="str">
        <f>IF(ISERROR(VLOOKUP($A93,'全入力（様式2-4）'!$G$17:$BY$1200,J$1,FALSE)),"",VLOOKUP($A93,'全入力（様式2-4）'!$G$17:$BY$1200,J$1,FALSE))</f>
        <v/>
      </c>
      <c r="K93" s="181">
        <f>IF(ISERROR(VLOOKUP($A93,'全入力（様式2-4）'!$G$17:$BY$1200,K$1,FALSE)),"",VLOOKUP($A93,'全入力（様式2-4）'!$G$17:$BY$1200,K$1,FALSE))</f>
        <v>0</v>
      </c>
      <c r="L93" s="181" t="str">
        <f>IF(ISERROR(VLOOKUP($A93,'全入力（様式2-4）'!$G$17:$BY$1200,L$1,FALSE)),"",VLOOKUP($A93,'全入力（様式2-4）'!$G$17:$BY$1200,L$1,FALSE))</f>
        <v/>
      </c>
      <c r="M93" s="182">
        <f>IF(ISERROR(VLOOKUP($A93,'全入力（様式2-4）'!$G$17:$BY$1200,M$1,FALSE)),"",VLOOKUP($A93,'全入力（様式2-4）'!$G$17:$BY$1200,M$1,FALSE))</f>
        <v>0</v>
      </c>
      <c r="N93" s="182" t="str">
        <f>IF(ISERROR(VLOOKUP($A93,'全入力（様式2-4）'!$G$17:$BY$1200,N$1,FALSE)),"",VLOOKUP($A93,'全入力（様式2-4）'!$G$17:$BY$1200,N$1,FALSE))</f>
        <v/>
      </c>
      <c r="O93" s="182">
        <f>IF(ISERROR(VLOOKUP($A93,'全入力（様式2-4）'!$G$17:$BY$1200,O$1,FALSE)),"",VLOOKUP($A93,'全入力（様式2-4）'!$G$17:$BY$1200,O$1,FALSE))</f>
        <v>0</v>
      </c>
      <c r="P93" s="182" t="str">
        <f>IF(ISERROR(VLOOKUP($A93,'全入力（様式2-4）'!$G$17:$BY$1200,P$1,FALSE)),"",VLOOKUP($A93,'全入力（様式2-4）'!$G$17:$BY$1200,P$1,FALSE))</f>
        <v/>
      </c>
      <c r="Q93" s="183">
        <f>IF(ISERROR(VLOOKUP($A93,'全入力（様式2-4）'!$G$17:$BY$1200,Q$1,FALSE)),"",VLOOKUP($A93,'全入力（様式2-4）'!$G$17:$BY$1200,Q$1,FALSE))</f>
        <v>0</v>
      </c>
      <c r="R93" s="184">
        <f>IF(ISERROR(VLOOKUP($A93,'全入力（様式2-4）'!$G$17:$BY$1200,R$1,FALSE)),"",VLOOKUP($A93,'全入力（様式2-4）'!$G$17:$BY$1200,R$1,FALSE))</f>
        <v>0</v>
      </c>
      <c r="S93" s="184" t="str">
        <f>IF(ISERROR(VLOOKUP($A93,'全入力（様式2-4）'!$G$17:$BY$1200,S$1,FALSE)),"",VLOOKUP($A93,'全入力（様式2-4）'!$G$17:$BY$1200,S$1,FALSE))</f>
        <v/>
      </c>
      <c r="T93" s="184"/>
      <c r="U93" s="184"/>
      <c r="V93" s="537"/>
      <c r="W93" s="537"/>
      <c r="X93" s="537"/>
      <c r="Y93" s="537"/>
      <c r="Z93" s="181">
        <f>IF(ISERROR(VLOOKUP($A93,'全入力（様式2-4）'!$G$17:$BY$1200,Z$1,FALSE)),"",VLOOKUP($A93,'全入力（様式2-4）'!$G$17:$BY$1200,Z$1,FALSE))</f>
        <v>0</v>
      </c>
      <c r="AA93" s="181">
        <f>IF(ISERROR(VLOOKUP($A93,'全入力（様式2-4）'!$G$17:$BY$1200,AA$1,FALSE)),"",VLOOKUP($A93,'全入力（様式2-4）'!$G$17:$BY$1200,AA$1,FALSE))</f>
        <v>0</v>
      </c>
      <c r="AB93" s="181">
        <f>IF(ISERROR(VLOOKUP($A93,'全入力（様式2-4）'!$G$17:$BY$1200,AB$1,FALSE)),"",VLOOKUP($A93,'全入力（様式2-4）'!$G$17:$BY$1200,AB$1,FALSE))</f>
        <v>0</v>
      </c>
      <c r="AC93" s="181">
        <f>IF(ISERROR(VLOOKUP($A93,'全入力（様式2-4）'!$G$17:$BY$1200,AC$1,FALSE)),"",VLOOKUP($A93,'全入力（様式2-4）'!$G$17:$BY$1200,AC$1,FALSE))</f>
        <v>0</v>
      </c>
      <c r="AD93" s="201">
        <f>IF(ISERROR(VLOOKUP($A93,'全入力（様式2-4）'!$G$17:$BY$1200,AD$1,FALSE)),"",VLOOKUP($A93,'全入力（様式2-4）'!$G$17:$BY$1200,AD$1,FALSE))</f>
        <v>0</v>
      </c>
      <c r="AE93" s="182"/>
      <c r="AF93" s="182"/>
      <c r="AG93" s="182"/>
      <c r="AH93" s="318" t="str">
        <f t="shared" si="98"/>
        <v>00</v>
      </c>
      <c r="AI93" s="185" t="str">
        <f>IF(ISERROR(VLOOKUP($G93&amp;AI$8,参照!$P$4:$U$500,5,FALSE)),"",VLOOKUP($G93&amp;AI$8,参照!$P$4:$U$500,5,FALSE))</f>
        <v/>
      </c>
      <c r="AJ93" s="185" t="str">
        <f>IF(ISERROR(VLOOKUP($G93&amp;AJ$8,参照!$P$4:$U$500,5,FALSE)),"",VLOOKUP($G93&amp;AJ$8,参照!$P$4:$U$500,5,FALSE))</f>
        <v/>
      </c>
      <c r="AK93" s="180">
        <v>27</v>
      </c>
      <c r="AL93" s="180">
        <v>83</v>
      </c>
      <c r="AM93" s="37"/>
      <c r="AN93" s="76">
        <f>IF(ISERROR(VLOOKUP($A93,'全入力（様式2-4）'!$G$17:$BY$1200,AN$1,FALSE)),"",VLOOKUP($A93,'全入力（様式2-4）'!$G$17:$BY$1200,AN$1,FALSE))</f>
        <v>0</v>
      </c>
      <c r="AO93" s="77">
        <f>IF(ISERROR(VLOOKUP($A93,'全入力（様式2-4）'!$G$17:$BY$1200,AO$1,FALSE)),"",VLOOKUP($A93,'全入力（様式2-4）'!$G$17:$BY$1200,AO$1,FALSE))</f>
        <v>0</v>
      </c>
      <c r="AP93" s="52">
        <f>IF(ISERROR(VLOOKUP($A93,'全入力（様式2-4）'!$G$17:$BY$1200,AP$1,FALSE)),"",VLOOKUP($A93,'全入力（様式2-4）'!$G$17:$BY$1200,AP$1,FALSE))</f>
        <v>0</v>
      </c>
      <c r="AQ93" s="84" t="str">
        <f>IF(ISERROR(VLOOKUP($G93,参照!$U$4:$W$102,3,FALSE)),"",VLOOKUP($G93,参照!$U$4:$W$102,3,FALSE))</f>
        <v/>
      </c>
      <c r="AR93" s="376" t="str">
        <f t="shared" ref="AR93" si="122">IF($AN93&lt;&gt;0,"満額","")</f>
        <v/>
      </c>
      <c r="AS93" s="53" t="str">
        <f t="shared" si="100"/>
        <v/>
      </c>
      <c r="AT93" s="53" t="str">
        <f t="shared" si="101"/>
        <v/>
      </c>
      <c r="AU93" s="53" t="str">
        <f t="shared" si="102"/>
        <v/>
      </c>
      <c r="AV93" s="53" t="str">
        <f t="shared" si="103"/>
        <v/>
      </c>
      <c r="AW93" s="53" t="str">
        <f t="shared" si="95"/>
        <v/>
      </c>
      <c r="AX93" s="54">
        <f t="array" ref="AX93">SUM(IF('全入力（様式2-4）'!$G$17:$G$1200=$A93,IF('全入力（様式2-4）'!$AD$14:$AF$14=$AR93,'全入力（様式2-4）'!$AD$17:$AF$1200)))</f>
        <v>0</v>
      </c>
      <c r="AY93" s="55" t="str">
        <f t="shared" si="104"/>
        <v/>
      </c>
      <c r="AZ93" s="1889">
        <f>IF(ISERROR(VLOOKUP($A93,'全入力（様式2-4）'!$G$17:$BY$1200,AZ$1,FALSE)),"",VLOOKUP($A93,'全入力（様式2-4）'!$G$17:$BY$1200,AZ$1,FALSE))</f>
        <v>0</v>
      </c>
      <c r="BA93" s="54">
        <f t="shared" si="105"/>
        <v>0</v>
      </c>
      <c r="BB93" s="55" t="str">
        <f t="shared" si="106"/>
        <v/>
      </c>
      <c r="BC93" s="54">
        <f t="array" ref="BC93">SUM(IF('全入力（様式2-4）'!$G$17:$G$1200=$A93,IF('全入力（様式2-4）'!$AW$14:$AY$14=$AR93,'全入力（様式2-4）'!$AW$17:$AY$1200)))</f>
        <v>0</v>
      </c>
      <c r="BD93" s="55" t="str">
        <f t="shared" si="107"/>
        <v/>
      </c>
      <c r="BE93" s="152" t="str">
        <f t="shared" si="108"/>
        <v/>
      </c>
      <c r="BF93" s="1889">
        <f>IF(ISERROR(VLOOKUP($A93,'全入力（様式2-4）'!$G$17:$BY$1200,BF$1,FALSE)),"",VLOOKUP($A93,'全入力（様式2-4）'!$G$17:$BY$1200,BF$1,FALSE))</f>
        <v>0</v>
      </c>
      <c r="BG93" s="54"/>
      <c r="BH93" s="55"/>
      <c r="BI93" s="55"/>
      <c r="BJ93" s="146"/>
      <c r="BK93" s="1889"/>
    </row>
    <row r="94" spans="1:63" s="18" customFormat="1" ht="14.25" customHeight="1">
      <c r="A94" s="940">
        <f t="shared" si="116"/>
        <v>28</v>
      </c>
      <c r="B94" s="1">
        <f>'全入力（様式2-4）'!$I$6</f>
        <v>0</v>
      </c>
      <c r="C94" s="35">
        <f>IF(ISERROR(VLOOKUP($A94,'全入力（様式2-4）'!$G$17:$BY$1200,C$1,FALSE)),"",VLOOKUP($A94,'全入力（様式2-4）'!$G$17:$BY$1200,C$1,FALSE))</f>
        <v>0</v>
      </c>
      <c r="D94" s="35">
        <f>IF(ISERROR(VLOOKUP($A94,'全入力（様式2-4）'!$G$17:$BY$1200,D$1,FALSE)),"",VLOOKUP($A94,'全入力（様式2-4）'!$G$17:$BY$1200,D$1,FALSE))</f>
        <v>0</v>
      </c>
      <c r="E94" s="35">
        <f>IF(ISERROR(VLOOKUP($A94,'全入力（様式2-4）'!$G$17:$BY$1200,E$1,FALSE)),"",VLOOKUP($A94,'全入力（様式2-4）'!$G$17:$BY$1200,E$1,FALSE))</f>
        <v>0</v>
      </c>
      <c r="F94" s="35">
        <f>IF(ISERROR(VLOOKUP($A94,'全入力（様式2-4）'!$G$17:$BY$1200,F$1,FALSE)),"",VLOOKUP($A94,'全入力（様式2-4）'!$G$17:$BY$1200,F$1,FALSE))</f>
        <v>0</v>
      </c>
      <c r="G94" s="36" t="str">
        <f>'全入力（様式2-4）'!$P$5&amp;'全入力（様式2-4）'!$R$5&amp;$D94</f>
        <v>0</v>
      </c>
      <c r="H94" s="37" t="str">
        <f t="shared" si="97"/>
        <v/>
      </c>
      <c r="I94" s="38">
        <f>IF(ISERROR(VLOOKUP($A94,'全入力（様式2-4）'!$G$17:$BY$1200,I$1,FALSE)),"",VLOOKUP($A94,'全入力（様式2-4）'!$G$17:$BY$1200,I$1,FALSE))</f>
        <v>0</v>
      </c>
      <c r="J94" s="38" t="str">
        <f>IF(ISERROR(VLOOKUP($A94,'全入力（様式2-4）'!$G$17:$BY$1200,J$1,FALSE)),"",VLOOKUP($A94,'全入力（様式2-4）'!$G$17:$BY$1200,J$1,FALSE))</f>
        <v/>
      </c>
      <c r="K94" s="38">
        <f>IF(ISERROR(VLOOKUP($A94,'全入力（様式2-4）'!$G$17:$BY$1200,K$1,FALSE)),"",VLOOKUP($A94,'全入力（様式2-4）'!$G$17:$BY$1200,K$1,FALSE))</f>
        <v>0</v>
      </c>
      <c r="L94" s="38" t="str">
        <f>IF(ISERROR(VLOOKUP($A94,'全入力（様式2-4）'!$G$17:$BY$1200,L$1,FALSE)),"",VLOOKUP($A94,'全入力（様式2-4）'!$G$17:$BY$1200,L$1,FALSE))</f>
        <v/>
      </c>
      <c r="M94" s="112">
        <f>IF(ISERROR(VLOOKUP($A94,'全入力（様式2-4）'!$G$17:$BY$1200,M$1,FALSE)),"",VLOOKUP($A94,'全入力（様式2-4）'!$G$17:$BY$1200,M$1,FALSE))</f>
        <v>0</v>
      </c>
      <c r="N94" s="112" t="str">
        <f>IF(ISERROR(VLOOKUP($A94,'全入力（様式2-4）'!$G$17:$BY$1200,N$1,FALSE)),"",VLOOKUP($A94,'全入力（様式2-4）'!$G$17:$BY$1200,N$1,FALSE))</f>
        <v/>
      </c>
      <c r="O94" s="112">
        <f>IF(ISERROR(VLOOKUP($A94,'全入力（様式2-4）'!$G$17:$BY$1200,O$1,FALSE)),"",VLOOKUP($A94,'全入力（様式2-4）'!$G$17:$BY$1200,O$1,FALSE))</f>
        <v>0</v>
      </c>
      <c r="P94" s="112" t="str">
        <f>IF(ISERROR(VLOOKUP($A94,'全入力（様式2-4）'!$G$17:$BY$1200,P$1,FALSE)),"",VLOOKUP($A94,'全入力（様式2-4）'!$G$17:$BY$1200,P$1,FALSE))</f>
        <v/>
      </c>
      <c r="Q94" s="176">
        <f>IF(ISERROR(VLOOKUP($A94,'全入力（様式2-4）'!$G$17:$BY$1200,Q$1,FALSE)),"",VLOOKUP($A94,'全入力（様式2-4）'!$G$17:$BY$1200,Q$1,FALSE))</f>
        <v>0</v>
      </c>
      <c r="R94" s="105">
        <f>IF(ISERROR(VLOOKUP($A94,'全入力（様式2-4）'!$G$17:$BY$1200,R$1,FALSE)),"",VLOOKUP($A94,'全入力（様式2-4）'!$G$17:$BY$1200,R$1,FALSE))</f>
        <v>0</v>
      </c>
      <c r="S94" s="105" t="str">
        <f>IF(ISERROR(VLOOKUP($A94,'全入力（様式2-4）'!$G$17:$BY$1200,S$1,FALSE)),"",VLOOKUP($A94,'全入力（様式2-4）'!$G$17:$BY$1200,S$1,FALSE))</f>
        <v/>
      </c>
      <c r="T94" s="105"/>
      <c r="U94" s="105"/>
      <c r="V94" s="105"/>
      <c r="W94" s="105"/>
      <c r="X94" s="105"/>
      <c r="Y94" s="105"/>
      <c r="Z94" s="38">
        <f>IF(ISERROR(VLOOKUP($A94,'全入力（様式2-4）'!$G$17:$BY$1200,Z$1,FALSE)),"",VLOOKUP($A94,'全入力（様式2-4）'!$G$17:$BY$1200,Z$1,FALSE))</f>
        <v>0</v>
      </c>
      <c r="AA94" s="38">
        <f>IF(ISERROR(VLOOKUP($A94,'全入力（様式2-4）'!$G$17:$BY$1200,AA$1,FALSE)),"",VLOOKUP($A94,'全入力（様式2-4）'!$G$17:$BY$1200,AA$1,FALSE))</f>
        <v>0</v>
      </c>
      <c r="AB94" s="38">
        <f>IF(ISERROR(VLOOKUP($A94,'全入力（様式2-4）'!$G$17:$BY$1200,AB$1,FALSE)),"",VLOOKUP($A94,'全入力（様式2-4）'!$G$17:$BY$1200,AB$1,FALSE))</f>
        <v>0</v>
      </c>
      <c r="AC94" s="38">
        <f>IF(ISERROR(VLOOKUP($A94,'全入力（様式2-4）'!$G$17:$BY$1200,AC$1,FALSE)),"",VLOOKUP($A94,'全入力（様式2-4）'!$G$17:$BY$1200,AC$1,FALSE))</f>
        <v>0</v>
      </c>
      <c r="AD94" s="200">
        <f>IF(ISERROR(VLOOKUP($A94,'全入力（様式2-4）'!$G$17:$BY$1200,AD$1,FALSE)),"",VLOOKUP($A94,'全入力（様式2-4）'!$G$17:$BY$1200,AD$1,FALSE))</f>
        <v>0</v>
      </c>
      <c r="AE94" s="112"/>
      <c r="AF94" s="112"/>
      <c r="AG94" s="112"/>
      <c r="AH94" s="317" t="str">
        <f t="shared" si="98"/>
        <v>00</v>
      </c>
      <c r="AI94" s="39" t="str">
        <f>IF(ISERROR(VLOOKUP($G94&amp;AI$8,参照!$P$4:$U$500,5,FALSE)),"",VLOOKUP($G94&amp;AI$8,参照!$P$4:$U$500,5,FALSE))</f>
        <v/>
      </c>
      <c r="AJ94" s="39" t="str">
        <f>IF(ISERROR(VLOOKUP($G94&amp;AJ$8,参照!$P$4:$U$500,5,FALSE)),"",VLOOKUP($G94&amp;AJ$8,参照!$P$4:$U$500,5,FALSE))</f>
        <v/>
      </c>
      <c r="AK94" s="37">
        <v>29</v>
      </c>
      <c r="AL94" s="37">
        <v>84</v>
      </c>
      <c r="AM94" s="37"/>
      <c r="AN94" s="72">
        <f>IF(ISERROR(VLOOKUP($A94,'全入力（様式2-4）'!$G$17:$BY$1200,AN$1,FALSE)),"",VLOOKUP($A94,'全入力（様式2-4）'!$G$17:$BY$1200,AN$1,FALSE))</f>
        <v>0</v>
      </c>
      <c r="AO94" s="78">
        <f>IF(ISERROR(VLOOKUP($A94,'全入力（様式2-4）'!$G$17:$BY$1200,AO$1,FALSE)),"",VLOOKUP($A94,'全入力（様式2-4）'!$G$17:$BY$1200,AO$1,FALSE))</f>
        <v>0</v>
      </c>
      <c r="AP94" s="44">
        <f>IF(ISERROR(VLOOKUP($A94,'全入力（様式2-4）'!$G$17:$BY$1200,AP$1,FALSE)),"",VLOOKUP($A94,'全入力（様式2-4）'!$G$17:$BY$1200,AP$1,FALSE))</f>
        <v>0</v>
      </c>
      <c r="AQ94" s="63" t="str">
        <f>IF(ISERROR(VLOOKUP($G94,参照!$U$4:$W$102,3,FALSE)),"",VLOOKUP($G94,参照!$U$4:$W$102,3,FALSE))</f>
        <v/>
      </c>
      <c r="AR94" s="377" t="str">
        <f t="shared" ref="AR94" si="123">IF($AN94&lt;&gt;0,2/3,"")</f>
        <v/>
      </c>
      <c r="AS94" s="45" t="str">
        <f t="shared" si="100"/>
        <v/>
      </c>
      <c r="AT94" s="45" t="str">
        <f t="shared" si="101"/>
        <v/>
      </c>
      <c r="AU94" s="45" t="str">
        <f t="shared" si="102"/>
        <v/>
      </c>
      <c r="AV94" s="45" t="str">
        <f t="shared" si="103"/>
        <v/>
      </c>
      <c r="AW94" s="45" t="str">
        <f t="shared" si="95"/>
        <v/>
      </c>
      <c r="AX94" s="46">
        <f t="array" ref="AX94">SUM(IF('全入力（様式2-4）'!$G$17:$G$1200=$A94,IF('全入力（様式2-4）'!$AD$14:$AF$14=$AR94,'全入力（様式2-4）'!$AD$17:$AF$1200)))</f>
        <v>0</v>
      </c>
      <c r="AY94" s="47" t="str">
        <f t="shared" si="104"/>
        <v/>
      </c>
      <c r="AZ94" s="1890"/>
      <c r="BA94" s="46">
        <f t="shared" si="105"/>
        <v>0</v>
      </c>
      <c r="BB94" s="47" t="str">
        <f t="shared" si="106"/>
        <v/>
      </c>
      <c r="BC94" s="46">
        <f t="array" ref="BC94">SUM(IF('全入力（様式2-4）'!$G$17:$G$1200=$A94,IF('全入力（様式2-4）'!$AW$14:$AY$14=$AR94,'全入力（様式2-4）'!$AW$17:$AY$1200)))</f>
        <v>0</v>
      </c>
      <c r="BD94" s="47" t="str">
        <f t="shared" si="107"/>
        <v/>
      </c>
      <c r="BE94" s="150" t="str">
        <f t="shared" si="108"/>
        <v/>
      </c>
      <c r="BF94" s="1890"/>
      <c r="BG94" s="46"/>
      <c r="BH94" s="47"/>
      <c r="BI94" s="47"/>
      <c r="BJ94" s="144"/>
      <c r="BK94" s="1890"/>
    </row>
    <row r="95" spans="1:63" s="18" customFormat="1" ht="14.25" customHeight="1" thickBot="1">
      <c r="A95" s="942">
        <f t="shared" si="116"/>
        <v>28</v>
      </c>
      <c r="B95" s="7">
        <f>'全入力（様式2-4）'!$I$6</f>
        <v>0</v>
      </c>
      <c r="C95" s="186">
        <f>IF(ISERROR(VLOOKUP($A95,'全入力（様式2-4）'!$G$17:$BY$1200,C$1,FALSE)),"",VLOOKUP($A95,'全入力（様式2-4）'!$G$17:$BY$1200,C$1,FALSE))</f>
        <v>0</v>
      </c>
      <c r="D95" s="186">
        <f>IF(ISERROR(VLOOKUP($A95,'全入力（様式2-4）'!$G$17:$BY$1200,D$1,FALSE)),"",VLOOKUP($A95,'全入力（様式2-4）'!$G$17:$BY$1200,D$1,FALSE))</f>
        <v>0</v>
      </c>
      <c r="E95" s="186">
        <f>IF(ISERROR(VLOOKUP($A95,'全入力（様式2-4）'!$G$17:$BY$1200,E$1,FALSE)),"",VLOOKUP($A95,'全入力（様式2-4）'!$G$17:$BY$1200,E$1,FALSE))</f>
        <v>0</v>
      </c>
      <c r="F95" s="186">
        <f>IF(ISERROR(VLOOKUP($A95,'全入力（様式2-4）'!$G$17:$BY$1200,F$1,FALSE)),"",VLOOKUP($A95,'全入力（様式2-4）'!$G$17:$BY$1200,F$1,FALSE))</f>
        <v>0</v>
      </c>
      <c r="G95" s="187" t="str">
        <f>'全入力（様式2-4）'!$P$5&amp;'全入力（様式2-4）'!$R$5&amp;$D95</f>
        <v>0</v>
      </c>
      <c r="H95" s="188" t="str">
        <f t="shared" si="97"/>
        <v/>
      </c>
      <c r="I95" s="189">
        <f>IF(ISERROR(VLOOKUP($A95,'全入力（様式2-4）'!$G$17:$BY$1200,I$1,FALSE)),"",VLOOKUP($A95,'全入力（様式2-4）'!$G$17:$BY$1200,I$1,FALSE))</f>
        <v>0</v>
      </c>
      <c r="J95" s="189" t="str">
        <f>IF(ISERROR(VLOOKUP($A95,'全入力（様式2-4）'!$G$17:$BY$1200,J$1,FALSE)),"",VLOOKUP($A95,'全入力（様式2-4）'!$G$17:$BY$1200,J$1,FALSE))</f>
        <v/>
      </c>
      <c r="K95" s="189">
        <f>IF(ISERROR(VLOOKUP($A95,'全入力（様式2-4）'!$G$17:$BY$1200,K$1,FALSE)),"",VLOOKUP($A95,'全入力（様式2-4）'!$G$17:$BY$1200,K$1,FALSE))</f>
        <v>0</v>
      </c>
      <c r="L95" s="189" t="str">
        <f>IF(ISERROR(VLOOKUP($A95,'全入力（様式2-4）'!$G$17:$BY$1200,L$1,FALSE)),"",VLOOKUP($A95,'全入力（様式2-4）'!$G$17:$BY$1200,L$1,FALSE))</f>
        <v/>
      </c>
      <c r="M95" s="190">
        <f>IF(ISERROR(VLOOKUP($A95,'全入力（様式2-4）'!$G$17:$BY$1200,M$1,FALSE)),"",VLOOKUP($A95,'全入力（様式2-4）'!$G$17:$BY$1200,M$1,FALSE))</f>
        <v>0</v>
      </c>
      <c r="N95" s="190" t="str">
        <f>IF(ISERROR(VLOOKUP($A95,'全入力（様式2-4）'!$G$17:$BY$1200,N$1,FALSE)),"",VLOOKUP($A95,'全入力（様式2-4）'!$G$17:$BY$1200,N$1,FALSE))</f>
        <v/>
      </c>
      <c r="O95" s="190">
        <f>IF(ISERROR(VLOOKUP($A95,'全入力（様式2-4）'!$G$17:$BY$1200,O$1,FALSE)),"",VLOOKUP($A95,'全入力（様式2-4）'!$G$17:$BY$1200,O$1,FALSE))</f>
        <v>0</v>
      </c>
      <c r="P95" s="190" t="str">
        <f>IF(ISERROR(VLOOKUP($A95,'全入力（様式2-4）'!$G$17:$BY$1200,P$1,FALSE)),"",VLOOKUP($A95,'全入力（様式2-4）'!$G$17:$BY$1200,P$1,FALSE))</f>
        <v/>
      </c>
      <c r="Q95" s="191">
        <f>IF(ISERROR(VLOOKUP($A95,'全入力（様式2-4）'!$G$17:$BY$1200,Q$1,FALSE)),"",VLOOKUP($A95,'全入力（様式2-4）'!$G$17:$BY$1200,Q$1,FALSE))</f>
        <v>0</v>
      </c>
      <c r="R95" s="192">
        <f>IF(ISERROR(VLOOKUP($A95,'全入力（様式2-4）'!$G$17:$BY$1200,R$1,FALSE)),"",VLOOKUP($A95,'全入力（様式2-4）'!$G$17:$BY$1200,R$1,FALSE))</f>
        <v>0</v>
      </c>
      <c r="S95" s="192" t="str">
        <f>IF(ISERROR(VLOOKUP($A95,'全入力（様式2-4）'!$G$17:$BY$1200,S$1,FALSE)),"",VLOOKUP($A95,'全入力（様式2-4）'!$G$17:$BY$1200,S$1,FALSE))</f>
        <v/>
      </c>
      <c r="T95" s="192"/>
      <c r="U95" s="192"/>
      <c r="V95" s="192"/>
      <c r="W95" s="192"/>
      <c r="X95" s="192"/>
      <c r="Y95" s="192"/>
      <c r="Z95" s="189">
        <f>IF(ISERROR(VLOOKUP($A95,'全入力（様式2-4）'!$G$17:$BY$1200,Z$1,FALSE)),"",VLOOKUP($A95,'全入力（様式2-4）'!$G$17:$BY$1200,Z$1,FALSE))</f>
        <v>0</v>
      </c>
      <c r="AA95" s="189">
        <f>IF(ISERROR(VLOOKUP($A95,'全入力（様式2-4）'!$G$17:$BY$1200,AA$1,FALSE)),"",VLOOKUP($A95,'全入力（様式2-4）'!$G$17:$BY$1200,AA$1,FALSE))</f>
        <v>0</v>
      </c>
      <c r="AB95" s="189">
        <f>IF(ISERROR(VLOOKUP($A95,'全入力（様式2-4）'!$G$17:$BY$1200,AB$1,FALSE)),"",VLOOKUP($A95,'全入力（様式2-4）'!$G$17:$BY$1200,AB$1,FALSE))</f>
        <v>0</v>
      </c>
      <c r="AC95" s="189">
        <f>IF(ISERROR(VLOOKUP($A95,'全入力（様式2-4）'!$G$17:$BY$1200,AC$1,FALSE)),"",VLOOKUP($A95,'全入力（様式2-4）'!$G$17:$BY$1200,AC$1,FALSE))</f>
        <v>0</v>
      </c>
      <c r="AD95" s="202">
        <f>IF(ISERROR(VLOOKUP($A95,'全入力（様式2-4）'!$G$17:$BY$1200,AD$1,FALSE)),"",VLOOKUP($A95,'全入力（様式2-4）'!$G$17:$BY$1200,AD$1,FALSE))</f>
        <v>0</v>
      </c>
      <c r="AE95" s="190"/>
      <c r="AF95" s="190"/>
      <c r="AG95" s="190"/>
      <c r="AH95" s="319" t="str">
        <f t="shared" si="98"/>
        <v>00</v>
      </c>
      <c r="AI95" s="193" t="str">
        <f>IF(ISERROR(VLOOKUP($G95&amp;AI$8,参照!$P$4:$U$500,5,FALSE)),"",VLOOKUP($G95&amp;AI$8,参照!$P$4:$U$500,5,FALSE))</f>
        <v/>
      </c>
      <c r="AJ95" s="193" t="str">
        <f>IF(ISERROR(VLOOKUP($G95&amp;AJ$8,参照!$P$4:$U$500,5,FALSE)),"",VLOOKUP($G95&amp;AJ$8,参照!$P$4:$U$500,5,FALSE))</f>
        <v/>
      </c>
      <c r="AK95" s="188">
        <v>31</v>
      </c>
      <c r="AL95" s="188">
        <v>85</v>
      </c>
      <c r="AM95" s="37"/>
      <c r="AN95" s="74">
        <f>IF(ISERROR(VLOOKUP($A95,'全入力（様式2-4）'!$G$17:$BY$1200,AN$1,FALSE)),"",VLOOKUP($A95,'全入力（様式2-4）'!$G$17:$BY$1200,AN$1,FALSE))</f>
        <v>0</v>
      </c>
      <c r="AO95" s="79">
        <f>IF(ISERROR(VLOOKUP($A95,'全入力（様式2-4）'!$G$17:$BY$1200,AO$1,FALSE)),"",VLOOKUP($A95,'全入力（様式2-4）'!$G$17:$BY$1200,AO$1,FALSE))</f>
        <v>0</v>
      </c>
      <c r="AP95" s="48">
        <f>IF(ISERROR(VLOOKUP($A95,'全入力（様式2-4）'!$G$17:$BY$1200,AP$1,FALSE)),"",VLOOKUP($A95,'全入力（様式2-4）'!$G$17:$BY$1200,AP$1,FALSE))</f>
        <v>0</v>
      </c>
      <c r="AQ95" s="64" t="str">
        <f>IF(ISERROR(VLOOKUP($G95,参照!$U$4:$W$102,3,FALSE)),"",VLOOKUP($G95,参照!$U$4:$W$102,3,FALSE))</f>
        <v/>
      </c>
      <c r="AR95" s="378" t="str">
        <f t="shared" ref="AR95" si="124">IF($AN95&lt;&gt;0,1/3,"")</f>
        <v/>
      </c>
      <c r="AS95" s="49" t="str">
        <f t="shared" si="100"/>
        <v/>
      </c>
      <c r="AT95" s="49" t="str">
        <f t="shared" si="101"/>
        <v/>
      </c>
      <c r="AU95" s="49" t="str">
        <f t="shared" si="102"/>
        <v/>
      </c>
      <c r="AV95" s="49" t="str">
        <f t="shared" si="103"/>
        <v/>
      </c>
      <c r="AW95" s="49" t="str">
        <f t="shared" si="95"/>
        <v/>
      </c>
      <c r="AX95" s="50">
        <f t="array" ref="AX95">SUM(IF('全入力（様式2-4）'!$G$17:$G$1200=$A95,IF('全入力（様式2-4）'!$AD$14:$AF$14=$AR95,'全入力（様式2-4）'!$AD$17:$AF$1200)))</f>
        <v>0</v>
      </c>
      <c r="AY95" s="51" t="str">
        <f t="shared" si="104"/>
        <v/>
      </c>
      <c r="AZ95" s="1891"/>
      <c r="BA95" s="50">
        <f t="shared" si="105"/>
        <v>0</v>
      </c>
      <c r="BB95" s="51" t="str">
        <f t="shared" si="106"/>
        <v/>
      </c>
      <c r="BC95" s="50">
        <f t="array" ref="BC95">SUM(IF('全入力（様式2-4）'!$G$17:$G$1200=$A95,IF('全入力（様式2-4）'!$AW$14:$AY$14=$AR95,'全入力（様式2-4）'!$AW$17:$AY$1200)))</f>
        <v>0</v>
      </c>
      <c r="BD95" s="51" t="str">
        <f t="shared" si="107"/>
        <v/>
      </c>
      <c r="BE95" s="151" t="str">
        <f t="shared" si="108"/>
        <v/>
      </c>
      <c r="BF95" s="1891"/>
      <c r="BG95" s="50"/>
      <c r="BH95" s="51"/>
      <c r="BI95" s="51"/>
      <c r="BJ95" s="145"/>
      <c r="BK95" s="1891"/>
    </row>
    <row r="96" spans="1:63" s="18" customFormat="1" ht="14.25" customHeight="1">
      <c r="A96" s="941">
        <f>A93+1</f>
        <v>29</v>
      </c>
      <c r="B96" s="178">
        <f>'全入力（様式2-4）'!$I$6</f>
        <v>0</v>
      </c>
      <c r="C96" s="177">
        <f>IF(ISERROR(VLOOKUP($A96,'全入力（様式2-4）'!$G$17:$BY$1200,C$1,FALSE)),"",VLOOKUP($A96,'全入力（様式2-4）'!$G$17:$BY$1200,C$1,FALSE))</f>
        <v>0</v>
      </c>
      <c r="D96" s="177">
        <f>IF(ISERROR(VLOOKUP($A96,'全入力（様式2-4）'!$G$17:$BY$1200,D$1,FALSE)),"",VLOOKUP($A96,'全入力（様式2-4）'!$G$17:$BY$1200,D$1,FALSE))</f>
        <v>0</v>
      </c>
      <c r="E96" s="177">
        <f>IF(ISERROR(VLOOKUP($A96,'全入力（様式2-4）'!$G$17:$BY$1200,E$1,FALSE)),"",VLOOKUP($A96,'全入力（様式2-4）'!$G$17:$BY$1200,E$1,FALSE))</f>
        <v>0</v>
      </c>
      <c r="F96" s="177">
        <f>IF(ISERROR(VLOOKUP($A96,'全入力（様式2-4）'!$G$17:$BY$1200,F$1,FALSE)),"",VLOOKUP($A96,'全入力（様式2-4）'!$G$17:$BY$1200,F$1,FALSE))</f>
        <v>0</v>
      </c>
      <c r="G96" s="179" t="str">
        <f>'全入力（様式2-4）'!$P$5&amp;'全入力（様式2-4）'!$R$5&amp;$D96</f>
        <v>0</v>
      </c>
      <c r="H96" s="180" t="str">
        <f t="shared" si="97"/>
        <v/>
      </c>
      <c r="I96" s="181">
        <f>IF(ISERROR(VLOOKUP($A96,'全入力（様式2-4）'!$G$17:$BY$1200,I$1,FALSE)),"",VLOOKUP($A96,'全入力（様式2-4）'!$G$17:$BY$1200,I$1,FALSE))</f>
        <v>0</v>
      </c>
      <c r="J96" s="181" t="str">
        <f>IF(ISERROR(VLOOKUP($A96,'全入力（様式2-4）'!$G$17:$BY$1200,J$1,FALSE)),"",VLOOKUP($A96,'全入力（様式2-4）'!$G$17:$BY$1200,J$1,FALSE))</f>
        <v/>
      </c>
      <c r="K96" s="181">
        <f>IF(ISERROR(VLOOKUP($A96,'全入力（様式2-4）'!$G$17:$BY$1200,K$1,FALSE)),"",VLOOKUP($A96,'全入力（様式2-4）'!$G$17:$BY$1200,K$1,FALSE))</f>
        <v>0</v>
      </c>
      <c r="L96" s="181" t="str">
        <f>IF(ISERROR(VLOOKUP($A96,'全入力（様式2-4）'!$G$17:$BY$1200,L$1,FALSE)),"",VLOOKUP($A96,'全入力（様式2-4）'!$G$17:$BY$1200,L$1,FALSE))</f>
        <v/>
      </c>
      <c r="M96" s="182">
        <f>IF(ISERROR(VLOOKUP($A96,'全入力（様式2-4）'!$G$17:$BY$1200,M$1,FALSE)),"",VLOOKUP($A96,'全入力（様式2-4）'!$G$17:$BY$1200,M$1,FALSE))</f>
        <v>0</v>
      </c>
      <c r="N96" s="182" t="str">
        <f>IF(ISERROR(VLOOKUP($A96,'全入力（様式2-4）'!$G$17:$BY$1200,N$1,FALSE)),"",VLOOKUP($A96,'全入力（様式2-4）'!$G$17:$BY$1200,N$1,FALSE))</f>
        <v/>
      </c>
      <c r="O96" s="182">
        <f>IF(ISERROR(VLOOKUP($A96,'全入力（様式2-4）'!$G$17:$BY$1200,O$1,FALSE)),"",VLOOKUP($A96,'全入力（様式2-4）'!$G$17:$BY$1200,O$1,FALSE))</f>
        <v>0</v>
      </c>
      <c r="P96" s="182" t="str">
        <f>IF(ISERROR(VLOOKUP($A96,'全入力（様式2-4）'!$G$17:$BY$1200,P$1,FALSE)),"",VLOOKUP($A96,'全入力（様式2-4）'!$G$17:$BY$1200,P$1,FALSE))</f>
        <v/>
      </c>
      <c r="Q96" s="183">
        <f>IF(ISERROR(VLOOKUP($A96,'全入力（様式2-4）'!$G$17:$BY$1200,Q$1,FALSE)),"",VLOOKUP($A96,'全入力（様式2-4）'!$G$17:$BY$1200,Q$1,FALSE))</f>
        <v>0</v>
      </c>
      <c r="R96" s="184">
        <f>IF(ISERROR(VLOOKUP($A96,'全入力（様式2-4）'!$G$17:$BY$1200,R$1,FALSE)),"",VLOOKUP($A96,'全入力（様式2-4）'!$G$17:$BY$1200,R$1,FALSE))</f>
        <v>0</v>
      </c>
      <c r="S96" s="184" t="str">
        <f>IF(ISERROR(VLOOKUP($A96,'全入力（様式2-4）'!$G$17:$BY$1200,S$1,FALSE)),"",VLOOKUP($A96,'全入力（様式2-4）'!$G$17:$BY$1200,S$1,FALSE))</f>
        <v/>
      </c>
      <c r="T96" s="184"/>
      <c r="U96" s="184"/>
      <c r="V96" s="537"/>
      <c r="W96" s="537"/>
      <c r="X96" s="537"/>
      <c r="Y96" s="537"/>
      <c r="Z96" s="181">
        <f>IF(ISERROR(VLOOKUP($A96,'全入力（様式2-4）'!$G$17:$BY$1200,Z$1,FALSE)),"",VLOOKUP($A96,'全入力（様式2-4）'!$G$17:$BY$1200,Z$1,FALSE))</f>
        <v>0</v>
      </c>
      <c r="AA96" s="181">
        <f>IF(ISERROR(VLOOKUP($A96,'全入力（様式2-4）'!$G$17:$BY$1200,AA$1,FALSE)),"",VLOOKUP($A96,'全入力（様式2-4）'!$G$17:$BY$1200,AA$1,FALSE))</f>
        <v>0</v>
      </c>
      <c r="AB96" s="181">
        <f>IF(ISERROR(VLOOKUP($A96,'全入力（様式2-4）'!$G$17:$BY$1200,AB$1,FALSE)),"",VLOOKUP($A96,'全入力（様式2-4）'!$G$17:$BY$1200,AB$1,FALSE))</f>
        <v>0</v>
      </c>
      <c r="AC96" s="181">
        <f>IF(ISERROR(VLOOKUP($A96,'全入力（様式2-4）'!$G$17:$BY$1200,AC$1,FALSE)),"",VLOOKUP($A96,'全入力（様式2-4）'!$G$17:$BY$1200,AC$1,FALSE))</f>
        <v>0</v>
      </c>
      <c r="AD96" s="201">
        <f>IF(ISERROR(VLOOKUP($A96,'全入力（様式2-4）'!$G$17:$BY$1200,AD$1,FALSE)),"",VLOOKUP($A96,'全入力（様式2-4）'!$G$17:$BY$1200,AD$1,FALSE))</f>
        <v>0</v>
      </c>
      <c r="AE96" s="182"/>
      <c r="AF96" s="182"/>
      <c r="AG96" s="182"/>
      <c r="AH96" s="318" t="str">
        <f t="shared" si="98"/>
        <v>00</v>
      </c>
      <c r="AI96" s="185" t="str">
        <f>IF(ISERROR(VLOOKUP($G96&amp;AI$8,参照!$P$4:$U$500,5,FALSE)),"",VLOOKUP($G96&amp;AI$8,参照!$P$4:$U$500,5,FALSE))</f>
        <v/>
      </c>
      <c r="AJ96" s="185" t="str">
        <f>IF(ISERROR(VLOOKUP($G96&amp;AJ$8,参照!$P$4:$U$500,5,FALSE)),"",VLOOKUP($G96&amp;AJ$8,参照!$P$4:$U$500,5,FALSE))</f>
        <v/>
      </c>
      <c r="AK96" s="180">
        <v>27</v>
      </c>
      <c r="AL96" s="180">
        <v>83</v>
      </c>
      <c r="AM96" s="37"/>
      <c r="AN96" s="76">
        <f>IF(ISERROR(VLOOKUP($A96,'全入力（様式2-4）'!$G$17:$BY$1200,AN$1,FALSE)),"",VLOOKUP($A96,'全入力（様式2-4）'!$G$17:$BY$1200,AN$1,FALSE))</f>
        <v>0</v>
      </c>
      <c r="AO96" s="77">
        <f>IF(ISERROR(VLOOKUP($A96,'全入力（様式2-4）'!$G$17:$BY$1200,AO$1,FALSE)),"",VLOOKUP($A96,'全入力（様式2-4）'!$G$17:$BY$1200,AO$1,FALSE))</f>
        <v>0</v>
      </c>
      <c r="AP96" s="52">
        <f>IF(ISERROR(VLOOKUP($A96,'全入力（様式2-4）'!$G$17:$BY$1200,AP$1,FALSE)),"",VLOOKUP($A96,'全入力（様式2-4）'!$G$17:$BY$1200,AP$1,FALSE))</f>
        <v>0</v>
      </c>
      <c r="AQ96" s="84" t="str">
        <f>IF(ISERROR(VLOOKUP($G96,参照!$U$4:$W$102,3,FALSE)),"",VLOOKUP($G96,参照!$U$4:$W$102,3,FALSE))</f>
        <v/>
      </c>
      <c r="AR96" s="376" t="str">
        <f t="shared" ref="AR96" si="125">IF($AN96&lt;&gt;0,"満額","")</f>
        <v/>
      </c>
      <c r="AS96" s="53" t="str">
        <f t="shared" si="100"/>
        <v/>
      </c>
      <c r="AT96" s="53" t="str">
        <f t="shared" si="101"/>
        <v/>
      </c>
      <c r="AU96" s="53" t="str">
        <f t="shared" si="102"/>
        <v/>
      </c>
      <c r="AV96" s="53" t="str">
        <f t="shared" si="103"/>
        <v/>
      </c>
      <c r="AW96" s="53" t="str">
        <f t="shared" si="95"/>
        <v/>
      </c>
      <c r="AX96" s="54">
        <f t="array" ref="AX96">SUM(IF('全入力（様式2-4）'!$G$17:$G$1200=$A96,IF('全入力（様式2-4）'!$AD$14:$AF$14=$AR96,'全入力（様式2-4）'!$AD$17:$AF$1200)))</f>
        <v>0</v>
      </c>
      <c r="AY96" s="55" t="str">
        <f t="shared" si="104"/>
        <v/>
      </c>
      <c r="AZ96" s="1889">
        <f>IF(ISERROR(VLOOKUP($A96,'全入力（様式2-4）'!$G$17:$BY$1200,AZ$1,FALSE)),"",VLOOKUP($A96,'全入力（様式2-4）'!$G$17:$BY$1200,AZ$1,FALSE))</f>
        <v>0</v>
      </c>
      <c r="BA96" s="54">
        <f t="shared" si="105"/>
        <v>0</v>
      </c>
      <c r="BB96" s="55" t="str">
        <f t="shared" si="106"/>
        <v/>
      </c>
      <c r="BC96" s="54">
        <f t="array" ref="BC96">SUM(IF('全入力（様式2-4）'!$G$17:$G$1200=$A96,IF('全入力（様式2-4）'!$AW$14:$AY$14=$AR96,'全入力（様式2-4）'!$AW$17:$AY$1200)))</f>
        <v>0</v>
      </c>
      <c r="BD96" s="55" t="str">
        <f t="shared" si="107"/>
        <v/>
      </c>
      <c r="BE96" s="152" t="str">
        <f t="shared" si="108"/>
        <v/>
      </c>
      <c r="BF96" s="1889">
        <f>IF(ISERROR(VLOOKUP($A96,'全入力（様式2-4）'!$G$17:$BY$1200,BF$1,FALSE)),"",VLOOKUP($A96,'全入力（様式2-4）'!$G$17:$BY$1200,BF$1,FALSE))</f>
        <v>0</v>
      </c>
      <c r="BG96" s="54"/>
      <c r="BH96" s="55"/>
      <c r="BI96" s="55"/>
      <c r="BJ96" s="146"/>
      <c r="BK96" s="1889"/>
    </row>
    <row r="97" spans="1:63" s="18" customFormat="1" ht="14.25" customHeight="1">
      <c r="A97" s="940">
        <f t="shared" si="116"/>
        <v>29</v>
      </c>
      <c r="B97" s="1">
        <f>'全入力（様式2-4）'!$I$6</f>
        <v>0</v>
      </c>
      <c r="C97" s="35">
        <f>IF(ISERROR(VLOOKUP($A97,'全入力（様式2-4）'!$G$17:$BY$1200,C$1,FALSE)),"",VLOOKUP($A97,'全入力（様式2-4）'!$G$17:$BY$1200,C$1,FALSE))</f>
        <v>0</v>
      </c>
      <c r="D97" s="35">
        <f>IF(ISERROR(VLOOKUP($A97,'全入力（様式2-4）'!$G$17:$BY$1200,D$1,FALSE)),"",VLOOKUP($A97,'全入力（様式2-4）'!$G$17:$BY$1200,D$1,FALSE))</f>
        <v>0</v>
      </c>
      <c r="E97" s="35">
        <f>IF(ISERROR(VLOOKUP($A97,'全入力（様式2-4）'!$G$17:$BY$1200,E$1,FALSE)),"",VLOOKUP($A97,'全入力（様式2-4）'!$G$17:$BY$1200,E$1,FALSE))</f>
        <v>0</v>
      </c>
      <c r="F97" s="35">
        <f>IF(ISERROR(VLOOKUP($A97,'全入力（様式2-4）'!$G$17:$BY$1200,F$1,FALSE)),"",VLOOKUP($A97,'全入力（様式2-4）'!$G$17:$BY$1200,F$1,FALSE))</f>
        <v>0</v>
      </c>
      <c r="G97" s="36" t="str">
        <f>'全入力（様式2-4）'!$P$5&amp;'全入力（様式2-4）'!$R$5&amp;$D97</f>
        <v>0</v>
      </c>
      <c r="H97" s="37" t="str">
        <f t="shared" si="97"/>
        <v/>
      </c>
      <c r="I97" s="38">
        <f>IF(ISERROR(VLOOKUP($A97,'全入力（様式2-4）'!$G$17:$BY$1200,I$1,FALSE)),"",VLOOKUP($A97,'全入力（様式2-4）'!$G$17:$BY$1200,I$1,FALSE))</f>
        <v>0</v>
      </c>
      <c r="J97" s="38" t="str">
        <f>IF(ISERROR(VLOOKUP($A97,'全入力（様式2-4）'!$G$17:$BY$1200,J$1,FALSE)),"",VLOOKUP($A97,'全入力（様式2-4）'!$G$17:$BY$1200,J$1,FALSE))</f>
        <v/>
      </c>
      <c r="K97" s="38">
        <f>IF(ISERROR(VLOOKUP($A97,'全入力（様式2-4）'!$G$17:$BY$1200,K$1,FALSE)),"",VLOOKUP($A97,'全入力（様式2-4）'!$G$17:$BY$1200,K$1,FALSE))</f>
        <v>0</v>
      </c>
      <c r="L97" s="38" t="str">
        <f>IF(ISERROR(VLOOKUP($A97,'全入力（様式2-4）'!$G$17:$BY$1200,L$1,FALSE)),"",VLOOKUP($A97,'全入力（様式2-4）'!$G$17:$BY$1200,L$1,FALSE))</f>
        <v/>
      </c>
      <c r="M97" s="112">
        <f>IF(ISERROR(VLOOKUP($A97,'全入力（様式2-4）'!$G$17:$BY$1200,M$1,FALSE)),"",VLOOKUP($A97,'全入力（様式2-4）'!$G$17:$BY$1200,M$1,FALSE))</f>
        <v>0</v>
      </c>
      <c r="N97" s="112" t="str">
        <f>IF(ISERROR(VLOOKUP($A97,'全入力（様式2-4）'!$G$17:$BY$1200,N$1,FALSE)),"",VLOOKUP($A97,'全入力（様式2-4）'!$G$17:$BY$1200,N$1,FALSE))</f>
        <v/>
      </c>
      <c r="O97" s="112">
        <f>IF(ISERROR(VLOOKUP($A97,'全入力（様式2-4）'!$G$17:$BY$1200,O$1,FALSE)),"",VLOOKUP($A97,'全入力（様式2-4）'!$G$17:$BY$1200,O$1,FALSE))</f>
        <v>0</v>
      </c>
      <c r="P97" s="112" t="str">
        <f>IF(ISERROR(VLOOKUP($A97,'全入力（様式2-4）'!$G$17:$BY$1200,P$1,FALSE)),"",VLOOKUP($A97,'全入力（様式2-4）'!$G$17:$BY$1200,P$1,FALSE))</f>
        <v/>
      </c>
      <c r="Q97" s="176">
        <f>IF(ISERROR(VLOOKUP($A97,'全入力（様式2-4）'!$G$17:$BY$1200,Q$1,FALSE)),"",VLOOKUP($A97,'全入力（様式2-4）'!$G$17:$BY$1200,Q$1,FALSE))</f>
        <v>0</v>
      </c>
      <c r="R97" s="105">
        <f>IF(ISERROR(VLOOKUP($A97,'全入力（様式2-4）'!$G$17:$BY$1200,R$1,FALSE)),"",VLOOKUP($A97,'全入力（様式2-4）'!$G$17:$BY$1200,R$1,FALSE))</f>
        <v>0</v>
      </c>
      <c r="S97" s="105" t="str">
        <f>IF(ISERROR(VLOOKUP($A97,'全入力（様式2-4）'!$G$17:$BY$1200,S$1,FALSE)),"",VLOOKUP($A97,'全入力（様式2-4）'!$G$17:$BY$1200,S$1,FALSE))</f>
        <v/>
      </c>
      <c r="T97" s="105"/>
      <c r="U97" s="105"/>
      <c r="V97" s="105"/>
      <c r="W97" s="105"/>
      <c r="X97" s="105"/>
      <c r="Y97" s="105"/>
      <c r="Z97" s="38">
        <f>IF(ISERROR(VLOOKUP($A97,'全入力（様式2-4）'!$G$17:$BY$1200,Z$1,FALSE)),"",VLOOKUP($A97,'全入力（様式2-4）'!$G$17:$BY$1200,Z$1,FALSE))</f>
        <v>0</v>
      </c>
      <c r="AA97" s="38">
        <f>IF(ISERROR(VLOOKUP($A97,'全入力（様式2-4）'!$G$17:$BY$1200,AA$1,FALSE)),"",VLOOKUP($A97,'全入力（様式2-4）'!$G$17:$BY$1200,AA$1,FALSE))</f>
        <v>0</v>
      </c>
      <c r="AB97" s="38">
        <f>IF(ISERROR(VLOOKUP($A97,'全入力（様式2-4）'!$G$17:$BY$1200,AB$1,FALSE)),"",VLOOKUP($A97,'全入力（様式2-4）'!$G$17:$BY$1200,AB$1,FALSE))</f>
        <v>0</v>
      </c>
      <c r="AC97" s="38">
        <f>IF(ISERROR(VLOOKUP($A97,'全入力（様式2-4）'!$G$17:$BY$1200,AC$1,FALSE)),"",VLOOKUP($A97,'全入力（様式2-4）'!$G$17:$BY$1200,AC$1,FALSE))</f>
        <v>0</v>
      </c>
      <c r="AD97" s="200">
        <f>IF(ISERROR(VLOOKUP($A97,'全入力（様式2-4）'!$G$17:$BY$1200,AD$1,FALSE)),"",VLOOKUP($A97,'全入力（様式2-4）'!$G$17:$BY$1200,AD$1,FALSE))</f>
        <v>0</v>
      </c>
      <c r="AE97" s="112"/>
      <c r="AF97" s="112"/>
      <c r="AG97" s="112"/>
      <c r="AH97" s="317" t="str">
        <f t="shared" si="98"/>
        <v>00</v>
      </c>
      <c r="AI97" s="39" t="str">
        <f>IF(ISERROR(VLOOKUP($G97&amp;AI$8,参照!$P$4:$U$500,5,FALSE)),"",VLOOKUP($G97&amp;AI$8,参照!$P$4:$U$500,5,FALSE))</f>
        <v/>
      </c>
      <c r="AJ97" s="39" t="str">
        <f>IF(ISERROR(VLOOKUP($G97&amp;AJ$8,参照!$P$4:$U$500,5,FALSE)),"",VLOOKUP($G97&amp;AJ$8,参照!$P$4:$U$500,5,FALSE))</f>
        <v/>
      </c>
      <c r="AK97" s="37">
        <v>29</v>
      </c>
      <c r="AL97" s="37">
        <v>84</v>
      </c>
      <c r="AM97" s="37"/>
      <c r="AN97" s="72">
        <f>IF(ISERROR(VLOOKUP($A97,'全入力（様式2-4）'!$G$17:$BY$1200,AN$1,FALSE)),"",VLOOKUP($A97,'全入力（様式2-4）'!$G$17:$BY$1200,AN$1,FALSE))</f>
        <v>0</v>
      </c>
      <c r="AO97" s="78">
        <f>IF(ISERROR(VLOOKUP($A97,'全入力（様式2-4）'!$G$17:$BY$1200,AO$1,FALSE)),"",VLOOKUP($A97,'全入力（様式2-4）'!$G$17:$BY$1200,AO$1,FALSE))</f>
        <v>0</v>
      </c>
      <c r="AP97" s="44">
        <f>IF(ISERROR(VLOOKUP($A97,'全入力（様式2-4）'!$G$17:$BY$1200,AP$1,FALSE)),"",VLOOKUP($A97,'全入力（様式2-4）'!$G$17:$BY$1200,AP$1,FALSE))</f>
        <v>0</v>
      </c>
      <c r="AQ97" s="63" t="str">
        <f>IF(ISERROR(VLOOKUP($G97,参照!$U$4:$W$102,3,FALSE)),"",VLOOKUP($G97,参照!$U$4:$W$102,3,FALSE))</f>
        <v/>
      </c>
      <c r="AR97" s="377" t="str">
        <f t="shared" ref="AR97" si="126">IF($AN97&lt;&gt;0,2/3,"")</f>
        <v/>
      </c>
      <c r="AS97" s="45" t="str">
        <f t="shared" si="100"/>
        <v/>
      </c>
      <c r="AT97" s="45" t="str">
        <f t="shared" si="101"/>
        <v/>
      </c>
      <c r="AU97" s="45" t="str">
        <f t="shared" si="102"/>
        <v/>
      </c>
      <c r="AV97" s="45" t="str">
        <f t="shared" si="103"/>
        <v/>
      </c>
      <c r="AW97" s="45" t="str">
        <f t="shared" si="95"/>
        <v/>
      </c>
      <c r="AX97" s="46">
        <f t="array" ref="AX97">SUM(IF('全入力（様式2-4）'!$G$17:$G$1200=$A97,IF('全入力（様式2-4）'!$AD$14:$AF$14=$AR97,'全入力（様式2-4）'!$AD$17:$AF$1200)))</f>
        <v>0</v>
      </c>
      <c r="AY97" s="47" t="str">
        <f t="shared" si="104"/>
        <v/>
      </c>
      <c r="AZ97" s="1890"/>
      <c r="BA97" s="46">
        <f t="shared" si="105"/>
        <v>0</v>
      </c>
      <c r="BB97" s="47" t="str">
        <f t="shared" si="106"/>
        <v/>
      </c>
      <c r="BC97" s="46">
        <f t="array" ref="BC97">SUM(IF('全入力（様式2-4）'!$G$17:$G$1200=$A97,IF('全入力（様式2-4）'!$AW$14:$AY$14=$AR97,'全入力（様式2-4）'!$AW$17:$AY$1200)))</f>
        <v>0</v>
      </c>
      <c r="BD97" s="47" t="str">
        <f t="shared" si="107"/>
        <v/>
      </c>
      <c r="BE97" s="150" t="str">
        <f t="shared" si="108"/>
        <v/>
      </c>
      <c r="BF97" s="1890"/>
      <c r="BG97" s="46"/>
      <c r="BH97" s="47"/>
      <c r="BI97" s="47"/>
      <c r="BJ97" s="144"/>
      <c r="BK97" s="1890"/>
    </row>
    <row r="98" spans="1:63" s="18" customFormat="1" ht="14.25" customHeight="1" thickBot="1">
      <c r="A98" s="942">
        <f t="shared" si="116"/>
        <v>29</v>
      </c>
      <c r="B98" s="7">
        <f>'全入力（様式2-4）'!$I$6</f>
        <v>0</v>
      </c>
      <c r="C98" s="186">
        <f>IF(ISERROR(VLOOKUP($A98,'全入力（様式2-4）'!$G$17:$BY$1200,C$1,FALSE)),"",VLOOKUP($A98,'全入力（様式2-4）'!$G$17:$BY$1200,C$1,FALSE))</f>
        <v>0</v>
      </c>
      <c r="D98" s="186">
        <f>IF(ISERROR(VLOOKUP($A98,'全入力（様式2-4）'!$G$17:$BY$1200,D$1,FALSE)),"",VLOOKUP($A98,'全入力（様式2-4）'!$G$17:$BY$1200,D$1,FALSE))</f>
        <v>0</v>
      </c>
      <c r="E98" s="186">
        <f>IF(ISERROR(VLOOKUP($A98,'全入力（様式2-4）'!$G$17:$BY$1200,E$1,FALSE)),"",VLOOKUP($A98,'全入力（様式2-4）'!$G$17:$BY$1200,E$1,FALSE))</f>
        <v>0</v>
      </c>
      <c r="F98" s="186">
        <f>IF(ISERROR(VLOOKUP($A98,'全入力（様式2-4）'!$G$17:$BY$1200,F$1,FALSE)),"",VLOOKUP($A98,'全入力（様式2-4）'!$G$17:$BY$1200,F$1,FALSE))</f>
        <v>0</v>
      </c>
      <c r="G98" s="187" t="str">
        <f>'全入力（様式2-4）'!$P$5&amp;'全入力（様式2-4）'!$R$5&amp;$D98</f>
        <v>0</v>
      </c>
      <c r="H98" s="188" t="str">
        <f t="shared" si="97"/>
        <v/>
      </c>
      <c r="I98" s="189">
        <f>IF(ISERROR(VLOOKUP($A98,'全入力（様式2-4）'!$G$17:$BY$1200,I$1,FALSE)),"",VLOOKUP($A98,'全入力（様式2-4）'!$G$17:$BY$1200,I$1,FALSE))</f>
        <v>0</v>
      </c>
      <c r="J98" s="189" t="str">
        <f>IF(ISERROR(VLOOKUP($A98,'全入力（様式2-4）'!$G$17:$BY$1200,J$1,FALSE)),"",VLOOKUP($A98,'全入力（様式2-4）'!$G$17:$BY$1200,J$1,FALSE))</f>
        <v/>
      </c>
      <c r="K98" s="189">
        <f>IF(ISERROR(VLOOKUP($A98,'全入力（様式2-4）'!$G$17:$BY$1200,K$1,FALSE)),"",VLOOKUP($A98,'全入力（様式2-4）'!$G$17:$BY$1200,K$1,FALSE))</f>
        <v>0</v>
      </c>
      <c r="L98" s="189" t="str">
        <f>IF(ISERROR(VLOOKUP($A98,'全入力（様式2-4）'!$G$17:$BY$1200,L$1,FALSE)),"",VLOOKUP($A98,'全入力（様式2-4）'!$G$17:$BY$1200,L$1,FALSE))</f>
        <v/>
      </c>
      <c r="M98" s="190">
        <f>IF(ISERROR(VLOOKUP($A98,'全入力（様式2-4）'!$G$17:$BY$1200,M$1,FALSE)),"",VLOOKUP($A98,'全入力（様式2-4）'!$G$17:$BY$1200,M$1,FALSE))</f>
        <v>0</v>
      </c>
      <c r="N98" s="190" t="str">
        <f>IF(ISERROR(VLOOKUP($A98,'全入力（様式2-4）'!$G$17:$BY$1200,N$1,FALSE)),"",VLOOKUP($A98,'全入力（様式2-4）'!$G$17:$BY$1200,N$1,FALSE))</f>
        <v/>
      </c>
      <c r="O98" s="190">
        <f>IF(ISERROR(VLOOKUP($A98,'全入力（様式2-4）'!$G$17:$BY$1200,O$1,FALSE)),"",VLOOKUP($A98,'全入力（様式2-4）'!$G$17:$BY$1200,O$1,FALSE))</f>
        <v>0</v>
      </c>
      <c r="P98" s="190" t="str">
        <f>IF(ISERROR(VLOOKUP($A98,'全入力（様式2-4）'!$G$17:$BY$1200,P$1,FALSE)),"",VLOOKUP($A98,'全入力（様式2-4）'!$G$17:$BY$1200,P$1,FALSE))</f>
        <v/>
      </c>
      <c r="Q98" s="191">
        <f>IF(ISERROR(VLOOKUP($A98,'全入力（様式2-4）'!$G$17:$BY$1200,Q$1,FALSE)),"",VLOOKUP($A98,'全入力（様式2-4）'!$G$17:$BY$1200,Q$1,FALSE))</f>
        <v>0</v>
      </c>
      <c r="R98" s="192">
        <f>IF(ISERROR(VLOOKUP($A98,'全入力（様式2-4）'!$G$17:$BY$1200,R$1,FALSE)),"",VLOOKUP($A98,'全入力（様式2-4）'!$G$17:$BY$1200,R$1,FALSE))</f>
        <v>0</v>
      </c>
      <c r="S98" s="192" t="str">
        <f>IF(ISERROR(VLOOKUP($A98,'全入力（様式2-4）'!$G$17:$BY$1200,S$1,FALSE)),"",VLOOKUP($A98,'全入力（様式2-4）'!$G$17:$BY$1200,S$1,FALSE))</f>
        <v/>
      </c>
      <c r="T98" s="192"/>
      <c r="U98" s="192"/>
      <c r="V98" s="192"/>
      <c r="W98" s="192"/>
      <c r="X98" s="192"/>
      <c r="Y98" s="192"/>
      <c r="Z98" s="189">
        <f>IF(ISERROR(VLOOKUP($A98,'全入力（様式2-4）'!$G$17:$BY$1200,Z$1,FALSE)),"",VLOOKUP($A98,'全入力（様式2-4）'!$G$17:$BY$1200,Z$1,FALSE))</f>
        <v>0</v>
      </c>
      <c r="AA98" s="189">
        <f>IF(ISERROR(VLOOKUP($A98,'全入力（様式2-4）'!$G$17:$BY$1200,AA$1,FALSE)),"",VLOOKUP($A98,'全入力（様式2-4）'!$G$17:$BY$1200,AA$1,FALSE))</f>
        <v>0</v>
      </c>
      <c r="AB98" s="189">
        <f>IF(ISERROR(VLOOKUP($A98,'全入力（様式2-4）'!$G$17:$BY$1200,AB$1,FALSE)),"",VLOOKUP($A98,'全入力（様式2-4）'!$G$17:$BY$1200,AB$1,FALSE))</f>
        <v>0</v>
      </c>
      <c r="AC98" s="189">
        <f>IF(ISERROR(VLOOKUP($A98,'全入力（様式2-4）'!$G$17:$BY$1200,AC$1,FALSE)),"",VLOOKUP($A98,'全入力（様式2-4）'!$G$17:$BY$1200,AC$1,FALSE))</f>
        <v>0</v>
      </c>
      <c r="AD98" s="202">
        <f>IF(ISERROR(VLOOKUP($A98,'全入力（様式2-4）'!$G$17:$BY$1200,AD$1,FALSE)),"",VLOOKUP($A98,'全入力（様式2-4）'!$G$17:$BY$1200,AD$1,FALSE))</f>
        <v>0</v>
      </c>
      <c r="AE98" s="190"/>
      <c r="AF98" s="190"/>
      <c r="AG98" s="190"/>
      <c r="AH98" s="319" t="str">
        <f t="shared" si="98"/>
        <v>00</v>
      </c>
      <c r="AI98" s="193" t="str">
        <f>IF(ISERROR(VLOOKUP($G98&amp;AI$8,参照!$P$4:$U$500,5,FALSE)),"",VLOOKUP($G98&amp;AI$8,参照!$P$4:$U$500,5,FALSE))</f>
        <v/>
      </c>
      <c r="AJ98" s="193" t="str">
        <f>IF(ISERROR(VLOOKUP($G98&amp;AJ$8,参照!$P$4:$U$500,5,FALSE)),"",VLOOKUP($G98&amp;AJ$8,参照!$P$4:$U$500,5,FALSE))</f>
        <v/>
      </c>
      <c r="AK98" s="188">
        <v>31</v>
      </c>
      <c r="AL98" s="188">
        <v>85</v>
      </c>
      <c r="AM98" s="37"/>
      <c r="AN98" s="74">
        <f>IF(ISERROR(VLOOKUP($A98,'全入力（様式2-4）'!$G$17:$BY$1200,AN$1,FALSE)),"",VLOOKUP($A98,'全入力（様式2-4）'!$G$17:$BY$1200,AN$1,FALSE))</f>
        <v>0</v>
      </c>
      <c r="AO98" s="79">
        <f>IF(ISERROR(VLOOKUP($A98,'全入力（様式2-4）'!$G$17:$BY$1200,AO$1,FALSE)),"",VLOOKUP($A98,'全入力（様式2-4）'!$G$17:$BY$1200,AO$1,FALSE))</f>
        <v>0</v>
      </c>
      <c r="AP98" s="48">
        <f>IF(ISERROR(VLOOKUP($A98,'全入力（様式2-4）'!$G$17:$BY$1200,AP$1,FALSE)),"",VLOOKUP($A98,'全入力（様式2-4）'!$G$17:$BY$1200,AP$1,FALSE))</f>
        <v>0</v>
      </c>
      <c r="AQ98" s="64" t="str">
        <f>IF(ISERROR(VLOOKUP($G98,参照!$U$4:$W$102,3,FALSE)),"",VLOOKUP($G98,参照!$U$4:$W$102,3,FALSE))</f>
        <v/>
      </c>
      <c r="AR98" s="378" t="str">
        <f t="shared" ref="AR98" si="127">IF($AN98&lt;&gt;0,1/3,"")</f>
        <v/>
      </c>
      <c r="AS98" s="49" t="str">
        <f t="shared" si="100"/>
        <v/>
      </c>
      <c r="AT98" s="49" t="str">
        <f t="shared" si="101"/>
        <v/>
      </c>
      <c r="AU98" s="49" t="str">
        <f t="shared" si="102"/>
        <v/>
      </c>
      <c r="AV98" s="49" t="str">
        <f t="shared" si="103"/>
        <v/>
      </c>
      <c r="AW98" s="49" t="str">
        <f t="shared" si="95"/>
        <v/>
      </c>
      <c r="AX98" s="50">
        <f t="array" ref="AX98">SUM(IF('全入力（様式2-4）'!$G$17:$G$1200=$A98,IF('全入力（様式2-4）'!$AD$14:$AF$14=$AR98,'全入力（様式2-4）'!$AD$17:$AF$1200)))</f>
        <v>0</v>
      </c>
      <c r="AY98" s="51" t="str">
        <f t="shared" si="104"/>
        <v/>
      </c>
      <c r="AZ98" s="1891"/>
      <c r="BA98" s="50">
        <f t="shared" si="105"/>
        <v>0</v>
      </c>
      <c r="BB98" s="51" t="str">
        <f t="shared" si="106"/>
        <v/>
      </c>
      <c r="BC98" s="50">
        <f t="array" ref="BC98">SUM(IF('全入力（様式2-4）'!$G$17:$G$1200=$A98,IF('全入力（様式2-4）'!$AW$14:$AY$14=$AR98,'全入力（様式2-4）'!$AW$17:$AY$1200)))</f>
        <v>0</v>
      </c>
      <c r="BD98" s="51" t="str">
        <f t="shared" si="107"/>
        <v/>
      </c>
      <c r="BE98" s="151" t="str">
        <f t="shared" si="108"/>
        <v/>
      </c>
      <c r="BF98" s="1891"/>
      <c r="BG98" s="50"/>
      <c r="BH98" s="51"/>
      <c r="BI98" s="51"/>
      <c r="BJ98" s="145"/>
      <c r="BK98" s="1891"/>
    </row>
    <row r="99" spans="1:63" s="18" customFormat="1" ht="14.25" customHeight="1">
      <c r="A99" s="941">
        <f>A96+1</f>
        <v>30</v>
      </c>
      <c r="B99" s="178">
        <f>'全入力（様式2-4）'!$I$6</f>
        <v>0</v>
      </c>
      <c r="C99" s="177">
        <f>IF(ISERROR(VLOOKUP($A99,'全入力（様式2-4）'!$G$17:$BY$1200,C$1,FALSE)),"",VLOOKUP($A99,'全入力（様式2-4）'!$G$17:$BY$1200,C$1,FALSE))</f>
        <v>0</v>
      </c>
      <c r="D99" s="177">
        <f>IF(ISERROR(VLOOKUP($A99,'全入力（様式2-4）'!$G$17:$BY$1200,D$1,FALSE)),"",VLOOKUP($A99,'全入力（様式2-4）'!$G$17:$BY$1200,D$1,FALSE))</f>
        <v>0</v>
      </c>
      <c r="E99" s="177">
        <f>IF(ISERROR(VLOOKUP($A99,'全入力（様式2-4）'!$G$17:$BY$1200,E$1,FALSE)),"",VLOOKUP($A99,'全入力（様式2-4）'!$G$17:$BY$1200,E$1,FALSE))</f>
        <v>0</v>
      </c>
      <c r="F99" s="177">
        <f>IF(ISERROR(VLOOKUP($A99,'全入力（様式2-4）'!$G$17:$BY$1200,F$1,FALSE)),"",VLOOKUP($A99,'全入力（様式2-4）'!$G$17:$BY$1200,F$1,FALSE))</f>
        <v>0</v>
      </c>
      <c r="G99" s="179" t="str">
        <f>'全入力（様式2-4）'!$P$5&amp;'全入力（様式2-4）'!$R$5&amp;$D99</f>
        <v>0</v>
      </c>
      <c r="H99" s="180" t="str">
        <f t="shared" si="97"/>
        <v/>
      </c>
      <c r="I99" s="181">
        <f>IF(ISERROR(VLOOKUP($A99,'全入力（様式2-4）'!$G$17:$BY$1200,I$1,FALSE)),"",VLOOKUP($A99,'全入力（様式2-4）'!$G$17:$BY$1200,I$1,FALSE))</f>
        <v>0</v>
      </c>
      <c r="J99" s="181" t="str">
        <f>IF(ISERROR(VLOOKUP($A99,'全入力（様式2-4）'!$G$17:$BY$1200,J$1,FALSE)),"",VLOOKUP($A99,'全入力（様式2-4）'!$G$17:$BY$1200,J$1,FALSE))</f>
        <v/>
      </c>
      <c r="K99" s="181">
        <f>IF(ISERROR(VLOOKUP($A99,'全入力（様式2-4）'!$G$17:$BY$1200,K$1,FALSE)),"",VLOOKUP($A99,'全入力（様式2-4）'!$G$17:$BY$1200,K$1,FALSE))</f>
        <v>0</v>
      </c>
      <c r="L99" s="181" t="str">
        <f>IF(ISERROR(VLOOKUP($A99,'全入力（様式2-4）'!$G$17:$BY$1200,L$1,FALSE)),"",VLOOKUP($A99,'全入力（様式2-4）'!$G$17:$BY$1200,L$1,FALSE))</f>
        <v/>
      </c>
      <c r="M99" s="182">
        <f>IF(ISERROR(VLOOKUP($A99,'全入力（様式2-4）'!$G$17:$BY$1200,M$1,FALSE)),"",VLOOKUP($A99,'全入力（様式2-4）'!$G$17:$BY$1200,M$1,FALSE))</f>
        <v>0</v>
      </c>
      <c r="N99" s="182" t="str">
        <f>IF(ISERROR(VLOOKUP($A99,'全入力（様式2-4）'!$G$17:$BY$1200,N$1,FALSE)),"",VLOOKUP($A99,'全入力（様式2-4）'!$G$17:$BY$1200,N$1,FALSE))</f>
        <v/>
      </c>
      <c r="O99" s="182">
        <f>IF(ISERROR(VLOOKUP($A99,'全入力（様式2-4）'!$G$17:$BY$1200,O$1,FALSE)),"",VLOOKUP($A99,'全入力（様式2-4）'!$G$17:$BY$1200,O$1,FALSE))</f>
        <v>0</v>
      </c>
      <c r="P99" s="182" t="str">
        <f>IF(ISERROR(VLOOKUP($A99,'全入力（様式2-4）'!$G$17:$BY$1200,P$1,FALSE)),"",VLOOKUP($A99,'全入力（様式2-4）'!$G$17:$BY$1200,P$1,FALSE))</f>
        <v/>
      </c>
      <c r="Q99" s="183">
        <f>IF(ISERROR(VLOOKUP($A99,'全入力（様式2-4）'!$G$17:$BY$1200,Q$1,FALSE)),"",VLOOKUP($A99,'全入力（様式2-4）'!$G$17:$BY$1200,Q$1,FALSE))</f>
        <v>0</v>
      </c>
      <c r="R99" s="184">
        <f>IF(ISERROR(VLOOKUP($A99,'全入力（様式2-4）'!$G$17:$BY$1200,R$1,FALSE)),"",VLOOKUP($A99,'全入力（様式2-4）'!$G$17:$BY$1200,R$1,FALSE))</f>
        <v>0</v>
      </c>
      <c r="S99" s="184" t="str">
        <f>IF(ISERROR(VLOOKUP($A99,'全入力（様式2-4）'!$G$17:$BY$1200,S$1,FALSE)),"",VLOOKUP($A99,'全入力（様式2-4）'!$G$17:$BY$1200,S$1,FALSE))</f>
        <v/>
      </c>
      <c r="T99" s="184"/>
      <c r="U99" s="184"/>
      <c r="V99" s="537"/>
      <c r="W99" s="537"/>
      <c r="X99" s="537"/>
      <c r="Y99" s="537"/>
      <c r="Z99" s="181">
        <f>IF(ISERROR(VLOOKUP($A99,'全入力（様式2-4）'!$G$17:$BY$1200,Z$1,FALSE)),"",VLOOKUP($A99,'全入力（様式2-4）'!$G$17:$BY$1200,Z$1,FALSE))</f>
        <v>0</v>
      </c>
      <c r="AA99" s="181">
        <f>IF(ISERROR(VLOOKUP($A99,'全入力（様式2-4）'!$G$17:$BY$1200,AA$1,FALSE)),"",VLOOKUP($A99,'全入力（様式2-4）'!$G$17:$BY$1200,AA$1,FALSE))</f>
        <v>0</v>
      </c>
      <c r="AB99" s="181">
        <f>IF(ISERROR(VLOOKUP($A99,'全入力（様式2-4）'!$G$17:$BY$1200,AB$1,FALSE)),"",VLOOKUP($A99,'全入力（様式2-4）'!$G$17:$BY$1200,AB$1,FALSE))</f>
        <v>0</v>
      </c>
      <c r="AC99" s="181">
        <f>IF(ISERROR(VLOOKUP($A99,'全入力（様式2-4）'!$G$17:$BY$1200,AC$1,FALSE)),"",VLOOKUP($A99,'全入力（様式2-4）'!$G$17:$BY$1200,AC$1,FALSE))</f>
        <v>0</v>
      </c>
      <c r="AD99" s="201">
        <f>IF(ISERROR(VLOOKUP($A99,'全入力（様式2-4）'!$G$17:$BY$1200,AD$1,FALSE)),"",VLOOKUP($A99,'全入力（様式2-4）'!$G$17:$BY$1200,AD$1,FALSE))</f>
        <v>0</v>
      </c>
      <c r="AE99" s="182"/>
      <c r="AF99" s="182"/>
      <c r="AG99" s="182"/>
      <c r="AH99" s="318" t="str">
        <f t="shared" si="98"/>
        <v>00</v>
      </c>
      <c r="AI99" s="185" t="str">
        <f>IF(ISERROR(VLOOKUP($G99&amp;AI$8,参照!$P$4:$U$500,5,FALSE)),"",VLOOKUP($G99&amp;AI$8,参照!$P$4:$U$500,5,FALSE))</f>
        <v/>
      </c>
      <c r="AJ99" s="185" t="str">
        <f>IF(ISERROR(VLOOKUP($G99&amp;AJ$8,参照!$P$4:$U$500,5,FALSE)),"",VLOOKUP($G99&amp;AJ$8,参照!$P$4:$U$500,5,FALSE))</f>
        <v/>
      </c>
      <c r="AK99" s="180">
        <v>27</v>
      </c>
      <c r="AL99" s="180">
        <v>83</v>
      </c>
      <c r="AM99" s="37"/>
      <c r="AN99" s="76">
        <f>IF(ISERROR(VLOOKUP($A99,'全入力（様式2-4）'!$G$17:$BY$1200,AN$1,FALSE)),"",VLOOKUP($A99,'全入力（様式2-4）'!$G$17:$BY$1200,AN$1,FALSE))</f>
        <v>0</v>
      </c>
      <c r="AO99" s="77">
        <f>IF(ISERROR(VLOOKUP($A99,'全入力（様式2-4）'!$G$17:$BY$1200,AO$1,FALSE)),"",VLOOKUP($A99,'全入力（様式2-4）'!$G$17:$BY$1200,AO$1,FALSE))</f>
        <v>0</v>
      </c>
      <c r="AP99" s="52">
        <f>IF(ISERROR(VLOOKUP($A99,'全入力（様式2-4）'!$G$17:$BY$1200,AP$1,FALSE)),"",VLOOKUP($A99,'全入力（様式2-4）'!$G$17:$BY$1200,AP$1,FALSE))</f>
        <v>0</v>
      </c>
      <c r="AQ99" s="84" t="str">
        <f>IF(ISERROR(VLOOKUP($G99,参照!$U$4:$W$102,3,FALSE)),"",VLOOKUP($G99,参照!$U$4:$W$102,3,FALSE))</f>
        <v/>
      </c>
      <c r="AR99" s="376" t="str">
        <f t="shared" ref="AR99" si="128">IF($AN99&lt;&gt;0,"満額","")</f>
        <v/>
      </c>
      <c r="AS99" s="53" t="str">
        <f t="shared" si="100"/>
        <v/>
      </c>
      <c r="AT99" s="53" t="str">
        <f t="shared" si="101"/>
        <v/>
      </c>
      <c r="AU99" s="53" t="str">
        <f t="shared" si="102"/>
        <v/>
      </c>
      <c r="AV99" s="53" t="str">
        <f t="shared" si="103"/>
        <v/>
      </c>
      <c r="AW99" s="53" t="str">
        <f t="shared" si="95"/>
        <v/>
      </c>
      <c r="AX99" s="54">
        <f t="array" ref="AX99">SUM(IF('全入力（様式2-4）'!$G$17:$G$1200=$A99,IF('全入力（様式2-4）'!$AD$14:$AF$14=$AR99,'全入力（様式2-4）'!$AD$17:$AF$1200)))</f>
        <v>0</v>
      </c>
      <c r="AY99" s="55" t="str">
        <f t="shared" si="104"/>
        <v/>
      </c>
      <c r="AZ99" s="1889">
        <f>IF(ISERROR(VLOOKUP($A99,'全入力（様式2-4）'!$G$17:$BY$1200,AZ$1,FALSE)),"",VLOOKUP($A99,'全入力（様式2-4）'!$G$17:$BY$1200,AZ$1,FALSE))</f>
        <v>0</v>
      </c>
      <c r="BA99" s="54">
        <f t="shared" si="105"/>
        <v>0</v>
      </c>
      <c r="BB99" s="55" t="str">
        <f t="shared" si="106"/>
        <v/>
      </c>
      <c r="BC99" s="54">
        <f t="array" ref="BC99">SUM(IF('全入力（様式2-4）'!$G$17:$G$1200=$A99,IF('全入力（様式2-4）'!$AW$14:$AY$14=$AR99,'全入力（様式2-4）'!$AW$17:$AY$1200)))</f>
        <v>0</v>
      </c>
      <c r="BD99" s="55" t="str">
        <f t="shared" si="107"/>
        <v/>
      </c>
      <c r="BE99" s="152" t="str">
        <f t="shared" si="108"/>
        <v/>
      </c>
      <c r="BF99" s="1889">
        <f>IF(ISERROR(VLOOKUP($A99,'全入力（様式2-4）'!$G$17:$BY$1200,BF$1,FALSE)),"",VLOOKUP($A99,'全入力（様式2-4）'!$G$17:$BY$1200,BF$1,FALSE))</f>
        <v>0</v>
      </c>
      <c r="BG99" s="54"/>
      <c r="BH99" s="55"/>
      <c r="BI99" s="55"/>
      <c r="BJ99" s="146"/>
      <c r="BK99" s="1889"/>
    </row>
    <row r="100" spans="1:63" s="18" customFormat="1" ht="14.25" customHeight="1">
      <c r="A100" s="940">
        <f t="shared" si="116"/>
        <v>30</v>
      </c>
      <c r="B100" s="1">
        <f>'全入力（様式2-4）'!$I$6</f>
        <v>0</v>
      </c>
      <c r="C100" s="35">
        <f>IF(ISERROR(VLOOKUP($A100,'全入力（様式2-4）'!$G$17:$BY$1200,C$1,FALSE)),"",VLOOKUP($A100,'全入力（様式2-4）'!$G$17:$BY$1200,C$1,FALSE))</f>
        <v>0</v>
      </c>
      <c r="D100" s="35">
        <f>IF(ISERROR(VLOOKUP($A100,'全入力（様式2-4）'!$G$17:$BY$1200,D$1,FALSE)),"",VLOOKUP($A100,'全入力（様式2-4）'!$G$17:$BY$1200,D$1,FALSE))</f>
        <v>0</v>
      </c>
      <c r="E100" s="35">
        <f>IF(ISERROR(VLOOKUP($A100,'全入力（様式2-4）'!$G$17:$BY$1200,E$1,FALSE)),"",VLOOKUP($A100,'全入力（様式2-4）'!$G$17:$BY$1200,E$1,FALSE))</f>
        <v>0</v>
      </c>
      <c r="F100" s="35">
        <f>IF(ISERROR(VLOOKUP($A100,'全入力（様式2-4）'!$G$17:$BY$1200,F$1,FALSE)),"",VLOOKUP($A100,'全入力（様式2-4）'!$G$17:$BY$1200,F$1,FALSE))</f>
        <v>0</v>
      </c>
      <c r="G100" s="36" t="str">
        <f>'全入力（様式2-4）'!$P$5&amp;'全入力（様式2-4）'!$R$5&amp;$D100</f>
        <v>0</v>
      </c>
      <c r="H100" s="37" t="str">
        <f t="shared" si="97"/>
        <v/>
      </c>
      <c r="I100" s="38">
        <f>IF(ISERROR(VLOOKUP($A100,'全入力（様式2-4）'!$G$17:$BY$1200,I$1,FALSE)),"",VLOOKUP($A100,'全入力（様式2-4）'!$G$17:$BY$1200,I$1,FALSE))</f>
        <v>0</v>
      </c>
      <c r="J100" s="38" t="str">
        <f>IF(ISERROR(VLOOKUP($A100,'全入力（様式2-4）'!$G$17:$BY$1200,J$1,FALSE)),"",VLOOKUP($A100,'全入力（様式2-4）'!$G$17:$BY$1200,J$1,FALSE))</f>
        <v/>
      </c>
      <c r="K100" s="38">
        <f>IF(ISERROR(VLOOKUP($A100,'全入力（様式2-4）'!$G$17:$BY$1200,K$1,FALSE)),"",VLOOKUP($A100,'全入力（様式2-4）'!$G$17:$BY$1200,K$1,FALSE))</f>
        <v>0</v>
      </c>
      <c r="L100" s="38" t="str">
        <f>IF(ISERROR(VLOOKUP($A100,'全入力（様式2-4）'!$G$17:$BY$1200,L$1,FALSE)),"",VLOOKUP($A100,'全入力（様式2-4）'!$G$17:$BY$1200,L$1,FALSE))</f>
        <v/>
      </c>
      <c r="M100" s="112">
        <f>IF(ISERROR(VLOOKUP($A100,'全入力（様式2-4）'!$G$17:$BY$1200,M$1,FALSE)),"",VLOOKUP($A100,'全入力（様式2-4）'!$G$17:$BY$1200,M$1,FALSE))</f>
        <v>0</v>
      </c>
      <c r="N100" s="112" t="str">
        <f>IF(ISERROR(VLOOKUP($A100,'全入力（様式2-4）'!$G$17:$BY$1200,N$1,FALSE)),"",VLOOKUP($A100,'全入力（様式2-4）'!$G$17:$BY$1200,N$1,FALSE))</f>
        <v/>
      </c>
      <c r="O100" s="112">
        <f>IF(ISERROR(VLOOKUP($A100,'全入力（様式2-4）'!$G$17:$BY$1200,O$1,FALSE)),"",VLOOKUP($A100,'全入力（様式2-4）'!$G$17:$BY$1200,O$1,FALSE))</f>
        <v>0</v>
      </c>
      <c r="P100" s="112" t="str">
        <f>IF(ISERROR(VLOOKUP($A100,'全入力（様式2-4）'!$G$17:$BY$1200,P$1,FALSE)),"",VLOOKUP($A100,'全入力（様式2-4）'!$G$17:$BY$1200,P$1,FALSE))</f>
        <v/>
      </c>
      <c r="Q100" s="176">
        <f>IF(ISERROR(VLOOKUP($A100,'全入力（様式2-4）'!$G$17:$BY$1200,Q$1,FALSE)),"",VLOOKUP($A100,'全入力（様式2-4）'!$G$17:$BY$1200,Q$1,FALSE))</f>
        <v>0</v>
      </c>
      <c r="R100" s="105">
        <f>IF(ISERROR(VLOOKUP($A100,'全入力（様式2-4）'!$G$17:$BY$1200,R$1,FALSE)),"",VLOOKUP($A100,'全入力（様式2-4）'!$G$17:$BY$1200,R$1,FALSE))</f>
        <v>0</v>
      </c>
      <c r="S100" s="105" t="str">
        <f>IF(ISERROR(VLOOKUP($A100,'全入力（様式2-4）'!$G$17:$BY$1200,S$1,FALSE)),"",VLOOKUP($A100,'全入力（様式2-4）'!$G$17:$BY$1200,S$1,FALSE))</f>
        <v/>
      </c>
      <c r="T100" s="105"/>
      <c r="U100" s="105"/>
      <c r="V100" s="105"/>
      <c r="W100" s="105"/>
      <c r="X100" s="105"/>
      <c r="Y100" s="105"/>
      <c r="Z100" s="38">
        <f>IF(ISERROR(VLOOKUP($A100,'全入力（様式2-4）'!$G$17:$BY$1200,Z$1,FALSE)),"",VLOOKUP($A100,'全入力（様式2-4）'!$G$17:$BY$1200,Z$1,FALSE))</f>
        <v>0</v>
      </c>
      <c r="AA100" s="38">
        <f>IF(ISERROR(VLOOKUP($A100,'全入力（様式2-4）'!$G$17:$BY$1200,AA$1,FALSE)),"",VLOOKUP($A100,'全入力（様式2-4）'!$G$17:$BY$1200,AA$1,FALSE))</f>
        <v>0</v>
      </c>
      <c r="AB100" s="38">
        <f>IF(ISERROR(VLOOKUP($A100,'全入力（様式2-4）'!$G$17:$BY$1200,AB$1,FALSE)),"",VLOOKUP($A100,'全入力（様式2-4）'!$G$17:$BY$1200,AB$1,FALSE))</f>
        <v>0</v>
      </c>
      <c r="AC100" s="38">
        <f>IF(ISERROR(VLOOKUP($A100,'全入力（様式2-4）'!$G$17:$BY$1200,AC$1,FALSE)),"",VLOOKUP($A100,'全入力（様式2-4）'!$G$17:$BY$1200,AC$1,FALSE))</f>
        <v>0</v>
      </c>
      <c r="AD100" s="200">
        <f>IF(ISERROR(VLOOKUP($A100,'全入力（様式2-4）'!$G$17:$BY$1200,AD$1,FALSE)),"",VLOOKUP($A100,'全入力（様式2-4）'!$G$17:$BY$1200,AD$1,FALSE))</f>
        <v>0</v>
      </c>
      <c r="AE100" s="112"/>
      <c r="AF100" s="112"/>
      <c r="AG100" s="112"/>
      <c r="AH100" s="317" t="str">
        <f t="shared" si="98"/>
        <v>00</v>
      </c>
      <c r="AI100" s="39" t="str">
        <f>IF(ISERROR(VLOOKUP($G100&amp;AI$8,参照!$P$4:$U$500,5,FALSE)),"",VLOOKUP($G100&amp;AI$8,参照!$P$4:$U$500,5,FALSE))</f>
        <v/>
      </c>
      <c r="AJ100" s="39" t="str">
        <f>IF(ISERROR(VLOOKUP($G100&amp;AJ$8,参照!$P$4:$U$500,5,FALSE)),"",VLOOKUP($G100&amp;AJ$8,参照!$P$4:$U$500,5,FALSE))</f>
        <v/>
      </c>
      <c r="AK100" s="37">
        <v>29</v>
      </c>
      <c r="AL100" s="37">
        <v>84</v>
      </c>
      <c r="AM100" s="37"/>
      <c r="AN100" s="72">
        <f>IF(ISERROR(VLOOKUP($A100,'全入力（様式2-4）'!$G$17:$BY$1200,AN$1,FALSE)),"",VLOOKUP($A100,'全入力（様式2-4）'!$G$17:$BY$1200,AN$1,FALSE))</f>
        <v>0</v>
      </c>
      <c r="AO100" s="78">
        <f>IF(ISERROR(VLOOKUP($A100,'全入力（様式2-4）'!$G$17:$BY$1200,AO$1,FALSE)),"",VLOOKUP($A100,'全入力（様式2-4）'!$G$17:$BY$1200,AO$1,FALSE))</f>
        <v>0</v>
      </c>
      <c r="AP100" s="44">
        <f>IF(ISERROR(VLOOKUP($A100,'全入力（様式2-4）'!$G$17:$BY$1200,AP$1,FALSE)),"",VLOOKUP($A100,'全入力（様式2-4）'!$G$17:$BY$1200,AP$1,FALSE))</f>
        <v>0</v>
      </c>
      <c r="AQ100" s="63" t="str">
        <f>IF(ISERROR(VLOOKUP($G100,参照!$U$4:$W$102,3,FALSE)),"",VLOOKUP($G100,参照!$U$4:$W$102,3,FALSE))</f>
        <v/>
      </c>
      <c r="AR100" s="377" t="str">
        <f t="shared" ref="AR100" si="129">IF($AN100&lt;&gt;0,2/3,"")</f>
        <v/>
      </c>
      <c r="AS100" s="45" t="str">
        <f t="shared" si="100"/>
        <v/>
      </c>
      <c r="AT100" s="45" t="str">
        <f t="shared" si="101"/>
        <v/>
      </c>
      <c r="AU100" s="45" t="str">
        <f t="shared" si="102"/>
        <v/>
      </c>
      <c r="AV100" s="45" t="str">
        <f t="shared" si="103"/>
        <v/>
      </c>
      <c r="AW100" s="45" t="str">
        <f t="shared" si="95"/>
        <v/>
      </c>
      <c r="AX100" s="46">
        <f t="array" ref="AX100">SUM(IF('全入力（様式2-4）'!$G$17:$G$1200=$A100,IF('全入力（様式2-4）'!$AD$14:$AF$14=$AR100,'全入力（様式2-4）'!$AD$17:$AF$1200)))</f>
        <v>0</v>
      </c>
      <c r="AY100" s="47" t="str">
        <f t="shared" si="104"/>
        <v/>
      </c>
      <c r="AZ100" s="1890"/>
      <c r="BA100" s="46">
        <f t="shared" si="105"/>
        <v>0</v>
      </c>
      <c r="BB100" s="47" t="str">
        <f t="shared" si="106"/>
        <v/>
      </c>
      <c r="BC100" s="46">
        <f t="array" ref="BC100">SUM(IF('全入力（様式2-4）'!$G$17:$G$1200=$A100,IF('全入力（様式2-4）'!$AW$14:$AY$14=$AR100,'全入力（様式2-4）'!$AW$17:$AY$1200)))</f>
        <v>0</v>
      </c>
      <c r="BD100" s="47" t="str">
        <f t="shared" si="107"/>
        <v/>
      </c>
      <c r="BE100" s="150" t="str">
        <f t="shared" si="108"/>
        <v/>
      </c>
      <c r="BF100" s="1890"/>
      <c r="BG100" s="46"/>
      <c r="BH100" s="47"/>
      <c r="BI100" s="47"/>
      <c r="BJ100" s="144"/>
      <c r="BK100" s="1890"/>
    </row>
    <row r="101" spans="1:63" s="18" customFormat="1" ht="14.25" customHeight="1" thickBot="1">
      <c r="A101" s="942">
        <f t="shared" si="116"/>
        <v>30</v>
      </c>
      <c r="B101" s="7">
        <f>'全入力（様式2-4）'!$I$6</f>
        <v>0</v>
      </c>
      <c r="C101" s="186">
        <f>IF(ISERROR(VLOOKUP($A101,'全入力（様式2-4）'!$G$17:$BY$1200,C$1,FALSE)),"",VLOOKUP($A101,'全入力（様式2-4）'!$G$17:$BY$1200,C$1,FALSE))</f>
        <v>0</v>
      </c>
      <c r="D101" s="186">
        <f>IF(ISERROR(VLOOKUP($A101,'全入力（様式2-4）'!$G$17:$BY$1200,D$1,FALSE)),"",VLOOKUP($A101,'全入力（様式2-4）'!$G$17:$BY$1200,D$1,FALSE))</f>
        <v>0</v>
      </c>
      <c r="E101" s="186">
        <f>IF(ISERROR(VLOOKUP($A101,'全入力（様式2-4）'!$G$17:$BY$1200,E$1,FALSE)),"",VLOOKUP($A101,'全入力（様式2-4）'!$G$17:$BY$1200,E$1,FALSE))</f>
        <v>0</v>
      </c>
      <c r="F101" s="186">
        <f>IF(ISERROR(VLOOKUP($A101,'全入力（様式2-4）'!$G$17:$BY$1200,F$1,FALSE)),"",VLOOKUP($A101,'全入力（様式2-4）'!$G$17:$BY$1200,F$1,FALSE))</f>
        <v>0</v>
      </c>
      <c r="G101" s="187" t="str">
        <f>'全入力（様式2-4）'!$P$5&amp;'全入力（様式2-4）'!$R$5&amp;$D101</f>
        <v>0</v>
      </c>
      <c r="H101" s="188" t="str">
        <f t="shared" si="97"/>
        <v/>
      </c>
      <c r="I101" s="189">
        <f>IF(ISERROR(VLOOKUP($A101,'全入力（様式2-4）'!$G$17:$BY$1200,I$1,FALSE)),"",VLOOKUP($A101,'全入力（様式2-4）'!$G$17:$BY$1200,I$1,FALSE))</f>
        <v>0</v>
      </c>
      <c r="J101" s="189" t="str">
        <f>IF(ISERROR(VLOOKUP($A101,'全入力（様式2-4）'!$G$17:$BY$1200,J$1,FALSE)),"",VLOOKUP($A101,'全入力（様式2-4）'!$G$17:$BY$1200,J$1,FALSE))</f>
        <v/>
      </c>
      <c r="K101" s="189">
        <f>IF(ISERROR(VLOOKUP($A101,'全入力（様式2-4）'!$G$17:$BY$1200,K$1,FALSE)),"",VLOOKUP($A101,'全入力（様式2-4）'!$G$17:$BY$1200,K$1,FALSE))</f>
        <v>0</v>
      </c>
      <c r="L101" s="189" t="str">
        <f>IF(ISERROR(VLOOKUP($A101,'全入力（様式2-4）'!$G$17:$BY$1200,L$1,FALSE)),"",VLOOKUP($A101,'全入力（様式2-4）'!$G$17:$BY$1200,L$1,FALSE))</f>
        <v/>
      </c>
      <c r="M101" s="190">
        <f>IF(ISERROR(VLOOKUP($A101,'全入力（様式2-4）'!$G$17:$BY$1200,M$1,FALSE)),"",VLOOKUP($A101,'全入力（様式2-4）'!$G$17:$BY$1200,M$1,FALSE))</f>
        <v>0</v>
      </c>
      <c r="N101" s="190" t="str">
        <f>IF(ISERROR(VLOOKUP($A101,'全入力（様式2-4）'!$G$17:$BY$1200,N$1,FALSE)),"",VLOOKUP($A101,'全入力（様式2-4）'!$G$17:$BY$1200,N$1,FALSE))</f>
        <v/>
      </c>
      <c r="O101" s="190">
        <f>IF(ISERROR(VLOOKUP($A101,'全入力（様式2-4）'!$G$17:$BY$1200,O$1,FALSE)),"",VLOOKUP($A101,'全入力（様式2-4）'!$G$17:$BY$1200,O$1,FALSE))</f>
        <v>0</v>
      </c>
      <c r="P101" s="190" t="str">
        <f>IF(ISERROR(VLOOKUP($A101,'全入力（様式2-4）'!$G$17:$BY$1200,P$1,FALSE)),"",VLOOKUP($A101,'全入力（様式2-4）'!$G$17:$BY$1200,P$1,FALSE))</f>
        <v/>
      </c>
      <c r="Q101" s="191">
        <f>IF(ISERROR(VLOOKUP($A101,'全入力（様式2-4）'!$G$17:$BY$1200,Q$1,FALSE)),"",VLOOKUP($A101,'全入力（様式2-4）'!$G$17:$BY$1200,Q$1,FALSE))</f>
        <v>0</v>
      </c>
      <c r="R101" s="192">
        <f>IF(ISERROR(VLOOKUP($A101,'全入力（様式2-4）'!$G$17:$BY$1200,R$1,FALSE)),"",VLOOKUP($A101,'全入力（様式2-4）'!$G$17:$BY$1200,R$1,FALSE))</f>
        <v>0</v>
      </c>
      <c r="S101" s="192" t="str">
        <f>IF(ISERROR(VLOOKUP($A101,'全入力（様式2-4）'!$G$17:$BY$1200,S$1,FALSE)),"",VLOOKUP($A101,'全入力（様式2-4）'!$G$17:$BY$1200,S$1,FALSE))</f>
        <v/>
      </c>
      <c r="T101" s="192"/>
      <c r="U101" s="192"/>
      <c r="V101" s="192"/>
      <c r="W101" s="192"/>
      <c r="X101" s="192"/>
      <c r="Y101" s="192"/>
      <c r="Z101" s="189">
        <f>IF(ISERROR(VLOOKUP($A101,'全入力（様式2-4）'!$G$17:$BY$1200,Z$1,FALSE)),"",VLOOKUP($A101,'全入力（様式2-4）'!$G$17:$BY$1200,Z$1,FALSE))</f>
        <v>0</v>
      </c>
      <c r="AA101" s="189">
        <f>IF(ISERROR(VLOOKUP($A101,'全入力（様式2-4）'!$G$17:$BY$1200,AA$1,FALSE)),"",VLOOKUP($A101,'全入力（様式2-4）'!$G$17:$BY$1200,AA$1,FALSE))</f>
        <v>0</v>
      </c>
      <c r="AB101" s="189">
        <f>IF(ISERROR(VLOOKUP($A101,'全入力（様式2-4）'!$G$17:$BY$1200,AB$1,FALSE)),"",VLOOKUP($A101,'全入力（様式2-4）'!$G$17:$BY$1200,AB$1,FALSE))</f>
        <v>0</v>
      </c>
      <c r="AC101" s="189">
        <f>IF(ISERROR(VLOOKUP($A101,'全入力（様式2-4）'!$G$17:$BY$1200,AC$1,FALSE)),"",VLOOKUP($A101,'全入力（様式2-4）'!$G$17:$BY$1200,AC$1,FALSE))</f>
        <v>0</v>
      </c>
      <c r="AD101" s="202">
        <f>IF(ISERROR(VLOOKUP($A101,'全入力（様式2-4）'!$G$17:$BY$1200,AD$1,FALSE)),"",VLOOKUP($A101,'全入力（様式2-4）'!$G$17:$BY$1200,AD$1,FALSE))</f>
        <v>0</v>
      </c>
      <c r="AE101" s="190"/>
      <c r="AF101" s="190"/>
      <c r="AG101" s="190"/>
      <c r="AH101" s="319" t="str">
        <f t="shared" si="98"/>
        <v>00</v>
      </c>
      <c r="AI101" s="193" t="str">
        <f>IF(ISERROR(VLOOKUP($G101&amp;AI$8,参照!$P$4:$U$500,5,FALSE)),"",VLOOKUP($G101&amp;AI$8,参照!$P$4:$U$500,5,FALSE))</f>
        <v/>
      </c>
      <c r="AJ101" s="193" t="str">
        <f>IF(ISERROR(VLOOKUP($G101&amp;AJ$8,参照!$P$4:$U$500,5,FALSE)),"",VLOOKUP($G101&amp;AJ$8,参照!$P$4:$U$500,5,FALSE))</f>
        <v/>
      </c>
      <c r="AK101" s="188">
        <v>31</v>
      </c>
      <c r="AL101" s="188">
        <v>85</v>
      </c>
      <c r="AM101" s="37"/>
      <c r="AN101" s="74">
        <f>IF(ISERROR(VLOOKUP($A101,'全入力（様式2-4）'!$G$17:$BY$1200,AN$1,FALSE)),"",VLOOKUP($A101,'全入力（様式2-4）'!$G$17:$BY$1200,AN$1,FALSE))</f>
        <v>0</v>
      </c>
      <c r="AO101" s="79">
        <f>IF(ISERROR(VLOOKUP($A101,'全入力（様式2-4）'!$G$17:$BY$1200,AO$1,FALSE)),"",VLOOKUP($A101,'全入力（様式2-4）'!$G$17:$BY$1200,AO$1,FALSE))</f>
        <v>0</v>
      </c>
      <c r="AP101" s="48">
        <f>IF(ISERROR(VLOOKUP($A101,'全入力（様式2-4）'!$G$17:$BY$1200,AP$1,FALSE)),"",VLOOKUP($A101,'全入力（様式2-4）'!$G$17:$BY$1200,AP$1,FALSE))</f>
        <v>0</v>
      </c>
      <c r="AQ101" s="64" t="str">
        <f>IF(ISERROR(VLOOKUP($G101,参照!$U$4:$W$102,3,FALSE)),"",VLOOKUP($G101,参照!$U$4:$W$102,3,FALSE))</f>
        <v/>
      </c>
      <c r="AR101" s="378" t="str">
        <f t="shared" ref="AR101" si="130">IF($AN101&lt;&gt;0,1/3,"")</f>
        <v/>
      </c>
      <c r="AS101" s="49" t="str">
        <f t="shared" si="100"/>
        <v/>
      </c>
      <c r="AT101" s="49" t="str">
        <f t="shared" si="101"/>
        <v/>
      </c>
      <c r="AU101" s="49" t="str">
        <f t="shared" si="102"/>
        <v/>
      </c>
      <c r="AV101" s="49" t="str">
        <f t="shared" si="103"/>
        <v/>
      </c>
      <c r="AW101" s="49" t="str">
        <f t="shared" si="95"/>
        <v/>
      </c>
      <c r="AX101" s="50">
        <f t="array" ref="AX101">SUM(IF('全入力（様式2-4）'!$G$17:$G$1200=$A101,IF('全入力（様式2-4）'!$AD$14:$AF$14=$AR101,'全入力（様式2-4）'!$AD$17:$AF$1200)))</f>
        <v>0</v>
      </c>
      <c r="AY101" s="51" t="str">
        <f t="shared" si="104"/>
        <v/>
      </c>
      <c r="AZ101" s="1891"/>
      <c r="BA101" s="50">
        <f t="shared" si="105"/>
        <v>0</v>
      </c>
      <c r="BB101" s="51" t="str">
        <f t="shared" si="106"/>
        <v/>
      </c>
      <c r="BC101" s="50">
        <f t="array" ref="BC101">SUM(IF('全入力（様式2-4）'!$G$17:$G$1200=$A101,IF('全入力（様式2-4）'!$AW$14:$AY$14=$AR101,'全入力（様式2-4）'!$AW$17:$AY$1200)))</f>
        <v>0</v>
      </c>
      <c r="BD101" s="51" t="str">
        <f t="shared" si="107"/>
        <v/>
      </c>
      <c r="BE101" s="151" t="str">
        <f t="shared" si="108"/>
        <v/>
      </c>
      <c r="BF101" s="1891"/>
      <c r="BG101" s="50"/>
      <c r="BH101" s="51"/>
      <c r="BI101" s="51"/>
      <c r="BJ101" s="145"/>
      <c r="BK101" s="1891"/>
    </row>
    <row r="102" spans="1:63" s="18" customFormat="1" ht="14.25" customHeight="1">
      <c r="A102" s="941">
        <f>A99+1</f>
        <v>31</v>
      </c>
      <c r="B102" s="178">
        <f>'全入力（様式2-4）'!$I$6</f>
        <v>0</v>
      </c>
      <c r="C102" s="177">
        <f>IF(ISERROR(VLOOKUP($A102,'全入力（様式2-4）'!$G$17:$BY$1200,C$1,FALSE)),"",VLOOKUP($A102,'全入力（様式2-4）'!$G$17:$BY$1200,C$1,FALSE))</f>
        <v>0</v>
      </c>
      <c r="D102" s="177">
        <f>IF(ISERROR(VLOOKUP($A102,'全入力（様式2-4）'!$G$17:$BY$1200,D$1,FALSE)),"",VLOOKUP($A102,'全入力（様式2-4）'!$G$17:$BY$1200,D$1,FALSE))</f>
        <v>0</v>
      </c>
      <c r="E102" s="177">
        <f>IF(ISERROR(VLOOKUP($A102,'全入力（様式2-4）'!$G$17:$BY$1200,E$1,FALSE)),"",VLOOKUP($A102,'全入力（様式2-4）'!$G$17:$BY$1200,E$1,FALSE))</f>
        <v>0</v>
      </c>
      <c r="F102" s="177">
        <f>IF(ISERROR(VLOOKUP($A102,'全入力（様式2-4）'!$G$17:$BY$1200,F$1,FALSE)),"",VLOOKUP($A102,'全入力（様式2-4）'!$G$17:$BY$1200,F$1,FALSE))</f>
        <v>0</v>
      </c>
      <c r="G102" s="179" t="str">
        <f>'全入力（様式2-4）'!$P$5&amp;'全入力（様式2-4）'!$R$5&amp;$D102</f>
        <v>0</v>
      </c>
      <c r="H102" s="180" t="str">
        <f t="shared" si="97"/>
        <v/>
      </c>
      <c r="I102" s="181">
        <f>IF(ISERROR(VLOOKUP($A102,'全入力（様式2-4）'!$G$17:$BY$1200,I$1,FALSE)),"",VLOOKUP($A102,'全入力（様式2-4）'!$G$17:$BY$1200,I$1,FALSE))</f>
        <v>0</v>
      </c>
      <c r="J102" s="181" t="str">
        <f>IF(ISERROR(VLOOKUP($A102,'全入力（様式2-4）'!$G$17:$BY$1200,J$1,FALSE)),"",VLOOKUP($A102,'全入力（様式2-4）'!$G$17:$BY$1200,J$1,FALSE))</f>
        <v/>
      </c>
      <c r="K102" s="181">
        <f>IF(ISERROR(VLOOKUP($A102,'全入力（様式2-4）'!$G$17:$BY$1200,K$1,FALSE)),"",VLOOKUP($A102,'全入力（様式2-4）'!$G$17:$BY$1200,K$1,FALSE))</f>
        <v>0</v>
      </c>
      <c r="L102" s="181" t="str">
        <f>IF(ISERROR(VLOOKUP($A102,'全入力（様式2-4）'!$G$17:$BY$1200,L$1,FALSE)),"",VLOOKUP($A102,'全入力（様式2-4）'!$G$17:$BY$1200,L$1,FALSE))</f>
        <v/>
      </c>
      <c r="M102" s="182">
        <f>IF(ISERROR(VLOOKUP($A102,'全入力（様式2-4）'!$G$17:$BY$1200,M$1,FALSE)),"",VLOOKUP($A102,'全入力（様式2-4）'!$G$17:$BY$1200,M$1,FALSE))</f>
        <v>0</v>
      </c>
      <c r="N102" s="182" t="str">
        <f>IF(ISERROR(VLOOKUP($A102,'全入力（様式2-4）'!$G$17:$BY$1200,N$1,FALSE)),"",VLOOKUP($A102,'全入力（様式2-4）'!$G$17:$BY$1200,N$1,FALSE))</f>
        <v/>
      </c>
      <c r="O102" s="182">
        <f>IF(ISERROR(VLOOKUP($A102,'全入力（様式2-4）'!$G$17:$BY$1200,O$1,FALSE)),"",VLOOKUP($A102,'全入力（様式2-4）'!$G$17:$BY$1200,O$1,FALSE))</f>
        <v>0</v>
      </c>
      <c r="P102" s="182" t="str">
        <f>IF(ISERROR(VLOOKUP($A102,'全入力（様式2-4）'!$G$17:$BY$1200,P$1,FALSE)),"",VLOOKUP($A102,'全入力（様式2-4）'!$G$17:$BY$1200,P$1,FALSE))</f>
        <v/>
      </c>
      <c r="Q102" s="183">
        <f>IF(ISERROR(VLOOKUP($A102,'全入力（様式2-4）'!$G$17:$BY$1200,Q$1,FALSE)),"",VLOOKUP($A102,'全入力（様式2-4）'!$G$17:$BY$1200,Q$1,FALSE))</f>
        <v>0</v>
      </c>
      <c r="R102" s="184">
        <f>IF(ISERROR(VLOOKUP($A102,'全入力（様式2-4）'!$G$17:$BY$1200,R$1,FALSE)),"",VLOOKUP($A102,'全入力（様式2-4）'!$G$17:$BY$1200,R$1,FALSE))</f>
        <v>0</v>
      </c>
      <c r="S102" s="184" t="str">
        <f>IF(ISERROR(VLOOKUP($A102,'全入力（様式2-4）'!$G$17:$BY$1200,S$1,FALSE)),"",VLOOKUP($A102,'全入力（様式2-4）'!$G$17:$BY$1200,S$1,FALSE))</f>
        <v/>
      </c>
      <c r="T102" s="184"/>
      <c r="U102" s="184"/>
      <c r="V102" s="537"/>
      <c r="W102" s="537"/>
      <c r="X102" s="537"/>
      <c r="Y102" s="537"/>
      <c r="Z102" s="181">
        <f>IF(ISERROR(VLOOKUP($A102,'全入力（様式2-4）'!$G$17:$BY$1200,Z$1,FALSE)),"",VLOOKUP($A102,'全入力（様式2-4）'!$G$17:$BY$1200,Z$1,FALSE))</f>
        <v>0</v>
      </c>
      <c r="AA102" s="181">
        <f>IF(ISERROR(VLOOKUP($A102,'全入力（様式2-4）'!$G$17:$BY$1200,AA$1,FALSE)),"",VLOOKUP($A102,'全入力（様式2-4）'!$G$17:$BY$1200,AA$1,FALSE))</f>
        <v>0</v>
      </c>
      <c r="AB102" s="181">
        <f>IF(ISERROR(VLOOKUP($A102,'全入力（様式2-4）'!$G$17:$BY$1200,AB$1,FALSE)),"",VLOOKUP($A102,'全入力（様式2-4）'!$G$17:$BY$1200,AB$1,FALSE))</f>
        <v>0</v>
      </c>
      <c r="AC102" s="181">
        <f>IF(ISERROR(VLOOKUP($A102,'全入力（様式2-4）'!$G$17:$BY$1200,AC$1,FALSE)),"",VLOOKUP($A102,'全入力（様式2-4）'!$G$17:$BY$1200,AC$1,FALSE))</f>
        <v>0</v>
      </c>
      <c r="AD102" s="201">
        <f>IF(ISERROR(VLOOKUP($A102,'全入力（様式2-4）'!$G$17:$BY$1200,AD$1,FALSE)),"",VLOOKUP($A102,'全入力（様式2-4）'!$G$17:$BY$1200,AD$1,FALSE))</f>
        <v>0</v>
      </c>
      <c r="AE102" s="182"/>
      <c r="AF102" s="182"/>
      <c r="AG102" s="182"/>
      <c r="AH102" s="318" t="str">
        <f t="shared" si="98"/>
        <v>00</v>
      </c>
      <c r="AI102" s="185" t="str">
        <f>IF(ISERROR(VLOOKUP($G102&amp;AI$8,参照!$P$4:$U$500,5,FALSE)),"",VLOOKUP($G102&amp;AI$8,参照!$P$4:$U$500,5,FALSE))</f>
        <v/>
      </c>
      <c r="AJ102" s="185" t="str">
        <f>IF(ISERROR(VLOOKUP($G102&amp;AJ$8,参照!$P$4:$U$500,5,FALSE)),"",VLOOKUP($G102&amp;AJ$8,参照!$P$4:$U$500,5,FALSE))</f>
        <v/>
      </c>
      <c r="AK102" s="180">
        <v>27</v>
      </c>
      <c r="AL102" s="180">
        <v>83</v>
      </c>
      <c r="AM102" s="37"/>
      <c r="AN102" s="76">
        <f>IF(ISERROR(VLOOKUP($A102,'全入力（様式2-4）'!$G$17:$BY$1200,AN$1,FALSE)),"",VLOOKUP($A102,'全入力（様式2-4）'!$G$17:$BY$1200,AN$1,FALSE))</f>
        <v>0</v>
      </c>
      <c r="AO102" s="77">
        <f>IF(ISERROR(VLOOKUP($A102,'全入力（様式2-4）'!$G$17:$BY$1200,AO$1,FALSE)),"",VLOOKUP($A102,'全入力（様式2-4）'!$G$17:$BY$1200,AO$1,FALSE))</f>
        <v>0</v>
      </c>
      <c r="AP102" s="52">
        <f>IF(ISERROR(VLOOKUP($A102,'全入力（様式2-4）'!$G$17:$BY$1200,AP$1,FALSE)),"",VLOOKUP($A102,'全入力（様式2-4）'!$G$17:$BY$1200,AP$1,FALSE))</f>
        <v>0</v>
      </c>
      <c r="AQ102" s="84" t="str">
        <f>IF(ISERROR(VLOOKUP($G102,参照!$U$4:$W$102,3,FALSE)),"",VLOOKUP($G102,参照!$U$4:$W$102,3,FALSE))</f>
        <v/>
      </c>
      <c r="AR102" s="376" t="str">
        <f t="shared" ref="AR102" si="131">IF($AN102&lt;&gt;0,"満額","")</f>
        <v/>
      </c>
      <c r="AS102" s="53" t="str">
        <f t="shared" si="100"/>
        <v/>
      </c>
      <c r="AT102" s="53" t="str">
        <f t="shared" si="101"/>
        <v/>
      </c>
      <c r="AU102" s="53" t="str">
        <f t="shared" si="102"/>
        <v/>
      </c>
      <c r="AV102" s="53" t="str">
        <f t="shared" si="103"/>
        <v/>
      </c>
      <c r="AW102" s="53" t="str">
        <f t="shared" si="95"/>
        <v/>
      </c>
      <c r="AX102" s="54">
        <f t="array" ref="AX102">SUM(IF('全入力（様式2-4）'!$G$17:$G$1200=$A102,IF('全入力（様式2-4）'!$AD$14:$AF$14=$AR102,'全入力（様式2-4）'!$AD$17:$AF$1200)))</f>
        <v>0</v>
      </c>
      <c r="AY102" s="55" t="str">
        <f t="shared" si="104"/>
        <v/>
      </c>
      <c r="AZ102" s="1889">
        <f>IF(ISERROR(VLOOKUP($A102,'全入力（様式2-4）'!$G$17:$BY$1200,AZ$1,FALSE)),"",VLOOKUP($A102,'全入力（様式2-4）'!$G$17:$BY$1200,AZ$1,FALSE))</f>
        <v>0</v>
      </c>
      <c r="BA102" s="54">
        <f t="shared" si="105"/>
        <v>0</v>
      </c>
      <c r="BB102" s="55" t="str">
        <f t="shared" si="106"/>
        <v/>
      </c>
      <c r="BC102" s="54">
        <f t="array" ref="BC102">SUM(IF('全入力（様式2-4）'!$G$17:$G$1200=$A102,IF('全入力（様式2-4）'!$AW$14:$AY$14=$AR102,'全入力（様式2-4）'!$AW$17:$AY$1200)))</f>
        <v>0</v>
      </c>
      <c r="BD102" s="55" t="str">
        <f t="shared" si="107"/>
        <v/>
      </c>
      <c r="BE102" s="152" t="str">
        <f t="shared" si="108"/>
        <v/>
      </c>
      <c r="BF102" s="1889">
        <f>IF(ISERROR(VLOOKUP($A102,'全入力（様式2-4）'!$G$17:$BY$1200,BF$1,FALSE)),"",VLOOKUP($A102,'全入力（様式2-4）'!$G$17:$BY$1200,BF$1,FALSE))</f>
        <v>0</v>
      </c>
      <c r="BG102" s="54"/>
      <c r="BH102" s="55"/>
      <c r="BI102" s="55"/>
      <c r="BJ102" s="146"/>
      <c r="BK102" s="1889"/>
    </row>
    <row r="103" spans="1:63" s="18" customFormat="1" ht="14.25" customHeight="1">
      <c r="A103" s="940">
        <f t="shared" si="116"/>
        <v>31</v>
      </c>
      <c r="B103" s="1">
        <f>'全入力（様式2-4）'!$I$6</f>
        <v>0</v>
      </c>
      <c r="C103" s="35">
        <f>IF(ISERROR(VLOOKUP($A103,'全入力（様式2-4）'!$G$17:$BY$1200,C$1,FALSE)),"",VLOOKUP($A103,'全入力（様式2-4）'!$G$17:$BY$1200,C$1,FALSE))</f>
        <v>0</v>
      </c>
      <c r="D103" s="35">
        <f>IF(ISERROR(VLOOKUP($A103,'全入力（様式2-4）'!$G$17:$BY$1200,D$1,FALSE)),"",VLOOKUP($A103,'全入力（様式2-4）'!$G$17:$BY$1200,D$1,FALSE))</f>
        <v>0</v>
      </c>
      <c r="E103" s="35">
        <f>IF(ISERROR(VLOOKUP($A103,'全入力（様式2-4）'!$G$17:$BY$1200,E$1,FALSE)),"",VLOOKUP($A103,'全入力（様式2-4）'!$G$17:$BY$1200,E$1,FALSE))</f>
        <v>0</v>
      </c>
      <c r="F103" s="35">
        <f>IF(ISERROR(VLOOKUP($A103,'全入力（様式2-4）'!$G$17:$BY$1200,F$1,FALSE)),"",VLOOKUP($A103,'全入力（様式2-4）'!$G$17:$BY$1200,F$1,FALSE))</f>
        <v>0</v>
      </c>
      <c r="G103" s="36" t="str">
        <f>'全入力（様式2-4）'!$P$5&amp;'全入力（様式2-4）'!$R$5&amp;$D103</f>
        <v>0</v>
      </c>
      <c r="H103" s="37" t="str">
        <f t="shared" si="97"/>
        <v/>
      </c>
      <c r="I103" s="38">
        <f>IF(ISERROR(VLOOKUP($A103,'全入力（様式2-4）'!$G$17:$BY$1200,I$1,FALSE)),"",VLOOKUP($A103,'全入力（様式2-4）'!$G$17:$BY$1200,I$1,FALSE))</f>
        <v>0</v>
      </c>
      <c r="J103" s="38" t="str">
        <f>IF(ISERROR(VLOOKUP($A103,'全入力（様式2-4）'!$G$17:$BY$1200,J$1,FALSE)),"",VLOOKUP($A103,'全入力（様式2-4）'!$G$17:$BY$1200,J$1,FALSE))</f>
        <v/>
      </c>
      <c r="K103" s="38">
        <f>IF(ISERROR(VLOOKUP($A103,'全入力（様式2-4）'!$G$17:$BY$1200,K$1,FALSE)),"",VLOOKUP($A103,'全入力（様式2-4）'!$G$17:$BY$1200,K$1,FALSE))</f>
        <v>0</v>
      </c>
      <c r="L103" s="38" t="str">
        <f>IF(ISERROR(VLOOKUP($A103,'全入力（様式2-4）'!$G$17:$BY$1200,L$1,FALSE)),"",VLOOKUP($A103,'全入力（様式2-4）'!$G$17:$BY$1200,L$1,FALSE))</f>
        <v/>
      </c>
      <c r="M103" s="112">
        <f>IF(ISERROR(VLOOKUP($A103,'全入力（様式2-4）'!$G$17:$BY$1200,M$1,FALSE)),"",VLOOKUP($A103,'全入力（様式2-4）'!$G$17:$BY$1200,M$1,FALSE))</f>
        <v>0</v>
      </c>
      <c r="N103" s="112" t="str">
        <f>IF(ISERROR(VLOOKUP($A103,'全入力（様式2-4）'!$G$17:$BY$1200,N$1,FALSE)),"",VLOOKUP($A103,'全入力（様式2-4）'!$G$17:$BY$1200,N$1,FALSE))</f>
        <v/>
      </c>
      <c r="O103" s="112">
        <f>IF(ISERROR(VLOOKUP($A103,'全入力（様式2-4）'!$G$17:$BY$1200,O$1,FALSE)),"",VLOOKUP($A103,'全入力（様式2-4）'!$G$17:$BY$1200,O$1,FALSE))</f>
        <v>0</v>
      </c>
      <c r="P103" s="112" t="str">
        <f>IF(ISERROR(VLOOKUP($A103,'全入力（様式2-4）'!$G$17:$BY$1200,P$1,FALSE)),"",VLOOKUP($A103,'全入力（様式2-4）'!$G$17:$BY$1200,P$1,FALSE))</f>
        <v/>
      </c>
      <c r="Q103" s="176">
        <f>IF(ISERROR(VLOOKUP($A103,'全入力（様式2-4）'!$G$17:$BY$1200,Q$1,FALSE)),"",VLOOKUP($A103,'全入力（様式2-4）'!$G$17:$BY$1200,Q$1,FALSE))</f>
        <v>0</v>
      </c>
      <c r="R103" s="105">
        <f>IF(ISERROR(VLOOKUP($A103,'全入力（様式2-4）'!$G$17:$BY$1200,R$1,FALSE)),"",VLOOKUP($A103,'全入力（様式2-4）'!$G$17:$BY$1200,R$1,FALSE))</f>
        <v>0</v>
      </c>
      <c r="S103" s="105" t="str">
        <f>IF(ISERROR(VLOOKUP($A103,'全入力（様式2-4）'!$G$17:$BY$1200,S$1,FALSE)),"",VLOOKUP($A103,'全入力（様式2-4）'!$G$17:$BY$1200,S$1,FALSE))</f>
        <v/>
      </c>
      <c r="T103" s="105"/>
      <c r="U103" s="105"/>
      <c r="V103" s="105"/>
      <c r="W103" s="105"/>
      <c r="X103" s="105"/>
      <c r="Y103" s="105"/>
      <c r="Z103" s="38">
        <f>IF(ISERROR(VLOOKUP($A103,'全入力（様式2-4）'!$G$17:$BY$1200,Z$1,FALSE)),"",VLOOKUP($A103,'全入力（様式2-4）'!$G$17:$BY$1200,Z$1,FALSE))</f>
        <v>0</v>
      </c>
      <c r="AA103" s="38">
        <f>IF(ISERROR(VLOOKUP($A103,'全入力（様式2-4）'!$G$17:$BY$1200,AA$1,FALSE)),"",VLOOKUP($A103,'全入力（様式2-4）'!$G$17:$BY$1200,AA$1,FALSE))</f>
        <v>0</v>
      </c>
      <c r="AB103" s="38">
        <f>IF(ISERROR(VLOOKUP($A103,'全入力（様式2-4）'!$G$17:$BY$1200,AB$1,FALSE)),"",VLOOKUP($A103,'全入力（様式2-4）'!$G$17:$BY$1200,AB$1,FALSE))</f>
        <v>0</v>
      </c>
      <c r="AC103" s="38">
        <f>IF(ISERROR(VLOOKUP($A103,'全入力（様式2-4）'!$G$17:$BY$1200,AC$1,FALSE)),"",VLOOKUP($A103,'全入力（様式2-4）'!$G$17:$BY$1200,AC$1,FALSE))</f>
        <v>0</v>
      </c>
      <c r="AD103" s="200">
        <f>IF(ISERROR(VLOOKUP($A103,'全入力（様式2-4）'!$G$17:$BY$1200,AD$1,FALSE)),"",VLOOKUP($A103,'全入力（様式2-4）'!$G$17:$BY$1200,AD$1,FALSE))</f>
        <v>0</v>
      </c>
      <c r="AE103" s="112"/>
      <c r="AF103" s="112"/>
      <c r="AG103" s="112"/>
      <c r="AH103" s="317" t="str">
        <f t="shared" si="98"/>
        <v>00</v>
      </c>
      <c r="AI103" s="39" t="str">
        <f>IF(ISERROR(VLOOKUP($G103&amp;AI$8,参照!$P$4:$U$500,5,FALSE)),"",VLOOKUP($G103&amp;AI$8,参照!$P$4:$U$500,5,FALSE))</f>
        <v/>
      </c>
      <c r="AJ103" s="39" t="str">
        <f>IF(ISERROR(VLOOKUP($G103&amp;AJ$8,参照!$P$4:$U$500,5,FALSE)),"",VLOOKUP($G103&amp;AJ$8,参照!$P$4:$U$500,5,FALSE))</f>
        <v/>
      </c>
      <c r="AK103" s="37">
        <v>29</v>
      </c>
      <c r="AL103" s="37">
        <v>84</v>
      </c>
      <c r="AM103" s="37"/>
      <c r="AN103" s="72">
        <f>IF(ISERROR(VLOOKUP($A103,'全入力（様式2-4）'!$G$17:$BY$1200,AN$1,FALSE)),"",VLOOKUP($A103,'全入力（様式2-4）'!$G$17:$BY$1200,AN$1,FALSE))</f>
        <v>0</v>
      </c>
      <c r="AO103" s="78">
        <f>IF(ISERROR(VLOOKUP($A103,'全入力（様式2-4）'!$G$17:$BY$1200,AO$1,FALSE)),"",VLOOKUP($A103,'全入力（様式2-4）'!$G$17:$BY$1200,AO$1,FALSE))</f>
        <v>0</v>
      </c>
      <c r="AP103" s="44">
        <f>IF(ISERROR(VLOOKUP($A103,'全入力（様式2-4）'!$G$17:$BY$1200,AP$1,FALSE)),"",VLOOKUP($A103,'全入力（様式2-4）'!$G$17:$BY$1200,AP$1,FALSE))</f>
        <v>0</v>
      </c>
      <c r="AQ103" s="63" t="str">
        <f>IF(ISERROR(VLOOKUP($G103,参照!$U$4:$W$102,3,FALSE)),"",VLOOKUP($G103,参照!$U$4:$W$102,3,FALSE))</f>
        <v/>
      </c>
      <c r="AR103" s="377" t="str">
        <f t="shared" ref="AR103" si="132">IF($AN103&lt;&gt;0,2/3,"")</f>
        <v/>
      </c>
      <c r="AS103" s="45" t="str">
        <f t="shared" si="100"/>
        <v/>
      </c>
      <c r="AT103" s="45" t="str">
        <f t="shared" si="101"/>
        <v/>
      </c>
      <c r="AU103" s="45" t="str">
        <f t="shared" si="102"/>
        <v/>
      </c>
      <c r="AV103" s="45" t="str">
        <f t="shared" si="103"/>
        <v/>
      </c>
      <c r="AW103" s="45" t="str">
        <f t="shared" si="95"/>
        <v/>
      </c>
      <c r="AX103" s="46">
        <f t="array" ref="AX103">SUM(IF('全入力（様式2-4）'!$G$17:$G$1200=$A103,IF('全入力（様式2-4）'!$AD$14:$AF$14=$AR103,'全入力（様式2-4）'!$AD$17:$AF$1200)))</f>
        <v>0</v>
      </c>
      <c r="AY103" s="47" t="str">
        <f t="shared" si="104"/>
        <v/>
      </c>
      <c r="AZ103" s="1890"/>
      <c r="BA103" s="46">
        <f t="shared" si="105"/>
        <v>0</v>
      </c>
      <c r="BB103" s="47" t="str">
        <f t="shared" si="106"/>
        <v/>
      </c>
      <c r="BC103" s="46">
        <f t="array" ref="BC103">SUM(IF('全入力（様式2-4）'!$G$17:$G$1200=$A103,IF('全入力（様式2-4）'!$AW$14:$AY$14=$AR103,'全入力（様式2-4）'!$AW$17:$AY$1200)))</f>
        <v>0</v>
      </c>
      <c r="BD103" s="47" t="str">
        <f t="shared" si="107"/>
        <v/>
      </c>
      <c r="BE103" s="150" t="str">
        <f t="shared" si="108"/>
        <v/>
      </c>
      <c r="BF103" s="1890"/>
      <c r="BG103" s="46"/>
      <c r="BH103" s="47"/>
      <c r="BI103" s="47"/>
      <c r="BJ103" s="144"/>
      <c r="BK103" s="1890"/>
    </row>
    <row r="104" spans="1:63" s="18" customFormat="1" ht="14.25" customHeight="1" thickBot="1">
      <c r="A104" s="942">
        <f t="shared" si="116"/>
        <v>31</v>
      </c>
      <c r="B104" s="7">
        <f>'全入力（様式2-4）'!$I$6</f>
        <v>0</v>
      </c>
      <c r="C104" s="186">
        <f>IF(ISERROR(VLOOKUP($A104,'全入力（様式2-4）'!$G$17:$BY$1200,C$1,FALSE)),"",VLOOKUP($A104,'全入力（様式2-4）'!$G$17:$BY$1200,C$1,FALSE))</f>
        <v>0</v>
      </c>
      <c r="D104" s="186">
        <f>IF(ISERROR(VLOOKUP($A104,'全入力（様式2-4）'!$G$17:$BY$1200,D$1,FALSE)),"",VLOOKUP($A104,'全入力（様式2-4）'!$G$17:$BY$1200,D$1,FALSE))</f>
        <v>0</v>
      </c>
      <c r="E104" s="186">
        <f>IF(ISERROR(VLOOKUP($A104,'全入力（様式2-4）'!$G$17:$BY$1200,E$1,FALSE)),"",VLOOKUP($A104,'全入力（様式2-4）'!$G$17:$BY$1200,E$1,FALSE))</f>
        <v>0</v>
      </c>
      <c r="F104" s="186">
        <f>IF(ISERROR(VLOOKUP($A104,'全入力（様式2-4）'!$G$17:$BY$1200,F$1,FALSE)),"",VLOOKUP($A104,'全入力（様式2-4）'!$G$17:$BY$1200,F$1,FALSE))</f>
        <v>0</v>
      </c>
      <c r="G104" s="187" t="str">
        <f>'全入力（様式2-4）'!$P$5&amp;'全入力（様式2-4）'!$R$5&amp;$D104</f>
        <v>0</v>
      </c>
      <c r="H104" s="188" t="str">
        <f t="shared" si="97"/>
        <v/>
      </c>
      <c r="I104" s="189">
        <f>IF(ISERROR(VLOOKUP($A104,'全入力（様式2-4）'!$G$17:$BY$1200,I$1,FALSE)),"",VLOOKUP($A104,'全入力（様式2-4）'!$G$17:$BY$1200,I$1,FALSE))</f>
        <v>0</v>
      </c>
      <c r="J104" s="189" t="str">
        <f>IF(ISERROR(VLOOKUP($A104,'全入力（様式2-4）'!$G$17:$BY$1200,J$1,FALSE)),"",VLOOKUP($A104,'全入力（様式2-4）'!$G$17:$BY$1200,J$1,FALSE))</f>
        <v/>
      </c>
      <c r="K104" s="189">
        <f>IF(ISERROR(VLOOKUP($A104,'全入力（様式2-4）'!$G$17:$BY$1200,K$1,FALSE)),"",VLOOKUP($A104,'全入力（様式2-4）'!$G$17:$BY$1200,K$1,FALSE))</f>
        <v>0</v>
      </c>
      <c r="L104" s="189" t="str">
        <f>IF(ISERROR(VLOOKUP($A104,'全入力（様式2-4）'!$G$17:$BY$1200,L$1,FALSE)),"",VLOOKUP($A104,'全入力（様式2-4）'!$G$17:$BY$1200,L$1,FALSE))</f>
        <v/>
      </c>
      <c r="M104" s="190">
        <f>IF(ISERROR(VLOOKUP($A104,'全入力（様式2-4）'!$G$17:$BY$1200,M$1,FALSE)),"",VLOOKUP($A104,'全入力（様式2-4）'!$G$17:$BY$1200,M$1,FALSE))</f>
        <v>0</v>
      </c>
      <c r="N104" s="190" t="str">
        <f>IF(ISERROR(VLOOKUP($A104,'全入力（様式2-4）'!$G$17:$BY$1200,N$1,FALSE)),"",VLOOKUP($A104,'全入力（様式2-4）'!$G$17:$BY$1200,N$1,FALSE))</f>
        <v/>
      </c>
      <c r="O104" s="190">
        <f>IF(ISERROR(VLOOKUP($A104,'全入力（様式2-4）'!$G$17:$BY$1200,O$1,FALSE)),"",VLOOKUP($A104,'全入力（様式2-4）'!$G$17:$BY$1200,O$1,FALSE))</f>
        <v>0</v>
      </c>
      <c r="P104" s="190" t="str">
        <f>IF(ISERROR(VLOOKUP($A104,'全入力（様式2-4）'!$G$17:$BY$1200,P$1,FALSE)),"",VLOOKUP($A104,'全入力（様式2-4）'!$G$17:$BY$1200,P$1,FALSE))</f>
        <v/>
      </c>
      <c r="Q104" s="191">
        <f>IF(ISERROR(VLOOKUP($A104,'全入力（様式2-4）'!$G$17:$BY$1200,Q$1,FALSE)),"",VLOOKUP($A104,'全入力（様式2-4）'!$G$17:$BY$1200,Q$1,FALSE))</f>
        <v>0</v>
      </c>
      <c r="R104" s="192">
        <f>IF(ISERROR(VLOOKUP($A104,'全入力（様式2-4）'!$G$17:$BY$1200,R$1,FALSE)),"",VLOOKUP($A104,'全入力（様式2-4）'!$G$17:$BY$1200,R$1,FALSE))</f>
        <v>0</v>
      </c>
      <c r="S104" s="192" t="str">
        <f>IF(ISERROR(VLOOKUP($A104,'全入力（様式2-4）'!$G$17:$BY$1200,S$1,FALSE)),"",VLOOKUP($A104,'全入力（様式2-4）'!$G$17:$BY$1200,S$1,FALSE))</f>
        <v/>
      </c>
      <c r="T104" s="192"/>
      <c r="U104" s="192"/>
      <c r="V104" s="192"/>
      <c r="W104" s="192"/>
      <c r="X104" s="192"/>
      <c r="Y104" s="192"/>
      <c r="Z104" s="189">
        <f>IF(ISERROR(VLOOKUP($A104,'全入力（様式2-4）'!$G$17:$BY$1200,Z$1,FALSE)),"",VLOOKUP($A104,'全入力（様式2-4）'!$G$17:$BY$1200,Z$1,FALSE))</f>
        <v>0</v>
      </c>
      <c r="AA104" s="189">
        <f>IF(ISERROR(VLOOKUP($A104,'全入力（様式2-4）'!$G$17:$BY$1200,AA$1,FALSE)),"",VLOOKUP($A104,'全入力（様式2-4）'!$G$17:$BY$1200,AA$1,FALSE))</f>
        <v>0</v>
      </c>
      <c r="AB104" s="189">
        <f>IF(ISERROR(VLOOKUP($A104,'全入力（様式2-4）'!$G$17:$BY$1200,AB$1,FALSE)),"",VLOOKUP($A104,'全入力（様式2-4）'!$G$17:$BY$1200,AB$1,FALSE))</f>
        <v>0</v>
      </c>
      <c r="AC104" s="189">
        <f>IF(ISERROR(VLOOKUP($A104,'全入力（様式2-4）'!$G$17:$BY$1200,AC$1,FALSE)),"",VLOOKUP($A104,'全入力（様式2-4）'!$G$17:$BY$1200,AC$1,FALSE))</f>
        <v>0</v>
      </c>
      <c r="AD104" s="202">
        <f>IF(ISERROR(VLOOKUP($A104,'全入力（様式2-4）'!$G$17:$BY$1200,AD$1,FALSE)),"",VLOOKUP($A104,'全入力（様式2-4）'!$G$17:$BY$1200,AD$1,FALSE))</f>
        <v>0</v>
      </c>
      <c r="AE104" s="190"/>
      <c r="AF104" s="190"/>
      <c r="AG104" s="190"/>
      <c r="AH104" s="319" t="str">
        <f t="shared" si="98"/>
        <v>00</v>
      </c>
      <c r="AI104" s="193" t="str">
        <f>IF(ISERROR(VLOOKUP($G104&amp;AI$8,参照!$P$4:$U$500,5,FALSE)),"",VLOOKUP($G104&amp;AI$8,参照!$P$4:$U$500,5,FALSE))</f>
        <v/>
      </c>
      <c r="AJ104" s="193" t="str">
        <f>IF(ISERROR(VLOOKUP($G104&amp;AJ$8,参照!$P$4:$U$500,5,FALSE)),"",VLOOKUP($G104&amp;AJ$8,参照!$P$4:$U$500,5,FALSE))</f>
        <v/>
      </c>
      <c r="AK104" s="188">
        <v>31</v>
      </c>
      <c r="AL104" s="188">
        <v>85</v>
      </c>
      <c r="AM104" s="37"/>
      <c r="AN104" s="74">
        <f>IF(ISERROR(VLOOKUP($A104,'全入力（様式2-4）'!$G$17:$BY$1200,AN$1,FALSE)),"",VLOOKUP($A104,'全入力（様式2-4）'!$G$17:$BY$1200,AN$1,FALSE))</f>
        <v>0</v>
      </c>
      <c r="AO104" s="79">
        <f>IF(ISERROR(VLOOKUP($A104,'全入力（様式2-4）'!$G$17:$BY$1200,AO$1,FALSE)),"",VLOOKUP($A104,'全入力（様式2-4）'!$G$17:$BY$1200,AO$1,FALSE))</f>
        <v>0</v>
      </c>
      <c r="AP104" s="48">
        <f>IF(ISERROR(VLOOKUP($A104,'全入力（様式2-4）'!$G$17:$BY$1200,AP$1,FALSE)),"",VLOOKUP($A104,'全入力（様式2-4）'!$G$17:$BY$1200,AP$1,FALSE))</f>
        <v>0</v>
      </c>
      <c r="AQ104" s="64" t="str">
        <f>IF(ISERROR(VLOOKUP($G104,参照!$U$4:$W$102,3,FALSE)),"",VLOOKUP($G104,参照!$U$4:$W$102,3,FALSE))</f>
        <v/>
      </c>
      <c r="AR104" s="378" t="str">
        <f t="shared" ref="AR104" si="133">IF($AN104&lt;&gt;0,1/3,"")</f>
        <v/>
      </c>
      <c r="AS104" s="49" t="str">
        <f t="shared" si="100"/>
        <v/>
      </c>
      <c r="AT104" s="49" t="str">
        <f t="shared" si="101"/>
        <v/>
      </c>
      <c r="AU104" s="49" t="str">
        <f t="shared" si="102"/>
        <v/>
      </c>
      <c r="AV104" s="49" t="str">
        <f t="shared" si="103"/>
        <v/>
      </c>
      <c r="AW104" s="49" t="str">
        <f t="shared" si="95"/>
        <v/>
      </c>
      <c r="AX104" s="50">
        <f t="array" ref="AX104">SUM(IF('全入力（様式2-4）'!$G$17:$G$1200=$A104,IF('全入力（様式2-4）'!$AD$14:$AF$14=$AR104,'全入力（様式2-4）'!$AD$17:$AF$1200)))</f>
        <v>0</v>
      </c>
      <c r="AY104" s="51" t="str">
        <f t="shared" si="104"/>
        <v/>
      </c>
      <c r="AZ104" s="1891"/>
      <c r="BA104" s="50">
        <f t="shared" si="105"/>
        <v>0</v>
      </c>
      <c r="BB104" s="51" t="str">
        <f t="shared" si="106"/>
        <v/>
      </c>
      <c r="BC104" s="50">
        <f t="array" ref="BC104">SUM(IF('全入力（様式2-4）'!$G$17:$G$1200=$A104,IF('全入力（様式2-4）'!$AW$14:$AY$14=$AR104,'全入力（様式2-4）'!$AW$17:$AY$1200)))</f>
        <v>0</v>
      </c>
      <c r="BD104" s="51" t="str">
        <f t="shared" si="107"/>
        <v/>
      </c>
      <c r="BE104" s="151" t="str">
        <f t="shared" si="108"/>
        <v/>
      </c>
      <c r="BF104" s="1891"/>
      <c r="BG104" s="50"/>
      <c r="BH104" s="51"/>
      <c r="BI104" s="51"/>
      <c r="BJ104" s="145"/>
      <c r="BK104" s="1891"/>
    </row>
    <row r="105" spans="1:63" s="18" customFormat="1" ht="14.25" customHeight="1">
      <c r="A105" s="941">
        <f>A102+1</f>
        <v>32</v>
      </c>
      <c r="B105" s="178">
        <f>'全入力（様式2-4）'!$I$6</f>
        <v>0</v>
      </c>
      <c r="C105" s="177">
        <f>IF(ISERROR(VLOOKUP($A105,'全入力（様式2-4）'!$G$17:$BY$1200,C$1,FALSE)),"",VLOOKUP($A105,'全入力（様式2-4）'!$G$17:$BY$1200,C$1,FALSE))</f>
        <v>0</v>
      </c>
      <c r="D105" s="177">
        <f>IF(ISERROR(VLOOKUP($A105,'全入力（様式2-4）'!$G$17:$BY$1200,D$1,FALSE)),"",VLOOKUP($A105,'全入力（様式2-4）'!$G$17:$BY$1200,D$1,FALSE))</f>
        <v>0</v>
      </c>
      <c r="E105" s="177">
        <f>IF(ISERROR(VLOOKUP($A105,'全入力（様式2-4）'!$G$17:$BY$1200,E$1,FALSE)),"",VLOOKUP($A105,'全入力（様式2-4）'!$G$17:$BY$1200,E$1,FALSE))</f>
        <v>0</v>
      </c>
      <c r="F105" s="177">
        <f>IF(ISERROR(VLOOKUP($A105,'全入力（様式2-4）'!$G$17:$BY$1200,F$1,FALSE)),"",VLOOKUP($A105,'全入力（様式2-4）'!$G$17:$BY$1200,F$1,FALSE))</f>
        <v>0</v>
      </c>
      <c r="G105" s="179" t="str">
        <f>'全入力（様式2-4）'!$P$5&amp;'全入力（様式2-4）'!$R$5&amp;$D105</f>
        <v>0</v>
      </c>
      <c r="H105" s="180" t="str">
        <f t="shared" si="97"/>
        <v/>
      </c>
      <c r="I105" s="181">
        <f>IF(ISERROR(VLOOKUP($A105,'全入力（様式2-4）'!$G$17:$BY$1200,I$1,FALSE)),"",VLOOKUP($A105,'全入力（様式2-4）'!$G$17:$BY$1200,I$1,FALSE))</f>
        <v>0</v>
      </c>
      <c r="J105" s="181" t="str">
        <f>IF(ISERROR(VLOOKUP($A105,'全入力（様式2-4）'!$G$17:$BY$1200,J$1,FALSE)),"",VLOOKUP($A105,'全入力（様式2-4）'!$G$17:$BY$1200,J$1,FALSE))</f>
        <v/>
      </c>
      <c r="K105" s="181">
        <f>IF(ISERROR(VLOOKUP($A105,'全入力（様式2-4）'!$G$17:$BY$1200,K$1,FALSE)),"",VLOOKUP($A105,'全入力（様式2-4）'!$G$17:$BY$1200,K$1,FALSE))</f>
        <v>0</v>
      </c>
      <c r="L105" s="181" t="str">
        <f>IF(ISERROR(VLOOKUP($A105,'全入力（様式2-4）'!$G$17:$BY$1200,L$1,FALSE)),"",VLOOKUP($A105,'全入力（様式2-4）'!$G$17:$BY$1200,L$1,FALSE))</f>
        <v/>
      </c>
      <c r="M105" s="182">
        <f>IF(ISERROR(VLOOKUP($A105,'全入力（様式2-4）'!$G$17:$BY$1200,M$1,FALSE)),"",VLOOKUP($A105,'全入力（様式2-4）'!$G$17:$BY$1200,M$1,FALSE))</f>
        <v>0</v>
      </c>
      <c r="N105" s="182" t="str">
        <f>IF(ISERROR(VLOOKUP($A105,'全入力（様式2-4）'!$G$17:$BY$1200,N$1,FALSE)),"",VLOOKUP($A105,'全入力（様式2-4）'!$G$17:$BY$1200,N$1,FALSE))</f>
        <v/>
      </c>
      <c r="O105" s="182">
        <f>IF(ISERROR(VLOOKUP($A105,'全入力（様式2-4）'!$G$17:$BY$1200,O$1,FALSE)),"",VLOOKUP($A105,'全入力（様式2-4）'!$G$17:$BY$1200,O$1,FALSE))</f>
        <v>0</v>
      </c>
      <c r="P105" s="182" t="str">
        <f>IF(ISERROR(VLOOKUP($A105,'全入力（様式2-4）'!$G$17:$BY$1200,P$1,FALSE)),"",VLOOKUP($A105,'全入力（様式2-4）'!$G$17:$BY$1200,P$1,FALSE))</f>
        <v/>
      </c>
      <c r="Q105" s="183">
        <f>IF(ISERROR(VLOOKUP($A105,'全入力（様式2-4）'!$G$17:$BY$1200,Q$1,FALSE)),"",VLOOKUP($A105,'全入力（様式2-4）'!$G$17:$BY$1200,Q$1,FALSE))</f>
        <v>0</v>
      </c>
      <c r="R105" s="184">
        <f>IF(ISERROR(VLOOKUP($A105,'全入力（様式2-4）'!$G$17:$BY$1200,R$1,FALSE)),"",VLOOKUP($A105,'全入力（様式2-4）'!$G$17:$BY$1200,R$1,FALSE))</f>
        <v>0</v>
      </c>
      <c r="S105" s="184" t="str">
        <f>IF(ISERROR(VLOOKUP($A105,'全入力（様式2-4）'!$G$17:$BY$1200,S$1,FALSE)),"",VLOOKUP($A105,'全入力（様式2-4）'!$G$17:$BY$1200,S$1,FALSE))</f>
        <v/>
      </c>
      <c r="T105" s="184"/>
      <c r="U105" s="184"/>
      <c r="V105" s="537"/>
      <c r="W105" s="537"/>
      <c r="X105" s="537"/>
      <c r="Y105" s="537"/>
      <c r="Z105" s="181">
        <f>IF(ISERROR(VLOOKUP($A105,'全入力（様式2-4）'!$G$17:$BY$1200,Z$1,FALSE)),"",VLOOKUP($A105,'全入力（様式2-4）'!$G$17:$BY$1200,Z$1,FALSE))</f>
        <v>0</v>
      </c>
      <c r="AA105" s="181">
        <f>IF(ISERROR(VLOOKUP($A105,'全入力（様式2-4）'!$G$17:$BY$1200,AA$1,FALSE)),"",VLOOKUP($A105,'全入力（様式2-4）'!$G$17:$BY$1200,AA$1,FALSE))</f>
        <v>0</v>
      </c>
      <c r="AB105" s="181">
        <f>IF(ISERROR(VLOOKUP($A105,'全入力（様式2-4）'!$G$17:$BY$1200,AB$1,FALSE)),"",VLOOKUP($A105,'全入力（様式2-4）'!$G$17:$BY$1200,AB$1,FALSE))</f>
        <v>0</v>
      </c>
      <c r="AC105" s="181">
        <f>IF(ISERROR(VLOOKUP($A105,'全入力（様式2-4）'!$G$17:$BY$1200,AC$1,FALSE)),"",VLOOKUP($A105,'全入力（様式2-4）'!$G$17:$BY$1200,AC$1,FALSE))</f>
        <v>0</v>
      </c>
      <c r="AD105" s="201">
        <f>IF(ISERROR(VLOOKUP($A105,'全入力（様式2-4）'!$G$17:$BY$1200,AD$1,FALSE)),"",VLOOKUP($A105,'全入力（様式2-4）'!$G$17:$BY$1200,AD$1,FALSE))</f>
        <v>0</v>
      </c>
      <c r="AE105" s="182"/>
      <c r="AF105" s="182"/>
      <c r="AG105" s="182"/>
      <c r="AH105" s="318" t="str">
        <f t="shared" si="98"/>
        <v>00</v>
      </c>
      <c r="AI105" s="185" t="str">
        <f>IF(ISERROR(VLOOKUP($G105&amp;AI$8,参照!$P$4:$U$500,5,FALSE)),"",VLOOKUP($G105&amp;AI$8,参照!$P$4:$U$500,5,FALSE))</f>
        <v/>
      </c>
      <c r="AJ105" s="185" t="str">
        <f>IF(ISERROR(VLOOKUP($G105&amp;AJ$8,参照!$P$4:$U$500,5,FALSE)),"",VLOOKUP($G105&amp;AJ$8,参照!$P$4:$U$500,5,FALSE))</f>
        <v/>
      </c>
      <c r="AK105" s="180">
        <v>27</v>
      </c>
      <c r="AL105" s="180">
        <v>83</v>
      </c>
      <c r="AM105" s="37"/>
      <c r="AN105" s="76">
        <f>IF(ISERROR(VLOOKUP($A105,'全入力（様式2-4）'!$G$17:$BY$1200,AN$1,FALSE)),"",VLOOKUP($A105,'全入力（様式2-4）'!$G$17:$BY$1200,AN$1,FALSE))</f>
        <v>0</v>
      </c>
      <c r="AO105" s="77">
        <f>IF(ISERROR(VLOOKUP($A105,'全入力（様式2-4）'!$G$17:$BY$1200,AO$1,FALSE)),"",VLOOKUP($A105,'全入力（様式2-4）'!$G$17:$BY$1200,AO$1,FALSE))</f>
        <v>0</v>
      </c>
      <c r="AP105" s="52">
        <f>IF(ISERROR(VLOOKUP($A105,'全入力（様式2-4）'!$G$17:$BY$1200,AP$1,FALSE)),"",VLOOKUP($A105,'全入力（様式2-4）'!$G$17:$BY$1200,AP$1,FALSE))</f>
        <v>0</v>
      </c>
      <c r="AQ105" s="84" t="str">
        <f>IF(ISERROR(VLOOKUP($G105,参照!$U$4:$W$102,3,FALSE)),"",VLOOKUP($G105,参照!$U$4:$W$102,3,FALSE))</f>
        <v/>
      </c>
      <c r="AR105" s="376" t="str">
        <f t="shared" ref="AR105" si="134">IF($AN105&lt;&gt;0,"満額","")</f>
        <v/>
      </c>
      <c r="AS105" s="53" t="str">
        <f t="shared" si="100"/>
        <v/>
      </c>
      <c r="AT105" s="53" t="str">
        <f t="shared" si="101"/>
        <v/>
      </c>
      <c r="AU105" s="53" t="str">
        <f t="shared" si="102"/>
        <v/>
      </c>
      <c r="AV105" s="53" t="str">
        <f t="shared" si="103"/>
        <v/>
      </c>
      <c r="AW105" s="53" t="str">
        <f t="shared" si="95"/>
        <v/>
      </c>
      <c r="AX105" s="54">
        <f t="array" ref="AX105">SUM(IF('全入力（様式2-4）'!$G$17:$G$1200=$A105,IF('全入力（様式2-4）'!$AD$14:$AF$14=$AR105,'全入力（様式2-4）'!$AD$17:$AF$1200)))</f>
        <v>0</v>
      </c>
      <c r="AY105" s="55" t="str">
        <f t="shared" si="104"/>
        <v/>
      </c>
      <c r="AZ105" s="1889">
        <f>IF(ISERROR(VLOOKUP($A105,'全入力（様式2-4）'!$G$17:$BY$1200,AZ$1,FALSE)),"",VLOOKUP($A105,'全入力（様式2-4）'!$G$17:$BY$1200,AZ$1,FALSE))</f>
        <v>0</v>
      </c>
      <c r="BA105" s="54">
        <f t="shared" si="105"/>
        <v>0</v>
      </c>
      <c r="BB105" s="55" t="str">
        <f t="shared" si="106"/>
        <v/>
      </c>
      <c r="BC105" s="54">
        <f t="array" ref="BC105">SUM(IF('全入力（様式2-4）'!$G$17:$G$1200=$A105,IF('全入力（様式2-4）'!$AW$14:$AY$14=$AR105,'全入力（様式2-4）'!$AW$17:$AY$1200)))</f>
        <v>0</v>
      </c>
      <c r="BD105" s="55" t="str">
        <f t="shared" si="107"/>
        <v/>
      </c>
      <c r="BE105" s="152" t="str">
        <f t="shared" si="108"/>
        <v/>
      </c>
      <c r="BF105" s="1889">
        <f>IF(ISERROR(VLOOKUP($A105,'全入力（様式2-4）'!$G$17:$BY$1200,BF$1,FALSE)),"",VLOOKUP($A105,'全入力（様式2-4）'!$G$17:$BY$1200,BF$1,FALSE))</f>
        <v>0</v>
      </c>
      <c r="BG105" s="54"/>
      <c r="BH105" s="55"/>
      <c r="BI105" s="55"/>
      <c r="BJ105" s="146"/>
      <c r="BK105" s="1889"/>
    </row>
    <row r="106" spans="1:63" s="18" customFormat="1" ht="14.25" customHeight="1">
      <c r="A106" s="940">
        <f t="shared" si="116"/>
        <v>32</v>
      </c>
      <c r="B106" s="1">
        <f>'全入力（様式2-4）'!$I$6</f>
        <v>0</v>
      </c>
      <c r="C106" s="35">
        <f>IF(ISERROR(VLOOKUP($A106,'全入力（様式2-4）'!$G$17:$BY$1200,C$1,FALSE)),"",VLOOKUP($A106,'全入力（様式2-4）'!$G$17:$BY$1200,C$1,FALSE))</f>
        <v>0</v>
      </c>
      <c r="D106" s="35">
        <f>IF(ISERROR(VLOOKUP($A106,'全入力（様式2-4）'!$G$17:$BY$1200,D$1,FALSE)),"",VLOOKUP($A106,'全入力（様式2-4）'!$G$17:$BY$1200,D$1,FALSE))</f>
        <v>0</v>
      </c>
      <c r="E106" s="35">
        <f>IF(ISERROR(VLOOKUP($A106,'全入力（様式2-4）'!$G$17:$BY$1200,E$1,FALSE)),"",VLOOKUP($A106,'全入力（様式2-4）'!$G$17:$BY$1200,E$1,FALSE))</f>
        <v>0</v>
      </c>
      <c r="F106" s="35">
        <f>IF(ISERROR(VLOOKUP($A106,'全入力（様式2-4）'!$G$17:$BY$1200,F$1,FALSE)),"",VLOOKUP($A106,'全入力（様式2-4）'!$G$17:$BY$1200,F$1,FALSE))</f>
        <v>0</v>
      </c>
      <c r="G106" s="36" t="str">
        <f>'全入力（様式2-4）'!$P$5&amp;'全入力（様式2-4）'!$R$5&amp;$D106</f>
        <v>0</v>
      </c>
      <c r="H106" s="37" t="str">
        <f t="shared" si="97"/>
        <v/>
      </c>
      <c r="I106" s="38">
        <f>IF(ISERROR(VLOOKUP($A106,'全入力（様式2-4）'!$G$17:$BY$1200,I$1,FALSE)),"",VLOOKUP($A106,'全入力（様式2-4）'!$G$17:$BY$1200,I$1,FALSE))</f>
        <v>0</v>
      </c>
      <c r="J106" s="38" t="str">
        <f>IF(ISERROR(VLOOKUP($A106,'全入力（様式2-4）'!$G$17:$BY$1200,J$1,FALSE)),"",VLOOKUP($A106,'全入力（様式2-4）'!$G$17:$BY$1200,J$1,FALSE))</f>
        <v/>
      </c>
      <c r="K106" s="38">
        <f>IF(ISERROR(VLOOKUP($A106,'全入力（様式2-4）'!$G$17:$BY$1200,K$1,FALSE)),"",VLOOKUP($A106,'全入力（様式2-4）'!$G$17:$BY$1200,K$1,FALSE))</f>
        <v>0</v>
      </c>
      <c r="L106" s="38" t="str">
        <f>IF(ISERROR(VLOOKUP($A106,'全入力（様式2-4）'!$G$17:$BY$1200,L$1,FALSE)),"",VLOOKUP($A106,'全入力（様式2-4）'!$G$17:$BY$1200,L$1,FALSE))</f>
        <v/>
      </c>
      <c r="M106" s="112">
        <f>IF(ISERROR(VLOOKUP($A106,'全入力（様式2-4）'!$G$17:$BY$1200,M$1,FALSE)),"",VLOOKUP($A106,'全入力（様式2-4）'!$G$17:$BY$1200,M$1,FALSE))</f>
        <v>0</v>
      </c>
      <c r="N106" s="112" t="str">
        <f>IF(ISERROR(VLOOKUP($A106,'全入力（様式2-4）'!$G$17:$BY$1200,N$1,FALSE)),"",VLOOKUP($A106,'全入力（様式2-4）'!$G$17:$BY$1200,N$1,FALSE))</f>
        <v/>
      </c>
      <c r="O106" s="112">
        <f>IF(ISERROR(VLOOKUP($A106,'全入力（様式2-4）'!$G$17:$BY$1200,O$1,FALSE)),"",VLOOKUP($A106,'全入力（様式2-4）'!$G$17:$BY$1200,O$1,FALSE))</f>
        <v>0</v>
      </c>
      <c r="P106" s="112" t="str">
        <f>IF(ISERROR(VLOOKUP($A106,'全入力（様式2-4）'!$G$17:$BY$1200,P$1,FALSE)),"",VLOOKUP($A106,'全入力（様式2-4）'!$G$17:$BY$1200,P$1,FALSE))</f>
        <v/>
      </c>
      <c r="Q106" s="176">
        <f>IF(ISERROR(VLOOKUP($A106,'全入力（様式2-4）'!$G$17:$BY$1200,Q$1,FALSE)),"",VLOOKUP($A106,'全入力（様式2-4）'!$G$17:$BY$1200,Q$1,FALSE))</f>
        <v>0</v>
      </c>
      <c r="R106" s="105">
        <f>IF(ISERROR(VLOOKUP($A106,'全入力（様式2-4）'!$G$17:$BY$1200,R$1,FALSE)),"",VLOOKUP($A106,'全入力（様式2-4）'!$G$17:$BY$1200,R$1,FALSE))</f>
        <v>0</v>
      </c>
      <c r="S106" s="105" t="str">
        <f>IF(ISERROR(VLOOKUP($A106,'全入力（様式2-4）'!$G$17:$BY$1200,S$1,FALSE)),"",VLOOKUP($A106,'全入力（様式2-4）'!$G$17:$BY$1200,S$1,FALSE))</f>
        <v/>
      </c>
      <c r="T106" s="105"/>
      <c r="U106" s="105"/>
      <c r="V106" s="105"/>
      <c r="W106" s="105"/>
      <c r="X106" s="105"/>
      <c r="Y106" s="105"/>
      <c r="Z106" s="38">
        <f>IF(ISERROR(VLOOKUP($A106,'全入力（様式2-4）'!$G$17:$BY$1200,Z$1,FALSE)),"",VLOOKUP($A106,'全入力（様式2-4）'!$G$17:$BY$1200,Z$1,FALSE))</f>
        <v>0</v>
      </c>
      <c r="AA106" s="38">
        <f>IF(ISERROR(VLOOKUP($A106,'全入力（様式2-4）'!$G$17:$BY$1200,AA$1,FALSE)),"",VLOOKUP($A106,'全入力（様式2-4）'!$G$17:$BY$1200,AA$1,FALSE))</f>
        <v>0</v>
      </c>
      <c r="AB106" s="38">
        <f>IF(ISERROR(VLOOKUP($A106,'全入力（様式2-4）'!$G$17:$BY$1200,AB$1,FALSE)),"",VLOOKUP($A106,'全入力（様式2-4）'!$G$17:$BY$1200,AB$1,FALSE))</f>
        <v>0</v>
      </c>
      <c r="AC106" s="38">
        <f>IF(ISERROR(VLOOKUP($A106,'全入力（様式2-4）'!$G$17:$BY$1200,AC$1,FALSE)),"",VLOOKUP($A106,'全入力（様式2-4）'!$G$17:$BY$1200,AC$1,FALSE))</f>
        <v>0</v>
      </c>
      <c r="AD106" s="200">
        <f>IF(ISERROR(VLOOKUP($A106,'全入力（様式2-4）'!$G$17:$BY$1200,AD$1,FALSE)),"",VLOOKUP($A106,'全入力（様式2-4）'!$G$17:$BY$1200,AD$1,FALSE))</f>
        <v>0</v>
      </c>
      <c r="AE106" s="112"/>
      <c r="AF106" s="112"/>
      <c r="AG106" s="112"/>
      <c r="AH106" s="317" t="str">
        <f t="shared" si="98"/>
        <v>00</v>
      </c>
      <c r="AI106" s="39" t="str">
        <f>IF(ISERROR(VLOOKUP($G106&amp;AI$8,参照!$P$4:$U$500,5,FALSE)),"",VLOOKUP($G106&amp;AI$8,参照!$P$4:$U$500,5,FALSE))</f>
        <v/>
      </c>
      <c r="AJ106" s="39" t="str">
        <f>IF(ISERROR(VLOOKUP($G106&amp;AJ$8,参照!$P$4:$U$500,5,FALSE)),"",VLOOKUP($G106&amp;AJ$8,参照!$P$4:$U$500,5,FALSE))</f>
        <v/>
      </c>
      <c r="AK106" s="37">
        <v>29</v>
      </c>
      <c r="AL106" s="37">
        <v>84</v>
      </c>
      <c r="AM106" s="37"/>
      <c r="AN106" s="72">
        <f>IF(ISERROR(VLOOKUP($A106,'全入力（様式2-4）'!$G$17:$BY$1200,AN$1,FALSE)),"",VLOOKUP($A106,'全入力（様式2-4）'!$G$17:$BY$1200,AN$1,FALSE))</f>
        <v>0</v>
      </c>
      <c r="AO106" s="78">
        <f>IF(ISERROR(VLOOKUP($A106,'全入力（様式2-4）'!$G$17:$BY$1200,AO$1,FALSE)),"",VLOOKUP($A106,'全入力（様式2-4）'!$G$17:$BY$1200,AO$1,FALSE))</f>
        <v>0</v>
      </c>
      <c r="AP106" s="44">
        <f>IF(ISERROR(VLOOKUP($A106,'全入力（様式2-4）'!$G$17:$BY$1200,AP$1,FALSE)),"",VLOOKUP($A106,'全入力（様式2-4）'!$G$17:$BY$1200,AP$1,FALSE))</f>
        <v>0</v>
      </c>
      <c r="AQ106" s="63" t="str">
        <f>IF(ISERROR(VLOOKUP($G106,参照!$U$4:$W$102,3,FALSE)),"",VLOOKUP($G106,参照!$U$4:$W$102,3,FALSE))</f>
        <v/>
      </c>
      <c r="AR106" s="377" t="str">
        <f t="shared" ref="AR106" si="135">IF($AN106&lt;&gt;0,2/3,"")</f>
        <v/>
      </c>
      <c r="AS106" s="45" t="str">
        <f t="shared" si="100"/>
        <v/>
      </c>
      <c r="AT106" s="45" t="str">
        <f t="shared" si="101"/>
        <v/>
      </c>
      <c r="AU106" s="45" t="str">
        <f t="shared" si="102"/>
        <v/>
      </c>
      <c r="AV106" s="45" t="str">
        <f t="shared" si="103"/>
        <v/>
      </c>
      <c r="AW106" s="45" t="str">
        <f t="shared" si="95"/>
        <v/>
      </c>
      <c r="AX106" s="46">
        <f t="array" ref="AX106">SUM(IF('全入力（様式2-4）'!$G$17:$G$1200=$A106,IF('全入力（様式2-4）'!$AD$14:$AF$14=$AR106,'全入力（様式2-4）'!$AD$17:$AF$1200)))</f>
        <v>0</v>
      </c>
      <c r="AY106" s="47" t="str">
        <f t="shared" si="104"/>
        <v/>
      </c>
      <c r="AZ106" s="1890"/>
      <c r="BA106" s="46">
        <f t="shared" si="105"/>
        <v>0</v>
      </c>
      <c r="BB106" s="47" t="str">
        <f t="shared" si="106"/>
        <v/>
      </c>
      <c r="BC106" s="46">
        <f t="array" ref="BC106">SUM(IF('全入力（様式2-4）'!$G$17:$G$1200=$A106,IF('全入力（様式2-4）'!$AW$14:$AY$14=$AR106,'全入力（様式2-4）'!$AW$17:$AY$1200)))</f>
        <v>0</v>
      </c>
      <c r="BD106" s="47" t="str">
        <f t="shared" si="107"/>
        <v/>
      </c>
      <c r="BE106" s="150" t="str">
        <f t="shared" si="108"/>
        <v/>
      </c>
      <c r="BF106" s="1890"/>
      <c r="BG106" s="46"/>
      <c r="BH106" s="47"/>
      <c r="BI106" s="47"/>
      <c r="BJ106" s="144"/>
      <c r="BK106" s="1890"/>
    </row>
    <row r="107" spans="1:63" s="18" customFormat="1" ht="14.25" customHeight="1" thickBot="1">
      <c r="A107" s="942">
        <f t="shared" si="116"/>
        <v>32</v>
      </c>
      <c r="B107" s="7">
        <f>'全入力（様式2-4）'!$I$6</f>
        <v>0</v>
      </c>
      <c r="C107" s="186">
        <f>IF(ISERROR(VLOOKUP($A107,'全入力（様式2-4）'!$G$17:$BY$1200,C$1,FALSE)),"",VLOOKUP($A107,'全入力（様式2-4）'!$G$17:$BY$1200,C$1,FALSE))</f>
        <v>0</v>
      </c>
      <c r="D107" s="186">
        <f>IF(ISERROR(VLOOKUP($A107,'全入力（様式2-4）'!$G$17:$BY$1200,D$1,FALSE)),"",VLOOKUP($A107,'全入力（様式2-4）'!$G$17:$BY$1200,D$1,FALSE))</f>
        <v>0</v>
      </c>
      <c r="E107" s="186">
        <f>IF(ISERROR(VLOOKUP($A107,'全入力（様式2-4）'!$G$17:$BY$1200,E$1,FALSE)),"",VLOOKUP($A107,'全入力（様式2-4）'!$G$17:$BY$1200,E$1,FALSE))</f>
        <v>0</v>
      </c>
      <c r="F107" s="186">
        <f>IF(ISERROR(VLOOKUP($A107,'全入力（様式2-4）'!$G$17:$BY$1200,F$1,FALSE)),"",VLOOKUP($A107,'全入力（様式2-4）'!$G$17:$BY$1200,F$1,FALSE))</f>
        <v>0</v>
      </c>
      <c r="G107" s="187" t="str">
        <f>'全入力（様式2-4）'!$P$5&amp;'全入力（様式2-4）'!$R$5&amp;$D107</f>
        <v>0</v>
      </c>
      <c r="H107" s="188" t="str">
        <f t="shared" si="97"/>
        <v/>
      </c>
      <c r="I107" s="189">
        <f>IF(ISERROR(VLOOKUP($A107,'全入力（様式2-4）'!$G$17:$BY$1200,I$1,FALSE)),"",VLOOKUP($A107,'全入力（様式2-4）'!$G$17:$BY$1200,I$1,FALSE))</f>
        <v>0</v>
      </c>
      <c r="J107" s="189" t="str">
        <f>IF(ISERROR(VLOOKUP($A107,'全入力（様式2-4）'!$G$17:$BY$1200,J$1,FALSE)),"",VLOOKUP($A107,'全入力（様式2-4）'!$G$17:$BY$1200,J$1,FALSE))</f>
        <v/>
      </c>
      <c r="K107" s="189">
        <f>IF(ISERROR(VLOOKUP($A107,'全入力（様式2-4）'!$G$17:$BY$1200,K$1,FALSE)),"",VLOOKUP($A107,'全入力（様式2-4）'!$G$17:$BY$1200,K$1,FALSE))</f>
        <v>0</v>
      </c>
      <c r="L107" s="189" t="str">
        <f>IF(ISERROR(VLOOKUP($A107,'全入力（様式2-4）'!$G$17:$BY$1200,L$1,FALSE)),"",VLOOKUP($A107,'全入力（様式2-4）'!$G$17:$BY$1200,L$1,FALSE))</f>
        <v/>
      </c>
      <c r="M107" s="190">
        <f>IF(ISERROR(VLOOKUP($A107,'全入力（様式2-4）'!$G$17:$BY$1200,M$1,FALSE)),"",VLOOKUP($A107,'全入力（様式2-4）'!$G$17:$BY$1200,M$1,FALSE))</f>
        <v>0</v>
      </c>
      <c r="N107" s="190" t="str">
        <f>IF(ISERROR(VLOOKUP($A107,'全入力（様式2-4）'!$G$17:$BY$1200,N$1,FALSE)),"",VLOOKUP($A107,'全入力（様式2-4）'!$G$17:$BY$1200,N$1,FALSE))</f>
        <v/>
      </c>
      <c r="O107" s="190">
        <f>IF(ISERROR(VLOOKUP($A107,'全入力（様式2-4）'!$G$17:$BY$1200,O$1,FALSE)),"",VLOOKUP($A107,'全入力（様式2-4）'!$G$17:$BY$1200,O$1,FALSE))</f>
        <v>0</v>
      </c>
      <c r="P107" s="190" t="str">
        <f>IF(ISERROR(VLOOKUP($A107,'全入力（様式2-4）'!$G$17:$BY$1200,P$1,FALSE)),"",VLOOKUP($A107,'全入力（様式2-4）'!$G$17:$BY$1200,P$1,FALSE))</f>
        <v/>
      </c>
      <c r="Q107" s="191">
        <f>IF(ISERROR(VLOOKUP($A107,'全入力（様式2-4）'!$G$17:$BY$1200,Q$1,FALSE)),"",VLOOKUP($A107,'全入力（様式2-4）'!$G$17:$BY$1200,Q$1,FALSE))</f>
        <v>0</v>
      </c>
      <c r="R107" s="192">
        <f>IF(ISERROR(VLOOKUP($A107,'全入力（様式2-4）'!$G$17:$BY$1200,R$1,FALSE)),"",VLOOKUP($A107,'全入力（様式2-4）'!$G$17:$BY$1200,R$1,FALSE))</f>
        <v>0</v>
      </c>
      <c r="S107" s="192" t="str">
        <f>IF(ISERROR(VLOOKUP($A107,'全入力（様式2-4）'!$G$17:$BY$1200,S$1,FALSE)),"",VLOOKUP($A107,'全入力（様式2-4）'!$G$17:$BY$1200,S$1,FALSE))</f>
        <v/>
      </c>
      <c r="T107" s="192"/>
      <c r="U107" s="192"/>
      <c r="V107" s="192"/>
      <c r="W107" s="192"/>
      <c r="X107" s="192"/>
      <c r="Y107" s="192"/>
      <c r="Z107" s="189">
        <f>IF(ISERROR(VLOOKUP($A107,'全入力（様式2-4）'!$G$17:$BY$1200,Z$1,FALSE)),"",VLOOKUP($A107,'全入力（様式2-4）'!$G$17:$BY$1200,Z$1,FALSE))</f>
        <v>0</v>
      </c>
      <c r="AA107" s="189">
        <f>IF(ISERROR(VLOOKUP($A107,'全入力（様式2-4）'!$G$17:$BY$1200,AA$1,FALSE)),"",VLOOKUP($A107,'全入力（様式2-4）'!$G$17:$BY$1200,AA$1,FALSE))</f>
        <v>0</v>
      </c>
      <c r="AB107" s="189">
        <f>IF(ISERROR(VLOOKUP($A107,'全入力（様式2-4）'!$G$17:$BY$1200,AB$1,FALSE)),"",VLOOKUP($A107,'全入力（様式2-4）'!$G$17:$BY$1200,AB$1,FALSE))</f>
        <v>0</v>
      </c>
      <c r="AC107" s="189">
        <f>IF(ISERROR(VLOOKUP($A107,'全入力（様式2-4）'!$G$17:$BY$1200,AC$1,FALSE)),"",VLOOKUP($A107,'全入力（様式2-4）'!$G$17:$BY$1200,AC$1,FALSE))</f>
        <v>0</v>
      </c>
      <c r="AD107" s="202">
        <f>IF(ISERROR(VLOOKUP($A107,'全入力（様式2-4）'!$G$17:$BY$1200,AD$1,FALSE)),"",VLOOKUP($A107,'全入力（様式2-4）'!$G$17:$BY$1200,AD$1,FALSE))</f>
        <v>0</v>
      </c>
      <c r="AE107" s="190"/>
      <c r="AF107" s="190"/>
      <c r="AG107" s="190"/>
      <c r="AH107" s="319" t="str">
        <f t="shared" si="98"/>
        <v>00</v>
      </c>
      <c r="AI107" s="193" t="str">
        <f>IF(ISERROR(VLOOKUP($G107&amp;AI$8,参照!$P$4:$U$500,5,FALSE)),"",VLOOKUP($G107&amp;AI$8,参照!$P$4:$U$500,5,FALSE))</f>
        <v/>
      </c>
      <c r="AJ107" s="193" t="str">
        <f>IF(ISERROR(VLOOKUP($G107&amp;AJ$8,参照!$P$4:$U$500,5,FALSE)),"",VLOOKUP($G107&amp;AJ$8,参照!$P$4:$U$500,5,FALSE))</f>
        <v/>
      </c>
      <c r="AK107" s="188">
        <v>31</v>
      </c>
      <c r="AL107" s="188">
        <v>85</v>
      </c>
      <c r="AM107" s="37"/>
      <c r="AN107" s="74">
        <f>IF(ISERROR(VLOOKUP($A107,'全入力（様式2-4）'!$G$17:$BY$1200,AN$1,FALSE)),"",VLOOKUP($A107,'全入力（様式2-4）'!$G$17:$BY$1200,AN$1,FALSE))</f>
        <v>0</v>
      </c>
      <c r="AO107" s="79">
        <f>IF(ISERROR(VLOOKUP($A107,'全入力（様式2-4）'!$G$17:$BY$1200,AO$1,FALSE)),"",VLOOKUP($A107,'全入力（様式2-4）'!$G$17:$BY$1200,AO$1,FALSE))</f>
        <v>0</v>
      </c>
      <c r="AP107" s="48">
        <f>IF(ISERROR(VLOOKUP($A107,'全入力（様式2-4）'!$G$17:$BY$1200,AP$1,FALSE)),"",VLOOKUP($A107,'全入力（様式2-4）'!$G$17:$BY$1200,AP$1,FALSE))</f>
        <v>0</v>
      </c>
      <c r="AQ107" s="64" t="str">
        <f>IF(ISERROR(VLOOKUP($G107,参照!$U$4:$W$102,3,FALSE)),"",VLOOKUP($G107,参照!$U$4:$W$102,3,FALSE))</f>
        <v/>
      </c>
      <c r="AR107" s="378" t="str">
        <f t="shared" ref="AR107" si="136">IF($AN107&lt;&gt;0,1/3,"")</f>
        <v/>
      </c>
      <c r="AS107" s="49" t="str">
        <f t="shared" si="100"/>
        <v/>
      </c>
      <c r="AT107" s="49" t="str">
        <f t="shared" si="101"/>
        <v/>
      </c>
      <c r="AU107" s="49" t="str">
        <f t="shared" si="102"/>
        <v/>
      </c>
      <c r="AV107" s="49" t="str">
        <f t="shared" si="103"/>
        <v/>
      </c>
      <c r="AW107" s="49" t="str">
        <f t="shared" si="95"/>
        <v/>
      </c>
      <c r="AX107" s="50">
        <f t="array" ref="AX107">SUM(IF('全入力（様式2-4）'!$G$17:$G$1200=$A107,IF('全入力（様式2-4）'!$AD$14:$AF$14=$AR107,'全入力（様式2-4）'!$AD$17:$AF$1200)))</f>
        <v>0</v>
      </c>
      <c r="AY107" s="51" t="str">
        <f t="shared" si="104"/>
        <v/>
      </c>
      <c r="AZ107" s="1891"/>
      <c r="BA107" s="50">
        <f t="shared" si="105"/>
        <v>0</v>
      </c>
      <c r="BB107" s="51" t="str">
        <f t="shared" si="106"/>
        <v/>
      </c>
      <c r="BC107" s="50">
        <f t="array" ref="BC107">SUM(IF('全入力（様式2-4）'!$G$17:$G$1200=$A107,IF('全入力（様式2-4）'!$AW$14:$AY$14=$AR107,'全入力（様式2-4）'!$AW$17:$AY$1200)))</f>
        <v>0</v>
      </c>
      <c r="BD107" s="51" t="str">
        <f t="shared" si="107"/>
        <v/>
      </c>
      <c r="BE107" s="151" t="str">
        <f t="shared" si="108"/>
        <v/>
      </c>
      <c r="BF107" s="1891"/>
      <c r="BG107" s="50"/>
      <c r="BH107" s="51"/>
      <c r="BI107" s="51"/>
      <c r="BJ107" s="145"/>
      <c r="BK107" s="1891"/>
    </row>
    <row r="108" spans="1:63" s="18" customFormat="1" ht="14.25" customHeight="1">
      <c r="A108" s="941">
        <f>A105+1</f>
        <v>33</v>
      </c>
      <c r="B108" s="178">
        <f>'全入力（様式2-4）'!$I$6</f>
        <v>0</v>
      </c>
      <c r="C108" s="177">
        <f>IF(ISERROR(VLOOKUP($A108,'全入力（様式2-4）'!$G$17:$BY$1200,C$1,FALSE)),"",VLOOKUP($A108,'全入力（様式2-4）'!$G$17:$BY$1200,C$1,FALSE))</f>
        <v>0</v>
      </c>
      <c r="D108" s="177">
        <f>IF(ISERROR(VLOOKUP($A108,'全入力（様式2-4）'!$G$17:$BY$1200,D$1,FALSE)),"",VLOOKUP($A108,'全入力（様式2-4）'!$G$17:$BY$1200,D$1,FALSE))</f>
        <v>0</v>
      </c>
      <c r="E108" s="177">
        <f>IF(ISERROR(VLOOKUP($A108,'全入力（様式2-4）'!$G$17:$BY$1200,E$1,FALSE)),"",VLOOKUP($A108,'全入力（様式2-4）'!$G$17:$BY$1200,E$1,FALSE))</f>
        <v>0</v>
      </c>
      <c r="F108" s="177">
        <f>IF(ISERROR(VLOOKUP($A108,'全入力（様式2-4）'!$G$17:$BY$1200,F$1,FALSE)),"",VLOOKUP($A108,'全入力（様式2-4）'!$G$17:$BY$1200,F$1,FALSE))</f>
        <v>0</v>
      </c>
      <c r="G108" s="179" t="str">
        <f>'全入力（様式2-4）'!$P$5&amp;'全入力（様式2-4）'!$R$5&amp;$D108</f>
        <v>0</v>
      </c>
      <c r="H108" s="180" t="str">
        <f t="shared" si="97"/>
        <v/>
      </c>
      <c r="I108" s="181">
        <f>IF(ISERROR(VLOOKUP($A108,'全入力（様式2-4）'!$G$17:$BY$1200,I$1,FALSE)),"",VLOOKUP($A108,'全入力（様式2-4）'!$G$17:$BY$1200,I$1,FALSE))</f>
        <v>0</v>
      </c>
      <c r="J108" s="181" t="str">
        <f>IF(ISERROR(VLOOKUP($A108,'全入力（様式2-4）'!$G$17:$BY$1200,J$1,FALSE)),"",VLOOKUP($A108,'全入力（様式2-4）'!$G$17:$BY$1200,J$1,FALSE))</f>
        <v/>
      </c>
      <c r="K108" s="181">
        <f>IF(ISERROR(VLOOKUP($A108,'全入力（様式2-4）'!$G$17:$BY$1200,K$1,FALSE)),"",VLOOKUP($A108,'全入力（様式2-4）'!$G$17:$BY$1200,K$1,FALSE))</f>
        <v>0</v>
      </c>
      <c r="L108" s="181" t="str">
        <f>IF(ISERROR(VLOOKUP($A108,'全入力（様式2-4）'!$G$17:$BY$1200,L$1,FALSE)),"",VLOOKUP($A108,'全入力（様式2-4）'!$G$17:$BY$1200,L$1,FALSE))</f>
        <v/>
      </c>
      <c r="M108" s="182">
        <f>IF(ISERROR(VLOOKUP($A108,'全入力（様式2-4）'!$G$17:$BY$1200,M$1,FALSE)),"",VLOOKUP($A108,'全入力（様式2-4）'!$G$17:$BY$1200,M$1,FALSE))</f>
        <v>0</v>
      </c>
      <c r="N108" s="182" t="str">
        <f>IF(ISERROR(VLOOKUP($A108,'全入力（様式2-4）'!$G$17:$BY$1200,N$1,FALSE)),"",VLOOKUP($A108,'全入力（様式2-4）'!$G$17:$BY$1200,N$1,FALSE))</f>
        <v/>
      </c>
      <c r="O108" s="182">
        <f>IF(ISERROR(VLOOKUP($A108,'全入力（様式2-4）'!$G$17:$BY$1200,O$1,FALSE)),"",VLOOKUP($A108,'全入力（様式2-4）'!$G$17:$BY$1200,O$1,FALSE))</f>
        <v>0</v>
      </c>
      <c r="P108" s="182" t="str">
        <f>IF(ISERROR(VLOOKUP($A108,'全入力（様式2-4）'!$G$17:$BY$1200,P$1,FALSE)),"",VLOOKUP($A108,'全入力（様式2-4）'!$G$17:$BY$1200,P$1,FALSE))</f>
        <v/>
      </c>
      <c r="Q108" s="183">
        <f>IF(ISERROR(VLOOKUP($A108,'全入力（様式2-4）'!$G$17:$BY$1200,Q$1,FALSE)),"",VLOOKUP($A108,'全入力（様式2-4）'!$G$17:$BY$1200,Q$1,FALSE))</f>
        <v>0</v>
      </c>
      <c r="R108" s="184">
        <f>IF(ISERROR(VLOOKUP($A108,'全入力（様式2-4）'!$G$17:$BY$1200,R$1,FALSE)),"",VLOOKUP($A108,'全入力（様式2-4）'!$G$17:$BY$1200,R$1,FALSE))</f>
        <v>0</v>
      </c>
      <c r="S108" s="184" t="str">
        <f>IF(ISERROR(VLOOKUP($A108,'全入力（様式2-4）'!$G$17:$BY$1200,S$1,FALSE)),"",VLOOKUP($A108,'全入力（様式2-4）'!$G$17:$BY$1200,S$1,FALSE))</f>
        <v/>
      </c>
      <c r="T108" s="184"/>
      <c r="U108" s="184"/>
      <c r="V108" s="537"/>
      <c r="W108" s="537"/>
      <c r="X108" s="537"/>
      <c r="Y108" s="537"/>
      <c r="Z108" s="181">
        <f>IF(ISERROR(VLOOKUP($A108,'全入力（様式2-4）'!$G$17:$BY$1200,Z$1,FALSE)),"",VLOOKUP($A108,'全入力（様式2-4）'!$G$17:$BY$1200,Z$1,FALSE))</f>
        <v>0</v>
      </c>
      <c r="AA108" s="181">
        <f>IF(ISERROR(VLOOKUP($A108,'全入力（様式2-4）'!$G$17:$BY$1200,AA$1,FALSE)),"",VLOOKUP($A108,'全入力（様式2-4）'!$G$17:$BY$1200,AA$1,FALSE))</f>
        <v>0</v>
      </c>
      <c r="AB108" s="181">
        <f>IF(ISERROR(VLOOKUP($A108,'全入力（様式2-4）'!$G$17:$BY$1200,AB$1,FALSE)),"",VLOOKUP($A108,'全入力（様式2-4）'!$G$17:$BY$1200,AB$1,FALSE))</f>
        <v>0</v>
      </c>
      <c r="AC108" s="181">
        <f>IF(ISERROR(VLOOKUP($A108,'全入力（様式2-4）'!$G$17:$BY$1200,AC$1,FALSE)),"",VLOOKUP($A108,'全入力（様式2-4）'!$G$17:$BY$1200,AC$1,FALSE))</f>
        <v>0</v>
      </c>
      <c r="AD108" s="201">
        <f>IF(ISERROR(VLOOKUP($A108,'全入力（様式2-4）'!$G$17:$BY$1200,AD$1,FALSE)),"",VLOOKUP($A108,'全入力（様式2-4）'!$G$17:$BY$1200,AD$1,FALSE))</f>
        <v>0</v>
      </c>
      <c r="AE108" s="182"/>
      <c r="AF108" s="182"/>
      <c r="AG108" s="182"/>
      <c r="AH108" s="318" t="str">
        <f t="shared" si="98"/>
        <v>00</v>
      </c>
      <c r="AI108" s="185" t="str">
        <f>IF(ISERROR(VLOOKUP($G108&amp;AI$8,参照!$P$4:$U$500,5,FALSE)),"",VLOOKUP($G108&amp;AI$8,参照!$P$4:$U$500,5,FALSE))</f>
        <v/>
      </c>
      <c r="AJ108" s="185" t="str">
        <f>IF(ISERROR(VLOOKUP($G108&amp;AJ$8,参照!$P$4:$U$500,5,FALSE)),"",VLOOKUP($G108&amp;AJ$8,参照!$P$4:$U$500,5,FALSE))</f>
        <v/>
      </c>
      <c r="AK108" s="180">
        <v>27</v>
      </c>
      <c r="AL108" s="180">
        <v>83</v>
      </c>
      <c r="AM108" s="37"/>
      <c r="AN108" s="76">
        <f>IF(ISERROR(VLOOKUP($A108,'全入力（様式2-4）'!$G$17:$BY$1200,AN$1,FALSE)),"",VLOOKUP($A108,'全入力（様式2-4）'!$G$17:$BY$1200,AN$1,FALSE))</f>
        <v>0</v>
      </c>
      <c r="AO108" s="77">
        <f>IF(ISERROR(VLOOKUP($A108,'全入力（様式2-4）'!$G$17:$BY$1200,AO$1,FALSE)),"",VLOOKUP($A108,'全入力（様式2-4）'!$G$17:$BY$1200,AO$1,FALSE))</f>
        <v>0</v>
      </c>
      <c r="AP108" s="52">
        <f>IF(ISERROR(VLOOKUP($A108,'全入力（様式2-4）'!$G$17:$BY$1200,AP$1,FALSE)),"",VLOOKUP($A108,'全入力（様式2-4）'!$G$17:$BY$1200,AP$1,FALSE))</f>
        <v>0</v>
      </c>
      <c r="AQ108" s="84" t="str">
        <f>IF(ISERROR(VLOOKUP($G108,参照!$U$4:$W$102,3,FALSE)),"",VLOOKUP($G108,参照!$U$4:$W$102,3,FALSE))</f>
        <v/>
      </c>
      <c r="AR108" s="376" t="str">
        <f t="shared" ref="AR108" si="137">IF($AN108&lt;&gt;0,"満額","")</f>
        <v/>
      </c>
      <c r="AS108" s="53" t="str">
        <f t="shared" si="100"/>
        <v/>
      </c>
      <c r="AT108" s="53" t="str">
        <f t="shared" si="101"/>
        <v/>
      </c>
      <c r="AU108" s="53" t="str">
        <f t="shared" si="102"/>
        <v/>
      </c>
      <c r="AV108" s="53" t="str">
        <f t="shared" si="103"/>
        <v/>
      </c>
      <c r="AW108" s="53" t="str">
        <f t="shared" si="95"/>
        <v/>
      </c>
      <c r="AX108" s="54">
        <f t="array" ref="AX108">SUM(IF('全入力（様式2-4）'!$G$17:$G$1200=$A108,IF('全入力（様式2-4）'!$AD$14:$AF$14=$AR108,'全入力（様式2-4）'!$AD$17:$AF$1200)))</f>
        <v>0</v>
      </c>
      <c r="AY108" s="55" t="str">
        <f t="shared" si="104"/>
        <v/>
      </c>
      <c r="AZ108" s="1889">
        <f>IF(ISERROR(VLOOKUP($A108,'全入力（様式2-4）'!$G$17:$BY$1200,AZ$1,FALSE)),"",VLOOKUP($A108,'全入力（様式2-4）'!$G$17:$BY$1200,AZ$1,FALSE))</f>
        <v>0</v>
      </c>
      <c r="BA108" s="54">
        <f t="shared" si="105"/>
        <v>0</v>
      </c>
      <c r="BB108" s="55" t="str">
        <f t="shared" si="106"/>
        <v/>
      </c>
      <c r="BC108" s="54">
        <f t="array" ref="BC108">SUM(IF('全入力（様式2-4）'!$G$17:$G$1200=$A108,IF('全入力（様式2-4）'!$AW$14:$AY$14=$AR108,'全入力（様式2-4）'!$AW$17:$AY$1200)))</f>
        <v>0</v>
      </c>
      <c r="BD108" s="55" t="str">
        <f t="shared" si="107"/>
        <v/>
      </c>
      <c r="BE108" s="152" t="str">
        <f t="shared" si="108"/>
        <v/>
      </c>
      <c r="BF108" s="1889">
        <f>IF(ISERROR(VLOOKUP($A108,'全入力（様式2-4）'!$G$17:$BY$1200,BF$1,FALSE)),"",VLOOKUP($A108,'全入力（様式2-4）'!$G$17:$BY$1200,BF$1,FALSE))</f>
        <v>0</v>
      </c>
      <c r="BG108" s="54"/>
      <c r="BH108" s="55"/>
      <c r="BI108" s="55"/>
      <c r="BJ108" s="146"/>
      <c r="BK108" s="1889"/>
    </row>
    <row r="109" spans="1:63" s="18" customFormat="1" ht="14.25" customHeight="1">
      <c r="A109" s="940">
        <f t="shared" si="116"/>
        <v>33</v>
      </c>
      <c r="B109" s="1">
        <f>'全入力（様式2-4）'!$I$6</f>
        <v>0</v>
      </c>
      <c r="C109" s="35">
        <f>IF(ISERROR(VLOOKUP($A109,'全入力（様式2-4）'!$G$17:$BY$1200,C$1,FALSE)),"",VLOOKUP($A109,'全入力（様式2-4）'!$G$17:$BY$1200,C$1,FALSE))</f>
        <v>0</v>
      </c>
      <c r="D109" s="35">
        <f>IF(ISERROR(VLOOKUP($A109,'全入力（様式2-4）'!$G$17:$BY$1200,D$1,FALSE)),"",VLOOKUP($A109,'全入力（様式2-4）'!$G$17:$BY$1200,D$1,FALSE))</f>
        <v>0</v>
      </c>
      <c r="E109" s="35">
        <f>IF(ISERROR(VLOOKUP($A109,'全入力（様式2-4）'!$G$17:$BY$1200,E$1,FALSE)),"",VLOOKUP($A109,'全入力（様式2-4）'!$G$17:$BY$1200,E$1,FALSE))</f>
        <v>0</v>
      </c>
      <c r="F109" s="35">
        <f>IF(ISERROR(VLOOKUP($A109,'全入力（様式2-4）'!$G$17:$BY$1200,F$1,FALSE)),"",VLOOKUP($A109,'全入力（様式2-4）'!$G$17:$BY$1200,F$1,FALSE))</f>
        <v>0</v>
      </c>
      <c r="G109" s="36" t="str">
        <f>'全入力（様式2-4）'!$P$5&amp;'全入力（様式2-4）'!$R$5&amp;$D109</f>
        <v>0</v>
      </c>
      <c r="H109" s="37" t="str">
        <f t="shared" si="97"/>
        <v/>
      </c>
      <c r="I109" s="38">
        <f>IF(ISERROR(VLOOKUP($A109,'全入力（様式2-4）'!$G$17:$BY$1200,I$1,FALSE)),"",VLOOKUP($A109,'全入力（様式2-4）'!$G$17:$BY$1200,I$1,FALSE))</f>
        <v>0</v>
      </c>
      <c r="J109" s="38" t="str">
        <f>IF(ISERROR(VLOOKUP($A109,'全入力（様式2-4）'!$G$17:$BY$1200,J$1,FALSE)),"",VLOOKUP($A109,'全入力（様式2-4）'!$G$17:$BY$1200,J$1,FALSE))</f>
        <v/>
      </c>
      <c r="K109" s="38">
        <f>IF(ISERROR(VLOOKUP($A109,'全入力（様式2-4）'!$G$17:$BY$1200,K$1,FALSE)),"",VLOOKUP($A109,'全入力（様式2-4）'!$G$17:$BY$1200,K$1,FALSE))</f>
        <v>0</v>
      </c>
      <c r="L109" s="38" t="str">
        <f>IF(ISERROR(VLOOKUP($A109,'全入力（様式2-4）'!$G$17:$BY$1200,L$1,FALSE)),"",VLOOKUP($A109,'全入力（様式2-4）'!$G$17:$BY$1200,L$1,FALSE))</f>
        <v/>
      </c>
      <c r="M109" s="112">
        <f>IF(ISERROR(VLOOKUP($A109,'全入力（様式2-4）'!$G$17:$BY$1200,M$1,FALSE)),"",VLOOKUP($A109,'全入力（様式2-4）'!$G$17:$BY$1200,M$1,FALSE))</f>
        <v>0</v>
      </c>
      <c r="N109" s="112" t="str">
        <f>IF(ISERROR(VLOOKUP($A109,'全入力（様式2-4）'!$G$17:$BY$1200,N$1,FALSE)),"",VLOOKUP($A109,'全入力（様式2-4）'!$G$17:$BY$1200,N$1,FALSE))</f>
        <v/>
      </c>
      <c r="O109" s="112">
        <f>IF(ISERROR(VLOOKUP($A109,'全入力（様式2-4）'!$G$17:$BY$1200,O$1,FALSE)),"",VLOOKUP($A109,'全入力（様式2-4）'!$G$17:$BY$1200,O$1,FALSE))</f>
        <v>0</v>
      </c>
      <c r="P109" s="112" t="str">
        <f>IF(ISERROR(VLOOKUP($A109,'全入力（様式2-4）'!$G$17:$BY$1200,P$1,FALSE)),"",VLOOKUP($A109,'全入力（様式2-4）'!$G$17:$BY$1200,P$1,FALSE))</f>
        <v/>
      </c>
      <c r="Q109" s="176">
        <f>IF(ISERROR(VLOOKUP($A109,'全入力（様式2-4）'!$G$17:$BY$1200,Q$1,FALSE)),"",VLOOKUP($A109,'全入力（様式2-4）'!$G$17:$BY$1200,Q$1,FALSE))</f>
        <v>0</v>
      </c>
      <c r="R109" s="105">
        <f>IF(ISERROR(VLOOKUP($A109,'全入力（様式2-4）'!$G$17:$BY$1200,R$1,FALSE)),"",VLOOKUP($A109,'全入力（様式2-4）'!$G$17:$BY$1200,R$1,FALSE))</f>
        <v>0</v>
      </c>
      <c r="S109" s="105" t="str">
        <f>IF(ISERROR(VLOOKUP($A109,'全入力（様式2-4）'!$G$17:$BY$1200,S$1,FALSE)),"",VLOOKUP($A109,'全入力（様式2-4）'!$G$17:$BY$1200,S$1,FALSE))</f>
        <v/>
      </c>
      <c r="T109" s="105"/>
      <c r="U109" s="105"/>
      <c r="V109" s="105"/>
      <c r="W109" s="105"/>
      <c r="X109" s="105"/>
      <c r="Y109" s="105"/>
      <c r="Z109" s="38">
        <f>IF(ISERROR(VLOOKUP($A109,'全入力（様式2-4）'!$G$17:$BY$1200,Z$1,FALSE)),"",VLOOKUP($A109,'全入力（様式2-4）'!$G$17:$BY$1200,Z$1,FALSE))</f>
        <v>0</v>
      </c>
      <c r="AA109" s="38">
        <f>IF(ISERROR(VLOOKUP($A109,'全入力（様式2-4）'!$G$17:$BY$1200,AA$1,FALSE)),"",VLOOKUP($A109,'全入力（様式2-4）'!$G$17:$BY$1200,AA$1,FALSE))</f>
        <v>0</v>
      </c>
      <c r="AB109" s="38">
        <f>IF(ISERROR(VLOOKUP($A109,'全入力（様式2-4）'!$G$17:$BY$1200,AB$1,FALSE)),"",VLOOKUP($A109,'全入力（様式2-4）'!$G$17:$BY$1200,AB$1,FALSE))</f>
        <v>0</v>
      </c>
      <c r="AC109" s="38">
        <f>IF(ISERROR(VLOOKUP($A109,'全入力（様式2-4）'!$G$17:$BY$1200,AC$1,FALSE)),"",VLOOKUP($A109,'全入力（様式2-4）'!$G$17:$BY$1200,AC$1,FALSE))</f>
        <v>0</v>
      </c>
      <c r="AD109" s="200">
        <f>IF(ISERROR(VLOOKUP($A109,'全入力（様式2-4）'!$G$17:$BY$1200,AD$1,FALSE)),"",VLOOKUP($A109,'全入力（様式2-4）'!$G$17:$BY$1200,AD$1,FALSE))</f>
        <v>0</v>
      </c>
      <c r="AE109" s="112"/>
      <c r="AF109" s="112"/>
      <c r="AG109" s="112"/>
      <c r="AH109" s="317" t="str">
        <f t="shared" si="98"/>
        <v>00</v>
      </c>
      <c r="AI109" s="39" t="str">
        <f>IF(ISERROR(VLOOKUP($G109&amp;AI$8,参照!$P$4:$U$500,5,FALSE)),"",VLOOKUP($G109&amp;AI$8,参照!$P$4:$U$500,5,FALSE))</f>
        <v/>
      </c>
      <c r="AJ109" s="39" t="str">
        <f>IF(ISERROR(VLOOKUP($G109&amp;AJ$8,参照!$P$4:$U$500,5,FALSE)),"",VLOOKUP($G109&amp;AJ$8,参照!$P$4:$U$500,5,FALSE))</f>
        <v/>
      </c>
      <c r="AK109" s="37">
        <v>29</v>
      </c>
      <c r="AL109" s="37">
        <v>84</v>
      </c>
      <c r="AM109" s="37"/>
      <c r="AN109" s="72">
        <f>IF(ISERROR(VLOOKUP($A109,'全入力（様式2-4）'!$G$17:$BY$1200,AN$1,FALSE)),"",VLOOKUP($A109,'全入力（様式2-4）'!$G$17:$BY$1200,AN$1,FALSE))</f>
        <v>0</v>
      </c>
      <c r="AO109" s="78">
        <f>IF(ISERROR(VLOOKUP($A109,'全入力（様式2-4）'!$G$17:$BY$1200,AO$1,FALSE)),"",VLOOKUP($A109,'全入力（様式2-4）'!$G$17:$BY$1200,AO$1,FALSE))</f>
        <v>0</v>
      </c>
      <c r="AP109" s="44">
        <f>IF(ISERROR(VLOOKUP($A109,'全入力（様式2-4）'!$G$17:$BY$1200,AP$1,FALSE)),"",VLOOKUP($A109,'全入力（様式2-4）'!$G$17:$BY$1200,AP$1,FALSE))</f>
        <v>0</v>
      </c>
      <c r="AQ109" s="63" t="str">
        <f>IF(ISERROR(VLOOKUP($G109,参照!$U$4:$W$102,3,FALSE)),"",VLOOKUP($G109,参照!$U$4:$W$102,3,FALSE))</f>
        <v/>
      </c>
      <c r="AR109" s="377" t="str">
        <f t="shared" ref="AR109" si="138">IF($AN109&lt;&gt;0,2/3,"")</f>
        <v/>
      </c>
      <c r="AS109" s="45" t="str">
        <f t="shared" si="100"/>
        <v/>
      </c>
      <c r="AT109" s="45" t="str">
        <f t="shared" si="101"/>
        <v/>
      </c>
      <c r="AU109" s="45" t="str">
        <f t="shared" si="102"/>
        <v/>
      </c>
      <c r="AV109" s="45" t="str">
        <f t="shared" si="103"/>
        <v/>
      </c>
      <c r="AW109" s="45" t="str">
        <f t="shared" si="95"/>
        <v/>
      </c>
      <c r="AX109" s="46">
        <f t="array" ref="AX109">SUM(IF('全入力（様式2-4）'!$G$17:$G$1200=$A109,IF('全入力（様式2-4）'!$AD$14:$AF$14=$AR109,'全入力（様式2-4）'!$AD$17:$AF$1200)))</f>
        <v>0</v>
      </c>
      <c r="AY109" s="47" t="str">
        <f t="shared" si="104"/>
        <v/>
      </c>
      <c r="AZ109" s="1890"/>
      <c r="BA109" s="46">
        <f t="shared" si="105"/>
        <v>0</v>
      </c>
      <c r="BB109" s="47" t="str">
        <f t="shared" si="106"/>
        <v/>
      </c>
      <c r="BC109" s="46">
        <f t="array" ref="BC109">SUM(IF('全入力（様式2-4）'!$G$17:$G$1200=$A109,IF('全入力（様式2-4）'!$AW$14:$AY$14=$AR109,'全入力（様式2-4）'!$AW$17:$AY$1200)))</f>
        <v>0</v>
      </c>
      <c r="BD109" s="47" t="str">
        <f t="shared" si="107"/>
        <v/>
      </c>
      <c r="BE109" s="150" t="str">
        <f t="shared" si="108"/>
        <v/>
      </c>
      <c r="BF109" s="1890"/>
      <c r="BG109" s="46"/>
      <c r="BH109" s="47"/>
      <c r="BI109" s="47"/>
      <c r="BJ109" s="144"/>
      <c r="BK109" s="1890"/>
    </row>
    <row r="110" spans="1:63" s="18" customFormat="1" ht="14.25" customHeight="1" thickBot="1">
      <c r="A110" s="942">
        <f t="shared" si="116"/>
        <v>33</v>
      </c>
      <c r="B110" s="7">
        <f>'全入力（様式2-4）'!$I$6</f>
        <v>0</v>
      </c>
      <c r="C110" s="186">
        <f>IF(ISERROR(VLOOKUP($A110,'全入力（様式2-4）'!$G$17:$BY$1200,C$1,FALSE)),"",VLOOKUP($A110,'全入力（様式2-4）'!$G$17:$BY$1200,C$1,FALSE))</f>
        <v>0</v>
      </c>
      <c r="D110" s="186">
        <f>IF(ISERROR(VLOOKUP($A110,'全入力（様式2-4）'!$G$17:$BY$1200,D$1,FALSE)),"",VLOOKUP($A110,'全入力（様式2-4）'!$G$17:$BY$1200,D$1,FALSE))</f>
        <v>0</v>
      </c>
      <c r="E110" s="186">
        <f>IF(ISERROR(VLOOKUP($A110,'全入力（様式2-4）'!$G$17:$BY$1200,E$1,FALSE)),"",VLOOKUP($A110,'全入力（様式2-4）'!$G$17:$BY$1200,E$1,FALSE))</f>
        <v>0</v>
      </c>
      <c r="F110" s="186">
        <f>IF(ISERROR(VLOOKUP($A110,'全入力（様式2-4）'!$G$17:$BY$1200,F$1,FALSE)),"",VLOOKUP($A110,'全入力（様式2-4）'!$G$17:$BY$1200,F$1,FALSE))</f>
        <v>0</v>
      </c>
      <c r="G110" s="187" t="str">
        <f>'全入力（様式2-4）'!$P$5&amp;'全入力（様式2-4）'!$R$5&amp;$D110</f>
        <v>0</v>
      </c>
      <c r="H110" s="188" t="str">
        <f t="shared" si="97"/>
        <v/>
      </c>
      <c r="I110" s="189">
        <f>IF(ISERROR(VLOOKUP($A110,'全入力（様式2-4）'!$G$17:$BY$1200,I$1,FALSE)),"",VLOOKUP($A110,'全入力（様式2-4）'!$G$17:$BY$1200,I$1,FALSE))</f>
        <v>0</v>
      </c>
      <c r="J110" s="189" t="str">
        <f>IF(ISERROR(VLOOKUP($A110,'全入力（様式2-4）'!$G$17:$BY$1200,J$1,FALSE)),"",VLOOKUP($A110,'全入力（様式2-4）'!$G$17:$BY$1200,J$1,FALSE))</f>
        <v/>
      </c>
      <c r="K110" s="189">
        <f>IF(ISERROR(VLOOKUP($A110,'全入力（様式2-4）'!$G$17:$BY$1200,K$1,FALSE)),"",VLOOKUP($A110,'全入力（様式2-4）'!$G$17:$BY$1200,K$1,FALSE))</f>
        <v>0</v>
      </c>
      <c r="L110" s="189" t="str">
        <f>IF(ISERROR(VLOOKUP($A110,'全入力（様式2-4）'!$G$17:$BY$1200,L$1,FALSE)),"",VLOOKUP($A110,'全入力（様式2-4）'!$G$17:$BY$1200,L$1,FALSE))</f>
        <v/>
      </c>
      <c r="M110" s="190">
        <f>IF(ISERROR(VLOOKUP($A110,'全入力（様式2-4）'!$G$17:$BY$1200,M$1,FALSE)),"",VLOOKUP($A110,'全入力（様式2-4）'!$G$17:$BY$1200,M$1,FALSE))</f>
        <v>0</v>
      </c>
      <c r="N110" s="190" t="str">
        <f>IF(ISERROR(VLOOKUP($A110,'全入力（様式2-4）'!$G$17:$BY$1200,N$1,FALSE)),"",VLOOKUP($A110,'全入力（様式2-4）'!$G$17:$BY$1200,N$1,FALSE))</f>
        <v/>
      </c>
      <c r="O110" s="190">
        <f>IF(ISERROR(VLOOKUP($A110,'全入力（様式2-4）'!$G$17:$BY$1200,O$1,FALSE)),"",VLOOKUP($A110,'全入力（様式2-4）'!$G$17:$BY$1200,O$1,FALSE))</f>
        <v>0</v>
      </c>
      <c r="P110" s="190" t="str">
        <f>IF(ISERROR(VLOOKUP($A110,'全入力（様式2-4）'!$G$17:$BY$1200,P$1,FALSE)),"",VLOOKUP($A110,'全入力（様式2-4）'!$G$17:$BY$1200,P$1,FALSE))</f>
        <v/>
      </c>
      <c r="Q110" s="191">
        <f>IF(ISERROR(VLOOKUP($A110,'全入力（様式2-4）'!$G$17:$BY$1200,Q$1,FALSE)),"",VLOOKUP($A110,'全入力（様式2-4）'!$G$17:$BY$1200,Q$1,FALSE))</f>
        <v>0</v>
      </c>
      <c r="R110" s="192">
        <f>IF(ISERROR(VLOOKUP($A110,'全入力（様式2-4）'!$G$17:$BY$1200,R$1,FALSE)),"",VLOOKUP($A110,'全入力（様式2-4）'!$G$17:$BY$1200,R$1,FALSE))</f>
        <v>0</v>
      </c>
      <c r="S110" s="192" t="str">
        <f>IF(ISERROR(VLOOKUP($A110,'全入力（様式2-4）'!$G$17:$BY$1200,S$1,FALSE)),"",VLOOKUP($A110,'全入力（様式2-4）'!$G$17:$BY$1200,S$1,FALSE))</f>
        <v/>
      </c>
      <c r="T110" s="192"/>
      <c r="U110" s="192"/>
      <c r="V110" s="192"/>
      <c r="W110" s="192"/>
      <c r="X110" s="192"/>
      <c r="Y110" s="192"/>
      <c r="Z110" s="189">
        <f>IF(ISERROR(VLOOKUP($A110,'全入力（様式2-4）'!$G$17:$BY$1200,Z$1,FALSE)),"",VLOOKUP($A110,'全入力（様式2-4）'!$G$17:$BY$1200,Z$1,FALSE))</f>
        <v>0</v>
      </c>
      <c r="AA110" s="189">
        <f>IF(ISERROR(VLOOKUP($A110,'全入力（様式2-4）'!$G$17:$BY$1200,AA$1,FALSE)),"",VLOOKUP($A110,'全入力（様式2-4）'!$G$17:$BY$1200,AA$1,FALSE))</f>
        <v>0</v>
      </c>
      <c r="AB110" s="189">
        <f>IF(ISERROR(VLOOKUP($A110,'全入力（様式2-4）'!$G$17:$BY$1200,AB$1,FALSE)),"",VLOOKUP($A110,'全入力（様式2-4）'!$G$17:$BY$1200,AB$1,FALSE))</f>
        <v>0</v>
      </c>
      <c r="AC110" s="189">
        <f>IF(ISERROR(VLOOKUP($A110,'全入力（様式2-4）'!$G$17:$BY$1200,AC$1,FALSE)),"",VLOOKUP($A110,'全入力（様式2-4）'!$G$17:$BY$1200,AC$1,FALSE))</f>
        <v>0</v>
      </c>
      <c r="AD110" s="202">
        <f>IF(ISERROR(VLOOKUP($A110,'全入力（様式2-4）'!$G$17:$BY$1200,AD$1,FALSE)),"",VLOOKUP($A110,'全入力（様式2-4）'!$G$17:$BY$1200,AD$1,FALSE))</f>
        <v>0</v>
      </c>
      <c r="AE110" s="190"/>
      <c r="AF110" s="190"/>
      <c r="AG110" s="190"/>
      <c r="AH110" s="319" t="str">
        <f t="shared" si="98"/>
        <v>00</v>
      </c>
      <c r="AI110" s="193" t="str">
        <f>IF(ISERROR(VLOOKUP($G110&amp;AI$8,参照!$P$4:$U$500,5,FALSE)),"",VLOOKUP($G110&amp;AI$8,参照!$P$4:$U$500,5,FALSE))</f>
        <v/>
      </c>
      <c r="AJ110" s="193" t="str">
        <f>IF(ISERROR(VLOOKUP($G110&amp;AJ$8,参照!$P$4:$U$500,5,FALSE)),"",VLOOKUP($G110&amp;AJ$8,参照!$P$4:$U$500,5,FALSE))</f>
        <v/>
      </c>
      <c r="AK110" s="188">
        <v>31</v>
      </c>
      <c r="AL110" s="188">
        <v>85</v>
      </c>
      <c r="AM110" s="37"/>
      <c r="AN110" s="74">
        <f>IF(ISERROR(VLOOKUP($A110,'全入力（様式2-4）'!$G$17:$BY$1200,AN$1,FALSE)),"",VLOOKUP($A110,'全入力（様式2-4）'!$G$17:$BY$1200,AN$1,FALSE))</f>
        <v>0</v>
      </c>
      <c r="AO110" s="79">
        <f>IF(ISERROR(VLOOKUP($A110,'全入力（様式2-4）'!$G$17:$BY$1200,AO$1,FALSE)),"",VLOOKUP($A110,'全入力（様式2-4）'!$G$17:$BY$1200,AO$1,FALSE))</f>
        <v>0</v>
      </c>
      <c r="AP110" s="48">
        <f>IF(ISERROR(VLOOKUP($A110,'全入力（様式2-4）'!$G$17:$BY$1200,AP$1,FALSE)),"",VLOOKUP($A110,'全入力（様式2-4）'!$G$17:$BY$1200,AP$1,FALSE))</f>
        <v>0</v>
      </c>
      <c r="AQ110" s="64" t="str">
        <f>IF(ISERROR(VLOOKUP($G110,参照!$U$4:$W$102,3,FALSE)),"",VLOOKUP($G110,参照!$U$4:$W$102,3,FALSE))</f>
        <v/>
      </c>
      <c r="AR110" s="378" t="str">
        <f t="shared" ref="AR110" si="139">IF($AN110&lt;&gt;0,1/3,"")</f>
        <v/>
      </c>
      <c r="AS110" s="49" t="str">
        <f t="shared" si="100"/>
        <v/>
      </c>
      <c r="AT110" s="49" t="str">
        <f t="shared" si="101"/>
        <v/>
      </c>
      <c r="AU110" s="49" t="str">
        <f t="shared" si="102"/>
        <v/>
      </c>
      <c r="AV110" s="49" t="str">
        <f t="shared" si="103"/>
        <v/>
      </c>
      <c r="AW110" s="49" t="str">
        <f t="shared" si="95"/>
        <v/>
      </c>
      <c r="AX110" s="50">
        <f t="array" ref="AX110">SUM(IF('全入力（様式2-4）'!$G$17:$G$1200=$A110,IF('全入力（様式2-4）'!$AD$14:$AF$14=$AR110,'全入力（様式2-4）'!$AD$17:$AF$1200)))</f>
        <v>0</v>
      </c>
      <c r="AY110" s="51" t="str">
        <f t="shared" si="104"/>
        <v/>
      </c>
      <c r="AZ110" s="1891"/>
      <c r="BA110" s="50">
        <f t="shared" si="105"/>
        <v>0</v>
      </c>
      <c r="BB110" s="51" t="str">
        <f t="shared" si="106"/>
        <v/>
      </c>
      <c r="BC110" s="50">
        <f t="array" ref="BC110">SUM(IF('全入力（様式2-4）'!$G$17:$G$1200=$A110,IF('全入力（様式2-4）'!$AW$14:$AY$14=$AR110,'全入力（様式2-4）'!$AW$17:$AY$1200)))</f>
        <v>0</v>
      </c>
      <c r="BD110" s="51" t="str">
        <f t="shared" si="107"/>
        <v/>
      </c>
      <c r="BE110" s="151" t="str">
        <f t="shared" si="108"/>
        <v/>
      </c>
      <c r="BF110" s="1891"/>
      <c r="BG110" s="50"/>
      <c r="BH110" s="51"/>
      <c r="BI110" s="51"/>
      <c r="BJ110" s="145"/>
      <c r="BK110" s="1891"/>
    </row>
    <row r="111" spans="1:63" s="18" customFormat="1" ht="14.25" customHeight="1">
      <c r="A111" s="941">
        <f>A108+1</f>
        <v>34</v>
      </c>
      <c r="B111" s="178">
        <f>'全入力（様式2-4）'!$I$6</f>
        <v>0</v>
      </c>
      <c r="C111" s="177">
        <f>IF(ISERROR(VLOOKUP($A111,'全入力（様式2-4）'!$G$17:$BY$1200,C$1,FALSE)),"",VLOOKUP($A111,'全入力（様式2-4）'!$G$17:$BY$1200,C$1,FALSE))</f>
        <v>0</v>
      </c>
      <c r="D111" s="177">
        <f>IF(ISERROR(VLOOKUP($A111,'全入力（様式2-4）'!$G$17:$BY$1200,D$1,FALSE)),"",VLOOKUP($A111,'全入力（様式2-4）'!$G$17:$BY$1200,D$1,FALSE))</f>
        <v>0</v>
      </c>
      <c r="E111" s="177">
        <f>IF(ISERROR(VLOOKUP($A111,'全入力（様式2-4）'!$G$17:$BY$1200,E$1,FALSE)),"",VLOOKUP($A111,'全入力（様式2-4）'!$G$17:$BY$1200,E$1,FALSE))</f>
        <v>0</v>
      </c>
      <c r="F111" s="177">
        <f>IF(ISERROR(VLOOKUP($A111,'全入力（様式2-4）'!$G$17:$BY$1200,F$1,FALSE)),"",VLOOKUP($A111,'全入力（様式2-4）'!$G$17:$BY$1200,F$1,FALSE))</f>
        <v>0</v>
      </c>
      <c r="G111" s="179" t="str">
        <f>'全入力（様式2-4）'!$P$5&amp;'全入力（様式2-4）'!$R$5&amp;$D111</f>
        <v>0</v>
      </c>
      <c r="H111" s="180" t="str">
        <f t="shared" si="97"/>
        <v/>
      </c>
      <c r="I111" s="181">
        <f>IF(ISERROR(VLOOKUP($A111,'全入力（様式2-4）'!$G$17:$BY$1200,I$1,FALSE)),"",VLOOKUP($A111,'全入力（様式2-4）'!$G$17:$BY$1200,I$1,FALSE))</f>
        <v>0</v>
      </c>
      <c r="J111" s="181" t="str">
        <f>IF(ISERROR(VLOOKUP($A111,'全入力（様式2-4）'!$G$17:$BY$1200,J$1,FALSE)),"",VLOOKUP($A111,'全入力（様式2-4）'!$G$17:$BY$1200,J$1,FALSE))</f>
        <v/>
      </c>
      <c r="K111" s="181">
        <f>IF(ISERROR(VLOOKUP($A111,'全入力（様式2-4）'!$G$17:$BY$1200,K$1,FALSE)),"",VLOOKUP($A111,'全入力（様式2-4）'!$G$17:$BY$1200,K$1,FALSE))</f>
        <v>0</v>
      </c>
      <c r="L111" s="181" t="str">
        <f>IF(ISERROR(VLOOKUP($A111,'全入力（様式2-4）'!$G$17:$BY$1200,L$1,FALSE)),"",VLOOKUP($A111,'全入力（様式2-4）'!$G$17:$BY$1200,L$1,FALSE))</f>
        <v/>
      </c>
      <c r="M111" s="182">
        <f>IF(ISERROR(VLOOKUP($A111,'全入力（様式2-4）'!$G$17:$BY$1200,M$1,FALSE)),"",VLOOKUP($A111,'全入力（様式2-4）'!$G$17:$BY$1200,M$1,FALSE))</f>
        <v>0</v>
      </c>
      <c r="N111" s="182" t="str">
        <f>IF(ISERROR(VLOOKUP($A111,'全入力（様式2-4）'!$G$17:$BY$1200,N$1,FALSE)),"",VLOOKUP($A111,'全入力（様式2-4）'!$G$17:$BY$1200,N$1,FALSE))</f>
        <v/>
      </c>
      <c r="O111" s="182">
        <f>IF(ISERROR(VLOOKUP($A111,'全入力（様式2-4）'!$G$17:$BY$1200,O$1,FALSE)),"",VLOOKUP($A111,'全入力（様式2-4）'!$G$17:$BY$1200,O$1,FALSE))</f>
        <v>0</v>
      </c>
      <c r="P111" s="182" t="str">
        <f>IF(ISERROR(VLOOKUP($A111,'全入力（様式2-4）'!$G$17:$BY$1200,P$1,FALSE)),"",VLOOKUP($A111,'全入力（様式2-4）'!$G$17:$BY$1200,P$1,FALSE))</f>
        <v/>
      </c>
      <c r="Q111" s="183">
        <f>IF(ISERROR(VLOOKUP($A111,'全入力（様式2-4）'!$G$17:$BY$1200,Q$1,FALSE)),"",VLOOKUP($A111,'全入力（様式2-4）'!$G$17:$BY$1200,Q$1,FALSE))</f>
        <v>0</v>
      </c>
      <c r="R111" s="184">
        <f>IF(ISERROR(VLOOKUP($A111,'全入力（様式2-4）'!$G$17:$BY$1200,R$1,FALSE)),"",VLOOKUP($A111,'全入力（様式2-4）'!$G$17:$BY$1200,R$1,FALSE))</f>
        <v>0</v>
      </c>
      <c r="S111" s="184" t="str">
        <f>IF(ISERROR(VLOOKUP($A111,'全入力（様式2-4）'!$G$17:$BY$1200,S$1,FALSE)),"",VLOOKUP($A111,'全入力（様式2-4）'!$G$17:$BY$1200,S$1,FALSE))</f>
        <v/>
      </c>
      <c r="T111" s="184"/>
      <c r="U111" s="184"/>
      <c r="V111" s="537"/>
      <c r="W111" s="537"/>
      <c r="X111" s="537"/>
      <c r="Y111" s="537"/>
      <c r="Z111" s="181">
        <f>IF(ISERROR(VLOOKUP($A111,'全入力（様式2-4）'!$G$17:$BY$1200,Z$1,FALSE)),"",VLOOKUP($A111,'全入力（様式2-4）'!$G$17:$BY$1200,Z$1,FALSE))</f>
        <v>0</v>
      </c>
      <c r="AA111" s="181">
        <f>IF(ISERROR(VLOOKUP($A111,'全入力（様式2-4）'!$G$17:$BY$1200,AA$1,FALSE)),"",VLOOKUP($A111,'全入力（様式2-4）'!$G$17:$BY$1200,AA$1,FALSE))</f>
        <v>0</v>
      </c>
      <c r="AB111" s="181">
        <f>IF(ISERROR(VLOOKUP($A111,'全入力（様式2-4）'!$G$17:$BY$1200,AB$1,FALSE)),"",VLOOKUP($A111,'全入力（様式2-4）'!$G$17:$BY$1200,AB$1,FALSE))</f>
        <v>0</v>
      </c>
      <c r="AC111" s="181">
        <f>IF(ISERROR(VLOOKUP($A111,'全入力（様式2-4）'!$G$17:$BY$1200,AC$1,FALSE)),"",VLOOKUP($A111,'全入力（様式2-4）'!$G$17:$BY$1200,AC$1,FALSE))</f>
        <v>0</v>
      </c>
      <c r="AD111" s="201">
        <f>IF(ISERROR(VLOOKUP($A111,'全入力（様式2-4）'!$G$17:$BY$1200,AD$1,FALSE)),"",VLOOKUP($A111,'全入力（様式2-4）'!$G$17:$BY$1200,AD$1,FALSE))</f>
        <v>0</v>
      </c>
      <c r="AE111" s="182"/>
      <c r="AF111" s="182"/>
      <c r="AG111" s="182"/>
      <c r="AH111" s="318" t="str">
        <f t="shared" si="98"/>
        <v>00</v>
      </c>
      <c r="AI111" s="185" t="str">
        <f>IF(ISERROR(VLOOKUP($G111&amp;AI$8,参照!$P$4:$U$500,5,FALSE)),"",VLOOKUP($G111&amp;AI$8,参照!$P$4:$U$500,5,FALSE))</f>
        <v/>
      </c>
      <c r="AJ111" s="185" t="str">
        <f>IF(ISERROR(VLOOKUP($G111&amp;AJ$8,参照!$P$4:$U$500,5,FALSE)),"",VLOOKUP($G111&amp;AJ$8,参照!$P$4:$U$500,5,FALSE))</f>
        <v/>
      </c>
      <c r="AK111" s="180">
        <v>27</v>
      </c>
      <c r="AL111" s="180">
        <v>83</v>
      </c>
      <c r="AM111" s="37"/>
      <c r="AN111" s="76">
        <f>IF(ISERROR(VLOOKUP($A111,'全入力（様式2-4）'!$G$17:$BY$1200,AN$1,FALSE)),"",VLOOKUP($A111,'全入力（様式2-4）'!$G$17:$BY$1200,AN$1,FALSE))</f>
        <v>0</v>
      </c>
      <c r="AO111" s="77">
        <f>IF(ISERROR(VLOOKUP($A111,'全入力（様式2-4）'!$G$17:$BY$1200,AO$1,FALSE)),"",VLOOKUP($A111,'全入力（様式2-4）'!$G$17:$BY$1200,AO$1,FALSE))</f>
        <v>0</v>
      </c>
      <c r="AP111" s="52">
        <f>IF(ISERROR(VLOOKUP($A111,'全入力（様式2-4）'!$G$17:$BY$1200,AP$1,FALSE)),"",VLOOKUP($A111,'全入力（様式2-4）'!$G$17:$BY$1200,AP$1,FALSE))</f>
        <v>0</v>
      </c>
      <c r="AQ111" s="84" t="str">
        <f>IF(ISERROR(VLOOKUP($G111,参照!$U$4:$W$102,3,FALSE)),"",VLOOKUP($G111,参照!$U$4:$W$102,3,FALSE))</f>
        <v/>
      </c>
      <c r="AR111" s="376" t="str">
        <f t="shared" ref="AR111" si="140">IF($AN111&lt;&gt;0,"満額","")</f>
        <v/>
      </c>
      <c r="AS111" s="53" t="str">
        <f t="shared" si="100"/>
        <v/>
      </c>
      <c r="AT111" s="53" t="str">
        <f t="shared" si="101"/>
        <v/>
      </c>
      <c r="AU111" s="53" t="str">
        <f t="shared" si="102"/>
        <v/>
      </c>
      <c r="AV111" s="53" t="str">
        <f t="shared" si="103"/>
        <v/>
      </c>
      <c r="AW111" s="53" t="str">
        <f t="shared" si="95"/>
        <v/>
      </c>
      <c r="AX111" s="54">
        <f t="array" ref="AX111">SUM(IF('全入力（様式2-4）'!$G$17:$G$1200=$A111,IF('全入力（様式2-4）'!$AD$14:$AF$14=$AR111,'全入力（様式2-4）'!$AD$17:$AF$1200)))</f>
        <v>0</v>
      </c>
      <c r="AY111" s="55" t="str">
        <f t="shared" si="104"/>
        <v/>
      </c>
      <c r="AZ111" s="1889">
        <f>IF(ISERROR(VLOOKUP($A111,'全入力（様式2-4）'!$G$17:$BY$1200,AZ$1,FALSE)),"",VLOOKUP($A111,'全入力（様式2-4）'!$G$17:$BY$1200,AZ$1,FALSE))</f>
        <v>0</v>
      </c>
      <c r="BA111" s="54">
        <f t="shared" si="105"/>
        <v>0</v>
      </c>
      <c r="BB111" s="55" t="str">
        <f t="shared" si="106"/>
        <v/>
      </c>
      <c r="BC111" s="54">
        <f t="array" ref="BC111">SUM(IF('全入力（様式2-4）'!$G$17:$G$1200=$A111,IF('全入力（様式2-4）'!$AW$14:$AY$14=$AR111,'全入力（様式2-4）'!$AW$17:$AY$1200)))</f>
        <v>0</v>
      </c>
      <c r="BD111" s="55" t="str">
        <f t="shared" si="107"/>
        <v/>
      </c>
      <c r="BE111" s="152" t="str">
        <f t="shared" si="108"/>
        <v/>
      </c>
      <c r="BF111" s="1889">
        <f>IF(ISERROR(VLOOKUP($A111,'全入力（様式2-4）'!$G$17:$BY$1200,BF$1,FALSE)),"",VLOOKUP($A111,'全入力（様式2-4）'!$G$17:$BY$1200,BF$1,FALSE))</f>
        <v>0</v>
      </c>
      <c r="BG111" s="54"/>
      <c r="BH111" s="55"/>
      <c r="BI111" s="55"/>
      <c r="BJ111" s="146"/>
      <c r="BK111" s="1889"/>
    </row>
    <row r="112" spans="1:63" s="18" customFormat="1" ht="14.25" customHeight="1">
      <c r="A112" s="940">
        <f t="shared" ref="A112:A175" si="141">A109+1</f>
        <v>34</v>
      </c>
      <c r="B112" s="1">
        <f>'全入力（様式2-4）'!$I$6</f>
        <v>0</v>
      </c>
      <c r="C112" s="35">
        <f>IF(ISERROR(VLOOKUP($A112,'全入力（様式2-4）'!$G$17:$BY$1200,C$1,FALSE)),"",VLOOKUP($A112,'全入力（様式2-4）'!$G$17:$BY$1200,C$1,FALSE))</f>
        <v>0</v>
      </c>
      <c r="D112" s="35">
        <f>IF(ISERROR(VLOOKUP($A112,'全入力（様式2-4）'!$G$17:$BY$1200,D$1,FALSE)),"",VLOOKUP($A112,'全入力（様式2-4）'!$G$17:$BY$1200,D$1,FALSE))</f>
        <v>0</v>
      </c>
      <c r="E112" s="35">
        <f>IF(ISERROR(VLOOKUP($A112,'全入力（様式2-4）'!$G$17:$BY$1200,E$1,FALSE)),"",VLOOKUP($A112,'全入力（様式2-4）'!$G$17:$BY$1200,E$1,FALSE))</f>
        <v>0</v>
      </c>
      <c r="F112" s="35">
        <f>IF(ISERROR(VLOOKUP($A112,'全入力（様式2-4）'!$G$17:$BY$1200,F$1,FALSE)),"",VLOOKUP($A112,'全入力（様式2-4）'!$G$17:$BY$1200,F$1,FALSE))</f>
        <v>0</v>
      </c>
      <c r="G112" s="36" t="str">
        <f>'全入力（様式2-4）'!$P$5&amp;'全入力（様式2-4）'!$R$5&amp;$D112</f>
        <v>0</v>
      </c>
      <c r="H112" s="37" t="str">
        <f t="shared" si="97"/>
        <v/>
      </c>
      <c r="I112" s="38">
        <f>IF(ISERROR(VLOOKUP($A112,'全入力（様式2-4）'!$G$17:$BY$1200,I$1,FALSE)),"",VLOOKUP($A112,'全入力（様式2-4）'!$G$17:$BY$1200,I$1,FALSE))</f>
        <v>0</v>
      </c>
      <c r="J112" s="38" t="str">
        <f>IF(ISERROR(VLOOKUP($A112,'全入力（様式2-4）'!$G$17:$BY$1200,J$1,FALSE)),"",VLOOKUP($A112,'全入力（様式2-4）'!$G$17:$BY$1200,J$1,FALSE))</f>
        <v/>
      </c>
      <c r="K112" s="38">
        <f>IF(ISERROR(VLOOKUP($A112,'全入力（様式2-4）'!$G$17:$BY$1200,K$1,FALSE)),"",VLOOKUP($A112,'全入力（様式2-4）'!$G$17:$BY$1200,K$1,FALSE))</f>
        <v>0</v>
      </c>
      <c r="L112" s="38" t="str">
        <f>IF(ISERROR(VLOOKUP($A112,'全入力（様式2-4）'!$G$17:$BY$1200,L$1,FALSE)),"",VLOOKUP($A112,'全入力（様式2-4）'!$G$17:$BY$1200,L$1,FALSE))</f>
        <v/>
      </c>
      <c r="M112" s="112">
        <f>IF(ISERROR(VLOOKUP($A112,'全入力（様式2-4）'!$G$17:$BY$1200,M$1,FALSE)),"",VLOOKUP($A112,'全入力（様式2-4）'!$G$17:$BY$1200,M$1,FALSE))</f>
        <v>0</v>
      </c>
      <c r="N112" s="112" t="str">
        <f>IF(ISERROR(VLOOKUP($A112,'全入力（様式2-4）'!$G$17:$BY$1200,N$1,FALSE)),"",VLOOKUP($A112,'全入力（様式2-4）'!$G$17:$BY$1200,N$1,FALSE))</f>
        <v/>
      </c>
      <c r="O112" s="112">
        <f>IF(ISERROR(VLOOKUP($A112,'全入力（様式2-4）'!$G$17:$BY$1200,O$1,FALSE)),"",VLOOKUP($A112,'全入力（様式2-4）'!$G$17:$BY$1200,O$1,FALSE))</f>
        <v>0</v>
      </c>
      <c r="P112" s="112" t="str">
        <f>IF(ISERROR(VLOOKUP($A112,'全入力（様式2-4）'!$G$17:$BY$1200,P$1,FALSE)),"",VLOOKUP($A112,'全入力（様式2-4）'!$G$17:$BY$1200,P$1,FALSE))</f>
        <v/>
      </c>
      <c r="Q112" s="176">
        <f>IF(ISERROR(VLOOKUP($A112,'全入力（様式2-4）'!$G$17:$BY$1200,Q$1,FALSE)),"",VLOOKUP($A112,'全入力（様式2-4）'!$G$17:$BY$1200,Q$1,FALSE))</f>
        <v>0</v>
      </c>
      <c r="R112" s="105">
        <f>IF(ISERROR(VLOOKUP($A112,'全入力（様式2-4）'!$G$17:$BY$1200,R$1,FALSE)),"",VLOOKUP($A112,'全入力（様式2-4）'!$G$17:$BY$1200,R$1,FALSE))</f>
        <v>0</v>
      </c>
      <c r="S112" s="105" t="str">
        <f>IF(ISERROR(VLOOKUP($A112,'全入力（様式2-4）'!$G$17:$BY$1200,S$1,FALSE)),"",VLOOKUP($A112,'全入力（様式2-4）'!$G$17:$BY$1200,S$1,FALSE))</f>
        <v/>
      </c>
      <c r="T112" s="105"/>
      <c r="U112" s="105"/>
      <c r="V112" s="105"/>
      <c r="W112" s="105"/>
      <c r="X112" s="105"/>
      <c r="Y112" s="105"/>
      <c r="Z112" s="38">
        <f>IF(ISERROR(VLOOKUP($A112,'全入力（様式2-4）'!$G$17:$BY$1200,Z$1,FALSE)),"",VLOOKUP($A112,'全入力（様式2-4）'!$G$17:$BY$1200,Z$1,FALSE))</f>
        <v>0</v>
      </c>
      <c r="AA112" s="38">
        <f>IF(ISERROR(VLOOKUP($A112,'全入力（様式2-4）'!$G$17:$BY$1200,AA$1,FALSE)),"",VLOOKUP($A112,'全入力（様式2-4）'!$G$17:$BY$1200,AA$1,FALSE))</f>
        <v>0</v>
      </c>
      <c r="AB112" s="38">
        <f>IF(ISERROR(VLOOKUP($A112,'全入力（様式2-4）'!$G$17:$BY$1200,AB$1,FALSE)),"",VLOOKUP($A112,'全入力（様式2-4）'!$G$17:$BY$1200,AB$1,FALSE))</f>
        <v>0</v>
      </c>
      <c r="AC112" s="38">
        <f>IF(ISERROR(VLOOKUP($A112,'全入力（様式2-4）'!$G$17:$BY$1200,AC$1,FALSE)),"",VLOOKUP($A112,'全入力（様式2-4）'!$G$17:$BY$1200,AC$1,FALSE))</f>
        <v>0</v>
      </c>
      <c r="AD112" s="200">
        <f>IF(ISERROR(VLOOKUP($A112,'全入力（様式2-4）'!$G$17:$BY$1200,AD$1,FALSE)),"",VLOOKUP($A112,'全入力（様式2-4）'!$G$17:$BY$1200,AD$1,FALSE))</f>
        <v>0</v>
      </c>
      <c r="AE112" s="112"/>
      <c r="AF112" s="112"/>
      <c r="AG112" s="112"/>
      <c r="AH112" s="317" t="str">
        <f t="shared" si="98"/>
        <v>00</v>
      </c>
      <c r="AI112" s="39" t="str">
        <f>IF(ISERROR(VLOOKUP($G112&amp;AI$8,参照!$P$4:$U$500,5,FALSE)),"",VLOOKUP($G112&amp;AI$8,参照!$P$4:$U$500,5,FALSE))</f>
        <v/>
      </c>
      <c r="AJ112" s="39" t="str">
        <f>IF(ISERROR(VLOOKUP($G112&amp;AJ$8,参照!$P$4:$U$500,5,FALSE)),"",VLOOKUP($G112&amp;AJ$8,参照!$P$4:$U$500,5,FALSE))</f>
        <v/>
      </c>
      <c r="AK112" s="37">
        <v>29</v>
      </c>
      <c r="AL112" s="37">
        <v>84</v>
      </c>
      <c r="AM112" s="37"/>
      <c r="AN112" s="72">
        <f>IF(ISERROR(VLOOKUP($A112,'全入力（様式2-4）'!$G$17:$BY$1200,AN$1,FALSE)),"",VLOOKUP($A112,'全入力（様式2-4）'!$G$17:$BY$1200,AN$1,FALSE))</f>
        <v>0</v>
      </c>
      <c r="AO112" s="78">
        <f>IF(ISERROR(VLOOKUP($A112,'全入力（様式2-4）'!$G$17:$BY$1200,AO$1,FALSE)),"",VLOOKUP($A112,'全入力（様式2-4）'!$G$17:$BY$1200,AO$1,FALSE))</f>
        <v>0</v>
      </c>
      <c r="AP112" s="44">
        <f>IF(ISERROR(VLOOKUP($A112,'全入力（様式2-4）'!$G$17:$BY$1200,AP$1,FALSE)),"",VLOOKUP($A112,'全入力（様式2-4）'!$G$17:$BY$1200,AP$1,FALSE))</f>
        <v>0</v>
      </c>
      <c r="AQ112" s="63" t="str">
        <f>IF(ISERROR(VLOOKUP($G112,参照!$U$4:$W$102,3,FALSE)),"",VLOOKUP($G112,参照!$U$4:$W$102,3,FALSE))</f>
        <v/>
      </c>
      <c r="AR112" s="377" t="str">
        <f t="shared" ref="AR112" si="142">IF($AN112&lt;&gt;0,2/3,"")</f>
        <v/>
      </c>
      <c r="AS112" s="45" t="str">
        <f t="shared" si="100"/>
        <v/>
      </c>
      <c r="AT112" s="45" t="str">
        <f t="shared" si="101"/>
        <v/>
      </c>
      <c r="AU112" s="45" t="str">
        <f t="shared" si="102"/>
        <v/>
      </c>
      <c r="AV112" s="45" t="str">
        <f t="shared" si="103"/>
        <v/>
      </c>
      <c r="AW112" s="45" t="str">
        <f t="shared" si="95"/>
        <v/>
      </c>
      <c r="AX112" s="46">
        <f t="array" ref="AX112">SUM(IF('全入力（様式2-4）'!$G$17:$G$1200=$A112,IF('全入力（様式2-4）'!$AD$14:$AF$14=$AR112,'全入力（様式2-4）'!$AD$17:$AF$1200)))</f>
        <v>0</v>
      </c>
      <c r="AY112" s="47" t="str">
        <f t="shared" si="104"/>
        <v/>
      </c>
      <c r="AZ112" s="1890"/>
      <c r="BA112" s="46">
        <f t="shared" si="105"/>
        <v>0</v>
      </c>
      <c r="BB112" s="47" t="str">
        <f t="shared" si="106"/>
        <v/>
      </c>
      <c r="BC112" s="46">
        <f t="array" ref="BC112">SUM(IF('全入力（様式2-4）'!$G$17:$G$1200=$A112,IF('全入力（様式2-4）'!$AW$14:$AY$14=$AR112,'全入力（様式2-4）'!$AW$17:$AY$1200)))</f>
        <v>0</v>
      </c>
      <c r="BD112" s="47" t="str">
        <f t="shared" si="107"/>
        <v/>
      </c>
      <c r="BE112" s="150" t="str">
        <f t="shared" si="108"/>
        <v/>
      </c>
      <c r="BF112" s="1890"/>
      <c r="BG112" s="46"/>
      <c r="BH112" s="47"/>
      <c r="BI112" s="47"/>
      <c r="BJ112" s="144"/>
      <c r="BK112" s="1890"/>
    </row>
    <row r="113" spans="1:63" s="18" customFormat="1" ht="14.25" customHeight="1" thickBot="1">
      <c r="A113" s="942">
        <f t="shared" si="141"/>
        <v>34</v>
      </c>
      <c r="B113" s="7">
        <f>'全入力（様式2-4）'!$I$6</f>
        <v>0</v>
      </c>
      <c r="C113" s="186">
        <f>IF(ISERROR(VLOOKUP($A113,'全入力（様式2-4）'!$G$17:$BY$1200,C$1,FALSE)),"",VLOOKUP($A113,'全入力（様式2-4）'!$G$17:$BY$1200,C$1,FALSE))</f>
        <v>0</v>
      </c>
      <c r="D113" s="186">
        <f>IF(ISERROR(VLOOKUP($A113,'全入力（様式2-4）'!$G$17:$BY$1200,D$1,FALSE)),"",VLOOKUP($A113,'全入力（様式2-4）'!$G$17:$BY$1200,D$1,FALSE))</f>
        <v>0</v>
      </c>
      <c r="E113" s="186">
        <f>IF(ISERROR(VLOOKUP($A113,'全入力（様式2-4）'!$G$17:$BY$1200,E$1,FALSE)),"",VLOOKUP($A113,'全入力（様式2-4）'!$G$17:$BY$1200,E$1,FALSE))</f>
        <v>0</v>
      </c>
      <c r="F113" s="186">
        <f>IF(ISERROR(VLOOKUP($A113,'全入力（様式2-4）'!$G$17:$BY$1200,F$1,FALSE)),"",VLOOKUP($A113,'全入力（様式2-4）'!$G$17:$BY$1200,F$1,FALSE))</f>
        <v>0</v>
      </c>
      <c r="G113" s="187" t="str">
        <f>'全入力（様式2-4）'!$P$5&amp;'全入力（様式2-4）'!$R$5&amp;$D113</f>
        <v>0</v>
      </c>
      <c r="H113" s="188" t="str">
        <f t="shared" si="97"/>
        <v/>
      </c>
      <c r="I113" s="189">
        <f>IF(ISERROR(VLOOKUP($A113,'全入力（様式2-4）'!$G$17:$BY$1200,I$1,FALSE)),"",VLOOKUP($A113,'全入力（様式2-4）'!$G$17:$BY$1200,I$1,FALSE))</f>
        <v>0</v>
      </c>
      <c r="J113" s="189" t="str">
        <f>IF(ISERROR(VLOOKUP($A113,'全入力（様式2-4）'!$G$17:$BY$1200,J$1,FALSE)),"",VLOOKUP($A113,'全入力（様式2-4）'!$G$17:$BY$1200,J$1,FALSE))</f>
        <v/>
      </c>
      <c r="K113" s="189">
        <f>IF(ISERROR(VLOOKUP($A113,'全入力（様式2-4）'!$G$17:$BY$1200,K$1,FALSE)),"",VLOOKUP($A113,'全入力（様式2-4）'!$G$17:$BY$1200,K$1,FALSE))</f>
        <v>0</v>
      </c>
      <c r="L113" s="189" t="str">
        <f>IF(ISERROR(VLOOKUP($A113,'全入力（様式2-4）'!$G$17:$BY$1200,L$1,FALSE)),"",VLOOKUP($A113,'全入力（様式2-4）'!$G$17:$BY$1200,L$1,FALSE))</f>
        <v/>
      </c>
      <c r="M113" s="190">
        <f>IF(ISERROR(VLOOKUP($A113,'全入力（様式2-4）'!$G$17:$BY$1200,M$1,FALSE)),"",VLOOKUP($A113,'全入力（様式2-4）'!$G$17:$BY$1200,M$1,FALSE))</f>
        <v>0</v>
      </c>
      <c r="N113" s="190" t="str">
        <f>IF(ISERROR(VLOOKUP($A113,'全入力（様式2-4）'!$G$17:$BY$1200,N$1,FALSE)),"",VLOOKUP($A113,'全入力（様式2-4）'!$G$17:$BY$1200,N$1,FALSE))</f>
        <v/>
      </c>
      <c r="O113" s="190">
        <f>IF(ISERROR(VLOOKUP($A113,'全入力（様式2-4）'!$G$17:$BY$1200,O$1,FALSE)),"",VLOOKUP($A113,'全入力（様式2-4）'!$G$17:$BY$1200,O$1,FALSE))</f>
        <v>0</v>
      </c>
      <c r="P113" s="190" t="str">
        <f>IF(ISERROR(VLOOKUP($A113,'全入力（様式2-4）'!$G$17:$BY$1200,P$1,FALSE)),"",VLOOKUP($A113,'全入力（様式2-4）'!$G$17:$BY$1200,P$1,FALSE))</f>
        <v/>
      </c>
      <c r="Q113" s="191">
        <f>IF(ISERROR(VLOOKUP($A113,'全入力（様式2-4）'!$G$17:$BY$1200,Q$1,FALSE)),"",VLOOKUP($A113,'全入力（様式2-4）'!$G$17:$BY$1200,Q$1,FALSE))</f>
        <v>0</v>
      </c>
      <c r="R113" s="192">
        <f>IF(ISERROR(VLOOKUP($A113,'全入力（様式2-4）'!$G$17:$BY$1200,R$1,FALSE)),"",VLOOKUP($A113,'全入力（様式2-4）'!$G$17:$BY$1200,R$1,FALSE))</f>
        <v>0</v>
      </c>
      <c r="S113" s="192" t="str">
        <f>IF(ISERROR(VLOOKUP($A113,'全入力（様式2-4）'!$G$17:$BY$1200,S$1,FALSE)),"",VLOOKUP($A113,'全入力（様式2-4）'!$G$17:$BY$1200,S$1,FALSE))</f>
        <v/>
      </c>
      <c r="T113" s="192"/>
      <c r="U113" s="192"/>
      <c r="V113" s="192"/>
      <c r="W113" s="192"/>
      <c r="X113" s="192"/>
      <c r="Y113" s="192"/>
      <c r="Z113" s="189">
        <f>IF(ISERROR(VLOOKUP($A113,'全入力（様式2-4）'!$G$17:$BY$1200,Z$1,FALSE)),"",VLOOKUP($A113,'全入力（様式2-4）'!$G$17:$BY$1200,Z$1,FALSE))</f>
        <v>0</v>
      </c>
      <c r="AA113" s="189">
        <f>IF(ISERROR(VLOOKUP($A113,'全入力（様式2-4）'!$G$17:$BY$1200,AA$1,FALSE)),"",VLOOKUP($A113,'全入力（様式2-4）'!$G$17:$BY$1200,AA$1,FALSE))</f>
        <v>0</v>
      </c>
      <c r="AB113" s="189">
        <f>IF(ISERROR(VLOOKUP($A113,'全入力（様式2-4）'!$G$17:$BY$1200,AB$1,FALSE)),"",VLOOKUP($A113,'全入力（様式2-4）'!$G$17:$BY$1200,AB$1,FALSE))</f>
        <v>0</v>
      </c>
      <c r="AC113" s="189">
        <f>IF(ISERROR(VLOOKUP($A113,'全入力（様式2-4）'!$G$17:$BY$1200,AC$1,FALSE)),"",VLOOKUP($A113,'全入力（様式2-4）'!$G$17:$BY$1200,AC$1,FALSE))</f>
        <v>0</v>
      </c>
      <c r="AD113" s="202">
        <f>IF(ISERROR(VLOOKUP($A113,'全入力（様式2-4）'!$G$17:$BY$1200,AD$1,FALSE)),"",VLOOKUP($A113,'全入力（様式2-4）'!$G$17:$BY$1200,AD$1,FALSE))</f>
        <v>0</v>
      </c>
      <c r="AE113" s="190"/>
      <c r="AF113" s="190"/>
      <c r="AG113" s="190"/>
      <c r="AH113" s="319" t="str">
        <f t="shared" si="98"/>
        <v>00</v>
      </c>
      <c r="AI113" s="193" t="str">
        <f>IF(ISERROR(VLOOKUP($G113&amp;AI$8,参照!$P$4:$U$500,5,FALSE)),"",VLOOKUP($G113&amp;AI$8,参照!$P$4:$U$500,5,FALSE))</f>
        <v/>
      </c>
      <c r="AJ113" s="193" t="str">
        <f>IF(ISERROR(VLOOKUP($G113&amp;AJ$8,参照!$P$4:$U$500,5,FALSE)),"",VLOOKUP($G113&amp;AJ$8,参照!$P$4:$U$500,5,FALSE))</f>
        <v/>
      </c>
      <c r="AK113" s="188">
        <v>31</v>
      </c>
      <c r="AL113" s="188">
        <v>85</v>
      </c>
      <c r="AM113" s="37"/>
      <c r="AN113" s="74">
        <f>IF(ISERROR(VLOOKUP($A113,'全入力（様式2-4）'!$G$17:$BY$1200,AN$1,FALSE)),"",VLOOKUP($A113,'全入力（様式2-4）'!$G$17:$BY$1200,AN$1,FALSE))</f>
        <v>0</v>
      </c>
      <c r="AO113" s="79">
        <f>IF(ISERROR(VLOOKUP($A113,'全入力（様式2-4）'!$G$17:$BY$1200,AO$1,FALSE)),"",VLOOKUP($A113,'全入力（様式2-4）'!$G$17:$BY$1200,AO$1,FALSE))</f>
        <v>0</v>
      </c>
      <c r="AP113" s="48">
        <f>IF(ISERROR(VLOOKUP($A113,'全入力（様式2-4）'!$G$17:$BY$1200,AP$1,FALSE)),"",VLOOKUP($A113,'全入力（様式2-4）'!$G$17:$BY$1200,AP$1,FALSE))</f>
        <v>0</v>
      </c>
      <c r="AQ113" s="64" t="str">
        <f>IF(ISERROR(VLOOKUP($G113,参照!$U$4:$W$102,3,FALSE)),"",VLOOKUP($G113,参照!$U$4:$W$102,3,FALSE))</f>
        <v/>
      </c>
      <c r="AR113" s="378" t="str">
        <f t="shared" ref="AR113" si="143">IF($AN113&lt;&gt;0,1/3,"")</f>
        <v/>
      </c>
      <c r="AS113" s="49" t="str">
        <f t="shared" si="100"/>
        <v/>
      </c>
      <c r="AT113" s="49" t="str">
        <f t="shared" si="101"/>
        <v/>
      </c>
      <c r="AU113" s="49" t="str">
        <f t="shared" si="102"/>
        <v/>
      </c>
      <c r="AV113" s="49" t="str">
        <f t="shared" si="103"/>
        <v/>
      </c>
      <c r="AW113" s="49" t="str">
        <f t="shared" si="95"/>
        <v/>
      </c>
      <c r="AX113" s="50">
        <f t="array" ref="AX113">SUM(IF('全入力（様式2-4）'!$G$17:$G$1200=$A113,IF('全入力（様式2-4）'!$AD$14:$AF$14=$AR113,'全入力（様式2-4）'!$AD$17:$AF$1200)))</f>
        <v>0</v>
      </c>
      <c r="AY113" s="51" t="str">
        <f t="shared" si="104"/>
        <v/>
      </c>
      <c r="AZ113" s="1891"/>
      <c r="BA113" s="50">
        <f t="shared" si="105"/>
        <v>0</v>
      </c>
      <c r="BB113" s="51" t="str">
        <f t="shared" si="106"/>
        <v/>
      </c>
      <c r="BC113" s="50">
        <f t="array" ref="BC113">SUM(IF('全入力（様式2-4）'!$G$17:$G$1200=$A113,IF('全入力（様式2-4）'!$AW$14:$AY$14=$AR113,'全入力（様式2-4）'!$AW$17:$AY$1200)))</f>
        <v>0</v>
      </c>
      <c r="BD113" s="51" t="str">
        <f t="shared" si="107"/>
        <v/>
      </c>
      <c r="BE113" s="151" t="str">
        <f t="shared" si="108"/>
        <v/>
      </c>
      <c r="BF113" s="1891"/>
      <c r="BG113" s="50"/>
      <c r="BH113" s="51"/>
      <c r="BI113" s="51"/>
      <c r="BJ113" s="145"/>
      <c r="BK113" s="1891"/>
    </row>
    <row r="114" spans="1:63" s="18" customFormat="1" ht="14.25" customHeight="1">
      <c r="A114" s="941">
        <f>A111+1</f>
        <v>35</v>
      </c>
      <c r="B114" s="178">
        <f>'全入力（様式2-4）'!$I$6</f>
        <v>0</v>
      </c>
      <c r="C114" s="177">
        <f>IF(ISERROR(VLOOKUP($A114,'全入力（様式2-4）'!$G$17:$BY$1200,C$1,FALSE)),"",VLOOKUP($A114,'全入力（様式2-4）'!$G$17:$BY$1200,C$1,FALSE))</f>
        <v>0</v>
      </c>
      <c r="D114" s="177">
        <f>IF(ISERROR(VLOOKUP($A114,'全入力（様式2-4）'!$G$17:$BY$1200,D$1,FALSE)),"",VLOOKUP($A114,'全入力（様式2-4）'!$G$17:$BY$1200,D$1,FALSE))</f>
        <v>0</v>
      </c>
      <c r="E114" s="177">
        <f>IF(ISERROR(VLOOKUP($A114,'全入力（様式2-4）'!$G$17:$BY$1200,E$1,FALSE)),"",VLOOKUP($A114,'全入力（様式2-4）'!$G$17:$BY$1200,E$1,FALSE))</f>
        <v>0</v>
      </c>
      <c r="F114" s="177">
        <f>IF(ISERROR(VLOOKUP($A114,'全入力（様式2-4）'!$G$17:$BY$1200,F$1,FALSE)),"",VLOOKUP($A114,'全入力（様式2-4）'!$G$17:$BY$1200,F$1,FALSE))</f>
        <v>0</v>
      </c>
      <c r="G114" s="179" t="str">
        <f>'全入力（様式2-4）'!$P$5&amp;'全入力（様式2-4）'!$R$5&amp;$D114</f>
        <v>0</v>
      </c>
      <c r="H114" s="180" t="str">
        <f t="shared" si="97"/>
        <v/>
      </c>
      <c r="I114" s="181">
        <f>IF(ISERROR(VLOOKUP($A114,'全入力（様式2-4）'!$G$17:$BY$1200,I$1,FALSE)),"",VLOOKUP($A114,'全入力（様式2-4）'!$G$17:$BY$1200,I$1,FALSE))</f>
        <v>0</v>
      </c>
      <c r="J114" s="181" t="str">
        <f>IF(ISERROR(VLOOKUP($A114,'全入力（様式2-4）'!$G$17:$BY$1200,J$1,FALSE)),"",VLOOKUP($A114,'全入力（様式2-4）'!$G$17:$BY$1200,J$1,FALSE))</f>
        <v/>
      </c>
      <c r="K114" s="181">
        <f>IF(ISERROR(VLOOKUP($A114,'全入力（様式2-4）'!$G$17:$BY$1200,K$1,FALSE)),"",VLOOKUP($A114,'全入力（様式2-4）'!$G$17:$BY$1200,K$1,FALSE))</f>
        <v>0</v>
      </c>
      <c r="L114" s="181" t="str">
        <f>IF(ISERROR(VLOOKUP($A114,'全入力（様式2-4）'!$G$17:$BY$1200,L$1,FALSE)),"",VLOOKUP($A114,'全入力（様式2-4）'!$G$17:$BY$1200,L$1,FALSE))</f>
        <v/>
      </c>
      <c r="M114" s="182">
        <f>IF(ISERROR(VLOOKUP($A114,'全入力（様式2-4）'!$G$17:$BY$1200,M$1,FALSE)),"",VLOOKUP($A114,'全入力（様式2-4）'!$G$17:$BY$1200,M$1,FALSE))</f>
        <v>0</v>
      </c>
      <c r="N114" s="182" t="str">
        <f>IF(ISERROR(VLOOKUP($A114,'全入力（様式2-4）'!$G$17:$BY$1200,N$1,FALSE)),"",VLOOKUP($A114,'全入力（様式2-4）'!$G$17:$BY$1200,N$1,FALSE))</f>
        <v/>
      </c>
      <c r="O114" s="182">
        <f>IF(ISERROR(VLOOKUP($A114,'全入力（様式2-4）'!$G$17:$BY$1200,O$1,FALSE)),"",VLOOKUP($A114,'全入力（様式2-4）'!$G$17:$BY$1200,O$1,FALSE))</f>
        <v>0</v>
      </c>
      <c r="P114" s="182" t="str">
        <f>IF(ISERROR(VLOOKUP($A114,'全入力（様式2-4）'!$G$17:$BY$1200,P$1,FALSE)),"",VLOOKUP($A114,'全入力（様式2-4）'!$G$17:$BY$1200,P$1,FALSE))</f>
        <v/>
      </c>
      <c r="Q114" s="183">
        <f>IF(ISERROR(VLOOKUP($A114,'全入力（様式2-4）'!$G$17:$BY$1200,Q$1,FALSE)),"",VLOOKUP($A114,'全入力（様式2-4）'!$G$17:$BY$1200,Q$1,FALSE))</f>
        <v>0</v>
      </c>
      <c r="R114" s="184">
        <f>IF(ISERROR(VLOOKUP($A114,'全入力（様式2-4）'!$G$17:$BY$1200,R$1,FALSE)),"",VLOOKUP($A114,'全入力（様式2-4）'!$G$17:$BY$1200,R$1,FALSE))</f>
        <v>0</v>
      </c>
      <c r="S114" s="184" t="str">
        <f>IF(ISERROR(VLOOKUP($A114,'全入力（様式2-4）'!$G$17:$BY$1200,S$1,FALSE)),"",VLOOKUP($A114,'全入力（様式2-4）'!$G$17:$BY$1200,S$1,FALSE))</f>
        <v/>
      </c>
      <c r="T114" s="184"/>
      <c r="U114" s="184"/>
      <c r="V114" s="537"/>
      <c r="W114" s="537"/>
      <c r="X114" s="537"/>
      <c r="Y114" s="537"/>
      <c r="Z114" s="181">
        <f>IF(ISERROR(VLOOKUP($A114,'全入力（様式2-4）'!$G$17:$BY$1200,Z$1,FALSE)),"",VLOOKUP($A114,'全入力（様式2-4）'!$G$17:$BY$1200,Z$1,FALSE))</f>
        <v>0</v>
      </c>
      <c r="AA114" s="181">
        <f>IF(ISERROR(VLOOKUP($A114,'全入力（様式2-4）'!$G$17:$BY$1200,AA$1,FALSE)),"",VLOOKUP($A114,'全入力（様式2-4）'!$G$17:$BY$1200,AA$1,FALSE))</f>
        <v>0</v>
      </c>
      <c r="AB114" s="181">
        <f>IF(ISERROR(VLOOKUP($A114,'全入力（様式2-4）'!$G$17:$BY$1200,AB$1,FALSE)),"",VLOOKUP($A114,'全入力（様式2-4）'!$G$17:$BY$1200,AB$1,FALSE))</f>
        <v>0</v>
      </c>
      <c r="AC114" s="181">
        <f>IF(ISERROR(VLOOKUP($A114,'全入力（様式2-4）'!$G$17:$BY$1200,AC$1,FALSE)),"",VLOOKUP($A114,'全入力（様式2-4）'!$G$17:$BY$1200,AC$1,FALSE))</f>
        <v>0</v>
      </c>
      <c r="AD114" s="201">
        <f>IF(ISERROR(VLOOKUP($A114,'全入力（様式2-4）'!$G$17:$BY$1200,AD$1,FALSE)),"",VLOOKUP($A114,'全入力（様式2-4）'!$G$17:$BY$1200,AD$1,FALSE))</f>
        <v>0</v>
      </c>
      <c r="AE114" s="182"/>
      <c r="AF114" s="182"/>
      <c r="AG114" s="182"/>
      <c r="AH114" s="318" t="str">
        <f t="shared" si="98"/>
        <v>00</v>
      </c>
      <c r="AI114" s="185" t="str">
        <f>IF(ISERROR(VLOOKUP($G114&amp;AI$8,参照!$P$4:$U$500,5,FALSE)),"",VLOOKUP($G114&amp;AI$8,参照!$P$4:$U$500,5,FALSE))</f>
        <v/>
      </c>
      <c r="AJ114" s="185" t="str">
        <f>IF(ISERROR(VLOOKUP($G114&amp;AJ$8,参照!$P$4:$U$500,5,FALSE)),"",VLOOKUP($G114&amp;AJ$8,参照!$P$4:$U$500,5,FALSE))</f>
        <v/>
      </c>
      <c r="AK114" s="180">
        <v>27</v>
      </c>
      <c r="AL114" s="180">
        <v>83</v>
      </c>
      <c r="AM114" s="37"/>
      <c r="AN114" s="76">
        <f>IF(ISERROR(VLOOKUP($A114,'全入力（様式2-4）'!$G$17:$BY$1200,AN$1,FALSE)),"",VLOOKUP($A114,'全入力（様式2-4）'!$G$17:$BY$1200,AN$1,FALSE))</f>
        <v>0</v>
      </c>
      <c r="AO114" s="77">
        <f>IF(ISERROR(VLOOKUP($A114,'全入力（様式2-4）'!$G$17:$BY$1200,AO$1,FALSE)),"",VLOOKUP($A114,'全入力（様式2-4）'!$G$17:$BY$1200,AO$1,FALSE))</f>
        <v>0</v>
      </c>
      <c r="AP114" s="52">
        <f>IF(ISERROR(VLOOKUP($A114,'全入力（様式2-4）'!$G$17:$BY$1200,AP$1,FALSE)),"",VLOOKUP($A114,'全入力（様式2-4）'!$G$17:$BY$1200,AP$1,FALSE))</f>
        <v>0</v>
      </c>
      <c r="AQ114" s="84" t="str">
        <f>IF(ISERROR(VLOOKUP($G114,参照!$U$4:$W$102,3,FALSE)),"",VLOOKUP($G114,参照!$U$4:$W$102,3,FALSE))</f>
        <v/>
      </c>
      <c r="AR114" s="376" t="str">
        <f t="shared" ref="AR114" si="144">IF($AN114&lt;&gt;0,"満額","")</f>
        <v/>
      </c>
      <c r="AS114" s="53" t="str">
        <f t="shared" si="100"/>
        <v/>
      </c>
      <c r="AT114" s="53" t="str">
        <f t="shared" si="101"/>
        <v/>
      </c>
      <c r="AU114" s="53" t="str">
        <f t="shared" si="102"/>
        <v/>
      </c>
      <c r="AV114" s="53" t="str">
        <f t="shared" si="103"/>
        <v/>
      </c>
      <c r="AW114" s="53" t="str">
        <f t="shared" si="95"/>
        <v/>
      </c>
      <c r="AX114" s="54">
        <f t="array" ref="AX114">SUM(IF('全入力（様式2-4）'!$G$17:$G$1200=$A114,IF('全入力（様式2-4）'!$AD$14:$AF$14=$AR114,'全入力（様式2-4）'!$AD$17:$AF$1200)))</f>
        <v>0</v>
      </c>
      <c r="AY114" s="55" t="str">
        <f t="shared" si="104"/>
        <v/>
      </c>
      <c r="AZ114" s="1889">
        <f>IF(ISERROR(VLOOKUP($A114,'全入力（様式2-4）'!$G$17:$BY$1200,AZ$1,FALSE)),"",VLOOKUP($A114,'全入力（様式2-4）'!$G$17:$BY$1200,AZ$1,FALSE))</f>
        <v>0</v>
      </c>
      <c r="BA114" s="54">
        <f t="shared" si="105"/>
        <v>0</v>
      </c>
      <c r="BB114" s="55" t="str">
        <f t="shared" si="106"/>
        <v/>
      </c>
      <c r="BC114" s="54">
        <f t="array" ref="BC114">SUM(IF('全入力（様式2-4）'!$G$17:$G$1200=$A114,IF('全入力（様式2-4）'!$AW$14:$AY$14=$AR114,'全入力（様式2-4）'!$AW$17:$AY$1200)))</f>
        <v>0</v>
      </c>
      <c r="BD114" s="55" t="str">
        <f t="shared" si="107"/>
        <v/>
      </c>
      <c r="BE114" s="152" t="str">
        <f t="shared" si="108"/>
        <v/>
      </c>
      <c r="BF114" s="1889">
        <f>IF(ISERROR(VLOOKUP($A114,'全入力（様式2-4）'!$G$17:$BY$1200,BF$1,FALSE)),"",VLOOKUP($A114,'全入力（様式2-4）'!$G$17:$BY$1200,BF$1,FALSE))</f>
        <v>0</v>
      </c>
      <c r="BG114" s="54"/>
      <c r="BH114" s="55"/>
      <c r="BI114" s="55"/>
      <c r="BJ114" s="146"/>
      <c r="BK114" s="1889"/>
    </row>
    <row r="115" spans="1:63" s="18" customFormat="1" ht="14.25" customHeight="1">
      <c r="A115" s="940">
        <f t="shared" si="141"/>
        <v>35</v>
      </c>
      <c r="B115" s="1">
        <f>'全入力（様式2-4）'!$I$6</f>
        <v>0</v>
      </c>
      <c r="C115" s="35">
        <f>IF(ISERROR(VLOOKUP($A115,'全入力（様式2-4）'!$G$17:$BY$1200,C$1,FALSE)),"",VLOOKUP($A115,'全入力（様式2-4）'!$G$17:$BY$1200,C$1,FALSE))</f>
        <v>0</v>
      </c>
      <c r="D115" s="35">
        <f>IF(ISERROR(VLOOKUP($A115,'全入力（様式2-4）'!$G$17:$BY$1200,D$1,FALSE)),"",VLOOKUP($A115,'全入力（様式2-4）'!$G$17:$BY$1200,D$1,FALSE))</f>
        <v>0</v>
      </c>
      <c r="E115" s="35">
        <f>IF(ISERROR(VLOOKUP($A115,'全入力（様式2-4）'!$G$17:$BY$1200,E$1,FALSE)),"",VLOOKUP($A115,'全入力（様式2-4）'!$G$17:$BY$1200,E$1,FALSE))</f>
        <v>0</v>
      </c>
      <c r="F115" s="35">
        <f>IF(ISERROR(VLOOKUP($A115,'全入力（様式2-4）'!$G$17:$BY$1200,F$1,FALSE)),"",VLOOKUP($A115,'全入力（様式2-4）'!$G$17:$BY$1200,F$1,FALSE))</f>
        <v>0</v>
      </c>
      <c r="G115" s="36" t="str">
        <f>'全入力（様式2-4）'!$P$5&amp;'全入力（様式2-4）'!$R$5&amp;$D115</f>
        <v>0</v>
      </c>
      <c r="H115" s="37" t="str">
        <f t="shared" si="97"/>
        <v/>
      </c>
      <c r="I115" s="38">
        <f>IF(ISERROR(VLOOKUP($A115,'全入力（様式2-4）'!$G$17:$BY$1200,I$1,FALSE)),"",VLOOKUP($A115,'全入力（様式2-4）'!$G$17:$BY$1200,I$1,FALSE))</f>
        <v>0</v>
      </c>
      <c r="J115" s="38" t="str">
        <f>IF(ISERROR(VLOOKUP($A115,'全入力（様式2-4）'!$G$17:$BY$1200,J$1,FALSE)),"",VLOOKUP($A115,'全入力（様式2-4）'!$G$17:$BY$1200,J$1,FALSE))</f>
        <v/>
      </c>
      <c r="K115" s="38">
        <f>IF(ISERROR(VLOOKUP($A115,'全入力（様式2-4）'!$G$17:$BY$1200,K$1,FALSE)),"",VLOOKUP($A115,'全入力（様式2-4）'!$G$17:$BY$1200,K$1,FALSE))</f>
        <v>0</v>
      </c>
      <c r="L115" s="38" t="str">
        <f>IF(ISERROR(VLOOKUP($A115,'全入力（様式2-4）'!$G$17:$BY$1200,L$1,FALSE)),"",VLOOKUP($A115,'全入力（様式2-4）'!$G$17:$BY$1200,L$1,FALSE))</f>
        <v/>
      </c>
      <c r="M115" s="112">
        <f>IF(ISERROR(VLOOKUP($A115,'全入力（様式2-4）'!$G$17:$BY$1200,M$1,FALSE)),"",VLOOKUP($A115,'全入力（様式2-4）'!$G$17:$BY$1200,M$1,FALSE))</f>
        <v>0</v>
      </c>
      <c r="N115" s="112" t="str">
        <f>IF(ISERROR(VLOOKUP($A115,'全入力（様式2-4）'!$G$17:$BY$1200,N$1,FALSE)),"",VLOOKUP($A115,'全入力（様式2-4）'!$G$17:$BY$1200,N$1,FALSE))</f>
        <v/>
      </c>
      <c r="O115" s="112">
        <f>IF(ISERROR(VLOOKUP($A115,'全入力（様式2-4）'!$G$17:$BY$1200,O$1,FALSE)),"",VLOOKUP($A115,'全入力（様式2-4）'!$G$17:$BY$1200,O$1,FALSE))</f>
        <v>0</v>
      </c>
      <c r="P115" s="112" t="str">
        <f>IF(ISERROR(VLOOKUP($A115,'全入力（様式2-4）'!$G$17:$BY$1200,P$1,FALSE)),"",VLOOKUP($A115,'全入力（様式2-4）'!$G$17:$BY$1200,P$1,FALSE))</f>
        <v/>
      </c>
      <c r="Q115" s="176">
        <f>IF(ISERROR(VLOOKUP($A115,'全入力（様式2-4）'!$G$17:$BY$1200,Q$1,FALSE)),"",VLOOKUP($A115,'全入力（様式2-4）'!$G$17:$BY$1200,Q$1,FALSE))</f>
        <v>0</v>
      </c>
      <c r="R115" s="105">
        <f>IF(ISERROR(VLOOKUP($A115,'全入力（様式2-4）'!$G$17:$BY$1200,R$1,FALSE)),"",VLOOKUP($A115,'全入力（様式2-4）'!$G$17:$BY$1200,R$1,FALSE))</f>
        <v>0</v>
      </c>
      <c r="S115" s="105" t="str">
        <f>IF(ISERROR(VLOOKUP($A115,'全入力（様式2-4）'!$G$17:$BY$1200,S$1,FALSE)),"",VLOOKUP($A115,'全入力（様式2-4）'!$G$17:$BY$1200,S$1,FALSE))</f>
        <v/>
      </c>
      <c r="T115" s="105"/>
      <c r="U115" s="105"/>
      <c r="V115" s="105"/>
      <c r="W115" s="105"/>
      <c r="X115" s="105"/>
      <c r="Y115" s="105"/>
      <c r="Z115" s="38">
        <f>IF(ISERROR(VLOOKUP($A115,'全入力（様式2-4）'!$G$17:$BY$1200,Z$1,FALSE)),"",VLOOKUP($A115,'全入力（様式2-4）'!$G$17:$BY$1200,Z$1,FALSE))</f>
        <v>0</v>
      </c>
      <c r="AA115" s="38">
        <f>IF(ISERROR(VLOOKUP($A115,'全入力（様式2-4）'!$G$17:$BY$1200,AA$1,FALSE)),"",VLOOKUP($A115,'全入力（様式2-4）'!$G$17:$BY$1200,AA$1,FALSE))</f>
        <v>0</v>
      </c>
      <c r="AB115" s="38">
        <f>IF(ISERROR(VLOOKUP($A115,'全入力（様式2-4）'!$G$17:$BY$1200,AB$1,FALSE)),"",VLOOKUP($A115,'全入力（様式2-4）'!$G$17:$BY$1200,AB$1,FALSE))</f>
        <v>0</v>
      </c>
      <c r="AC115" s="38">
        <f>IF(ISERROR(VLOOKUP($A115,'全入力（様式2-4）'!$G$17:$BY$1200,AC$1,FALSE)),"",VLOOKUP($A115,'全入力（様式2-4）'!$G$17:$BY$1200,AC$1,FALSE))</f>
        <v>0</v>
      </c>
      <c r="AD115" s="200">
        <f>IF(ISERROR(VLOOKUP($A115,'全入力（様式2-4）'!$G$17:$BY$1200,AD$1,FALSE)),"",VLOOKUP($A115,'全入力（様式2-4）'!$G$17:$BY$1200,AD$1,FALSE))</f>
        <v>0</v>
      </c>
      <c r="AE115" s="112"/>
      <c r="AF115" s="112"/>
      <c r="AG115" s="112"/>
      <c r="AH115" s="317" t="str">
        <f t="shared" si="98"/>
        <v>00</v>
      </c>
      <c r="AI115" s="39" t="str">
        <f>IF(ISERROR(VLOOKUP($G115&amp;AI$8,参照!$P$4:$U$500,5,FALSE)),"",VLOOKUP($G115&amp;AI$8,参照!$P$4:$U$500,5,FALSE))</f>
        <v/>
      </c>
      <c r="AJ115" s="39" t="str">
        <f>IF(ISERROR(VLOOKUP($G115&amp;AJ$8,参照!$P$4:$U$500,5,FALSE)),"",VLOOKUP($G115&amp;AJ$8,参照!$P$4:$U$500,5,FALSE))</f>
        <v/>
      </c>
      <c r="AK115" s="37">
        <v>29</v>
      </c>
      <c r="AL115" s="37">
        <v>84</v>
      </c>
      <c r="AM115" s="37"/>
      <c r="AN115" s="72">
        <f>IF(ISERROR(VLOOKUP($A115,'全入力（様式2-4）'!$G$17:$BY$1200,AN$1,FALSE)),"",VLOOKUP($A115,'全入力（様式2-4）'!$G$17:$BY$1200,AN$1,FALSE))</f>
        <v>0</v>
      </c>
      <c r="AO115" s="78">
        <f>IF(ISERROR(VLOOKUP($A115,'全入力（様式2-4）'!$G$17:$BY$1200,AO$1,FALSE)),"",VLOOKUP($A115,'全入力（様式2-4）'!$G$17:$BY$1200,AO$1,FALSE))</f>
        <v>0</v>
      </c>
      <c r="AP115" s="44">
        <f>IF(ISERROR(VLOOKUP($A115,'全入力（様式2-4）'!$G$17:$BY$1200,AP$1,FALSE)),"",VLOOKUP($A115,'全入力（様式2-4）'!$G$17:$BY$1200,AP$1,FALSE))</f>
        <v>0</v>
      </c>
      <c r="AQ115" s="63" t="str">
        <f>IF(ISERROR(VLOOKUP($G115,参照!$U$4:$W$102,3,FALSE)),"",VLOOKUP($G115,参照!$U$4:$W$102,3,FALSE))</f>
        <v/>
      </c>
      <c r="AR115" s="377" t="str">
        <f t="shared" ref="AR115" si="145">IF($AN115&lt;&gt;0,2/3,"")</f>
        <v/>
      </c>
      <c r="AS115" s="45" t="str">
        <f t="shared" si="100"/>
        <v/>
      </c>
      <c r="AT115" s="45" t="str">
        <f t="shared" si="101"/>
        <v/>
      </c>
      <c r="AU115" s="45" t="str">
        <f t="shared" si="102"/>
        <v/>
      </c>
      <c r="AV115" s="45" t="str">
        <f t="shared" si="103"/>
        <v/>
      </c>
      <c r="AW115" s="45" t="str">
        <f t="shared" si="95"/>
        <v/>
      </c>
      <c r="AX115" s="46">
        <f t="array" ref="AX115">SUM(IF('全入力（様式2-4）'!$G$17:$G$1200=$A115,IF('全入力（様式2-4）'!$AD$14:$AF$14=$AR115,'全入力（様式2-4）'!$AD$17:$AF$1200)))</f>
        <v>0</v>
      </c>
      <c r="AY115" s="47" t="str">
        <f t="shared" si="104"/>
        <v/>
      </c>
      <c r="AZ115" s="1890"/>
      <c r="BA115" s="46">
        <f t="shared" si="105"/>
        <v>0</v>
      </c>
      <c r="BB115" s="47" t="str">
        <f t="shared" si="106"/>
        <v/>
      </c>
      <c r="BC115" s="46">
        <f t="array" ref="BC115">SUM(IF('全入力（様式2-4）'!$G$17:$G$1200=$A115,IF('全入力（様式2-4）'!$AW$14:$AY$14=$AR115,'全入力（様式2-4）'!$AW$17:$AY$1200)))</f>
        <v>0</v>
      </c>
      <c r="BD115" s="47" t="str">
        <f t="shared" si="107"/>
        <v/>
      </c>
      <c r="BE115" s="150" t="str">
        <f t="shared" si="108"/>
        <v/>
      </c>
      <c r="BF115" s="1890"/>
      <c r="BG115" s="46"/>
      <c r="BH115" s="47"/>
      <c r="BI115" s="47"/>
      <c r="BJ115" s="144"/>
      <c r="BK115" s="1890"/>
    </row>
    <row r="116" spans="1:63" s="18" customFormat="1" ht="14.25" customHeight="1" thickBot="1">
      <c r="A116" s="942">
        <f t="shared" si="141"/>
        <v>35</v>
      </c>
      <c r="B116" s="7">
        <f>'全入力（様式2-4）'!$I$6</f>
        <v>0</v>
      </c>
      <c r="C116" s="186">
        <f>IF(ISERROR(VLOOKUP($A116,'全入力（様式2-4）'!$G$17:$BY$1200,C$1,FALSE)),"",VLOOKUP($A116,'全入力（様式2-4）'!$G$17:$BY$1200,C$1,FALSE))</f>
        <v>0</v>
      </c>
      <c r="D116" s="186">
        <f>IF(ISERROR(VLOOKUP($A116,'全入力（様式2-4）'!$G$17:$BY$1200,D$1,FALSE)),"",VLOOKUP($A116,'全入力（様式2-4）'!$G$17:$BY$1200,D$1,FALSE))</f>
        <v>0</v>
      </c>
      <c r="E116" s="186">
        <f>IF(ISERROR(VLOOKUP($A116,'全入力（様式2-4）'!$G$17:$BY$1200,E$1,FALSE)),"",VLOOKUP($A116,'全入力（様式2-4）'!$G$17:$BY$1200,E$1,FALSE))</f>
        <v>0</v>
      </c>
      <c r="F116" s="186">
        <f>IF(ISERROR(VLOOKUP($A116,'全入力（様式2-4）'!$G$17:$BY$1200,F$1,FALSE)),"",VLOOKUP($A116,'全入力（様式2-4）'!$G$17:$BY$1200,F$1,FALSE))</f>
        <v>0</v>
      </c>
      <c r="G116" s="187" t="str">
        <f>'全入力（様式2-4）'!$P$5&amp;'全入力（様式2-4）'!$R$5&amp;$D116</f>
        <v>0</v>
      </c>
      <c r="H116" s="188" t="str">
        <f t="shared" si="97"/>
        <v/>
      </c>
      <c r="I116" s="189">
        <f>IF(ISERROR(VLOOKUP($A116,'全入力（様式2-4）'!$G$17:$BY$1200,I$1,FALSE)),"",VLOOKUP($A116,'全入力（様式2-4）'!$G$17:$BY$1200,I$1,FALSE))</f>
        <v>0</v>
      </c>
      <c r="J116" s="189" t="str">
        <f>IF(ISERROR(VLOOKUP($A116,'全入力（様式2-4）'!$G$17:$BY$1200,J$1,FALSE)),"",VLOOKUP($A116,'全入力（様式2-4）'!$G$17:$BY$1200,J$1,FALSE))</f>
        <v/>
      </c>
      <c r="K116" s="189">
        <f>IF(ISERROR(VLOOKUP($A116,'全入力（様式2-4）'!$G$17:$BY$1200,K$1,FALSE)),"",VLOOKUP($A116,'全入力（様式2-4）'!$G$17:$BY$1200,K$1,FALSE))</f>
        <v>0</v>
      </c>
      <c r="L116" s="189" t="str">
        <f>IF(ISERROR(VLOOKUP($A116,'全入力（様式2-4）'!$G$17:$BY$1200,L$1,FALSE)),"",VLOOKUP($A116,'全入力（様式2-4）'!$G$17:$BY$1200,L$1,FALSE))</f>
        <v/>
      </c>
      <c r="M116" s="190">
        <f>IF(ISERROR(VLOOKUP($A116,'全入力（様式2-4）'!$G$17:$BY$1200,M$1,FALSE)),"",VLOOKUP($A116,'全入力（様式2-4）'!$G$17:$BY$1200,M$1,FALSE))</f>
        <v>0</v>
      </c>
      <c r="N116" s="190" t="str">
        <f>IF(ISERROR(VLOOKUP($A116,'全入力（様式2-4）'!$G$17:$BY$1200,N$1,FALSE)),"",VLOOKUP($A116,'全入力（様式2-4）'!$G$17:$BY$1200,N$1,FALSE))</f>
        <v/>
      </c>
      <c r="O116" s="190">
        <f>IF(ISERROR(VLOOKUP($A116,'全入力（様式2-4）'!$G$17:$BY$1200,O$1,FALSE)),"",VLOOKUP($A116,'全入力（様式2-4）'!$G$17:$BY$1200,O$1,FALSE))</f>
        <v>0</v>
      </c>
      <c r="P116" s="190" t="str">
        <f>IF(ISERROR(VLOOKUP($A116,'全入力（様式2-4）'!$G$17:$BY$1200,P$1,FALSE)),"",VLOOKUP($A116,'全入力（様式2-4）'!$G$17:$BY$1200,P$1,FALSE))</f>
        <v/>
      </c>
      <c r="Q116" s="191">
        <f>IF(ISERROR(VLOOKUP($A116,'全入力（様式2-4）'!$G$17:$BY$1200,Q$1,FALSE)),"",VLOOKUP($A116,'全入力（様式2-4）'!$G$17:$BY$1200,Q$1,FALSE))</f>
        <v>0</v>
      </c>
      <c r="R116" s="192">
        <f>IF(ISERROR(VLOOKUP($A116,'全入力（様式2-4）'!$G$17:$BY$1200,R$1,FALSE)),"",VLOOKUP($A116,'全入力（様式2-4）'!$G$17:$BY$1200,R$1,FALSE))</f>
        <v>0</v>
      </c>
      <c r="S116" s="192" t="str">
        <f>IF(ISERROR(VLOOKUP($A116,'全入力（様式2-4）'!$G$17:$BY$1200,S$1,FALSE)),"",VLOOKUP($A116,'全入力（様式2-4）'!$G$17:$BY$1200,S$1,FALSE))</f>
        <v/>
      </c>
      <c r="T116" s="192"/>
      <c r="U116" s="192"/>
      <c r="V116" s="192"/>
      <c r="W116" s="192"/>
      <c r="X116" s="192"/>
      <c r="Y116" s="192"/>
      <c r="Z116" s="189">
        <f>IF(ISERROR(VLOOKUP($A116,'全入力（様式2-4）'!$G$17:$BY$1200,Z$1,FALSE)),"",VLOOKUP($A116,'全入力（様式2-4）'!$G$17:$BY$1200,Z$1,FALSE))</f>
        <v>0</v>
      </c>
      <c r="AA116" s="189">
        <f>IF(ISERROR(VLOOKUP($A116,'全入力（様式2-4）'!$G$17:$BY$1200,AA$1,FALSE)),"",VLOOKUP($A116,'全入力（様式2-4）'!$G$17:$BY$1200,AA$1,FALSE))</f>
        <v>0</v>
      </c>
      <c r="AB116" s="189">
        <f>IF(ISERROR(VLOOKUP($A116,'全入力（様式2-4）'!$G$17:$BY$1200,AB$1,FALSE)),"",VLOOKUP($A116,'全入力（様式2-4）'!$G$17:$BY$1200,AB$1,FALSE))</f>
        <v>0</v>
      </c>
      <c r="AC116" s="189">
        <f>IF(ISERROR(VLOOKUP($A116,'全入力（様式2-4）'!$G$17:$BY$1200,AC$1,FALSE)),"",VLOOKUP($A116,'全入力（様式2-4）'!$G$17:$BY$1200,AC$1,FALSE))</f>
        <v>0</v>
      </c>
      <c r="AD116" s="202">
        <f>IF(ISERROR(VLOOKUP($A116,'全入力（様式2-4）'!$G$17:$BY$1200,AD$1,FALSE)),"",VLOOKUP($A116,'全入力（様式2-4）'!$G$17:$BY$1200,AD$1,FALSE))</f>
        <v>0</v>
      </c>
      <c r="AE116" s="190"/>
      <c r="AF116" s="190"/>
      <c r="AG116" s="190"/>
      <c r="AH116" s="319" t="str">
        <f t="shared" si="98"/>
        <v>00</v>
      </c>
      <c r="AI116" s="193" t="str">
        <f>IF(ISERROR(VLOOKUP($G116&amp;AI$8,参照!$P$4:$U$500,5,FALSE)),"",VLOOKUP($G116&amp;AI$8,参照!$P$4:$U$500,5,FALSE))</f>
        <v/>
      </c>
      <c r="AJ116" s="193" t="str">
        <f>IF(ISERROR(VLOOKUP($G116&amp;AJ$8,参照!$P$4:$U$500,5,FALSE)),"",VLOOKUP($G116&amp;AJ$8,参照!$P$4:$U$500,5,FALSE))</f>
        <v/>
      </c>
      <c r="AK116" s="188">
        <v>31</v>
      </c>
      <c r="AL116" s="188">
        <v>85</v>
      </c>
      <c r="AM116" s="37"/>
      <c r="AN116" s="74">
        <f>IF(ISERROR(VLOOKUP($A116,'全入力（様式2-4）'!$G$17:$BY$1200,AN$1,FALSE)),"",VLOOKUP($A116,'全入力（様式2-4）'!$G$17:$BY$1200,AN$1,FALSE))</f>
        <v>0</v>
      </c>
      <c r="AO116" s="79">
        <f>IF(ISERROR(VLOOKUP($A116,'全入力（様式2-4）'!$G$17:$BY$1200,AO$1,FALSE)),"",VLOOKUP($A116,'全入力（様式2-4）'!$G$17:$BY$1200,AO$1,FALSE))</f>
        <v>0</v>
      </c>
      <c r="AP116" s="48">
        <f>IF(ISERROR(VLOOKUP($A116,'全入力（様式2-4）'!$G$17:$BY$1200,AP$1,FALSE)),"",VLOOKUP($A116,'全入力（様式2-4）'!$G$17:$BY$1200,AP$1,FALSE))</f>
        <v>0</v>
      </c>
      <c r="AQ116" s="64" t="str">
        <f>IF(ISERROR(VLOOKUP($G116,参照!$U$4:$W$102,3,FALSE)),"",VLOOKUP($G116,参照!$U$4:$W$102,3,FALSE))</f>
        <v/>
      </c>
      <c r="AR116" s="378" t="str">
        <f t="shared" ref="AR116" si="146">IF($AN116&lt;&gt;0,1/3,"")</f>
        <v/>
      </c>
      <c r="AS116" s="49" t="str">
        <f t="shared" si="100"/>
        <v/>
      </c>
      <c r="AT116" s="49" t="str">
        <f t="shared" si="101"/>
        <v/>
      </c>
      <c r="AU116" s="49" t="str">
        <f t="shared" si="102"/>
        <v/>
      </c>
      <c r="AV116" s="49" t="str">
        <f t="shared" si="103"/>
        <v/>
      </c>
      <c r="AW116" s="49" t="str">
        <f t="shared" si="95"/>
        <v/>
      </c>
      <c r="AX116" s="50">
        <f t="array" ref="AX116">SUM(IF('全入力（様式2-4）'!$G$17:$G$1200=$A116,IF('全入力（様式2-4）'!$AD$14:$AF$14=$AR116,'全入力（様式2-4）'!$AD$17:$AF$1200)))</f>
        <v>0</v>
      </c>
      <c r="AY116" s="51" t="str">
        <f t="shared" si="104"/>
        <v/>
      </c>
      <c r="AZ116" s="1891"/>
      <c r="BA116" s="50">
        <f t="shared" si="105"/>
        <v>0</v>
      </c>
      <c r="BB116" s="51" t="str">
        <f t="shared" si="106"/>
        <v/>
      </c>
      <c r="BC116" s="50">
        <f t="array" ref="BC116">SUM(IF('全入力（様式2-4）'!$G$17:$G$1200=$A116,IF('全入力（様式2-4）'!$AW$14:$AY$14=$AR116,'全入力（様式2-4）'!$AW$17:$AY$1200)))</f>
        <v>0</v>
      </c>
      <c r="BD116" s="51" t="str">
        <f t="shared" si="107"/>
        <v/>
      </c>
      <c r="BE116" s="151" t="str">
        <f t="shared" si="108"/>
        <v/>
      </c>
      <c r="BF116" s="1891"/>
      <c r="BG116" s="50"/>
      <c r="BH116" s="51"/>
      <c r="BI116" s="51"/>
      <c r="BJ116" s="145"/>
      <c r="BK116" s="1891"/>
    </row>
    <row r="117" spans="1:63" s="18" customFormat="1" ht="14.25" customHeight="1">
      <c r="A117" s="941">
        <f>A114+1</f>
        <v>36</v>
      </c>
      <c r="B117" s="178">
        <f>'全入力（様式2-4）'!$I$6</f>
        <v>0</v>
      </c>
      <c r="C117" s="177">
        <f>IF(ISERROR(VLOOKUP($A117,'全入力（様式2-4）'!$G$17:$BY$1200,C$1,FALSE)),"",VLOOKUP($A117,'全入力（様式2-4）'!$G$17:$BY$1200,C$1,FALSE))</f>
        <v>0</v>
      </c>
      <c r="D117" s="177">
        <f>IF(ISERROR(VLOOKUP($A117,'全入力（様式2-4）'!$G$17:$BY$1200,D$1,FALSE)),"",VLOOKUP($A117,'全入力（様式2-4）'!$G$17:$BY$1200,D$1,FALSE))</f>
        <v>0</v>
      </c>
      <c r="E117" s="177">
        <f>IF(ISERROR(VLOOKUP($A117,'全入力（様式2-4）'!$G$17:$BY$1200,E$1,FALSE)),"",VLOOKUP($A117,'全入力（様式2-4）'!$G$17:$BY$1200,E$1,FALSE))</f>
        <v>0</v>
      </c>
      <c r="F117" s="177">
        <f>IF(ISERROR(VLOOKUP($A117,'全入力（様式2-4）'!$G$17:$BY$1200,F$1,FALSE)),"",VLOOKUP($A117,'全入力（様式2-4）'!$G$17:$BY$1200,F$1,FALSE))</f>
        <v>0</v>
      </c>
      <c r="G117" s="179" t="str">
        <f>'全入力（様式2-4）'!$P$5&amp;'全入力（様式2-4）'!$R$5&amp;$D117</f>
        <v>0</v>
      </c>
      <c r="H117" s="180" t="str">
        <f t="shared" si="97"/>
        <v/>
      </c>
      <c r="I117" s="181">
        <f>IF(ISERROR(VLOOKUP($A117,'全入力（様式2-4）'!$G$17:$BY$1200,I$1,FALSE)),"",VLOOKUP($A117,'全入力（様式2-4）'!$G$17:$BY$1200,I$1,FALSE))</f>
        <v>0</v>
      </c>
      <c r="J117" s="181" t="str">
        <f>IF(ISERROR(VLOOKUP($A117,'全入力（様式2-4）'!$G$17:$BY$1200,J$1,FALSE)),"",VLOOKUP($A117,'全入力（様式2-4）'!$G$17:$BY$1200,J$1,FALSE))</f>
        <v/>
      </c>
      <c r="K117" s="181">
        <f>IF(ISERROR(VLOOKUP($A117,'全入力（様式2-4）'!$G$17:$BY$1200,K$1,FALSE)),"",VLOOKUP($A117,'全入力（様式2-4）'!$G$17:$BY$1200,K$1,FALSE))</f>
        <v>0</v>
      </c>
      <c r="L117" s="181" t="str">
        <f>IF(ISERROR(VLOOKUP($A117,'全入力（様式2-4）'!$G$17:$BY$1200,L$1,FALSE)),"",VLOOKUP($A117,'全入力（様式2-4）'!$G$17:$BY$1200,L$1,FALSE))</f>
        <v/>
      </c>
      <c r="M117" s="182">
        <f>IF(ISERROR(VLOOKUP($A117,'全入力（様式2-4）'!$G$17:$BY$1200,M$1,FALSE)),"",VLOOKUP($A117,'全入力（様式2-4）'!$G$17:$BY$1200,M$1,FALSE))</f>
        <v>0</v>
      </c>
      <c r="N117" s="182" t="str">
        <f>IF(ISERROR(VLOOKUP($A117,'全入力（様式2-4）'!$G$17:$BY$1200,N$1,FALSE)),"",VLOOKUP($A117,'全入力（様式2-4）'!$G$17:$BY$1200,N$1,FALSE))</f>
        <v/>
      </c>
      <c r="O117" s="182">
        <f>IF(ISERROR(VLOOKUP($A117,'全入力（様式2-4）'!$G$17:$BY$1200,O$1,FALSE)),"",VLOOKUP($A117,'全入力（様式2-4）'!$G$17:$BY$1200,O$1,FALSE))</f>
        <v>0</v>
      </c>
      <c r="P117" s="182" t="str">
        <f>IF(ISERROR(VLOOKUP($A117,'全入力（様式2-4）'!$G$17:$BY$1200,P$1,FALSE)),"",VLOOKUP($A117,'全入力（様式2-4）'!$G$17:$BY$1200,P$1,FALSE))</f>
        <v/>
      </c>
      <c r="Q117" s="183">
        <f>IF(ISERROR(VLOOKUP($A117,'全入力（様式2-4）'!$G$17:$BY$1200,Q$1,FALSE)),"",VLOOKUP($A117,'全入力（様式2-4）'!$G$17:$BY$1200,Q$1,FALSE))</f>
        <v>0</v>
      </c>
      <c r="R117" s="184">
        <f>IF(ISERROR(VLOOKUP($A117,'全入力（様式2-4）'!$G$17:$BY$1200,R$1,FALSE)),"",VLOOKUP($A117,'全入力（様式2-4）'!$G$17:$BY$1200,R$1,FALSE))</f>
        <v>0</v>
      </c>
      <c r="S117" s="184" t="str">
        <f>IF(ISERROR(VLOOKUP($A117,'全入力（様式2-4）'!$G$17:$BY$1200,S$1,FALSE)),"",VLOOKUP($A117,'全入力（様式2-4）'!$G$17:$BY$1200,S$1,FALSE))</f>
        <v/>
      </c>
      <c r="T117" s="184"/>
      <c r="U117" s="184"/>
      <c r="V117" s="537"/>
      <c r="W117" s="537"/>
      <c r="X117" s="537"/>
      <c r="Y117" s="537"/>
      <c r="Z117" s="181">
        <f>IF(ISERROR(VLOOKUP($A117,'全入力（様式2-4）'!$G$17:$BY$1200,Z$1,FALSE)),"",VLOOKUP($A117,'全入力（様式2-4）'!$G$17:$BY$1200,Z$1,FALSE))</f>
        <v>0</v>
      </c>
      <c r="AA117" s="181">
        <f>IF(ISERROR(VLOOKUP($A117,'全入力（様式2-4）'!$G$17:$BY$1200,AA$1,FALSE)),"",VLOOKUP($A117,'全入力（様式2-4）'!$G$17:$BY$1200,AA$1,FALSE))</f>
        <v>0</v>
      </c>
      <c r="AB117" s="181">
        <f>IF(ISERROR(VLOOKUP($A117,'全入力（様式2-4）'!$G$17:$BY$1200,AB$1,FALSE)),"",VLOOKUP($A117,'全入力（様式2-4）'!$G$17:$BY$1200,AB$1,FALSE))</f>
        <v>0</v>
      </c>
      <c r="AC117" s="181">
        <f>IF(ISERROR(VLOOKUP($A117,'全入力（様式2-4）'!$G$17:$BY$1200,AC$1,FALSE)),"",VLOOKUP($A117,'全入力（様式2-4）'!$G$17:$BY$1200,AC$1,FALSE))</f>
        <v>0</v>
      </c>
      <c r="AD117" s="201">
        <f>IF(ISERROR(VLOOKUP($A117,'全入力（様式2-4）'!$G$17:$BY$1200,AD$1,FALSE)),"",VLOOKUP($A117,'全入力（様式2-4）'!$G$17:$BY$1200,AD$1,FALSE))</f>
        <v>0</v>
      </c>
      <c r="AE117" s="182"/>
      <c r="AF117" s="182"/>
      <c r="AG117" s="182"/>
      <c r="AH117" s="318" t="str">
        <f t="shared" si="98"/>
        <v>00</v>
      </c>
      <c r="AI117" s="185" t="str">
        <f>IF(ISERROR(VLOOKUP($G117&amp;AI$8,参照!$P$4:$U$500,5,FALSE)),"",VLOOKUP($G117&amp;AI$8,参照!$P$4:$U$500,5,FALSE))</f>
        <v/>
      </c>
      <c r="AJ117" s="185" t="str">
        <f>IF(ISERROR(VLOOKUP($G117&amp;AJ$8,参照!$P$4:$U$500,5,FALSE)),"",VLOOKUP($G117&amp;AJ$8,参照!$P$4:$U$500,5,FALSE))</f>
        <v/>
      </c>
      <c r="AK117" s="180">
        <v>27</v>
      </c>
      <c r="AL117" s="180">
        <v>83</v>
      </c>
      <c r="AM117" s="37"/>
      <c r="AN117" s="76">
        <f>IF(ISERROR(VLOOKUP($A117,'全入力（様式2-4）'!$G$17:$BY$1200,AN$1,FALSE)),"",VLOOKUP($A117,'全入力（様式2-4）'!$G$17:$BY$1200,AN$1,FALSE))</f>
        <v>0</v>
      </c>
      <c r="AO117" s="77">
        <f>IF(ISERROR(VLOOKUP($A117,'全入力（様式2-4）'!$G$17:$BY$1200,AO$1,FALSE)),"",VLOOKUP($A117,'全入力（様式2-4）'!$G$17:$BY$1200,AO$1,FALSE))</f>
        <v>0</v>
      </c>
      <c r="AP117" s="52">
        <f>IF(ISERROR(VLOOKUP($A117,'全入力（様式2-4）'!$G$17:$BY$1200,AP$1,FALSE)),"",VLOOKUP($A117,'全入力（様式2-4）'!$G$17:$BY$1200,AP$1,FALSE))</f>
        <v>0</v>
      </c>
      <c r="AQ117" s="84" t="str">
        <f>IF(ISERROR(VLOOKUP($G117,参照!$U$4:$W$102,3,FALSE)),"",VLOOKUP($G117,参照!$U$4:$W$102,3,FALSE))</f>
        <v/>
      </c>
      <c r="AR117" s="376" t="str">
        <f t="shared" ref="AR117" si="147">IF($AN117&lt;&gt;0,"満額","")</f>
        <v/>
      </c>
      <c r="AS117" s="53" t="str">
        <f t="shared" si="100"/>
        <v/>
      </c>
      <c r="AT117" s="53" t="str">
        <f t="shared" si="101"/>
        <v/>
      </c>
      <c r="AU117" s="53" t="str">
        <f t="shared" si="102"/>
        <v/>
      </c>
      <c r="AV117" s="53" t="str">
        <f t="shared" si="103"/>
        <v/>
      </c>
      <c r="AW117" s="53" t="str">
        <f t="shared" si="95"/>
        <v/>
      </c>
      <c r="AX117" s="54">
        <f t="array" ref="AX117">SUM(IF('全入力（様式2-4）'!$G$17:$G$1200=$A117,IF('全入力（様式2-4）'!$AD$14:$AF$14=$AR117,'全入力（様式2-4）'!$AD$17:$AF$1200)))</f>
        <v>0</v>
      </c>
      <c r="AY117" s="55" t="str">
        <f t="shared" si="104"/>
        <v/>
      </c>
      <c r="AZ117" s="1889">
        <f>IF(ISERROR(VLOOKUP($A117,'全入力（様式2-4）'!$G$17:$BY$1200,AZ$1,FALSE)),"",VLOOKUP($A117,'全入力（様式2-4）'!$G$17:$BY$1200,AZ$1,FALSE))</f>
        <v>0</v>
      </c>
      <c r="BA117" s="54">
        <f t="shared" si="105"/>
        <v>0</v>
      </c>
      <c r="BB117" s="55" t="str">
        <f t="shared" si="106"/>
        <v/>
      </c>
      <c r="BC117" s="54">
        <f t="array" ref="BC117">SUM(IF('全入力（様式2-4）'!$G$17:$G$1200=$A117,IF('全入力（様式2-4）'!$AW$14:$AY$14=$AR117,'全入力（様式2-4）'!$AW$17:$AY$1200)))</f>
        <v>0</v>
      </c>
      <c r="BD117" s="55" t="str">
        <f t="shared" si="107"/>
        <v/>
      </c>
      <c r="BE117" s="152" t="str">
        <f t="shared" si="108"/>
        <v/>
      </c>
      <c r="BF117" s="1889">
        <f>IF(ISERROR(VLOOKUP($A117,'全入力（様式2-4）'!$G$17:$BY$1200,BF$1,FALSE)),"",VLOOKUP($A117,'全入力（様式2-4）'!$G$17:$BY$1200,BF$1,FALSE))</f>
        <v>0</v>
      </c>
      <c r="BG117" s="54"/>
      <c r="BH117" s="55"/>
      <c r="BI117" s="55"/>
      <c r="BJ117" s="146"/>
      <c r="BK117" s="1889"/>
    </row>
    <row r="118" spans="1:63" s="18" customFormat="1" ht="14.25" customHeight="1">
      <c r="A118" s="940">
        <f t="shared" si="141"/>
        <v>36</v>
      </c>
      <c r="B118" s="1">
        <f>'全入力（様式2-4）'!$I$6</f>
        <v>0</v>
      </c>
      <c r="C118" s="35">
        <f>IF(ISERROR(VLOOKUP($A118,'全入力（様式2-4）'!$G$17:$BY$1200,C$1,FALSE)),"",VLOOKUP($A118,'全入力（様式2-4）'!$G$17:$BY$1200,C$1,FALSE))</f>
        <v>0</v>
      </c>
      <c r="D118" s="35">
        <f>IF(ISERROR(VLOOKUP($A118,'全入力（様式2-4）'!$G$17:$BY$1200,D$1,FALSE)),"",VLOOKUP($A118,'全入力（様式2-4）'!$G$17:$BY$1200,D$1,FALSE))</f>
        <v>0</v>
      </c>
      <c r="E118" s="35">
        <f>IF(ISERROR(VLOOKUP($A118,'全入力（様式2-4）'!$G$17:$BY$1200,E$1,FALSE)),"",VLOOKUP($A118,'全入力（様式2-4）'!$G$17:$BY$1200,E$1,FALSE))</f>
        <v>0</v>
      </c>
      <c r="F118" s="35">
        <f>IF(ISERROR(VLOOKUP($A118,'全入力（様式2-4）'!$G$17:$BY$1200,F$1,FALSE)),"",VLOOKUP($A118,'全入力（様式2-4）'!$G$17:$BY$1200,F$1,FALSE))</f>
        <v>0</v>
      </c>
      <c r="G118" s="36" t="str">
        <f>'全入力（様式2-4）'!$P$5&amp;'全入力（様式2-4）'!$R$5&amp;$D118</f>
        <v>0</v>
      </c>
      <c r="H118" s="37" t="str">
        <f t="shared" si="97"/>
        <v/>
      </c>
      <c r="I118" s="38">
        <f>IF(ISERROR(VLOOKUP($A118,'全入力（様式2-4）'!$G$17:$BY$1200,I$1,FALSE)),"",VLOOKUP($A118,'全入力（様式2-4）'!$G$17:$BY$1200,I$1,FALSE))</f>
        <v>0</v>
      </c>
      <c r="J118" s="38" t="str">
        <f>IF(ISERROR(VLOOKUP($A118,'全入力（様式2-4）'!$G$17:$BY$1200,J$1,FALSE)),"",VLOOKUP($A118,'全入力（様式2-4）'!$G$17:$BY$1200,J$1,FALSE))</f>
        <v/>
      </c>
      <c r="K118" s="38">
        <f>IF(ISERROR(VLOOKUP($A118,'全入力（様式2-4）'!$G$17:$BY$1200,K$1,FALSE)),"",VLOOKUP($A118,'全入力（様式2-4）'!$G$17:$BY$1200,K$1,FALSE))</f>
        <v>0</v>
      </c>
      <c r="L118" s="38" t="str">
        <f>IF(ISERROR(VLOOKUP($A118,'全入力（様式2-4）'!$G$17:$BY$1200,L$1,FALSE)),"",VLOOKUP($A118,'全入力（様式2-4）'!$G$17:$BY$1200,L$1,FALSE))</f>
        <v/>
      </c>
      <c r="M118" s="112">
        <f>IF(ISERROR(VLOOKUP($A118,'全入力（様式2-4）'!$G$17:$BY$1200,M$1,FALSE)),"",VLOOKUP($A118,'全入力（様式2-4）'!$G$17:$BY$1200,M$1,FALSE))</f>
        <v>0</v>
      </c>
      <c r="N118" s="112" t="str">
        <f>IF(ISERROR(VLOOKUP($A118,'全入力（様式2-4）'!$G$17:$BY$1200,N$1,FALSE)),"",VLOOKUP($A118,'全入力（様式2-4）'!$G$17:$BY$1200,N$1,FALSE))</f>
        <v/>
      </c>
      <c r="O118" s="112">
        <f>IF(ISERROR(VLOOKUP($A118,'全入力（様式2-4）'!$G$17:$BY$1200,O$1,FALSE)),"",VLOOKUP($A118,'全入力（様式2-4）'!$G$17:$BY$1200,O$1,FALSE))</f>
        <v>0</v>
      </c>
      <c r="P118" s="112" t="str">
        <f>IF(ISERROR(VLOOKUP($A118,'全入力（様式2-4）'!$G$17:$BY$1200,P$1,FALSE)),"",VLOOKUP($A118,'全入力（様式2-4）'!$G$17:$BY$1200,P$1,FALSE))</f>
        <v/>
      </c>
      <c r="Q118" s="176">
        <f>IF(ISERROR(VLOOKUP($A118,'全入力（様式2-4）'!$G$17:$BY$1200,Q$1,FALSE)),"",VLOOKUP($A118,'全入力（様式2-4）'!$G$17:$BY$1200,Q$1,FALSE))</f>
        <v>0</v>
      </c>
      <c r="R118" s="105">
        <f>IF(ISERROR(VLOOKUP($A118,'全入力（様式2-4）'!$G$17:$BY$1200,R$1,FALSE)),"",VLOOKUP($A118,'全入力（様式2-4）'!$G$17:$BY$1200,R$1,FALSE))</f>
        <v>0</v>
      </c>
      <c r="S118" s="105" t="str">
        <f>IF(ISERROR(VLOOKUP($A118,'全入力（様式2-4）'!$G$17:$BY$1200,S$1,FALSE)),"",VLOOKUP($A118,'全入力（様式2-4）'!$G$17:$BY$1200,S$1,FALSE))</f>
        <v/>
      </c>
      <c r="T118" s="105"/>
      <c r="U118" s="105"/>
      <c r="V118" s="105"/>
      <c r="W118" s="105"/>
      <c r="X118" s="105"/>
      <c r="Y118" s="105"/>
      <c r="Z118" s="38">
        <f>IF(ISERROR(VLOOKUP($A118,'全入力（様式2-4）'!$G$17:$BY$1200,Z$1,FALSE)),"",VLOOKUP($A118,'全入力（様式2-4）'!$G$17:$BY$1200,Z$1,FALSE))</f>
        <v>0</v>
      </c>
      <c r="AA118" s="38">
        <f>IF(ISERROR(VLOOKUP($A118,'全入力（様式2-4）'!$G$17:$BY$1200,AA$1,FALSE)),"",VLOOKUP($A118,'全入力（様式2-4）'!$G$17:$BY$1200,AA$1,FALSE))</f>
        <v>0</v>
      </c>
      <c r="AB118" s="38">
        <f>IF(ISERROR(VLOOKUP($A118,'全入力（様式2-4）'!$G$17:$BY$1200,AB$1,FALSE)),"",VLOOKUP($A118,'全入力（様式2-4）'!$G$17:$BY$1200,AB$1,FALSE))</f>
        <v>0</v>
      </c>
      <c r="AC118" s="38">
        <f>IF(ISERROR(VLOOKUP($A118,'全入力（様式2-4）'!$G$17:$BY$1200,AC$1,FALSE)),"",VLOOKUP($A118,'全入力（様式2-4）'!$G$17:$BY$1200,AC$1,FALSE))</f>
        <v>0</v>
      </c>
      <c r="AD118" s="200">
        <f>IF(ISERROR(VLOOKUP($A118,'全入力（様式2-4）'!$G$17:$BY$1200,AD$1,FALSE)),"",VLOOKUP($A118,'全入力（様式2-4）'!$G$17:$BY$1200,AD$1,FALSE))</f>
        <v>0</v>
      </c>
      <c r="AE118" s="112"/>
      <c r="AF118" s="112"/>
      <c r="AG118" s="112"/>
      <c r="AH118" s="317" t="str">
        <f t="shared" si="98"/>
        <v>00</v>
      </c>
      <c r="AI118" s="39" t="str">
        <f>IF(ISERROR(VLOOKUP($G118&amp;AI$8,参照!$P$4:$U$500,5,FALSE)),"",VLOOKUP($G118&amp;AI$8,参照!$P$4:$U$500,5,FALSE))</f>
        <v/>
      </c>
      <c r="AJ118" s="39" t="str">
        <f>IF(ISERROR(VLOOKUP($G118&amp;AJ$8,参照!$P$4:$U$500,5,FALSE)),"",VLOOKUP($G118&amp;AJ$8,参照!$P$4:$U$500,5,FALSE))</f>
        <v/>
      </c>
      <c r="AK118" s="37">
        <v>29</v>
      </c>
      <c r="AL118" s="37">
        <v>84</v>
      </c>
      <c r="AM118" s="37"/>
      <c r="AN118" s="72">
        <f>IF(ISERROR(VLOOKUP($A118,'全入力（様式2-4）'!$G$17:$BY$1200,AN$1,FALSE)),"",VLOOKUP($A118,'全入力（様式2-4）'!$G$17:$BY$1200,AN$1,FALSE))</f>
        <v>0</v>
      </c>
      <c r="AO118" s="78">
        <f>IF(ISERROR(VLOOKUP($A118,'全入力（様式2-4）'!$G$17:$BY$1200,AO$1,FALSE)),"",VLOOKUP($A118,'全入力（様式2-4）'!$G$17:$BY$1200,AO$1,FALSE))</f>
        <v>0</v>
      </c>
      <c r="AP118" s="44">
        <f>IF(ISERROR(VLOOKUP($A118,'全入力（様式2-4）'!$G$17:$BY$1200,AP$1,FALSE)),"",VLOOKUP($A118,'全入力（様式2-4）'!$G$17:$BY$1200,AP$1,FALSE))</f>
        <v>0</v>
      </c>
      <c r="AQ118" s="63" t="str">
        <f>IF(ISERROR(VLOOKUP($G118,参照!$U$4:$W$102,3,FALSE)),"",VLOOKUP($G118,参照!$U$4:$W$102,3,FALSE))</f>
        <v/>
      </c>
      <c r="AR118" s="377" t="str">
        <f t="shared" ref="AR118" si="148">IF($AN118&lt;&gt;0,2/3,"")</f>
        <v/>
      </c>
      <c r="AS118" s="45" t="str">
        <f t="shared" si="100"/>
        <v/>
      </c>
      <c r="AT118" s="45" t="str">
        <f t="shared" si="101"/>
        <v/>
      </c>
      <c r="AU118" s="45" t="str">
        <f t="shared" si="102"/>
        <v/>
      </c>
      <c r="AV118" s="45" t="str">
        <f t="shared" si="103"/>
        <v/>
      </c>
      <c r="AW118" s="45" t="str">
        <f t="shared" si="95"/>
        <v/>
      </c>
      <c r="AX118" s="46">
        <f t="array" ref="AX118">SUM(IF('全入力（様式2-4）'!$G$17:$G$1200=$A118,IF('全入力（様式2-4）'!$AD$14:$AF$14=$AR118,'全入力（様式2-4）'!$AD$17:$AF$1200)))</f>
        <v>0</v>
      </c>
      <c r="AY118" s="47" t="str">
        <f t="shared" si="104"/>
        <v/>
      </c>
      <c r="AZ118" s="1890"/>
      <c r="BA118" s="46">
        <f t="shared" si="105"/>
        <v>0</v>
      </c>
      <c r="BB118" s="47" t="str">
        <f t="shared" si="106"/>
        <v/>
      </c>
      <c r="BC118" s="46">
        <f t="array" ref="BC118">SUM(IF('全入力（様式2-4）'!$G$17:$G$1200=$A118,IF('全入力（様式2-4）'!$AW$14:$AY$14=$AR118,'全入力（様式2-4）'!$AW$17:$AY$1200)))</f>
        <v>0</v>
      </c>
      <c r="BD118" s="47" t="str">
        <f t="shared" si="107"/>
        <v/>
      </c>
      <c r="BE118" s="150" t="str">
        <f t="shared" si="108"/>
        <v/>
      </c>
      <c r="BF118" s="1890"/>
      <c r="BG118" s="46"/>
      <c r="BH118" s="47"/>
      <c r="BI118" s="47"/>
      <c r="BJ118" s="144"/>
      <c r="BK118" s="1890"/>
    </row>
    <row r="119" spans="1:63" s="18" customFormat="1" ht="14.25" customHeight="1" thickBot="1">
      <c r="A119" s="942">
        <f t="shared" si="141"/>
        <v>36</v>
      </c>
      <c r="B119" s="7">
        <f>'全入力（様式2-4）'!$I$6</f>
        <v>0</v>
      </c>
      <c r="C119" s="186">
        <f>IF(ISERROR(VLOOKUP($A119,'全入力（様式2-4）'!$G$17:$BY$1200,C$1,FALSE)),"",VLOOKUP($A119,'全入力（様式2-4）'!$G$17:$BY$1200,C$1,FALSE))</f>
        <v>0</v>
      </c>
      <c r="D119" s="186">
        <f>IF(ISERROR(VLOOKUP($A119,'全入力（様式2-4）'!$G$17:$BY$1200,D$1,FALSE)),"",VLOOKUP($A119,'全入力（様式2-4）'!$G$17:$BY$1200,D$1,FALSE))</f>
        <v>0</v>
      </c>
      <c r="E119" s="186">
        <f>IF(ISERROR(VLOOKUP($A119,'全入力（様式2-4）'!$G$17:$BY$1200,E$1,FALSE)),"",VLOOKUP($A119,'全入力（様式2-4）'!$G$17:$BY$1200,E$1,FALSE))</f>
        <v>0</v>
      </c>
      <c r="F119" s="186">
        <f>IF(ISERROR(VLOOKUP($A119,'全入力（様式2-4）'!$G$17:$BY$1200,F$1,FALSE)),"",VLOOKUP($A119,'全入力（様式2-4）'!$G$17:$BY$1200,F$1,FALSE))</f>
        <v>0</v>
      </c>
      <c r="G119" s="187" t="str">
        <f>'全入力（様式2-4）'!$P$5&amp;'全入力（様式2-4）'!$R$5&amp;$D119</f>
        <v>0</v>
      </c>
      <c r="H119" s="188" t="str">
        <f t="shared" si="97"/>
        <v/>
      </c>
      <c r="I119" s="189">
        <f>IF(ISERROR(VLOOKUP($A119,'全入力（様式2-4）'!$G$17:$BY$1200,I$1,FALSE)),"",VLOOKUP($A119,'全入力（様式2-4）'!$G$17:$BY$1200,I$1,FALSE))</f>
        <v>0</v>
      </c>
      <c r="J119" s="189" t="str">
        <f>IF(ISERROR(VLOOKUP($A119,'全入力（様式2-4）'!$G$17:$BY$1200,J$1,FALSE)),"",VLOOKUP($A119,'全入力（様式2-4）'!$G$17:$BY$1200,J$1,FALSE))</f>
        <v/>
      </c>
      <c r="K119" s="189">
        <f>IF(ISERROR(VLOOKUP($A119,'全入力（様式2-4）'!$G$17:$BY$1200,K$1,FALSE)),"",VLOOKUP($A119,'全入力（様式2-4）'!$G$17:$BY$1200,K$1,FALSE))</f>
        <v>0</v>
      </c>
      <c r="L119" s="189" t="str">
        <f>IF(ISERROR(VLOOKUP($A119,'全入力（様式2-4）'!$G$17:$BY$1200,L$1,FALSE)),"",VLOOKUP($A119,'全入力（様式2-4）'!$G$17:$BY$1200,L$1,FALSE))</f>
        <v/>
      </c>
      <c r="M119" s="190">
        <f>IF(ISERROR(VLOOKUP($A119,'全入力（様式2-4）'!$G$17:$BY$1200,M$1,FALSE)),"",VLOOKUP($A119,'全入力（様式2-4）'!$G$17:$BY$1200,M$1,FALSE))</f>
        <v>0</v>
      </c>
      <c r="N119" s="190" t="str">
        <f>IF(ISERROR(VLOOKUP($A119,'全入力（様式2-4）'!$G$17:$BY$1200,N$1,FALSE)),"",VLOOKUP($A119,'全入力（様式2-4）'!$G$17:$BY$1200,N$1,FALSE))</f>
        <v/>
      </c>
      <c r="O119" s="190">
        <f>IF(ISERROR(VLOOKUP($A119,'全入力（様式2-4）'!$G$17:$BY$1200,O$1,FALSE)),"",VLOOKUP($A119,'全入力（様式2-4）'!$G$17:$BY$1200,O$1,FALSE))</f>
        <v>0</v>
      </c>
      <c r="P119" s="190" t="str">
        <f>IF(ISERROR(VLOOKUP($A119,'全入力（様式2-4）'!$G$17:$BY$1200,P$1,FALSE)),"",VLOOKUP($A119,'全入力（様式2-4）'!$G$17:$BY$1200,P$1,FALSE))</f>
        <v/>
      </c>
      <c r="Q119" s="191">
        <f>IF(ISERROR(VLOOKUP($A119,'全入力（様式2-4）'!$G$17:$BY$1200,Q$1,FALSE)),"",VLOOKUP($A119,'全入力（様式2-4）'!$G$17:$BY$1200,Q$1,FALSE))</f>
        <v>0</v>
      </c>
      <c r="R119" s="192">
        <f>IF(ISERROR(VLOOKUP($A119,'全入力（様式2-4）'!$G$17:$BY$1200,R$1,FALSE)),"",VLOOKUP($A119,'全入力（様式2-4）'!$G$17:$BY$1200,R$1,FALSE))</f>
        <v>0</v>
      </c>
      <c r="S119" s="192" t="str">
        <f>IF(ISERROR(VLOOKUP($A119,'全入力（様式2-4）'!$G$17:$BY$1200,S$1,FALSE)),"",VLOOKUP($A119,'全入力（様式2-4）'!$G$17:$BY$1200,S$1,FALSE))</f>
        <v/>
      </c>
      <c r="T119" s="192"/>
      <c r="U119" s="192"/>
      <c r="V119" s="192"/>
      <c r="W119" s="192"/>
      <c r="X119" s="192"/>
      <c r="Y119" s="192"/>
      <c r="Z119" s="189">
        <f>IF(ISERROR(VLOOKUP($A119,'全入力（様式2-4）'!$G$17:$BY$1200,Z$1,FALSE)),"",VLOOKUP($A119,'全入力（様式2-4）'!$G$17:$BY$1200,Z$1,FALSE))</f>
        <v>0</v>
      </c>
      <c r="AA119" s="189">
        <f>IF(ISERROR(VLOOKUP($A119,'全入力（様式2-4）'!$G$17:$BY$1200,AA$1,FALSE)),"",VLOOKUP($A119,'全入力（様式2-4）'!$G$17:$BY$1200,AA$1,FALSE))</f>
        <v>0</v>
      </c>
      <c r="AB119" s="189">
        <f>IF(ISERROR(VLOOKUP($A119,'全入力（様式2-4）'!$G$17:$BY$1200,AB$1,FALSE)),"",VLOOKUP($A119,'全入力（様式2-4）'!$G$17:$BY$1200,AB$1,FALSE))</f>
        <v>0</v>
      </c>
      <c r="AC119" s="189">
        <f>IF(ISERROR(VLOOKUP($A119,'全入力（様式2-4）'!$G$17:$BY$1200,AC$1,FALSE)),"",VLOOKUP($A119,'全入力（様式2-4）'!$G$17:$BY$1200,AC$1,FALSE))</f>
        <v>0</v>
      </c>
      <c r="AD119" s="202">
        <f>IF(ISERROR(VLOOKUP($A119,'全入力（様式2-4）'!$G$17:$BY$1200,AD$1,FALSE)),"",VLOOKUP($A119,'全入力（様式2-4）'!$G$17:$BY$1200,AD$1,FALSE))</f>
        <v>0</v>
      </c>
      <c r="AE119" s="190"/>
      <c r="AF119" s="190"/>
      <c r="AG119" s="190"/>
      <c r="AH119" s="319" t="str">
        <f t="shared" si="98"/>
        <v>00</v>
      </c>
      <c r="AI119" s="193" t="str">
        <f>IF(ISERROR(VLOOKUP($G119&amp;AI$8,参照!$P$4:$U$500,5,FALSE)),"",VLOOKUP($G119&amp;AI$8,参照!$P$4:$U$500,5,FALSE))</f>
        <v/>
      </c>
      <c r="AJ119" s="193" t="str">
        <f>IF(ISERROR(VLOOKUP($G119&amp;AJ$8,参照!$P$4:$U$500,5,FALSE)),"",VLOOKUP($G119&amp;AJ$8,参照!$P$4:$U$500,5,FALSE))</f>
        <v/>
      </c>
      <c r="AK119" s="188">
        <v>31</v>
      </c>
      <c r="AL119" s="188">
        <v>85</v>
      </c>
      <c r="AM119" s="37"/>
      <c r="AN119" s="74">
        <f>IF(ISERROR(VLOOKUP($A119,'全入力（様式2-4）'!$G$17:$BY$1200,AN$1,FALSE)),"",VLOOKUP($A119,'全入力（様式2-4）'!$G$17:$BY$1200,AN$1,FALSE))</f>
        <v>0</v>
      </c>
      <c r="AO119" s="79">
        <f>IF(ISERROR(VLOOKUP($A119,'全入力（様式2-4）'!$G$17:$BY$1200,AO$1,FALSE)),"",VLOOKUP($A119,'全入力（様式2-4）'!$G$17:$BY$1200,AO$1,FALSE))</f>
        <v>0</v>
      </c>
      <c r="AP119" s="48">
        <f>IF(ISERROR(VLOOKUP($A119,'全入力（様式2-4）'!$G$17:$BY$1200,AP$1,FALSE)),"",VLOOKUP($A119,'全入力（様式2-4）'!$G$17:$BY$1200,AP$1,FALSE))</f>
        <v>0</v>
      </c>
      <c r="AQ119" s="64" t="str">
        <f>IF(ISERROR(VLOOKUP($G119,参照!$U$4:$W$102,3,FALSE)),"",VLOOKUP($G119,参照!$U$4:$W$102,3,FALSE))</f>
        <v/>
      </c>
      <c r="AR119" s="378" t="str">
        <f t="shared" ref="AR119" si="149">IF($AN119&lt;&gt;0,1/3,"")</f>
        <v/>
      </c>
      <c r="AS119" s="49" t="str">
        <f t="shared" si="100"/>
        <v/>
      </c>
      <c r="AT119" s="49" t="str">
        <f t="shared" si="101"/>
        <v/>
      </c>
      <c r="AU119" s="49" t="str">
        <f t="shared" si="102"/>
        <v/>
      </c>
      <c r="AV119" s="49" t="str">
        <f t="shared" si="103"/>
        <v/>
      </c>
      <c r="AW119" s="49" t="str">
        <f t="shared" si="95"/>
        <v/>
      </c>
      <c r="AX119" s="50">
        <f t="array" ref="AX119">SUM(IF('全入力（様式2-4）'!$G$17:$G$1200=$A119,IF('全入力（様式2-4）'!$AD$14:$AF$14=$AR119,'全入力（様式2-4）'!$AD$17:$AF$1200)))</f>
        <v>0</v>
      </c>
      <c r="AY119" s="51" t="str">
        <f t="shared" si="104"/>
        <v/>
      </c>
      <c r="AZ119" s="1891"/>
      <c r="BA119" s="50">
        <f t="shared" si="105"/>
        <v>0</v>
      </c>
      <c r="BB119" s="51" t="str">
        <f t="shared" si="106"/>
        <v/>
      </c>
      <c r="BC119" s="50">
        <f t="array" ref="BC119">SUM(IF('全入力（様式2-4）'!$G$17:$G$1200=$A119,IF('全入力（様式2-4）'!$AW$14:$AY$14=$AR119,'全入力（様式2-4）'!$AW$17:$AY$1200)))</f>
        <v>0</v>
      </c>
      <c r="BD119" s="51" t="str">
        <f t="shared" si="107"/>
        <v/>
      </c>
      <c r="BE119" s="151" t="str">
        <f t="shared" si="108"/>
        <v/>
      </c>
      <c r="BF119" s="1891"/>
      <c r="BG119" s="50"/>
      <c r="BH119" s="51"/>
      <c r="BI119" s="51"/>
      <c r="BJ119" s="145"/>
      <c r="BK119" s="1891"/>
    </row>
    <row r="120" spans="1:63" s="18" customFormat="1" ht="14.25" customHeight="1">
      <c r="A120" s="941">
        <f>A117+1</f>
        <v>37</v>
      </c>
      <c r="B120" s="178">
        <f>'全入力（様式2-4）'!$I$6</f>
        <v>0</v>
      </c>
      <c r="C120" s="177">
        <f>IF(ISERROR(VLOOKUP($A120,'全入力（様式2-4）'!$G$17:$BY$1200,C$1,FALSE)),"",VLOOKUP($A120,'全入力（様式2-4）'!$G$17:$BY$1200,C$1,FALSE))</f>
        <v>0</v>
      </c>
      <c r="D120" s="177">
        <f>IF(ISERROR(VLOOKUP($A120,'全入力（様式2-4）'!$G$17:$BY$1200,D$1,FALSE)),"",VLOOKUP($A120,'全入力（様式2-4）'!$G$17:$BY$1200,D$1,FALSE))</f>
        <v>0</v>
      </c>
      <c r="E120" s="177">
        <f>IF(ISERROR(VLOOKUP($A120,'全入力（様式2-4）'!$G$17:$BY$1200,E$1,FALSE)),"",VLOOKUP($A120,'全入力（様式2-4）'!$G$17:$BY$1200,E$1,FALSE))</f>
        <v>0</v>
      </c>
      <c r="F120" s="177">
        <f>IF(ISERROR(VLOOKUP($A120,'全入力（様式2-4）'!$G$17:$BY$1200,F$1,FALSE)),"",VLOOKUP($A120,'全入力（様式2-4）'!$G$17:$BY$1200,F$1,FALSE))</f>
        <v>0</v>
      </c>
      <c r="G120" s="179" t="str">
        <f>'全入力（様式2-4）'!$P$5&amp;'全入力（様式2-4）'!$R$5&amp;$D120</f>
        <v>0</v>
      </c>
      <c r="H120" s="180" t="str">
        <f t="shared" si="97"/>
        <v/>
      </c>
      <c r="I120" s="181">
        <f>IF(ISERROR(VLOOKUP($A120,'全入力（様式2-4）'!$G$17:$BY$1200,I$1,FALSE)),"",VLOOKUP($A120,'全入力（様式2-4）'!$G$17:$BY$1200,I$1,FALSE))</f>
        <v>0</v>
      </c>
      <c r="J120" s="181" t="str">
        <f>IF(ISERROR(VLOOKUP($A120,'全入力（様式2-4）'!$G$17:$BY$1200,J$1,FALSE)),"",VLOOKUP($A120,'全入力（様式2-4）'!$G$17:$BY$1200,J$1,FALSE))</f>
        <v/>
      </c>
      <c r="K120" s="181">
        <f>IF(ISERROR(VLOOKUP($A120,'全入力（様式2-4）'!$G$17:$BY$1200,K$1,FALSE)),"",VLOOKUP($A120,'全入力（様式2-4）'!$G$17:$BY$1200,K$1,FALSE))</f>
        <v>0</v>
      </c>
      <c r="L120" s="181" t="str">
        <f>IF(ISERROR(VLOOKUP($A120,'全入力（様式2-4）'!$G$17:$BY$1200,L$1,FALSE)),"",VLOOKUP($A120,'全入力（様式2-4）'!$G$17:$BY$1200,L$1,FALSE))</f>
        <v/>
      </c>
      <c r="M120" s="182">
        <f>IF(ISERROR(VLOOKUP($A120,'全入力（様式2-4）'!$G$17:$BY$1200,M$1,FALSE)),"",VLOOKUP($A120,'全入力（様式2-4）'!$G$17:$BY$1200,M$1,FALSE))</f>
        <v>0</v>
      </c>
      <c r="N120" s="182" t="str">
        <f>IF(ISERROR(VLOOKUP($A120,'全入力（様式2-4）'!$G$17:$BY$1200,N$1,FALSE)),"",VLOOKUP($A120,'全入力（様式2-4）'!$G$17:$BY$1200,N$1,FALSE))</f>
        <v/>
      </c>
      <c r="O120" s="182">
        <f>IF(ISERROR(VLOOKUP($A120,'全入力（様式2-4）'!$G$17:$BY$1200,O$1,FALSE)),"",VLOOKUP($A120,'全入力（様式2-4）'!$G$17:$BY$1200,O$1,FALSE))</f>
        <v>0</v>
      </c>
      <c r="P120" s="182" t="str">
        <f>IF(ISERROR(VLOOKUP($A120,'全入力（様式2-4）'!$G$17:$BY$1200,P$1,FALSE)),"",VLOOKUP($A120,'全入力（様式2-4）'!$G$17:$BY$1200,P$1,FALSE))</f>
        <v/>
      </c>
      <c r="Q120" s="183">
        <f>IF(ISERROR(VLOOKUP($A120,'全入力（様式2-4）'!$G$17:$BY$1200,Q$1,FALSE)),"",VLOOKUP($A120,'全入力（様式2-4）'!$G$17:$BY$1200,Q$1,FALSE))</f>
        <v>0</v>
      </c>
      <c r="R120" s="184">
        <f>IF(ISERROR(VLOOKUP($A120,'全入力（様式2-4）'!$G$17:$BY$1200,R$1,FALSE)),"",VLOOKUP($A120,'全入力（様式2-4）'!$G$17:$BY$1200,R$1,FALSE))</f>
        <v>0</v>
      </c>
      <c r="S120" s="184" t="str">
        <f>IF(ISERROR(VLOOKUP($A120,'全入力（様式2-4）'!$G$17:$BY$1200,S$1,FALSE)),"",VLOOKUP($A120,'全入力（様式2-4）'!$G$17:$BY$1200,S$1,FALSE))</f>
        <v/>
      </c>
      <c r="T120" s="184"/>
      <c r="U120" s="184"/>
      <c r="V120" s="537"/>
      <c r="W120" s="537"/>
      <c r="X120" s="537"/>
      <c r="Y120" s="537"/>
      <c r="Z120" s="181">
        <f>IF(ISERROR(VLOOKUP($A120,'全入力（様式2-4）'!$G$17:$BY$1200,Z$1,FALSE)),"",VLOOKUP($A120,'全入力（様式2-4）'!$G$17:$BY$1200,Z$1,FALSE))</f>
        <v>0</v>
      </c>
      <c r="AA120" s="181">
        <f>IF(ISERROR(VLOOKUP($A120,'全入力（様式2-4）'!$G$17:$BY$1200,AA$1,FALSE)),"",VLOOKUP($A120,'全入力（様式2-4）'!$G$17:$BY$1200,AA$1,FALSE))</f>
        <v>0</v>
      </c>
      <c r="AB120" s="181">
        <f>IF(ISERROR(VLOOKUP($A120,'全入力（様式2-4）'!$G$17:$BY$1200,AB$1,FALSE)),"",VLOOKUP($A120,'全入力（様式2-4）'!$G$17:$BY$1200,AB$1,FALSE))</f>
        <v>0</v>
      </c>
      <c r="AC120" s="181">
        <f>IF(ISERROR(VLOOKUP($A120,'全入力（様式2-4）'!$G$17:$BY$1200,AC$1,FALSE)),"",VLOOKUP($A120,'全入力（様式2-4）'!$G$17:$BY$1200,AC$1,FALSE))</f>
        <v>0</v>
      </c>
      <c r="AD120" s="201">
        <f>IF(ISERROR(VLOOKUP($A120,'全入力（様式2-4）'!$G$17:$BY$1200,AD$1,FALSE)),"",VLOOKUP($A120,'全入力（様式2-4）'!$G$17:$BY$1200,AD$1,FALSE))</f>
        <v>0</v>
      </c>
      <c r="AE120" s="182"/>
      <c r="AF120" s="182"/>
      <c r="AG120" s="182"/>
      <c r="AH120" s="318" t="str">
        <f t="shared" si="98"/>
        <v>00</v>
      </c>
      <c r="AI120" s="185" t="str">
        <f>IF(ISERROR(VLOOKUP($G120&amp;AI$8,参照!$P$4:$U$500,5,FALSE)),"",VLOOKUP($G120&amp;AI$8,参照!$P$4:$U$500,5,FALSE))</f>
        <v/>
      </c>
      <c r="AJ120" s="185" t="str">
        <f>IF(ISERROR(VLOOKUP($G120&amp;AJ$8,参照!$P$4:$U$500,5,FALSE)),"",VLOOKUP($G120&amp;AJ$8,参照!$P$4:$U$500,5,FALSE))</f>
        <v/>
      </c>
      <c r="AK120" s="180">
        <v>27</v>
      </c>
      <c r="AL120" s="180">
        <v>83</v>
      </c>
      <c r="AM120" s="37"/>
      <c r="AN120" s="76">
        <f>IF(ISERROR(VLOOKUP($A120,'全入力（様式2-4）'!$G$17:$BY$1200,AN$1,FALSE)),"",VLOOKUP($A120,'全入力（様式2-4）'!$G$17:$BY$1200,AN$1,FALSE))</f>
        <v>0</v>
      </c>
      <c r="AO120" s="77">
        <f>IF(ISERROR(VLOOKUP($A120,'全入力（様式2-4）'!$G$17:$BY$1200,AO$1,FALSE)),"",VLOOKUP($A120,'全入力（様式2-4）'!$G$17:$BY$1200,AO$1,FALSE))</f>
        <v>0</v>
      </c>
      <c r="AP120" s="52">
        <f>IF(ISERROR(VLOOKUP($A120,'全入力（様式2-4）'!$G$17:$BY$1200,AP$1,FALSE)),"",VLOOKUP($A120,'全入力（様式2-4）'!$G$17:$BY$1200,AP$1,FALSE))</f>
        <v>0</v>
      </c>
      <c r="AQ120" s="84" t="str">
        <f>IF(ISERROR(VLOOKUP($G120,参照!$U$4:$W$102,3,FALSE)),"",VLOOKUP($G120,参照!$U$4:$W$102,3,FALSE))</f>
        <v/>
      </c>
      <c r="AR120" s="376" t="str">
        <f t="shared" ref="AR120" si="150">IF($AN120&lt;&gt;0,"満額","")</f>
        <v/>
      </c>
      <c r="AS120" s="53" t="str">
        <f t="shared" si="100"/>
        <v/>
      </c>
      <c r="AT120" s="53" t="str">
        <f t="shared" si="101"/>
        <v/>
      </c>
      <c r="AU120" s="53" t="str">
        <f t="shared" si="102"/>
        <v/>
      </c>
      <c r="AV120" s="53" t="str">
        <f t="shared" si="103"/>
        <v/>
      </c>
      <c r="AW120" s="53" t="str">
        <f t="shared" si="95"/>
        <v/>
      </c>
      <c r="AX120" s="54">
        <f t="array" ref="AX120">SUM(IF('全入力（様式2-4）'!$G$17:$G$1200=$A120,IF('全入力（様式2-4）'!$AD$14:$AF$14=$AR120,'全入力（様式2-4）'!$AD$17:$AF$1200)))</f>
        <v>0</v>
      </c>
      <c r="AY120" s="55" t="str">
        <f t="shared" si="104"/>
        <v/>
      </c>
      <c r="AZ120" s="1889">
        <f>IF(ISERROR(VLOOKUP($A120,'全入力（様式2-4）'!$G$17:$BY$1200,AZ$1,FALSE)),"",VLOOKUP($A120,'全入力（様式2-4）'!$G$17:$BY$1200,AZ$1,FALSE))</f>
        <v>0</v>
      </c>
      <c r="BA120" s="54">
        <f t="shared" si="105"/>
        <v>0</v>
      </c>
      <c r="BB120" s="55" t="str">
        <f t="shared" si="106"/>
        <v/>
      </c>
      <c r="BC120" s="54">
        <f t="array" ref="BC120">SUM(IF('全入力（様式2-4）'!$G$17:$G$1200=$A120,IF('全入力（様式2-4）'!$AW$14:$AY$14=$AR120,'全入力（様式2-4）'!$AW$17:$AY$1200)))</f>
        <v>0</v>
      </c>
      <c r="BD120" s="55" t="str">
        <f t="shared" si="107"/>
        <v/>
      </c>
      <c r="BE120" s="152" t="str">
        <f t="shared" si="108"/>
        <v/>
      </c>
      <c r="BF120" s="1889">
        <f>IF(ISERROR(VLOOKUP($A120,'全入力（様式2-4）'!$G$17:$BY$1200,BF$1,FALSE)),"",VLOOKUP($A120,'全入力（様式2-4）'!$G$17:$BY$1200,BF$1,FALSE))</f>
        <v>0</v>
      </c>
      <c r="BG120" s="54"/>
      <c r="BH120" s="55"/>
      <c r="BI120" s="55"/>
      <c r="BJ120" s="146"/>
      <c r="BK120" s="1889"/>
    </row>
    <row r="121" spans="1:63" s="18" customFormat="1" ht="14.25" customHeight="1">
      <c r="A121" s="940">
        <f t="shared" si="141"/>
        <v>37</v>
      </c>
      <c r="B121" s="1">
        <f>'全入力（様式2-4）'!$I$6</f>
        <v>0</v>
      </c>
      <c r="C121" s="35">
        <f>IF(ISERROR(VLOOKUP($A121,'全入力（様式2-4）'!$G$17:$BY$1200,C$1,FALSE)),"",VLOOKUP($A121,'全入力（様式2-4）'!$G$17:$BY$1200,C$1,FALSE))</f>
        <v>0</v>
      </c>
      <c r="D121" s="35">
        <f>IF(ISERROR(VLOOKUP($A121,'全入力（様式2-4）'!$G$17:$BY$1200,D$1,FALSE)),"",VLOOKUP($A121,'全入力（様式2-4）'!$G$17:$BY$1200,D$1,FALSE))</f>
        <v>0</v>
      </c>
      <c r="E121" s="35">
        <f>IF(ISERROR(VLOOKUP($A121,'全入力（様式2-4）'!$G$17:$BY$1200,E$1,FALSE)),"",VLOOKUP($A121,'全入力（様式2-4）'!$G$17:$BY$1200,E$1,FALSE))</f>
        <v>0</v>
      </c>
      <c r="F121" s="35">
        <f>IF(ISERROR(VLOOKUP($A121,'全入力（様式2-4）'!$G$17:$BY$1200,F$1,FALSE)),"",VLOOKUP($A121,'全入力（様式2-4）'!$G$17:$BY$1200,F$1,FALSE))</f>
        <v>0</v>
      </c>
      <c r="G121" s="36" t="str">
        <f>'全入力（様式2-4）'!$P$5&amp;'全入力（様式2-4）'!$R$5&amp;$D121</f>
        <v>0</v>
      </c>
      <c r="H121" s="37" t="str">
        <f t="shared" si="97"/>
        <v/>
      </c>
      <c r="I121" s="38">
        <f>IF(ISERROR(VLOOKUP($A121,'全入力（様式2-4）'!$G$17:$BY$1200,I$1,FALSE)),"",VLOOKUP($A121,'全入力（様式2-4）'!$G$17:$BY$1200,I$1,FALSE))</f>
        <v>0</v>
      </c>
      <c r="J121" s="38" t="str">
        <f>IF(ISERROR(VLOOKUP($A121,'全入力（様式2-4）'!$G$17:$BY$1200,J$1,FALSE)),"",VLOOKUP($A121,'全入力（様式2-4）'!$G$17:$BY$1200,J$1,FALSE))</f>
        <v/>
      </c>
      <c r="K121" s="38">
        <f>IF(ISERROR(VLOOKUP($A121,'全入力（様式2-4）'!$G$17:$BY$1200,K$1,FALSE)),"",VLOOKUP($A121,'全入力（様式2-4）'!$G$17:$BY$1200,K$1,FALSE))</f>
        <v>0</v>
      </c>
      <c r="L121" s="38" t="str">
        <f>IF(ISERROR(VLOOKUP($A121,'全入力（様式2-4）'!$G$17:$BY$1200,L$1,FALSE)),"",VLOOKUP($A121,'全入力（様式2-4）'!$G$17:$BY$1200,L$1,FALSE))</f>
        <v/>
      </c>
      <c r="M121" s="112">
        <f>IF(ISERROR(VLOOKUP($A121,'全入力（様式2-4）'!$G$17:$BY$1200,M$1,FALSE)),"",VLOOKUP($A121,'全入力（様式2-4）'!$G$17:$BY$1200,M$1,FALSE))</f>
        <v>0</v>
      </c>
      <c r="N121" s="112" t="str">
        <f>IF(ISERROR(VLOOKUP($A121,'全入力（様式2-4）'!$G$17:$BY$1200,N$1,FALSE)),"",VLOOKUP($A121,'全入力（様式2-4）'!$G$17:$BY$1200,N$1,FALSE))</f>
        <v/>
      </c>
      <c r="O121" s="112">
        <f>IF(ISERROR(VLOOKUP($A121,'全入力（様式2-4）'!$G$17:$BY$1200,O$1,FALSE)),"",VLOOKUP($A121,'全入力（様式2-4）'!$G$17:$BY$1200,O$1,FALSE))</f>
        <v>0</v>
      </c>
      <c r="P121" s="112" t="str">
        <f>IF(ISERROR(VLOOKUP($A121,'全入力（様式2-4）'!$G$17:$BY$1200,P$1,FALSE)),"",VLOOKUP($A121,'全入力（様式2-4）'!$G$17:$BY$1200,P$1,FALSE))</f>
        <v/>
      </c>
      <c r="Q121" s="176">
        <f>IF(ISERROR(VLOOKUP($A121,'全入力（様式2-4）'!$G$17:$BY$1200,Q$1,FALSE)),"",VLOOKUP($A121,'全入力（様式2-4）'!$G$17:$BY$1200,Q$1,FALSE))</f>
        <v>0</v>
      </c>
      <c r="R121" s="105">
        <f>IF(ISERROR(VLOOKUP($A121,'全入力（様式2-4）'!$G$17:$BY$1200,R$1,FALSE)),"",VLOOKUP($A121,'全入力（様式2-4）'!$G$17:$BY$1200,R$1,FALSE))</f>
        <v>0</v>
      </c>
      <c r="S121" s="105" t="str">
        <f>IF(ISERROR(VLOOKUP($A121,'全入力（様式2-4）'!$G$17:$BY$1200,S$1,FALSE)),"",VLOOKUP($A121,'全入力（様式2-4）'!$G$17:$BY$1200,S$1,FALSE))</f>
        <v/>
      </c>
      <c r="T121" s="105"/>
      <c r="U121" s="105"/>
      <c r="V121" s="105"/>
      <c r="W121" s="105"/>
      <c r="X121" s="105"/>
      <c r="Y121" s="105"/>
      <c r="Z121" s="38">
        <f>IF(ISERROR(VLOOKUP($A121,'全入力（様式2-4）'!$G$17:$BY$1200,Z$1,FALSE)),"",VLOOKUP($A121,'全入力（様式2-4）'!$G$17:$BY$1200,Z$1,FALSE))</f>
        <v>0</v>
      </c>
      <c r="AA121" s="38">
        <f>IF(ISERROR(VLOOKUP($A121,'全入力（様式2-4）'!$G$17:$BY$1200,AA$1,FALSE)),"",VLOOKUP($A121,'全入力（様式2-4）'!$G$17:$BY$1200,AA$1,FALSE))</f>
        <v>0</v>
      </c>
      <c r="AB121" s="38">
        <f>IF(ISERROR(VLOOKUP($A121,'全入力（様式2-4）'!$G$17:$BY$1200,AB$1,FALSE)),"",VLOOKUP($A121,'全入力（様式2-4）'!$G$17:$BY$1200,AB$1,FALSE))</f>
        <v>0</v>
      </c>
      <c r="AC121" s="38">
        <f>IF(ISERROR(VLOOKUP($A121,'全入力（様式2-4）'!$G$17:$BY$1200,AC$1,FALSE)),"",VLOOKUP($A121,'全入力（様式2-4）'!$G$17:$BY$1200,AC$1,FALSE))</f>
        <v>0</v>
      </c>
      <c r="AD121" s="200">
        <f>IF(ISERROR(VLOOKUP($A121,'全入力（様式2-4）'!$G$17:$BY$1200,AD$1,FALSE)),"",VLOOKUP($A121,'全入力（様式2-4）'!$G$17:$BY$1200,AD$1,FALSE))</f>
        <v>0</v>
      </c>
      <c r="AE121" s="112"/>
      <c r="AF121" s="112"/>
      <c r="AG121" s="112"/>
      <c r="AH121" s="317" t="str">
        <f t="shared" si="98"/>
        <v>00</v>
      </c>
      <c r="AI121" s="39" t="str">
        <f>IF(ISERROR(VLOOKUP($G121&amp;AI$8,参照!$P$4:$U$500,5,FALSE)),"",VLOOKUP($G121&amp;AI$8,参照!$P$4:$U$500,5,FALSE))</f>
        <v/>
      </c>
      <c r="AJ121" s="39" t="str">
        <f>IF(ISERROR(VLOOKUP($G121&amp;AJ$8,参照!$P$4:$U$500,5,FALSE)),"",VLOOKUP($G121&amp;AJ$8,参照!$P$4:$U$500,5,FALSE))</f>
        <v/>
      </c>
      <c r="AK121" s="37">
        <v>29</v>
      </c>
      <c r="AL121" s="37">
        <v>84</v>
      </c>
      <c r="AM121" s="37"/>
      <c r="AN121" s="72">
        <f>IF(ISERROR(VLOOKUP($A121,'全入力（様式2-4）'!$G$17:$BY$1200,AN$1,FALSE)),"",VLOOKUP($A121,'全入力（様式2-4）'!$G$17:$BY$1200,AN$1,FALSE))</f>
        <v>0</v>
      </c>
      <c r="AO121" s="78">
        <f>IF(ISERROR(VLOOKUP($A121,'全入力（様式2-4）'!$G$17:$BY$1200,AO$1,FALSE)),"",VLOOKUP($A121,'全入力（様式2-4）'!$G$17:$BY$1200,AO$1,FALSE))</f>
        <v>0</v>
      </c>
      <c r="AP121" s="44">
        <f>IF(ISERROR(VLOOKUP($A121,'全入力（様式2-4）'!$G$17:$BY$1200,AP$1,FALSE)),"",VLOOKUP($A121,'全入力（様式2-4）'!$G$17:$BY$1200,AP$1,FALSE))</f>
        <v>0</v>
      </c>
      <c r="AQ121" s="63" t="str">
        <f>IF(ISERROR(VLOOKUP($G121,参照!$U$4:$W$102,3,FALSE)),"",VLOOKUP($G121,参照!$U$4:$W$102,3,FALSE))</f>
        <v/>
      </c>
      <c r="AR121" s="377" t="str">
        <f t="shared" ref="AR121" si="151">IF($AN121&lt;&gt;0,2/3,"")</f>
        <v/>
      </c>
      <c r="AS121" s="45" t="str">
        <f t="shared" si="100"/>
        <v/>
      </c>
      <c r="AT121" s="45" t="str">
        <f t="shared" si="101"/>
        <v/>
      </c>
      <c r="AU121" s="45" t="str">
        <f t="shared" si="102"/>
        <v/>
      </c>
      <c r="AV121" s="45" t="str">
        <f t="shared" si="103"/>
        <v/>
      </c>
      <c r="AW121" s="45" t="str">
        <f t="shared" si="95"/>
        <v/>
      </c>
      <c r="AX121" s="46">
        <f t="array" ref="AX121">SUM(IF('全入力（様式2-4）'!$G$17:$G$1200=$A121,IF('全入力（様式2-4）'!$AD$14:$AF$14=$AR121,'全入力（様式2-4）'!$AD$17:$AF$1200)))</f>
        <v>0</v>
      </c>
      <c r="AY121" s="47" t="str">
        <f t="shared" si="104"/>
        <v/>
      </c>
      <c r="AZ121" s="1890"/>
      <c r="BA121" s="46">
        <f t="shared" si="105"/>
        <v>0</v>
      </c>
      <c r="BB121" s="47" t="str">
        <f t="shared" si="106"/>
        <v/>
      </c>
      <c r="BC121" s="46">
        <f t="array" ref="BC121">SUM(IF('全入力（様式2-4）'!$G$17:$G$1200=$A121,IF('全入力（様式2-4）'!$AW$14:$AY$14=$AR121,'全入力（様式2-4）'!$AW$17:$AY$1200)))</f>
        <v>0</v>
      </c>
      <c r="BD121" s="47" t="str">
        <f t="shared" si="107"/>
        <v/>
      </c>
      <c r="BE121" s="150" t="str">
        <f t="shared" si="108"/>
        <v/>
      </c>
      <c r="BF121" s="1890"/>
      <c r="BG121" s="46"/>
      <c r="BH121" s="47"/>
      <c r="BI121" s="47"/>
      <c r="BJ121" s="144"/>
      <c r="BK121" s="1890"/>
    </row>
    <row r="122" spans="1:63" s="18" customFormat="1" ht="14.25" customHeight="1" thickBot="1">
      <c r="A122" s="942">
        <f t="shared" si="141"/>
        <v>37</v>
      </c>
      <c r="B122" s="7">
        <f>'全入力（様式2-4）'!$I$6</f>
        <v>0</v>
      </c>
      <c r="C122" s="186">
        <f>IF(ISERROR(VLOOKUP($A122,'全入力（様式2-4）'!$G$17:$BY$1200,C$1,FALSE)),"",VLOOKUP($A122,'全入力（様式2-4）'!$G$17:$BY$1200,C$1,FALSE))</f>
        <v>0</v>
      </c>
      <c r="D122" s="186">
        <f>IF(ISERROR(VLOOKUP($A122,'全入力（様式2-4）'!$G$17:$BY$1200,D$1,FALSE)),"",VLOOKUP($A122,'全入力（様式2-4）'!$G$17:$BY$1200,D$1,FALSE))</f>
        <v>0</v>
      </c>
      <c r="E122" s="186">
        <f>IF(ISERROR(VLOOKUP($A122,'全入力（様式2-4）'!$G$17:$BY$1200,E$1,FALSE)),"",VLOOKUP($A122,'全入力（様式2-4）'!$G$17:$BY$1200,E$1,FALSE))</f>
        <v>0</v>
      </c>
      <c r="F122" s="186">
        <f>IF(ISERROR(VLOOKUP($A122,'全入力（様式2-4）'!$G$17:$BY$1200,F$1,FALSE)),"",VLOOKUP($A122,'全入力（様式2-4）'!$G$17:$BY$1200,F$1,FALSE))</f>
        <v>0</v>
      </c>
      <c r="G122" s="187" t="str">
        <f>'全入力（様式2-4）'!$P$5&amp;'全入力（様式2-4）'!$R$5&amp;$D122</f>
        <v>0</v>
      </c>
      <c r="H122" s="188" t="str">
        <f t="shared" si="97"/>
        <v/>
      </c>
      <c r="I122" s="189">
        <f>IF(ISERROR(VLOOKUP($A122,'全入力（様式2-4）'!$G$17:$BY$1200,I$1,FALSE)),"",VLOOKUP($A122,'全入力（様式2-4）'!$G$17:$BY$1200,I$1,FALSE))</f>
        <v>0</v>
      </c>
      <c r="J122" s="189" t="str">
        <f>IF(ISERROR(VLOOKUP($A122,'全入力（様式2-4）'!$G$17:$BY$1200,J$1,FALSE)),"",VLOOKUP($A122,'全入力（様式2-4）'!$G$17:$BY$1200,J$1,FALSE))</f>
        <v/>
      </c>
      <c r="K122" s="189">
        <f>IF(ISERROR(VLOOKUP($A122,'全入力（様式2-4）'!$G$17:$BY$1200,K$1,FALSE)),"",VLOOKUP($A122,'全入力（様式2-4）'!$G$17:$BY$1200,K$1,FALSE))</f>
        <v>0</v>
      </c>
      <c r="L122" s="189" t="str">
        <f>IF(ISERROR(VLOOKUP($A122,'全入力（様式2-4）'!$G$17:$BY$1200,L$1,FALSE)),"",VLOOKUP($A122,'全入力（様式2-4）'!$G$17:$BY$1200,L$1,FALSE))</f>
        <v/>
      </c>
      <c r="M122" s="190">
        <f>IF(ISERROR(VLOOKUP($A122,'全入力（様式2-4）'!$G$17:$BY$1200,M$1,FALSE)),"",VLOOKUP($A122,'全入力（様式2-4）'!$G$17:$BY$1200,M$1,FALSE))</f>
        <v>0</v>
      </c>
      <c r="N122" s="190" t="str">
        <f>IF(ISERROR(VLOOKUP($A122,'全入力（様式2-4）'!$G$17:$BY$1200,N$1,FALSE)),"",VLOOKUP($A122,'全入力（様式2-4）'!$G$17:$BY$1200,N$1,FALSE))</f>
        <v/>
      </c>
      <c r="O122" s="190">
        <f>IF(ISERROR(VLOOKUP($A122,'全入力（様式2-4）'!$G$17:$BY$1200,O$1,FALSE)),"",VLOOKUP($A122,'全入力（様式2-4）'!$G$17:$BY$1200,O$1,FALSE))</f>
        <v>0</v>
      </c>
      <c r="P122" s="190" t="str">
        <f>IF(ISERROR(VLOOKUP($A122,'全入力（様式2-4）'!$G$17:$BY$1200,P$1,FALSE)),"",VLOOKUP($A122,'全入力（様式2-4）'!$G$17:$BY$1200,P$1,FALSE))</f>
        <v/>
      </c>
      <c r="Q122" s="191">
        <f>IF(ISERROR(VLOOKUP($A122,'全入力（様式2-4）'!$G$17:$BY$1200,Q$1,FALSE)),"",VLOOKUP($A122,'全入力（様式2-4）'!$G$17:$BY$1200,Q$1,FALSE))</f>
        <v>0</v>
      </c>
      <c r="R122" s="192">
        <f>IF(ISERROR(VLOOKUP($A122,'全入力（様式2-4）'!$G$17:$BY$1200,R$1,FALSE)),"",VLOOKUP($A122,'全入力（様式2-4）'!$G$17:$BY$1200,R$1,FALSE))</f>
        <v>0</v>
      </c>
      <c r="S122" s="192" t="str">
        <f>IF(ISERROR(VLOOKUP($A122,'全入力（様式2-4）'!$G$17:$BY$1200,S$1,FALSE)),"",VLOOKUP($A122,'全入力（様式2-4）'!$G$17:$BY$1200,S$1,FALSE))</f>
        <v/>
      </c>
      <c r="T122" s="192"/>
      <c r="U122" s="192"/>
      <c r="V122" s="192"/>
      <c r="W122" s="192"/>
      <c r="X122" s="192"/>
      <c r="Y122" s="192"/>
      <c r="Z122" s="189">
        <f>IF(ISERROR(VLOOKUP($A122,'全入力（様式2-4）'!$G$17:$BY$1200,Z$1,FALSE)),"",VLOOKUP($A122,'全入力（様式2-4）'!$G$17:$BY$1200,Z$1,FALSE))</f>
        <v>0</v>
      </c>
      <c r="AA122" s="189">
        <f>IF(ISERROR(VLOOKUP($A122,'全入力（様式2-4）'!$G$17:$BY$1200,AA$1,FALSE)),"",VLOOKUP($A122,'全入力（様式2-4）'!$G$17:$BY$1200,AA$1,FALSE))</f>
        <v>0</v>
      </c>
      <c r="AB122" s="189">
        <f>IF(ISERROR(VLOOKUP($A122,'全入力（様式2-4）'!$G$17:$BY$1200,AB$1,FALSE)),"",VLOOKUP($A122,'全入力（様式2-4）'!$G$17:$BY$1200,AB$1,FALSE))</f>
        <v>0</v>
      </c>
      <c r="AC122" s="189">
        <f>IF(ISERROR(VLOOKUP($A122,'全入力（様式2-4）'!$G$17:$BY$1200,AC$1,FALSE)),"",VLOOKUP($A122,'全入力（様式2-4）'!$G$17:$BY$1200,AC$1,FALSE))</f>
        <v>0</v>
      </c>
      <c r="AD122" s="202">
        <f>IF(ISERROR(VLOOKUP($A122,'全入力（様式2-4）'!$G$17:$BY$1200,AD$1,FALSE)),"",VLOOKUP($A122,'全入力（様式2-4）'!$G$17:$BY$1200,AD$1,FALSE))</f>
        <v>0</v>
      </c>
      <c r="AE122" s="190"/>
      <c r="AF122" s="190"/>
      <c r="AG122" s="190"/>
      <c r="AH122" s="319" t="str">
        <f t="shared" si="98"/>
        <v>00</v>
      </c>
      <c r="AI122" s="193" t="str">
        <f>IF(ISERROR(VLOOKUP($G122&amp;AI$8,参照!$P$4:$U$500,5,FALSE)),"",VLOOKUP($G122&amp;AI$8,参照!$P$4:$U$500,5,FALSE))</f>
        <v/>
      </c>
      <c r="AJ122" s="193" t="str">
        <f>IF(ISERROR(VLOOKUP($G122&amp;AJ$8,参照!$P$4:$U$500,5,FALSE)),"",VLOOKUP($G122&amp;AJ$8,参照!$P$4:$U$500,5,FALSE))</f>
        <v/>
      </c>
      <c r="AK122" s="188">
        <v>31</v>
      </c>
      <c r="AL122" s="188">
        <v>85</v>
      </c>
      <c r="AM122" s="37"/>
      <c r="AN122" s="74">
        <f>IF(ISERROR(VLOOKUP($A122,'全入力（様式2-4）'!$G$17:$BY$1200,AN$1,FALSE)),"",VLOOKUP($A122,'全入力（様式2-4）'!$G$17:$BY$1200,AN$1,FALSE))</f>
        <v>0</v>
      </c>
      <c r="AO122" s="79">
        <f>IF(ISERROR(VLOOKUP($A122,'全入力（様式2-4）'!$G$17:$BY$1200,AO$1,FALSE)),"",VLOOKUP($A122,'全入力（様式2-4）'!$G$17:$BY$1200,AO$1,FALSE))</f>
        <v>0</v>
      </c>
      <c r="AP122" s="48">
        <f>IF(ISERROR(VLOOKUP($A122,'全入力（様式2-4）'!$G$17:$BY$1200,AP$1,FALSE)),"",VLOOKUP($A122,'全入力（様式2-4）'!$G$17:$BY$1200,AP$1,FALSE))</f>
        <v>0</v>
      </c>
      <c r="AQ122" s="64" t="str">
        <f>IF(ISERROR(VLOOKUP($G122,参照!$U$4:$W$102,3,FALSE)),"",VLOOKUP($G122,参照!$U$4:$W$102,3,FALSE))</f>
        <v/>
      </c>
      <c r="AR122" s="378" t="str">
        <f t="shared" ref="AR122" si="152">IF($AN122&lt;&gt;0,1/3,"")</f>
        <v/>
      </c>
      <c r="AS122" s="49" t="str">
        <f t="shared" si="100"/>
        <v/>
      </c>
      <c r="AT122" s="49" t="str">
        <f t="shared" si="101"/>
        <v/>
      </c>
      <c r="AU122" s="49" t="str">
        <f t="shared" si="102"/>
        <v/>
      </c>
      <c r="AV122" s="49" t="str">
        <f t="shared" si="103"/>
        <v/>
      </c>
      <c r="AW122" s="49" t="str">
        <f t="shared" si="95"/>
        <v/>
      </c>
      <c r="AX122" s="50">
        <f t="array" ref="AX122">SUM(IF('全入力（様式2-4）'!$G$17:$G$1200=$A122,IF('全入力（様式2-4）'!$AD$14:$AF$14=$AR122,'全入力（様式2-4）'!$AD$17:$AF$1200)))</f>
        <v>0</v>
      </c>
      <c r="AY122" s="51" t="str">
        <f t="shared" si="104"/>
        <v/>
      </c>
      <c r="AZ122" s="1891"/>
      <c r="BA122" s="50">
        <f t="shared" si="105"/>
        <v>0</v>
      </c>
      <c r="BB122" s="51" t="str">
        <f t="shared" si="106"/>
        <v/>
      </c>
      <c r="BC122" s="50">
        <f t="array" ref="BC122">SUM(IF('全入力（様式2-4）'!$G$17:$G$1200=$A122,IF('全入力（様式2-4）'!$AW$14:$AY$14=$AR122,'全入力（様式2-4）'!$AW$17:$AY$1200)))</f>
        <v>0</v>
      </c>
      <c r="BD122" s="51" t="str">
        <f t="shared" si="107"/>
        <v/>
      </c>
      <c r="BE122" s="151" t="str">
        <f t="shared" si="108"/>
        <v/>
      </c>
      <c r="BF122" s="1891"/>
      <c r="BG122" s="50"/>
      <c r="BH122" s="51"/>
      <c r="BI122" s="51"/>
      <c r="BJ122" s="145"/>
      <c r="BK122" s="1891"/>
    </row>
    <row r="123" spans="1:63" s="18" customFormat="1" ht="14.25" customHeight="1">
      <c r="A123" s="941">
        <f>A120+1</f>
        <v>38</v>
      </c>
      <c r="B123" s="178">
        <f>'全入力（様式2-4）'!$I$6</f>
        <v>0</v>
      </c>
      <c r="C123" s="177">
        <f>IF(ISERROR(VLOOKUP($A123,'全入力（様式2-4）'!$G$17:$BY$1200,C$1,FALSE)),"",VLOOKUP($A123,'全入力（様式2-4）'!$G$17:$BY$1200,C$1,FALSE))</f>
        <v>0</v>
      </c>
      <c r="D123" s="177">
        <f>IF(ISERROR(VLOOKUP($A123,'全入力（様式2-4）'!$G$17:$BY$1200,D$1,FALSE)),"",VLOOKUP($A123,'全入力（様式2-4）'!$G$17:$BY$1200,D$1,FALSE))</f>
        <v>0</v>
      </c>
      <c r="E123" s="177">
        <f>IF(ISERROR(VLOOKUP($A123,'全入力（様式2-4）'!$G$17:$BY$1200,E$1,FALSE)),"",VLOOKUP($A123,'全入力（様式2-4）'!$G$17:$BY$1200,E$1,FALSE))</f>
        <v>0</v>
      </c>
      <c r="F123" s="177">
        <f>IF(ISERROR(VLOOKUP($A123,'全入力（様式2-4）'!$G$17:$BY$1200,F$1,FALSE)),"",VLOOKUP($A123,'全入力（様式2-4）'!$G$17:$BY$1200,F$1,FALSE))</f>
        <v>0</v>
      </c>
      <c r="G123" s="179" t="str">
        <f>'全入力（様式2-4）'!$P$5&amp;'全入力（様式2-4）'!$R$5&amp;$D123</f>
        <v>0</v>
      </c>
      <c r="H123" s="180" t="str">
        <f t="shared" si="97"/>
        <v/>
      </c>
      <c r="I123" s="181">
        <f>IF(ISERROR(VLOOKUP($A123,'全入力（様式2-4）'!$G$17:$BY$1200,I$1,FALSE)),"",VLOOKUP($A123,'全入力（様式2-4）'!$G$17:$BY$1200,I$1,FALSE))</f>
        <v>0</v>
      </c>
      <c r="J123" s="181" t="str">
        <f>IF(ISERROR(VLOOKUP($A123,'全入力（様式2-4）'!$G$17:$BY$1200,J$1,FALSE)),"",VLOOKUP($A123,'全入力（様式2-4）'!$G$17:$BY$1200,J$1,FALSE))</f>
        <v/>
      </c>
      <c r="K123" s="181">
        <f>IF(ISERROR(VLOOKUP($A123,'全入力（様式2-4）'!$G$17:$BY$1200,K$1,FALSE)),"",VLOOKUP($A123,'全入力（様式2-4）'!$G$17:$BY$1200,K$1,FALSE))</f>
        <v>0</v>
      </c>
      <c r="L123" s="181" t="str">
        <f>IF(ISERROR(VLOOKUP($A123,'全入力（様式2-4）'!$G$17:$BY$1200,L$1,FALSE)),"",VLOOKUP($A123,'全入力（様式2-4）'!$G$17:$BY$1200,L$1,FALSE))</f>
        <v/>
      </c>
      <c r="M123" s="182">
        <f>IF(ISERROR(VLOOKUP($A123,'全入力（様式2-4）'!$G$17:$BY$1200,M$1,FALSE)),"",VLOOKUP($A123,'全入力（様式2-4）'!$G$17:$BY$1200,M$1,FALSE))</f>
        <v>0</v>
      </c>
      <c r="N123" s="182" t="str">
        <f>IF(ISERROR(VLOOKUP($A123,'全入力（様式2-4）'!$G$17:$BY$1200,N$1,FALSE)),"",VLOOKUP($A123,'全入力（様式2-4）'!$G$17:$BY$1200,N$1,FALSE))</f>
        <v/>
      </c>
      <c r="O123" s="182">
        <f>IF(ISERROR(VLOOKUP($A123,'全入力（様式2-4）'!$G$17:$BY$1200,O$1,FALSE)),"",VLOOKUP($A123,'全入力（様式2-4）'!$G$17:$BY$1200,O$1,FALSE))</f>
        <v>0</v>
      </c>
      <c r="P123" s="182" t="str">
        <f>IF(ISERROR(VLOOKUP($A123,'全入力（様式2-4）'!$G$17:$BY$1200,P$1,FALSE)),"",VLOOKUP($A123,'全入力（様式2-4）'!$G$17:$BY$1200,P$1,FALSE))</f>
        <v/>
      </c>
      <c r="Q123" s="183">
        <f>IF(ISERROR(VLOOKUP($A123,'全入力（様式2-4）'!$G$17:$BY$1200,Q$1,FALSE)),"",VLOOKUP($A123,'全入力（様式2-4）'!$G$17:$BY$1200,Q$1,FALSE))</f>
        <v>0</v>
      </c>
      <c r="R123" s="184">
        <f>IF(ISERROR(VLOOKUP($A123,'全入力（様式2-4）'!$G$17:$BY$1200,R$1,FALSE)),"",VLOOKUP($A123,'全入力（様式2-4）'!$G$17:$BY$1200,R$1,FALSE))</f>
        <v>0</v>
      </c>
      <c r="S123" s="184" t="str">
        <f>IF(ISERROR(VLOOKUP($A123,'全入力（様式2-4）'!$G$17:$BY$1200,S$1,FALSE)),"",VLOOKUP($A123,'全入力（様式2-4）'!$G$17:$BY$1200,S$1,FALSE))</f>
        <v/>
      </c>
      <c r="T123" s="184"/>
      <c r="U123" s="184"/>
      <c r="V123" s="537"/>
      <c r="W123" s="537"/>
      <c r="X123" s="537"/>
      <c r="Y123" s="537"/>
      <c r="Z123" s="181">
        <f>IF(ISERROR(VLOOKUP($A123,'全入力（様式2-4）'!$G$17:$BY$1200,Z$1,FALSE)),"",VLOOKUP($A123,'全入力（様式2-4）'!$G$17:$BY$1200,Z$1,FALSE))</f>
        <v>0</v>
      </c>
      <c r="AA123" s="181">
        <f>IF(ISERROR(VLOOKUP($A123,'全入力（様式2-4）'!$G$17:$BY$1200,AA$1,FALSE)),"",VLOOKUP($A123,'全入力（様式2-4）'!$G$17:$BY$1200,AA$1,FALSE))</f>
        <v>0</v>
      </c>
      <c r="AB123" s="181">
        <f>IF(ISERROR(VLOOKUP($A123,'全入力（様式2-4）'!$G$17:$BY$1200,AB$1,FALSE)),"",VLOOKUP($A123,'全入力（様式2-4）'!$G$17:$BY$1200,AB$1,FALSE))</f>
        <v>0</v>
      </c>
      <c r="AC123" s="181">
        <f>IF(ISERROR(VLOOKUP($A123,'全入力（様式2-4）'!$G$17:$BY$1200,AC$1,FALSE)),"",VLOOKUP($A123,'全入力（様式2-4）'!$G$17:$BY$1200,AC$1,FALSE))</f>
        <v>0</v>
      </c>
      <c r="AD123" s="201">
        <f>IF(ISERROR(VLOOKUP($A123,'全入力（様式2-4）'!$G$17:$BY$1200,AD$1,FALSE)),"",VLOOKUP($A123,'全入力（様式2-4）'!$G$17:$BY$1200,AD$1,FALSE))</f>
        <v>0</v>
      </c>
      <c r="AE123" s="182"/>
      <c r="AF123" s="182"/>
      <c r="AG123" s="182"/>
      <c r="AH123" s="318" t="str">
        <f t="shared" si="98"/>
        <v>00</v>
      </c>
      <c r="AI123" s="185" t="str">
        <f>IF(ISERROR(VLOOKUP($G123&amp;AI$8,参照!$P$4:$U$500,5,FALSE)),"",VLOOKUP($G123&amp;AI$8,参照!$P$4:$U$500,5,FALSE))</f>
        <v/>
      </c>
      <c r="AJ123" s="185" t="str">
        <f>IF(ISERROR(VLOOKUP($G123&amp;AJ$8,参照!$P$4:$U$500,5,FALSE)),"",VLOOKUP($G123&amp;AJ$8,参照!$P$4:$U$500,5,FALSE))</f>
        <v/>
      </c>
      <c r="AK123" s="180">
        <v>27</v>
      </c>
      <c r="AL123" s="180">
        <v>83</v>
      </c>
      <c r="AM123" s="37"/>
      <c r="AN123" s="76">
        <f>IF(ISERROR(VLOOKUP($A123,'全入力（様式2-4）'!$G$17:$BY$1200,AN$1,FALSE)),"",VLOOKUP($A123,'全入力（様式2-4）'!$G$17:$BY$1200,AN$1,FALSE))</f>
        <v>0</v>
      </c>
      <c r="AO123" s="77">
        <f>IF(ISERROR(VLOOKUP($A123,'全入力（様式2-4）'!$G$17:$BY$1200,AO$1,FALSE)),"",VLOOKUP($A123,'全入力（様式2-4）'!$G$17:$BY$1200,AO$1,FALSE))</f>
        <v>0</v>
      </c>
      <c r="AP123" s="52">
        <f>IF(ISERROR(VLOOKUP($A123,'全入力（様式2-4）'!$G$17:$BY$1200,AP$1,FALSE)),"",VLOOKUP($A123,'全入力（様式2-4）'!$G$17:$BY$1200,AP$1,FALSE))</f>
        <v>0</v>
      </c>
      <c r="AQ123" s="84" t="str">
        <f>IF(ISERROR(VLOOKUP($G123,参照!$U$4:$W$102,3,FALSE)),"",VLOOKUP($G123,参照!$U$4:$W$102,3,FALSE))</f>
        <v/>
      </c>
      <c r="AR123" s="376" t="str">
        <f t="shared" ref="AR123" si="153">IF($AN123&lt;&gt;0,"満額","")</f>
        <v/>
      </c>
      <c r="AS123" s="53" t="str">
        <f t="shared" si="100"/>
        <v/>
      </c>
      <c r="AT123" s="53" t="str">
        <f t="shared" si="101"/>
        <v/>
      </c>
      <c r="AU123" s="53" t="str">
        <f t="shared" si="102"/>
        <v/>
      </c>
      <c r="AV123" s="53" t="str">
        <f t="shared" si="103"/>
        <v/>
      </c>
      <c r="AW123" s="53" t="str">
        <f t="shared" si="95"/>
        <v/>
      </c>
      <c r="AX123" s="54">
        <f t="array" ref="AX123">SUM(IF('全入力（様式2-4）'!$G$17:$G$1200=$A123,IF('全入力（様式2-4）'!$AD$14:$AF$14=$AR123,'全入力（様式2-4）'!$AD$17:$AF$1200)))</f>
        <v>0</v>
      </c>
      <c r="AY123" s="55" t="str">
        <f t="shared" si="104"/>
        <v/>
      </c>
      <c r="AZ123" s="1889">
        <f>IF(ISERROR(VLOOKUP($A123,'全入力（様式2-4）'!$G$17:$BY$1200,AZ$1,FALSE)),"",VLOOKUP($A123,'全入力（様式2-4）'!$G$17:$BY$1200,AZ$1,FALSE))</f>
        <v>0</v>
      </c>
      <c r="BA123" s="54">
        <f t="shared" si="105"/>
        <v>0</v>
      </c>
      <c r="BB123" s="55" t="str">
        <f t="shared" si="106"/>
        <v/>
      </c>
      <c r="BC123" s="54">
        <f t="array" ref="BC123">SUM(IF('全入力（様式2-4）'!$G$17:$G$1200=$A123,IF('全入力（様式2-4）'!$AW$14:$AY$14=$AR123,'全入力（様式2-4）'!$AW$17:$AY$1200)))</f>
        <v>0</v>
      </c>
      <c r="BD123" s="55" t="str">
        <f t="shared" si="107"/>
        <v/>
      </c>
      <c r="BE123" s="152" t="str">
        <f t="shared" si="108"/>
        <v/>
      </c>
      <c r="BF123" s="1889">
        <f>IF(ISERROR(VLOOKUP($A123,'全入力（様式2-4）'!$G$17:$BY$1200,BF$1,FALSE)),"",VLOOKUP($A123,'全入力（様式2-4）'!$G$17:$BY$1200,BF$1,FALSE))</f>
        <v>0</v>
      </c>
      <c r="BG123" s="54"/>
      <c r="BH123" s="55"/>
      <c r="BI123" s="55"/>
      <c r="BJ123" s="146"/>
      <c r="BK123" s="1889"/>
    </row>
    <row r="124" spans="1:63" s="18" customFormat="1" ht="14.25" customHeight="1">
      <c r="A124" s="940">
        <f t="shared" si="141"/>
        <v>38</v>
      </c>
      <c r="B124" s="1">
        <f>'全入力（様式2-4）'!$I$6</f>
        <v>0</v>
      </c>
      <c r="C124" s="35">
        <f>IF(ISERROR(VLOOKUP($A124,'全入力（様式2-4）'!$G$17:$BY$1200,C$1,FALSE)),"",VLOOKUP($A124,'全入力（様式2-4）'!$G$17:$BY$1200,C$1,FALSE))</f>
        <v>0</v>
      </c>
      <c r="D124" s="35">
        <f>IF(ISERROR(VLOOKUP($A124,'全入力（様式2-4）'!$G$17:$BY$1200,D$1,FALSE)),"",VLOOKUP($A124,'全入力（様式2-4）'!$G$17:$BY$1200,D$1,FALSE))</f>
        <v>0</v>
      </c>
      <c r="E124" s="35">
        <f>IF(ISERROR(VLOOKUP($A124,'全入力（様式2-4）'!$G$17:$BY$1200,E$1,FALSE)),"",VLOOKUP($A124,'全入力（様式2-4）'!$G$17:$BY$1200,E$1,FALSE))</f>
        <v>0</v>
      </c>
      <c r="F124" s="35">
        <f>IF(ISERROR(VLOOKUP($A124,'全入力（様式2-4）'!$G$17:$BY$1200,F$1,FALSE)),"",VLOOKUP($A124,'全入力（様式2-4）'!$G$17:$BY$1200,F$1,FALSE))</f>
        <v>0</v>
      </c>
      <c r="G124" s="36" t="str">
        <f>'全入力（様式2-4）'!$P$5&amp;'全入力（様式2-4）'!$R$5&amp;$D124</f>
        <v>0</v>
      </c>
      <c r="H124" s="37" t="str">
        <f t="shared" si="97"/>
        <v/>
      </c>
      <c r="I124" s="38">
        <f>IF(ISERROR(VLOOKUP($A124,'全入力（様式2-4）'!$G$17:$BY$1200,I$1,FALSE)),"",VLOOKUP($A124,'全入力（様式2-4）'!$G$17:$BY$1200,I$1,FALSE))</f>
        <v>0</v>
      </c>
      <c r="J124" s="38" t="str">
        <f>IF(ISERROR(VLOOKUP($A124,'全入力（様式2-4）'!$G$17:$BY$1200,J$1,FALSE)),"",VLOOKUP($A124,'全入力（様式2-4）'!$G$17:$BY$1200,J$1,FALSE))</f>
        <v/>
      </c>
      <c r="K124" s="38">
        <f>IF(ISERROR(VLOOKUP($A124,'全入力（様式2-4）'!$G$17:$BY$1200,K$1,FALSE)),"",VLOOKUP($A124,'全入力（様式2-4）'!$G$17:$BY$1200,K$1,FALSE))</f>
        <v>0</v>
      </c>
      <c r="L124" s="38" t="str">
        <f>IF(ISERROR(VLOOKUP($A124,'全入力（様式2-4）'!$G$17:$BY$1200,L$1,FALSE)),"",VLOOKUP($A124,'全入力（様式2-4）'!$G$17:$BY$1200,L$1,FALSE))</f>
        <v/>
      </c>
      <c r="M124" s="112">
        <f>IF(ISERROR(VLOOKUP($A124,'全入力（様式2-4）'!$G$17:$BY$1200,M$1,FALSE)),"",VLOOKUP($A124,'全入力（様式2-4）'!$G$17:$BY$1200,M$1,FALSE))</f>
        <v>0</v>
      </c>
      <c r="N124" s="112" t="str">
        <f>IF(ISERROR(VLOOKUP($A124,'全入力（様式2-4）'!$G$17:$BY$1200,N$1,FALSE)),"",VLOOKUP($A124,'全入力（様式2-4）'!$G$17:$BY$1200,N$1,FALSE))</f>
        <v/>
      </c>
      <c r="O124" s="112">
        <f>IF(ISERROR(VLOOKUP($A124,'全入力（様式2-4）'!$G$17:$BY$1200,O$1,FALSE)),"",VLOOKUP($A124,'全入力（様式2-4）'!$G$17:$BY$1200,O$1,FALSE))</f>
        <v>0</v>
      </c>
      <c r="P124" s="112" t="str">
        <f>IF(ISERROR(VLOOKUP($A124,'全入力（様式2-4）'!$G$17:$BY$1200,P$1,FALSE)),"",VLOOKUP($A124,'全入力（様式2-4）'!$G$17:$BY$1200,P$1,FALSE))</f>
        <v/>
      </c>
      <c r="Q124" s="176">
        <f>IF(ISERROR(VLOOKUP($A124,'全入力（様式2-4）'!$G$17:$BY$1200,Q$1,FALSE)),"",VLOOKUP($A124,'全入力（様式2-4）'!$G$17:$BY$1200,Q$1,FALSE))</f>
        <v>0</v>
      </c>
      <c r="R124" s="105">
        <f>IF(ISERROR(VLOOKUP($A124,'全入力（様式2-4）'!$G$17:$BY$1200,R$1,FALSE)),"",VLOOKUP($A124,'全入力（様式2-4）'!$G$17:$BY$1200,R$1,FALSE))</f>
        <v>0</v>
      </c>
      <c r="S124" s="105" t="str">
        <f>IF(ISERROR(VLOOKUP($A124,'全入力（様式2-4）'!$G$17:$BY$1200,S$1,FALSE)),"",VLOOKUP($A124,'全入力（様式2-4）'!$G$17:$BY$1200,S$1,FALSE))</f>
        <v/>
      </c>
      <c r="T124" s="105"/>
      <c r="U124" s="105"/>
      <c r="V124" s="105"/>
      <c r="W124" s="105"/>
      <c r="X124" s="105"/>
      <c r="Y124" s="105"/>
      <c r="Z124" s="38">
        <f>IF(ISERROR(VLOOKUP($A124,'全入力（様式2-4）'!$G$17:$BY$1200,Z$1,FALSE)),"",VLOOKUP($A124,'全入力（様式2-4）'!$G$17:$BY$1200,Z$1,FALSE))</f>
        <v>0</v>
      </c>
      <c r="AA124" s="38">
        <f>IF(ISERROR(VLOOKUP($A124,'全入力（様式2-4）'!$G$17:$BY$1200,AA$1,FALSE)),"",VLOOKUP($A124,'全入力（様式2-4）'!$G$17:$BY$1200,AA$1,FALSE))</f>
        <v>0</v>
      </c>
      <c r="AB124" s="38">
        <f>IF(ISERROR(VLOOKUP($A124,'全入力（様式2-4）'!$G$17:$BY$1200,AB$1,FALSE)),"",VLOOKUP($A124,'全入力（様式2-4）'!$G$17:$BY$1200,AB$1,FALSE))</f>
        <v>0</v>
      </c>
      <c r="AC124" s="38">
        <f>IF(ISERROR(VLOOKUP($A124,'全入力（様式2-4）'!$G$17:$BY$1200,AC$1,FALSE)),"",VLOOKUP($A124,'全入力（様式2-4）'!$G$17:$BY$1200,AC$1,FALSE))</f>
        <v>0</v>
      </c>
      <c r="AD124" s="200">
        <f>IF(ISERROR(VLOOKUP($A124,'全入力（様式2-4）'!$G$17:$BY$1200,AD$1,FALSE)),"",VLOOKUP($A124,'全入力（様式2-4）'!$G$17:$BY$1200,AD$1,FALSE))</f>
        <v>0</v>
      </c>
      <c r="AE124" s="112"/>
      <c r="AF124" s="112"/>
      <c r="AG124" s="112"/>
      <c r="AH124" s="317" t="str">
        <f t="shared" si="98"/>
        <v>00</v>
      </c>
      <c r="AI124" s="39" t="str">
        <f>IF(ISERROR(VLOOKUP($G124&amp;AI$8,参照!$P$4:$U$500,5,FALSE)),"",VLOOKUP($G124&amp;AI$8,参照!$P$4:$U$500,5,FALSE))</f>
        <v/>
      </c>
      <c r="AJ124" s="39" t="str">
        <f>IF(ISERROR(VLOOKUP($G124&amp;AJ$8,参照!$P$4:$U$500,5,FALSE)),"",VLOOKUP($G124&amp;AJ$8,参照!$P$4:$U$500,5,FALSE))</f>
        <v/>
      </c>
      <c r="AK124" s="37">
        <v>29</v>
      </c>
      <c r="AL124" s="37">
        <v>84</v>
      </c>
      <c r="AM124" s="37"/>
      <c r="AN124" s="72">
        <f>IF(ISERROR(VLOOKUP($A124,'全入力（様式2-4）'!$G$17:$BY$1200,AN$1,FALSE)),"",VLOOKUP($A124,'全入力（様式2-4）'!$G$17:$BY$1200,AN$1,FALSE))</f>
        <v>0</v>
      </c>
      <c r="AO124" s="78">
        <f>IF(ISERROR(VLOOKUP($A124,'全入力（様式2-4）'!$G$17:$BY$1200,AO$1,FALSE)),"",VLOOKUP($A124,'全入力（様式2-4）'!$G$17:$BY$1200,AO$1,FALSE))</f>
        <v>0</v>
      </c>
      <c r="AP124" s="44">
        <f>IF(ISERROR(VLOOKUP($A124,'全入力（様式2-4）'!$G$17:$BY$1200,AP$1,FALSE)),"",VLOOKUP($A124,'全入力（様式2-4）'!$G$17:$BY$1200,AP$1,FALSE))</f>
        <v>0</v>
      </c>
      <c r="AQ124" s="63" t="str">
        <f>IF(ISERROR(VLOOKUP($G124,参照!$U$4:$W$102,3,FALSE)),"",VLOOKUP($G124,参照!$U$4:$W$102,3,FALSE))</f>
        <v/>
      </c>
      <c r="AR124" s="377" t="str">
        <f t="shared" ref="AR124" si="154">IF($AN124&lt;&gt;0,2/3,"")</f>
        <v/>
      </c>
      <c r="AS124" s="45" t="str">
        <f t="shared" si="100"/>
        <v/>
      </c>
      <c r="AT124" s="45" t="str">
        <f t="shared" si="101"/>
        <v/>
      </c>
      <c r="AU124" s="45" t="str">
        <f t="shared" si="102"/>
        <v/>
      </c>
      <c r="AV124" s="45" t="str">
        <f t="shared" si="103"/>
        <v/>
      </c>
      <c r="AW124" s="45" t="str">
        <f t="shared" si="95"/>
        <v/>
      </c>
      <c r="AX124" s="46">
        <f t="array" ref="AX124">SUM(IF('全入力（様式2-4）'!$G$17:$G$1200=$A124,IF('全入力（様式2-4）'!$AD$14:$AF$14=$AR124,'全入力（様式2-4）'!$AD$17:$AF$1200)))</f>
        <v>0</v>
      </c>
      <c r="AY124" s="47" t="str">
        <f t="shared" si="104"/>
        <v/>
      </c>
      <c r="AZ124" s="1890"/>
      <c r="BA124" s="46">
        <f t="shared" si="105"/>
        <v>0</v>
      </c>
      <c r="BB124" s="47" t="str">
        <f t="shared" si="106"/>
        <v/>
      </c>
      <c r="BC124" s="46">
        <f t="array" ref="BC124">SUM(IF('全入力（様式2-4）'!$G$17:$G$1200=$A124,IF('全入力（様式2-4）'!$AW$14:$AY$14=$AR124,'全入力（様式2-4）'!$AW$17:$AY$1200)))</f>
        <v>0</v>
      </c>
      <c r="BD124" s="47" t="str">
        <f t="shared" si="107"/>
        <v/>
      </c>
      <c r="BE124" s="150" t="str">
        <f t="shared" si="108"/>
        <v/>
      </c>
      <c r="BF124" s="1890"/>
      <c r="BG124" s="46"/>
      <c r="BH124" s="47"/>
      <c r="BI124" s="47"/>
      <c r="BJ124" s="144"/>
      <c r="BK124" s="1890"/>
    </row>
    <row r="125" spans="1:63" s="18" customFormat="1" ht="14.25" customHeight="1" thickBot="1">
      <c r="A125" s="942">
        <f t="shared" si="141"/>
        <v>38</v>
      </c>
      <c r="B125" s="7">
        <f>'全入力（様式2-4）'!$I$6</f>
        <v>0</v>
      </c>
      <c r="C125" s="186">
        <f>IF(ISERROR(VLOOKUP($A125,'全入力（様式2-4）'!$G$17:$BY$1200,C$1,FALSE)),"",VLOOKUP($A125,'全入力（様式2-4）'!$G$17:$BY$1200,C$1,FALSE))</f>
        <v>0</v>
      </c>
      <c r="D125" s="186">
        <f>IF(ISERROR(VLOOKUP($A125,'全入力（様式2-4）'!$G$17:$BY$1200,D$1,FALSE)),"",VLOOKUP($A125,'全入力（様式2-4）'!$G$17:$BY$1200,D$1,FALSE))</f>
        <v>0</v>
      </c>
      <c r="E125" s="186">
        <f>IF(ISERROR(VLOOKUP($A125,'全入力（様式2-4）'!$G$17:$BY$1200,E$1,FALSE)),"",VLOOKUP($A125,'全入力（様式2-4）'!$G$17:$BY$1200,E$1,FALSE))</f>
        <v>0</v>
      </c>
      <c r="F125" s="186">
        <f>IF(ISERROR(VLOOKUP($A125,'全入力（様式2-4）'!$G$17:$BY$1200,F$1,FALSE)),"",VLOOKUP($A125,'全入力（様式2-4）'!$G$17:$BY$1200,F$1,FALSE))</f>
        <v>0</v>
      </c>
      <c r="G125" s="187" t="str">
        <f>'全入力（様式2-4）'!$P$5&amp;'全入力（様式2-4）'!$R$5&amp;$D125</f>
        <v>0</v>
      </c>
      <c r="H125" s="188" t="str">
        <f t="shared" si="97"/>
        <v/>
      </c>
      <c r="I125" s="189">
        <f>IF(ISERROR(VLOOKUP($A125,'全入力（様式2-4）'!$G$17:$BY$1200,I$1,FALSE)),"",VLOOKUP($A125,'全入力（様式2-4）'!$G$17:$BY$1200,I$1,FALSE))</f>
        <v>0</v>
      </c>
      <c r="J125" s="189" t="str">
        <f>IF(ISERROR(VLOOKUP($A125,'全入力（様式2-4）'!$G$17:$BY$1200,J$1,FALSE)),"",VLOOKUP($A125,'全入力（様式2-4）'!$G$17:$BY$1200,J$1,FALSE))</f>
        <v/>
      </c>
      <c r="K125" s="189">
        <f>IF(ISERROR(VLOOKUP($A125,'全入力（様式2-4）'!$G$17:$BY$1200,K$1,FALSE)),"",VLOOKUP($A125,'全入力（様式2-4）'!$G$17:$BY$1200,K$1,FALSE))</f>
        <v>0</v>
      </c>
      <c r="L125" s="189" t="str">
        <f>IF(ISERROR(VLOOKUP($A125,'全入力（様式2-4）'!$G$17:$BY$1200,L$1,FALSE)),"",VLOOKUP($A125,'全入力（様式2-4）'!$G$17:$BY$1200,L$1,FALSE))</f>
        <v/>
      </c>
      <c r="M125" s="190">
        <f>IF(ISERROR(VLOOKUP($A125,'全入力（様式2-4）'!$G$17:$BY$1200,M$1,FALSE)),"",VLOOKUP($A125,'全入力（様式2-4）'!$G$17:$BY$1200,M$1,FALSE))</f>
        <v>0</v>
      </c>
      <c r="N125" s="190" t="str">
        <f>IF(ISERROR(VLOOKUP($A125,'全入力（様式2-4）'!$G$17:$BY$1200,N$1,FALSE)),"",VLOOKUP($A125,'全入力（様式2-4）'!$G$17:$BY$1200,N$1,FALSE))</f>
        <v/>
      </c>
      <c r="O125" s="190">
        <f>IF(ISERROR(VLOOKUP($A125,'全入力（様式2-4）'!$G$17:$BY$1200,O$1,FALSE)),"",VLOOKUP($A125,'全入力（様式2-4）'!$G$17:$BY$1200,O$1,FALSE))</f>
        <v>0</v>
      </c>
      <c r="P125" s="190" t="str">
        <f>IF(ISERROR(VLOOKUP($A125,'全入力（様式2-4）'!$G$17:$BY$1200,P$1,FALSE)),"",VLOOKUP($A125,'全入力（様式2-4）'!$G$17:$BY$1200,P$1,FALSE))</f>
        <v/>
      </c>
      <c r="Q125" s="191">
        <f>IF(ISERROR(VLOOKUP($A125,'全入力（様式2-4）'!$G$17:$BY$1200,Q$1,FALSE)),"",VLOOKUP($A125,'全入力（様式2-4）'!$G$17:$BY$1200,Q$1,FALSE))</f>
        <v>0</v>
      </c>
      <c r="R125" s="192">
        <f>IF(ISERROR(VLOOKUP($A125,'全入力（様式2-4）'!$G$17:$BY$1200,R$1,FALSE)),"",VLOOKUP($A125,'全入力（様式2-4）'!$G$17:$BY$1200,R$1,FALSE))</f>
        <v>0</v>
      </c>
      <c r="S125" s="192" t="str">
        <f>IF(ISERROR(VLOOKUP($A125,'全入力（様式2-4）'!$G$17:$BY$1200,S$1,FALSE)),"",VLOOKUP($A125,'全入力（様式2-4）'!$G$17:$BY$1200,S$1,FALSE))</f>
        <v/>
      </c>
      <c r="T125" s="192"/>
      <c r="U125" s="192"/>
      <c r="V125" s="192"/>
      <c r="W125" s="192"/>
      <c r="X125" s="192"/>
      <c r="Y125" s="192"/>
      <c r="Z125" s="189">
        <f>IF(ISERROR(VLOOKUP($A125,'全入力（様式2-4）'!$G$17:$BY$1200,Z$1,FALSE)),"",VLOOKUP($A125,'全入力（様式2-4）'!$G$17:$BY$1200,Z$1,FALSE))</f>
        <v>0</v>
      </c>
      <c r="AA125" s="189">
        <f>IF(ISERROR(VLOOKUP($A125,'全入力（様式2-4）'!$G$17:$BY$1200,AA$1,FALSE)),"",VLOOKUP($A125,'全入力（様式2-4）'!$G$17:$BY$1200,AA$1,FALSE))</f>
        <v>0</v>
      </c>
      <c r="AB125" s="189">
        <f>IF(ISERROR(VLOOKUP($A125,'全入力（様式2-4）'!$G$17:$BY$1200,AB$1,FALSE)),"",VLOOKUP($A125,'全入力（様式2-4）'!$G$17:$BY$1200,AB$1,FALSE))</f>
        <v>0</v>
      </c>
      <c r="AC125" s="189">
        <f>IF(ISERROR(VLOOKUP($A125,'全入力（様式2-4）'!$G$17:$BY$1200,AC$1,FALSE)),"",VLOOKUP($A125,'全入力（様式2-4）'!$G$17:$BY$1200,AC$1,FALSE))</f>
        <v>0</v>
      </c>
      <c r="AD125" s="202">
        <f>IF(ISERROR(VLOOKUP($A125,'全入力（様式2-4）'!$G$17:$BY$1200,AD$1,FALSE)),"",VLOOKUP($A125,'全入力（様式2-4）'!$G$17:$BY$1200,AD$1,FALSE))</f>
        <v>0</v>
      </c>
      <c r="AE125" s="190"/>
      <c r="AF125" s="190"/>
      <c r="AG125" s="190"/>
      <c r="AH125" s="319" t="str">
        <f t="shared" si="98"/>
        <v>00</v>
      </c>
      <c r="AI125" s="193" t="str">
        <f>IF(ISERROR(VLOOKUP($G125&amp;AI$8,参照!$P$4:$U$500,5,FALSE)),"",VLOOKUP($G125&amp;AI$8,参照!$P$4:$U$500,5,FALSE))</f>
        <v/>
      </c>
      <c r="AJ125" s="193" t="str">
        <f>IF(ISERROR(VLOOKUP($G125&amp;AJ$8,参照!$P$4:$U$500,5,FALSE)),"",VLOOKUP($G125&amp;AJ$8,参照!$P$4:$U$500,5,FALSE))</f>
        <v/>
      </c>
      <c r="AK125" s="188">
        <v>31</v>
      </c>
      <c r="AL125" s="188">
        <v>85</v>
      </c>
      <c r="AM125" s="37"/>
      <c r="AN125" s="74">
        <f>IF(ISERROR(VLOOKUP($A125,'全入力（様式2-4）'!$G$17:$BY$1200,AN$1,FALSE)),"",VLOOKUP($A125,'全入力（様式2-4）'!$G$17:$BY$1200,AN$1,FALSE))</f>
        <v>0</v>
      </c>
      <c r="AO125" s="79">
        <f>IF(ISERROR(VLOOKUP($A125,'全入力（様式2-4）'!$G$17:$BY$1200,AO$1,FALSE)),"",VLOOKUP($A125,'全入力（様式2-4）'!$G$17:$BY$1200,AO$1,FALSE))</f>
        <v>0</v>
      </c>
      <c r="AP125" s="48">
        <f>IF(ISERROR(VLOOKUP($A125,'全入力（様式2-4）'!$G$17:$BY$1200,AP$1,FALSE)),"",VLOOKUP($A125,'全入力（様式2-4）'!$G$17:$BY$1200,AP$1,FALSE))</f>
        <v>0</v>
      </c>
      <c r="AQ125" s="64" t="str">
        <f>IF(ISERROR(VLOOKUP($G125,参照!$U$4:$W$102,3,FALSE)),"",VLOOKUP($G125,参照!$U$4:$W$102,3,FALSE))</f>
        <v/>
      </c>
      <c r="AR125" s="378" t="str">
        <f t="shared" ref="AR125" si="155">IF($AN125&lt;&gt;0,1/3,"")</f>
        <v/>
      </c>
      <c r="AS125" s="49" t="str">
        <f t="shared" si="100"/>
        <v/>
      </c>
      <c r="AT125" s="49" t="str">
        <f t="shared" si="101"/>
        <v/>
      </c>
      <c r="AU125" s="49" t="str">
        <f t="shared" si="102"/>
        <v/>
      </c>
      <c r="AV125" s="49" t="str">
        <f t="shared" si="103"/>
        <v/>
      </c>
      <c r="AW125" s="49" t="str">
        <f t="shared" si="95"/>
        <v/>
      </c>
      <c r="AX125" s="50">
        <f t="array" ref="AX125">SUM(IF('全入力（様式2-4）'!$G$17:$G$1200=$A125,IF('全入力（様式2-4）'!$AD$14:$AF$14=$AR125,'全入力（様式2-4）'!$AD$17:$AF$1200)))</f>
        <v>0</v>
      </c>
      <c r="AY125" s="51" t="str">
        <f t="shared" si="104"/>
        <v/>
      </c>
      <c r="AZ125" s="1891"/>
      <c r="BA125" s="50">
        <f t="shared" si="105"/>
        <v>0</v>
      </c>
      <c r="BB125" s="51" t="str">
        <f t="shared" si="106"/>
        <v/>
      </c>
      <c r="BC125" s="50">
        <f t="array" ref="BC125">SUM(IF('全入力（様式2-4）'!$G$17:$G$1200=$A125,IF('全入力（様式2-4）'!$AW$14:$AY$14=$AR125,'全入力（様式2-4）'!$AW$17:$AY$1200)))</f>
        <v>0</v>
      </c>
      <c r="BD125" s="51" t="str">
        <f t="shared" si="107"/>
        <v/>
      </c>
      <c r="BE125" s="151" t="str">
        <f t="shared" si="108"/>
        <v/>
      </c>
      <c r="BF125" s="1891"/>
      <c r="BG125" s="50"/>
      <c r="BH125" s="51"/>
      <c r="BI125" s="51"/>
      <c r="BJ125" s="145"/>
      <c r="BK125" s="1891"/>
    </row>
    <row r="126" spans="1:63" s="18" customFormat="1" ht="14.25" customHeight="1">
      <c r="A126" s="941">
        <f>A123+1</f>
        <v>39</v>
      </c>
      <c r="B126" s="178">
        <f>'全入力（様式2-4）'!$I$6</f>
        <v>0</v>
      </c>
      <c r="C126" s="177">
        <f>IF(ISERROR(VLOOKUP($A126,'全入力（様式2-4）'!$G$17:$BY$1200,C$1,FALSE)),"",VLOOKUP($A126,'全入力（様式2-4）'!$G$17:$BY$1200,C$1,FALSE))</f>
        <v>0</v>
      </c>
      <c r="D126" s="177">
        <f>IF(ISERROR(VLOOKUP($A126,'全入力（様式2-4）'!$G$17:$BY$1200,D$1,FALSE)),"",VLOOKUP($A126,'全入力（様式2-4）'!$G$17:$BY$1200,D$1,FALSE))</f>
        <v>0</v>
      </c>
      <c r="E126" s="177">
        <f>IF(ISERROR(VLOOKUP($A126,'全入力（様式2-4）'!$G$17:$BY$1200,E$1,FALSE)),"",VLOOKUP($A126,'全入力（様式2-4）'!$G$17:$BY$1200,E$1,FALSE))</f>
        <v>0</v>
      </c>
      <c r="F126" s="177">
        <f>IF(ISERROR(VLOOKUP($A126,'全入力（様式2-4）'!$G$17:$BY$1200,F$1,FALSE)),"",VLOOKUP($A126,'全入力（様式2-4）'!$G$17:$BY$1200,F$1,FALSE))</f>
        <v>0</v>
      </c>
      <c r="G126" s="179" t="str">
        <f>'全入力（様式2-4）'!$P$5&amp;'全入力（様式2-4）'!$R$5&amp;$D126</f>
        <v>0</v>
      </c>
      <c r="H126" s="180" t="str">
        <f t="shared" si="97"/>
        <v/>
      </c>
      <c r="I126" s="181">
        <f>IF(ISERROR(VLOOKUP($A126,'全入力（様式2-4）'!$G$17:$BY$1200,I$1,FALSE)),"",VLOOKUP($A126,'全入力（様式2-4）'!$G$17:$BY$1200,I$1,FALSE))</f>
        <v>0</v>
      </c>
      <c r="J126" s="181" t="str">
        <f>IF(ISERROR(VLOOKUP($A126,'全入力（様式2-4）'!$G$17:$BY$1200,J$1,FALSE)),"",VLOOKUP($A126,'全入力（様式2-4）'!$G$17:$BY$1200,J$1,FALSE))</f>
        <v/>
      </c>
      <c r="K126" s="181">
        <f>IF(ISERROR(VLOOKUP($A126,'全入力（様式2-4）'!$G$17:$BY$1200,K$1,FALSE)),"",VLOOKUP($A126,'全入力（様式2-4）'!$G$17:$BY$1200,K$1,FALSE))</f>
        <v>0</v>
      </c>
      <c r="L126" s="181" t="str">
        <f>IF(ISERROR(VLOOKUP($A126,'全入力（様式2-4）'!$G$17:$BY$1200,L$1,FALSE)),"",VLOOKUP($A126,'全入力（様式2-4）'!$G$17:$BY$1200,L$1,FALSE))</f>
        <v/>
      </c>
      <c r="M126" s="182">
        <f>IF(ISERROR(VLOOKUP($A126,'全入力（様式2-4）'!$G$17:$BY$1200,M$1,FALSE)),"",VLOOKUP($A126,'全入力（様式2-4）'!$G$17:$BY$1200,M$1,FALSE))</f>
        <v>0</v>
      </c>
      <c r="N126" s="182" t="str">
        <f>IF(ISERROR(VLOOKUP($A126,'全入力（様式2-4）'!$G$17:$BY$1200,N$1,FALSE)),"",VLOOKUP($A126,'全入力（様式2-4）'!$G$17:$BY$1200,N$1,FALSE))</f>
        <v/>
      </c>
      <c r="O126" s="182">
        <f>IF(ISERROR(VLOOKUP($A126,'全入力（様式2-4）'!$G$17:$BY$1200,O$1,FALSE)),"",VLOOKUP($A126,'全入力（様式2-4）'!$G$17:$BY$1200,O$1,FALSE))</f>
        <v>0</v>
      </c>
      <c r="P126" s="182" t="str">
        <f>IF(ISERROR(VLOOKUP($A126,'全入力（様式2-4）'!$G$17:$BY$1200,P$1,FALSE)),"",VLOOKUP($A126,'全入力（様式2-4）'!$G$17:$BY$1200,P$1,FALSE))</f>
        <v/>
      </c>
      <c r="Q126" s="183">
        <f>IF(ISERROR(VLOOKUP($A126,'全入力（様式2-4）'!$G$17:$BY$1200,Q$1,FALSE)),"",VLOOKUP($A126,'全入力（様式2-4）'!$G$17:$BY$1200,Q$1,FALSE))</f>
        <v>0</v>
      </c>
      <c r="R126" s="184">
        <f>IF(ISERROR(VLOOKUP($A126,'全入力（様式2-4）'!$G$17:$BY$1200,R$1,FALSE)),"",VLOOKUP($A126,'全入力（様式2-4）'!$G$17:$BY$1200,R$1,FALSE))</f>
        <v>0</v>
      </c>
      <c r="S126" s="184" t="str">
        <f>IF(ISERROR(VLOOKUP($A126,'全入力（様式2-4）'!$G$17:$BY$1200,S$1,FALSE)),"",VLOOKUP($A126,'全入力（様式2-4）'!$G$17:$BY$1200,S$1,FALSE))</f>
        <v/>
      </c>
      <c r="T126" s="184"/>
      <c r="U126" s="184"/>
      <c r="V126" s="537"/>
      <c r="W126" s="537"/>
      <c r="X126" s="537"/>
      <c r="Y126" s="537"/>
      <c r="Z126" s="181">
        <f>IF(ISERROR(VLOOKUP($A126,'全入力（様式2-4）'!$G$17:$BY$1200,Z$1,FALSE)),"",VLOOKUP($A126,'全入力（様式2-4）'!$G$17:$BY$1200,Z$1,FALSE))</f>
        <v>0</v>
      </c>
      <c r="AA126" s="181">
        <f>IF(ISERROR(VLOOKUP($A126,'全入力（様式2-4）'!$G$17:$BY$1200,AA$1,FALSE)),"",VLOOKUP($A126,'全入力（様式2-4）'!$G$17:$BY$1200,AA$1,FALSE))</f>
        <v>0</v>
      </c>
      <c r="AB126" s="181">
        <f>IF(ISERROR(VLOOKUP($A126,'全入力（様式2-4）'!$G$17:$BY$1200,AB$1,FALSE)),"",VLOOKUP($A126,'全入力（様式2-4）'!$G$17:$BY$1200,AB$1,FALSE))</f>
        <v>0</v>
      </c>
      <c r="AC126" s="181">
        <f>IF(ISERROR(VLOOKUP($A126,'全入力（様式2-4）'!$G$17:$BY$1200,AC$1,FALSE)),"",VLOOKUP($A126,'全入力（様式2-4）'!$G$17:$BY$1200,AC$1,FALSE))</f>
        <v>0</v>
      </c>
      <c r="AD126" s="201">
        <f>IF(ISERROR(VLOOKUP($A126,'全入力（様式2-4）'!$G$17:$BY$1200,AD$1,FALSE)),"",VLOOKUP($A126,'全入力（様式2-4）'!$G$17:$BY$1200,AD$1,FALSE))</f>
        <v>0</v>
      </c>
      <c r="AE126" s="182"/>
      <c r="AF126" s="182"/>
      <c r="AG126" s="182"/>
      <c r="AH126" s="318" t="str">
        <f t="shared" si="98"/>
        <v>00</v>
      </c>
      <c r="AI126" s="185" t="str">
        <f>IF(ISERROR(VLOOKUP($G126&amp;AI$8,参照!$P$4:$U$500,5,FALSE)),"",VLOOKUP($G126&amp;AI$8,参照!$P$4:$U$500,5,FALSE))</f>
        <v/>
      </c>
      <c r="AJ126" s="185" t="str">
        <f>IF(ISERROR(VLOOKUP($G126&amp;AJ$8,参照!$P$4:$U$500,5,FALSE)),"",VLOOKUP($G126&amp;AJ$8,参照!$P$4:$U$500,5,FALSE))</f>
        <v/>
      </c>
      <c r="AK126" s="180">
        <v>27</v>
      </c>
      <c r="AL126" s="180">
        <v>83</v>
      </c>
      <c r="AM126" s="37"/>
      <c r="AN126" s="76">
        <f>IF(ISERROR(VLOOKUP($A126,'全入力（様式2-4）'!$G$17:$BY$1200,AN$1,FALSE)),"",VLOOKUP($A126,'全入力（様式2-4）'!$G$17:$BY$1200,AN$1,FALSE))</f>
        <v>0</v>
      </c>
      <c r="AO126" s="77">
        <f>IF(ISERROR(VLOOKUP($A126,'全入力（様式2-4）'!$G$17:$BY$1200,AO$1,FALSE)),"",VLOOKUP($A126,'全入力（様式2-4）'!$G$17:$BY$1200,AO$1,FALSE))</f>
        <v>0</v>
      </c>
      <c r="AP126" s="52">
        <f>IF(ISERROR(VLOOKUP($A126,'全入力（様式2-4）'!$G$17:$BY$1200,AP$1,FALSE)),"",VLOOKUP($A126,'全入力（様式2-4）'!$G$17:$BY$1200,AP$1,FALSE))</f>
        <v>0</v>
      </c>
      <c r="AQ126" s="84" t="str">
        <f>IF(ISERROR(VLOOKUP($G126,参照!$U$4:$W$102,3,FALSE)),"",VLOOKUP($G126,参照!$U$4:$W$102,3,FALSE))</f>
        <v/>
      </c>
      <c r="AR126" s="376" t="str">
        <f t="shared" ref="AR126" si="156">IF($AN126&lt;&gt;0,"満額","")</f>
        <v/>
      </c>
      <c r="AS126" s="53" t="str">
        <f t="shared" si="100"/>
        <v/>
      </c>
      <c r="AT126" s="53" t="str">
        <f t="shared" si="101"/>
        <v/>
      </c>
      <c r="AU126" s="53" t="str">
        <f t="shared" si="102"/>
        <v/>
      </c>
      <c r="AV126" s="53" t="str">
        <f t="shared" si="103"/>
        <v/>
      </c>
      <c r="AW126" s="53" t="str">
        <f t="shared" si="95"/>
        <v/>
      </c>
      <c r="AX126" s="54">
        <f t="array" ref="AX126">SUM(IF('全入力（様式2-4）'!$G$17:$G$1200=$A126,IF('全入力（様式2-4）'!$AD$14:$AF$14=$AR126,'全入力（様式2-4）'!$AD$17:$AF$1200)))</f>
        <v>0</v>
      </c>
      <c r="AY126" s="55" t="str">
        <f t="shared" si="104"/>
        <v/>
      </c>
      <c r="AZ126" s="1889">
        <f>IF(ISERROR(VLOOKUP($A126,'全入力（様式2-4）'!$G$17:$BY$1200,AZ$1,FALSE)),"",VLOOKUP($A126,'全入力（様式2-4）'!$G$17:$BY$1200,AZ$1,FALSE))</f>
        <v>0</v>
      </c>
      <c r="BA126" s="54">
        <f t="shared" si="105"/>
        <v>0</v>
      </c>
      <c r="BB126" s="55" t="str">
        <f t="shared" si="106"/>
        <v/>
      </c>
      <c r="BC126" s="54">
        <f t="array" ref="BC126">SUM(IF('全入力（様式2-4）'!$G$17:$G$1200=$A126,IF('全入力（様式2-4）'!$AW$14:$AY$14=$AR126,'全入力（様式2-4）'!$AW$17:$AY$1200)))</f>
        <v>0</v>
      </c>
      <c r="BD126" s="55" t="str">
        <f t="shared" si="107"/>
        <v/>
      </c>
      <c r="BE126" s="152" t="str">
        <f t="shared" si="108"/>
        <v/>
      </c>
      <c r="BF126" s="1889">
        <f>IF(ISERROR(VLOOKUP($A126,'全入力（様式2-4）'!$G$17:$BY$1200,BF$1,FALSE)),"",VLOOKUP($A126,'全入力（様式2-4）'!$G$17:$BY$1200,BF$1,FALSE))</f>
        <v>0</v>
      </c>
      <c r="BG126" s="54"/>
      <c r="BH126" s="55"/>
      <c r="BI126" s="55"/>
      <c r="BJ126" s="146"/>
      <c r="BK126" s="1889"/>
    </row>
    <row r="127" spans="1:63" s="18" customFormat="1" ht="14.25" customHeight="1">
      <c r="A127" s="940">
        <f t="shared" si="141"/>
        <v>39</v>
      </c>
      <c r="B127" s="1">
        <f>'全入力（様式2-4）'!$I$6</f>
        <v>0</v>
      </c>
      <c r="C127" s="35">
        <f>IF(ISERROR(VLOOKUP($A127,'全入力（様式2-4）'!$G$17:$BY$1200,C$1,FALSE)),"",VLOOKUP($A127,'全入力（様式2-4）'!$G$17:$BY$1200,C$1,FALSE))</f>
        <v>0</v>
      </c>
      <c r="D127" s="35">
        <f>IF(ISERROR(VLOOKUP($A127,'全入力（様式2-4）'!$G$17:$BY$1200,D$1,FALSE)),"",VLOOKUP($A127,'全入力（様式2-4）'!$G$17:$BY$1200,D$1,FALSE))</f>
        <v>0</v>
      </c>
      <c r="E127" s="35">
        <f>IF(ISERROR(VLOOKUP($A127,'全入力（様式2-4）'!$G$17:$BY$1200,E$1,FALSE)),"",VLOOKUP($A127,'全入力（様式2-4）'!$G$17:$BY$1200,E$1,FALSE))</f>
        <v>0</v>
      </c>
      <c r="F127" s="35">
        <f>IF(ISERROR(VLOOKUP($A127,'全入力（様式2-4）'!$G$17:$BY$1200,F$1,FALSE)),"",VLOOKUP($A127,'全入力（様式2-4）'!$G$17:$BY$1200,F$1,FALSE))</f>
        <v>0</v>
      </c>
      <c r="G127" s="36" t="str">
        <f>'全入力（様式2-4）'!$P$5&amp;'全入力（様式2-4）'!$R$5&amp;$D127</f>
        <v>0</v>
      </c>
      <c r="H127" s="37" t="str">
        <f t="shared" si="97"/>
        <v/>
      </c>
      <c r="I127" s="38">
        <f>IF(ISERROR(VLOOKUP($A127,'全入力（様式2-4）'!$G$17:$BY$1200,I$1,FALSE)),"",VLOOKUP($A127,'全入力（様式2-4）'!$G$17:$BY$1200,I$1,FALSE))</f>
        <v>0</v>
      </c>
      <c r="J127" s="38" t="str">
        <f>IF(ISERROR(VLOOKUP($A127,'全入力（様式2-4）'!$G$17:$BY$1200,J$1,FALSE)),"",VLOOKUP($A127,'全入力（様式2-4）'!$G$17:$BY$1200,J$1,FALSE))</f>
        <v/>
      </c>
      <c r="K127" s="38">
        <f>IF(ISERROR(VLOOKUP($A127,'全入力（様式2-4）'!$G$17:$BY$1200,K$1,FALSE)),"",VLOOKUP($A127,'全入力（様式2-4）'!$G$17:$BY$1200,K$1,FALSE))</f>
        <v>0</v>
      </c>
      <c r="L127" s="38" t="str">
        <f>IF(ISERROR(VLOOKUP($A127,'全入力（様式2-4）'!$G$17:$BY$1200,L$1,FALSE)),"",VLOOKUP($A127,'全入力（様式2-4）'!$G$17:$BY$1200,L$1,FALSE))</f>
        <v/>
      </c>
      <c r="M127" s="112">
        <f>IF(ISERROR(VLOOKUP($A127,'全入力（様式2-4）'!$G$17:$BY$1200,M$1,FALSE)),"",VLOOKUP($A127,'全入力（様式2-4）'!$G$17:$BY$1200,M$1,FALSE))</f>
        <v>0</v>
      </c>
      <c r="N127" s="112" t="str">
        <f>IF(ISERROR(VLOOKUP($A127,'全入力（様式2-4）'!$G$17:$BY$1200,N$1,FALSE)),"",VLOOKUP($A127,'全入力（様式2-4）'!$G$17:$BY$1200,N$1,FALSE))</f>
        <v/>
      </c>
      <c r="O127" s="112">
        <f>IF(ISERROR(VLOOKUP($A127,'全入力（様式2-4）'!$G$17:$BY$1200,O$1,FALSE)),"",VLOOKUP($A127,'全入力（様式2-4）'!$G$17:$BY$1200,O$1,FALSE))</f>
        <v>0</v>
      </c>
      <c r="P127" s="112" t="str">
        <f>IF(ISERROR(VLOOKUP($A127,'全入力（様式2-4）'!$G$17:$BY$1200,P$1,FALSE)),"",VLOOKUP($A127,'全入力（様式2-4）'!$G$17:$BY$1200,P$1,FALSE))</f>
        <v/>
      </c>
      <c r="Q127" s="176">
        <f>IF(ISERROR(VLOOKUP($A127,'全入力（様式2-4）'!$G$17:$BY$1200,Q$1,FALSE)),"",VLOOKUP($A127,'全入力（様式2-4）'!$G$17:$BY$1200,Q$1,FALSE))</f>
        <v>0</v>
      </c>
      <c r="R127" s="105">
        <f>IF(ISERROR(VLOOKUP($A127,'全入力（様式2-4）'!$G$17:$BY$1200,R$1,FALSE)),"",VLOOKUP($A127,'全入力（様式2-4）'!$G$17:$BY$1200,R$1,FALSE))</f>
        <v>0</v>
      </c>
      <c r="S127" s="105" t="str">
        <f>IF(ISERROR(VLOOKUP($A127,'全入力（様式2-4）'!$G$17:$BY$1200,S$1,FALSE)),"",VLOOKUP($A127,'全入力（様式2-4）'!$G$17:$BY$1200,S$1,FALSE))</f>
        <v/>
      </c>
      <c r="T127" s="105"/>
      <c r="U127" s="105"/>
      <c r="V127" s="105"/>
      <c r="W127" s="105"/>
      <c r="X127" s="105"/>
      <c r="Y127" s="105"/>
      <c r="Z127" s="38">
        <f>IF(ISERROR(VLOOKUP($A127,'全入力（様式2-4）'!$G$17:$BY$1200,Z$1,FALSE)),"",VLOOKUP($A127,'全入力（様式2-4）'!$G$17:$BY$1200,Z$1,FALSE))</f>
        <v>0</v>
      </c>
      <c r="AA127" s="38">
        <f>IF(ISERROR(VLOOKUP($A127,'全入力（様式2-4）'!$G$17:$BY$1200,AA$1,FALSE)),"",VLOOKUP($A127,'全入力（様式2-4）'!$G$17:$BY$1200,AA$1,FALSE))</f>
        <v>0</v>
      </c>
      <c r="AB127" s="38">
        <f>IF(ISERROR(VLOOKUP($A127,'全入力（様式2-4）'!$G$17:$BY$1200,AB$1,FALSE)),"",VLOOKUP($A127,'全入力（様式2-4）'!$G$17:$BY$1200,AB$1,FALSE))</f>
        <v>0</v>
      </c>
      <c r="AC127" s="38">
        <f>IF(ISERROR(VLOOKUP($A127,'全入力（様式2-4）'!$G$17:$BY$1200,AC$1,FALSE)),"",VLOOKUP($A127,'全入力（様式2-4）'!$G$17:$BY$1200,AC$1,FALSE))</f>
        <v>0</v>
      </c>
      <c r="AD127" s="200">
        <f>IF(ISERROR(VLOOKUP($A127,'全入力（様式2-4）'!$G$17:$BY$1200,AD$1,FALSE)),"",VLOOKUP($A127,'全入力（様式2-4）'!$G$17:$BY$1200,AD$1,FALSE))</f>
        <v>0</v>
      </c>
      <c r="AE127" s="112"/>
      <c r="AF127" s="112"/>
      <c r="AG127" s="112"/>
      <c r="AH127" s="317" t="str">
        <f t="shared" si="98"/>
        <v>00</v>
      </c>
      <c r="AI127" s="39" t="str">
        <f>IF(ISERROR(VLOOKUP($G127&amp;AI$8,参照!$P$4:$U$500,5,FALSE)),"",VLOOKUP($G127&amp;AI$8,参照!$P$4:$U$500,5,FALSE))</f>
        <v/>
      </c>
      <c r="AJ127" s="39" t="str">
        <f>IF(ISERROR(VLOOKUP($G127&amp;AJ$8,参照!$P$4:$U$500,5,FALSE)),"",VLOOKUP($G127&amp;AJ$8,参照!$P$4:$U$500,5,FALSE))</f>
        <v/>
      </c>
      <c r="AK127" s="37">
        <v>29</v>
      </c>
      <c r="AL127" s="37">
        <v>84</v>
      </c>
      <c r="AM127" s="37"/>
      <c r="AN127" s="72">
        <f>IF(ISERROR(VLOOKUP($A127,'全入力（様式2-4）'!$G$17:$BY$1200,AN$1,FALSE)),"",VLOOKUP($A127,'全入力（様式2-4）'!$G$17:$BY$1200,AN$1,FALSE))</f>
        <v>0</v>
      </c>
      <c r="AO127" s="78">
        <f>IF(ISERROR(VLOOKUP($A127,'全入力（様式2-4）'!$G$17:$BY$1200,AO$1,FALSE)),"",VLOOKUP($A127,'全入力（様式2-4）'!$G$17:$BY$1200,AO$1,FALSE))</f>
        <v>0</v>
      </c>
      <c r="AP127" s="44">
        <f>IF(ISERROR(VLOOKUP($A127,'全入力（様式2-4）'!$G$17:$BY$1200,AP$1,FALSE)),"",VLOOKUP($A127,'全入力（様式2-4）'!$G$17:$BY$1200,AP$1,FALSE))</f>
        <v>0</v>
      </c>
      <c r="AQ127" s="63" t="str">
        <f>IF(ISERROR(VLOOKUP($G127,参照!$U$4:$W$102,3,FALSE)),"",VLOOKUP($G127,参照!$U$4:$W$102,3,FALSE))</f>
        <v/>
      </c>
      <c r="AR127" s="377" t="str">
        <f t="shared" ref="AR127" si="157">IF($AN127&lt;&gt;0,2/3,"")</f>
        <v/>
      </c>
      <c r="AS127" s="45" t="str">
        <f t="shared" si="100"/>
        <v/>
      </c>
      <c r="AT127" s="45" t="str">
        <f t="shared" si="101"/>
        <v/>
      </c>
      <c r="AU127" s="45" t="str">
        <f t="shared" si="102"/>
        <v/>
      </c>
      <c r="AV127" s="45" t="str">
        <f t="shared" si="103"/>
        <v/>
      </c>
      <c r="AW127" s="45" t="str">
        <f t="shared" si="95"/>
        <v/>
      </c>
      <c r="AX127" s="46">
        <f t="array" ref="AX127">SUM(IF('全入力（様式2-4）'!$G$17:$G$1200=$A127,IF('全入力（様式2-4）'!$AD$14:$AF$14=$AR127,'全入力（様式2-4）'!$AD$17:$AF$1200)))</f>
        <v>0</v>
      </c>
      <c r="AY127" s="47" t="str">
        <f t="shared" si="104"/>
        <v/>
      </c>
      <c r="AZ127" s="1890"/>
      <c r="BA127" s="46">
        <f t="shared" si="105"/>
        <v>0</v>
      </c>
      <c r="BB127" s="47" t="str">
        <f t="shared" si="106"/>
        <v/>
      </c>
      <c r="BC127" s="46">
        <f t="array" ref="BC127">SUM(IF('全入力（様式2-4）'!$G$17:$G$1200=$A127,IF('全入力（様式2-4）'!$AW$14:$AY$14=$AR127,'全入力（様式2-4）'!$AW$17:$AY$1200)))</f>
        <v>0</v>
      </c>
      <c r="BD127" s="47" t="str">
        <f t="shared" si="107"/>
        <v/>
      </c>
      <c r="BE127" s="150" t="str">
        <f t="shared" si="108"/>
        <v/>
      </c>
      <c r="BF127" s="1890"/>
      <c r="BG127" s="46"/>
      <c r="BH127" s="47"/>
      <c r="BI127" s="47"/>
      <c r="BJ127" s="144"/>
      <c r="BK127" s="1890"/>
    </row>
    <row r="128" spans="1:63" s="18" customFormat="1" ht="14.25" customHeight="1" thickBot="1">
      <c r="A128" s="942">
        <f t="shared" si="141"/>
        <v>39</v>
      </c>
      <c r="B128" s="7">
        <f>'全入力（様式2-4）'!$I$6</f>
        <v>0</v>
      </c>
      <c r="C128" s="186">
        <f>IF(ISERROR(VLOOKUP($A128,'全入力（様式2-4）'!$G$17:$BY$1200,C$1,FALSE)),"",VLOOKUP($A128,'全入力（様式2-4）'!$G$17:$BY$1200,C$1,FALSE))</f>
        <v>0</v>
      </c>
      <c r="D128" s="186">
        <f>IF(ISERROR(VLOOKUP($A128,'全入力（様式2-4）'!$G$17:$BY$1200,D$1,FALSE)),"",VLOOKUP($A128,'全入力（様式2-4）'!$G$17:$BY$1200,D$1,FALSE))</f>
        <v>0</v>
      </c>
      <c r="E128" s="186">
        <f>IF(ISERROR(VLOOKUP($A128,'全入力（様式2-4）'!$G$17:$BY$1200,E$1,FALSE)),"",VLOOKUP($A128,'全入力（様式2-4）'!$G$17:$BY$1200,E$1,FALSE))</f>
        <v>0</v>
      </c>
      <c r="F128" s="186">
        <f>IF(ISERROR(VLOOKUP($A128,'全入力（様式2-4）'!$G$17:$BY$1200,F$1,FALSE)),"",VLOOKUP($A128,'全入力（様式2-4）'!$G$17:$BY$1200,F$1,FALSE))</f>
        <v>0</v>
      </c>
      <c r="G128" s="187" t="str">
        <f>'全入力（様式2-4）'!$P$5&amp;'全入力（様式2-4）'!$R$5&amp;$D128</f>
        <v>0</v>
      </c>
      <c r="H128" s="188" t="str">
        <f t="shared" si="97"/>
        <v/>
      </c>
      <c r="I128" s="189">
        <f>IF(ISERROR(VLOOKUP($A128,'全入力（様式2-4）'!$G$17:$BY$1200,I$1,FALSE)),"",VLOOKUP($A128,'全入力（様式2-4）'!$G$17:$BY$1200,I$1,FALSE))</f>
        <v>0</v>
      </c>
      <c r="J128" s="189" t="str">
        <f>IF(ISERROR(VLOOKUP($A128,'全入力（様式2-4）'!$G$17:$BY$1200,J$1,FALSE)),"",VLOOKUP($A128,'全入力（様式2-4）'!$G$17:$BY$1200,J$1,FALSE))</f>
        <v/>
      </c>
      <c r="K128" s="189">
        <f>IF(ISERROR(VLOOKUP($A128,'全入力（様式2-4）'!$G$17:$BY$1200,K$1,FALSE)),"",VLOOKUP($A128,'全入力（様式2-4）'!$G$17:$BY$1200,K$1,FALSE))</f>
        <v>0</v>
      </c>
      <c r="L128" s="189" t="str">
        <f>IF(ISERROR(VLOOKUP($A128,'全入力（様式2-4）'!$G$17:$BY$1200,L$1,FALSE)),"",VLOOKUP($A128,'全入力（様式2-4）'!$G$17:$BY$1200,L$1,FALSE))</f>
        <v/>
      </c>
      <c r="M128" s="190">
        <f>IF(ISERROR(VLOOKUP($A128,'全入力（様式2-4）'!$G$17:$BY$1200,M$1,FALSE)),"",VLOOKUP($A128,'全入力（様式2-4）'!$G$17:$BY$1200,M$1,FALSE))</f>
        <v>0</v>
      </c>
      <c r="N128" s="190" t="str">
        <f>IF(ISERROR(VLOOKUP($A128,'全入力（様式2-4）'!$G$17:$BY$1200,N$1,FALSE)),"",VLOOKUP($A128,'全入力（様式2-4）'!$G$17:$BY$1200,N$1,FALSE))</f>
        <v/>
      </c>
      <c r="O128" s="190">
        <f>IF(ISERROR(VLOOKUP($A128,'全入力（様式2-4）'!$G$17:$BY$1200,O$1,FALSE)),"",VLOOKUP($A128,'全入力（様式2-4）'!$G$17:$BY$1200,O$1,FALSE))</f>
        <v>0</v>
      </c>
      <c r="P128" s="190" t="str">
        <f>IF(ISERROR(VLOOKUP($A128,'全入力（様式2-4）'!$G$17:$BY$1200,P$1,FALSE)),"",VLOOKUP($A128,'全入力（様式2-4）'!$G$17:$BY$1200,P$1,FALSE))</f>
        <v/>
      </c>
      <c r="Q128" s="191">
        <f>IF(ISERROR(VLOOKUP($A128,'全入力（様式2-4）'!$G$17:$BY$1200,Q$1,FALSE)),"",VLOOKUP($A128,'全入力（様式2-4）'!$G$17:$BY$1200,Q$1,FALSE))</f>
        <v>0</v>
      </c>
      <c r="R128" s="192">
        <f>IF(ISERROR(VLOOKUP($A128,'全入力（様式2-4）'!$G$17:$BY$1200,R$1,FALSE)),"",VLOOKUP($A128,'全入力（様式2-4）'!$G$17:$BY$1200,R$1,FALSE))</f>
        <v>0</v>
      </c>
      <c r="S128" s="192" t="str">
        <f>IF(ISERROR(VLOOKUP($A128,'全入力（様式2-4）'!$G$17:$BY$1200,S$1,FALSE)),"",VLOOKUP($A128,'全入力（様式2-4）'!$G$17:$BY$1200,S$1,FALSE))</f>
        <v/>
      </c>
      <c r="T128" s="192"/>
      <c r="U128" s="192"/>
      <c r="V128" s="192"/>
      <c r="W128" s="192"/>
      <c r="X128" s="192"/>
      <c r="Y128" s="192"/>
      <c r="Z128" s="189">
        <f>IF(ISERROR(VLOOKUP($A128,'全入力（様式2-4）'!$G$17:$BY$1200,Z$1,FALSE)),"",VLOOKUP($A128,'全入力（様式2-4）'!$G$17:$BY$1200,Z$1,FALSE))</f>
        <v>0</v>
      </c>
      <c r="AA128" s="189">
        <f>IF(ISERROR(VLOOKUP($A128,'全入力（様式2-4）'!$G$17:$BY$1200,AA$1,FALSE)),"",VLOOKUP($A128,'全入力（様式2-4）'!$G$17:$BY$1200,AA$1,FALSE))</f>
        <v>0</v>
      </c>
      <c r="AB128" s="189">
        <f>IF(ISERROR(VLOOKUP($A128,'全入力（様式2-4）'!$G$17:$BY$1200,AB$1,FALSE)),"",VLOOKUP($A128,'全入力（様式2-4）'!$G$17:$BY$1200,AB$1,FALSE))</f>
        <v>0</v>
      </c>
      <c r="AC128" s="189">
        <f>IF(ISERROR(VLOOKUP($A128,'全入力（様式2-4）'!$G$17:$BY$1200,AC$1,FALSE)),"",VLOOKUP($A128,'全入力（様式2-4）'!$G$17:$BY$1200,AC$1,FALSE))</f>
        <v>0</v>
      </c>
      <c r="AD128" s="202">
        <f>IF(ISERROR(VLOOKUP($A128,'全入力（様式2-4）'!$G$17:$BY$1200,AD$1,FALSE)),"",VLOOKUP($A128,'全入力（様式2-4）'!$G$17:$BY$1200,AD$1,FALSE))</f>
        <v>0</v>
      </c>
      <c r="AE128" s="190"/>
      <c r="AF128" s="190"/>
      <c r="AG128" s="190"/>
      <c r="AH128" s="319" t="str">
        <f t="shared" si="98"/>
        <v>00</v>
      </c>
      <c r="AI128" s="193" t="str">
        <f>IF(ISERROR(VLOOKUP($G128&amp;AI$8,参照!$P$4:$U$500,5,FALSE)),"",VLOOKUP($G128&amp;AI$8,参照!$P$4:$U$500,5,FALSE))</f>
        <v/>
      </c>
      <c r="AJ128" s="193" t="str">
        <f>IF(ISERROR(VLOOKUP($G128&amp;AJ$8,参照!$P$4:$U$500,5,FALSE)),"",VLOOKUP($G128&amp;AJ$8,参照!$P$4:$U$500,5,FALSE))</f>
        <v/>
      </c>
      <c r="AK128" s="188">
        <v>31</v>
      </c>
      <c r="AL128" s="188">
        <v>85</v>
      </c>
      <c r="AM128" s="37"/>
      <c r="AN128" s="74">
        <f>IF(ISERROR(VLOOKUP($A128,'全入力（様式2-4）'!$G$17:$BY$1200,AN$1,FALSE)),"",VLOOKUP($A128,'全入力（様式2-4）'!$G$17:$BY$1200,AN$1,FALSE))</f>
        <v>0</v>
      </c>
      <c r="AO128" s="79">
        <f>IF(ISERROR(VLOOKUP($A128,'全入力（様式2-4）'!$G$17:$BY$1200,AO$1,FALSE)),"",VLOOKUP($A128,'全入力（様式2-4）'!$G$17:$BY$1200,AO$1,FALSE))</f>
        <v>0</v>
      </c>
      <c r="AP128" s="48">
        <f>IF(ISERROR(VLOOKUP($A128,'全入力（様式2-4）'!$G$17:$BY$1200,AP$1,FALSE)),"",VLOOKUP($A128,'全入力（様式2-4）'!$G$17:$BY$1200,AP$1,FALSE))</f>
        <v>0</v>
      </c>
      <c r="AQ128" s="64" t="str">
        <f>IF(ISERROR(VLOOKUP($G128,参照!$U$4:$W$102,3,FALSE)),"",VLOOKUP($G128,参照!$U$4:$W$102,3,FALSE))</f>
        <v/>
      </c>
      <c r="AR128" s="378" t="str">
        <f t="shared" ref="AR128" si="158">IF($AN128&lt;&gt;0,1/3,"")</f>
        <v/>
      </c>
      <c r="AS128" s="49" t="str">
        <f t="shared" si="100"/>
        <v/>
      </c>
      <c r="AT128" s="49" t="str">
        <f t="shared" si="101"/>
        <v/>
      </c>
      <c r="AU128" s="49" t="str">
        <f t="shared" si="102"/>
        <v/>
      </c>
      <c r="AV128" s="49" t="str">
        <f t="shared" si="103"/>
        <v/>
      </c>
      <c r="AW128" s="49" t="str">
        <f t="shared" si="95"/>
        <v/>
      </c>
      <c r="AX128" s="50">
        <f t="array" ref="AX128">SUM(IF('全入力（様式2-4）'!$G$17:$G$1200=$A128,IF('全入力（様式2-4）'!$AD$14:$AF$14=$AR128,'全入力（様式2-4）'!$AD$17:$AF$1200)))</f>
        <v>0</v>
      </c>
      <c r="AY128" s="51" t="str">
        <f t="shared" si="104"/>
        <v/>
      </c>
      <c r="AZ128" s="1891"/>
      <c r="BA128" s="50">
        <f t="shared" si="105"/>
        <v>0</v>
      </c>
      <c r="BB128" s="51" t="str">
        <f t="shared" si="106"/>
        <v/>
      </c>
      <c r="BC128" s="50">
        <f t="array" ref="BC128">SUM(IF('全入力（様式2-4）'!$G$17:$G$1200=$A128,IF('全入力（様式2-4）'!$AW$14:$AY$14=$AR128,'全入力（様式2-4）'!$AW$17:$AY$1200)))</f>
        <v>0</v>
      </c>
      <c r="BD128" s="51" t="str">
        <f t="shared" si="107"/>
        <v/>
      </c>
      <c r="BE128" s="151" t="str">
        <f t="shared" si="108"/>
        <v/>
      </c>
      <c r="BF128" s="1891"/>
      <c r="BG128" s="50"/>
      <c r="BH128" s="51"/>
      <c r="BI128" s="51"/>
      <c r="BJ128" s="145"/>
      <c r="BK128" s="1891"/>
    </row>
    <row r="129" spans="1:63" s="18" customFormat="1" ht="14.25" customHeight="1">
      <c r="A129" s="941">
        <f>A126+1</f>
        <v>40</v>
      </c>
      <c r="B129" s="178">
        <f>'全入力（様式2-4）'!$I$6</f>
        <v>0</v>
      </c>
      <c r="C129" s="177">
        <f>IF(ISERROR(VLOOKUP($A129,'全入力（様式2-4）'!$G$17:$BY$1200,C$1,FALSE)),"",VLOOKUP($A129,'全入力（様式2-4）'!$G$17:$BY$1200,C$1,FALSE))</f>
        <v>0</v>
      </c>
      <c r="D129" s="177">
        <f>IF(ISERROR(VLOOKUP($A129,'全入力（様式2-4）'!$G$17:$BY$1200,D$1,FALSE)),"",VLOOKUP($A129,'全入力（様式2-4）'!$G$17:$BY$1200,D$1,FALSE))</f>
        <v>0</v>
      </c>
      <c r="E129" s="177">
        <f>IF(ISERROR(VLOOKUP($A129,'全入力（様式2-4）'!$G$17:$BY$1200,E$1,FALSE)),"",VLOOKUP($A129,'全入力（様式2-4）'!$G$17:$BY$1200,E$1,FALSE))</f>
        <v>0</v>
      </c>
      <c r="F129" s="177">
        <f>IF(ISERROR(VLOOKUP($A129,'全入力（様式2-4）'!$G$17:$BY$1200,F$1,FALSE)),"",VLOOKUP($A129,'全入力（様式2-4）'!$G$17:$BY$1200,F$1,FALSE))</f>
        <v>0</v>
      </c>
      <c r="G129" s="179" t="str">
        <f>'全入力（様式2-4）'!$P$5&amp;'全入力（様式2-4）'!$R$5&amp;$D129</f>
        <v>0</v>
      </c>
      <c r="H129" s="180" t="str">
        <f t="shared" si="97"/>
        <v/>
      </c>
      <c r="I129" s="181">
        <f>IF(ISERROR(VLOOKUP($A129,'全入力（様式2-4）'!$G$17:$BY$1200,I$1,FALSE)),"",VLOOKUP($A129,'全入力（様式2-4）'!$G$17:$BY$1200,I$1,FALSE))</f>
        <v>0</v>
      </c>
      <c r="J129" s="181" t="str">
        <f>IF(ISERROR(VLOOKUP($A129,'全入力（様式2-4）'!$G$17:$BY$1200,J$1,FALSE)),"",VLOOKUP($A129,'全入力（様式2-4）'!$G$17:$BY$1200,J$1,FALSE))</f>
        <v/>
      </c>
      <c r="K129" s="181">
        <f>IF(ISERROR(VLOOKUP($A129,'全入力（様式2-4）'!$G$17:$BY$1200,K$1,FALSE)),"",VLOOKUP($A129,'全入力（様式2-4）'!$G$17:$BY$1200,K$1,FALSE))</f>
        <v>0</v>
      </c>
      <c r="L129" s="181" t="str">
        <f>IF(ISERROR(VLOOKUP($A129,'全入力（様式2-4）'!$G$17:$BY$1200,L$1,FALSE)),"",VLOOKUP($A129,'全入力（様式2-4）'!$G$17:$BY$1200,L$1,FALSE))</f>
        <v/>
      </c>
      <c r="M129" s="182">
        <f>IF(ISERROR(VLOOKUP($A129,'全入力（様式2-4）'!$G$17:$BY$1200,M$1,FALSE)),"",VLOOKUP($A129,'全入力（様式2-4）'!$G$17:$BY$1200,M$1,FALSE))</f>
        <v>0</v>
      </c>
      <c r="N129" s="182" t="str">
        <f>IF(ISERROR(VLOOKUP($A129,'全入力（様式2-4）'!$G$17:$BY$1200,N$1,FALSE)),"",VLOOKUP($A129,'全入力（様式2-4）'!$G$17:$BY$1200,N$1,FALSE))</f>
        <v/>
      </c>
      <c r="O129" s="182">
        <f>IF(ISERROR(VLOOKUP($A129,'全入力（様式2-4）'!$G$17:$BY$1200,O$1,FALSE)),"",VLOOKUP($A129,'全入力（様式2-4）'!$G$17:$BY$1200,O$1,FALSE))</f>
        <v>0</v>
      </c>
      <c r="P129" s="182" t="str">
        <f>IF(ISERROR(VLOOKUP($A129,'全入力（様式2-4）'!$G$17:$BY$1200,P$1,FALSE)),"",VLOOKUP($A129,'全入力（様式2-4）'!$G$17:$BY$1200,P$1,FALSE))</f>
        <v/>
      </c>
      <c r="Q129" s="183">
        <f>IF(ISERROR(VLOOKUP($A129,'全入力（様式2-4）'!$G$17:$BY$1200,Q$1,FALSE)),"",VLOOKUP($A129,'全入力（様式2-4）'!$G$17:$BY$1200,Q$1,FALSE))</f>
        <v>0</v>
      </c>
      <c r="R129" s="184">
        <f>IF(ISERROR(VLOOKUP($A129,'全入力（様式2-4）'!$G$17:$BY$1200,R$1,FALSE)),"",VLOOKUP($A129,'全入力（様式2-4）'!$G$17:$BY$1200,R$1,FALSE))</f>
        <v>0</v>
      </c>
      <c r="S129" s="184" t="str">
        <f>IF(ISERROR(VLOOKUP($A129,'全入力（様式2-4）'!$G$17:$BY$1200,S$1,FALSE)),"",VLOOKUP($A129,'全入力（様式2-4）'!$G$17:$BY$1200,S$1,FALSE))</f>
        <v/>
      </c>
      <c r="T129" s="184"/>
      <c r="U129" s="184"/>
      <c r="V129" s="537"/>
      <c r="W129" s="537"/>
      <c r="X129" s="537"/>
      <c r="Y129" s="537"/>
      <c r="Z129" s="181">
        <f>IF(ISERROR(VLOOKUP($A129,'全入力（様式2-4）'!$G$17:$BY$1200,Z$1,FALSE)),"",VLOOKUP($A129,'全入力（様式2-4）'!$G$17:$BY$1200,Z$1,FALSE))</f>
        <v>0</v>
      </c>
      <c r="AA129" s="181">
        <f>IF(ISERROR(VLOOKUP($A129,'全入力（様式2-4）'!$G$17:$BY$1200,AA$1,FALSE)),"",VLOOKUP($A129,'全入力（様式2-4）'!$G$17:$BY$1200,AA$1,FALSE))</f>
        <v>0</v>
      </c>
      <c r="AB129" s="181">
        <f>IF(ISERROR(VLOOKUP($A129,'全入力（様式2-4）'!$G$17:$BY$1200,AB$1,FALSE)),"",VLOOKUP($A129,'全入力（様式2-4）'!$G$17:$BY$1200,AB$1,FALSE))</f>
        <v>0</v>
      </c>
      <c r="AC129" s="181">
        <f>IF(ISERROR(VLOOKUP($A129,'全入力（様式2-4）'!$G$17:$BY$1200,AC$1,FALSE)),"",VLOOKUP($A129,'全入力（様式2-4）'!$G$17:$BY$1200,AC$1,FALSE))</f>
        <v>0</v>
      </c>
      <c r="AD129" s="201">
        <f>IF(ISERROR(VLOOKUP($A129,'全入力（様式2-4）'!$G$17:$BY$1200,AD$1,FALSE)),"",VLOOKUP($A129,'全入力（様式2-4）'!$G$17:$BY$1200,AD$1,FALSE))</f>
        <v>0</v>
      </c>
      <c r="AE129" s="182"/>
      <c r="AF129" s="182"/>
      <c r="AG129" s="182"/>
      <c r="AH129" s="318" t="str">
        <f t="shared" si="98"/>
        <v>00</v>
      </c>
      <c r="AI129" s="185" t="str">
        <f>IF(ISERROR(VLOOKUP($G129&amp;AI$8,参照!$P$4:$U$500,5,FALSE)),"",VLOOKUP($G129&amp;AI$8,参照!$P$4:$U$500,5,FALSE))</f>
        <v/>
      </c>
      <c r="AJ129" s="185" t="str">
        <f>IF(ISERROR(VLOOKUP($G129&amp;AJ$8,参照!$P$4:$U$500,5,FALSE)),"",VLOOKUP($G129&amp;AJ$8,参照!$P$4:$U$500,5,FALSE))</f>
        <v/>
      </c>
      <c r="AK129" s="180">
        <v>27</v>
      </c>
      <c r="AL129" s="180">
        <v>83</v>
      </c>
      <c r="AM129" s="37"/>
      <c r="AN129" s="76">
        <f>IF(ISERROR(VLOOKUP($A129,'全入力（様式2-4）'!$G$17:$BY$1200,AN$1,FALSE)),"",VLOOKUP($A129,'全入力（様式2-4）'!$G$17:$BY$1200,AN$1,FALSE))</f>
        <v>0</v>
      </c>
      <c r="AO129" s="77">
        <f>IF(ISERROR(VLOOKUP($A129,'全入力（様式2-4）'!$G$17:$BY$1200,AO$1,FALSE)),"",VLOOKUP($A129,'全入力（様式2-4）'!$G$17:$BY$1200,AO$1,FALSE))</f>
        <v>0</v>
      </c>
      <c r="AP129" s="52">
        <f>IF(ISERROR(VLOOKUP($A129,'全入力（様式2-4）'!$G$17:$BY$1200,AP$1,FALSE)),"",VLOOKUP($A129,'全入力（様式2-4）'!$G$17:$BY$1200,AP$1,FALSE))</f>
        <v>0</v>
      </c>
      <c r="AQ129" s="84" t="str">
        <f>IF(ISERROR(VLOOKUP($G129,参照!$U$4:$W$102,3,FALSE)),"",VLOOKUP($G129,参照!$U$4:$W$102,3,FALSE))</f>
        <v/>
      </c>
      <c r="AR129" s="376" t="str">
        <f t="shared" ref="AR129" si="159">IF($AN129&lt;&gt;0,"満額","")</f>
        <v/>
      </c>
      <c r="AS129" s="53" t="str">
        <f t="shared" si="100"/>
        <v/>
      </c>
      <c r="AT129" s="53" t="str">
        <f t="shared" si="101"/>
        <v/>
      </c>
      <c r="AU129" s="53" t="str">
        <f t="shared" si="102"/>
        <v/>
      </c>
      <c r="AV129" s="53" t="str">
        <f t="shared" si="103"/>
        <v/>
      </c>
      <c r="AW129" s="53" t="str">
        <f t="shared" si="95"/>
        <v/>
      </c>
      <c r="AX129" s="54">
        <f t="array" ref="AX129">SUM(IF('全入力（様式2-4）'!$G$17:$G$1200=$A129,IF('全入力（様式2-4）'!$AD$14:$AF$14=$AR129,'全入力（様式2-4）'!$AD$17:$AF$1200)))</f>
        <v>0</v>
      </c>
      <c r="AY129" s="55" t="str">
        <f t="shared" si="104"/>
        <v/>
      </c>
      <c r="AZ129" s="1889">
        <f>IF(ISERROR(VLOOKUP($A129,'全入力（様式2-4）'!$G$17:$BY$1200,AZ$1,FALSE)),"",VLOOKUP($A129,'全入力（様式2-4）'!$G$17:$BY$1200,AZ$1,FALSE))</f>
        <v>0</v>
      </c>
      <c r="BA129" s="54">
        <f t="shared" si="105"/>
        <v>0</v>
      </c>
      <c r="BB129" s="55" t="str">
        <f t="shared" si="106"/>
        <v/>
      </c>
      <c r="BC129" s="54">
        <f t="array" ref="BC129">SUM(IF('全入力（様式2-4）'!$G$17:$G$1200=$A129,IF('全入力（様式2-4）'!$AW$14:$AY$14=$AR129,'全入力（様式2-4）'!$AW$17:$AY$1200)))</f>
        <v>0</v>
      </c>
      <c r="BD129" s="55" t="str">
        <f t="shared" si="107"/>
        <v/>
      </c>
      <c r="BE129" s="152" t="str">
        <f t="shared" si="108"/>
        <v/>
      </c>
      <c r="BF129" s="1889">
        <f>IF(ISERROR(VLOOKUP($A129,'全入力（様式2-4）'!$G$17:$BY$1200,BF$1,FALSE)),"",VLOOKUP($A129,'全入力（様式2-4）'!$G$17:$BY$1200,BF$1,FALSE))</f>
        <v>0</v>
      </c>
      <c r="BG129" s="54"/>
      <c r="BH129" s="55"/>
      <c r="BI129" s="55"/>
      <c r="BJ129" s="146"/>
      <c r="BK129" s="1889"/>
    </row>
    <row r="130" spans="1:63" s="18" customFormat="1" ht="14.25" customHeight="1">
      <c r="A130" s="940">
        <f t="shared" si="141"/>
        <v>40</v>
      </c>
      <c r="B130" s="1">
        <f>'全入力（様式2-4）'!$I$6</f>
        <v>0</v>
      </c>
      <c r="C130" s="35">
        <f>IF(ISERROR(VLOOKUP($A130,'全入力（様式2-4）'!$G$17:$BY$1200,C$1,FALSE)),"",VLOOKUP($A130,'全入力（様式2-4）'!$G$17:$BY$1200,C$1,FALSE))</f>
        <v>0</v>
      </c>
      <c r="D130" s="35">
        <f>IF(ISERROR(VLOOKUP($A130,'全入力（様式2-4）'!$G$17:$BY$1200,D$1,FALSE)),"",VLOOKUP($A130,'全入力（様式2-4）'!$G$17:$BY$1200,D$1,FALSE))</f>
        <v>0</v>
      </c>
      <c r="E130" s="35">
        <f>IF(ISERROR(VLOOKUP($A130,'全入力（様式2-4）'!$G$17:$BY$1200,E$1,FALSE)),"",VLOOKUP($A130,'全入力（様式2-4）'!$G$17:$BY$1200,E$1,FALSE))</f>
        <v>0</v>
      </c>
      <c r="F130" s="35">
        <f>IF(ISERROR(VLOOKUP($A130,'全入力（様式2-4）'!$G$17:$BY$1200,F$1,FALSE)),"",VLOOKUP($A130,'全入力（様式2-4）'!$G$17:$BY$1200,F$1,FALSE))</f>
        <v>0</v>
      </c>
      <c r="G130" s="36" t="str">
        <f>'全入力（様式2-4）'!$P$5&amp;'全入力（様式2-4）'!$R$5&amp;$D130</f>
        <v>0</v>
      </c>
      <c r="H130" s="37" t="str">
        <f t="shared" si="97"/>
        <v/>
      </c>
      <c r="I130" s="38">
        <f>IF(ISERROR(VLOOKUP($A130,'全入力（様式2-4）'!$G$17:$BY$1200,I$1,FALSE)),"",VLOOKUP($A130,'全入力（様式2-4）'!$G$17:$BY$1200,I$1,FALSE))</f>
        <v>0</v>
      </c>
      <c r="J130" s="38" t="str">
        <f>IF(ISERROR(VLOOKUP($A130,'全入力（様式2-4）'!$G$17:$BY$1200,J$1,FALSE)),"",VLOOKUP($A130,'全入力（様式2-4）'!$G$17:$BY$1200,J$1,FALSE))</f>
        <v/>
      </c>
      <c r="K130" s="38">
        <f>IF(ISERROR(VLOOKUP($A130,'全入力（様式2-4）'!$G$17:$BY$1200,K$1,FALSE)),"",VLOOKUP($A130,'全入力（様式2-4）'!$G$17:$BY$1200,K$1,FALSE))</f>
        <v>0</v>
      </c>
      <c r="L130" s="38" t="str">
        <f>IF(ISERROR(VLOOKUP($A130,'全入力（様式2-4）'!$G$17:$BY$1200,L$1,FALSE)),"",VLOOKUP($A130,'全入力（様式2-4）'!$G$17:$BY$1200,L$1,FALSE))</f>
        <v/>
      </c>
      <c r="M130" s="112">
        <f>IF(ISERROR(VLOOKUP($A130,'全入力（様式2-4）'!$G$17:$BY$1200,M$1,FALSE)),"",VLOOKUP($A130,'全入力（様式2-4）'!$G$17:$BY$1200,M$1,FALSE))</f>
        <v>0</v>
      </c>
      <c r="N130" s="112" t="str">
        <f>IF(ISERROR(VLOOKUP($A130,'全入力（様式2-4）'!$G$17:$BY$1200,N$1,FALSE)),"",VLOOKUP($A130,'全入力（様式2-4）'!$G$17:$BY$1200,N$1,FALSE))</f>
        <v/>
      </c>
      <c r="O130" s="112">
        <f>IF(ISERROR(VLOOKUP($A130,'全入力（様式2-4）'!$G$17:$BY$1200,O$1,FALSE)),"",VLOOKUP($A130,'全入力（様式2-4）'!$G$17:$BY$1200,O$1,FALSE))</f>
        <v>0</v>
      </c>
      <c r="P130" s="112" t="str">
        <f>IF(ISERROR(VLOOKUP($A130,'全入力（様式2-4）'!$G$17:$BY$1200,P$1,FALSE)),"",VLOOKUP($A130,'全入力（様式2-4）'!$G$17:$BY$1200,P$1,FALSE))</f>
        <v/>
      </c>
      <c r="Q130" s="176">
        <f>IF(ISERROR(VLOOKUP($A130,'全入力（様式2-4）'!$G$17:$BY$1200,Q$1,FALSE)),"",VLOOKUP($A130,'全入力（様式2-4）'!$G$17:$BY$1200,Q$1,FALSE))</f>
        <v>0</v>
      </c>
      <c r="R130" s="105">
        <f>IF(ISERROR(VLOOKUP($A130,'全入力（様式2-4）'!$G$17:$BY$1200,R$1,FALSE)),"",VLOOKUP($A130,'全入力（様式2-4）'!$G$17:$BY$1200,R$1,FALSE))</f>
        <v>0</v>
      </c>
      <c r="S130" s="105" t="str">
        <f>IF(ISERROR(VLOOKUP($A130,'全入力（様式2-4）'!$G$17:$BY$1200,S$1,FALSE)),"",VLOOKUP($A130,'全入力（様式2-4）'!$G$17:$BY$1200,S$1,FALSE))</f>
        <v/>
      </c>
      <c r="T130" s="105"/>
      <c r="U130" s="105"/>
      <c r="V130" s="105"/>
      <c r="W130" s="105"/>
      <c r="X130" s="105"/>
      <c r="Y130" s="105"/>
      <c r="Z130" s="38">
        <f>IF(ISERROR(VLOOKUP($A130,'全入力（様式2-4）'!$G$17:$BY$1200,Z$1,FALSE)),"",VLOOKUP($A130,'全入力（様式2-4）'!$G$17:$BY$1200,Z$1,FALSE))</f>
        <v>0</v>
      </c>
      <c r="AA130" s="38">
        <f>IF(ISERROR(VLOOKUP($A130,'全入力（様式2-4）'!$G$17:$BY$1200,AA$1,FALSE)),"",VLOOKUP($A130,'全入力（様式2-4）'!$G$17:$BY$1200,AA$1,FALSE))</f>
        <v>0</v>
      </c>
      <c r="AB130" s="38">
        <f>IF(ISERROR(VLOOKUP($A130,'全入力（様式2-4）'!$G$17:$BY$1200,AB$1,FALSE)),"",VLOOKUP($A130,'全入力（様式2-4）'!$G$17:$BY$1200,AB$1,FALSE))</f>
        <v>0</v>
      </c>
      <c r="AC130" s="38">
        <f>IF(ISERROR(VLOOKUP($A130,'全入力（様式2-4）'!$G$17:$BY$1200,AC$1,FALSE)),"",VLOOKUP($A130,'全入力（様式2-4）'!$G$17:$BY$1200,AC$1,FALSE))</f>
        <v>0</v>
      </c>
      <c r="AD130" s="200">
        <f>IF(ISERROR(VLOOKUP($A130,'全入力（様式2-4）'!$G$17:$BY$1200,AD$1,FALSE)),"",VLOOKUP($A130,'全入力（様式2-4）'!$G$17:$BY$1200,AD$1,FALSE))</f>
        <v>0</v>
      </c>
      <c r="AE130" s="112"/>
      <c r="AF130" s="112"/>
      <c r="AG130" s="112"/>
      <c r="AH130" s="317" t="str">
        <f t="shared" si="98"/>
        <v>00</v>
      </c>
      <c r="AI130" s="39" t="str">
        <f>IF(ISERROR(VLOOKUP($G130&amp;AI$8,参照!$P$4:$U$500,5,FALSE)),"",VLOOKUP($G130&amp;AI$8,参照!$P$4:$U$500,5,FALSE))</f>
        <v/>
      </c>
      <c r="AJ130" s="39" t="str">
        <f>IF(ISERROR(VLOOKUP($G130&amp;AJ$8,参照!$P$4:$U$500,5,FALSE)),"",VLOOKUP($G130&amp;AJ$8,参照!$P$4:$U$500,5,FALSE))</f>
        <v/>
      </c>
      <c r="AK130" s="37">
        <v>29</v>
      </c>
      <c r="AL130" s="37">
        <v>84</v>
      </c>
      <c r="AM130" s="37"/>
      <c r="AN130" s="72">
        <f>IF(ISERROR(VLOOKUP($A130,'全入力（様式2-4）'!$G$17:$BY$1200,AN$1,FALSE)),"",VLOOKUP($A130,'全入力（様式2-4）'!$G$17:$BY$1200,AN$1,FALSE))</f>
        <v>0</v>
      </c>
      <c r="AO130" s="78">
        <f>IF(ISERROR(VLOOKUP($A130,'全入力（様式2-4）'!$G$17:$BY$1200,AO$1,FALSE)),"",VLOOKUP($A130,'全入力（様式2-4）'!$G$17:$BY$1200,AO$1,FALSE))</f>
        <v>0</v>
      </c>
      <c r="AP130" s="44">
        <f>IF(ISERROR(VLOOKUP($A130,'全入力（様式2-4）'!$G$17:$BY$1200,AP$1,FALSE)),"",VLOOKUP($A130,'全入力（様式2-4）'!$G$17:$BY$1200,AP$1,FALSE))</f>
        <v>0</v>
      </c>
      <c r="AQ130" s="63" t="str">
        <f>IF(ISERROR(VLOOKUP($G130,参照!$U$4:$W$102,3,FALSE)),"",VLOOKUP($G130,参照!$U$4:$W$102,3,FALSE))</f>
        <v/>
      </c>
      <c r="AR130" s="377" t="str">
        <f t="shared" ref="AR130" si="160">IF($AN130&lt;&gt;0,2/3,"")</f>
        <v/>
      </c>
      <c r="AS130" s="45" t="str">
        <f t="shared" si="100"/>
        <v/>
      </c>
      <c r="AT130" s="45" t="str">
        <f t="shared" si="101"/>
        <v/>
      </c>
      <c r="AU130" s="45" t="str">
        <f t="shared" si="102"/>
        <v/>
      </c>
      <c r="AV130" s="45" t="str">
        <f t="shared" si="103"/>
        <v/>
      </c>
      <c r="AW130" s="45" t="str">
        <f t="shared" si="95"/>
        <v/>
      </c>
      <c r="AX130" s="46">
        <f t="array" ref="AX130">SUM(IF('全入力（様式2-4）'!$G$17:$G$1200=$A130,IF('全入力（様式2-4）'!$AD$14:$AF$14=$AR130,'全入力（様式2-4）'!$AD$17:$AF$1200)))</f>
        <v>0</v>
      </c>
      <c r="AY130" s="47" t="str">
        <f t="shared" si="104"/>
        <v/>
      </c>
      <c r="AZ130" s="1890"/>
      <c r="BA130" s="46">
        <f t="shared" si="105"/>
        <v>0</v>
      </c>
      <c r="BB130" s="47" t="str">
        <f t="shared" si="106"/>
        <v/>
      </c>
      <c r="BC130" s="46">
        <f t="array" ref="BC130">SUM(IF('全入力（様式2-4）'!$G$17:$G$1200=$A130,IF('全入力（様式2-4）'!$AW$14:$AY$14=$AR130,'全入力（様式2-4）'!$AW$17:$AY$1200)))</f>
        <v>0</v>
      </c>
      <c r="BD130" s="47" t="str">
        <f t="shared" si="107"/>
        <v/>
      </c>
      <c r="BE130" s="150" t="str">
        <f t="shared" si="108"/>
        <v/>
      </c>
      <c r="BF130" s="1890"/>
      <c r="BG130" s="46"/>
      <c r="BH130" s="47"/>
      <c r="BI130" s="47"/>
      <c r="BJ130" s="144"/>
      <c r="BK130" s="1890"/>
    </row>
    <row r="131" spans="1:63" s="18" customFormat="1" ht="14.25" customHeight="1" thickBot="1">
      <c r="A131" s="942">
        <f t="shared" si="141"/>
        <v>40</v>
      </c>
      <c r="B131" s="7">
        <f>'全入力（様式2-4）'!$I$6</f>
        <v>0</v>
      </c>
      <c r="C131" s="186">
        <f>IF(ISERROR(VLOOKUP($A131,'全入力（様式2-4）'!$G$17:$BY$1200,C$1,FALSE)),"",VLOOKUP($A131,'全入力（様式2-4）'!$G$17:$BY$1200,C$1,FALSE))</f>
        <v>0</v>
      </c>
      <c r="D131" s="186">
        <f>IF(ISERROR(VLOOKUP($A131,'全入力（様式2-4）'!$G$17:$BY$1200,D$1,FALSE)),"",VLOOKUP($A131,'全入力（様式2-4）'!$G$17:$BY$1200,D$1,FALSE))</f>
        <v>0</v>
      </c>
      <c r="E131" s="186">
        <f>IF(ISERROR(VLOOKUP($A131,'全入力（様式2-4）'!$G$17:$BY$1200,E$1,FALSE)),"",VLOOKUP($A131,'全入力（様式2-4）'!$G$17:$BY$1200,E$1,FALSE))</f>
        <v>0</v>
      </c>
      <c r="F131" s="186">
        <f>IF(ISERROR(VLOOKUP($A131,'全入力（様式2-4）'!$G$17:$BY$1200,F$1,FALSE)),"",VLOOKUP($A131,'全入力（様式2-4）'!$G$17:$BY$1200,F$1,FALSE))</f>
        <v>0</v>
      </c>
      <c r="G131" s="187" t="str">
        <f>'全入力（様式2-4）'!$P$5&amp;'全入力（様式2-4）'!$R$5&amp;$D131</f>
        <v>0</v>
      </c>
      <c r="H131" s="188" t="str">
        <f t="shared" si="97"/>
        <v/>
      </c>
      <c r="I131" s="189">
        <f>IF(ISERROR(VLOOKUP($A131,'全入力（様式2-4）'!$G$17:$BY$1200,I$1,FALSE)),"",VLOOKUP($A131,'全入力（様式2-4）'!$G$17:$BY$1200,I$1,FALSE))</f>
        <v>0</v>
      </c>
      <c r="J131" s="189" t="str">
        <f>IF(ISERROR(VLOOKUP($A131,'全入力（様式2-4）'!$G$17:$BY$1200,J$1,FALSE)),"",VLOOKUP($A131,'全入力（様式2-4）'!$G$17:$BY$1200,J$1,FALSE))</f>
        <v/>
      </c>
      <c r="K131" s="189">
        <f>IF(ISERROR(VLOOKUP($A131,'全入力（様式2-4）'!$G$17:$BY$1200,K$1,FALSE)),"",VLOOKUP($A131,'全入力（様式2-4）'!$G$17:$BY$1200,K$1,FALSE))</f>
        <v>0</v>
      </c>
      <c r="L131" s="189" t="str">
        <f>IF(ISERROR(VLOOKUP($A131,'全入力（様式2-4）'!$G$17:$BY$1200,L$1,FALSE)),"",VLOOKUP($A131,'全入力（様式2-4）'!$G$17:$BY$1200,L$1,FALSE))</f>
        <v/>
      </c>
      <c r="M131" s="190">
        <f>IF(ISERROR(VLOOKUP($A131,'全入力（様式2-4）'!$G$17:$BY$1200,M$1,FALSE)),"",VLOOKUP($A131,'全入力（様式2-4）'!$G$17:$BY$1200,M$1,FALSE))</f>
        <v>0</v>
      </c>
      <c r="N131" s="190" t="str">
        <f>IF(ISERROR(VLOOKUP($A131,'全入力（様式2-4）'!$G$17:$BY$1200,N$1,FALSE)),"",VLOOKUP($A131,'全入力（様式2-4）'!$G$17:$BY$1200,N$1,FALSE))</f>
        <v/>
      </c>
      <c r="O131" s="190">
        <f>IF(ISERROR(VLOOKUP($A131,'全入力（様式2-4）'!$G$17:$BY$1200,O$1,FALSE)),"",VLOOKUP($A131,'全入力（様式2-4）'!$G$17:$BY$1200,O$1,FALSE))</f>
        <v>0</v>
      </c>
      <c r="P131" s="190" t="str">
        <f>IF(ISERROR(VLOOKUP($A131,'全入力（様式2-4）'!$G$17:$BY$1200,P$1,FALSE)),"",VLOOKUP($A131,'全入力（様式2-4）'!$G$17:$BY$1200,P$1,FALSE))</f>
        <v/>
      </c>
      <c r="Q131" s="191">
        <f>IF(ISERROR(VLOOKUP($A131,'全入力（様式2-4）'!$G$17:$BY$1200,Q$1,FALSE)),"",VLOOKUP($A131,'全入力（様式2-4）'!$G$17:$BY$1200,Q$1,FALSE))</f>
        <v>0</v>
      </c>
      <c r="R131" s="192">
        <f>IF(ISERROR(VLOOKUP($A131,'全入力（様式2-4）'!$G$17:$BY$1200,R$1,FALSE)),"",VLOOKUP($A131,'全入力（様式2-4）'!$G$17:$BY$1200,R$1,FALSE))</f>
        <v>0</v>
      </c>
      <c r="S131" s="192" t="str">
        <f>IF(ISERROR(VLOOKUP($A131,'全入力（様式2-4）'!$G$17:$BY$1200,S$1,FALSE)),"",VLOOKUP($A131,'全入力（様式2-4）'!$G$17:$BY$1200,S$1,FALSE))</f>
        <v/>
      </c>
      <c r="T131" s="192"/>
      <c r="U131" s="192"/>
      <c r="V131" s="192"/>
      <c r="W131" s="192"/>
      <c r="X131" s="192"/>
      <c r="Y131" s="192"/>
      <c r="Z131" s="189">
        <f>IF(ISERROR(VLOOKUP($A131,'全入力（様式2-4）'!$G$17:$BY$1200,Z$1,FALSE)),"",VLOOKUP($A131,'全入力（様式2-4）'!$G$17:$BY$1200,Z$1,FALSE))</f>
        <v>0</v>
      </c>
      <c r="AA131" s="189">
        <f>IF(ISERROR(VLOOKUP($A131,'全入力（様式2-4）'!$G$17:$BY$1200,AA$1,FALSE)),"",VLOOKUP($A131,'全入力（様式2-4）'!$G$17:$BY$1200,AA$1,FALSE))</f>
        <v>0</v>
      </c>
      <c r="AB131" s="189">
        <f>IF(ISERROR(VLOOKUP($A131,'全入力（様式2-4）'!$G$17:$BY$1200,AB$1,FALSE)),"",VLOOKUP($A131,'全入力（様式2-4）'!$G$17:$BY$1200,AB$1,FALSE))</f>
        <v>0</v>
      </c>
      <c r="AC131" s="189">
        <f>IF(ISERROR(VLOOKUP($A131,'全入力（様式2-4）'!$G$17:$BY$1200,AC$1,FALSE)),"",VLOOKUP($A131,'全入力（様式2-4）'!$G$17:$BY$1200,AC$1,FALSE))</f>
        <v>0</v>
      </c>
      <c r="AD131" s="202">
        <f>IF(ISERROR(VLOOKUP($A131,'全入力（様式2-4）'!$G$17:$BY$1200,AD$1,FALSE)),"",VLOOKUP($A131,'全入力（様式2-4）'!$G$17:$BY$1200,AD$1,FALSE))</f>
        <v>0</v>
      </c>
      <c r="AE131" s="190"/>
      <c r="AF131" s="190"/>
      <c r="AG131" s="190"/>
      <c r="AH131" s="319" t="str">
        <f t="shared" si="98"/>
        <v>00</v>
      </c>
      <c r="AI131" s="193" t="str">
        <f>IF(ISERROR(VLOOKUP($G131&amp;AI$8,参照!$P$4:$U$500,5,FALSE)),"",VLOOKUP($G131&amp;AI$8,参照!$P$4:$U$500,5,FALSE))</f>
        <v/>
      </c>
      <c r="AJ131" s="193" t="str">
        <f>IF(ISERROR(VLOOKUP($G131&amp;AJ$8,参照!$P$4:$U$500,5,FALSE)),"",VLOOKUP($G131&amp;AJ$8,参照!$P$4:$U$500,5,FALSE))</f>
        <v/>
      </c>
      <c r="AK131" s="188">
        <v>31</v>
      </c>
      <c r="AL131" s="188">
        <v>85</v>
      </c>
      <c r="AM131" s="37"/>
      <c r="AN131" s="74">
        <f>IF(ISERROR(VLOOKUP($A131,'全入力（様式2-4）'!$G$17:$BY$1200,AN$1,FALSE)),"",VLOOKUP($A131,'全入力（様式2-4）'!$G$17:$BY$1200,AN$1,FALSE))</f>
        <v>0</v>
      </c>
      <c r="AO131" s="79">
        <f>IF(ISERROR(VLOOKUP($A131,'全入力（様式2-4）'!$G$17:$BY$1200,AO$1,FALSE)),"",VLOOKUP($A131,'全入力（様式2-4）'!$G$17:$BY$1200,AO$1,FALSE))</f>
        <v>0</v>
      </c>
      <c r="AP131" s="48">
        <f>IF(ISERROR(VLOOKUP($A131,'全入力（様式2-4）'!$G$17:$BY$1200,AP$1,FALSE)),"",VLOOKUP($A131,'全入力（様式2-4）'!$G$17:$BY$1200,AP$1,FALSE))</f>
        <v>0</v>
      </c>
      <c r="AQ131" s="64" t="str">
        <f>IF(ISERROR(VLOOKUP($G131,参照!$U$4:$W$102,3,FALSE)),"",VLOOKUP($G131,参照!$U$4:$W$102,3,FALSE))</f>
        <v/>
      </c>
      <c r="AR131" s="378" t="str">
        <f t="shared" ref="AR131" si="161">IF($AN131&lt;&gt;0,1/3,"")</f>
        <v/>
      </c>
      <c r="AS131" s="49" t="str">
        <f t="shared" si="100"/>
        <v/>
      </c>
      <c r="AT131" s="49" t="str">
        <f t="shared" si="101"/>
        <v/>
      </c>
      <c r="AU131" s="49" t="str">
        <f t="shared" si="102"/>
        <v/>
      </c>
      <c r="AV131" s="49" t="str">
        <f t="shared" si="103"/>
        <v/>
      </c>
      <c r="AW131" s="49" t="str">
        <f t="shared" si="95"/>
        <v/>
      </c>
      <c r="AX131" s="50">
        <f t="array" ref="AX131">SUM(IF('全入力（様式2-4）'!$G$17:$G$1200=$A131,IF('全入力（様式2-4）'!$AD$14:$AF$14=$AR131,'全入力（様式2-4）'!$AD$17:$AF$1200)))</f>
        <v>0</v>
      </c>
      <c r="AY131" s="51" t="str">
        <f t="shared" si="104"/>
        <v/>
      </c>
      <c r="AZ131" s="1891"/>
      <c r="BA131" s="50">
        <f t="shared" si="105"/>
        <v>0</v>
      </c>
      <c r="BB131" s="51" t="str">
        <f t="shared" si="106"/>
        <v/>
      </c>
      <c r="BC131" s="50">
        <f t="array" ref="BC131">SUM(IF('全入力（様式2-4）'!$G$17:$G$1200=$A131,IF('全入力（様式2-4）'!$AW$14:$AY$14=$AR131,'全入力（様式2-4）'!$AW$17:$AY$1200)))</f>
        <v>0</v>
      </c>
      <c r="BD131" s="51" t="str">
        <f t="shared" si="107"/>
        <v/>
      </c>
      <c r="BE131" s="151" t="str">
        <f t="shared" si="108"/>
        <v/>
      </c>
      <c r="BF131" s="1891"/>
      <c r="BG131" s="50"/>
      <c r="BH131" s="51"/>
      <c r="BI131" s="51"/>
      <c r="BJ131" s="145"/>
      <c r="BK131" s="1891"/>
    </row>
    <row r="132" spans="1:63" s="18" customFormat="1" ht="14.25" customHeight="1">
      <c r="A132" s="941">
        <f>A129+1</f>
        <v>41</v>
      </c>
      <c r="B132" s="178">
        <f>'全入力（様式2-4）'!$I$6</f>
        <v>0</v>
      </c>
      <c r="C132" s="177">
        <f>IF(ISERROR(VLOOKUP($A132,'全入力（様式2-4）'!$G$17:$BY$1200,C$1,FALSE)),"",VLOOKUP($A132,'全入力（様式2-4）'!$G$17:$BY$1200,C$1,FALSE))</f>
        <v>0</v>
      </c>
      <c r="D132" s="177">
        <f>IF(ISERROR(VLOOKUP($A132,'全入力（様式2-4）'!$G$17:$BY$1200,D$1,FALSE)),"",VLOOKUP($A132,'全入力（様式2-4）'!$G$17:$BY$1200,D$1,FALSE))</f>
        <v>0</v>
      </c>
      <c r="E132" s="177">
        <f>IF(ISERROR(VLOOKUP($A132,'全入力（様式2-4）'!$G$17:$BY$1200,E$1,FALSE)),"",VLOOKUP($A132,'全入力（様式2-4）'!$G$17:$BY$1200,E$1,FALSE))</f>
        <v>0</v>
      </c>
      <c r="F132" s="177">
        <f>IF(ISERROR(VLOOKUP($A132,'全入力（様式2-4）'!$G$17:$BY$1200,F$1,FALSE)),"",VLOOKUP($A132,'全入力（様式2-4）'!$G$17:$BY$1200,F$1,FALSE))</f>
        <v>0</v>
      </c>
      <c r="G132" s="179" t="str">
        <f>'全入力（様式2-4）'!$P$5&amp;'全入力（様式2-4）'!$R$5&amp;$D132</f>
        <v>0</v>
      </c>
      <c r="H132" s="180" t="str">
        <f t="shared" si="97"/>
        <v/>
      </c>
      <c r="I132" s="181">
        <f>IF(ISERROR(VLOOKUP($A132,'全入力（様式2-4）'!$G$17:$BY$1200,I$1,FALSE)),"",VLOOKUP($A132,'全入力（様式2-4）'!$G$17:$BY$1200,I$1,FALSE))</f>
        <v>0</v>
      </c>
      <c r="J132" s="181" t="str">
        <f>IF(ISERROR(VLOOKUP($A132,'全入力（様式2-4）'!$G$17:$BY$1200,J$1,FALSE)),"",VLOOKUP($A132,'全入力（様式2-4）'!$G$17:$BY$1200,J$1,FALSE))</f>
        <v/>
      </c>
      <c r="K132" s="181">
        <f>IF(ISERROR(VLOOKUP($A132,'全入力（様式2-4）'!$G$17:$BY$1200,K$1,FALSE)),"",VLOOKUP($A132,'全入力（様式2-4）'!$G$17:$BY$1200,K$1,FALSE))</f>
        <v>0</v>
      </c>
      <c r="L132" s="181" t="str">
        <f>IF(ISERROR(VLOOKUP($A132,'全入力（様式2-4）'!$G$17:$BY$1200,L$1,FALSE)),"",VLOOKUP($A132,'全入力（様式2-4）'!$G$17:$BY$1200,L$1,FALSE))</f>
        <v/>
      </c>
      <c r="M132" s="182">
        <f>IF(ISERROR(VLOOKUP($A132,'全入力（様式2-4）'!$G$17:$BY$1200,M$1,FALSE)),"",VLOOKUP($A132,'全入力（様式2-4）'!$G$17:$BY$1200,M$1,FALSE))</f>
        <v>0</v>
      </c>
      <c r="N132" s="182" t="str">
        <f>IF(ISERROR(VLOOKUP($A132,'全入力（様式2-4）'!$G$17:$BY$1200,N$1,FALSE)),"",VLOOKUP($A132,'全入力（様式2-4）'!$G$17:$BY$1200,N$1,FALSE))</f>
        <v/>
      </c>
      <c r="O132" s="182">
        <f>IF(ISERROR(VLOOKUP($A132,'全入力（様式2-4）'!$G$17:$BY$1200,O$1,FALSE)),"",VLOOKUP($A132,'全入力（様式2-4）'!$G$17:$BY$1200,O$1,FALSE))</f>
        <v>0</v>
      </c>
      <c r="P132" s="182" t="str">
        <f>IF(ISERROR(VLOOKUP($A132,'全入力（様式2-4）'!$G$17:$BY$1200,P$1,FALSE)),"",VLOOKUP($A132,'全入力（様式2-4）'!$G$17:$BY$1200,P$1,FALSE))</f>
        <v/>
      </c>
      <c r="Q132" s="183">
        <f>IF(ISERROR(VLOOKUP($A132,'全入力（様式2-4）'!$G$17:$BY$1200,Q$1,FALSE)),"",VLOOKUP($A132,'全入力（様式2-4）'!$G$17:$BY$1200,Q$1,FALSE))</f>
        <v>0</v>
      </c>
      <c r="R132" s="184">
        <f>IF(ISERROR(VLOOKUP($A132,'全入力（様式2-4）'!$G$17:$BY$1200,R$1,FALSE)),"",VLOOKUP($A132,'全入力（様式2-4）'!$G$17:$BY$1200,R$1,FALSE))</f>
        <v>0</v>
      </c>
      <c r="S132" s="184" t="str">
        <f>IF(ISERROR(VLOOKUP($A132,'全入力（様式2-4）'!$G$17:$BY$1200,S$1,FALSE)),"",VLOOKUP($A132,'全入力（様式2-4）'!$G$17:$BY$1200,S$1,FALSE))</f>
        <v/>
      </c>
      <c r="T132" s="184"/>
      <c r="U132" s="184"/>
      <c r="V132" s="537"/>
      <c r="W132" s="537"/>
      <c r="X132" s="537"/>
      <c r="Y132" s="537"/>
      <c r="Z132" s="181">
        <f>IF(ISERROR(VLOOKUP($A132,'全入力（様式2-4）'!$G$17:$BY$1200,Z$1,FALSE)),"",VLOOKUP($A132,'全入力（様式2-4）'!$G$17:$BY$1200,Z$1,FALSE))</f>
        <v>0</v>
      </c>
      <c r="AA132" s="181">
        <f>IF(ISERROR(VLOOKUP($A132,'全入力（様式2-4）'!$G$17:$BY$1200,AA$1,FALSE)),"",VLOOKUP($A132,'全入力（様式2-4）'!$G$17:$BY$1200,AA$1,FALSE))</f>
        <v>0</v>
      </c>
      <c r="AB132" s="181">
        <f>IF(ISERROR(VLOOKUP($A132,'全入力（様式2-4）'!$G$17:$BY$1200,AB$1,FALSE)),"",VLOOKUP($A132,'全入力（様式2-4）'!$G$17:$BY$1200,AB$1,FALSE))</f>
        <v>0</v>
      </c>
      <c r="AC132" s="181">
        <f>IF(ISERROR(VLOOKUP($A132,'全入力（様式2-4）'!$G$17:$BY$1200,AC$1,FALSE)),"",VLOOKUP($A132,'全入力（様式2-4）'!$G$17:$BY$1200,AC$1,FALSE))</f>
        <v>0</v>
      </c>
      <c r="AD132" s="201">
        <f>IF(ISERROR(VLOOKUP($A132,'全入力（様式2-4）'!$G$17:$BY$1200,AD$1,FALSE)),"",VLOOKUP($A132,'全入力（様式2-4）'!$G$17:$BY$1200,AD$1,FALSE))</f>
        <v>0</v>
      </c>
      <c r="AE132" s="182"/>
      <c r="AF132" s="182"/>
      <c r="AG132" s="182"/>
      <c r="AH132" s="318" t="str">
        <f t="shared" si="98"/>
        <v>00</v>
      </c>
      <c r="AI132" s="185" t="str">
        <f>IF(ISERROR(VLOOKUP($G132&amp;AI$8,参照!$P$4:$U$500,5,FALSE)),"",VLOOKUP($G132&amp;AI$8,参照!$P$4:$U$500,5,FALSE))</f>
        <v/>
      </c>
      <c r="AJ132" s="185" t="str">
        <f>IF(ISERROR(VLOOKUP($G132&amp;AJ$8,参照!$P$4:$U$500,5,FALSE)),"",VLOOKUP($G132&amp;AJ$8,参照!$P$4:$U$500,5,FALSE))</f>
        <v/>
      </c>
      <c r="AK132" s="180">
        <v>27</v>
      </c>
      <c r="AL132" s="180">
        <v>83</v>
      </c>
      <c r="AM132" s="37"/>
      <c r="AN132" s="76">
        <f>IF(ISERROR(VLOOKUP($A132,'全入力（様式2-4）'!$G$17:$BY$1200,AN$1,FALSE)),"",VLOOKUP($A132,'全入力（様式2-4）'!$G$17:$BY$1200,AN$1,FALSE))</f>
        <v>0</v>
      </c>
      <c r="AO132" s="77">
        <f>IF(ISERROR(VLOOKUP($A132,'全入力（様式2-4）'!$G$17:$BY$1200,AO$1,FALSE)),"",VLOOKUP($A132,'全入力（様式2-4）'!$G$17:$BY$1200,AO$1,FALSE))</f>
        <v>0</v>
      </c>
      <c r="AP132" s="52">
        <f>IF(ISERROR(VLOOKUP($A132,'全入力（様式2-4）'!$G$17:$BY$1200,AP$1,FALSE)),"",VLOOKUP($A132,'全入力（様式2-4）'!$G$17:$BY$1200,AP$1,FALSE))</f>
        <v>0</v>
      </c>
      <c r="AQ132" s="84" t="str">
        <f>IF(ISERROR(VLOOKUP($G132,参照!$U$4:$W$102,3,FALSE)),"",VLOOKUP($G132,参照!$U$4:$W$102,3,FALSE))</f>
        <v/>
      </c>
      <c r="AR132" s="376" t="str">
        <f t="shared" ref="AR132" si="162">IF($AN132&lt;&gt;0,"満額","")</f>
        <v/>
      </c>
      <c r="AS132" s="53" t="str">
        <f t="shared" si="100"/>
        <v/>
      </c>
      <c r="AT132" s="53" t="str">
        <f t="shared" si="101"/>
        <v/>
      </c>
      <c r="AU132" s="53" t="str">
        <f t="shared" si="102"/>
        <v/>
      </c>
      <c r="AV132" s="53" t="str">
        <f t="shared" si="103"/>
        <v/>
      </c>
      <c r="AW132" s="53" t="str">
        <f t="shared" si="95"/>
        <v/>
      </c>
      <c r="AX132" s="54">
        <f t="array" ref="AX132">SUM(IF('全入力（様式2-4）'!$G$17:$G$1200=$A132,IF('全入力（様式2-4）'!$AD$14:$AF$14=$AR132,'全入力（様式2-4）'!$AD$17:$AF$1200)))</f>
        <v>0</v>
      </c>
      <c r="AY132" s="55" t="str">
        <f t="shared" si="104"/>
        <v/>
      </c>
      <c r="AZ132" s="1889">
        <f>IF(ISERROR(VLOOKUP($A132,'全入力（様式2-4）'!$G$17:$BY$1200,AZ$1,FALSE)),"",VLOOKUP($A132,'全入力（様式2-4）'!$G$17:$BY$1200,AZ$1,FALSE))</f>
        <v>0</v>
      </c>
      <c r="BA132" s="54">
        <f t="shared" si="105"/>
        <v>0</v>
      </c>
      <c r="BB132" s="55" t="str">
        <f t="shared" si="106"/>
        <v/>
      </c>
      <c r="BC132" s="54">
        <f t="array" ref="BC132">SUM(IF('全入力（様式2-4）'!$G$17:$G$1200=$A132,IF('全入力（様式2-4）'!$AW$14:$AY$14=$AR132,'全入力（様式2-4）'!$AW$17:$AY$1200)))</f>
        <v>0</v>
      </c>
      <c r="BD132" s="55" t="str">
        <f t="shared" si="107"/>
        <v/>
      </c>
      <c r="BE132" s="152" t="str">
        <f t="shared" si="108"/>
        <v/>
      </c>
      <c r="BF132" s="1889">
        <f>IF(ISERROR(VLOOKUP($A132,'全入力（様式2-4）'!$G$17:$BY$1200,BF$1,FALSE)),"",VLOOKUP($A132,'全入力（様式2-4）'!$G$17:$BY$1200,BF$1,FALSE))</f>
        <v>0</v>
      </c>
      <c r="BG132" s="54"/>
      <c r="BH132" s="55"/>
      <c r="BI132" s="55"/>
      <c r="BJ132" s="146"/>
      <c r="BK132" s="1889"/>
    </row>
    <row r="133" spans="1:63" s="18" customFormat="1" ht="14.25" customHeight="1">
      <c r="A133" s="940">
        <f t="shared" si="141"/>
        <v>41</v>
      </c>
      <c r="B133" s="1">
        <f>'全入力（様式2-4）'!$I$6</f>
        <v>0</v>
      </c>
      <c r="C133" s="35">
        <f>IF(ISERROR(VLOOKUP($A133,'全入力（様式2-4）'!$G$17:$BY$1200,C$1,FALSE)),"",VLOOKUP($A133,'全入力（様式2-4）'!$G$17:$BY$1200,C$1,FALSE))</f>
        <v>0</v>
      </c>
      <c r="D133" s="35">
        <f>IF(ISERROR(VLOOKUP($A133,'全入力（様式2-4）'!$G$17:$BY$1200,D$1,FALSE)),"",VLOOKUP($A133,'全入力（様式2-4）'!$G$17:$BY$1200,D$1,FALSE))</f>
        <v>0</v>
      </c>
      <c r="E133" s="35">
        <f>IF(ISERROR(VLOOKUP($A133,'全入力（様式2-4）'!$G$17:$BY$1200,E$1,FALSE)),"",VLOOKUP($A133,'全入力（様式2-4）'!$G$17:$BY$1200,E$1,FALSE))</f>
        <v>0</v>
      </c>
      <c r="F133" s="35">
        <f>IF(ISERROR(VLOOKUP($A133,'全入力（様式2-4）'!$G$17:$BY$1200,F$1,FALSE)),"",VLOOKUP($A133,'全入力（様式2-4）'!$G$17:$BY$1200,F$1,FALSE))</f>
        <v>0</v>
      </c>
      <c r="G133" s="36" t="str">
        <f>'全入力（様式2-4）'!$P$5&amp;'全入力（様式2-4）'!$R$5&amp;$D133</f>
        <v>0</v>
      </c>
      <c r="H133" s="37" t="str">
        <f t="shared" si="97"/>
        <v/>
      </c>
      <c r="I133" s="38">
        <f>IF(ISERROR(VLOOKUP($A133,'全入力（様式2-4）'!$G$17:$BY$1200,I$1,FALSE)),"",VLOOKUP($A133,'全入力（様式2-4）'!$G$17:$BY$1200,I$1,FALSE))</f>
        <v>0</v>
      </c>
      <c r="J133" s="38" t="str">
        <f>IF(ISERROR(VLOOKUP($A133,'全入力（様式2-4）'!$G$17:$BY$1200,J$1,FALSE)),"",VLOOKUP($A133,'全入力（様式2-4）'!$G$17:$BY$1200,J$1,FALSE))</f>
        <v/>
      </c>
      <c r="K133" s="38">
        <f>IF(ISERROR(VLOOKUP($A133,'全入力（様式2-4）'!$G$17:$BY$1200,K$1,FALSE)),"",VLOOKUP($A133,'全入力（様式2-4）'!$G$17:$BY$1200,K$1,FALSE))</f>
        <v>0</v>
      </c>
      <c r="L133" s="38" t="str">
        <f>IF(ISERROR(VLOOKUP($A133,'全入力（様式2-4）'!$G$17:$BY$1200,L$1,FALSE)),"",VLOOKUP($A133,'全入力（様式2-4）'!$G$17:$BY$1200,L$1,FALSE))</f>
        <v/>
      </c>
      <c r="M133" s="112">
        <f>IF(ISERROR(VLOOKUP($A133,'全入力（様式2-4）'!$G$17:$BY$1200,M$1,FALSE)),"",VLOOKUP($A133,'全入力（様式2-4）'!$G$17:$BY$1200,M$1,FALSE))</f>
        <v>0</v>
      </c>
      <c r="N133" s="112" t="str">
        <f>IF(ISERROR(VLOOKUP($A133,'全入力（様式2-4）'!$G$17:$BY$1200,N$1,FALSE)),"",VLOOKUP($A133,'全入力（様式2-4）'!$G$17:$BY$1200,N$1,FALSE))</f>
        <v/>
      </c>
      <c r="O133" s="112">
        <f>IF(ISERROR(VLOOKUP($A133,'全入力（様式2-4）'!$G$17:$BY$1200,O$1,FALSE)),"",VLOOKUP($A133,'全入力（様式2-4）'!$G$17:$BY$1200,O$1,FALSE))</f>
        <v>0</v>
      </c>
      <c r="P133" s="112" t="str">
        <f>IF(ISERROR(VLOOKUP($A133,'全入力（様式2-4）'!$G$17:$BY$1200,P$1,FALSE)),"",VLOOKUP($A133,'全入力（様式2-4）'!$G$17:$BY$1200,P$1,FALSE))</f>
        <v/>
      </c>
      <c r="Q133" s="176">
        <f>IF(ISERROR(VLOOKUP($A133,'全入力（様式2-4）'!$G$17:$BY$1200,Q$1,FALSE)),"",VLOOKUP($A133,'全入力（様式2-4）'!$G$17:$BY$1200,Q$1,FALSE))</f>
        <v>0</v>
      </c>
      <c r="R133" s="105">
        <f>IF(ISERROR(VLOOKUP($A133,'全入力（様式2-4）'!$G$17:$BY$1200,R$1,FALSE)),"",VLOOKUP($A133,'全入力（様式2-4）'!$G$17:$BY$1200,R$1,FALSE))</f>
        <v>0</v>
      </c>
      <c r="S133" s="105" t="str">
        <f>IF(ISERROR(VLOOKUP($A133,'全入力（様式2-4）'!$G$17:$BY$1200,S$1,FALSE)),"",VLOOKUP($A133,'全入力（様式2-4）'!$G$17:$BY$1200,S$1,FALSE))</f>
        <v/>
      </c>
      <c r="T133" s="105"/>
      <c r="U133" s="105"/>
      <c r="V133" s="105"/>
      <c r="W133" s="105"/>
      <c r="X133" s="105"/>
      <c r="Y133" s="105"/>
      <c r="Z133" s="38">
        <f>IF(ISERROR(VLOOKUP($A133,'全入力（様式2-4）'!$G$17:$BY$1200,Z$1,FALSE)),"",VLOOKUP($A133,'全入力（様式2-4）'!$G$17:$BY$1200,Z$1,FALSE))</f>
        <v>0</v>
      </c>
      <c r="AA133" s="38">
        <f>IF(ISERROR(VLOOKUP($A133,'全入力（様式2-4）'!$G$17:$BY$1200,AA$1,FALSE)),"",VLOOKUP($A133,'全入力（様式2-4）'!$G$17:$BY$1200,AA$1,FALSE))</f>
        <v>0</v>
      </c>
      <c r="AB133" s="38">
        <f>IF(ISERROR(VLOOKUP($A133,'全入力（様式2-4）'!$G$17:$BY$1200,AB$1,FALSE)),"",VLOOKUP($A133,'全入力（様式2-4）'!$G$17:$BY$1200,AB$1,FALSE))</f>
        <v>0</v>
      </c>
      <c r="AC133" s="38">
        <f>IF(ISERROR(VLOOKUP($A133,'全入力（様式2-4）'!$G$17:$BY$1200,AC$1,FALSE)),"",VLOOKUP($A133,'全入力（様式2-4）'!$G$17:$BY$1200,AC$1,FALSE))</f>
        <v>0</v>
      </c>
      <c r="AD133" s="200">
        <f>IF(ISERROR(VLOOKUP($A133,'全入力（様式2-4）'!$G$17:$BY$1200,AD$1,FALSE)),"",VLOOKUP($A133,'全入力（様式2-4）'!$G$17:$BY$1200,AD$1,FALSE))</f>
        <v>0</v>
      </c>
      <c r="AE133" s="112"/>
      <c r="AF133" s="112"/>
      <c r="AG133" s="112"/>
      <c r="AH133" s="317" t="str">
        <f t="shared" si="98"/>
        <v>00</v>
      </c>
      <c r="AI133" s="39" t="str">
        <f>IF(ISERROR(VLOOKUP($G133&amp;AI$8,参照!$P$4:$U$500,5,FALSE)),"",VLOOKUP($G133&amp;AI$8,参照!$P$4:$U$500,5,FALSE))</f>
        <v/>
      </c>
      <c r="AJ133" s="39" t="str">
        <f>IF(ISERROR(VLOOKUP($G133&amp;AJ$8,参照!$P$4:$U$500,5,FALSE)),"",VLOOKUP($G133&amp;AJ$8,参照!$P$4:$U$500,5,FALSE))</f>
        <v/>
      </c>
      <c r="AK133" s="37">
        <v>29</v>
      </c>
      <c r="AL133" s="37">
        <v>84</v>
      </c>
      <c r="AM133" s="37"/>
      <c r="AN133" s="72">
        <f>IF(ISERROR(VLOOKUP($A133,'全入力（様式2-4）'!$G$17:$BY$1200,AN$1,FALSE)),"",VLOOKUP($A133,'全入力（様式2-4）'!$G$17:$BY$1200,AN$1,FALSE))</f>
        <v>0</v>
      </c>
      <c r="AO133" s="78">
        <f>IF(ISERROR(VLOOKUP($A133,'全入力（様式2-4）'!$G$17:$BY$1200,AO$1,FALSE)),"",VLOOKUP($A133,'全入力（様式2-4）'!$G$17:$BY$1200,AO$1,FALSE))</f>
        <v>0</v>
      </c>
      <c r="AP133" s="44">
        <f>IF(ISERROR(VLOOKUP($A133,'全入力（様式2-4）'!$G$17:$BY$1200,AP$1,FALSE)),"",VLOOKUP($A133,'全入力（様式2-4）'!$G$17:$BY$1200,AP$1,FALSE))</f>
        <v>0</v>
      </c>
      <c r="AQ133" s="63" t="str">
        <f>IF(ISERROR(VLOOKUP($G133,参照!$U$4:$W$102,3,FALSE)),"",VLOOKUP($G133,参照!$U$4:$W$102,3,FALSE))</f>
        <v/>
      </c>
      <c r="AR133" s="377" t="str">
        <f t="shared" ref="AR133" si="163">IF($AN133&lt;&gt;0,2/3,"")</f>
        <v/>
      </c>
      <c r="AS133" s="45" t="str">
        <f t="shared" si="100"/>
        <v/>
      </c>
      <c r="AT133" s="45" t="str">
        <f t="shared" si="101"/>
        <v/>
      </c>
      <c r="AU133" s="45" t="str">
        <f t="shared" si="102"/>
        <v/>
      </c>
      <c r="AV133" s="45" t="str">
        <f t="shared" si="103"/>
        <v/>
      </c>
      <c r="AW133" s="45" t="str">
        <f t="shared" si="95"/>
        <v/>
      </c>
      <c r="AX133" s="46">
        <f t="array" ref="AX133">SUM(IF('全入力（様式2-4）'!$G$17:$G$1200=$A133,IF('全入力（様式2-4）'!$AD$14:$AF$14=$AR133,'全入力（様式2-4）'!$AD$17:$AF$1200)))</f>
        <v>0</v>
      </c>
      <c r="AY133" s="47" t="str">
        <f t="shared" si="104"/>
        <v/>
      </c>
      <c r="AZ133" s="1890"/>
      <c r="BA133" s="46">
        <f t="shared" si="105"/>
        <v>0</v>
      </c>
      <c r="BB133" s="47" t="str">
        <f t="shared" si="106"/>
        <v/>
      </c>
      <c r="BC133" s="46">
        <f t="array" ref="BC133">SUM(IF('全入力（様式2-4）'!$G$17:$G$1200=$A133,IF('全入力（様式2-4）'!$AW$14:$AY$14=$AR133,'全入力（様式2-4）'!$AW$17:$AY$1200)))</f>
        <v>0</v>
      </c>
      <c r="BD133" s="47" t="str">
        <f t="shared" si="107"/>
        <v/>
      </c>
      <c r="BE133" s="150" t="str">
        <f t="shared" si="108"/>
        <v/>
      </c>
      <c r="BF133" s="1890"/>
      <c r="BG133" s="46"/>
      <c r="BH133" s="47"/>
      <c r="BI133" s="47"/>
      <c r="BJ133" s="144"/>
      <c r="BK133" s="1890"/>
    </row>
    <row r="134" spans="1:63" s="18" customFormat="1" ht="14.25" customHeight="1" thickBot="1">
      <c r="A134" s="942">
        <f t="shared" si="141"/>
        <v>41</v>
      </c>
      <c r="B134" s="7">
        <f>'全入力（様式2-4）'!$I$6</f>
        <v>0</v>
      </c>
      <c r="C134" s="186">
        <f>IF(ISERROR(VLOOKUP($A134,'全入力（様式2-4）'!$G$17:$BY$1200,C$1,FALSE)),"",VLOOKUP($A134,'全入力（様式2-4）'!$G$17:$BY$1200,C$1,FALSE))</f>
        <v>0</v>
      </c>
      <c r="D134" s="186">
        <f>IF(ISERROR(VLOOKUP($A134,'全入力（様式2-4）'!$G$17:$BY$1200,D$1,FALSE)),"",VLOOKUP($A134,'全入力（様式2-4）'!$G$17:$BY$1200,D$1,FALSE))</f>
        <v>0</v>
      </c>
      <c r="E134" s="186">
        <f>IF(ISERROR(VLOOKUP($A134,'全入力（様式2-4）'!$G$17:$BY$1200,E$1,FALSE)),"",VLOOKUP($A134,'全入力（様式2-4）'!$G$17:$BY$1200,E$1,FALSE))</f>
        <v>0</v>
      </c>
      <c r="F134" s="186">
        <f>IF(ISERROR(VLOOKUP($A134,'全入力（様式2-4）'!$G$17:$BY$1200,F$1,FALSE)),"",VLOOKUP($A134,'全入力（様式2-4）'!$G$17:$BY$1200,F$1,FALSE))</f>
        <v>0</v>
      </c>
      <c r="G134" s="187" t="str">
        <f>'全入力（様式2-4）'!$P$5&amp;'全入力（様式2-4）'!$R$5&amp;$D134</f>
        <v>0</v>
      </c>
      <c r="H134" s="188" t="str">
        <f t="shared" si="97"/>
        <v/>
      </c>
      <c r="I134" s="189">
        <f>IF(ISERROR(VLOOKUP($A134,'全入力（様式2-4）'!$G$17:$BY$1200,I$1,FALSE)),"",VLOOKUP($A134,'全入力（様式2-4）'!$G$17:$BY$1200,I$1,FALSE))</f>
        <v>0</v>
      </c>
      <c r="J134" s="189" t="str">
        <f>IF(ISERROR(VLOOKUP($A134,'全入力（様式2-4）'!$G$17:$BY$1200,J$1,FALSE)),"",VLOOKUP($A134,'全入力（様式2-4）'!$G$17:$BY$1200,J$1,FALSE))</f>
        <v/>
      </c>
      <c r="K134" s="189">
        <f>IF(ISERROR(VLOOKUP($A134,'全入力（様式2-4）'!$G$17:$BY$1200,K$1,FALSE)),"",VLOOKUP($A134,'全入力（様式2-4）'!$G$17:$BY$1200,K$1,FALSE))</f>
        <v>0</v>
      </c>
      <c r="L134" s="189" t="str">
        <f>IF(ISERROR(VLOOKUP($A134,'全入力（様式2-4）'!$G$17:$BY$1200,L$1,FALSE)),"",VLOOKUP($A134,'全入力（様式2-4）'!$G$17:$BY$1200,L$1,FALSE))</f>
        <v/>
      </c>
      <c r="M134" s="190">
        <f>IF(ISERROR(VLOOKUP($A134,'全入力（様式2-4）'!$G$17:$BY$1200,M$1,FALSE)),"",VLOOKUP($A134,'全入力（様式2-4）'!$G$17:$BY$1200,M$1,FALSE))</f>
        <v>0</v>
      </c>
      <c r="N134" s="190" t="str">
        <f>IF(ISERROR(VLOOKUP($A134,'全入力（様式2-4）'!$G$17:$BY$1200,N$1,FALSE)),"",VLOOKUP($A134,'全入力（様式2-4）'!$G$17:$BY$1200,N$1,FALSE))</f>
        <v/>
      </c>
      <c r="O134" s="190">
        <f>IF(ISERROR(VLOOKUP($A134,'全入力（様式2-4）'!$G$17:$BY$1200,O$1,FALSE)),"",VLOOKUP($A134,'全入力（様式2-4）'!$G$17:$BY$1200,O$1,FALSE))</f>
        <v>0</v>
      </c>
      <c r="P134" s="190" t="str">
        <f>IF(ISERROR(VLOOKUP($A134,'全入力（様式2-4）'!$G$17:$BY$1200,P$1,FALSE)),"",VLOOKUP($A134,'全入力（様式2-4）'!$G$17:$BY$1200,P$1,FALSE))</f>
        <v/>
      </c>
      <c r="Q134" s="191">
        <f>IF(ISERROR(VLOOKUP($A134,'全入力（様式2-4）'!$G$17:$BY$1200,Q$1,FALSE)),"",VLOOKUP($A134,'全入力（様式2-4）'!$G$17:$BY$1200,Q$1,FALSE))</f>
        <v>0</v>
      </c>
      <c r="R134" s="192">
        <f>IF(ISERROR(VLOOKUP($A134,'全入力（様式2-4）'!$G$17:$BY$1200,R$1,FALSE)),"",VLOOKUP($A134,'全入力（様式2-4）'!$G$17:$BY$1200,R$1,FALSE))</f>
        <v>0</v>
      </c>
      <c r="S134" s="192" t="str">
        <f>IF(ISERROR(VLOOKUP($A134,'全入力（様式2-4）'!$G$17:$BY$1200,S$1,FALSE)),"",VLOOKUP($A134,'全入力（様式2-4）'!$G$17:$BY$1200,S$1,FALSE))</f>
        <v/>
      </c>
      <c r="T134" s="192"/>
      <c r="U134" s="192"/>
      <c r="V134" s="192"/>
      <c r="W134" s="192"/>
      <c r="X134" s="192"/>
      <c r="Y134" s="192"/>
      <c r="Z134" s="189">
        <f>IF(ISERROR(VLOOKUP($A134,'全入力（様式2-4）'!$G$17:$BY$1200,Z$1,FALSE)),"",VLOOKUP($A134,'全入力（様式2-4）'!$G$17:$BY$1200,Z$1,FALSE))</f>
        <v>0</v>
      </c>
      <c r="AA134" s="189">
        <f>IF(ISERROR(VLOOKUP($A134,'全入力（様式2-4）'!$G$17:$BY$1200,AA$1,FALSE)),"",VLOOKUP($A134,'全入力（様式2-4）'!$G$17:$BY$1200,AA$1,FALSE))</f>
        <v>0</v>
      </c>
      <c r="AB134" s="189">
        <f>IF(ISERROR(VLOOKUP($A134,'全入力（様式2-4）'!$G$17:$BY$1200,AB$1,FALSE)),"",VLOOKUP($A134,'全入力（様式2-4）'!$G$17:$BY$1200,AB$1,FALSE))</f>
        <v>0</v>
      </c>
      <c r="AC134" s="189">
        <f>IF(ISERROR(VLOOKUP($A134,'全入力（様式2-4）'!$G$17:$BY$1200,AC$1,FALSE)),"",VLOOKUP($A134,'全入力（様式2-4）'!$G$17:$BY$1200,AC$1,FALSE))</f>
        <v>0</v>
      </c>
      <c r="AD134" s="202">
        <f>IF(ISERROR(VLOOKUP($A134,'全入力（様式2-4）'!$G$17:$BY$1200,AD$1,FALSE)),"",VLOOKUP($A134,'全入力（様式2-4）'!$G$17:$BY$1200,AD$1,FALSE))</f>
        <v>0</v>
      </c>
      <c r="AE134" s="190"/>
      <c r="AF134" s="190"/>
      <c r="AG134" s="190"/>
      <c r="AH134" s="319" t="str">
        <f t="shared" si="98"/>
        <v>00</v>
      </c>
      <c r="AI134" s="193" t="str">
        <f>IF(ISERROR(VLOOKUP($G134&amp;AI$8,参照!$P$4:$U$500,5,FALSE)),"",VLOOKUP($G134&amp;AI$8,参照!$P$4:$U$500,5,FALSE))</f>
        <v/>
      </c>
      <c r="AJ134" s="193" t="str">
        <f>IF(ISERROR(VLOOKUP($G134&amp;AJ$8,参照!$P$4:$U$500,5,FALSE)),"",VLOOKUP($G134&amp;AJ$8,参照!$P$4:$U$500,5,FALSE))</f>
        <v/>
      </c>
      <c r="AK134" s="188">
        <v>31</v>
      </c>
      <c r="AL134" s="188">
        <v>85</v>
      </c>
      <c r="AM134" s="37"/>
      <c r="AN134" s="74">
        <f>IF(ISERROR(VLOOKUP($A134,'全入力（様式2-4）'!$G$17:$BY$1200,AN$1,FALSE)),"",VLOOKUP($A134,'全入力（様式2-4）'!$G$17:$BY$1200,AN$1,FALSE))</f>
        <v>0</v>
      </c>
      <c r="AO134" s="79">
        <f>IF(ISERROR(VLOOKUP($A134,'全入力（様式2-4）'!$G$17:$BY$1200,AO$1,FALSE)),"",VLOOKUP($A134,'全入力（様式2-4）'!$G$17:$BY$1200,AO$1,FALSE))</f>
        <v>0</v>
      </c>
      <c r="AP134" s="48">
        <f>IF(ISERROR(VLOOKUP($A134,'全入力（様式2-4）'!$G$17:$BY$1200,AP$1,FALSE)),"",VLOOKUP($A134,'全入力（様式2-4）'!$G$17:$BY$1200,AP$1,FALSE))</f>
        <v>0</v>
      </c>
      <c r="AQ134" s="64" t="str">
        <f>IF(ISERROR(VLOOKUP($G134,参照!$U$4:$W$102,3,FALSE)),"",VLOOKUP($G134,参照!$U$4:$W$102,3,FALSE))</f>
        <v/>
      </c>
      <c r="AR134" s="378" t="str">
        <f t="shared" ref="AR134" si="164">IF($AN134&lt;&gt;0,1/3,"")</f>
        <v/>
      </c>
      <c r="AS134" s="49" t="str">
        <f t="shared" si="100"/>
        <v/>
      </c>
      <c r="AT134" s="49" t="str">
        <f t="shared" si="101"/>
        <v/>
      </c>
      <c r="AU134" s="49" t="str">
        <f t="shared" si="102"/>
        <v/>
      </c>
      <c r="AV134" s="49" t="str">
        <f t="shared" si="103"/>
        <v/>
      </c>
      <c r="AW134" s="49" t="str">
        <f t="shared" si="95"/>
        <v/>
      </c>
      <c r="AX134" s="50">
        <f t="array" ref="AX134">SUM(IF('全入力（様式2-4）'!$G$17:$G$1200=$A134,IF('全入力（様式2-4）'!$AD$14:$AF$14=$AR134,'全入力（様式2-4）'!$AD$17:$AF$1200)))</f>
        <v>0</v>
      </c>
      <c r="AY134" s="51" t="str">
        <f t="shared" si="104"/>
        <v/>
      </c>
      <c r="AZ134" s="1891"/>
      <c r="BA134" s="50">
        <f t="shared" si="105"/>
        <v>0</v>
      </c>
      <c r="BB134" s="51" t="str">
        <f t="shared" si="106"/>
        <v/>
      </c>
      <c r="BC134" s="50">
        <f t="array" ref="BC134">SUM(IF('全入力（様式2-4）'!$G$17:$G$1200=$A134,IF('全入力（様式2-4）'!$AW$14:$AY$14=$AR134,'全入力（様式2-4）'!$AW$17:$AY$1200)))</f>
        <v>0</v>
      </c>
      <c r="BD134" s="51" t="str">
        <f t="shared" si="107"/>
        <v/>
      </c>
      <c r="BE134" s="151" t="str">
        <f t="shared" si="108"/>
        <v/>
      </c>
      <c r="BF134" s="1891"/>
      <c r="BG134" s="50"/>
      <c r="BH134" s="51"/>
      <c r="BI134" s="51"/>
      <c r="BJ134" s="145"/>
      <c r="BK134" s="1891"/>
    </row>
    <row r="135" spans="1:63" s="18" customFormat="1" ht="14.25" customHeight="1">
      <c r="A135" s="941">
        <f>A132+1</f>
        <v>42</v>
      </c>
      <c r="B135" s="178">
        <f>'全入力（様式2-4）'!$I$6</f>
        <v>0</v>
      </c>
      <c r="C135" s="177">
        <f>IF(ISERROR(VLOOKUP($A135,'全入力（様式2-4）'!$G$17:$BY$1200,C$1,FALSE)),"",VLOOKUP($A135,'全入力（様式2-4）'!$G$17:$BY$1200,C$1,FALSE))</f>
        <v>0</v>
      </c>
      <c r="D135" s="177">
        <f>IF(ISERROR(VLOOKUP($A135,'全入力（様式2-4）'!$G$17:$BY$1200,D$1,FALSE)),"",VLOOKUP($A135,'全入力（様式2-4）'!$G$17:$BY$1200,D$1,FALSE))</f>
        <v>0</v>
      </c>
      <c r="E135" s="177">
        <f>IF(ISERROR(VLOOKUP($A135,'全入力（様式2-4）'!$G$17:$BY$1200,E$1,FALSE)),"",VLOOKUP($A135,'全入力（様式2-4）'!$G$17:$BY$1200,E$1,FALSE))</f>
        <v>0</v>
      </c>
      <c r="F135" s="177">
        <f>IF(ISERROR(VLOOKUP($A135,'全入力（様式2-4）'!$G$17:$BY$1200,F$1,FALSE)),"",VLOOKUP($A135,'全入力（様式2-4）'!$G$17:$BY$1200,F$1,FALSE))</f>
        <v>0</v>
      </c>
      <c r="G135" s="179" t="str">
        <f>'全入力（様式2-4）'!$P$5&amp;'全入力（様式2-4）'!$R$5&amp;$D135</f>
        <v>0</v>
      </c>
      <c r="H135" s="180" t="str">
        <f t="shared" si="97"/>
        <v/>
      </c>
      <c r="I135" s="181">
        <f>IF(ISERROR(VLOOKUP($A135,'全入力（様式2-4）'!$G$17:$BY$1200,I$1,FALSE)),"",VLOOKUP($A135,'全入力（様式2-4）'!$G$17:$BY$1200,I$1,FALSE))</f>
        <v>0</v>
      </c>
      <c r="J135" s="181" t="str">
        <f>IF(ISERROR(VLOOKUP($A135,'全入力（様式2-4）'!$G$17:$BY$1200,J$1,FALSE)),"",VLOOKUP($A135,'全入力（様式2-4）'!$G$17:$BY$1200,J$1,FALSE))</f>
        <v/>
      </c>
      <c r="K135" s="181">
        <f>IF(ISERROR(VLOOKUP($A135,'全入力（様式2-4）'!$G$17:$BY$1200,K$1,FALSE)),"",VLOOKUP($A135,'全入力（様式2-4）'!$G$17:$BY$1200,K$1,FALSE))</f>
        <v>0</v>
      </c>
      <c r="L135" s="181" t="str">
        <f>IF(ISERROR(VLOOKUP($A135,'全入力（様式2-4）'!$G$17:$BY$1200,L$1,FALSE)),"",VLOOKUP($A135,'全入力（様式2-4）'!$G$17:$BY$1200,L$1,FALSE))</f>
        <v/>
      </c>
      <c r="M135" s="182">
        <f>IF(ISERROR(VLOOKUP($A135,'全入力（様式2-4）'!$G$17:$BY$1200,M$1,FALSE)),"",VLOOKUP($A135,'全入力（様式2-4）'!$G$17:$BY$1200,M$1,FALSE))</f>
        <v>0</v>
      </c>
      <c r="N135" s="182" t="str">
        <f>IF(ISERROR(VLOOKUP($A135,'全入力（様式2-4）'!$G$17:$BY$1200,N$1,FALSE)),"",VLOOKUP($A135,'全入力（様式2-4）'!$G$17:$BY$1200,N$1,FALSE))</f>
        <v/>
      </c>
      <c r="O135" s="182">
        <f>IF(ISERROR(VLOOKUP($A135,'全入力（様式2-4）'!$G$17:$BY$1200,O$1,FALSE)),"",VLOOKUP($A135,'全入力（様式2-4）'!$G$17:$BY$1200,O$1,FALSE))</f>
        <v>0</v>
      </c>
      <c r="P135" s="182" t="str">
        <f>IF(ISERROR(VLOOKUP($A135,'全入力（様式2-4）'!$G$17:$BY$1200,P$1,FALSE)),"",VLOOKUP($A135,'全入力（様式2-4）'!$G$17:$BY$1200,P$1,FALSE))</f>
        <v/>
      </c>
      <c r="Q135" s="183">
        <f>IF(ISERROR(VLOOKUP($A135,'全入力（様式2-4）'!$G$17:$BY$1200,Q$1,FALSE)),"",VLOOKUP($A135,'全入力（様式2-4）'!$G$17:$BY$1200,Q$1,FALSE))</f>
        <v>0</v>
      </c>
      <c r="R135" s="184">
        <f>IF(ISERROR(VLOOKUP($A135,'全入力（様式2-4）'!$G$17:$BY$1200,R$1,FALSE)),"",VLOOKUP($A135,'全入力（様式2-4）'!$G$17:$BY$1200,R$1,FALSE))</f>
        <v>0</v>
      </c>
      <c r="S135" s="184" t="str">
        <f>IF(ISERROR(VLOOKUP($A135,'全入力（様式2-4）'!$G$17:$BY$1200,S$1,FALSE)),"",VLOOKUP($A135,'全入力（様式2-4）'!$G$17:$BY$1200,S$1,FALSE))</f>
        <v/>
      </c>
      <c r="T135" s="184"/>
      <c r="U135" s="184"/>
      <c r="V135" s="537"/>
      <c r="W135" s="537"/>
      <c r="X135" s="537"/>
      <c r="Y135" s="537"/>
      <c r="Z135" s="181">
        <f>IF(ISERROR(VLOOKUP($A135,'全入力（様式2-4）'!$G$17:$BY$1200,Z$1,FALSE)),"",VLOOKUP($A135,'全入力（様式2-4）'!$G$17:$BY$1200,Z$1,FALSE))</f>
        <v>0</v>
      </c>
      <c r="AA135" s="181">
        <f>IF(ISERROR(VLOOKUP($A135,'全入力（様式2-4）'!$G$17:$BY$1200,AA$1,FALSE)),"",VLOOKUP($A135,'全入力（様式2-4）'!$G$17:$BY$1200,AA$1,FALSE))</f>
        <v>0</v>
      </c>
      <c r="AB135" s="181">
        <f>IF(ISERROR(VLOOKUP($A135,'全入力（様式2-4）'!$G$17:$BY$1200,AB$1,FALSE)),"",VLOOKUP($A135,'全入力（様式2-4）'!$G$17:$BY$1200,AB$1,FALSE))</f>
        <v>0</v>
      </c>
      <c r="AC135" s="181">
        <f>IF(ISERROR(VLOOKUP($A135,'全入力（様式2-4）'!$G$17:$BY$1200,AC$1,FALSE)),"",VLOOKUP($A135,'全入力（様式2-4）'!$G$17:$BY$1200,AC$1,FALSE))</f>
        <v>0</v>
      </c>
      <c r="AD135" s="201">
        <f>IF(ISERROR(VLOOKUP($A135,'全入力（様式2-4）'!$G$17:$BY$1200,AD$1,FALSE)),"",VLOOKUP($A135,'全入力（様式2-4）'!$G$17:$BY$1200,AD$1,FALSE))</f>
        <v>0</v>
      </c>
      <c r="AE135" s="182"/>
      <c r="AF135" s="182"/>
      <c r="AG135" s="182"/>
      <c r="AH135" s="318" t="str">
        <f t="shared" si="98"/>
        <v>00</v>
      </c>
      <c r="AI135" s="185" t="str">
        <f>IF(ISERROR(VLOOKUP($G135&amp;AI$8,参照!$P$4:$U$500,5,FALSE)),"",VLOOKUP($G135&amp;AI$8,参照!$P$4:$U$500,5,FALSE))</f>
        <v/>
      </c>
      <c r="AJ135" s="185" t="str">
        <f>IF(ISERROR(VLOOKUP($G135&amp;AJ$8,参照!$P$4:$U$500,5,FALSE)),"",VLOOKUP($G135&amp;AJ$8,参照!$P$4:$U$500,5,FALSE))</f>
        <v/>
      </c>
      <c r="AK135" s="180">
        <v>27</v>
      </c>
      <c r="AL135" s="180">
        <v>83</v>
      </c>
      <c r="AM135" s="37"/>
      <c r="AN135" s="76">
        <f>IF(ISERROR(VLOOKUP($A135,'全入力（様式2-4）'!$G$17:$BY$1200,AN$1,FALSE)),"",VLOOKUP($A135,'全入力（様式2-4）'!$G$17:$BY$1200,AN$1,FALSE))</f>
        <v>0</v>
      </c>
      <c r="AO135" s="77">
        <f>IF(ISERROR(VLOOKUP($A135,'全入力（様式2-4）'!$G$17:$BY$1200,AO$1,FALSE)),"",VLOOKUP($A135,'全入力（様式2-4）'!$G$17:$BY$1200,AO$1,FALSE))</f>
        <v>0</v>
      </c>
      <c r="AP135" s="52">
        <f>IF(ISERROR(VLOOKUP($A135,'全入力（様式2-4）'!$G$17:$BY$1200,AP$1,FALSE)),"",VLOOKUP($A135,'全入力（様式2-4）'!$G$17:$BY$1200,AP$1,FALSE))</f>
        <v>0</v>
      </c>
      <c r="AQ135" s="84" t="str">
        <f>IF(ISERROR(VLOOKUP($G135,参照!$U$4:$W$102,3,FALSE)),"",VLOOKUP($G135,参照!$U$4:$W$102,3,FALSE))</f>
        <v/>
      </c>
      <c r="AR135" s="376" t="str">
        <f t="shared" ref="AR135" si="165">IF($AN135&lt;&gt;0,"満額","")</f>
        <v/>
      </c>
      <c r="AS135" s="53" t="str">
        <f t="shared" si="100"/>
        <v/>
      </c>
      <c r="AT135" s="53" t="str">
        <f t="shared" si="101"/>
        <v/>
      </c>
      <c r="AU135" s="53" t="str">
        <f t="shared" si="102"/>
        <v/>
      </c>
      <c r="AV135" s="53" t="str">
        <f t="shared" si="103"/>
        <v/>
      </c>
      <c r="AW135" s="53" t="str">
        <f t="shared" si="95"/>
        <v/>
      </c>
      <c r="AX135" s="54">
        <f t="array" ref="AX135">SUM(IF('全入力（様式2-4）'!$G$17:$G$1200=$A135,IF('全入力（様式2-4）'!$AD$14:$AF$14=$AR135,'全入力（様式2-4）'!$AD$17:$AF$1200)))</f>
        <v>0</v>
      </c>
      <c r="AY135" s="55" t="str">
        <f t="shared" si="104"/>
        <v/>
      </c>
      <c r="AZ135" s="1889">
        <f>IF(ISERROR(VLOOKUP($A135,'全入力（様式2-4）'!$G$17:$BY$1200,AZ$1,FALSE)),"",VLOOKUP($A135,'全入力（様式2-4）'!$G$17:$BY$1200,AZ$1,FALSE))</f>
        <v>0</v>
      </c>
      <c r="BA135" s="54">
        <f t="shared" si="105"/>
        <v>0</v>
      </c>
      <c r="BB135" s="55" t="str">
        <f t="shared" si="106"/>
        <v/>
      </c>
      <c r="BC135" s="54">
        <f t="array" ref="BC135">SUM(IF('全入力（様式2-4）'!$G$17:$G$1200=$A135,IF('全入力（様式2-4）'!$AW$14:$AY$14=$AR135,'全入力（様式2-4）'!$AW$17:$AY$1200)))</f>
        <v>0</v>
      </c>
      <c r="BD135" s="55" t="str">
        <f t="shared" si="107"/>
        <v/>
      </c>
      <c r="BE135" s="152" t="str">
        <f t="shared" si="108"/>
        <v/>
      </c>
      <c r="BF135" s="1889">
        <f>IF(ISERROR(VLOOKUP($A135,'全入力（様式2-4）'!$G$17:$BY$1200,BF$1,FALSE)),"",VLOOKUP($A135,'全入力（様式2-4）'!$G$17:$BY$1200,BF$1,FALSE))</f>
        <v>0</v>
      </c>
      <c r="BG135" s="54"/>
      <c r="BH135" s="55"/>
      <c r="BI135" s="55"/>
      <c r="BJ135" s="146"/>
      <c r="BK135" s="1889"/>
    </row>
    <row r="136" spans="1:63" s="18" customFormat="1" ht="14.25" customHeight="1">
      <c r="A136" s="940">
        <f t="shared" si="141"/>
        <v>42</v>
      </c>
      <c r="B136" s="1">
        <f>'全入力（様式2-4）'!$I$6</f>
        <v>0</v>
      </c>
      <c r="C136" s="35">
        <f>IF(ISERROR(VLOOKUP($A136,'全入力（様式2-4）'!$G$17:$BY$1200,C$1,FALSE)),"",VLOOKUP($A136,'全入力（様式2-4）'!$G$17:$BY$1200,C$1,FALSE))</f>
        <v>0</v>
      </c>
      <c r="D136" s="35">
        <f>IF(ISERROR(VLOOKUP($A136,'全入力（様式2-4）'!$G$17:$BY$1200,D$1,FALSE)),"",VLOOKUP($A136,'全入力（様式2-4）'!$G$17:$BY$1200,D$1,FALSE))</f>
        <v>0</v>
      </c>
      <c r="E136" s="35">
        <f>IF(ISERROR(VLOOKUP($A136,'全入力（様式2-4）'!$G$17:$BY$1200,E$1,FALSE)),"",VLOOKUP($A136,'全入力（様式2-4）'!$G$17:$BY$1200,E$1,FALSE))</f>
        <v>0</v>
      </c>
      <c r="F136" s="35">
        <f>IF(ISERROR(VLOOKUP($A136,'全入力（様式2-4）'!$G$17:$BY$1200,F$1,FALSE)),"",VLOOKUP($A136,'全入力（様式2-4）'!$G$17:$BY$1200,F$1,FALSE))</f>
        <v>0</v>
      </c>
      <c r="G136" s="36" t="str">
        <f>'全入力（様式2-4）'!$P$5&amp;'全入力（様式2-4）'!$R$5&amp;$D136</f>
        <v>0</v>
      </c>
      <c r="H136" s="37" t="str">
        <f t="shared" si="97"/>
        <v/>
      </c>
      <c r="I136" s="38">
        <f>IF(ISERROR(VLOOKUP($A136,'全入力（様式2-4）'!$G$17:$BY$1200,I$1,FALSE)),"",VLOOKUP($A136,'全入力（様式2-4）'!$G$17:$BY$1200,I$1,FALSE))</f>
        <v>0</v>
      </c>
      <c r="J136" s="38" t="str">
        <f>IF(ISERROR(VLOOKUP($A136,'全入力（様式2-4）'!$G$17:$BY$1200,J$1,FALSE)),"",VLOOKUP($A136,'全入力（様式2-4）'!$G$17:$BY$1200,J$1,FALSE))</f>
        <v/>
      </c>
      <c r="K136" s="38">
        <f>IF(ISERROR(VLOOKUP($A136,'全入力（様式2-4）'!$G$17:$BY$1200,K$1,FALSE)),"",VLOOKUP($A136,'全入力（様式2-4）'!$G$17:$BY$1200,K$1,FALSE))</f>
        <v>0</v>
      </c>
      <c r="L136" s="38" t="str">
        <f>IF(ISERROR(VLOOKUP($A136,'全入力（様式2-4）'!$G$17:$BY$1200,L$1,FALSE)),"",VLOOKUP($A136,'全入力（様式2-4）'!$G$17:$BY$1200,L$1,FALSE))</f>
        <v/>
      </c>
      <c r="M136" s="112">
        <f>IF(ISERROR(VLOOKUP($A136,'全入力（様式2-4）'!$G$17:$BY$1200,M$1,FALSE)),"",VLOOKUP($A136,'全入力（様式2-4）'!$G$17:$BY$1200,M$1,FALSE))</f>
        <v>0</v>
      </c>
      <c r="N136" s="112" t="str">
        <f>IF(ISERROR(VLOOKUP($A136,'全入力（様式2-4）'!$G$17:$BY$1200,N$1,FALSE)),"",VLOOKUP($A136,'全入力（様式2-4）'!$G$17:$BY$1200,N$1,FALSE))</f>
        <v/>
      </c>
      <c r="O136" s="112">
        <f>IF(ISERROR(VLOOKUP($A136,'全入力（様式2-4）'!$G$17:$BY$1200,O$1,FALSE)),"",VLOOKUP($A136,'全入力（様式2-4）'!$G$17:$BY$1200,O$1,FALSE))</f>
        <v>0</v>
      </c>
      <c r="P136" s="112" t="str">
        <f>IF(ISERROR(VLOOKUP($A136,'全入力（様式2-4）'!$G$17:$BY$1200,P$1,FALSE)),"",VLOOKUP($A136,'全入力（様式2-4）'!$G$17:$BY$1200,P$1,FALSE))</f>
        <v/>
      </c>
      <c r="Q136" s="176">
        <f>IF(ISERROR(VLOOKUP($A136,'全入力（様式2-4）'!$G$17:$BY$1200,Q$1,FALSE)),"",VLOOKUP($A136,'全入力（様式2-4）'!$G$17:$BY$1200,Q$1,FALSE))</f>
        <v>0</v>
      </c>
      <c r="R136" s="105">
        <f>IF(ISERROR(VLOOKUP($A136,'全入力（様式2-4）'!$G$17:$BY$1200,R$1,FALSE)),"",VLOOKUP($A136,'全入力（様式2-4）'!$G$17:$BY$1200,R$1,FALSE))</f>
        <v>0</v>
      </c>
      <c r="S136" s="105" t="str">
        <f>IF(ISERROR(VLOOKUP($A136,'全入力（様式2-4）'!$G$17:$BY$1200,S$1,FALSE)),"",VLOOKUP($A136,'全入力（様式2-4）'!$G$17:$BY$1200,S$1,FALSE))</f>
        <v/>
      </c>
      <c r="T136" s="105"/>
      <c r="U136" s="105"/>
      <c r="V136" s="105"/>
      <c r="W136" s="105"/>
      <c r="X136" s="105"/>
      <c r="Y136" s="105"/>
      <c r="Z136" s="38">
        <f>IF(ISERROR(VLOOKUP($A136,'全入力（様式2-4）'!$G$17:$BY$1200,Z$1,FALSE)),"",VLOOKUP($A136,'全入力（様式2-4）'!$G$17:$BY$1200,Z$1,FALSE))</f>
        <v>0</v>
      </c>
      <c r="AA136" s="38">
        <f>IF(ISERROR(VLOOKUP($A136,'全入力（様式2-4）'!$G$17:$BY$1200,AA$1,FALSE)),"",VLOOKUP($A136,'全入力（様式2-4）'!$G$17:$BY$1200,AA$1,FALSE))</f>
        <v>0</v>
      </c>
      <c r="AB136" s="38">
        <f>IF(ISERROR(VLOOKUP($A136,'全入力（様式2-4）'!$G$17:$BY$1200,AB$1,FALSE)),"",VLOOKUP($A136,'全入力（様式2-4）'!$G$17:$BY$1200,AB$1,FALSE))</f>
        <v>0</v>
      </c>
      <c r="AC136" s="38">
        <f>IF(ISERROR(VLOOKUP($A136,'全入力（様式2-4）'!$G$17:$BY$1200,AC$1,FALSE)),"",VLOOKUP($A136,'全入力（様式2-4）'!$G$17:$BY$1200,AC$1,FALSE))</f>
        <v>0</v>
      </c>
      <c r="AD136" s="200">
        <f>IF(ISERROR(VLOOKUP($A136,'全入力（様式2-4）'!$G$17:$BY$1200,AD$1,FALSE)),"",VLOOKUP($A136,'全入力（様式2-4）'!$G$17:$BY$1200,AD$1,FALSE))</f>
        <v>0</v>
      </c>
      <c r="AE136" s="112"/>
      <c r="AF136" s="112"/>
      <c r="AG136" s="112"/>
      <c r="AH136" s="317" t="str">
        <f t="shared" si="98"/>
        <v>00</v>
      </c>
      <c r="AI136" s="39" t="str">
        <f>IF(ISERROR(VLOOKUP($G136&amp;AI$8,参照!$P$4:$U$500,5,FALSE)),"",VLOOKUP($G136&amp;AI$8,参照!$P$4:$U$500,5,FALSE))</f>
        <v/>
      </c>
      <c r="AJ136" s="39" t="str">
        <f>IF(ISERROR(VLOOKUP($G136&amp;AJ$8,参照!$P$4:$U$500,5,FALSE)),"",VLOOKUP($G136&amp;AJ$8,参照!$P$4:$U$500,5,FALSE))</f>
        <v/>
      </c>
      <c r="AK136" s="37">
        <v>29</v>
      </c>
      <c r="AL136" s="37">
        <v>84</v>
      </c>
      <c r="AM136" s="37"/>
      <c r="AN136" s="72">
        <f>IF(ISERROR(VLOOKUP($A136,'全入力（様式2-4）'!$G$17:$BY$1200,AN$1,FALSE)),"",VLOOKUP($A136,'全入力（様式2-4）'!$G$17:$BY$1200,AN$1,FALSE))</f>
        <v>0</v>
      </c>
      <c r="AO136" s="78">
        <f>IF(ISERROR(VLOOKUP($A136,'全入力（様式2-4）'!$G$17:$BY$1200,AO$1,FALSE)),"",VLOOKUP($A136,'全入力（様式2-4）'!$G$17:$BY$1200,AO$1,FALSE))</f>
        <v>0</v>
      </c>
      <c r="AP136" s="44">
        <f>IF(ISERROR(VLOOKUP($A136,'全入力（様式2-4）'!$G$17:$BY$1200,AP$1,FALSE)),"",VLOOKUP($A136,'全入力（様式2-4）'!$G$17:$BY$1200,AP$1,FALSE))</f>
        <v>0</v>
      </c>
      <c r="AQ136" s="63" t="str">
        <f>IF(ISERROR(VLOOKUP($G136,参照!$U$4:$W$102,3,FALSE)),"",VLOOKUP($G136,参照!$U$4:$W$102,3,FALSE))</f>
        <v/>
      </c>
      <c r="AR136" s="377" t="str">
        <f t="shared" ref="AR136" si="166">IF($AN136&lt;&gt;0,2/3,"")</f>
        <v/>
      </c>
      <c r="AS136" s="45" t="str">
        <f t="shared" si="100"/>
        <v/>
      </c>
      <c r="AT136" s="45" t="str">
        <f t="shared" si="101"/>
        <v/>
      </c>
      <c r="AU136" s="45" t="str">
        <f t="shared" si="102"/>
        <v/>
      </c>
      <c r="AV136" s="45" t="str">
        <f t="shared" si="103"/>
        <v/>
      </c>
      <c r="AW136" s="45" t="str">
        <f t="shared" si="95"/>
        <v/>
      </c>
      <c r="AX136" s="46">
        <f t="array" ref="AX136">SUM(IF('全入力（様式2-4）'!$G$17:$G$1200=$A136,IF('全入力（様式2-4）'!$AD$14:$AF$14=$AR136,'全入力（様式2-4）'!$AD$17:$AF$1200)))</f>
        <v>0</v>
      </c>
      <c r="AY136" s="47" t="str">
        <f t="shared" si="104"/>
        <v/>
      </c>
      <c r="AZ136" s="1890"/>
      <c r="BA136" s="46">
        <f t="shared" si="105"/>
        <v>0</v>
      </c>
      <c r="BB136" s="47" t="str">
        <f t="shared" si="106"/>
        <v/>
      </c>
      <c r="BC136" s="46">
        <f t="array" ref="BC136">SUM(IF('全入力（様式2-4）'!$G$17:$G$1200=$A136,IF('全入力（様式2-4）'!$AW$14:$AY$14=$AR136,'全入力（様式2-4）'!$AW$17:$AY$1200)))</f>
        <v>0</v>
      </c>
      <c r="BD136" s="47" t="str">
        <f t="shared" si="107"/>
        <v/>
      </c>
      <c r="BE136" s="150" t="str">
        <f t="shared" si="108"/>
        <v/>
      </c>
      <c r="BF136" s="1890"/>
      <c r="BG136" s="46"/>
      <c r="BH136" s="47"/>
      <c r="BI136" s="47"/>
      <c r="BJ136" s="144"/>
      <c r="BK136" s="1890"/>
    </row>
    <row r="137" spans="1:63" s="18" customFormat="1" ht="14.25" customHeight="1" thickBot="1">
      <c r="A137" s="942">
        <f t="shared" si="141"/>
        <v>42</v>
      </c>
      <c r="B137" s="7">
        <f>'全入力（様式2-4）'!$I$6</f>
        <v>0</v>
      </c>
      <c r="C137" s="186">
        <f>IF(ISERROR(VLOOKUP($A137,'全入力（様式2-4）'!$G$17:$BY$1200,C$1,FALSE)),"",VLOOKUP($A137,'全入力（様式2-4）'!$G$17:$BY$1200,C$1,FALSE))</f>
        <v>0</v>
      </c>
      <c r="D137" s="186">
        <f>IF(ISERROR(VLOOKUP($A137,'全入力（様式2-4）'!$G$17:$BY$1200,D$1,FALSE)),"",VLOOKUP($A137,'全入力（様式2-4）'!$G$17:$BY$1200,D$1,FALSE))</f>
        <v>0</v>
      </c>
      <c r="E137" s="186">
        <f>IF(ISERROR(VLOOKUP($A137,'全入力（様式2-4）'!$G$17:$BY$1200,E$1,FALSE)),"",VLOOKUP($A137,'全入力（様式2-4）'!$G$17:$BY$1200,E$1,FALSE))</f>
        <v>0</v>
      </c>
      <c r="F137" s="186">
        <f>IF(ISERROR(VLOOKUP($A137,'全入力（様式2-4）'!$G$17:$BY$1200,F$1,FALSE)),"",VLOOKUP($A137,'全入力（様式2-4）'!$G$17:$BY$1200,F$1,FALSE))</f>
        <v>0</v>
      </c>
      <c r="G137" s="187" t="str">
        <f>'全入力（様式2-4）'!$P$5&amp;'全入力（様式2-4）'!$R$5&amp;$D137</f>
        <v>0</v>
      </c>
      <c r="H137" s="188" t="str">
        <f t="shared" si="97"/>
        <v/>
      </c>
      <c r="I137" s="189">
        <f>IF(ISERROR(VLOOKUP($A137,'全入力（様式2-4）'!$G$17:$BY$1200,I$1,FALSE)),"",VLOOKUP($A137,'全入力（様式2-4）'!$G$17:$BY$1200,I$1,FALSE))</f>
        <v>0</v>
      </c>
      <c r="J137" s="189" t="str">
        <f>IF(ISERROR(VLOOKUP($A137,'全入力（様式2-4）'!$G$17:$BY$1200,J$1,FALSE)),"",VLOOKUP($A137,'全入力（様式2-4）'!$G$17:$BY$1200,J$1,FALSE))</f>
        <v/>
      </c>
      <c r="K137" s="189">
        <f>IF(ISERROR(VLOOKUP($A137,'全入力（様式2-4）'!$G$17:$BY$1200,K$1,FALSE)),"",VLOOKUP($A137,'全入力（様式2-4）'!$G$17:$BY$1200,K$1,FALSE))</f>
        <v>0</v>
      </c>
      <c r="L137" s="189" t="str">
        <f>IF(ISERROR(VLOOKUP($A137,'全入力（様式2-4）'!$G$17:$BY$1200,L$1,FALSE)),"",VLOOKUP($A137,'全入力（様式2-4）'!$G$17:$BY$1200,L$1,FALSE))</f>
        <v/>
      </c>
      <c r="M137" s="190">
        <f>IF(ISERROR(VLOOKUP($A137,'全入力（様式2-4）'!$G$17:$BY$1200,M$1,FALSE)),"",VLOOKUP($A137,'全入力（様式2-4）'!$G$17:$BY$1200,M$1,FALSE))</f>
        <v>0</v>
      </c>
      <c r="N137" s="190" t="str">
        <f>IF(ISERROR(VLOOKUP($A137,'全入力（様式2-4）'!$G$17:$BY$1200,N$1,FALSE)),"",VLOOKUP($A137,'全入力（様式2-4）'!$G$17:$BY$1200,N$1,FALSE))</f>
        <v/>
      </c>
      <c r="O137" s="190">
        <f>IF(ISERROR(VLOOKUP($A137,'全入力（様式2-4）'!$G$17:$BY$1200,O$1,FALSE)),"",VLOOKUP($A137,'全入力（様式2-4）'!$G$17:$BY$1200,O$1,FALSE))</f>
        <v>0</v>
      </c>
      <c r="P137" s="190" t="str">
        <f>IF(ISERROR(VLOOKUP($A137,'全入力（様式2-4）'!$G$17:$BY$1200,P$1,FALSE)),"",VLOOKUP($A137,'全入力（様式2-4）'!$G$17:$BY$1200,P$1,FALSE))</f>
        <v/>
      </c>
      <c r="Q137" s="191">
        <f>IF(ISERROR(VLOOKUP($A137,'全入力（様式2-4）'!$G$17:$BY$1200,Q$1,FALSE)),"",VLOOKUP($A137,'全入力（様式2-4）'!$G$17:$BY$1200,Q$1,FALSE))</f>
        <v>0</v>
      </c>
      <c r="R137" s="192">
        <f>IF(ISERROR(VLOOKUP($A137,'全入力（様式2-4）'!$G$17:$BY$1200,R$1,FALSE)),"",VLOOKUP($A137,'全入力（様式2-4）'!$G$17:$BY$1200,R$1,FALSE))</f>
        <v>0</v>
      </c>
      <c r="S137" s="192" t="str">
        <f>IF(ISERROR(VLOOKUP($A137,'全入力（様式2-4）'!$G$17:$BY$1200,S$1,FALSE)),"",VLOOKUP($A137,'全入力（様式2-4）'!$G$17:$BY$1200,S$1,FALSE))</f>
        <v/>
      </c>
      <c r="T137" s="192"/>
      <c r="U137" s="192"/>
      <c r="V137" s="192"/>
      <c r="W137" s="192"/>
      <c r="X137" s="192"/>
      <c r="Y137" s="192"/>
      <c r="Z137" s="189">
        <f>IF(ISERROR(VLOOKUP($A137,'全入力（様式2-4）'!$G$17:$BY$1200,Z$1,FALSE)),"",VLOOKUP($A137,'全入力（様式2-4）'!$G$17:$BY$1200,Z$1,FALSE))</f>
        <v>0</v>
      </c>
      <c r="AA137" s="189">
        <f>IF(ISERROR(VLOOKUP($A137,'全入力（様式2-4）'!$G$17:$BY$1200,AA$1,FALSE)),"",VLOOKUP($A137,'全入力（様式2-4）'!$G$17:$BY$1200,AA$1,FALSE))</f>
        <v>0</v>
      </c>
      <c r="AB137" s="189">
        <f>IF(ISERROR(VLOOKUP($A137,'全入力（様式2-4）'!$G$17:$BY$1200,AB$1,FALSE)),"",VLOOKUP($A137,'全入力（様式2-4）'!$G$17:$BY$1200,AB$1,FALSE))</f>
        <v>0</v>
      </c>
      <c r="AC137" s="189">
        <f>IF(ISERROR(VLOOKUP($A137,'全入力（様式2-4）'!$G$17:$BY$1200,AC$1,FALSE)),"",VLOOKUP($A137,'全入力（様式2-4）'!$G$17:$BY$1200,AC$1,FALSE))</f>
        <v>0</v>
      </c>
      <c r="AD137" s="202">
        <f>IF(ISERROR(VLOOKUP($A137,'全入力（様式2-4）'!$G$17:$BY$1200,AD$1,FALSE)),"",VLOOKUP($A137,'全入力（様式2-4）'!$G$17:$BY$1200,AD$1,FALSE))</f>
        <v>0</v>
      </c>
      <c r="AE137" s="190"/>
      <c r="AF137" s="190"/>
      <c r="AG137" s="190"/>
      <c r="AH137" s="319" t="str">
        <f t="shared" si="98"/>
        <v>00</v>
      </c>
      <c r="AI137" s="193" t="str">
        <f>IF(ISERROR(VLOOKUP($G137&amp;AI$8,参照!$P$4:$U$500,5,FALSE)),"",VLOOKUP($G137&amp;AI$8,参照!$P$4:$U$500,5,FALSE))</f>
        <v/>
      </c>
      <c r="AJ137" s="193" t="str">
        <f>IF(ISERROR(VLOOKUP($G137&amp;AJ$8,参照!$P$4:$U$500,5,FALSE)),"",VLOOKUP($G137&amp;AJ$8,参照!$P$4:$U$500,5,FALSE))</f>
        <v/>
      </c>
      <c r="AK137" s="188">
        <v>31</v>
      </c>
      <c r="AL137" s="188">
        <v>85</v>
      </c>
      <c r="AM137" s="37"/>
      <c r="AN137" s="74">
        <f>IF(ISERROR(VLOOKUP($A137,'全入力（様式2-4）'!$G$17:$BY$1200,AN$1,FALSE)),"",VLOOKUP($A137,'全入力（様式2-4）'!$G$17:$BY$1200,AN$1,FALSE))</f>
        <v>0</v>
      </c>
      <c r="AO137" s="79">
        <f>IF(ISERROR(VLOOKUP($A137,'全入力（様式2-4）'!$G$17:$BY$1200,AO$1,FALSE)),"",VLOOKUP($A137,'全入力（様式2-4）'!$G$17:$BY$1200,AO$1,FALSE))</f>
        <v>0</v>
      </c>
      <c r="AP137" s="48">
        <f>IF(ISERROR(VLOOKUP($A137,'全入力（様式2-4）'!$G$17:$BY$1200,AP$1,FALSE)),"",VLOOKUP($A137,'全入力（様式2-4）'!$G$17:$BY$1200,AP$1,FALSE))</f>
        <v>0</v>
      </c>
      <c r="AQ137" s="64" t="str">
        <f>IF(ISERROR(VLOOKUP($G137,参照!$U$4:$W$102,3,FALSE)),"",VLOOKUP($G137,参照!$U$4:$W$102,3,FALSE))</f>
        <v/>
      </c>
      <c r="AR137" s="378" t="str">
        <f t="shared" ref="AR137" si="167">IF($AN137&lt;&gt;0,1/3,"")</f>
        <v/>
      </c>
      <c r="AS137" s="49" t="str">
        <f t="shared" si="100"/>
        <v/>
      </c>
      <c r="AT137" s="49" t="str">
        <f t="shared" si="101"/>
        <v/>
      </c>
      <c r="AU137" s="49" t="str">
        <f t="shared" si="102"/>
        <v/>
      </c>
      <c r="AV137" s="49" t="str">
        <f t="shared" si="103"/>
        <v/>
      </c>
      <c r="AW137" s="49" t="str">
        <f t="shared" si="95"/>
        <v/>
      </c>
      <c r="AX137" s="50">
        <f t="array" ref="AX137">SUM(IF('全入力（様式2-4）'!$G$17:$G$1200=$A137,IF('全入力（様式2-4）'!$AD$14:$AF$14=$AR137,'全入力（様式2-4）'!$AD$17:$AF$1200)))</f>
        <v>0</v>
      </c>
      <c r="AY137" s="51" t="str">
        <f t="shared" si="104"/>
        <v/>
      </c>
      <c r="AZ137" s="1891"/>
      <c r="BA137" s="50">
        <f t="shared" si="105"/>
        <v>0</v>
      </c>
      <c r="BB137" s="51" t="str">
        <f t="shared" si="106"/>
        <v/>
      </c>
      <c r="BC137" s="50">
        <f t="array" ref="BC137">SUM(IF('全入力（様式2-4）'!$G$17:$G$1200=$A137,IF('全入力（様式2-4）'!$AW$14:$AY$14=$AR137,'全入力（様式2-4）'!$AW$17:$AY$1200)))</f>
        <v>0</v>
      </c>
      <c r="BD137" s="51" t="str">
        <f t="shared" si="107"/>
        <v/>
      </c>
      <c r="BE137" s="151" t="str">
        <f t="shared" si="108"/>
        <v/>
      </c>
      <c r="BF137" s="1891"/>
      <c r="BG137" s="50"/>
      <c r="BH137" s="51"/>
      <c r="BI137" s="51"/>
      <c r="BJ137" s="145"/>
      <c r="BK137" s="1891"/>
    </row>
    <row r="138" spans="1:63" s="18" customFormat="1" ht="14.25" customHeight="1">
      <c r="A138" s="941">
        <f>A135+1</f>
        <v>43</v>
      </c>
      <c r="B138" s="178">
        <f>'全入力（様式2-4）'!$I$6</f>
        <v>0</v>
      </c>
      <c r="C138" s="177">
        <f>IF(ISERROR(VLOOKUP($A138,'全入力（様式2-4）'!$G$17:$BY$1200,C$1,FALSE)),"",VLOOKUP($A138,'全入力（様式2-4）'!$G$17:$BY$1200,C$1,FALSE))</f>
        <v>0</v>
      </c>
      <c r="D138" s="177">
        <f>IF(ISERROR(VLOOKUP($A138,'全入力（様式2-4）'!$G$17:$BY$1200,D$1,FALSE)),"",VLOOKUP($A138,'全入力（様式2-4）'!$G$17:$BY$1200,D$1,FALSE))</f>
        <v>0</v>
      </c>
      <c r="E138" s="177">
        <f>IF(ISERROR(VLOOKUP($A138,'全入力（様式2-4）'!$G$17:$BY$1200,E$1,FALSE)),"",VLOOKUP($A138,'全入力（様式2-4）'!$G$17:$BY$1200,E$1,FALSE))</f>
        <v>0</v>
      </c>
      <c r="F138" s="177">
        <f>IF(ISERROR(VLOOKUP($A138,'全入力（様式2-4）'!$G$17:$BY$1200,F$1,FALSE)),"",VLOOKUP($A138,'全入力（様式2-4）'!$G$17:$BY$1200,F$1,FALSE))</f>
        <v>0</v>
      </c>
      <c r="G138" s="179" t="str">
        <f>'全入力（様式2-4）'!$P$5&amp;'全入力（様式2-4）'!$R$5&amp;$D138</f>
        <v>0</v>
      </c>
      <c r="H138" s="180" t="str">
        <f t="shared" si="97"/>
        <v/>
      </c>
      <c r="I138" s="181">
        <f>IF(ISERROR(VLOOKUP($A138,'全入力（様式2-4）'!$G$17:$BY$1200,I$1,FALSE)),"",VLOOKUP($A138,'全入力（様式2-4）'!$G$17:$BY$1200,I$1,FALSE))</f>
        <v>0</v>
      </c>
      <c r="J138" s="181" t="str">
        <f>IF(ISERROR(VLOOKUP($A138,'全入力（様式2-4）'!$G$17:$BY$1200,J$1,FALSE)),"",VLOOKUP($A138,'全入力（様式2-4）'!$G$17:$BY$1200,J$1,FALSE))</f>
        <v/>
      </c>
      <c r="K138" s="181">
        <f>IF(ISERROR(VLOOKUP($A138,'全入力（様式2-4）'!$G$17:$BY$1200,K$1,FALSE)),"",VLOOKUP($A138,'全入力（様式2-4）'!$G$17:$BY$1200,K$1,FALSE))</f>
        <v>0</v>
      </c>
      <c r="L138" s="181" t="str">
        <f>IF(ISERROR(VLOOKUP($A138,'全入力（様式2-4）'!$G$17:$BY$1200,L$1,FALSE)),"",VLOOKUP($A138,'全入力（様式2-4）'!$G$17:$BY$1200,L$1,FALSE))</f>
        <v/>
      </c>
      <c r="M138" s="182">
        <f>IF(ISERROR(VLOOKUP($A138,'全入力（様式2-4）'!$G$17:$BY$1200,M$1,FALSE)),"",VLOOKUP($A138,'全入力（様式2-4）'!$G$17:$BY$1200,M$1,FALSE))</f>
        <v>0</v>
      </c>
      <c r="N138" s="182" t="str">
        <f>IF(ISERROR(VLOOKUP($A138,'全入力（様式2-4）'!$G$17:$BY$1200,N$1,FALSE)),"",VLOOKUP($A138,'全入力（様式2-4）'!$G$17:$BY$1200,N$1,FALSE))</f>
        <v/>
      </c>
      <c r="O138" s="182">
        <f>IF(ISERROR(VLOOKUP($A138,'全入力（様式2-4）'!$G$17:$BY$1200,O$1,FALSE)),"",VLOOKUP($A138,'全入力（様式2-4）'!$G$17:$BY$1200,O$1,FALSE))</f>
        <v>0</v>
      </c>
      <c r="P138" s="182" t="str">
        <f>IF(ISERROR(VLOOKUP($A138,'全入力（様式2-4）'!$G$17:$BY$1200,P$1,FALSE)),"",VLOOKUP($A138,'全入力（様式2-4）'!$G$17:$BY$1200,P$1,FALSE))</f>
        <v/>
      </c>
      <c r="Q138" s="183">
        <f>IF(ISERROR(VLOOKUP($A138,'全入力（様式2-4）'!$G$17:$BY$1200,Q$1,FALSE)),"",VLOOKUP($A138,'全入力（様式2-4）'!$G$17:$BY$1200,Q$1,FALSE))</f>
        <v>0</v>
      </c>
      <c r="R138" s="184">
        <f>IF(ISERROR(VLOOKUP($A138,'全入力（様式2-4）'!$G$17:$BY$1200,R$1,FALSE)),"",VLOOKUP($A138,'全入力（様式2-4）'!$G$17:$BY$1200,R$1,FALSE))</f>
        <v>0</v>
      </c>
      <c r="S138" s="184" t="str">
        <f>IF(ISERROR(VLOOKUP($A138,'全入力（様式2-4）'!$G$17:$BY$1200,S$1,FALSE)),"",VLOOKUP($A138,'全入力（様式2-4）'!$G$17:$BY$1200,S$1,FALSE))</f>
        <v/>
      </c>
      <c r="T138" s="184"/>
      <c r="U138" s="184"/>
      <c r="V138" s="537"/>
      <c r="W138" s="537"/>
      <c r="X138" s="537"/>
      <c r="Y138" s="537"/>
      <c r="Z138" s="181">
        <f>IF(ISERROR(VLOOKUP($A138,'全入力（様式2-4）'!$G$17:$BY$1200,Z$1,FALSE)),"",VLOOKUP($A138,'全入力（様式2-4）'!$G$17:$BY$1200,Z$1,FALSE))</f>
        <v>0</v>
      </c>
      <c r="AA138" s="181">
        <f>IF(ISERROR(VLOOKUP($A138,'全入力（様式2-4）'!$G$17:$BY$1200,AA$1,FALSE)),"",VLOOKUP($A138,'全入力（様式2-4）'!$G$17:$BY$1200,AA$1,FALSE))</f>
        <v>0</v>
      </c>
      <c r="AB138" s="181">
        <f>IF(ISERROR(VLOOKUP($A138,'全入力（様式2-4）'!$G$17:$BY$1200,AB$1,FALSE)),"",VLOOKUP($A138,'全入力（様式2-4）'!$G$17:$BY$1200,AB$1,FALSE))</f>
        <v>0</v>
      </c>
      <c r="AC138" s="181">
        <f>IF(ISERROR(VLOOKUP($A138,'全入力（様式2-4）'!$G$17:$BY$1200,AC$1,FALSE)),"",VLOOKUP($A138,'全入力（様式2-4）'!$G$17:$BY$1200,AC$1,FALSE))</f>
        <v>0</v>
      </c>
      <c r="AD138" s="201">
        <f>IF(ISERROR(VLOOKUP($A138,'全入力（様式2-4）'!$G$17:$BY$1200,AD$1,FALSE)),"",VLOOKUP($A138,'全入力（様式2-4）'!$G$17:$BY$1200,AD$1,FALSE))</f>
        <v>0</v>
      </c>
      <c r="AE138" s="182"/>
      <c r="AF138" s="182"/>
      <c r="AG138" s="182"/>
      <c r="AH138" s="318" t="str">
        <f t="shared" si="98"/>
        <v>00</v>
      </c>
      <c r="AI138" s="185" t="str">
        <f>IF(ISERROR(VLOOKUP($G138&amp;AI$8,参照!$P$4:$U$500,5,FALSE)),"",VLOOKUP($G138&amp;AI$8,参照!$P$4:$U$500,5,FALSE))</f>
        <v/>
      </c>
      <c r="AJ138" s="185" t="str">
        <f>IF(ISERROR(VLOOKUP($G138&amp;AJ$8,参照!$P$4:$U$500,5,FALSE)),"",VLOOKUP($G138&amp;AJ$8,参照!$P$4:$U$500,5,FALSE))</f>
        <v/>
      </c>
      <c r="AK138" s="180">
        <v>27</v>
      </c>
      <c r="AL138" s="180">
        <v>83</v>
      </c>
      <c r="AM138" s="37"/>
      <c r="AN138" s="76">
        <f>IF(ISERROR(VLOOKUP($A138,'全入力（様式2-4）'!$G$17:$BY$1200,AN$1,FALSE)),"",VLOOKUP($A138,'全入力（様式2-4）'!$G$17:$BY$1200,AN$1,FALSE))</f>
        <v>0</v>
      </c>
      <c r="AO138" s="77">
        <f>IF(ISERROR(VLOOKUP($A138,'全入力（様式2-4）'!$G$17:$BY$1200,AO$1,FALSE)),"",VLOOKUP($A138,'全入力（様式2-4）'!$G$17:$BY$1200,AO$1,FALSE))</f>
        <v>0</v>
      </c>
      <c r="AP138" s="52">
        <f>IF(ISERROR(VLOOKUP($A138,'全入力（様式2-4）'!$G$17:$BY$1200,AP$1,FALSE)),"",VLOOKUP($A138,'全入力（様式2-4）'!$G$17:$BY$1200,AP$1,FALSE))</f>
        <v>0</v>
      </c>
      <c r="AQ138" s="84" t="str">
        <f>IF(ISERROR(VLOOKUP($G138,参照!$U$4:$W$102,3,FALSE)),"",VLOOKUP($G138,参照!$U$4:$W$102,3,FALSE))</f>
        <v/>
      </c>
      <c r="AR138" s="376" t="str">
        <f t="shared" ref="AR138" si="168">IF($AN138&lt;&gt;0,"満額","")</f>
        <v/>
      </c>
      <c r="AS138" s="53" t="str">
        <f t="shared" si="100"/>
        <v/>
      </c>
      <c r="AT138" s="53" t="str">
        <f t="shared" si="101"/>
        <v/>
      </c>
      <c r="AU138" s="53" t="str">
        <f t="shared" si="102"/>
        <v/>
      </c>
      <c r="AV138" s="53" t="str">
        <f t="shared" si="103"/>
        <v/>
      </c>
      <c r="AW138" s="53" t="str">
        <f t="shared" si="95"/>
        <v/>
      </c>
      <c r="AX138" s="54">
        <f t="array" ref="AX138">SUM(IF('全入力（様式2-4）'!$G$17:$G$1200=$A138,IF('全入力（様式2-4）'!$AD$14:$AF$14=$AR138,'全入力（様式2-4）'!$AD$17:$AF$1200)))</f>
        <v>0</v>
      </c>
      <c r="AY138" s="55" t="str">
        <f t="shared" si="104"/>
        <v/>
      </c>
      <c r="AZ138" s="1889">
        <f>IF(ISERROR(VLOOKUP($A138,'全入力（様式2-4）'!$G$17:$BY$1200,AZ$1,FALSE)),"",VLOOKUP($A138,'全入力（様式2-4）'!$G$17:$BY$1200,AZ$1,FALSE))</f>
        <v>0</v>
      </c>
      <c r="BA138" s="54">
        <f t="shared" si="105"/>
        <v>0</v>
      </c>
      <c r="BB138" s="55" t="str">
        <f t="shared" si="106"/>
        <v/>
      </c>
      <c r="BC138" s="54">
        <f t="array" ref="BC138">SUM(IF('全入力（様式2-4）'!$G$17:$G$1200=$A138,IF('全入力（様式2-4）'!$AW$14:$AY$14=$AR138,'全入力（様式2-4）'!$AW$17:$AY$1200)))</f>
        <v>0</v>
      </c>
      <c r="BD138" s="55" t="str">
        <f t="shared" si="107"/>
        <v/>
      </c>
      <c r="BE138" s="152" t="str">
        <f t="shared" si="108"/>
        <v/>
      </c>
      <c r="BF138" s="1889">
        <f>IF(ISERROR(VLOOKUP($A138,'全入力（様式2-4）'!$G$17:$BY$1200,BF$1,FALSE)),"",VLOOKUP($A138,'全入力（様式2-4）'!$G$17:$BY$1200,BF$1,FALSE))</f>
        <v>0</v>
      </c>
      <c r="BG138" s="54"/>
      <c r="BH138" s="55"/>
      <c r="BI138" s="55"/>
      <c r="BJ138" s="146"/>
      <c r="BK138" s="1889"/>
    </row>
    <row r="139" spans="1:63" s="18" customFormat="1" ht="14.25" customHeight="1">
      <c r="A139" s="940">
        <f t="shared" si="141"/>
        <v>43</v>
      </c>
      <c r="B139" s="1">
        <f>'全入力（様式2-4）'!$I$6</f>
        <v>0</v>
      </c>
      <c r="C139" s="35">
        <f>IF(ISERROR(VLOOKUP($A139,'全入力（様式2-4）'!$G$17:$BY$1200,C$1,FALSE)),"",VLOOKUP($A139,'全入力（様式2-4）'!$G$17:$BY$1200,C$1,FALSE))</f>
        <v>0</v>
      </c>
      <c r="D139" s="35">
        <f>IF(ISERROR(VLOOKUP($A139,'全入力（様式2-4）'!$G$17:$BY$1200,D$1,FALSE)),"",VLOOKUP($A139,'全入力（様式2-4）'!$G$17:$BY$1200,D$1,FALSE))</f>
        <v>0</v>
      </c>
      <c r="E139" s="35">
        <f>IF(ISERROR(VLOOKUP($A139,'全入力（様式2-4）'!$G$17:$BY$1200,E$1,FALSE)),"",VLOOKUP($A139,'全入力（様式2-4）'!$G$17:$BY$1200,E$1,FALSE))</f>
        <v>0</v>
      </c>
      <c r="F139" s="35">
        <f>IF(ISERROR(VLOOKUP($A139,'全入力（様式2-4）'!$G$17:$BY$1200,F$1,FALSE)),"",VLOOKUP($A139,'全入力（様式2-4）'!$G$17:$BY$1200,F$1,FALSE))</f>
        <v>0</v>
      </c>
      <c r="G139" s="36" t="str">
        <f>'全入力（様式2-4）'!$P$5&amp;'全入力（様式2-4）'!$R$5&amp;$D139</f>
        <v>0</v>
      </c>
      <c r="H139" s="37" t="str">
        <f t="shared" si="97"/>
        <v/>
      </c>
      <c r="I139" s="38">
        <f>IF(ISERROR(VLOOKUP($A139,'全入力（様式2-4）'!$G$17:$BY$1200,I$1,FALSE)),"",VLOOKUP($A139,'全入力（様式2-4）'!$G$17:$BY$1200,I$1,FALSE))</f>
        <v>0</v>
      </c>
      <c r="J139" s="38" t="str">
        <f>IF(ISERROR(VLOOKUP($A139,'全入力（様式2-4）'!$G$17:$BY$1200,J$1,FALSE)),"",VLOOKUP($A139,'全入力（様式2-4）'!$G$17:$BY$1200,J$1,FALSE))</f>
        <v/>
      </c>
      <c r="K139" s="38">
        <f>IF(ISERROR(VLOOKUP($A139,'全入力（様式2-4）'!$G$17:$BY$1200,K$1,FALSE)),"",VLOOKUP($A139,'全入力（様式2-4）'!$G$17:$BY$1200,K$1,FALSE))</f>
        <v>0</v>
      </c>
      <c r="L139" s="38" t="str">
        <f>IF(ISERROR(VLOOKUP($A139,'全入力（様式2-4）'!$G$17:$BY$1200,L$1,FALSE)),"",VLOOKUP($A139,'全入力（様式2-4）'!$G$17:$BY$1200,L$1,FALSE))</f>
        <v/>
      </c>
      <c r="M139" s="112">
        <f>IF(ISERROR(VLOOKUP($A139,'全入力（様式2-4）'!$G$17:$BY$1200,M$1,FALSE)),"",VLOOKUP($A139,'全入力（様式2-4）'!$G$17:$BY$1200,M$1,FALSE))</f>
        <v>0</v>
      </c>
      <c r="N139" s="112" t="str">
        <f>IF(ISERROR(VLOOKUP($A139,'全入力（様式2-4）'!$G$17:$BY$1200,N$1,FALSE)),"",VLOOKUP($A139,'全入力（様式2-4）'!$G$17:$BY$1200,N$1,FALSE))</f>
        <v/>
      </c>
      <c r="O139" s="112">
        <f>IF(ISERROR(VLOOKUP($A139,'全入力（様式2-4）'!$G$17:$BY$1200,O$1,FALSE)),"",VLOOKUP($A139,'全入力（様式2-4）'!$G$17:$BY$1200,O$1,FALSE))</f>
        <v>0</v>
      </c>
      <c r="P139" s="112" t="str">
        <f>IF(ISERROR(VLOOKUP($A139,'全入力（様式2-4）'!$G$17:$BY$1200,P$1,FALSE)),"",VLOOKUP($A139,'全入力（様式2-4）'!$G$17:$BY$1200,P$1,FALSE))</f>
        <v/>
      </c>
      <c r="Q139" s="176">
        <f>IF(ISERROR(VLOOKUP($A139,'全入力（様式2-4）'!$G$17:$BY$1200,Q$1,FALSE)),"",VLOOKUP($A139,'全入力（様式2-4）'!$G$17:$BY$1200,Q$1,FALSE))</f>
        <v>0</v>
      </c>
      <c r="R139" s="105">
        <f>IF(ISERROR(VLOOKUP($A139,'全入力（様式2-4）'!$G$17:$BY$1200,R$1,FALSE)),"",VLOOKUP($A139,'全入力（様式2-4）'!$G$17:$BY$1200,R$1,FALSE))</f>
        <v>0</v>
      </c>
      <c r="S139" s="105" t="str">
        <f>IF(ISERROR(VLOOKUP($A139,'全入力（様式2-4）'!$G$17:$BY$1200,S$1,FALSE)),"",VLOOKUP($A139,'全入力（様式2-4）'!$G$17:$BY$1200,S$1,FALSE))</f>
        <v/>
      </c>
      <c r="T139" s="105"/>
      <c r="U139" s="105"/>
      <c r="V139" s="105"/>
      <c r="W139" s="105"/>
      <c r="X139" s="105"/>
      <c r="Y139" s="105"/>
      <c r="Z139" s="38">
        <f>IF(ISERROR(VLOOKUP($A139,'全入力（様式2-4）'!$G$17:$BY$1200,Z$1,FALSE)),"",VLOOKUP($A139,'全入力（様式2-4）'!$G$17:$BY$1200,Z$1,FALSE))</f>
        <v>0</v>
      </c>
      <c r="AA139" s="38">
        <f>IF(ISERROR(VLOOKUP($A139,'全入力（様式2-4）'!$G$17:$BY$1200,AA$1,FALSE)),"",VLOOKUP($A139,'全入力（様式2-4）'!$G$17:$BY$1200,AA$1,FALSE))</f>
        <v>0</v>
      </c>
      <c r="AB139" s="38">
        <f>IF(ISERROR(VLOOKUP($A139,'全入力（様式2-4）'!$G$17:$BY$1200,AB$1,FALSE)),"",VLOOKUP($A139,'全入力（様式2-4）'!$G$17:$BY$1200,AB$1,FALSE))</f>
        <v>0</v>
      </c>
      <c r="AC139" s="38">
        <f>IF(ISERROR(VLOOKUP($A139,'全入力（様式2-4）'!$G$17:$BY$1200,AC$1,FALSE)),"",VLOOKUP($A139,'全入力（様式2-4）'!$G$17:$BY$1200,AC$1,FALSE))</f>
        <v>0</v>
      </c>
      <c r="AD139" s="200">
        <f>IF(ISERROR(VLOOKUP($A139,'全入力（様式2-4）'!$G$17:$BY$1200,AD$1,FALSE)),"",VLOOKUP($A139,'全入力（様式2-4）'!$G$17:$BY$1200,AD$1,FALSE))</f>
        <v>0</v>
      </c>
      <c r="AE139" s="112"/>
      <c r="AF139" s="112"/>
      <c r="AG139" s="112"/>
      <c r="AH139" s="317" t="str">
        <f t="shared" si="98"/>
        <v>00</v>
      </c>
      <c r="AI139" s="39" t="str">
        <f>IF(ISERROR(VLOOKUP($G139&amp;AI$8,参照!$P$4:$U$500,5,FALSE)),"",VLOOKUP($G139&amp;AI$8,参照!$P$4:$U$500,5,FALSE))</f>
        <v/>
      </c>
      <c r="AJ139" s="39" t="str">
        <f>IF(ISERROR(VLOOKUP($G139&amp;AJ$8,参照!$P$4:$U$500,5,FALSE)),"",VLOOKUP($G139&amp;AJ$8,参照!$P$4:$U$500,5,FALSE))</f>
        <v/>
      </c>
      <c r="AK139" s="37">
        <v>29</v>
      </c>
      <c r="AL139" s="37">
        <v>84</v>
      </c>
      <c r="AM139" s="37"/>
      <c r="AN139" s="72">
        <f>IF(ISERROR(VLOOKUP($A139,'全入力（様式2-4）'!$G$17:$BY$1200,AN$1,FALSE)),"",VLOOKUP($A139,'全入力（様式2-4）'!$G$17:$BY$1200,AN$1,FALSE))</f>
        <v>0</v>
      </c>
      <c r="AO139" s="78">
        <f>IF(ISERROR(VLOOKUP($A139,'全入力（様式2-4）'!$G$17:$BY$1200,AO$1,FALSE)),"",VLOOKUP($A139,'全入力（様式2-4）'!$G$17:$BY$1200,AO$1,FALSE))</f>
        <v>0</v>
      </c>
      <c r="AP139" s="44">
        <f>IF(ISERROR(VLOOKUP($A139,'全入力（様式2-4）'!$G$17:$BY$1200,AP$1,FALSE)),"",VLOOKUP($A139,'全入力（様式2-4）'!$G$17:$BY$1200,AP$1,FALSE))</f>
        <v>0</v>
      </c>
      <c r="AQ139" s="63" t="str">
        <f>IF(ISERROR(VLOOKUP($G139,参照!$U$4:$W$102,3,FALSE)),"",VLOOKUP($G139,参照!$U$4:$W$102,3,FALSE))</f>
        <v/>
      </c>
      <c r="AR139" s="377" t="str">
        <f t="shared" ref="AR139" si="169">IF($AN139&lt;&gt;0,2/3,"")</f>
        <v/>
      </c>
      <c r="AS139" s="45" t="str">
        <f t="shared" si="100"/>
        <v/>
      </c>
      <c r="AT139" s="45" t="str">
        <f t="shared" si="101"/>
        <v/>
      </c>
      <c r="AU139" s="45" t="str">
        <f t="shared" si="102"/>
        <v/>
      </c>
      <c r="AV139" s="45" t="str">
        <f t="shared" si="103"/>
        <v/>
      </c>
      <c r="AW139" s="45" t="str">
        <f t="shared" si="95"/>
        <v/>
      </c>
      <c r="AX139" s="46">
        <f t="array" ref="AX139">SUM(IF('全入力（様式2-4）'!$G$17:$G$1200=$A139,IF('全入力（様式2-4）'!$AD$14:$AF$14=$AR139,'全入力（様式2-4）'!$AD$17:$AF$1200)))</f>
        <v>0</v>
      </c>
      <c r="AY139" s="47" t="str">
        <f t="shared" si="104"/>
        <v/>
      </c>
      <c r="AZ139" s="1890"/>
      <c r="BA139" s="46">
        <f t="shared" si="105"/>
        <v>0</v>
      </c>
      <c r="BB139" s="47" t="str">
        <f t="shared" si="106"/>
        <v/>
      </c>
      <c r="BC139" s="46">
        <f t="array" ref="BC139">SUM(IF('全入力（様式2-4）'!$G$17:$G$1200=$A139,IF('全入力（様式2-4）'!$AW$14:$AY$14=$AR139,'全入力（様式2-4）'!$AW$17:$AY$1200)))</f>
        <v>0</v>
      </c>
      <c r="BD139" s="47" t="str">
        <f t="shared" si="107"/>
        <v/>
      </c>
      <c r="BE139" s="150" t="str">
        <f t="shared" si="108"/>
        <v/>
      </c>
      <c r="BF139" s="1890"/>
      <c r="BG139" s="46"/>
      <c r="BH139" s="47"/>
      <c r="BI139" s="47"/>
      <c r="BJ139" s="144"/>
      <c r="BK139" s="1890"/>
    </row>
    <row r="140" spans="1:63" s="18" customFormat="1" ht="14.25" customHeight="1" thickBot="1">
      <c r="A140" s="942">
        <f t="shared" si="141"/>
        <v>43</v>
      </c>
      <c r="B140" s="7">
        <f>'全入力（様式2-4）'!$I$6</f>
        <v>0</v>
      </c>
      <c r="C140" s="186">
        <f>IF(ISERROR(VLOOKUP($A140,'全入力（様式2-4）'!$G$17:$BY$1200,C$1,FALSE)),"",VLOOKUP($A140,'全入力（様式2-4）'!$G$17:$BY$1200,C$1,FALSE))</f>
        <v>0</v>
      </c>
      <c r="D140" s="186">
        <f>IF(ISERROR(VLOOKUP($A140,'全入力（様式2-4）'!$G$17:$BY$1200,D$1,FALSE)),"",VLOOKUP($A140,'全入力（様式2-4）'!$G$17:$BY$1200,D$1,FALSE))</f>
        <v>0</v>
      </c>
      <c r="E140" s="186">
        <f>IF(ISERROR(VLOOKUP($A140,'全入力（様式2-4）'!$G$17:$BY$1200,E$1,FALSE)),"",VLOOKUP($A140,'全入力（様式2-4）'!$G$17:$BY$1200,E$1,FALSE))</f>
        <v>0</v>
      </c>
      <c r="F140" s="186">
        <f>IF(ISERROR(VLOOKUP($A140,'全入力（様式2-4）'!$G$17:$BY$1200,F$1,FALSE)),"",VLOOKUP($A140,'全入力（様式2-4）'!$G$17:$BY$1200,F$1,FALSE))</f>
        <v>0</v>
      </c>
      <c r="G140" s="187" t="str">
        <f>'全入力（様式2-4）'!$P$5&amp;'全入力（様式2-4）'!$R$5&amp;$D140</f>
        <v>0</v>
      </c>
      <c r="H140" s="188" t="str">
        <f t="shared" si="97"/>
        <v/>
      </c>
      <c r="I140" s="189">
        <f>IF(ISERROR(VLOOKUP($A140,'全入力（様式2-4）'!$G$17:$BY$1200,I$1,FALSE)),"",VLOOKUP($A140,'全入力（様式2-4）'!$G$17:$BY$1200,I$1,FALSE))</f>
        <v>0</v>
      </c>
      <c r="J140" s="189" t="str">
        <f>IF(ISERROR(VLOOKUP($A140,'全入力（様式2-4）'!$G$17:$BY$1200,J$1,FALSE)),"",VLOOKUP($A140,'全入力（様式2-4）'!$G$17:$BY$1200,J$1,FALSE))</f>
        <v/>
      </c>
      <c r="K140" s="189">
        <f>IF(ISERROR(VLOOKUP($A140,'全入力（様式2-4）'!$G$17:$BY$1200,K$1,FALSE)),"",VLOOKUP($A140,'全入力（様式2-4）'!$G$17:$BY$1200,K$1,FALSE))</f>
        <v>0</v>
      </c>
      <c r="L140" s="189" t="str">
        <f>IF(ISERROR(VLOOKUP($A140,'全入力（様式2-4）'!$G$17:$BY$1200,L$1,FALSE)),"",VLOOKUP($A140,'全入力（様式2-4）'!$G$17:$BY$1200,L$1,FALSE))</f>
        <v/>
      </c>
      <c r="M140" s="190">
        <f>IF(ISERROR(VLOOKUP($A140,'全入力（様式2-4）'!$G$17:$BY$1200,M$1,FALSE)),"",VLOOKUP($A140,'全入力（様式2-4）'!$G$17:$BY$1200,M$1,FALSE))</f>
        <v>0</v>
      </c>
      <c r="N140" s="190" t="str">
        <f>IF(ISERROR(VLOOKUP($A140,'全入力（様式2-4）'!$G$17:$BY$1200,N$1,FALSE)),"",VLOOKUP($A140,'全入力（様式2-4）'!$G$17:$BY$1200,N$1,FALSE))</f>
        <v/>
      </c>
      <c r="O140" s="190">
        <f>IF(ISERROR(VLOOKUP($A140,'全入力（様式2-4）'!$G$17:$BY$1200,O$1,FALSE)),"",VLOOKUP($A140,'全入力（様式2-4）'!$G$17:$BY$1200,O$1,FALSE))</f>
        <v>0</v>
      </c>
      <c r="P140" s="190" t="str">
        <f>IF(ISERROR(VLOOKUP($A140,'全入力（様式2-4）'!$G$17:$BY$1200,P$1,FALSE)),"",VLOOKUP($A140,'全入力（様式2-4）'!$G$17:$BY$1200,P$1,FALSE))</f>
        <v/>
      </c>
      <c r="Q140" s="191">
        <f>IF(ISERROR(VLOOKUP($A140,'全入力（様式2-4）'!$G$17:$BY$1200,Q$1,FALSE)),"",VLOOKUP($A140,'全入力（様式2-4）'!$G$17:$BY$1200,Q$1,FALSE))</f>
        <v>0</v>
      </c>
      <c r="R140" s="192">
        <f>IF(ISERROR(VLOOKUP($A140,'全入力（様式2-4）'!$G$17:$BY$1200,R$1,FALSE)),"",VLOOKUP($A140,'全入力（様式2-4）'!$G$17:$BY$1200,R$1,FALSE))</f>
        <v>0</v>
      </c>
      <c r="S140" s="192" t="str">
        <f>IF(ISERROR(VLOOKUP($A140,'全入力（様式2-4）'!$G$17:$BY$1200,S$1,FALSE)),"",VLOOKUP($A140,'全入力（様式2-4）'!$G$17:$BY$1200,S$1,FALSE))</f>
        <v/>
      </c>
      <c r="T140" s="192"/>
      <c r="U140" s="192"/>
      <c r="V140" s="192"/>
      <c r="W140" s="192"/>
      <c r="X140" s="192"/>
      <c r="Y140" s="192"/>
      <c r="Z140" s="189">
        <f>IF(ISERROR(VLOOKUP($A140,'全入力（様式2-4）'!$G$17:$BY$1200,Z$1,FALSE)),"",VLOOKUP($A140,'全入力（様式2-4）'!$G$17:$BY$1200,Z$1,FALSE))</f>
        <v>0</v>
      </c>
      <c r="AA140" s="189">
        <f>IF(ISERROR(VLOOKUP($A140,'全入力（様式2-4）'!$G$17:$BY$1200,AA$1,FALSE)),"",VLOOKUP($A140,'全入力（様式2-4）'!$G$17:$BY$1200,AA$1,FALSE))</f>
        <v>0</v>
      </c>
      <c r="AB140" s="189">
        <f>IF(ISERROR(VLOOKUP($A140,'全入力（様式2-4）'!$G$17:$BY$1200,AB$1,FALSE)),"",VLOOKUP($A140,'全入力（様式2-4）'!$G$17:$BY$1200,AB$1,FALSE))</f>
        <v>0</v>
      </c>
      <c r="AC140" s="189">
        <f>IF(ISERROR(VLOOKUP($A140,'全入力（様式2-4）'!$G$17:$BY$1200,AC$1,FALSE)),"",VLOOKUP($A140,'全入力（様式2-4）'!$G$17:$BY$1200,AC$1,FALSE))</f>
        <v>0</v>
      </c>
      <c r="AD140" s="202">
        <f>IF(ISERROR(VLOOKUP($A140,'全入力（様式2-4）'!$G$17:$BY$1200,AD$1,FALSE)),"",VLOOKUP($A140,'全入力（様式2-4）'!$G$17:$BY$1200,AD$1,FALSE))</f>
        <v>0</v>
      </c>
      <c r="AE140" s="190"/>
      <c r="AF140" s="190"/>
      <c r="AG140" s="190"/>
      <c r="AH140" s="319" t="str">
        <f t="shared" si="98"/>
        <v>00</v>
      </c>
      <c r="AI140" s="193" t="str">
        <f>IF(ISERROR(VLOOKUP($G140&amp;AI$8,参照!$P$4:$U$500,5,FALSE)),"",VLOOKUP($G140&amp;AI$8,参照!$P$4:$U$500,5,FALSE))</f>
        <v/>
      </c>
      <c r="AJ140" s="193" t="str">
        <f>IF(ISERROR(VLOOKUP($G140&amp;AJ$8,参照!$P$4:$U$500,5,FALSE)),"",VLOOKUP($G140&amp;AJ$8,参照!$P$4:$U$500,5,FALSE))</f>
        <v/>
      </c>
      <c r="AK140" s="188">
        <v>31</v>
      </c>
      <c r="AL140" s="188">
        <v>85</v>
      </c>
      <c r="AM140" s="37"/>
      <c r="AN140" s="74">
        <f>IF(ISERROR(VLOOKUP($A140,'全入力（様式2-4）'!$G$17:$BY$1200,AN$1,FALSE)),"",VLOOKUP($A140,'全入力（様式2-4）'!$G$17:$BY$1200,AN$1,FALSE))</f>
        <v>0</v>
      </c>
      <c r="AO140" s="79">
        <f>IF(ISERROR(VLOOKUP($A140,'全入力（様式2-4）'!$G$17:$BY$1200,AO$1,FALSE)),"",VLOOKUP($A140,'全入力（様式2-4）'!$G$17:$BY$1200,AO$1,FALSE))</f>
        <v>0</v>
      </c>
      <c r="AP140" s="48">
        <f>IF(ISERROR(VLOOKUP($A140,'全入力（様式2-4）'!$G$17:$BY$1200,AP$1,FALSE)),"",VLOOKUP($A140,'全入力（様式2-4）'!$G$17:$BY$1200,AP$1,FALSE))</f>
        <v>0</v>
      </c>
      <c r="AQ140" s="64" t="str">
        <f>IF(ISERROR(VLOOKUP($G140,参照!$U$4:$W$102,3,FALSE)),"",VLOOKUP($G140,参照!$U$4:$W$102,3,FALSE))</f>
        <v/>
      </c>
      <c r="AR140" s="378" t="str">
        <f t="shared" ref="AR140" si="170">IF($AN140&lt;&gt;0,1/3,"")</f>
        <v/>
      </c>
      <c r="AS140" s="49" t="str">
        <f t="shared" si="100"/>
        <v/>
      </c>
      <c r="AT140" s="49" t="str">
        <f t="shared" si="101"/>
        <v/>
      </c>
      <c r="AU140" s="49" t="str">
        <f t="shared" si="102"/>
        <v/>
      </c>
      <c r="AV140" s="49" t="str">
        <f t="shared" si="103"/>
        <v/>
      </c>
      <c r="AW140" s="49" t="str">
        <f t="shared" si="95"/>
        <v/>
      </c>
      <c r="AX140" s="50">
        <f t="array" ref="AX140">SUM(IF('全入力（様式2-4）'!$G$17:$G$1200=$A140,IF('全入力（様式2-4）'!$AD$14:$AF$14=$AR140,'全入力（様式2-4）'!$AD$17:$AF$1200)))</f>
        <v>0</v>
      </c>
      <c r="AY140" s="51" t="str">
        <f t="shared" si="104"/>
        <v/>
      </c>
      <c r="AZ140" s="1891"/>
      <c r="BA140" s="50">
        <f t="shared" si="105"/>
        <v>0</v>
      </c>
      <c r="BB140" s="51" t="str">
        <f t="shared" si="106"/>
        <v/>
      </c>
      <c r="BC140" s="50">
        <f t="array" ref="BC140">SUM(IF('全入力（様式2-4）'!$G$17:$G$1200=$A140,IF('全入力（様式2-4）'!$AW$14:$AY$14=$AR140,'全入力（様式2-4）'!$AW$17:$AY$1200)))</f>
        <v>0</v>
      </c>
      <c r="BD140" s="51" t="str">
        <f t="shared" si="107"/>
        <v/>
      </c>
      <c r="BE140" s="151" t="str">
        <f t="shared" si="108"/>
        <v/>
      </c>
      <c r="BF140" s="1891"/>
      <c r="BG140" s="50"/>
      <c r="BH140" s="51"/>
      <c r="BI140" s="51"/>
      <c r="BJ140" s="145"/>
      <c r="BK140" s="1891"/>
    </row>
    <row r="141" spans="1:63" s="18" customFormat="1" ht="14.25" customHeight="1">
      <c r="A141" s="941">
        <f>A138+1</f>
        <v>44</v>
      </c>
      <c r="B141" s="178">
        <f>'全入力（様式2-4）'!$I$6</f>
        <v>0</v>
      </c>
      <c r="C141" s="177">
        <f>IF(ISERROR(VLOOKUP($A141,'全入力（様式2-4）'!$G$17:$BY$1200,C$1,FALSE)),"",VLOOKUP($A141,'全入力（様式2-4）'!$G$17:$BY$1200,C$1,FALSE))</f>
        <v>0</v>
      </c>
      <c r="D141" s="177">
        <f>IF(ISERROR(VLOOKUP($A141,'全入力（様式2-4）'!$G$17:$BY$1200,D$1,FALSE)),"",VLOOKUP($A141,'全入力（様式2-4）'!$G$17:$BY$1200,D$1,FALSE))</f>
        <v>0</v>
      </c>
      <c r="E141" s="177">
        <f>IF(ISERROR(VLOOKUP($A141,'全入力（様式2-4）'!$G$17:$BY$1200,E$1,FALSE)),"",VLOOKUP($A141,'全入力（様式2-4）'!$G$17:$BY$1200,E$1,FALSE))</f>
        <v>0</v>
      </c>
      <c r="F141" s="177">
        <f>IF(ISERROR(VLOOKUP($A141,'全入力（様式2-4）'!$G$17:$BY$1200,F$1,FALSE)),"",VLOOKUP($A141,'全入力（様式2-4）'!$G$17:$BY$1200,F$1,FALSE))</f>
        <v>0</v>
      </c>
      <c r="G141" s="179" t="str">
        <f>'全入力（様式2-4）'!$P$5&amp;'全入力（様式2-4）'!$R$5&amp;$D141</f>
        <v>0</v>
      </c>
      <c r="H141" s="180" t="str">
        <f t="shared" si="97"/>
        <v/>
      </c>
      <c r="I141" s="181">
        <f>IF(ISERROR(VLOOKUP($A141,'全入力（様式2-4）'!$G$17:$BY$1200,I$1,FALSE)),"",VLOOKUP($A141,'全入力（様式2-4）'!$G$17:$BY$1200,I$1,FALSE))</f>
        <v>0</v>
      </c>
      <c r="J141" s="181" t="str">
        <f>IF(ISERROR(VLOOKUP($A141,'全入力（様式2-4）'!$G$17:$BY$1200,J$1,FALSE)),"",VLOOKUP($A141,'全入力（様式2-4）'!$G$17:$BY$1200,J$1,FALSE))</f>
        <v/>
      </c>
      <c r="K141" s="181">
        <f>IF(ISERROR(VLOOKUP($A141,'全入力（様式2-4）'!$G$17:$BY$1200,K$1,FALSE)),"",VLOOKUP($A141,'全入力（様式2-4）'!$G$17:$BY$1200,K$1,FALSE))</f>
        <v>0</v>
      </c>
      <c r="L141" s="181" t="str">
        <f>IF(ISERROR(VLOOKUP($A141,'全入力（様式2-4）'!$G$17:$BY$1200,L$1,FALSE)),"",VLOOKUP($A141,'全入力（様式2-4）'!$G$17:$BY$1200,L$1,FALSE))</f>
        <v/>
      </c>
      <c r="M141" s="182">
        <f>IF(ISERROR(VLOOKUP($A141,'全入力（様式2-4）'!$G$17:$BY$1200,M$1,FALSE)),"",VLOOKUP($A141,'全入力（様式2-4）'!$G$17:$BY$1200,M$1,FALSE))</f>
        <v>0</v>
      </c>
      <c r="N141" s="182" t="str">
        <f>IF(ISERROR(VLOOKUP($A141,'全入力（様式2-4）'!$G$17:$BY$1200,N$1,FALSE)),"",VLOOKUP($A141,'全入力（様式2-4）'!$G$17:$BY$1200,N$1,FALSE))</f>
        <v/>
      </c>
      <c r="O141" s="182">
        <f>IF(ISERROR(VLOOKUP($A141,'全入力（様式2-4）'!$G$17:$BY$1200,O$1,FALSE)),"",VLOOKUP($A141,'全入力（様式2-4）'!$G$17:$BY$1200,O$1,FALSE))</f>
        <v>0</v>
      </c>
      <c r="P141" s="182" t="str">
        <f>IF(ISERROR(VLOOKUP($A141,'全入力（様式2-4）'!$G$17:$BY$1200,P$1,FALSE)),"",VLOOKUP($A141,'全入力（様式2-4）'!$G$17:$BY$1200,P$1,FALSE))</f>
        <v/>
      </c>
      <c r="Q141" s="183">
        <f>IF(ISERROR(VLOOKUP($A141,'全入力（様式2-4）'!$G$17:$BY$1200,Q$1,FALSE)),"",VLOOKUP($A141,'全入力（様式2-4）'!$G$17:$BY$1200,Q$1,FALSE))</f>
        <v>0</v>
      </c>
      <c r="R141" s="184">
        <f>IF(ISERROR(VLOOKUP($A141,'全入力（様式2-4）'!$G$17:$BY$1200,R$1,FALSE)),"",VLOOKUP($A141,'全入力（様式2-4）'!$G$17:$BY$1200,R$1,FALSE))</f>
        <v>0</v>
      </c>
      <c r="S141" s="184" t="str">
        <f>IF(ISERROR(VLOOKUP($A141,'全入力（様式2-4）'!$G$17:$BY$1200,S$1,FALSE)),"",VLOOKUP($A141,'全入力（様式2-4）'!$G$17:$BY$1200,S$1,FALSE))</f>
        <v/>
      </c>
      <c r="T141" s="184"/>
      <c r="U141" s="184"/>
      <c r="V141" s="537"/>
      <c r="W141" s="537"/>
      <c r="X141" s="537"/>
      <c r="Y141" s="537"/>
      <c r="Z141" s="181">
        <f>IF(ISERROR(VLOOKUP($A141,'全入力（様式2-4）'!$G$17:$BY$1200,Z$1,FALSE)),"",VLOOKUP($A141,'全入力（様式2-4）'!$G$17:$BY$1200,Z$1,FALSE))</f>
        <v>0</v>
      </c>
      <c r="AA141" s="181">
        <f>IF(ISERROR(VLOOKUP($A141,'全入力（様式2-4）'!$G$17:$BY$1200,AA$1,FALSE)),"",VLOOKUP($A141,'全入力（様式2-4）'!$G$17:$BY$1200,AA$1,FALSE))</f>
        <v>0</v>
      </c>
      <c r="AB141" s="181">
        <f>IF(ISERROR(VLOOKUP($A141,'全入力（様式2-4）'!$G$17:$BY$1200,AB$1,FALSE)),"",VLOOKUP($A141,'全入力（様式2-4）'!$G$17:$BY$1200,AB$1,FALSE))</f>
        <v>0</v>
      </c>
      <c r="AC141" s="181">
        <f>IF(ISERROR(VLOOKUP($A141,'全入力（様式2-4）'!$G$17:$BY$1200,AC$1,FALSE)),"",VLOOKUP($A141,'全入力（様式2-4）'!$G$17:$BY$1200,AC$1,FALSE))</f>
        <v>0</v>
      </c>
      <c r="AD141" s="201">
        <f>IF(ISERROR(VLOOKUP($A141,'全入力（様式2-4）'!$G$17:$BY$1200,AD$1,FALSE)),"",VLOOKUP($A141,'全入力（様式2-4）'!$G$17:$BY$1200,AD$1,FALSE))</f>
        <v>0</v>
      </c>
      <c r="AE141" s="182"/>
      <c r="AF141" s="182"/>
      <c r="AG141" s="182"/>
      <c r="AH141" s="318" t="str">
        <f t="shared" si="98"/>
        <v>00</v>
      </c>
      <c r="AI141" s="185" t="str">
        <f>IF(ISERROR(VLOOKUP($G141&amp;AI$8,参照!$P$4:$U$500,5,FALSE)),"",VLOOKUP($G141&amp;AI$8,参照!$P$4:$U$500,5,FALSE))</f>
        <v/>
      </c>
      <c r="AJ141" s="185" t="str">
        <f>IF(ISERROR(VLOOKUP($G141&amp;AJ$8,参照!$P$4:$U$500,5,FALSE)),"",VLOOKUP($G141&amp;AJ$8,参照!$P$4:$U$500,5,FALSE))</f>
        <v/>
      </c>
      <c r="AK141" s="180">
        <v>27</v>
      </c>
      <c r="AL141" s="180">
        <v>83</v>
      </c>
      <c r="AM141" s="37"/>
      <c r="AN141" s="76">
        <f>IF(ISERROR(VLOOKUP($A141,'全入力（様式2-4）'!$G$17:$BY$1200,AN$1,FALSE)),"",VLOOKUP($A141,'全入力（様式2-4）'!$G$17:$BY$1200,AN$1,FALSE))</f>
        <v>0</v>
      </c>
      <c r="AO141" s="77">
        <f>IF(ISERROR(VLOOKUP($A141,'全入力（様式2-4）'!$G$17:$BY$1200,AO$1,FALSE)),"",VLOOKUP($A141,'全入力（様式2-4）'!$G$17:$BY$1200,AO$1,FALSE))</f>
        <v>0</v>
      </c>
      <c r="AP141" s="52">
        <f>IF(ISERROR(VLOOKUP($A141,'全入力（様式2-4）'!$G$17:$BY$1200,AP$1,FALSE)),"",VLOOKUP($A141,'全入力（様式2-4）'!$G$17:$BY$1200,AP$1,FALSE))</f>
        <v>0</v>
      </c>
      <c r="AQ141" s="84" t="str">
        <f>IF(ISERROR(VLOOKUP($G141,参照!$U$4:$W$102,3,FALSE)),"",VLOOKUP($G141,参照!$U$4:$W$102,3,FALSE))</f>
        <v/>
      </c>
      <c r="AR141" s="376" t="str">
        <f t="shared" ref="AR141" si="171">IF($AN141&lt;&gt;0,"満額","")</f>
        <v/>
      </c>
      <c r="AS141" s="53" t="str">
        <f t="shared" si="100"/>
        <v/>
      </c>
      <c r="AT141" s="53" t="str">
        <f t="shared" si="101"/>
        <v/>
      </c>
      <c r="AU141" s="53" t="str">
        <f t="shared" si="102"/>
        <v/>
      </c>
      <c r="AV141" s="53" t="str">
        <f t="shared" si="103"/>
        <v/>
      </c>
      <c r="AW141" s="53" t="str">
        <f t="shared" si="95"/>
        <v/>
      </c>
      <c r="AX141" s="54">
        <f t="array" ref="AX141">SUM(IF('全入力（様式2-4）'!$G$17:$G$1200=$A141,IF('全入力（様式2-4）'!$AD$14:$AF$14=$AR141,'全入力（様式2-4）'!$AD$17:$AF$1200)))</f>
        <v>0</v>
      </c>
      <c r="AY141" s="55" t="str">
        <f t="shared" si="104"/>
        <v/>
      </c>
      <c r="AZ141" s="1889">
        <f>IF(ISERROR(VLOOKUP($A141,'全入力（様式2-4）'!$G$17:$BY$1200,AZ$1,FALSE)),"",VLOOKUP($A141,'全入力（様式2-4）'!$G$17:$BY$1200,AZ$1,FALSE))</f>
        <v>0</v>
      </c>
      <c r="BA141" s="54">
        <f t="shared" si="105"/>
        <v>0</v>
      </c>
      <c r="BB141" s="55" t="str">
        <f t="shared" si="106"/>
        <v/>
      </c>
      <c r="BC141" s="54">
        <f t="array" ref="BC141">SUM(IF('全入力（様式2-4）'!$G$17:$G$1200=$A141,IF('全入力（様式2-4）'!$AW$14:$AY$14=$AR141,'全入力（様式2-4）'!$AW$17:$AY$1200)))</f>
        <v>0</v>
      </c>
      <c r="BD141" s="55" t="str">
        <f t="shared" si="107"/>
        <v/>
      </c>
      <c r="BE141" s="152" t="str">
        <f t="shared" si="108"/>
        <v/>
      </c>
      <c r="BF141" s="1889">
        <f>IF(ISERROR(VLOOKUP($A141,'全入力（様式2-4）'!$G$17:$BY$1200,BF$1,FALSE)),"",VLOOKUP($A141,'全入力（様式2-4）'!$G$17:$BY$1200,BF$1,FALSE))</f>
        <v>0</v>
      </c>
      <c r="BG141" s="54"/>
      <c r="BH141" s="55"/>
      <c r="BI141" s="55"/>
      <c r="BJ141" s="146"/>
      <c r="BK141" s="1889"/>
    </row>
    <row r="142" spans="1:63" s="18" customFormat="1" ht="14.25" customHeight="1">
      <c r="A142" s="940">
        <f t="shared" si="141"/>
        <v>44</v>
      </c>
      <c r="B142" s="1">
        <f>'全入力（様式2-4）'!$I$6</f>
        <v>0</v>
      </c>
      <c r="C142" s="35">
        <f>IF(ISERROR(VLOOKUP($A142,'全入力（様式2-4）'!$G$17:$BY$1200,C$1,FALSE)),"",VLOOKUP($A142,'全入力（様式2-4）'!$G$17:$BY$1200,C$1,FALSE))</f>
        <v>0</v>
      </c>
      <c r="D142" s="35">
        <f>IF(ISERROR(VLOOKUP($A142,'全入力（様式2-4）'!$G$17:$BY$1200,D$1,FALSE)),"",VLOOKUP($A142,'全入力（様式2-4）'!$G$17:$BY$1200,D$1,FALSE))</f>
        <v>0</v>
      </c>
      <c r="E142" s="35">
        <f>IF(ISERROR(VLOOKUP($A142,'全入力（様式2-4）'!$G$17:$BY$1200,E$1,FALSE)),"",VLOOKUP($A142,'全入力（様式2-4）'!$G$17:$BY$1200,E$1,FALSE))</f>
        <v>0</v>
      </c>
      <c r="F142" s="35">
        <f>IF(ISERROR(VLOOKUP($A142,'全入力（様式2-4）'!$G$17:$BY$1200,F$1,FALSE)),"",VLOOKUP($A142,'全入力（様式2-4）'!$G$17:$BY$1200,F$1,FALSE))</f>
        <v>0</v>
      </c>
      <c r="G142" s="36" t="str">
        <f>'全入力（様式2-4）'!$P$5&amp;'全入力（様式2-4）'!$R$5&amp;$D142</f>
        <v>0</v>
      </c>
      <c r="H142" s="37" t="str">
        <f t="shared" si="97"/>
        <v/>
      </c>
      <c r="I142" s="38">
        <f>IF(ISERROR(VLOOKUP($A142,'全入力（様式2-4）'!$G$17:$BY$1200,I$1,FALSE)),"",VLOOKUP($A142,'全入力（様式2-4）'!$G$17:$BY$1200,I$1,FALSE))</f>
        <v>0</v>
      </c>
      <c r="J142" s="38" t="str">
        <f>IF(ISERROR(VLOOKUP($A142,'全入力（様式2-4）'!$G$17:$BY$1200,J$1,FALSE)),"",VLOOKUP($A142,'全入力（様式2-4）'!$G$17:$BY$1200,J$1,FALSE))</f>
        <v/>
      </c>
      <c r="K142" s="38">
        <f>IF(ISERROR(VLOOKUP($A142,'全入力（様式2-4）'!$G$17:$BY$1200,K$1,FALSE)),"",VLOOKUP($A142,'全入力（様式2-4）'!$G$17:$BY$1200,K$1,FALSE))</f>
        <v>0</v>
      </c>
      <c r="L142" s="38" t="str">
        <f>IF(ISERROR(VLOOKUP($A142,'全入力（様式2-4）'!$G$17:$BY$1200,L$1,FALSE)),"",VLOOKUP($A142,'全入力（様式2-4）'!$G$17:$BY$1200,L$1,FALSE))</f>
        <v/>
      </c>
      <c r="M142" s="112">
        <f>IF(ISERROR(VLOOKUP($A142,'全入力（様式2-4）'!$G$17:$BY$1200,M$1,FALSE)),"",VLOOKUP($A142,'全入力（様式2-4）'!$G$17:$BY$1200,M$1,FALSE))</f>
        <v>0</v>
      </c>
      <c r="N142" s="112" t="str">
        <f>IF(ISERROR(VLOOKUP($A142,'全入力（様式2-4）'!$G$17:$BY$1200,N$1,FALSE)),"",VLOOKUP($A142,'全入力（様式2-4）'!$G$17:$BY$1200,N$1,FALSE))</f>
        <v/>
      </c>
      <c r="O142" s="112">
        <f>IF(ISERROR(VLOOKUP($A142,'全入力（様式2-4）'!$G$17:$BY$1200,O$1,FALSE)),"",VLOOKUP($A142,'全入力（様式2-4）'!$G$17:$BY$1200,O$1,FALSE))</f>
        <v>0</v>
      </c>
      <c r="P142" s="112" t="str">
        <f>IF(ISERROR(VLOOKUP($A142,'全入力（様式2-4）'!$G$17:$BY$1200,P$1,FALSE)),"",VLOOKUP($A142,'全入力（様式2-4）'!$G$17:$BY$1200,P$1,FALSE))</f>
        <v/>
      </c>
      <c r="Q142" s="176">
        <f>IF(ISERROR(VLOOKUP($A142,'全入力（様式2-4）'!$G$17:$BY$1200,Q$1,FALSE)),"",VLOOKUP($A142,'全入力（様式2-4）'!$G$17:$BY$1200,Q$1,FALSE))</f>
        <v>0</v>
      </c>
      <c r="R142" s="105">
        <f>IF(ISERROR(VLOOKUP($A142,'全入力（様式2-4）'!$G$17:$BY$1200,R$1,FALSE)),"",VLOOKUP($A142,'全入力（様式2-4）'!$G$17:$BY$1200,R$1,FALSE))</f>
        <v>0</v>
      </c>
      <c r="S142" s="105" t="str">
        <f>IF(ISERROR(VLOOKUP($A142,'全入力（様式2-4）'!$G$17:$BY$1200,S$1,FALSE)),"",VLOOKUP($A142,'全入力（様式2-4）'!$G$17:$BY$1200,S$1,FALSE))</f>
        <v/>
      </c>
      <c r="T142" s="105"/>
      <c r="U142" s="105"/>
      <c r="V142" s="105"/>
      <c r="W142" s="105"/>
      <c r="X142" s="105"/>
      <c r="Y142" s="105"/>
      <c r="Z142" s="38">
        <f>IF(ISERROR(VLOOKUP($A142,'全入力（様式2-4）'!$G$17:$BY$1200,Z$1,FALSE)),"",VLOOKUP($A142,'全入力（様式2-4）'!$G$17:$BY$1200,Z$1,FALSE))</f>
        <v>0</v>
      </c>
      <c r="AA142" s="38">
        <f>IF(ISERROR(VLOOKUP($A142,'全入力（様式2-4）'!$G$17:$BY$1200,AA$1,FALSE)),"",VLOOKUP($A142,'全入力（様式2-4）'!$G$17:$BY$1200,AA$1,FALSE))</f>
        <v>0</v>
      </c>
      <c r="AB142" s="38">
        <f>IF(ISERROR(VLOOKUP($A142,'全入力（様式2-4）'!$G$17:$BY$1200,AB$1,FALSE)),"",VLOOKUP($A142,'全入力（様式2-4）'!$G$17:$BY$1200,AB$1,FALSE))</f>
        <v>0</v>
      </c>
      <c r="AC142" s="38">
        <f>IF(ISERROR(VLOOKUP($A142,'全入力（様式2-4）'!$G$17:$BY$1200,AC$1,FALSE)),"",VLOOKUP($A142,'全入力（様式2-4）'!$G$17:$BY$1200,AC$1,FALSE))</f>
        <v>0</v>
      </c>
      <c r="AD142" s="200">
        <f>IF(ISERROR(VLOOKUP($A142,'全入力（様式2-4）'!$G$17:$BY$1200,AD$1,FALSE)),"",VLOOKUP($A142,'全入力（様式2-4）'!$G$17:$BY$1200,AD$1,FALSE))</f>
        <v>0</v>
      </c>
      <c r="AE142" s="112"/>
      <c r="AF142" s="112"/>
      <c r="AG142" s="112"/>
      <c r="AH142" s="317" t="str">
        <f t="shared" si="98"/>
        <v>00</v>
      </c>
      <c r="AI142" s="39" t="str">
        <f>IF(ISERROR(VLOOKUP($G142&amp;AI$8,参照!$P$4:$U$500,5,FALSE)),"",VLOOKUP($G142&amp;AI$8,参照!$P$4:$U$500,5,FALSE))</f>
        <v/>
      </c>
      <c r="AJ142" s="39" t="str">
        <f>IF(ISERROR(VLOOKUP($G142&amp;AJ$8,参照!$P$4:$U$500,5,FALSE)),"",VLOOKUP($G142&amp;AJ$8,参照!$P$4:$U$500,5,FALSE))</f>
        <v/>
      </c>
      <c r="AK142" s="37">
        <v>29</v>
      </c>
      <c r="AL142" s="37">
        <v>84</v>
      </c>
      <c r="AM142" s="37"/>
      <c r="AN142" s="72">
        <f>IF(ISERROR(VLOOKUP($A142,'全入力（様式2-4）'!$G$17:$BY$1200,AN$1,FALSE)),"",VLOOKUP($A142,'全入力（様式2-4）'!$G$17:$BY$1200,AN$1,FALSE))</f>
        <v>0</v>
      </c>
      <c r="AO142" s="78">
        <f>IF(ISERROR(VLOOKUP($A142,'全入力（様式2-4）'!$G$17:$BY$1200,AO$1,FALSE)),"",VLOOKUP($A142,'全入力（様式2-4）'!$G$17:$BY$1200,AO$1,FALSE))</f>
        <v>0</v>
      </c>
      <c r="AP142" s="44">
        <f>IF(ISERROR(VLOOKUP($A142,'全入力（様式2-4）'!$G$17:$BY$1200,AP$1,FALSE)),"",VLOOKUP($A142,'全入力（様式2-4）'!$G$17:$BY$1200,AP$1,FALSE))</f>
        <v>0</v>
      </c>
      <c r="AQ142" s="63" t="str">
        <f>IF(ISERROR(VLOOKUP($G142,参照!$U$4:$W$102,3,FALSE)),"",VLOOKUP($G142,参照!$U$4:$W$102,3,FALSE))</f>
        <v/>
      </c>
      <c r="AR142" s="377" t="str">
        <f t="shared" ref="AR142" si="172">IF($AN142&lt;&gt;0,2/3,"")</f>
        <v/>
      </c>
      <c r="AS142" s="45" t="str">
        <f t="shared" si="100"/>
        <v/>
      </c>
      <c r="AT142" s="45" t="str">
        <f t="shared" si="101"/>
        <v/>
      </c>
      <c r="AU142" s="45" t="str">
        <f t="shared" si="102"/>
        <v/>
      </c>
      <c r="AV142" s="45" t="str">
        <f t="shared" si="103"/>
        <v/>
      </c>
      <c r="AW142" s="45" t="str">
        <f t="shared" si="95"/>
        <v/>
      </c>
      <c r="AX142" s="46">
        <f t="array" ref="AX142">SUM(IF('全入力（様式2-4）'!$G$17:$G$1200=$A142,IF('全入力（様式2-4）'!$AD$14:$AF$14=$AR142,'全入力（様式2-4）'!$AD$17:$AF$1200)))</f>
        <v>0</v>
      </c>
      <c r="AY142" s="47" t="str">
        <f t="shared" si="104"/>
        <v/>
      </c>
      <c r="AZ142" s="1890"/>
      <c r="BA142" s="46">
        <f t="shared" si="105"/>
        <v>0</v>
      </c>
      <c r="BB142" s="47" t="str">
        <f t="shared" si="106"/>
        <v/>
      </c>
      <c r="BC142" s="46">
        <f t="array" ref="BC142">SUM(IF('全入力（様式2-4）'!$G$17:$G$1200=$A142,IF('全入力（様式2-4）'!$AW$14:$AY$14=$AR142,'全入力（様式2-4）'!$AW$17:$AY$1200)))</f>
        <v>0</v>
      </c>
      <c r="BD142" s="47" t="str">
        <f t="shared" si="107"/>
        <v/>
      </c>
      <c r="BE142" s="150" t="str">
        <f t="shared" si="108"/>
        <v/>
      </c>
      <c r="BF142" s="1890"/>
      <c r="BG142" s="46"/>
      <c r="BH142" s="47"/>
      <c r="BI142" s="47"/>
      <c r="BJ142" s="144"/>
      <c r="BK142" s="1890"/>
    </row>
    <row r="143" spans="1:63" s="18" customFormat="1" ht="14.25" customHeight="1" thickBot="1">
      <c r="A143" s="942">
        <f t="shared" si="141"/>
        <v>44</v>
      </c>
      <c r="B143" s="7">
        <f>'全入力（様式2-4）'!$I$6</f>
        <v>0</v>
      </c>
      <c r="C143" s="186">
        <f>IF(ISERROR(VLOOKUP($A143,'全入力（様式2-4）'!$G$17:$BY$1200,C$1,FALSE)),"",VLOOKUP($A143,'全入力（様式2-4）'!$G$17:$BY$1200,C$1,FALSE))</f>
        <v>0</v>
      </c>
      <c r="D143" s="186">
        <f>IF(ISERROR(VLOOKUP($A143,'全入力（様式2-4）'!$G$17:$BY$1200,D$1,FALSE)),"",VLOOKUP($A143,'全入力（様式2-4）'!$G$17:$BY$1200,D$1,FALSE))</f>
        <v>0</v>
      </c>
      <c r="E143" s="186">
        <f>IF(ISERROR(VLOOKUP($A143,'全入力（様式2-4）'!$G$17:$BY$1200,E$1,FALSE)),"",VLOOKUP($A143,'全入力（様式2-4）'!$G$17:$BY$1200,E$1,FALSE))</f>
        <v>0</v>
      </c>
      <c r="F143" s="186">
        <f>IF(ISERROR(VLOOKUP($A143,'全入力（様式2-4）'!$G$17:$BY$1200,F$1,FALSE)),"",VLOOKUP($A143,'全入力（様式2-4）'!$G$17:$BY$1200,F$1,FALSE))</f>
        <v>0</v>
      </c>
      <c r="G143" s="187" t="str">
        <f>'全入力（様式2-4）'!$P$5&amp;'全入力（様式2-4）'!$R$5&amp;$D143</f>
        <v>0</v>
      </c>
      <c r="H143" s="188" t="str">
        <f t="shared" si="97"/>
        <v/>
      </c>
      <c r="I143" s="189">
        <f>IF(ISERROR(VLOOKUP($A143,'全入力（様式2-4）'!$G$17:$BY$1200,I$1,FALSE)),"",VLOOKUP($A143,'全入力（様式2-4）'!$G$17:$BY$1200,I$1,FALSE))</f>
        <v>0</v>
      </c>
      <c r="J143" s="189" t="str">
        <f>IF(ISERROR(VLOOKUP($A143,'全入力（様式2-4）'!$G$17:$BY$1200,J$1,FALSE)),"",VLOOKUP($A143,'全入力（様式2-4）'!$G$17:$BY$1200,J$1,FALSE))</f>
        <v/>
      </c>
      <c r="K143" s="189">
        <f>IF(ISERROR(VLOOKUP($A143,'全入力（様式2-4）'!$G$17:$BY$1200,K$1,FALSE)),"",VLOOKUP($A143,'全入力（様式2-4）'!$G$17:$BY$1200,K$1,FALSE))</f>
        <v>0</v>
      </c>
      <c r="L143" s="189" t="str">
        <f>IF(ISERROR(VLOOKUP($A143,'全入力（様式2-4）'!$G$17:$BY$1200,L$1,FALSE)),"",VLOOKUP($A143,'全入力（様式2-4）'!$G$17:$BY$1200,L$1,FALSE))</f>
        <v/>
      </c>
      <c r="M143" s="190">
        <f>IF(ISERROR(VLOOKUP($A143,'全入力（様式2-4）'!$G$17:$BY$1200,M$1,FALSE)),"",VLOOKUP($A143,'全入力（様式2-4）'!$G$17:$BY$1200,M$1,FALSE))</f>
        <v>0</v>
      </c>
      <c r="N143" s="190" t="str">
        <f>IF(ISERROR(VLOOKUP($A143,'全入力（様式2-4）'!$G$17:$BY$1200,N$1,FALSE)),"",VLOOKUP($A143,'全入力（様式2-4）'!$G$17:$BY$1200,N$1,FALSE))</f>
        <v/>
      </c>
      <c r="O143" s="190">
        <f>IF(ISERROR(VLOOKUP($A143,'全入力（様式2-4）'!$G$17:$BY$1200,O$1,FALSE)),"",VLOOKUP($A143,'全入力（様式2-4）'!$G$17:$BY$1200,O$1,FALSE))</f>
        <v>0</v>
      </c>
      <c r="P143" s="190" t="str">
        <f>IF(ISERROR(VLOOKUP($A143,'全入力（様式2-4）'!$G$17:$BY$1200,P$1,FALSE)),"",VLOOKUP($A143,'全入力（様式2-4）'!$G$17:$BY$1200,P$1,FALSE))</f>
        <v/>
      </c>
      <c r="Q143" s="191">
        <f>IF(ISERROR(VLOOKUP($A143,'全入力（様式2-4）'!$G$17:$BY$1200,Q$1,FALSE)),"",VLOOKUP($A143,'全入力（様式2-4）'!$G$17:$BY$1200,Q$1,FALSE))</f>
        <v>0</v>
      </c>
      <c r="R143" s="192">
        <f>IF(ISERROR(VLOOKUP($A143,'全入力（様式2-4）'!$G$17:$BY$1200,R$1,FALSE)),"",VLOOKUP($A143,'全入力（様式2-4）'!$G$17:$BY$1200,R$1,FALSE))</f>
        <v>0</v>
      </c>
      <c r="S143" s="192" t="str">
        <f>IF(ISERROR(VLOOKUP($A143,'全入力（様式2-4）'!$G$17:$BY$1200,S$1,FALSE)),"",VLOOKUP($A143,'全入力（様式2-4）'!$G$17:$BY$1200,S$1,FALSE))</f>
        <v/>
      </c>
      <c r="T143" s="192"/>
      <c r="U143" s="192"/>
      <c r="V143" s="192"/>
      <c r="W143" s="192"/>
      <c r="X143" s="192"/>
      <c r="Y143" s="192"/>
      <c r="Z143" s="189">
        <f>IF(ISERROR(VLOOKUP($A143,'全入力（様式2-4）'!$G$17:$BY$1200,Z$1,FALSE)),"",VLOOKUP($A143,'全入力（様式2-4）'!$G$17:$BY$1200,Z$1,FALSE))</f>
        <v>0</v>
      </c>
      <c r="AA143" s="189">
        <f>IF(ISERROR(VLOOKUP($A143,'全入力（様式2-4）'!$G$17:$BY$1200,AA$1,FALSE)),"",VLOOKUP($A143,'全入力（様式2-4）'!$G$17:$BY$1200,AA$1,FALSE))</f>
        <v>0</v>
      </c>
      <c r="AB143" s="189">
        <f>IF(ISERROR(VLOOKUP($A143,'全入力（様式2-4）'!$G$17:$BY$1200,AB$1,FALSE)),"",VLOOKUP($A143,'全入力（様式2-4）'!$G$17:$BY$1200,AB$1,FALSE))</f>
        <v>0</v>
      </c>
      <c r="AC143" s="189">
        <f>IF(ISERROR(VLOOKUP($A143,'全入力（様式2-4）'!$G$17:$BY$1200,AC$1,FALSE)),"",VLOOKUP($A143,'全入力（様式2-4）'!$G$17:$BY$1200,AC$1,FALSE))</f>
        <v>0</v>
      </c>
      <c r="AD143" s="202">
        <f>IF(ISERROR(VLOOKUP($A143,'全入力（様式2-4）'!$G$17:$BY$1200,AD$1,FALSE)),"",VLOOKUP($A143,'全入力（様式2-4）'!$G$17:$BY$1200,AD$1,FALSE))</f>
        <v>0</v>
      </c>
      <c r="AE143" s="190"/>
      <c r="AF143" s="190"/>
      <c r="AG143" s="190"/>
      <c r="AH143" s="319" t="str">
        <f t="shared" si="98"/>
        <v>00</v>
      </c>
      <c r="AI143" s="193" t="str">
        <f>IF(ISERROR(VLOOKUP($G143&amp;AI$8,参照!$P$4:$U$500,5,FALSE)),"",VLOOKUP($G143&amp;AI$8,参照!$P$4:$U$500,5,FALSE))</f>
        <v/>
      </c>
      <c r="AJ143" s="193" t="str">
        <f>IF(ISERROR(VLOOKUP($G143&amp;AJ$8,参照!$P$4:$U$500,5,FALSE)),"",VLOOKUP($G143&amp;AJ$8,参照!$P$4:$U$500,5,FALSE))</f>
        <v/>
      </c>
      <c r="AK143" s="188">
        <v>31</v>
      </c>
      <c r="AL143" s="188">
        <v>85</v>
      </c>
      <c r="AM143" s="37"/>
      <c r="AN143" s="74">
        <f>IF(ISERROR(VLOOKUP($A143,'全入力（様式2-4）'!$G$17:$BY$1200,AN$1,FALSE)),"",VLOOKUP($A143,'全入力（様式2-4）'!$G$17:$BY$1200,AN$1,FALSE))</f>
        <v>0</v>
      </c>
      <c r="AO143" s="79">
        <f>IF(ISERROR(VLOOKUP($A143,'全入力（様式2-4）'!$G$17:$BY$1200,AO$1,FALSE)),"",VLOOKUP($A143,'全入力（様式2-4）'!$G$17:$BY$1200,AO$1,FALSE))</f>
        <v>0</v>
      </c>
      <c r="AP143" s="48">
        <f>IF(ISERROR(VLOOKUP($A143,'全入力（様式2-4）'!$G$17:$BY$1200,AP$1,FALSE)),"",VLOOKUP($A143,'全入力（様式2-4）'!$G$17:$BY$1200,AP$1,FALSE))</f>
        <v>0</v>
      </c>
      <c r="AQ143" s="64" t="str">
        <f>IF(ISERROR(VLOOKUP($G143,参照!$U$4:$W$102,3,FALSE)),"",VLOOKUP($G143,参照!$U$4:$W$102,3,FALSE))</f>
        <v/>
      </c>
      <c r="AR143" s="378" t="str">
        <f t="shared" ref="AR143" si="173">IF($AN143&lt;&gt;0,1/3,"")</f>
        <v/>
      </c>
      <c r="AS143" s="49" t="str">
        <f t="shared" si="100"/>
        <v/>
      </c>
      <c r="AT143" s="49" t="str">
        <f t="shared" si="101"/>
        <v/>
      </c>
      <c r="AU143" s="49" t="str">
        <f t="shared" si="102"/>
        <v/>
      </c>
      <c r="AV143" s="49" t="str">
        <f t="shared" si="103"/>
        <v/>
      </c>
      <c r="AW143" s="49" t="str">
        <f t="shared" ref="AW143:AW206" si="174">IF(ISERROR($AP143-AT143),"",$AP143-AT143)</f>
        <v/>
      </c>
      <c r="AX143" s="50">
        <f t="array" ref="AX143">SUM(IF('全入力（様式2-4）'!$G$17:$G$1200=$A143,IF('全入力（様式2-4）'!$AD$14:$AF$14=$AR143,'全入力（様式2-4）'!$AD$17:$AF$1200)))</f>
        <v>0</v>
      </c>
      <c r="AY143" s="51" t="str">
        <f t="shared" si="104"/>
        <v/>
      </c>
      <c r="AZ143" s="1891"/>
      <c r="BA143" s="50">
        <f t="shared" si="105"/>
        <v>0</v>
      </c>
      <c r="BB143" s="51" t="str">
        <f t="shared" si="106"/>
        <v/>
      </c>
      <c r="BC143" s="50">
        <f t="array" ref="BC143">SUM(IF('全入力（様式2-4）'!$G$17:$G$1200=$A143,IF('全入力（様式2-4）'!$AW$14:$AY$14=$AR143,'全入力（様式2-4）'!$AW$17:$AY$1200)))</f>
        <v>0</v>
      </c>
      <c r="BD143" s="51" t="str">
        <f t="shared" si="107"/>
        <v/>
      </c>
      <c r="BE143" s="151" t="str">
        <f t="shared" si="108"/>
        <v/>
      </c>
      <c r="BF143" s="1891"/>
      <c r="BG143" s="50"/>
      <c r="BH143" s="51"/>
      <c r="BI143" s="51"/>
      <c r="BJ143" s="145"/>
      <c r="BK143" s="1891"/>
    </row>
    <row r="144" spans="1:63" s="18" customFormat="1" ht="14.25" customHeight="1">
      <c r="A144" s="941">
        <f>A141+1</f>
        <v>45</v>
      </c>
      <c r="B144" s="178">
        <f>'全入力（様式2-4）'!$I$6</f>
        <v>0</v>
      </c>
      <c r="C144" s="177">
        <f>IF(ISERROR(VLOOKUP($A144,'全入力（様式2-4）'!$G$17:$BY$1200,C$1,FALSE)),"",VLOOKUP($A144,'全入力（様式2-4）'!$G$17:$BY$1200,C$1,FALSE))</f>
        <v>0</v>
      </c>
      <c r="D144" s="177">
        <f>IF(ISERROR(VLOOKUP($A144,'全入力（様式2-4）'!$G$17:$BY$1200,D$1,FALSE)),"",VLOOKUP($A144,'全入力（様式2-4）'!$G$17:$BY$1200,D$1,FALSE))</f>
        <v>0</v>
      </c>
      <c r="E144" s="177">
        <f>IF(ISERROR(VLOOKUP($A144,'全入力（様式2-4）'!$G$17:$BY$1200,E$1,FALSE)),"",VLOOKUP($A144,'全入力（様式2-4）'!$G$17:$BY$1200,E$1,FALSE))</f>
        <v>0</v>
      </c>
      <c r="F144" s="177">
        <f>IF(ISERROR(VLOOKUP($A144,'全入力（様式2-4）'!$G$17:$BY$1200,F$1,FALSE)),"",VLOOKUP($A144,'全入力（様式2-4）'!$G$17:$BY$1200,F$1,FALSE))</f>
        <v>0</v>
      </c>
      <c r="G144" s="179" t="str">
        <f>'全入力（様式2-4）'!$P$5&amp;'全入力（様式2-4）'!$R$5&amp;$D144</f>
        <v>0</v>
      </c>
      <c r="H144" s="180" t="str">
        <f t="shared" ref="H144:H207" si="175">IF(AR144="満額",3/3,IF(AR144=2/3,2/3,IF(AR144=1/3,1/3,"")))</f>
        <v/>
      </c>
      <c r="I144" s="181">
        <f>IF(ISERROR(VLOOKUP($A144,'全入力（様式2-4）'!$G$17:$BY$1200,I$1,FALSE)),"",VLOOKUP($A144,'全入力（様式2-4）'!$G$17:$BY$1200,I$1,FALSE))</f>
        <v>0</v>
      </c>
      <c r="J144" s="181" t="str">
        <f>IF(ISERROR(VLOOKUP($A144,'全入力（様式2-4）'!$G$17:$BY$1200,J$1,FALSE)),"",VLOOKUP($A144,'全入力（様式2-4）'!$G$17:$BY$1200,J$1,FALSE))</f>
        <v/>
      </c>
      <c r="K144" s="181">
        <f>IF(ISERROR(VLOOKUP($A144,'全入力（様式2-4）'!$G$17:$BY$1200,K$1,FALSE)),"",VLOOKUP($A144,'全入力（様式2-4）'!$G$17:$BY$1200,K$1,FALSE))</f>
        <v>0</v>
      </c>
      <c r="L144" s="181" t="str">
        <f>IF(ISERROR(VLOOKUP($A144,'全入力（様式2-4）'!$G$17:$BY$1200,L$1,FALSE)),"",VLOOKUP($A144,'全入力（様式2-4）'!$G$17:$BY$1200,L$1,FALSE))</f>
        <v/>
      </c>
      <c r="M144" s="182">
        <f>IF(ISERROR(VLOOKUP($A144,'全入力（様式2-4）'!$G$17:$BY$1200,M$1,FALSE)),"",VLOOKUP($A144,'全入力（様式2-4）'!$G$17:$BY$1200,M$1,FALSE))</f>
        <v>0</v>
      </c>
      <c r="N144" s="182" t="str">
        <f>IF(ISERROR(VLOOKUP($A144,'全入力（様式2-4）'!$G$17:$BY$1200,N$1,FALSE)),"",VLOOKUP($A144,'全入力（様式2-4）'!$G$17:$BY$1200,N$1,FALSE))</f>
        <v/>
      </c>
      <c r="O144" s="182">
        <f>IF(ISERROR(VLOOKUP($A144,'全入力（様式2-4）'!$G$17:$BY$1200,O$1,FALSE)),"",VLOOKUP($A144,'全入力（様式2-4）'!$G$17:$BY$1200,O$1,FALSE))</f>
        <v>0</v>
      </c>
      <c r="P144" s="182" t="str">
        <f>IF(ISERROR(VLOOKUP($A144,'全入力（様式2-4）'!$G$17:$BY$1200,P$1,FALSE)),"",VLOOKUP($A144,'全入力（様式2-4）'!$G$17:$BY$1200,P$1,FALSE))</f>
        <v/>
      </c>
      <c r="Q144" s="183">
        <f>IF(ISERROR(VLOOKUP($A144,'全入力（様式2-4）'!$G$17:$BY$1200,Q$1,FALSE)),"",VLOOKUP($A144,'全入力（様式2-4）'!$G$17:$BY$1200,Q$1,FALSE))</f>
        <v>0</v>
      </c>
      <c r="R144" s="184">
        <f>IF(ISERROR(VLOOKUP($A144,'全入力（様式2-4）'!$G$17:$BY$1200,R$1,FALSE)),"",VLOOKUP($A144,'全入力（様式2-4）'!$G$17:$BY$1200,R$1,FALSE))</f>
        <v>0</v>
      </c>
      <c r="S144" s="184" t="str">
        <f>IF(ISERROR(VLOOKUP($A144,'全入力（様式2-4）'!$G$17:$BY$1200,S$1,FALSE)),"",VLOOKUP($A144,'全入力（様式2-4）'!$G$17:$BY$1200,S$1,FALSE))</f>
        <v/>
      </c>
      <c r="T144" s="184"/>
      <c r="U144" s="184"/>
      <c r="V144" s="537"/>
      <c r="W144" s="537"/>
      <c r="X144" s="537"/>
      <c r="Y144" s="537"/>
      <c r="Z144" s="181">
        <f>IF(ISERROR(VLOOKUP($A144,'全入力（様式2-4）'!$G$17:$BY$1200,Z$1,FALSE)),"",VLOOKUP($A144,'全入力（様式2-4）'!$G$17:$BY$1200,Z$1,FALSE))</f>
        <v>0</v>
      </c>
      <c r="AA144" s="181">
        <f>IF(ISERROR(VLOOKUP($A144,'全入力（様式2-4）'!$G$17:$BY$1200,AA$1,FALSE)),"",VLOOKUP($A144,'全入力（様式2-4）'!$G$17:$BY$1200,AA$1,FALSE))</f>
        <v>0</v>
      </c>
      <c r="AB144" s="181">
        <f>IF(ISERROR(VLOOKUP($A144,'全入力（様式2-4）'!$G$17:$BY$1200,AB$1,FALSE)),"",VLOOKUP($A144,'全入力（様式2-4）'!$G$17:$BY$1200,AB$1,FALSE))</f>
        <v>0</v>
      </c>
      <c r="AC144" s="181">
        <f>IF(ISERROR(VLOOKUP($A144,'全入力（様式2-4）'!$G$17:$BY$1200,AC$1,FALSE)),"",VLOOKUP($A144,'全入力（様式2-4）'!$G$17:$BY$1200,AC$1,FALSE))</f>
        <v>0</v>
      </c>
      <c r="AD144" s="201">
        <f>IF(ISERROR(VLOOKUP($A144,'全入力（様式2-4）'!$G$17:$BY$1200,AD$1,FALSE)),"",VLOOKUP($A144,'全入力（様式2-4）'!$G$17:$BY$1200,AD$1,FALSE))</f>
        <v>0</v>
      </c>
      <c r="AE144" s="182"/>
      <c r="AF144" s="182"/>
      <c r="AG144" s="182"/>
      <c r="AH144" s="318" t="str">
        <f t="shared" ref="AH144:AH207" si="176">AN144&amp;D144</f>
        <v>00</v>
      </c>
      <c r="AI144" s="185" t="str">
        <f>IF(ISERROR(VLOOKUP($G144&amp;AI$8,参照!$P$4:$U$500,5,FALSE)),"",VLOOKUP($G144&amp;AI$8,参照!$P$4:$U$500,5,FALSE))</f>
        <v/>
      </c>
      <c r="AJ144" s="185" t="str">
        <f>IF(ISERROR(VLOOKUP($G144&amp;AJ$8,参照!$P$4:$U$500,5,FALSE)),"",VLOOKUP($G144&amp;AJ$8,参照!$P$4:$U$500,5,FALSE))</f>
        <v/>
      </c>
      <c r="AK144" s="180">
        <v>27</v>
      </c>
      <c r="AL144" s="180">
        <v>83</v>
      </c>
      <c r="AM144" s="37"/>
      <c r="AN144" s="76">
        <f>IF(ISERROR(VLOOKUP($A144,'全入力（様式2-4）'!$G$17:$BY$1200,AN$1,FALSE)),"",VLOOKUP($A144,'全入力（様式2-4）'!$G$17:$BY$1200,AN$1,FALSE))</f>
        <v>0</v>
      </c>
      <c r="AO144" s="77">
        <f>IF(ISERROR(VLOOKUP($A144,'全入力（様式2-4）'!$G$17:$BY$1200,AO$1,FALSE)),"",VLOOKUP($A144,'全入力（様式2-4）'!$G$17:$BY$1200,AO$1,FALSE))</f>
        <v>0</v>
      </c>
      <c r="AP144" s="52">
        <f>IF(ISERROR(VLOOKUP($A144,'全入力（様式2-4）'!$G$17:$BY$1200,AP$1,FALSE)),"",VLOOKUP($A144,'全入力（様式2-4）'!$G$17:$BY$1200,AP$1,FALSE))</f>
        <v>0</v>
      </c>
      <c r="AQ144" s="84" t="str">
        <f>IF(ISERROR(VLOOKUP($G144,参照!$U$4:$W$102,3,FALSE)),"",VLOOKUP($G144,参照!$U$4:$W$102,3,FALSE))</f>
        <v/>
      </c>
      <c r="AR144" s="376" t="str">
        <f t="shared" ref="AR144" si="177">IF($AN144&lt;&gt;0,"満額","")</f>
        <v/>
      </c>
      <c r="AS144" s="53" t="str">
        <f t="shared" ref="AS144:AS207" si="178">IF(ISERROR(ROUNDUP(AJ144*H144,-2)),"",ROUNDUP(AJ144*H144,-2))</f>
        <v/>
      </c>
      <c r="AT144" s="53" t="str">
        <f t="shared" ref="AT144:AT207" si="179">IF(OR(L144="",L144=0),"",IF(ISERROR(IF($AN144&lt;&gt;0,MIN(L144,AJ144),"")*H144),"",IF($AN144&lt;&gt;0,MIN(L144,AJ144),"")*H144))</f>
        <v/>
      </c>
      <c r="AU144" s="53" t="str">
        <f t="shared" ref="AU144:AU207" si="180">AT144</f>
        <v/>
      </c>
      <c r="AV144" s="53" t="str">
        <f t="shared" ref="AV144:AV207" si="181">AT144</f>
        <v/>
      </c>
      <c r="AW144" s="53" t="str">
        <f t="shared" si="174"/>
        <v/>
      </c>
      <c r="AX144" s="54">
        <f t="array" ref="AX144">SUM(IF('全入力（様式2-4）'!$G$17:$G$1200=$A144,IF('全入力（様式2-4）'!$AD$14:$AF$14=$AR144,'全入力（様式2-4）'!$AD$17:$AF$1200)))</f>
        <v>0</v>
      </c>
      <c r="AY144" s="55" t="str">
        <f t="shared" ref="AY144:AY207" si="182">IF(ISERROR(ROUNDUP(AT144,-2)*AX144),"",ROUNDUP(AT144,-2)*AX144)</f>
        <v/>
      </c>
      <c r="AZ144" s="1889">
        <f>IF(ISERROR(VLOOKUP($A144,'全入力（様式2-4）'!$G$17:$BY$1200,AZ$1,FALSE)),"",VLOOKUP($A144,'全入力（様式2-4）'!$G$17:$BY$1200,AZ$1,FALSE))</f>
        <v>0</v>
      </c>
      <c r="BA144" s="54">
        <f t="shared" ref="BA144:BA207" si="183">AX144</f>
        <v>0</v>
      </c>
      <c r="BB144" s="55" t="str">
        <f t="shared" ref="BB144:BB207" si="184">AY144</f>
        <v/>
      </c>
      <c r="BC144" s="54">
        <f t="array" ref="BC144">SUM(IF('全入力（様式2-4）'!$G$17:$G$1200=$A144,IF('全入力（様式2-4）'!$AW$14:$AY$14=$AR144,'全入力（様式2-4）'!$AW$17:$AY$1200)))</f>
        <v>0</v>
      </c>
      <c r="BD144" s="55" t="str">
        <f t="shared" ref="BD144:BD207" si="185">IF(ISERROR(ROUNDUP(AU144,-2)*BC144),"",ROUNDUP(AU144,-2)*BC144)</f>
        <v/>
      </c>
      <c r="BE144" s="152" t="str">
        <f t="shared" ref="BE144:BE207" si="186">BD144</f>
        <v/>
      </c>
      <c r="BF144" s="1889">
        <f>IF(ISERROR(VLOOKUP($A144,'全入力（様式2-4）'!$G$17:$BY$1200,BF$1,FALSE)),"",VLOOKUP($A144,'全入力（様式2-4）'!$G$17:$BY$1200,BF$1,FALSE))</f>
        <v>0</v>
      </c>
      <c r="BG144" s="54"/>
      <c r="BH144" s="55"/>
      <c r="BI144" s="55"/>
      <c r="BJ144" s="146"/>
      <c r="BK144" s="1889"/>
    </row>
    <row r="145" spans="1:63" s="18" customFormat="1" ht="14.25" customHeight="1">
      <c r="A145" s="940">
        <f t="shared" si="141"/>
        <v>45</v>
      </c>
      <c r="B145" s="1">
        <f>'全入力（様式2-4）'!$I$6</f>
        <v>0</v>
      </c>
      <c r="C145" s="35">
        <f>IF(ISERROR(VLOOKUP($A145,'全入力（様式2-4）'!$G$17:$BY$1200,C$1,FALSE)),"",VLOOKUP($A145,'全入力（様式2-4）'!$G$17:$BY$1200,C$1,FALSE))</f>
        <v>0</v>
      </c>
      <c r="D145" s="35">
        <f>IF(ISERROR(VLOOKUP($A145,'全入力（様式2-4）'!$G$17:$BY$1200,D$1,FALSE)),"",VLOOKUP($A145,'全入力（様式2-4）'!$G$17:$BY$1200,D$1,FALSE))</f>
        <v>0</v>
      </c>
      <c r="E145" s="35">
        <f>IF(ISERROR(VLOOKUP($A145,'全入力（様式2-4）'!$G$17:$BY$1200,E$1,FALSE)),"",VLOOKUP($A145,'全入力（様式2-4）'!$G$17:$BY$1200,E$1,FALSE))</f>
        <v>0</v>
      </c>
      <c r="F145" s="35">
        <f>IF(ISERROR(VLOOKUP($A145,'全入力（様式2-4）'!$G$17:$BY$1200,F$1,FALSE)),"",VLOOKUP($A145,'全入力（様式2-4）'!$G$17:$BY$1200,F$1,FALSE))</f>
        <v>0</v>
      </c>
      <c r="G145" s="36" t="str">
        <f>'全入力（様式2-4）'!$P$5&amp;'全入力（様式2-4）'!$R$5&amp;$D145</f>
        <v>0</v>
      </c>
      <c r="H145" s="37" t="str">
        <f t="shared" si="175"/>
        <v/>
      </c>
      <c r="I145" s="38">
        <f>IF(ISERROR(VLOOKUP($A145,'全入力（様式2-4）'!$G$17:$BY$1200,I$1,FALSE)),"",VLOOKUP($A145,'全入力（様式2-4）'!$G$17:$BY$1200,I$1,FALSE))</f>
        <v>0</v>
      </c>
      <c r="J145" s="38" t="str">
        <f>IF(ISERROR(VLOOKUP($A145,'全入力（様式2-4）'!$G$17:$BY$1200,J$1,FALSE)),"",VLOOKUP($A145,'全入力（様式2-4）'!$G$17:$BY$1200,J$1,FALSE))</f>
        <v/>
      </c>
      <c r="K145" s="38">
        <f>IF(ISERROR(VLOOKUP($A145,'全入力（様式2-4）'!$G$17:$BY$1200,K$1,FALSE)),"",VLOOKUP($A145,'全入力（様式2-4）'!$G$17:$BY$1200,K$1,FALSE))</f>
        <v>0</v>
      </c>
      <c r="L145" s="38" t="str">
        <f>IF(ISERROR(VLOOKUP($A145,'全入力（様式2-4）'!$G$17:$BY$1200,L$1,FALSE)),"",VLOOKUP($A145,'全入力（様式2-4）'!$G$17:$BY$1200,L$1,FALSE))</f>
        <v/>
      </c>
      <c r="M145" s="112">
        <f>IF(ISERROR(VLOOKUP($A145,'全入力（様式2-4）'!$G$17:$BY$1200,M$1,FALSE)),"",VLOOKUP($A145,'全入力（様式2-4）'!$G$17:$BY$1200,M$1,FALSE))</f>
        <v>0</v>
      </c>
      <c r="N145" s="112" t="str">
        <f>IF(ISERROR(VLOOKUP($A145,'全入力（様式2-4）'!$G$17:$BY$1200,N$1,FALSE)),"",VLOOKUP($A145,'全入力（様式2-4）'!$G$17:$BY$1200,N$1,FALSE))</f>
        <v/>
      </c>
      <c r="O145" s="112">
        <f>IF(ISERROR(VLOOKUP($A145,'全入力（様式2-4）'!$G$17:$BY$1200,O$1,FALSE)),"",VLOOKUP($A145,'全入力（様式2-4）'!$G$17:$BY$1200,O$1,FALSE))</f>
        <v>0</v>
      </c>
      <c r="P145" s="112" t="str">
        <f>IF(ISERROR(VLOOKUP($A145,'全入力（様式2-4）'!$G$17:$BY$1200,P$1,FALSE)),"",VLOOKUP($A145,'全入力（様式2-4）'!$G$17:$BY$1200,P$1,FALSE))</f>
        <v/>
      </c>
      <c r="Q145" s="176">
        <f>IF(ISERROR(VLOOKUP($A145,'全入力（様式2-4）'!$G$17:$BY$1200,Q$1,FALSE)),"",VLOOKUP($A145,'全入力（様式2-4）'!$G$17:$BY$1200,Q$1,FALSE))</f>
        <v>0</v>
      </c>
      <c r="R145" s="105">
        <f>IF(ISERROR(VLOOKUP($A145,'全入力（様式2-4）'!$G$17:$BY$1200,R$1,FALSE)),"",VLOOKUP($A145,'全入力（様式2-4）'!$G$17:$BY$1200,R$1,FALSE))</f>
        <v>0</v>
      </c>
      <c r="S145" s="105" t="str">
        <f>IF(ISERROR(VLOOKUP($A145,'全入力（様式2-4）'!$G$17:$BY$1200,S$1,FALSE)),"",VLOOKUP($A145,'全入力（様式2-4）'!$G$17:$BY$1200,S$1,FALSE))</f>
        <v/>
      </c>
      <c r="T145" s="105"/>
      <c r="U145" s="105"/>
      <c r="V145" s="105"/>
      <c r="W145" s="105"/>
      <c r="X145" s="105"/>
      <c r="Y145" s="105"/>
      <c r="Z145" s="38">
        <f>IF(ISERROR(VLOOKUP($A145,'全入力（様式2-4）'!$G$17:$BY$1200,Z$1,FALSE)),"",VLOOKUP($A145,'全入力（様式2-4）'!$G$17:$BY$1200,Z$1,FALSE))</f>
        <v>0</v>
      </c>
      <c r="AA145" s="38">
        <f>IF(ISERROR(VLOOKUP($A145,'全入力（様式2-4）'!$G$17:$BY$1200,AA$1,FALSE)),"",VLOOKUP($A145,'全入力（様式2-4）'!$G$17:$BY$1200,AA$1,FALSE))</f>
        <v>0</v>
      </c>
      <c r="AB145" s="38">
        <f>IF(ISERROR(VLOOKUP($A145,'全入力（様式2-4）'!$G$17:$BY$1200,AB$1,FALSE)),"",VLOOKUP($A145,'全入力（様式2-4）'!$G$17:$BY$1200,AB$1,FALSE))</f>
        <v>0</v>
      </c>
      <c r="AC145" s="38">
        <f>IF(ISERROR(VLOOKUP($A145,'全入力（様式2-4）'!$G$17:$BY$1200,AC$1,FALSE)),"",VLOOKUP($A145,'全入力（様式2-4）'!$G$17:$BY$1200,AC$1,FALSE))</f>
        <v>0</v>
      </c>
      <c r="AD145" s="200">
        <f>IF(ISERROR(VLOOKUP($A145,'全入力（様式2-4）'!$G$17:$BY$1200,AD$1,FALSE)),"",VLOOKUP($A145,'全入力（様式2-4）'!$G$17:$BY$1200,AD$1,FALSE))</f>
        <v>0</v>
      </c>
      <c r="AE145" s="112"/>
      <c r="AF145" s="112"/>
      <c r="AG145" s="112"/>
      <c r="AH145" s="317" t="str">
        <f t="shared" si="176"/>
        <v>00</v>
      </c>
      <c r="AI145" s="39" t="str">
        <f>IF(ISERROR(VLOOKUP($G145&amp;AI$8,参照!$P$4:$U$500,5,FALSE)),"",VLOOKUP($G145&amp;AI$8,参照!$P$4:$U$500,5,FALSE))</f>
        <v/>
      </c>
      <c r="AJ145" s="39" t="str">
        <f>IF(ISERROR(VLOOKUP($G145&amp;AJ$8,参照!$P$4:$U$500,5,FALSE)),"",VLOOKUP($G145&amp;AJ$8,参照!$P$4:$U$500,5,FALSE))</f>
        <v/>
      </c>
      <c r="AK145" s="37">
        <v>29</v>
      </c>
      <c r="AL145" s="37">
        <v>84</v>
      </c>
      <c r="AM145" s="37"/>
      <c r="AN145" s="72">
        <f>IF(ISERROR(VLOOKUP($A145,'全入力（様式2-4）'!$G$17:$BY$1200,AN$1,FALSE)),"",VLOOKUP($A145,'全入力（様式2-4）'!$G$17:$BY$1200,AN$1,FALSE))</f>
        <v>0</v>
      </c>
      <c r="AO145" s="78">
        <f>IF(ISERROR(VLOOKUP($A145,'全入力（様式2-4）'!$G$17:$BY$1200,AO$1,FALSE)),"",VLOOKUP($A145,'全入力（様式2-4）'!$G$17:$BY$1200,AO$1,FALSE))</f>
        <v>0</v>
      </c>
      <c r="AP145" s="44">
        <f>IF(ISERROR(VLOOKUP($A145,'全入力（様式2-4）'!$G$17:$BY$1200,AP$1,FALSE)),"",VLOOKUP($A145,'全入力（様式2-4）'!$G$17:$BY$1200,AP$1,FALSE))</f>
        <v>0</v>
      </c>
      <c r="AQ145" s="63" t="str">
        <f>IF(ISERROR(VLOOKUP($G145,参照!$U$4:$W$102,3,FALSE)),"",VLOOKUP($G145,参照!$U$4:$W$102,3,FALSE))</f>
        <v/>
      </c>
      <c r="AR145" s="377" t="str">
        <f t="shared" ref="AR145" si="187">IF($AN145&lt;&gt;0,2/3,"")</f>
        <v/>
      </c>
      <c r="AS145" s="45" t="str">
        <f t="shared" si="178"/>
        <v/>
      </c>
      <c r="AT145" s="45" t="str">
        <f t="shared" si="179"/>
        <v/>
      </c>
      <c r="AU145" s="45" t="str">
        <f t="shared" si="180"/>
        <v/>
      </c>
      <c r="AV145" s="45" t="str">
        <f t="shared" si="181"/>
        <v/>
      </c>
      <c r="AW145" s="45" t="str">
        <f t="shared" si="174"/>
        <v/>
      </c>
      <c r="AX145" s="46">
        <f t="array" ref="AX145">SUM(IF('全入力（様式2-4）'!$G$17:$G$1200=$A145,IF('全入力（様式2-4）'!$AD$14:$AF$14=$AR145,'全入力（様式2-4）'!$AD$17:$AF$1200)))</f>
        <v>0</v>
      </c>
      <c r="AY145" s="47" t="str">
        <f t="shared" si="182"/>
        <v/>
      </c>
      <c r="AZ145" s="1890"/>
      <c r="BA145" s="46">
        <f t="shared" si="183"/>
        <v>0</v>
      </c>
      <c r="BB145" s="47" t="str">
        <f t="shared" si="184"/>
        <v/>
      </c>
      <c r="BC145" s="46">
        <f t="array" ref="BC145">SUM(IF('全入力（様式2-4）'!$G$17:$G$1200=$A145,IF('全入力（様式2-4）'!$AW$14:$AY$14=$AR145,'全入力（様式2-4）'!$AW$17:$AY$1200)))</f>
        <v>0</v>
      </c>
      <c r="BD145" s="47" t="str">
        <f t="shared" si="185"/>
        <v/>
      </c>
      <c r="BE145" s="150" t="str">
        <f t="shared" si="186"/>
        <v/>
      </c>
      <c r="BF145" s="1890"/>
      <c r="BG145" s="46"/>
      <c r="BH145" s="47"/>
      <c r="BI145" s="47"/>
      <c r="BJ145" s="144"/>
      <c r="BK145" s="1890"/>
    </row>
    <row r="146" spans="1:63" s="18" customFormat="1" ht="14.25" customHeight="1" thickBot="1">
      <c r="A146" s="942">
        <f t="shared" si="141"/>
        <v>45</v>
      </c>
      <c r="B146" s="7">
        <f>'全入力（様式2-4）'!$I$6</f>
        <v>0</v>
      </c>
      <c r="C146" s="186">
        <f>IF(ISERROR(VLOOKUP($A146,'全入力（様式2-4）'!$G$17:$BY$1200,C$1,FALSE)),"",VLOOKUP($A146,'全入力（様式2-4）'!$G$17:$BY$1200,C$1,FALSE))</f>
        <v>0</v>
      </c>
      <c r="D146" s="186">
        <f>IF(ISERROR(VLOOKUP($A146,'全入力（様式2-4）'!$G$17:$BY$1200,D$1,FALSE)),"",VLOOKUP($A146,'全入力（様式2-4）'!$G$17:$BY$1200,D$1,FALSE))</f>
        <v>0</v>
      </c>
      <c r="E146" s="186">
        <f>IF(ISERROR(VLOOKUP($A146,'全入力（様式2-4）'!$G$17:$BY$1200,E$1,FALSE)),"",VLOOKUP($A146,'全入力（様式2-4）'!$G$17:$BY$1200,E$1,FALSE))</f>
        <v>0</v>
      </c>
      <c r="F146" s="186">
        <f>IF(ISERROR(VLOOKUP($A146,'全入力（様式2-4）'!$G$17:$BY$1200,F$1,FALSE)),"",VLOOKUP($A146,'全入力（様式2-4）'!$G$17:$BY$1200,F$1,FALSE))</f>
        <v>0</v>
      </c>
      <c r="G146" s="187" t="str">
        <f>'全入力（様式2-4）'!$P$5&amp;'全入力（様式2-4）'!$R$5&amp;$D146</f>
        <v>0</v>
      </c>
      <c r="H146" s="188" t="str">
        <f t="shared" si="175"/>
        <v/>
      </c>
      <c r="I146" s="189">
        <f>IF(ISERROR(VLOOKUP($A146,'全入力（様式2-4）'!$G$17:$BY$1200,I$1,FALSE)),"",VLOOKUP($A146,'全入力（様式2-4）'!$G$17:$BY$1200,I$1,FALSE))</f>
        <v>0</v>
      </c>
      <c r="J146" s="189" t="str">
        <f>IF(ISERROR(VLOOKUP($A146,'全入力（様式2-4）'!$G$17:$BY$1200,J$1,FALSE)),"",VLOOKUP($A146,'全入力（様式2-4）'!$G$17:$BY$1200,J$1,FALSE))</f>
        <v/>
      </c>
      <c r="K146" s="189">
        <f>IF(ISERROR(VLOOKUP($A146,'全入力（様式2-4）'!$G$17:$BY$1200,K$1,FALSE)),"",VLOOKUP($A146,'全入力（様式2-4）'!$G$17:$BY$1200,K$1,FALSE))</f>
        <v>0</v>
      </c>
      <c r="L146" s="189" t="str">
        <f>IF(ISERROR(VLOOKUP($A146,'全入力（様式2-4）'!$G$17:$BY$1200,L$1,FALSE)),"",VLOOKUP($A146,'全入力（様式2-4）'!$G$17:$BY$1200,L$1,FALSE))</f>
        <v/>
      </c>
      <c r="M146" s="190">
        <f>IF(ISERROR(VLOOKUP($A146,'全入力（様式2-4）'!$G$17:$BY$1200,M$1,FALSE)),"",VLOOKUP($A146,'全入力（様式2-4）'!$G$17:$BY$1200,M$1,FALSE))</f>
        <v>0</v>
      </c>
      <c r="N146" s="190" t="str">
        <f>IF(ISERROR(VLOOKUP($A146,'全入力（様式2-4）'!$G$17:$BY$1200,N$1,FALSE)),"",VLOOKUP($A146,'全入力（様式2-4）'!$G$17:$BY$1200,N$1,FALSE))</f>
        <v/>
      </c>
      <c r="O146" s="190">
        <f>IF(ISERROR(VLOOKUP($A146,'全入力（様式2-4）'!$G$17:$BY$1200,O$1,FALSE)),"",VLOOKUP($A146,'全入力（様式2-4）'!$G$17:$BY$1200,O$1,FALSE))</f>
        <v>0</v>
      </c>
      <c r="P146" s="190" t="str">
        <f>IF(ISERROR(VLOOKUP($A146,'全入力（様式2-4）'!$G$17:$BY$1200,P$1,FALSE)),"",VLOOKUP($A146,'全入力（様式2-4）'!$G$17:$BY$1200,P$1,FALSE))</f>
        <v/>
      </c>
      <c r="Q146" s="191">
        <f>IF(ISERROR(VLOOKUP($A146,'全入力（様式2-4）'!$G$17:$BY$1200,Q$1,FALSE)),"",VLOOKUP($A146,'全入力（様式2-4）'!$G$17:$BY$1200,Q$1,FALSE))</f>
        <v>0</v>
      </c>
      <c r="R146" s="192">
        <f>IF(ISERROR(VLOOKUP($A146,'全入力（様式2-4）'!$G$17:$BY$1200,R$1,FALSE)),"",VLOOKUP($A146,'全入力（様式2-4）'!$G$17:$BY$1200,R$1,FALSE))</f>
        <v>0</v>
      </c>
      <c r="S146" s="192" t="str">
        <f>IF(ISERROR(VLOOKUP($A146,'全入力（様式2-4）'!$G$17:$BY$1200,S$1,FALSE)),"",VLOOKUP($A146,'全入力（様式2-4）'!$G$17:$BY$1200,S$1,FALSE))</f>
        <v/>
      </c>
      <c r="T146" s="192"/>
      <c r="U146" s="192"/>
      <c r="V146" s="192"/>
      <c r="W146" s="192"/>
      <c r="X146" s="192"/>
      <c r="Y146" s="192"/>
      <c r="Z146" s="189">
        <f>IF(ISERROR(VLOOKUP($A146,'全入力（様式2-4）'!$G$17:$BY$1200,Z$1,FALSE)),"",VLOOKUP($A146,'全入力（様式2-4）'!$G$17:$BY$1200,Z$1,FALSE))</f>
        <v>0</v>
      </c>
      <c r="AA146" s="189">
        <f>IF(ISERROR(VLOOKUP($A146,'全入力（様式2-4）'!$G$17:$BY$1200,AA$1,FALSE)),"",VLOOKUP($A146,'全入力（様式2-4）'!$G$17:$BY$1200,AA$1,FALSE))</f>
        <v>0</v>
      </c>
      <c r="AB146" s="189">
        <f>IF(ISERROR(VLOOKUP($A146,'全入力（様式2-4）'!$G$17:$BY$1200,AB$1,FALSE)),"",VLOOKUP($A146,'全入力（様式2-4）'!$G$17:$BY$1200,AB$1,FALSE))</f>
        <v>0</v>
      </c>
      <c r="AC146" s="189">
        <f>IF(ISERROR(VLOOKUP($A146,'全入力（様式2-4）'!$G$17:$BY$1200,AC$1,FALSE)),"",VLOOKUP($A146,'全入力（様式2-4）'!$G$17:$BY$1200,AC$1,FALSE))</f>
        <v>0</v>
      </c>
      <c r="AD146" s="202">
        <f>IF(ISERROR(VLOOKUP($A146,'全入力（様式2-4）'!$G$17:$BY$1200,AD$1,FALSE)),"",VLOOKUP($A146,'全入力（様式2-4）'!$G$17:$BY$1200,AD$1,FALSE))</f>
        <v>0</v>
      </c>
      <c r="AE146" s="190"/>
      <c r="AF146" s="190"/>
      <c r="AG146" s="190"/>
      <c r="AH146" s="319" t="str">
        <f t="shared" si="176"/>
        <v>00</v>
      </c>
      <c r="AI146" s="193" t="str">
        <f>IF(ISERROR(VLOOKUP($G146&amp;AI$8,参照!$P$4:$U$500,5,FALSE)),"",VLOOKUP($G146&amp;AI$8,参照!$P$4:$U$500,5,FALSE))</f>
        <v/>
      </c>
      <c r="AJ146" s="193" t="str">
        <f>IF(ISERROR(VLOOKUP($G146&amp;AJ$8,参照!$P$4:$U$500,5,FALSE)),"",VLOOKUP($G146&amp;AJ$8,参照!$P$4:$U$500,5,FALSE))</f>
        <v/>
      </c>
      <c r="AK146" s="188">
        <v>31</v>
      </c>
      <c r="AL146" s="188">
        <v>85</v>
      </c>
      <c r="AM146" s="37"/>
      <c r="AN146" s="74">
        <f>IF(ISERROR(VLOOKUP($A146,'全入力（様式2-4）'!$G$17:$BY$1200,AN$1,FALSE)),"",VLOOKUP($A146,'全入力（様式2-4）'!$G$17:$BY$1200,AN$1,FALSE))</f>
        <v>0</v>
      </c>
      <c r="AO146" s="79">
        <f>IF(ISERROR(VLOOKUP($A146,'全入力（様式2-4）'!$G$17:$BY$1200,AO$1,FALSE)),"",VLOOKUP($A146,'全入力（様式2-4）'!$G$17:$BY$1200,AO$1,FALSE))</f>
        <v>0</v>
      </c>
      <c r="AP146" s="48">
        <f>IF(ISERROR(VLOOKUP($A146,'全入力（様式2-4）'!$G$17:$BY$1200,AP$1,FALSE)),"",VLOOKUP($A146,'全入力（様式2-4）'!$G$17:$BY$1200,AP$1,FALSE))</f>
        <v>0</v>
      </c>
      <c r="AQ146" s="64" t="str">
        <f>IF(ISERROR(VLOOKUP($G146,参照!$U$4:$W$102,3,FALSE)),"",VLOOKUP($G146,参照!$U$4:$W$102,3,FALSE))</f>
        <v/>
      </c>
      <c r="AR146" s="378" t="str">
        <f t="shared" ref="AR146" si="188">IF($AN146&lt;&gt;0,1/3,"")</f>
        <v/>
      </c>
      <c r="AS146" s="49" t="str">
        <f t="shared" si="178"/>
        <v/>
      </c>
      <c r="AT146" s="49" t="str">
        <f t="shared" si="179"/>
        <v/>
      </c>
      <c r="AU146" s="49" t="str">
        <f t="shared" si="180"/>
        <v/>
      </c>
      <c r="AV146" s="49" t="str">
        <f t="shared" si="181"/>
        <v/>
      </c>
      <c r="AW146" s="49" t="str">
        <f t="shared" si="174"/>
        <v/>
      </c>
      <c r="AX146" s="50">
        <f t="array" ref="AX146">SUM(IF('全入力（様式2-4）'!$G$17:$G$1200=$A146,IF('全入力（様式2-4）'!$AD$14:$AF$14=$AR146,'全入力（様式2-4）'!$AD$17:$AF$1200)))</f>
        <v>0</v>
      </c>
      <c r="AY146" s="51" t="str">
        <f t="shared" si="182"/>
        <v/>
      </c>
      <c r="AZ146" s="1891"/>
      <c r="BA146" s="50">
        <f t="shared" si="183"/>
        <v>0</v>
      </c>
      <c r="BB146" s="51" t="str">
        <f t="shared" si="184"/>
        <v/>
      </c>
      <c r="BC146" s="50">
        <f t="array" ref="BC146">SUM(IF('全入力（様式2-4）'!$G$17:$G$1200=$A146,IF('全入力（様式2-4）'!$AW$14:$AY$14=$AR146,'全入力（様式2-4）'!$AW$17:$AY$1200)))</f>
        <v>0</v>
      </c>
      <c r="BD146" s="51" t="str">
        <f t="shared" si="185"/>
        <v/>
      </c>
      <c r="BE146" s="151" t="str">
        <f t="shared" si="186"/>
        <v/>
      </c>
      <c r="BF146" s="1891"/>
      <c r="BG146" s="50"/>
      <c r="BH146" s="51"/>
      <c r="BI146" s="51"/>
      <c r="BJ146" s="145"/>
      <c r="BK146" s="1891"/>
    </row>
    <row r="147" spans="1:63" s="18" customFormat="1" ht="14.25" customHeight="1">
      <c r="A147" s="941">
        <f>A144+1</f>
        <v>46</v>
      </c>
      <c r="B147" s="178">
        <f>'全入力（様式2-4）'!$I$6</f>
        <v>0</v>
      </c>
      <c r="C147" s="177">
        <f>IF(ISERROR(VLOOKUP($A147,'全入力（様式2-4）'!$G$17:$BY$1200,C$1,FALSE)),"",VLOOKUP($A147,'全入力（様式2-4）'!$G$17:$BY$1200,C$1,FALSE))</f>
        <v>0</v>
      </c>
      <c r="D147" s="177">
        <f>IF(ISERROR(VLOOKUP($A147,'全入力（様式2-4）'!$G$17:$BY$1200,D$1,FALSE)),"",VLOOKUP($A147,'全入力（様式2-4）'!$G$17:$BY$1200,D$1,FALSE))</f>
        <v>0</v>
      </c>
      <c r="E147" s="177">
        <f>IF(ISERROR(VLOOKUP($A147,'全入力（様式2-4）'!$G$17:$BY$1200,E$1,FALSE)),"",VLOOKUP($A147,'全入力（様式2-4）'!$G$17:$BY$1200,E$1,FALSE))</f>
        <v>0</v>
      </c>
      <c r="F147" s="177">
        <f>IF(ISERROR(VLOOKUP($A147,'全入力（様式2-4）'!$G$17:$BY$1200,F$1,FALSE)),"",VLOOKUP($A147,'全入力（様式2-4）'!$G$17:$BY$1200,F$1,FALSE))</f>
        <v>0</v>
      </c>
      <c r="G147" s="179" t="str">
        <f>'全入力（様式2-4）'!$P$5&amp;'全入力（様式2-4）'!$R$5&amp;$D147</f>
        <v>0</v>
      </c>
      <c r="H147" s="180" t="str">
        <f t="shared" si="175"/>
        <v/>
      </c>
      <c r="I147" s="181">
        <f>IF(ISERROR(VLOOKUP($A147,'全入力（様式2-4）'!$G$17:$BY$1200,I$1,FALSE)),"",VLOOKUP($A147,'全入力（様式2-4）'!$G$17:$BY$1200,I$1,FALSE))</f>
        <v>0</v>
      </c>
      <c r="J147" s="181" t="str">
        <f>IF(ISERROR(VLOOKUP($A147,'全入力（様式2-4）'!$G$17:$BY$1200,J$1,FALSE)),"",VLOOKUP($A147,'全入力（様式2-4）'!$G$17:$BY$1200,J$1,FALSE))</f>
        <v/>
      </c>
      <c r="K147" s="181">
        <f>IF(ISERROR(VLOOKUP($A147,'全入力（様式2-4）'!$G$17:$BY$1200,K$1,FALSE)),"",VLOOKUP($A147,'全入力（様式2-4）'!$G$17:$BY$1200,K$1,FALSE))</f>
        <v>0</v>
      </c>
      <c r="L147" s="181" t="str">
        <f>IF(ISERROR(VLOOKUP($A147,'全入力（様式2-4）'!$G$17:$BY$1200,L$1,FALSE)),"",VLOOKUP($A147,'全入力（様式2-4）'!$G$17:$BY$1200,L$1,FALSE))</f>
        <v/>
      </c>
      <c r="M147" s="182">
        <f>IF(ISERROR(VLOOKUP($A147,'全入力（様式2-4）'!$G$17:$BY$1200,M$1,FALSE)),"",VLOOKUP($A147,'全入力（様式2-4）'!$G$17:$BY$1200,M$1,FALSE))</f>
        <v>0</v>
      </c>
      <c r="N147" s="182" t="str">
        <f>IF(ISERROR(VLOOKUP($A147,'全入力（様式2-4）'!$G$17:$BY$1200,N$1,FALSE)),"",VLOOKUP($A147,'全入力（様式2-4）'!$G$17:$BY$1200,N$1,FALSE))</f>
        <v/>
      </c>
      <c r="O147" s="182">
        <f>IF(ISERROR(VLOOKUP($A147,'全入力（様式2-4）'!$G$17:$BY$1200,O$1,FALSE)),"",VLOOKUP($A147,'全入力（様式2-4）'!$G$17:$BY$1200,O$1,FALSE))</f>
        <v>0</v>
      </c>
      <c r="P147" s="182" t="str">
        <f>IF(ISERROR(VLOOKUP($A147,'全入力（様式2-4）'!$G$17:$BY$1200,P$1,FALSE)),"",VLOOKUP($A147,'全入力（様式2-4）'!$G$17:$BY$1200,P$1,FALSE))</f>
        <v/>
      </c>
      <c r="Q147" s="183">
        <f>IF(ISERROR(VLOOKUP($A147,'全入力（様式2-4）'!$G$17:$BY$1200,Q$1,FALSE)),"",VLOOKUP($A147,'全入力（様式2-4）'!$G$17:$BY$1200,Q$1,FALSE))</f>
        <v>0</v>
      </c>
      <c r="R147" s="184">
        <f>IF(ISERROR(VLOOKUP($A147,'全入力（様式2-4）'!$G$17:$BY$1200,R$1,FALSE)),"",VLOOKUP($A147,'全入力（様式2-4）'!$G$17:$BY$1200,R$1,FALSE))</f>
        <v>0</v>
      </c>
      <c r="S147" s="184" t="str">
        <f>IF(ISERROR(VLOOKUP($A147,'全入力（様式2-4）'!$G$17:$BY$1200,S$1,FALSE)),"",VLOOKUP($A147,'全入力（様式2-4）'!$G$17:$BY$1200,S$1,FALSE))</f>
        <v/>
      </c>
      <c r="T147" s="184"/>
      <c r="U147" s="184"/>
      <c r="V147" s="537"/>
      <c r="W147" s="537"/>
      <c r="X147" s="537"/>
      <c r="Y147" s="537"/>
      <c r="Z147" s="181">
        <f>IF(ISERROR(VLOOKUP($A147,'全入力（様式2-4）'!$G$17:$BY$1200,Z$1,FALSE)),"",VLOOKUP($A147,'全入力（様式2-4）'!$G$17:$BY$1200,Z$1,FALSE))</f>
        <v>0</v>
      </c>
      <c r="AA147" s="181">
        <f>IF(ISERROR(VLOOKUP($A147,'全入力（様式2-4）'!$G$17:$BY$1200,AA$1,FALSE)),"",VLOOKUP($A147,'全入力（様式2-4）'!$G$17:$BY$1200,AA$1,FALSE))</f>
        <v>0</v>
      </c>
      <c r="AB147" s="181">
        <f>IF(ISERROR(VLOOKUP($A147,'全入力（様式2-4）'!$G$17:$BY$1200,AB$1,FALSE)),"",VLOOKUP($A147,'全入力（様式2-4）'!$G$17:$BY$1200,AB$1,FALSE))</f>
        <v>0</v>
      </c>
      <c r="AC147" s="181">
        <f>IF(ISERROR(VLOOKUP($A147,'全入力（様式2-4）'!$G$17:$BY$1200,AC$1,FALSE)),"",VLOOKUP($A147,'全入力（様式2-4）'!$G$17:$BY$1200,AC$1,FALSE))</f>
        <v>0</v>
      </c>
      <c r="AD147" s="201">
        <f>IF(ISERROR(VLOOKUP($A147,'全入力（様式2-4）'!$G$17:$BY$1200,AD$1,FALSE)),"",VLOOKUP($A147,'全入力（様式2-4）'!$G$17:$BY$1200,AD$1,FALSE))</f>
        <v>0</v>
      </c>
      <c r="AE147" s="182"/>
      <c r="AF147" s="182"/>
      <c r="AG147" s="182"/>
      <c r="AH147" s="318" t="str">
        <f t="shared" si="176"/>
        <v>00</v>
      </c>
      <c r="AI147" s="185" t="str">
        <f>IF(ISERROR(VLOOKUP($G147&amp;AI$8,参照!$P$4:$U$500,5,FALSE)),"",VLOOKUP($G147&amp;AI$8,参照!$P$4:$U$500,5,FALSE))</f>
        <v/>
      </c>
      <c r="AJ147" s="185" t="str">
        <f>IF(ISERROR(VLOOKUP($G147&amp;AJ$8,参照!$P$4:$U$500,5,FALSE)),"",VLOOKUP($G147&amp;AJ$8,参照!$P$4:$U$500,5,FALSE))</f>
        <v/>
      </c>
      <c r="AK147" s="180">
        <v>27</v>
      </c>
      <c r="AL147" s="180">
        <v>83</v>
      </c>
      <c r="AM147" s="37"/>
      <c r="AN147" s="76">
        <f>IF(ISERROR(VLOOKUP($A147,'全入力（様式2-4）'!$G$17:$BY$1200,AN$1,FALSE)),"",VLOOKUP($A147,'全入力（様式2-4）'!$G$17:$BY$1200,AN$1,FALSE))</f>
        <v>0</v>
      </c>
      <c r="AO147" s="77">
        <f>IF(ISERROR(VLOOKUP($A147,'全入力（様式2-4）'!$G$17:$BY$1200,AO$1,FALSE)),"",VLOOKUP($A147,'全入力（様式2-4）'!$G$17:$BY$1200,AO$1,FALSE))</f>
        <v>0</v>
      </c>
      <c r="AP147" s="52">
        <f>IF(ISERROR(VLOOKUP($A147,'全入力（様式2-4）'!$G$17:$BY$1200,AP$1,FALSE)),"",VLOOKUP($A147,'全入力（様式2-4）'!$G$17:$BY$1200,AP$1,FALSE))</f>
        <v>0</v>
      </c>
      <c r="AQ147" s="84" t="str">
        <f>IF(ISERROR(VLOOKUP($G147,参照!$U$4:$W$102,3,FALSE)),"",VLOOKUP($G147,参照!$U$4:$W$102,3,FALSE))</f>
        <v/>
      </c>
      <c r="AR147" s="376" t="str">
        <f t="shared" ref="AR147" si="189">IF($AN147&lt;&gt;0,"満額","")</f>
        <v/>
      </c>
      <c r="AS147" s="53" t="str">
        <f t="shared" si="178"/>
        <v/>
      </c>
      <c r="AT147" s="53" t="str">
        <f t="shared" si="179"/>
        <v/>
      </c>
      <c r="AU147" s="53" t="str">
        <f t="shared" si="180"/>
        <v/>
      </c>
      <c r="AV147" s="53" t="str">
        <f t="shared" si="181"/>
        <v/>
      </c>
      <c r="AW147" s="53" t="str">
        <f t="shared" si="174"/>
        <v/>
      </c>
      <c r="AX147" s="54">
        <f t="array" ref="AX147">SUM(IF('全入力（様式2-4）'!$G$17:$G$1200=$A147,IF('全入力（様式2-4）'!$AD$14:$AF$14=$AR147,'全入力（様式2-4）'!$AD$17:$AF$1200)))</f>
        <v>0</v>
      </c>
      <c r="AY147" s="55" t="str">
        <f t="shared" si="182"/>
        <v/>
      </c>
      <c r="AZ147" s="1889">
        <f>IF(ISERROR(VLOOKUP($A147,'全入力（様式2-4）'!$G$17:$BY$1200,AZ$1,FALSE)),"",VLOOKUP($A147,'全入力（様式2-4）'!$G$17:$BY$1200,AZ$1,FALSE))</f>
        <v>0</v>
      </c>
      <c r="BA147" s="54">
        <f t="shared" si="183"/>
        <v>0</v>
      </c>
      <c r="BB147" s="55" t="str">
        <f t="shared" si="184"/>
        <v/>
      </c>
      <c r="BC147" s="54">
        <f t="array" ref="BC147">SUM(IF('全入力（様式2-4）'!$G$17:$G$1200=$A147,IF('全入力（様式2-4）'!$AW$14:$AY$14=$AR147,'全入力（様式2-4）'!$AW$17:$AY$1200)))</f>
        <v>0</v>
      </c>
      <c r="BD147" s="55" t="str">
        <f t="shared" si="185"/>
        <v/>
      </c>
      <c r="BE147" s="152" t="str">
        <f t="shared" si="186"/>
        <v/>
      </c>
      <c r="BF147" s="1889">
        <f>IF(ISERROR(VLOOKUP($A147,'全入力（様式2-4）'!$G$17:$BY$1200,BF$1,FALSE)),"",VLOOKUP($A147,'全入力（様式2-4）'!$G$17:$BY$1200,BF$1,FALSE))</f>
        <v>0</v>
      </c>
      <c r="BG147" s="54"/>
      <c r="BH147" s="55"/>
      <c r="BI147" s="55"/>
      <c r="BJ147" s="146"/>
      <c r="BK147" s="1889"/>
    </row>
    <row r="148" spans="1:63" s="18" customFormat="1" ht="14.25" customHeight="1">
      <c r="A148" s="940">
        <f t="shared" si="141"/>
        <v>46</v>
      </c>
      <c r="B148" s="1">
        <f>'全入力（様式2-4）'!$I$6</f>
        <v>0</v>
      </c>
      <c r="C148" s="35">
        <f>IF(ISERROR(VLOOKUP($A148,'全入力（様式2-4）'!$G$17:$BY$1200,C$1,FALSE)),"",VLOOKUP($A148,'全入力（様式2-4）'!$G$17:$BY$1200,C$1,FALSE))</f>
        <v>0</v>
      </c>
      <c r="D148" s="35">
        <f>IF(ISERROR(VLOOKUP($A148,'全入力（様式2-4）'!$G$17:$BY$1200,D$1,FALSE)),"",VLOOKUP($A148,'全入力（様式2-4）'!$G$17:$BY$1200,D$1,FALSE))</f>
        <v>0</v>
      </c>
      <c r="E148" s="35">
        <f>IF(ISERROR(VLOOKUP($A148,'全入力（様式2-4）'!$G$17:$BY$1200,E$1,FALSE)),"",VLOOKUP($A148,'全入力（様式2-4）'!$G$17:$BY$1200,E$1,FALSE))</f>
        <v>0</v>
      </c>
      <c r="F148" s="35">
        <f>IF(ISERROR(VLOOKUP($A148,'全入力（様式2-4）'!$G$17:$BY$1200,F$1,FALSE)),"",VLOOKUP($A148,'全入力（様式2-4）'!$G$17:$BY$1200,F$1,FALSE))</f>
        <v>0</v>
      </c>
      <c r="G148" s="36" t="str">
        <f>'全入力（様式2-4）'!$P$5&amp;'全入力（様式2-4）'!$R$5&amp;$D148</f>
        <v>0</v>
      </c>
      <c r="H148" s="37" t="str">
        <f t="shared" si="175"/>
        <v/>
      </c>
      <c r="I148" s="38">
        <f>IF(ISERROR(VLOOKUP($A148,'全入力（様式2-4）'!$G$17:$BY$1200,I$1,FALSE)),"",VLOOKUP($A148,'全入力（様式2-4）'!$G$17:$BY$1200,I$1,FALSE))</f>
        <v>0</v>
      </c>
      <c r="J148" s="38" t="str">
        <f>IF(ISERROR(VLOOKUP($A148,'全入力（様式2-4）'!$G$17:$BY$1200,J$1,FALSE)),"",VLOOKUP($A148,'全入力（様式2-4）'!$G$17:$BY$1200,J$1,FALSE))</f>
        <v/>
      </c>
      <c r="K148" s="38">
        <f>IF(ISERROR(VLOOKUP($A148,'全入力（様式2-4）'!$G$17:$BY$1200,K$1,FALSE)),"",VLOOKUP($A148,'全入力（様式2-4）'!$G$17:$BY$1200,K$1,FALSE))</f>
        <v>0</v>
      </c>
      <c r="L148" s="38" t="str">
        <f>IF(ISERROR(VLOOKUP($A148,'全入力（様式2-4）'!$G$17:$BY$1200,L$1,FALSE)),"",VLOOKUP($A148,'全入力（様式2-4）'!$G$17:$BY$1200,L$1,FALSE))</f>
        <v/>
      </c>
      <c r="M148" s="112">
        <f>IF(ISERROR(VLOOKUP($A148,'全入力（様式2-4）'!$G$17:$BY$1200,M$1,FALSE)),"",VLOOKUP($A148,'全入力（様式2-4）'!$G$17:$BY$1200,M$1,FALSE))</f>
        <v>0</v>
      </c>
      <c r="N148" s="112" t="str">
        <f>IF(ISERROR(VLOOKUP($A148,'全入力（様式2-4）'!$G$17:$BY$1200,N$1,FALSE)),"",VLOOKUP($A148,'全入力（様式2-4）'!$G$17:$BY$1200,N$1,FALSE))</f>
        <v/>
      </c>
      <c r="O148" s="112">
        <f>IF(ISERROR(VLOOKUP($A148,'全入力（様式2-4）'!$G$17:$BY$1200,O$1,FALSE)),"",VLOOKUP($A148,'全入力（様式2-4）'!$G$17:$BY$1200,O$1,FALSE))</f>
        <v>0</v>
      </c>
      <c r="P148" s="112" t="str">
        <f>IF(ISERROR(VLOOKUP($A148,'全入力（様式2-4）'!$G$17:$BY$1200,P$1,FALSE)),"",VLOOKUP($A148,'全入力（様式2-4）'!$G$17:$BY$1200,P$1,FALSE))</f>
        <v/>
      </c>
      <c r="Q148" s="176">
        <f>IF(ISERROR(VLOOKUP($A148,'全入力（様式2-4）'!$G$17:$BY$1200,Q$1,FALSE)),"",VLOOKUP($A148,'全入力（様式2-4）'!$G$17:$BY$1200,Q$1,FALSE))</f>
        <v>0</v>
      </c>
      <c r="R148" s="105">
        <f>IF(ISERROR(VLOOKUP($A148,'全入力（様式2-4）'!$G$17:$BY$1200,R$1,FALSE)),"",VLOOKUP($A148,'全入力（様式2-4）'!$G$17:$BY$1200,R$1,FALSE))</f>
        <v>0</v>
      </c>
      <c r="S148" s="105" t="str">
        <f>IF(ISERROR(VLOOKUP($A148,'全入力（様式2-4）'!$G$17:$BY$1200,S$1,FALSE)),"",VLOOKUP($A148,'全入力（様式2-4）'!$G$17:$BY$1200,S$1,FALSE))</f>
        <v/>
      </c>
      <c r="T148" s="105"/>
      <c r="U148" s="105"/>
      <c r="V148" s="105"/>
      <c r="W148" s="105"/>
      <c r="X148" s="105"/>
      <c r="Y148" s="105"/>
      <c r="Z148" s="38">
        <f>IF(ISERROR(VLOOKUP($A148,'全入力（様式2-4）'!$G$17:$BY$1200,Z$1,FALSE)),"",VLOOKUP($A148,'全入力（様式2-4）'!$G$17:$BY$1200,Z$1,FALSE))</f>
        <v>0</v>
      </c>
      <c r="AA148" s="38">
        <f>IF(ISERROR(VLOOKUP($A148,'全入力（様式2-4）'!$G$17:$BY$1200,AA$1,FALSE)),"",VLOOKUP($A148,'全入力（様式2-4）'!$G$17:$BY$1200,AA$1,FALSE))</f>
        <v>0</v>
      </c>
      <c r="AB148" s="38">
        <f>IF(ISERROR(VLOOKUP($A148,'全入力（様式2-4）'!$G$17:$BY$1200,AB$1,FALSE)),"",VLOOKUP($A148,'全入力（様式2-4）'!$G$17:$BY$1200,AB$1,FALSE))</f>
        <v>0</v>
      </c>
      <c r="AC148" s="38">
        <f>IF(ISERROR(VLOOKUP($A148,'全入力（様式2-4）'!$G$17:$BY$1200,AC$1,FALSE)),"",VLOOKUP($A148,'全入力（様式2-4）'!$G$17:$BY$1200,AC$1,FALSE))</f>
        <v>0</v>
      </c>
      <c r="AD148" s="200">
        <f>IF(ISERROR(VLOOKUP($A148,'全入力（様式2-4）'!$G$17:$BY$1200,AD$1,FALSE)),"",VLOOKUP($A148,'全入力（様式2-4）'!$G$17:$BY$1200,AD$1,FALSE))</f>
        <v>0</v>
      </c>
      <c r="AE148" s="112"/>
      <c r="AF148" s="112"/>
      <c r="AG148" s="112"/>
      <c r="AH148" s="317" t="str">
        <f t="shared" si="176"/>
        <v>00</v>
      </c>
      <c r="AI148" s="39" t="str">
        <f>IF(ISERROR(VLOOKUP($G148&amp;AI$8,参照!$P$4:$U$500,5,FALSE)),"",VLOOKUP($G148&amp;AI$8,参照!$P$4:$U$500,5,FALSE))</f>
        <v/>
      </c>
      <c r="AJ148" s="39" t="str">
        <f>IF(ISERROR(VLOOKUP($G148&amp;AJ$8,参照!$P$4:$U$500,5,FALSE)),"",VLOOKUP($G148&amp;AJ$8,参照!$P$4:$U$500,5,FALSE))</f>
        <v/>
      </c>
      <c r="AK148" s="37">
        <v>29</v>
      </c>
      <c r="AL148" s="37">
        <v>84</v>
      </c>
      <c r="AM148" s="37"/>
      <c r="AN148" s="72">
        <f>IF(ISERROR(VLOOKUP($A148,'全入力（様式2-4）'!$G$17:$BY$1200,AN$1,FALSE)),"",VLOOKUP($A148,'全入力（様式2-4）'!$G$17:$BY$1200,AN$1,FALSE))</f>
        <v>0</v>
      </c>
      <c r="AO148" s="78">
        <f>IF(ISERROR(VLOOKUP($A148,'全入力（様式2-4）'!$G$17:$BY$1200,AO$1,FALSE)),"",VLOOKUP($A148,'全入力（様式2-4）'!$G$17:$BY$1200,AO$1,FALSE))</f>
        <v>0</v>
      </c>
      <c r="AP148" s="44">
        <f>IF(ISERROR(VLOOKUP($A148,'全入力（様式2-4）'!$G$17:$BY$1200,AP$1,FALSE)),"",VLOOKUP($A148,'全入力（様式2-4）'!$G$17:$BY$1200,AP$1,FALSE))</f>
        <v>0</v>
      </c>
      <c r="AQ148" s="63" t="str">
        <f>IF(ISERROR(VLOOKUP($G148,参照!$U$4:$W$102,3,FALSE)),"",VLOOKUP($G148,参照!$U$4:$W$102,3,FALSE))</f>
        <v/>
      </c>
      <c r="AR148" s="377" t="str">
        <f t="shared" ref="AR148" si="190">IF($AN148&lt;&gt;0,2/3,"")</f>
        <v/>
      </c>
      <c r="AS148" s="45" t="str">
        <f t="shared" si="178"/>
        <v/>
      </c>
      <c r="AT148" s="45" t="str">
        <f t="shared" si="179"/>
        <v/>
      </c>
      <c r="AU148" s="45" t="str">
        <f t="shared" si="180"/>
        <v/>
      </c>
      <c r="AV148" s="45" t="str">
        <f t="shared" si="181"/>
        <v/>
      </c>
      <c r="AW148" s="45" t="str">
        <f t="shared" si="174"/>
        <v/>
      </c>
      <c r="AX148" s="46">
        <f t="array" ref="AX148">SUM(IF('全入力（様式2-4）'!$G$17:$G$1200=$A148,IF('全入力（様式2-4）'!$AD$14:$AF$14=$AR148,'全入力（様式2-4）'!$AD$17:$AF$1200)))</f>
        <v>0</v>
      </c>
      <c r="AY148" s="47" t="str">
        <f t="shared" si="182"/>
        <v/>
      </c>
      <c r="AZ148" s="1890"/>
      <c r="BA148" s="46">
        <f t="shared" si="183"/>
        <v>0</v>
      </c>
      <c r="BB148" s="47" t="str">
        <f t="shared" si="184"/>
        <v/>
      </c>
      <c r="BC148" s="46">
        <f t="array" ref="BC148">SUM(IF('全入力（様式2-4）'!$G$17:$G$1200=$A148,IF('全入力（様式2-4）'!$AW$14:$AY$14=$AR148,'全入力（様式2-4）'!$AW$17:$AY$1200)))</f>
        <v>0</v>
      </c>
      <c r="BD148" s="47" t="str">
        <f t="shared" si="185"/>
        <v/>
      </c>
      <c r="BE148" s="150" t="str">
        <f t="shared" si="186"/>
        <v/>
      </c>
      <c r="BF148" s="1890"/>
      <c r="BG148" s="46"/>
      <c r="BH148" s="47"/>
      <c r="BI148" s="47"/>
      <c r="BJ148" s="144"/>
      <c r="BK148" s="1890"/>
    </row>
    <row r="149" spans="1:63" s="18" customFormat="1" ht="14.25" customHeight="1" thickBot="1">
      <c r="A149" s="942">
        <f t="shared" si="141"/>
        <v>46</v>
      </c>
      <c r="B149" s="7">
        <f>'全入力（様式2-4）'!$I$6</f>
        <v>0</v>
      </c>
      <c r="C149" s="186">
        <f>IF(ISERROR(VLOOKUP($A149,'全入力（様式2-4）'!$G$17:$BY$1200,C$1,FALSE)),"",VLOOKUP($A149,'全入力（様式2-4）'!$G$17:$BY$1200,C$1,FALSE))</f>
        <v>0</v>
      </c>
      <c r="D149" s="186">
        <f>IF(ISERROR(VLOOKUP($A149,'全入力（様式2-4）'!$G$17:$BY$1200,D$1,FALSE)),"",VLOOKUP($A149,'全入力（様式2-4）'!$G$17:$BY$1200,D$1,FALSE))</f>
        <v>0</v>
      </c>
      <c r="E149" s="186">
        <f>IF(ISERROR(VLOOKUP($A149,'全入力（様式2-4）'!$G$17:$BY$1200,E$1,FALSE)),"",VLOOKUP($A149,'全入力（様式2-4）'!$G$17:$BY$1200,E$1,FALSE))</f>
        <v>0</v>
      </c>
      <c r="F149" s="186">
        <f>IF(ISERROR(VLOOKUP($A149,'全入力（様式2-4）'!$G$17:$BY$1200,F$1,FALSE)),"",VLOOKUP($A149,'全入力（様式2-4）'!$G$17:$BY$1200,F$1,FALSE))</f>
        <v>0</v>
      </c>
      <c r="G149" s="187" t="str">
        <f>'全入力（様式2-4）'!$P$5&amp;'全入力（様式2-4）'!$R$5&amp;$D149</f>
        <v>0</v>
      </c>
      <c r="H149" s="188" t="str">
        <f t="shared" si="175"/>
        <v/>
      </c>
      <c r="I149" s="189">
        <f>IF(ISERROR(VLOOKUP($A149,'全入力（様式2-4）'!$G$17:$BY$1200,I$1,FALSE)),"",VLOOKUP($A149,'全入力（様式2-4）'!$G$17:$BY$1200,I$1,FALSE))</f>
        <v>0</v>
      </c>
      <c r="J149" s="189" t="str">
        <f>IF(ISERROR(VLOOKUP($A149,'全入力（様式2-4）'!$G$17:$BY$1200,J$1,FALSE)),"",VLOOKUP($A149,'全入力（様式2-4）'!$G$17:$BY$1200,J$1,FALSE))</f>
        <v/>
      </c>
      <c r="K149" s="189">
        <f>IF(ISERROR(VLOOKUP($A149,'全入力（様式2-4）'!$G$17:$BY$1200,K$1,FALSE)),"",VLOOKUP($A149,'全入力（様式2-4）'!$G$17:$BY$1200,K$1,FALSE))</f>
        <v>0</v>
      </c>
      <c r="L149" s="189" t="str">
        <f>IF(ISERROR(VLOOKUP($A149,'全入力（様式2-4）'!$G$17:$BY$1200,L$1,FALSE)),"",VLOOKUP($A149,'全入力（様式2-4）'!$G$17:$BY$1200,L$1,FALSE))</f>
        <v/>
      </c>
      <c r="M149" s="190">
        <f>IF(ISERROR(VLOOKUP($A149,'全入力（様式2-4）'!$G$17:$BY$1200,M$1,FALSE)),"",VLOOKUP($A149,'全入力（様式2-4）'!$G$17:$BY$1200,M$1,FALSE))</f>
        <v>0</v>
      </c>
      <c r="N149" s="190" t="str">
        <f>IF(ISERROR(VLOOKUP($A149,'全入力（様式2-4）'!$G$17:$BY$1200,N$1,FALSE)),"",VLOOKUP($A149,'全入力（様式2-4）'!$G$17:$BY$1200,N$1,FALSE))</f>
        <v/>
      </c>
      <c r="O149" s="190">
        <f>IF(ISERROR(VLOOKUP($A149,'全入力（様式2-4）'!$G$17:$BY$1200,O$1,FALSE)),"",VLOOKUP($A149,'全入力（様式2-4）'!$G$17:$BY$1200,O$1,FALSE))</f>
        <v>0</v>
      </c>
      <c r="P149" s="190" t="str">
        <f>IF(ISERROR(VLOOKUP($A149,'全入力（様式2-4）'!$G$17:$BY$1200,P$1,FALSE)),"",VLOOKUP($A149,'全入力（様式2-4）'!$G$17:$BY$1200,P$1,FALSE))</f>
        <v/>
      </c>
      <c r="Q149" s="191">
        <f>IF(ISERROR(VLOOKUP($A149,'全入力（様式2-4）'!$G$17:$BY$1200,Q$1,FALSE)),"",VLOOKUP($A149,'全入力（様式2-4）'!$G$17:$BY$1200,Q$1,FALSE))</f>
        <v>0</v>
      </c>
      <c r="R149" s="192">
        <f>IF(ISERROR(VLOOKUP($A149,'全入力（様式2-4）'!$G$17:$BY$1200,R$1,FALSE)),"",VLOOKUP($A149,'全入力（様式2-4）'!$G$17:$BY$1200,R$1,FALSE))</f>
        <v>0</v>
      </c>
      <c r="S149" s="192" t="str">
        <f>IF(ISERROR(VLOOKUP($A149,'全入力（様式2-4）'!$G$17:$BY$1200,S$1,FALSE)),"",VLOOKUP($A149,'全入力（様式2-4）'!$G$17:$BY$1200,S$1,FALSE))</f>
        <v/>
      </c>
      <c r="T149" s="192"/>
      <c r="U149" s="192"/>
      <c r="V149" s="192"/>
      <c r="W149" s="192"/>
      <c r="X149" s="192"/>
      <c r="Y149" s="192"/>
      <c r="Z149" s="189">
        <f>IF(ISERROR(VLOOKUP($A149,'全入力（様式2-4）'!$G$17:$BY$1200,Z$1,FALSE)),"",VLOOKUP($A149,'全入力（様式2-4）'!$G$17:$BY$1200,Z$1,FALSE))</f>
        <v>0</v>
      </c>
      <c r="AA149" s="189">
        <f>IF(ISERROR(VLOOKUP($A149,'全入力（様式2-4）'!$G$17:$BY$1200,AA$1,FALSE)),"",VLOOKUP($A149,'全入力（様式2-4）'!$G$17:$BY$1200,AA$1,FALSE))</f>
        <v>0</v>
      </c>
      <c r="AB149" s="189">
        <f>IF(ISERROR(VLOOKUP($A149,'全入力（様式2-4）'!$G$17:$BY$1200,AB$1,FALSE)),"",VLOOKUP($A149,'全入力（様式2-4）'!$G$17:$BY$1200,AB$1,FALSE))</f>
        <v>0</v>
      </c>
      <c r="AC149" s="189">
        <f>IF(ISERROR(VLOOKUP($A149,'全入力（様式2-4）'!$G$17:$BY$1200,AC$1,FALSE)),"",VLOOKUP($A149,'全入力（様式2-4）'!$G$17:$BY$1200,AC$1,FALSE))</f>
        <v>0</v>
      </c>
      <c r="AD149" s="202">
        <f>IF(ISERROR(VLOOKUP($A149,'全入力（様式2-4）'!$G$17:$BY$1200,AD$1,FALSE)),"",VLOOKUP($A149,'全入力（様式2-4）'!$G$17:$BY$1200,AD$1,FALSE))</f>
        <v>0</v>
      </c>
      <c r="AE149" s="190"/>
      <c r="AF149" s="190"/>
      <c r="AG149" s="190"/>
      <c r="AH149" s="319" t="str">
        <f t="shared" si="176"/>
        <v>00</v>
      </c>
      <c r="AI149" s="193" t="str">
        <f>IF(ISERROR(VLOOKUP($G149&amp;AI$8,参照!$P$4:$U$500,5,FALSE)),"",VLOOKUP($G149&amp;AI$8,参照!$P$4:$U$500,5,FALSE))</f>
        <v/>
      </c>
      <c r="AJ149" s="193" t="str">
        <f>IF(ISERROR(VLOOKUP($G149&amp;AJ$8,参照!$P$4:$U$500,5,FALSE)),"",VLOOKUP($G149&amp;AJ$8,参照!$P$4:$U$500,5,FALSE))</f>
        <v/>
      </c>
      <c r="AK149" s="188">
        <v>31</v>
      </c>
      <c r="AL149" s="188">
        <v>85</v>
      </c>
      <c r="AM149" s="37"/>
      <c r="AN149" s="74">
        <f>IF(ISERROR(VLOOKUP($A149,'全入力（様式2-4）'!$G$17:$BY$1200,AN$1,FALSE)),"",VLOOKUP($A149,'全入力（様式2-4）'!$G$17:$BY$1200,AN$1,FALSE))</f>
        <v>0</v>
      </c>
      <c r="AO149" s="79">
        <f>IF(ISERROR(VLOOKUP($A149,'全入力（様式2-4）'!$G$17:$BY$1200,AO$1,FALSE)),"",VLOOKUP($A149,'全入力（様式2-4）'!$G$17:$BY$1200,AO$1,FALSE))</f>
        <v>0</v>
      </c>
      <c r="AP149" s="48">
        <f>IF(ISERROR(VLOOKUP($A149,'全入力（様式2-4）'!$G$17:$BY$1200,AP$1,FALSE)),"",VLOOKUP($A149,'全入力（様式2-4）'!$G$17:$BY$1200,AP$1,FALSE))</f>
        <v>0</v>
      </c>
      <c r="AQ149" s="64" t="str">
        <f>IF(ISERROR(VLOOKUP($G149,参照!$U$4:$W$102,3,FALSE)),"",VLOOKUP($G149,参照!$U$4:$W$102,3,FALSE))</f>
        <v/>
      </c>
      <c r="AR149" s="378" t="str">
        <f t="shared" ref="AR149" si="191">IF($AN149&lt;&gt;0,1/3,"")</f>
        <v/>
      </c>
      <c r="AS149" s="49" t="str">
        <f t="shared" si="178"/>
        <v/>
      </c>
      <c r="AT149" s="49" t="str">
        <f t="shared" si="179"/>
        <v/>
      </c>
      <c r="AU149" s="49" t="str">
        <f t="shared" si="180"/>
        <v/>
      </c>
      <c r="AV149" s="49" t="str">
        <f t="shared" si="181"/>
        <v/>
      </c>
      <c r="AW149" s="49" t="str">
        <f t="shared" si="174"/>
        <v/>
      </c>
      <c r="AX149" s="50">
        <f t="array" ref="AX149">SUM(IF('全入力（様式2-4）'!$G$17:$G$1200=$A149,IF('全入力（様式2-4）'!$AD$14:$AF$14=$AR149,'全入力（様式2-4）'!$AD$17:$AF$1200)))</f>
        <v>0</v>
      </c>
      <c r="AY149" s="51" t="str">
        <f t="shared" si="182"/>
        <v/>
      </c>
      <c r="AZ149" s="1891"/>
      <c r="BA149" s="50">
        <f t="shared" si="183"/>
        <v>0</v>
      </c>
      <c r="BB149" s="51" t="str">
        <f t="shared" si="184"/>
        <v/>
      </c>
      <c r="BC149" s="50">
        <f t="array" ref="BC149">SUM(IF('全入力（様式2-4）'!$G$17:$G$1200=$A149,IF('全入力（様式2-4）'!$AW$14:$AY$14=$AR149,'全入力（様式2-4）'!$AW$17:$AY$1200)))</f>
        <v>0</v>
      </c>
      <c r="BD149" s="51" t="str">
        <f t="shared" si="185"/>
        <v/>
      </c>
      <c r="BE149" s="151" t="str">
        <f t="shared" si="186"/>
        <v/>
      </c>
      <c r="BF149" s="1891"/>
      <c r="BG149" s="50"/>
      <c r="BH149" s="51"/>
      <c r="BI149" s="51"/>
      <c r="BJ149" s="145"/>
      <c r="BK149" s="1891"/>
    </row>
    <row r="150" spans="1:63" s="18" customFormat="1" ht="14.25" customHeight="1">
      <c r="A150" s="941">
        <f>A147+1</f>
        <v>47</v>
      </c>
      <c r="B150" s="178">
        <f>'全入力（様式2-4）'!$I$6</f>
        <v>0</v>
      </c>
      <c r="C150" s="177">
        <f>IF(ISERROR(VLOOKUP($A150,'全入力（様式2-4）'!$G$17:$BY$1200,C$1,FALSE)),"",VLOOKUP($A150,'全入力（様式2-4）'!$G$17:$BY$1200,C$1,FALSE))</f>
        <v>0</v>
      </c>
      <c r="D150" s="177">
        <f>IF(ISERROR(VLOOKUP($A150,'全入力（様式2-4）'!$G$17:$BY$1200,D$1,FALSE)),"",VLOOKUP($A150,'全入力（様式2-4）'!$G$17:$BY$1200,D$1,FALSE))</f>
        <v>0</v>
      </c>
      <c r="E150" s="177">
        <f>IF(ISERROR(VLOOKUP($A150,'全入力（様式2-4）'!$G$17:$BY$1200,E$1,FALSE)),"",VLOOKUP($A150,'全入力（様式2-4）'!$G$17:$BY$1200,E$1,FALSE))</f>
        <v>0</v>
      </c>
      <c r="F150" s="177">
        <f>IF(ISERROR(VLOOKUP($A150,'全入力（様式2-4）'!$G$17:$BY$1200,F$1,FALSE)),"",VLOOKUP($A150,'全入力（様式2-4）'!$G$17:$BY$1200,F$1,FALSE))</f>
        <v>0</v>
      </c>
      <c r="G150" s="179" t="str">
        <f>'全入力（様式2-4）'!$P$5&amp;'全入力（様式2-4）'!$R$5&amp;$D150</f>
        <v>0</v>
      </c>
      <c r="H150" s="180" t="str">
        <f t="shared" si="175"/>
        <v/>
      </c>
      <c r="I150" s="181">
        <f>IF(ISERROR(VLOOKUP($A150,'全入力（様式2-4）'!$G$17:$BY$1200,I$1,FALSE)),"",VLOOKUP($A150,'全入力（様式2-4）'!$G$17:$BY$1200,I$1,FALSE))</f>
        <v>0</v>
      </c>
      <c r="J150" s="181" t="str">
        <f>IF(ISERROR(VLOOKUP($A150,'全入力（様式2-4）'!$G$17:$BY$1200,J$1,FALSE)),"",VLOOKUP($A150,'全入力（様式2-4）'!$G$17:$BY$1200,J$1,FALSE))</f>
        <v/>
      </c>
      <c r="K150" s="181">
        <f>IF(ISERROR(VLOOKUP($A150,'全入力（様式2-4）'!$G$17:$BY$1200,K$1,FALSE)),"",VLOOKUP($A150,'全入力（様式2-4）'!$G$17:$BY$1200,K$1,FALSE))</f>
        <v>0</v>
      </c>
      <c r="L150" s="181" t="str">
        <f>IF(ISERROR(VLOOKUP($A150,'全入力（様式2-4）'!$G$17:$BY$1200,L$1,FALSE)),"",VLOOKUP($A150,'全入力（様式2-4）'!$G$17:$BY$1200,L$1,FALSE))</f>
        <v/>
      </c>
      <c r="M150" s="182">
        <f>IF(ISERROR(VLOOKUP($A150,'全入力（様式2-4）'!$G$17:$BY$1200,M$1,FALSE)),"",VLOOKUP($A150,'全入力（様式2-4）'!$G$17:$BY$1200,M$1,FALSE))</f>
        <v>0</v>
      </c>
      <c r="N150" s="182" t="str">
        <f>IF(ISERROR(VLOOKUP($A150,'全入力（様式2-4）'!$G$17:$BY$1200,N$1,FALSE)),"",VLOOKUP($A150,'全入力（様式2-4）'!$G$17:$BY$1200,N$1,FALSE))</f>
        <v/>
      </c>
      <c r="O150" s="182">
        <f>IF(ISERROR(VLOOKUP($A150,'全入力（様式2-4）'!$G$17:$BY$1200,O$1,FALSE)),"",VLOOKUP($A150,'全入力（様式2-4）'!$G$17:$BY$1200,O$1,FALSE))</f>
        <v>0</v>
      </c>
      <c r="P150" s="182" t="str">
        <f>IF(ISERROR(VLOOKUP($A150,'全入力（様式2-4）'!$G$17:$BY$1200,P$1,FALSE)),"",VLOOKUP($A150,'全入力（様式2-4）'!$G$17:$BY$1200,P$1,FALSE))</f>
        <v/>
      </c>
      <c r="Q150" s="183">
        <f>IF(ISERROR(VLOOKUP($A150,'全入力（様式2-4）'!$G$17:$BY$1200,Q$1,FALSE)),"",VLOOKUP($A150,'全入力（様式2-4）'!$G$17:$BY$1200,Q$1,FALSE))</f>
        <v>0</v>
      </c>
      <c r="R150" s="184">
        <f>IF(ISERROR(VLOOKUP($A150,'全入力（様式2-4）'!$G$17:$BY$1200,R$1,FALSE)),"",VLOOKUP($A150,'全入力（様式2-4）'!$G$17:$BY$1200,R$1,FALSE))</f>
        <v>0</v>
      </c>
      <c r="S150" s="184" t="str">
        <f>IF(ISERROR(VLOOKUP($A150,'全入力（様式2-4）'!$G$17:$BY$1200,S$1,FALSE)),"",VLOOKUP($A150,'全入力（様式2-4）'!$G$17:$BY$1200,S$1,FALSE))</f>
        <v/>
      </c>
      <c r="T150" s="184"/>
      <c r="U150" s="184"/>
      <c r="V150" s="537"/>
      <c r="W150" s="537"/>
      <c r="X150" s="537"/>
      <c r="Y150" s="537"/>
      <c r="Z150" s="181">
        <f>IF(ISERROR(VLOOKUP($A150,'全入力（様式2-4）'!$G$17:$BY$1200,Z$1,FALSE)),"",VLOOKUP($A150,'全入力（様式2-4）'!$G$17:$BY$1200,Z$1,FALSE))</f>
        <v>0</v>
      </c>
      <c r="AA150" s="181">
        <f>IF(ISERROR(VLOOKUP($A150,'全入力（様式2-4）'!$G$17:$BY$1200,AA$1,FALSE)),"",VLOOKUP($A150,'全入力（様式2-4）'!$G$17:$BY$1200,AA$1,FALSE))</f>
        <v>0</v>
      </c>
      <c r="AB150" s="181">
        <f>IF(ISERROR(VLOOKUP($A150,'全入力（様式2-4）'!$G$17:$BY$1200,AB$1,FALSE)),"",VLOOKUP($A150,'全入力（様式2-4）'!$G$17:$BY$1200,AB$1,FALSE))</f>
        <v>0</v>
      </c>
      <c r="AC150" s="181">
        <f>IF(ISERROR(VLOOKUP($A150,'全入力（様式2-4）'!$G$17:$BY$1200,AC$1,FALSE)),"",VLOOKUP($A150,'全入力（様式2-4）'!$G$17:$BY$1200,AC$1,FALSE))</f>
        <v>0</v>
      </c>
      <c r="AD150" s="201">
        <f>IF(ISERROR(VLOOKUP($A150,'全入力（様式2-4）'!$G$17:$BY$1200,AD$1,FALSE)),"",VLOOKUP($A150,'全入力（様式2-4）'!$G$17:$BY$1200,AD$1,FALSE))</f>
        <v>0</v>
      </c>
      <c r="AE150" s="182"/>
      <c r="AF150" s="182"/>
      <c r="AG150" s="182"/>
      <c r="AH150" s="318" t="str">
        <f t="shared" si="176"/>
        <v>00</v>
      </c>
      <c r="AI150" s="185" t="str">
        <f>IF(ISERROR(VLOOKUP($G150&amp;AI$8,参照!$P$4:$U$500,5,FALSE)),"",VLOOKUP($G150&amp;AI$8,参照!$P$4:$U$500,5,FALSE))</f>
        <v/>
      </c>
      <c r="AJ150" s="185" t="str">
        <f>IF(ISERROR(VLOOKUP($G150&amp;AJ$8,参照!$P$4:$U$500,5,FALSE)),"",VLOOKUP($G150&amp;AJ$8,参照!$P$4:$U$500,5,FALSE))</f>
        <v/>
      </c>
      <c r="AK150" s="180">
        <v>27</v>
      </c>
      <c r="AL150" s="180">
        <v>83</v>
      </c>
      <c r="AM150" s="37"/>
      <c r="AN150" s="76">
        <f>IF(ISERROR(VLOOKUP($A150,'全入力（様式2-4）'!$G$17:$BY$1200,AN$1,FALSE)),"",VLOOKUP($A150,'全入力（様式2-4）'!$G$17:$BY$1200,AN$1,FALSE))</f>
        <v>0</v>
      </c>
      <c r="AO150" s="77">
        <f>IF(ISERROR(VLOOKUP($A150,'全入力（様式2-4）'!$G$17:$BY$1200,AO$1,FALSE)),"",VLOOKUP($A150,'全入力（様式2-4）'!$G$17:$BY$1200,AO$1,FALSE))</f>
        <v>0</v>
      </c>
      <c r="AP150" s="52">
        <f>IF(ISERROR(VLOOKUP($A150,'全入力（様式2-4）'!$G$17:$BY$1200,AP$1,FALSE)),"",VLOOKUP($A150,'全入力（様式2-4）'!$G$17:$BY$1200,AP$1,FALSE))</f>
        <v>0</v>
      </c>
      <c r="AQ150" s="84" t="str">
        <f>IF(ISERROR(VLOOKUP($G150,参照!$U$4:$W$102,3,FALSE)),"",VLOOKUP($G150,参照!$U$4:$W$102,3,FALSE))</f>
        <v/>
      </c>
      <c r="AR150" s="376" t="str">
        <f t="shared" ref="AR150" si="192">IF($AN150&lt;&gt;0,"満額","")</f>
        <v/>
      </c>
      <c r="AS150" s="53" t="str">
        <f t="shared" si="178"/>
        <v/>
      </c>
      <c r="AT150" s="53" t="str">
        <f t="shared" si="179"/>
        <v/>
      </c>
      <c r="AU150" s="53" t="str">
        <f t="shared" si="180"/>
        <v/>
      </c>
      <c r="AV150" s="53" t="str">
        <f t="shared" si="181"/>
        <v/>
      </c>
      <c r="AW150" s="53" t="str">
        <f t="shared" si="174"/>
        <v/>
      </c>
      <c r="AX150" s="54">
        <f t="array" ref="AX150">SUM(IF('全入力（様式2-4）'!$G$17:$G$1200=$A150,IF('全入力（様式2-4）'!$AD$14:$AF$14=$AR150,'全入力（様式2-4）'!$AD$17:$AF$1200)))</f>
        <v>0</v>
      </c>
      <c r="AY150" s="55" t="str">
        <f t="shared" si="182"/>
        <v/>
      </c>
      <c r="AZ150" s="1889">
        <f>IF(ISERROR(VLOOKUP($A150,'全入力（様式2-4）'!$G$17:$BY$1200,AZ$1,FALSE)),"",VLOOKUP($A150,'全入力（様式2-4）'!$G$17:$BY$1200,AZ$1,FALSE))</f>
        <v>0</v>
      </c>
      <c r="BA150" s="54">
        <f t="shared" si="183"/>
        <v>0</v>
      </c>
      <c r="BB150" s="55" t="str">
        <f t="shared" si="184"/>
        <v/>
      </c>
      <c r="BC150" s="54">
        <f t="array" ref="BC150">SUM(IF('全入力（様式2-4）'!$G$17:$G$1200=$A150,IF('全入力（様式2-4）'!$AW$14:$AY$14=$AR150,'全入力（様式2-4）'!$AW$17:$AY$1200)))</f>
        <v>0</v>
      </c>
      <c r="BD150" s="55" t="str">
        <f t="shared" si="185"/>
        <v/>
      </c>
      <c r="BE150" s="152" t="str">
        <f t="shared" si="186"/>
        <v/>
      </c>
      <c r="BF150" s="1889">
        <f>IF(ISERROR(VLOOKUP($A150,'全入力（様式2-4）'!$G$17:$BY$1200,BF$1,FALSE)),"",VLOOKUP($A150,'全入力（様式2-4）'!$G$17:$BY$1200,BF$1,FALSE))</f>
        <v>0</v>
      </c>
      <c r="BG150" s="54"/>
      <c r="BH150" s="55"/>
      <c r="BI150" s="55"/>
      <c r="BJ150" s="146"/>
      <c r="BK150" s="1889"/>
    </row>
    <row r="151" spans="1:63" s="18" customFormat="1" ht="14.25" customHeight="1">
      <c r="A151" s="940">
        <f t="shared" si="141"/>
        <v>47</v>
      </c>
      <c r="B151" s="1">
        <f>'全入力（様式2-4）'!$I$6</f>
        <v>0</v>
      </c>
      <c r="C151" s="35">
        <f>IF(ISERROR(VLOOKUP($A151,'全入力（様式2-4）'!$G$17:$BY$1200,C$1,FALSE)),"",VLOOKUP($A151,'全入力（様式2-4）'!$G$17:$BY$1200,C$1,FALSE))</f>
        <v>0</v>
      </c>
      <c r="D151" s="35">
        <f>IF(ISERROR(VLOOKUP($A151,'全入力（様式2-4）'!$G$17:$BY$1200,D$1,FALSE)),"",VLOOKUP($A151,'全入力（様式2-4）'!$G$17:$BY$1200,D$1,FALSE))</f>
        <v>0</v>
      </c>
      <c r="E151" s="35">
        <f>IF(ISERROR(VLOOKUP($A151,'全入力（様式2-4）'!$G$17:$BY$1200,E$1,FALSE)),"",VLOOKUP($A151,'全入力（様式2-4）'!$G$17:$BY$1200,E$1,FALSE))</f>
        <v>0</v>
      </c>
      <c r="F151" s="35">
        <f>IF(ISERROR(VLOOKUP($A151,'全入力（様式2-4）'!$G$17:$BY$1200,F$1,FALSE)),"",VLOOKUP($A151,'全入力（様式2-4）'!$G$17:$BY$1200,F$1,FALSE))</f>
        <v>0</v>
      </c>
      <c r="G151" s="36" t="str">
        <f>'全入力（様式2-4）'!$P$5&amp;'全入力（様式2-4）'!$R$5&amp;$D151</f>
        <v>0</v>
      </c>
      <c r="H151" s="37" t="str">
        <f t="shared" si="175"/>
        <v/>
      </c>
      <c r="I151" s="38">
        <f>IF(ISERROR(VLOOKUP($A151,'全入力（様式2-4）'!$G$17:$BY$1200,I$1,FALSE)),"",VLOOKUP($A151,'全入力（様式2-4）'!$G$17:$BY$1200,I$1,FALSE))</f>
        <v>0</v>
      </c>
      <c r="J151" s="38" t="str">
        <f>IF(ISERROR(VLOOKUP($A151,'全入力（様式2-4）'!$G$17:$BY$1200,J$1,FALSE)),"",VLOOKUP($A151,'全入力（様式2-4）'!$G$17:$BY$1200,J$1,FALSE))</f>
        <v/>
      </c>
      <c r="K151" s="38">
        <f>IF(ISERROR(VLOOKUP($A151,'全入力（様式2-4）'!$G$17:$BY$1200,K$1,FALSE)),"",VLOOKUP($A151,'全入力（様式2-4）'!$G$17:$BY$1200,K$1,FALSE))</f>
        <v>0</v>
      </c>
      <c r="L151" s="38" t="str">
        <f>IF(ISERROR(VLOOKUP($A151,'全入力（様式2-4）'!$G$17:$BY$1200,L$1,FALSE)),"",VLOOKUP($A151,'全入力（様式2-4）'!$G$17:$BY$1200,L$1,FALSE))</f>
        <v/>
      </c>
      <c r="M151" s="112">
        <f>IF(ISERROR(VLOOKUP($A151,'全入力（様式2-4）'!$G$17:$BY$1200,M$1,FALSE)),"",VLOOKUP($A151,'全入力（様式2-4）'!$G$17:$BY$1200,M$1,FALSE))</f>
        <v>0</v>
      </c>
      <c r="N151" s="112" t="str">
        <f>IF(ISERROR(VLOOKUP($A151,'全入力（様式2-4）'!$G$17:$BY$1200,N$1,FALSE)),"",VLOOKUP($A151,'全入力（様式2-4）'!$G$17:$BY$1200,N$1,FALSE))</f>
        <v/>
      </c>
      <c r="O151" s="112">
        <f>IF(ISERROR(VLOOKUP($A151,'全入力（様式2-4）'!$G$17:$BY$1200,O$1,FALSE)),"",VLOOKUP($A151,'全入力（様式2-4）'!$G$17:$BY$1200,O$1,FALSE))</f>
        <v>0</v>
      </c>
      <c r="P151" s="112" t="str">
        <f>IF(ISERROR(VLOOKUP($A151,'全入力（様式2-4）'!$G$17:$BY$1200,P$1,FALSE)),"",VLOOKUP($A151,'全入力（様式2-4）'!$G$17:$BY$1200,P$1,FALSE))</f>
        <v/>
      </c>
      <c r="Q151" s="176">
        <f>IF(ISERROR(VLOOKUP($A151,'全入力（様式2-4）'!$G$17:$BY$1200,Q$1,FALSE)),"",VLOOKUP($A151,'全入力（様式2-4）'!$G$17:$BY$1200,Q$1,FALSE))</f>
        <v>0</v>
      </c>
      <c r="R151" s="105">
        <f>IF(ISERROR(VLOOKUP($A151,'全入力（様式2-4）'!$G$17:$BY$1200,R$1,FALSE)),"",VLOOKUP($A151,'全入力（様式2-4）'!$G$17:$BY$1200,R$1,FALSE))</f>
        <v>0</v>
      </c>
      <c r="S151" s="105" t="str">
        <f>IF(ISERROR(VLOOKUP($A151,'全入力（様式2-4）'!$G$17:$BY$1200,S$1,FALSE)),"",VLOOKUP($A151,'全入力（様式2-4）'!$G$17:$BY$1200,S$1,FALSE))</f>
        <v/>
      </c>
      <c r="T151" s="105"/>
      <c r="U151" s="105"/>
      <c r="V151" s="105"/>
      <c r="W151" s="105"/>
      <c r="X151" s="105"/>
      <c r="Y151" s="105"/>
      <c r="Z151" s="38">
        <f>IF(ISERROR(VLOOKUP($A151,'全入力（様式2-4）'!$G$17:$BY$1200,Z$1,FALSE)),"",VLOOKUP($A151,'全入力（様式2-4）'!$G$17:$BY$1200,Z$1,FALSE))</f>
        <v>0</v>
      </c>
      <c r="AA151" s="38">
        <f>IF(ISERROR(VLOOKUP($A151,'全入力（様式2-4）'!$G$17:$BY$1200,AA$1,FALSE)),"",VLOOKUP($A151,'全入力（様式2-4）'!$G$17:$BY$1200,AA$1,FALSE))</f>
        <v>0</v>
      </c>
      <c r="AB151" s="38">
        <f>IF(ISERROR(VLOOKUP($A151,'全入力（様式2-4）'!$G$17:$BY$1200,AB$1,FALSE)),"",VLOOKUP($A151,'全入力（様式2-4）'!$G$17:$BY$1200,AB$1,FALSE))</f>
        <v>0</v>
      </c>
      <c r="AC151" s="38">
        <f>IF(ISERROR(VLOOKUP($A151,'全入力（様式2-4）'!$G$17:$BY$1200,AC$1,FALSE)),"",VLOOKUP($A151,'全入力（様式2-4）'!$G$17:$BY$1200,AC$1,FALSE))</f>
        <v>0</v>
      </c>
      <c r="AD151" s="200">
        <f>IF(ISERROR(VLOOKUP($A151,'全入力（様式2-4）'!$G$17:$BY$1200,AD$1,FALSE)),"",VLOOKUP($A151,'全入力（様式2-4）'!$G$17:$BY$1200,AD$1,FALSE))</f>
        <v>0</v>
      </c>
      <c r="AE151" s="112"/>
      <c r="AF151" s="112"/>
      <c r="AG151" s="112"/>
      <c r="AH151" s="317" t="str">
        <f t="shared" si="176"/>
        <v>00</v>
      </c>
      <c r="AI151" s="39" t="str">
        <f>IF(ISERROR(VLOOKUP($G151&amp;AI$8,参照!$P$4:$U$500,5,FALSE)),"",VLOOKUP($G151&amp;AI$8,参照!$P$4:$U$500,5,FALSE))</f>
        <v/>
      </c>
      <c r="AJ151" s="39" t="str">
        <f>IF(ISERROR(VLOOKUP($G151&amp;AJ$8,参照!$P$4:$U$500,5,FALSE)),"",VLOOKUP($G151&amp;AJ$8,参照!$P$4:$U$500,5,FALSE))</f>
        <v/>
      </c>
      <c r="AK151" s="37">
        <v>29</v>
      </c>
      <c r="AL151" s="37">
        <v>84</v>
      </c>
      <c r="AM151" s="37"/>
      <c r="AN151" s="72">
        <f>IF(ISERROR(VLOOKUP($A151,'全入力（様式2-4）'!$G$17:$BY$1200,AN$1,FALSE)),"",VLOOKUP($A151,'全入力（様式2-4）'!$G$17:$BY$1200,AN$1,FALSE))</f>
        <v>0</v>
      </c>
      <c r="AO151" s="78">
        <f>IF(ISERROR(VLOOKUP($A151,'全入力（様式2-4）'!$G$17:$BY$1200,AO$1,FALSE)),"",VLOOKUP($A151,'全入力（様式2-4）'!$G$17:$BY$1200,AO$1,FALSE))</f>
        <v>0</v>
      </c>
      <c r="AP151" s="44">
        <f>IF(ISERROR(VLOOKUP($A151,'全入力（様式2-4）'!$G$17:$BY$1200,AP$1,FALSE)),"",VLOOKUP($A151,'全入力（様式2-4）'!$G$17:$BY$1200,AP$1,FALSE))</f>
        <v>0</v>
      </c>
      <c r="AQ151" s="63" t="str">
        <f>IF(ISERROR(VLOOKUP($G151,参照!$U$4:$W$102,3,FALSE)),"",VLOOKUP($G151,参照!$U$4:$W$102,3,FALSE))</f>
        <v/>
      </c>
      <c r="AR151" s="377" t="str">
        <f t="shared" ref="AR151" si="193">IF($AN151&lt;&gt;0,2/3,"")</f>
        <v/>
      </c>
      <c r="AS151" s="45" t="str">
        <f t="shared" si="178"/>
        <v/>
      </c>
      <c r="AT151" s="45" t="str">
        <f t="shared" si="179"/>
        <v/>
      </c>
      <c r="AU151" s="45" t="str">
        <f t="shared" si="180"/>
        <v/>
      </c>
      <c r="AV151" s="45" t="str">
        <f t="shared" si="181"/>
        <v/>
      </c>
      <c r="AW151" s="45" t="str">
        <f t="shared" si="174"/>
        <v/>
      </c>
      <c r="AX151" s="46">
        <f t="array" ref="AX151">SUM(IF('全入力（様式2-4）'!$G$17:$G$1200=$A151,IF('全入力（様式2-4）'!$AD$14:$AF$14=$AR151,'全入力（様式2-4）'!$AD$17:$AF$1200)))</f>
        <v>0</v>
      </c>
      <c r="AY151" s="47" t="str">
        <f t="shared" si="182"/>
        <v/>
      </c>
      <c r="AZ151" s="1890"/>
      <c r="BA151" s="46">
        <f t="shared" si="183"/>
        <v>0</v>
      </c>
      <c r="BB151" s="47" t="str">
        <f t="shared" si="184"/>
        <v/>
      </c>
      <c r="BC151" s="46">
        <f t="array" ref="BC151">SUM(IF('全入力（様式2-4）'!$G$17:$G$1200=$A151,IF('全入力（様式2-4）'!$AW$14:$AY$14=$AR151,'全入力（様式2-4）'!$AW$17:$AY$1200)))</f>
        <v>0</v>
      </c>
      <c r="BD151" s="47" t="str">
        <f t="shared" si="185"/>
        <v/>
      </c>
      <c r="BE151" s="150" t="str">
        <f t="shared" si="186"/>
        <v/>
      </c>
      <c r="BF151" s="1890"/>
      <c r="BG151" s="46"/>
      <c r="BH151" s="47"/>
      <c r="BI151" s="47"/>
      <c r="BJ151" s="144"/>
      <c r="BK151" s="1890"/>
    </row>
    <row r="152" spans="1:63" s="18" customFormat="1" ht="14.25" customHeight="1" thickBot="1">
      <c r="A152" s="942">
        <f t="shared" si="141"/>
        <v>47</v>
      </c>
      <c r="B152" s="7">
        <f>'全入力（様式2-4）'!$I$6</f>
        <v>0</v>
      </c>
      <c r="C152" s="186">
        <f>IF(ISERROR(VLOOKUP($A152,'全入力（様式2-4）'!$G$17:$BY$1200,C$1,FALSE)),"",VLOOKUP($A152,'全入力（様式2-4）'!$G$17:$BY$1200,C$1,FALSE))</f>
        <v>0</v>
      </c>
      <c r="D152" s="186">
        <f>IF(ISERROR(VLOOKUP($A152,'全入力（様式2-4）'!$G$17:$BY$1200,D$1,FALSE)),"",VLOOKUP($A152,'全入力（様式2-4）'!$G$17:$BY$1200,D$1,FALSE))</f>
        <v>0</v>
      </c>
      <c r="E152" s="186">
        <f>IF(ISERROR(VLOOKUP($A152,'全入力（様式2-4）'!$G$17:$BY$1200,E$1,FALSE)),"",VLOOKUP($A152,'全入力（様式2-4）'!$G$17:$BY$1200,E$1,FALSE))</f>
        <v>0</v>
      </c>
      <c r="F152" s="186">
        <f>IF(ISERROR(VLOOKUP($A152,'全入力（様式2-4）'!$G$17:$BY$1200,F$1,FALSE)),"",VLOOKUP($A152,'全入力（様式2-4）'!$G$17:$BY$1200,F$1,FALSE))</f>
        <v>0</v>
      </c>
      <c r="G152" s="187" t="str">
        <f>'全入力（様式2-4）'!$P$5&amp;'全入力（様式2-4）'!$R$5&amp;$D152</f>
        <v>0</v>
      </c>
      <c r="H152" s="188" t="str">
        <f t="shared" si="175"/>
        <v/>
      </c>
      <c r="I152" s="189">
        <f>IF(ISERROR(VLOOKUP($A152,'全入力（様式2-4）'!$G$17:$BY$1200,I$1,FALSE)),"",VLOOKUP($A152,'全入力（様式2-4）'!$G$17:$BY$1200,I$1,FALSE))</f>
        <v>0</v>
      </c>
      <c r="J152" s="189" t="str">
        <f>IF(ISERROR(VLOOKUP($A152,'全入力（様式2-4）'!$G$17:$BY$1200,J$1,FALSE)),"",VLOOKUP($A152,'全入力（様式2-4）'!$G$17:$BY$1200,J$1,FALSE))</f>
        <v/>
      </c>
      <c r="K152" s="189">
        <f>IF(ISERROR(VLOOKUP($A152,'全入力（様式2-4）'!$G$17:$BY$1200,K$1,FALSE)),"",VLOOKUP($A152,'全入力（様式2-4）'!$G$17:$BY$1200,K$1,FALSE))</f>
        <v>0</v>
      </c>
      <c r="L152" s="189" t="str">
        <f>IF(ISERROR(VLOOKUP($A152,'全入力（様式2-4）'!$G$17:$BY$1200,L$1,FALSE)),"",VLOOKUP($A152,'全入力（様式2-4）'!$G$17:$BY$1200,L$1,FALSE))</f>
        <v/>
      </c>
      <c r="M152" s="190">
        <f>IF(ISERROR(VLOOKUP($A152,'全入力（様式2-4）'!$G$17:$BY$1200,M$1,FALSE)),"",VLOOKUP($A152,'全入力（様式2-4）'!$G$17:$BY$1200,M$1,FALSE))</f>
        <v>0</v>
      </c>
      <c r="N152" s="190" t="str">
        <f>IF(ISERROR(VLOOKUP($A152,'全入力（様式2-4）'!$G$17:$BY$1200,N$1,FALSE)),"",VLOOKUP($A152,'全入力（様式2-4）'!$G$17:$BY$1200,N$1,FALSE))</f>
        <v/>
      </c>
      <c r="O152" s="190">
        <f>IF(ISERROR(VLOOKUP($A152,'全入力（様式2-4）'!$G$17:$BY$1200,O$1,FALSE)),"",VLOOKUP($A152,'全入力（様式2-4）'!$G$17:$BY$1200,O$1,FALSE))</f>
        <v>0</v>
      </c>
      <c r="P152" s="190" t="str">
        <f>IF(ISERROR(VLOOKUP($A152,'全入力（様式2-4）'!$G$17:$BY$1200,P$1,FALSE)),"",VLOOKUP($A152,'全入力（様式2-4）'!$G$17:$BY$1200,P$1,FALSE))</f>
        <v/>
      </c>
      <c r="Q152" s="191">
        <f>IF(ISERROR(VLOOKUP($A152,'全入力（様式2-4）'!$G$17:$BY$1200,Q$1,FALSE)),"",VLOOKUP($A152,'全入力（様式2-4）'!$G$17:$BY$1200,Q$1,FALSE))</f>
        <v>0</v>
      </c>
      <c r="R152" s="192">
        <f>IF(ISERROR(VLOOKUP($A152,'全入力（様式2-4）'!$G$17:$BY$1200,R$1,FALSE)),"",VLOOKUP($A152,'全入力（様式2-4）'!$G$17:$BY$1200,R$1,FALSE))</f>
        <v>0</v>
      </c>
      <c r="S152" s="192" t="str">
        <f>IF(ISERROR(VLOOKUP($A152,'全入力（様式2-4）'!$G$17:$BY$1200,S$1,FALSE)),"",VLOOKUP($A152,'全入力（様式2-4）'!$G$17:$BY$1200,S$1,FALSE))</f>
        <v/>
      </c>
      <c r="T152" s="192"/>
      <c r="U152" s="192"/>
      <c r="V152" s="192"/>
      <c r="W152" s="192"/>
      <c r="X152" s="192"/>
      <c r="Y152" s="192"/>
      <c r="Z152" s="189">
        <f>IF(ISERROR(VLOOKUP($A152,'全入力（様式2-4）'!$G$17:$BY$1200,Z$1,FALSE)),"",VLOOKUP($A152,'全入力（様式2-4）'!$G$17:$BY$1200,Z$1,FALSE))</f>
        <v>0</v>
      </c>
      <c r="AA152" s="189">
        <f>IF(ISERROR(VLOOKUP($A152,'全入力（様式2-4）'!$G$17:$BY$1200,AA$1,FALSE)),"",VLOOKUP($A152,'全入力（様式2-4）'!$G$17:$BY$1200,AA$1,FALSE))</f>
        <v>0</v>
      </c>
      <c r="AB152" s="189">
        <f>IF(ISERROR(VLOOKUP($A152,'全入力（様式2-4）'!$G$17:$BY$1200,AB$1,FALSE)),"",VLOOKUP($A152,'全入力（様式2-4）'!$G$17:$BY$1200,AB$1,FALSE))</f>
        <v>0</v>
      </c>
      <c r="AC152" s="189">
        <f>IF(ISERROR(VLOOKUP($A152,'全入力（様式2-4）'!$G$17:$BY$1200,AC$1,FALSE)),"",VLOOKUP($A152,'全入力（様式2-4）'!$G$17:$BY$1200,AC$1,FALSE))</f>
        <v>0</v>
      </c>
      <c r="AD152" s="202">
        <f>IF(ISERROR(VLOOKUP($A152,'全入力（様式2-4）'!$G$17:$BY$1200,AD$1,FALSE)),"",VLOOKUP($A152,'全入力（様式2-4）'!$G$17:$BY$1200,AD$1,FALSE))</f>
        <v>0</v>
      </c>
      <c r="AE152" s="190"/>
      <c r="AF152" s="190"/>
      <c r="AG152" s="190"/>
      <c r="AH152" s="319" t="str">
        <f t="shared" si="176"/>
        <v>00</v>
      </c>
      <c r="AI152" s="193" t="str">
        <f>IF(ISERROR(VLOOKUP($G152&amp;AI$8,参照!$P$4:$U$500,5,FALSE)),"",VLOOKUP($G152&amp;AI$8,参照!$P$4:$U$500,5,FALSE))</f>
        <v/>
      </c>
      <c r="AJ152" s="193" t="str">
        <f>IF(ISERROR(VLOOKUP($G152&amp;AJ$8,参照!$P$4:$U$500,5,FALSE)),"",VLOOKUP($G152&amp;AJ$8,参照!$P$4:$U$500,5,FALSE))</f>
        <v/>
      </c>
      <c r="AK152" s="188">
        <v>31</v>
      </c>
      <c r="AL152" s="188">
        <v>85</v>
      </c>
      <c r="AM152" s="37"/>
      <c r="AN152" s="74">
        <f>IF(ISERROR(VLOOKUP($A152,'全入力（様式2-4）'!$G$17:$BY$1200,AN$1,FALSE)),"",VLOOKUP($A152,'全入力（様式2-4）'!$G$17:$BY$1200,AN$1,FALSE))</f>
        <v>0</v>
      </c>
      <c r="AO152" s="79">
        <f>IF(ISERROR(VLOOKUP($A152,'全入力（様式2-4）'!$G$17:$BY$1200,AO$1,FALSE)),"",VLOOKUP($A152,'全入力（様式2-4）'!$G$17:$BY$1200,AO$1,FALSE))</f>
        <v>0</v>
      </c>
      <c r="AP152" s="48">
        <f>IF(ISERROR(VLOOKUP($A152,'全入力（様式2-4）'!$G$17:$BY$1200,AP$1,FALSE)),"",VLOOKUP($A152,'全入力（様式2-4）'!$G$17:$BY$1200,AP$1,FALSE))</f>
        <v>0</v>
      </c>
      <c r="AQ152" s="64" t="str">
        <f>IF(ISERROR(VLOOKUP($G152,参照!$U$4:$W$102,3,FALSE)),"",VLOOKUP($G152,参照!$U$4:$W$102,3,FALSE))</f>
        <v/>
      </c>
      <c r="AR152" s="378" t="str">
        <f t="shared" ref="AR152" si="194">IF($AN152&lt;&gt;0,1/3,"")</f>
        <v/>
      </c>
      <c r="AS152" s="49" t="str">
        <f t="shared" si="178"/>
        <v/>
      </c>
      <c r="AT152" s="49" t="str">
        <f t="shared" si="179"/>
        <v/>
      </c>
      <c r="AU152" s="49" t="str">
        <f t="shared" si="180"/>
        <v/>
      </c>
      <c r="AV152" s="49" t="str">
        <f t="shared" si="181"/>
        <v/>
      </c>
      <c r="AW152" s="49" t="str">
        <f t="shared" si="174"/>
        <v/>
      </c>
      <c r="AX152" s="50">
        <f t="array" ref="AX152">SUM(IF('全入力（様式2-4）'!$G$17:$G$1200=$A152,IF('全入力（様式2-4）'!$AD$14:$AF$14=$AR152,'全入力（様式2-4）'!$AD$17:$AF$1200)))</f>
        <v>0</v>
      </c>
      <c r="AY152" s="51" t="str">
        <f t="shared" si="182"/>
        <v/>
      </c>
      <c r="AZ152" s="1891"/>
      <c r="BA152" s="50">
        <f t="shared" si="183"/>
        <v>0</v>
      </c>
      <c r="BB152" s="51" t="str">
        <f t="shared" si="184"/>
        <v/>
      </c>
      <c r="BC152" s="50">
        <f t="array" ref="BC152">SUM(IF('全入力（様式2-4）'!$G$17:$G$1200=$A152,IF('全入力（様式2-4）'!$AW$14:$AY$14=$AR152,'全入力（様式2-4）'!$AW$17:$AY$1200)))</f>
        <v>0</v>
      </c>
      <c r="BD152" s="51" t="str">
        <f t="shared" si="185"/>
        <v/>
      </c>
      <c r="BE152" s="151" t="str">
        <f t="shared" si="186"/>
        <v/>
      </c>
      <c r="BF152" s="1891"/>
      <c r="BG152" s="50"/>
      <c r="BH152" s="51"/>
      <c r="BI152" s="51"/>
      <c r="BJ152" s="145"/>
      <c r="BK152" s="1891"/>
    </row>
    <row r="153" spans="1:63" s="18" customFormat="1" ht="14.25" customHeight="1">
      <c r="A153" s="941">
        <f>A150+1</f>
        <v>48</v>
      </c>
      <c r="B153" s="178">
        <f>'全入力（様式2-4）'!$I$6</f>
        <v>0</v>
      </c>
      <c r="C153" s="177">
        <f>IF(ISERROR(VLOOKUP($A153,'全入力（様式2-4）'!$G$17:$BY$1200,C$1,FALSE)),"",VLOOKUP($A153,'全入力（様式2-4）'!$G$17:$BY$1200,C$1,FALSE))</f>
        <v>0</v>
      </c>
      <c r="D153" s="177">
        <f>IF(ISERROR(VLOOKUP($A153,'全入力（様式2-4）'!$G$17:$BY$1200,D$1,FALSE)),"",VLOOKUP($A153,'全入力（様式2-4）'!$G$17:$BY$1200,D$1,FALSE))</f>
        <v>0</v>
      </c>
      <c r="E153" s="177">
        <f>IF(ISERROR(VLOOKUP($A153,'全入力（様式2-4）'!$G$17:$BY$1200,E$1,FALSE)),"",VLOOKUP($A153,'全入力（様式2-4）'!$G$17:$BY$1200,E$1,FALSE))</f>
        <v>0</v>
      </c>
      <c r="F153" s="177">
        <f>IF(ISERROR(VLOOKUP($A153,'全入力（様式2-4）'!$G$17:$BY$1200,F$1,FALSE)),"",VLOOKUP($A153,'全入力（様式2-4）'!$G$17:$BY$1200,F$1,FALSE))</f>
        <v>0</v>
      </c>
      <c r="G153" s="179" t="str">
        <f>'全入力（様式2-4）'!$P$5&amp;'全入力（様式2-4）'!$R$5&amp;$D153</f>
        <v>0</v>
      </c>
      <c r="H153" s="180" t="str">
        <f t="shared" si="175"/>
        <v/>
      </c>
      <c r="I153" s="181">
        <f>IF(ISERROR(VLOOKUP($A153,'全入力（様式2-4）'!$G$17:$BY$1200,I$1,FALSE)),"",VLOOKUP($A153,'全入力（様式2-4）'!$G$17:$BY$1200,I$1,FALSE))</f>
        <v>0</v>
      </c>
      <c r="J153" s="181" t="str">
        <f>IF(ISERROR(VLOOKUP($A153,'全入力（様式2-4）'!$G$17:$BY$1200,J$1,FALSE)),"",VLOOKUP($A153,'全入力（様式2-4）'!$G$17:$BY$1200,J$1,FALSE))</f>
        <v/>
      </c>
      <c r="K153" s="181">
        <f>IF(ISERROR(VLOOKUP($A153,'全入力（様式2-4）'!$G$17:$BY$1200,K$1,FALSE)),"",VLOOKUP($A153,'全入力（様式2-4）'!$G$17:$BY$1200,K$1,FALSE))</f>
        <v>0</v>
      </c>
      <c r="L153" s="181" t="str">
        <f>IF(ISERROR(VLOOKUP($A153,'全入力（様式2-4）'!$G$17:$BY$1200,L$1,FALSE)),"",VLOOKUP($A153,'全入力（様式2-4）'!$G$17:$BY$1200,L$1,FALSE))</f>
        <v/>
      </c>
      <c r="M153" s="182">
        <f>IF(ISERROR(VLOOKUP($A153,'全入力（様式2-4）'!$G$17:$BY$1200,M$1,FALSE)),"",VLOOKUP($A153,'全入力（様式2-4）'!$G$17:$BY$1200,M$1,FALSE))</f>
        <v>0</v>
      </c>
      <c r="N153" s="182" t="str">
        <f>IF(ISERROR(VLOOKUP($A153,'全入力（様式2-4）'!$G$17:$BY$1200,N$1,FALSE)),"",VLOOKUP($A153,'全入力（様式2-4）'!$G$17:$BY$1200,N$1,FALSE))</f>
        <v/>
      </c>
      <c r="O153" s="182">
        <f>IF(ISERROR(VLOOKUP($A153,'全入力（様式2-4）'!$G$17:$BY$1200,O$1,FALSE)),"",VLOOKUP($A153,'全入力（様式2-4）'!$G$17:$BY$1200,O$1,FALSE))</f>
        <v>0</v>
      </c>
      <c r="P153" s="182" t="str">
        <f>IF(ISERROR(VLOOKUP($A153,'全入力（様式2-4）'!$G$17:$BY$1200,P$1,FALSE)),"",VLOOKUP($A153,'全入力（様式2-4）'!$G$17:$BY$1200,P$1,FALSE))</f>
        <v/>
      </c>
      <c r="Q153" s="183">
        <f>IF(ISERROR(VLOOKUP($A153,'全入力（様式2-4）'!$G$17:$BY$1200,Q$1,FALSE)),"",VLOOKUP($A153,'全入力（様式2-4）'!$G$17:$BY$1200,Q$1,FALSE))</f>
        <v>0</v>
      </c>
      <c r="R153" s="184">
        <f>IF(ISERROR(VLOOKUP($A153,'全入力（様式2-4）'!$G$17:$BY$1200,R$1,FALSE)),"",VLOOKUP($A153,'全入力（様式2-4）'!$G$17:$BY$1200,R$1,FALSE))</f>
        <v>0</v>
      </c>
      <c r="S153" s="184" t="str">
        <f>IF(ISERROR(VLOOKUP($A153,'全入力（様式2-4）'!$G$17:$BY$1200,S$1,FALSE)),"",VLOOKUP($A153,'全入力（様式2-4）'!$G$17:$BY$1200,S$1,FALSE))</f>
        <v/>
      </c>
      <c r="T153" s="184"/>
      <c r="U153" s="184"/>
      <c r="V153" s="537"/>
      <c r="W153" s="537"/>
      <c r="X153" s="537"/>
      <c r="Y153" s="537"/>
      <c r="Z153" s="181">
        <f>IF(ISERROR(VLOOKUP($A153,'全入力（様式2-4）'!$G$17:$BY$1200,Z$1,FALSE)),"",VLOOKUP($A153,'全入力（様式2-4）'!$G$17:$BY$1200,Z$1,FALSE))</f>
        <v>0</v>
      </c>
      <c r="AA153" s="181">
        <f>IF(ISERROR(VLOOKUP($A153,'全入力（様式2-4）'!$G$17:$BY$1200,AA$1,FALSE)),"",VLOOKUP($A153,'全入力（様式2-4）'!$G$17:$BY$1200,AA$1,FALSE))</f>
        <v>0</v>
      </c>
      <c r="AB153" s="181">
        <f>IF(ISERROR(VLOOKUP($A153,'全入力（様式2-4）'!$G$17:$BY$1200,AB$1,FALSE)),"",VLOOKUP($A153,'全入力（様式2-4）'!$G$17:$BY$1200,AB$1,FALSE))</f>
        <v>0</v>
      </c>
      <c r="AC153" s="181">
        <f>IF(ISERROR(VLOOKUP($A153,'全入力（様式2-4）'!$G$17:$BY$1200,AC$1,FALSE)),"",VLOOKUP($A153,'全入力（様式2-4）'!$G$17:$BY$1200,AC$1,FALSE))</f>
        <v>0</v>
      </c>
      <c r="AD153" s="201">
        <f>IF(ISERROR(VLOOKUP($A153,'全入力（様式2-4）'!$G$17:$BY$1200,AD$1,FALSE)),"",VLOOKUP($A153,'全入力（様式2-4）'!$G$17:$BY$1200,AD$1,FALSE))</f>
        <v>0</v>
      </c>
      <c r="AE153" s="182"/>
      <c r="AF153" s="182"/>
      <c r="AG153" s="182"/>
      <c r="AH153" s="318" t="str">
        <f t="shared" si="176"/>
        <v>00</v>
      </c>
      <c r="AI153" s="185" t="str">
        <f>IF(ISERROR(VLOOKUP($G153&amp;AI$8,参照!$P$4:$U$500,5,FALSE)),"",VLOOKUP($G153&amp;AI$8,参照!$P$4:$U$500,5,FALSE))</f>
        <v/>
      </c>
      <c r="AJ153" s="185" t="str">
        <f>IF(ISERROR(VLOOKUP($G153&amp;AJ$8,参照!$P$4:$U$500,5,FALSE)),"",VLOOKUP($G153&amp;AJ$8,参照!$P$4:$U$500,5,FALSE))</f>
        <v/>
      </c>
      <c r="AK153" s="180">
        <v>27</v>
      </c>
      <c r="AL153" s="180">
        <v>83</v>
      </c>
      <c r="AM153" s="37"/>
      <c r="AN153" s="76">
        <f>IF(ISERROR(VLOOKUP($A153,'全入力（様式2-4）'!$G$17:$BY$1200,AN$1,FALSE)),"",VLOOKUP($A153,'全入力（様式2-4）'!$G$17:$BY$1200,AN$1,FALSE))</f>
        <v>0</v>
      </c>
      <c r="AO153" s="77">
        <f>IF(ISERROR(VLOOKUP($A153,'全入力（様式2-4）'!$G$17:$BY$1200,AO$1,FALSE)),"",VLOOKUP($A153,'全入力（様式2-4）'!$G$17:$BY$1200,AO$1,FALSE))</f>
        <v>0</v>
      </c>
      <c r="AP153" s="52">
        <f>IF(ISERROR(VLOOKUP($A153,'全入力（様式2-4）'!$G$17:$BY$1200,AP$1,FALSE)),"",VLOOKUP($A153,'全入力（様式2-4）'!$G$17:$BY$1200,AP$1,FALSE))</f>
        <v>0</v>
      </c>
      <c r="AQ153" s="84" t="str">
        <f>IF(ISERROR(VLOOKUP($G153,参照!$U$4:$W$102,3,FALSE)),"",VLOOKUP($G153,参照!$U$4:$W$102,3,FALSE))</f>
        <v/>
      </c>
      <c r="AR153" s="376" t="str">
        <f t="shared" ref="AR153" si="195">IF($AN153&lt;&gt;0,"満額","")</f>
        <v/>
      </c>
      <c r="AS153" s="53" t="str">
        <f t="shared" si="178"/>
        <v/>
      </c>
      <c r="AT153" s="53" t="str">
        <f t="shared" si="179"/>
        <v/>
      </c>
      <c r="AU153" s="53" t="str">
        <f t="shared" si="180"/>
        <v/>
      </c>
      <c r="AV153" s="53" t="str">
        <f t="shared" si="181"/>
        <v/>
      </c>
      <c r="AW153" s="53" t="str">
        <f t="shared" si="174"/>
        <v/>
      </c>
      <c r="AX153" s="54">
        <f t="array" ref="AX153">SUM(IF('全入力（様式2-4）'!$G$17:$G$1200=$A153,IF('全入力（様式2-4）'!$AD$14:$AF$14=$AR153,'全入力（様式2-4）'!$AD$17:$AF$1200)))</f>
        <v>0</v>
      </c>
      <c r="AY153" s="55" t="str">
        <f t="shared" si="182"/>
        <v/>
      </c>
      <c r="AZ153" s="1889">
        <f>IF(ISERROR(VLOOKUP($A153,'全入力（様式2-4）'!$G$17:$BY$1200,AZ$1,FALSE)),"",VLOOKUP($A153,'全入力（様式2-4）'!$G$17:$BY$1200,AZ$1,FALSE))</f>
        <v>0</v>
      </c>
      <c r="BA153" s="54">
        <f t="shared" si="183"/>
        <v>0</v>
      </c>
      <c r="BB153" s="55" t="str">
        <f t="shared" si="184"/>
        <v/>
      </c>
      <c r="BC153" s="54">
        <f t="array" ref="BC153">SUM(IF('全入力（様式2-4）'!$G$17:$G$1200=$A153,IF('全入力（様式2-4）'!$AW$14:$AY$14=$AR153,'全入力（様式2-4）'!$AW$17:$AY$1200)))</f>
        <v>0</v>
      </c>
      <c r="BD153" s="55" t="str">
        <f t="shared" si="185"/>
        <v/>
      </c>
      <c r="BE153" s="152" t="str">
        <f t="shared" si="186"/>
        <v/>
      </c>
      <c r="BF153" s="1889">
        <f>IF(ISERROR(VLOOKUP($A153,'全入力（様式2-4）'!$G$17:$BY$1200,BF$1,FALSE)),"",VLOOKUP($A153,'全入力（様式2-4）'!$G$17:$BY$1200,BF$1,FALSE))</f>
        <v>0</v>
      </c>
      <c r="BG153" s="54"/>
      <c r="BH153" s="55"/>
      <c r="BI153" s="55"/>
      <c r="BJ153" s="146"/>
      <c r="BK153" s="1889"/>
    </row>
    <row r="154" spans="1:63" s="18" customFormat="1" ht="14.25" customHeight="1">
      <c r="A154" s="940">
        <f t="shared" si="141"/>
        <v>48</v>
      </c>
      <c r="B154" s="1">
        <f>'全入力（様式2-4）'!$I$6</f>
        <v>0</v>
      </c>
      <c r="C154" s="35">
        <f>IF(ISERROR(VLOOKUP($A154,'全入力（様式2-4）'!$G$17:$BY$1200,C$1,FALSE)),"",VLOOKUP($A154,'全入力（様式2-4）'!$G$17:$BY$1200,C$1,FALSE))</f>
        <v>0</v>
      </c>
      <c r="D154" s="35">
        <f>IF(ISERROR(VLOOKUP($A154,'全入力（様式2-4）'!$G$17:$BY$1200,D$1,FALSE)),"",VLOOKUP($A154,'全入力（様式2-4）'!$G$17:$BY$1200,D$1,FALSE))</f>
        <v>0</v>
      </c>
      <c r="E154" s="35">
        <f>IF(ISERROR(VLOOKUP($A154,'全入力（様式2-4）'!$G$17:$BY$1200,E$1,FALSE)),"",VLOOKUP($A154,'全入力（様式2-4）'!$G$17:$BY$1200,E$1,FALSE))</f>
        <v>0</v>
      </c>
      <c r="F154" s="35">
        <f>IF(ISERROR(VLOOKUP($A154,'全入力（様式2-4）'!$G$17:$BY$1200,F$1,FALSE)),"",VLOOKUP($A154,'全入力（様式2-4）'!$G$17:$BY$1200,F$1,FALSE))</f>
        <v>0</v>
      </c>
      <c r="G154" s="36" t="str">
        <f>'全入力（様式2-4）'!$P$5&amp;'全入力（様式2-4）'!$R$5&amp;$D154</f>
        <v>0</v>
      </c>
      <c r="H154" s="37" t="str">
        <f t="shared" si="175"/>
        <v/>
      </c>
      <c r="I154" s="38">
        <f>IF(ISERROR(VLOOKUP($A154,'全入力（様式2-4）'!$G$17:$BY$1200,I$1,FALSE)),"",VLOOKUP($A154,'全入力（様式2-4）'!$G$17:$BY$1200,I$1,FALSE))</f>
        <v>0</v>
      </c>
      <c r="J154" s="38" t="str">
        <f>IF(ISERROR(VLOOKUP($A154,'全入力（様式2-4）'!$G$17:$BY$1200,J$1,FALSE)),"",VLOOKUP($A154,'全入力（様式2-4）'!$G$17:$BY$1200,J$1,FALSE))</f>
        <v/>
      </c>
      <c r="K154" s="38">
        <f>IF(ISERROR(VLOOKUP($A154,'全入力（様式2-4）'!$G$17:$BY$1200,K$1,FALSE)),"",VLOOKUP($A154,'全入力（様式2-4）'!$G$17:$BY$1200,K$1,FALSE))</f>
        <v>0</v>
      </c>
      <c r="L154" s="38" t="str">
        <f>IF(ISERROR(VLOOKUP($A154,'全入力（様式2-4）'!$G$17:$BY$1200,L$1,FALSE)),"",VLOOKUP($A154,'全入力（様式2-4）'!$G$17:$BY$1200,L$1,FALSE))</f>
        <v/>
      </c>
      <c r="M154" s="112">
        <f>IF(ISERROR(VLOOKUP($A154,'全入力（様式2-4）'!$G$17:$BY$1200,M$1,FALSE)),"",VLOOKUP($A154,'全入力（様式2-4）'!$G$17:$BY$1200,M$1,FALSE))</f>
        <v>0</v>
      </c>
      <c r="N154" s="112" t="str">
        <f>IF(ISERROR(VLOOKUP($A154,'全入力（様式2-4）'!$G$17:$BY$1200,N$1,FALSE)),"",VLOOKUP($A154,'全入力（様式2-4）'!$G$17:$BY$1200,N$1,FALSE))</f>
        <v/>
      </c>
      <c r="O154" s="112">
        <f>IF(ISERROR(VLOOKUP($A154,'全入力（様式2-4）'!$G$17:$BY$1200,O$1,FALSE)),"",VLOOKUP($A154,'全入力（様式2-4）'!$G$17:$BY$1200,O$1,FALSE))</f>
        <v>0</v>
      </c>
      <c r="P154" s="112" t="str">
        <f>IF(ISERROR(VLOOKUP($A154,'全入力（様式2-4）'!$G$17:$BY$1200,P$1,FALSE)),"",VLOOKUP($A154,'全入力（様式2-4）'!$G$17:$BY$1200,P$1,FALSE))</f>
        <v/>
      </c>
      <c r="Q154" s="176">
        <f>IF(ISERROR(VLOOKUP($A154,'全入力（様式2-4）'!$G$17:$BY$1200,Q$1,FALSE)),"",VLOOKUP($A154,'全入力（様式2-4）'!$G$17:$BY$1200,Q$1,FALSE))</f>
        <v>0</v>
      </c>
      <c r="R154" s="105">
        <f>IF(ISERROR(VLOOKUP($A154,'全入力（様式2-4）'!$G$17:$BY$1200,R$1,FALSE)),"",VLOOKUP($A154,'全入力（様式2-4）'!$G$17:$BY$1200,R$1,FALSE))</f>
        <v>0</v>
      </c>
      <c r="S154" s="105" t="str">
        <f>IF(ISERROR(VLOOKUP($A154,'全入力（様式2-4）'!$G$17:$BY$1200,S$1,FALSE)),"",VLOOKUP($A154,'全入力（様式2-4）'!$G$17:$BY$1200,S$1,FALSE))</f>
        <v/>
      </c>
      <c r="T154" s="105"/>
      <c r="U154" s="105"/>
      <c r="V154" s="105"/>
      <c r="W154" s="105"/>
      <c r="X154" s="105"/>
      <c r="Y154" s="105"/>
      <c r="Z154" s="38">
        <f>IF(ISERROR(VLOOKUP($A154,'全入力（様式2-4）'!$G$17:$BY$1200,Z$1,FALSE)),"",VLOOKUP($A154,'全入力（様式2-4）'!$G$17:$BY$1200,Z$1,FALSE))</f>
        <v>0</v>
      </c>
      <c r="AA154" s="38">
        <f>IF(ISERROR(VLOOKUP($A154,'全入力（様式2-4）'!$G$17:$BY$1200,AA$1,FALSE)),"",VLOOKUP($A154,'全入力（様式2-4）'!$G$17:$BY$1200,AA$1,FALSE))</f>
        <v>0</v>
      </c>
      <c r="AB154" s="38">
        <f>IF(ISERROR(VLOOKUP($A154,'全入力（様式2-4）'!$G$17:$BY$1200,AB$1,FALSE)),"",VLOOKUP($A154,'全入力（様式2-4）'!$G$17:$BY$1200,AB$1,FALSE))</f>
        <v>0</v>
      </c>
      <c r="AC154" s="38">
        <f>IF(ISERROR(VLOOKUP($A154,'全入力（様式2-4）'!$G$17:$BY$1200,AC$1,FALSE)),"",VLOOKUP($A154,'全入力（様式2-4）'!$G$17:$BY$1200,AC$1,FALSE))</f>
        <v>0</v>
      </c>
      <c r="AD154" s="200">
        <f>IF(ISERROR(VLOOKUP($A154,'全入力（様式2-4）'!$G$17:$BY$1200,AD$1,FALSE)),"",VLOOKUP($A154,'全入力（様式2-4）'!$G$17:$BY$1200,AD$1,FALSE))</f>
        <v>0</v>
      </c>
      <c r="AE154" s="112"/>
      <c r="AF154" s="112"/>
      <c r="AG154" s="112"/>
      <c r="AH154" s="317" t="str">
        <f t="shared" si="176"/>
        <v>00</v>
      </c>
      <c r="AI154" s="39" t="str">
        <f>IF(ISERROR(VLOOKUP($G154&amp;AI$8,参照!$P$4:$U$500,5,FALSE)),"",VLOOKUP($G154&amp;AI$8,参照!$P$4:$U$500,5,FALSE))</f>
        <v/>
      </c>
      <c r="AJ154" s="39" t="str">
        <f>IF(ISERROR(VLOOKUP($G154&amp;AJ$8,参照!$P$4:$U$500,5,FALSE)),"",VLOOKUP($G154&amp;AJ$8,参照!$P$4:$U$500,5,FALSE))</f>
        <v/>
      </c>
      <c r="AK154" s="37">
        <v>29</v>
      </c>
      <c r="AL154" s="37">
        <v>84</v>
      </c>
      <c r="AM154" s="37"/>
      <c r="AN154" s="72">
        <f>IF(ISERROR(VLOOKUP($A154,'全入力（様式2-4）'!$G$17:$BY$1200,AN$1,FALSE)),"",VLOOKUP($A154,'全入力（様式2-4）'!$G$17:$BY$1200,AN$1,FALSE))</f>
        <v>0</v>
      </c>
      <c r="AO154" s="78">
        <f>IF(ISERROR(VLOOKUP($A154,'全入力（様式2-4）'!$G$17:$BY$1200,AO$1,FALSE)),"",VLOOKUP($A154,'全入力（様式2-4）'!$G$17:$BY$1200,AO$1,FALSE))</f>
        <v>0</v>
      </c>
      <c r="AP154" s="44">
        <f>IF(ISERROR(VLOOKUP($A154,'全入力（様式2-4）'!$G$17:$BY$1200,AP$1,FALSE)),"",VLOOKUP($A154,'全入力（様式2-4）'!$G$17:$BY$1200,AP$1,FALSE))</f>
        <v>0</v>
      </c>
      <c r="AQ154" s="63" t="str">
        <f>IF(ISERROR(VLOOKUP($G154,参照!$U$4:$W$102,3,FALSE)),"",VLOOKUP($G154,参照!$U$4:$W$102,3,FALSE))</f>
        <v/>
      </c>
      <c r="AR154" s="377" t="str">
        <f t="shared" ref="AR154" si="196">IF($AN154&lt;&gt;0,2/3,"")</f>
        <v/>
      </c>
      <c r="AS154" s="45" t="str">
        <f t="shared" si="178"/>
        <v/>
      </c>
      <c r="AT154" s="45" t="str">
        <f t="shared" si="179"/>
        <v/>
      </c>
      <c r="AU154" s="45" t="str">
        <f t="shared" si="180"/>
        <v/>
      </c>
      <c r="AV154" s="45" t="str">
        <f t="shared" si="181"/>
        <v/>
      </c>
      <c r="AW154" s="45" t="str">
        <f t="shared" si="174"/>
        <v/>
      </c>
      <c r="AX154" s="46">
        <f t="array" ref="AX154">SUM(IF('全入力（様式2-4）'!$G$17:$G$1200=$A154,IF('全入力（様式2-4）'!$AD$14:$AF$14=$AR154,'全入力（様式2-4）'!$AD$17:$AF$1200)))</f>
        <v>0</v>
      </c>
      <c r="AY154" s="47" t="str">
        <f t="shared" si="182"/>
        <v/>
      </c>
      <c r="AZ154" s="1890"/>
      <c r="BA154" s="46">
        <f t="shared" si="183"/>
        <v>0</v>
      </c>
      <c r="BB154" s="47" t="str">
        <f t="shared" si="184"/>
        <v/>
      </c>
      <c r="BC154" s="46">
        <f t="array" ref="BC154">SUM(IF('全入力（様式2-4）'!$G$17:$G$1200=$A154,IF('全入力（様式2-4）'!$AW$14:$AY$14=$AR154,'全入力（様式2-4）'!$AW$17:$AY$1200)))</f>
        <v>0</v>
      </c>
      <c r="BD154" s="47" t="str">
        <f t="shared" si="185"/>
        <v/>
      </c>
      <c r="BE154" s="150" t="str">
        <f t="shared" si="186"/>
        <v/>
      </c>
      <c r="BF154" s="1890"/>
      <c r="BG154" s="46"/>
      <c r="BH154" s="47"/>
      <c r="BI154" s="47"/>
      <c r="BJ154" s="144"/>
      <c r="BK154" s="1890"/>
    </row>
    <row r="155" spans="1:63" s="18" customFormat="1" ht="14.25" customHeight="1" thickBot="1">
      <c r="A155" s="942">
        <f t="shared" si="141"/>
        <v>48</v>
      </c>
      <c r="B155" s="7">
        <f>'全入力（様式2-4）'!$I$6</f>
        <v>0</v>
      </c>
      <c r="C155" s="186">
        <f>IF(ISERROR(VLOOKUP($A155,'全入力（様式2-4）'!$G$17:$BY$1200,C$1,FALSE)),"",VLOOKUP($A155,'全入力（様式2-4）'!$G$17:$BY$1200,C$1,FALSE))</f>
        <v>0</v>
      </c>
      <c r="D155" s="186">
        <f>IF(ISERROR(VLOOKUP($A155,'全入力（様式2-4）'!$G$17:$BY$1200,D$1,FALSE)),"",VLOOKUP($A155,'全入力（様式2-4）'!$G$17:$BY$1200,D$1,FALSE))</f>
        <v>0</v>
      </c>
      <c r="E155" s="186">
        <f>IF(ISERROR(VLOOKUP($A155,'全入力（様式2-4）'!$G$17:$BY$1200,E$1,FALSE)),"",VLOOKUP($A155,'全入力（様式2-4）'!$G$17:$BY$1200,E$1,FALSE))</f>
        <v>0</v>
      </c>
      <c r="F155" s="186">
        <f>IF(ISERROR(VLOOKUP($A155,'全入力（様式2-4）'!$G$17:$BY$1200,F$1,FALSE)),"",VLOOKUP($A155,'全入力（様式2-4）'!$G$17:$BY$1200,F$1,FALSE))</f>
        <v>0</v>
      </c>
      <c r="G155" s="187" t="str">
        <f>'全入力（様式2-4）'!$P$5&amp;'全入力（様式2-4）'!$R$5&amp;$D155</f>
        <v>0</v>
      </c>
      <c r="H155" s="188" t="str">
        <f t="shared" si="175"/>
        <v/>
      </c>
      <c r="I155" s="189">
        <f>IF(ISERROR(VLOOKUP($A155,'全入力（様式2-4）'!$G$17:$BY$1200,I$1,FALSE)),"",VLOOKUP($A155,'全入力（様式2-4）'!$G$17:$BY$1200,I$1,FALSE))</f>
        <v>0</v>
      </c>
      <c r="J155" s="189" t="str">
        <f>IF(ISERROR(VLOOKUP($A155,'全入力（様式2-4）'!$G$17:$BY$1200,J$1,FALSE)),"",VLOOKUP($A155,'全入力（様式2-4）'!$G$17:$BY$1200,J$1,FALSE))</f>
        <v/>
      </c>
      <c r="K155" s="189">
        <f>IF(ISERROR(VLOOKUP($A155,'全入力（様式2-4）'!$G$17:$BY$1200,K$1,FALSE)),"",VLOOKUP($A155,'全入力（様式2-4）'!$G$17:$BY$1200,K$1,FALSE))</f>
        <v>0</v>
      </c>
      <c r="L155" s="189" t="str">
        <f>IF(ISERROR(VLOOKUP($A155,'全入力（様式2-4）'!$G$17:$BY$1200,L$1,FALSE)),"",VLOOKUP($A155,'全入力（様式2-4）'!$G$17:$BY$1200,L$1,FALSE))</f>
        <v/>
      </c>
      <c r="M155" s="190">
        <f>IF(ISERROR(VLOOKUP($A155,'全入力（様式2-4）'!$G$17:$BY$1200,M$1,FALSE)),"",VLOOKUP($A155,'全入力（様式2-4）'!$G$17:$BY$1200,M$1,FALSE))</f>
        <v>0</v>
      </c>
      <c r="N155" s="190" t="str">
        <f>IF(ISERROR(VLOOKUP($A155,'全入力（様式2-4）'!$G$17:$BY$1200,N$1,FALSE)),"",VLOOKUP($A155,'全入力（様式2-4）'!$G$17:$BY$1200,N$1,FALSE))</f>
        <v/>
      </c>
      <c r="O155" s="190">
        <f>IF(ISERROR(VLOOKUP($A155,'全入力（様式2-4）'!$G$17:$BY$1200,O$1,FALSE)),"",VLOOKUP($A155,'全入力（様式2-4）'!$G$17:$BY$1200,O$1,FALSE))</f>
        <v>0</v>
      </c>
      <c r="P155" s="190" t="str">
        <f>IF(ISERROR(VLOOKUP($A155,'全入力（様式2-4）'!$G$17:$BY$1200,P$1,FALSE)),"",VLOOKUP($A155,'全入力（様式2-4）'!$G$17:$BY$1200,P$1,FALSE))</f>
        <v/>
      </c>
      <c r="Q155" s="191">
        <f>IF(ISERROR(VLOOKUP($A155,'全入力（様式2-4）'!$G$17:$BY$1200,Q$1,FALSE)),"",VLOOKUP($A155,'全入力（様式2-4）'!$G$17:$BY$1200,Q$1,FALSE))</f>
        <v>0</v>
      </c>
      <c r="R155" s="192">
        <f>IF(ISERROR(VLOOKUP($A155,'全入力（様式2-4）'!$G$17:$BY$1200,R$1,FALSE)),"",VLOOKUP($A155,'全入力（様式2-4）'!$G$17:$BY$1200,R$1,FALSE))</f>
        <v>0</v>
      </c>
      <c r="S155" s="192" t="str">
        <f>IF(ISERROR(VLOOKUP($A155,'全入力（様式2-4）'!$G$17:$BY$1200,S$1,FALSE)),"",VLOOKUP($A155,'全入力（様式2-4）'!$G$17:$BY$1200,S$1,FALSE))</f>
        <v/>
      </c>
      <c r="T155" s="192"/>
      <c r="U155" s="192"/>
      <c r="V155" s="192"/>
      <c r="W155" s="192"/>
      <c r="X155" s="192"/>
      <c r="Y155" s="192"/>
      <c r="Z155" s="189">
        <f>IF(ISERROR(VLOOKUP($A155,'全入力（様式2-4）'!$G$17:$BY$1200,Z$1,FALSE)),"",VLOOKUP($A155,'全入力（様式2-4）'!$G$17:$BY$1200,Z$1,FALSE))</f>
        <v>0</v>
      </c>
      <c r="AA155" s="189">
        <f>IF(ISERROR(VLOOKUP($A155,'全入力（様式2-4）'!$G$17:$BY$1200,AA$1,FALSE)),"",VLOOKUP($A155,'全入力（様式2-4）'!$G$17:$BY$1200,AA$1,FALSE))</f>
        <v>0</v>
      </c>
      <c r="AB155" s="189">
        <f>IF(ISERROR(VLOOKUP($A155,'全入力（様式2-4）'!$G$17:$BY$1200,AB$1,FALSE)),"",VLOOKUP($A155,'全入力（様式2-4）'!$G$17:$BY$1200,AB$1,FALSE))</f>
        <v>0</v>
      </c>
      <c r="AC155" s="189">
        <f>IF(ISERROR(VLOOKUP($A155,'全入力（様式2-4）'!$G$17:$BY$1200,AC$1,FALSE)),"",VLOOKUP($A155,'全入力（様式2-4）'!$G$17:$BY$1200,AC$1,FALSE))</f>
        <v>0</v>
      </c>
      <c r="AD155" s="202">
        <f>IF(ISERROR(VLOOKUP($A155,'全入力（様式2-4）'!$G$17:$BY$1200,AD$1,FALSE)),"",VLOOKUP($A155,'全入力（様式2-4）'!$G$17:$BY$1200,AD$1,FALSE))</f>
        <v>0</v>
      </c>
      <c r="AE155" s="190"/>
      <c r="AF155" s="190"/>
      <c r="AG155" s="190"/>
      <c r="AH155" s="319" t="str">
        <f t="shared" si="176"/>
        <v>00</v>
      </c>
      <c r="AI155" s="193" t="str">
        <f>IF(ISERROR(VLOOKUP($G155&amp;AI$8,参照!$P$4:$U$500,5,FALSE)),"",VLOOKUP($G155&amp;AI$8,参照!$P$4:$U$500,5,FALSE))</f>
        <v/>
      </c>
      <c r="AJ155" s="193" t="str">
        <f>IF(ISERROR(VLOOKUP($G155&amp;AJ$8,参照!$P$4:$U$500,5,FALSE)),"",VLOOKUP($G155&amp;AJ$8,参照!$P$4:$U$500,5,FALSE))</f>
        <v/>
      </c>
      <c r="AK155" s="188">
        <v>31</v>
      </c>
      <c r="AL155" s="188">
        <v>85</v>
      </c>
      <c r="AM155" s="37"/>
      <c r="AN155" s="74">
        <f>IF(ISERROR(VLOOKUP($A155,'全入力（様式2-4）'!$G$17:$BY$1200,AN$1,FALSE)),"",VLOOKUP($A155,'全入力（様式2-4）'!$G$17:$BY$1200,AN$1,FALSE))</f>
        <v>0</v>
      </c>
      <c r="AO155" s="79">
        <f>IF(ISERROR(VLOOKUP($A155,'全入力（様式2-4）'!$G$17:$BY$1200,AO$1,FALSE)),"",VLOOKUP($A155,'全入力（様式2-4）'!$G$17:$BY$1200,AO$1,FALSE))</f>
        <v>0</v>
      </c>
      <c r="AP155" s="48">
        <f>IF(ISERROR(VLOOKUP($A155,'全入力（様式2-4）'!$G$17:$BY$1200,AP$1,FALSE)),"",VLOOKUP($A155,'全入力（様式2-4）'!$G$17:$BY$1200,AP$1,FALSE))</f>
        <v>0</v>
      </c>
      <c r="AQ155" s="64" t="str">
        <f>IF(ISERROR(VLOOKUP($G155,参照!$U$4:$W$102,3,FALSE)),"",VLOOKUP($G155,参照!$U$4:$W$102,3,FALSE))</f>
        <v/>
      </c>
      <c r="AR155" s="378" t="str">
        <f t="shared" ref="AR155" si="197">IF($AN155&lt;&gt;0,1/3,"")</f>
        <v/>
      </c>
      <c r="AS155" s="49" t="str">
        <f t="shared" si="178"/>
        <v/>
      </c>
      <c r="AT155" s="49" t="str">
        <f t="shared" si="179"/>
        <v/>
      </c>
      <c r="AU155" s="49" t="str">
        <f t="shared" si="180"/>
        <v/>
      </c>
      <c r="AV155" s="49" t="str">
        <f t="shared" si="181"/>
        <v/>
      </c>
      <c r="AW155" s="49" t="str">
        <f t="shared" si="174"/>
        <v/>
      </c>
      <c r="AX155" s="50">
        <f t="array" ref="AX155">SUM(IF('全入力（様式2-4）'!$G$17:$G$1200=$A155,IF('全入力（様式2-4）'!$AD$14:$AF$14=$AR155,'全入力（様式2-4）'!$AD$17:$AF$1200)))</f>
        <v>0</v>
      </c>
      <c r="AY155" s="51" t="str">
        <f t="shared" si="182"/>
        <v/>
      </c>
      <c r="AZ155" s="1891"/>
      <c r="BA155" s="50">
        <f t="shared" si="183"/>
        <v>0</v>
      </c>
      <c r="BB155" s="51" t="str">
        <f t="shared" si="184"/>
        <v/>
      </c>
      <c r="BC155" s="50">
        <f t="array" ref="BC155">SUM(IF('全入力（様式2-4）'!$G$17:$G$1200=$A155,IF('全入力（様式2-4）'!$AW$14:$AY$14=$AR155,'全入力（様式2-4）'!$AW$17:$AY$1200)))</f>
        <v>0</v>
      </c>
      <c r="BD155" s="51" t="str">
        <f t="shared" si="185"/>
        <v/>
      </c>
      <c r="BE155" s="151" t="str">
        <f t="shared" si="186"/>
        <v/>
      </c>
      <c r="BF155" s="1891"/>
      <c r="BG155" s="50"/>
      <c r="BH155" s="51"/>
      <c r="BI155" s="51"/>
      <c r="BJ155" s="145"/>
      <c r="BK155" s="1891"/>
    </row>
    <row r="156" spans="1:63" s="18" customFormat="1" ht="14.25" customHeight="1">
      <c r="A156" s="941">
        <f>A153+1</f>
        <v>49</v>
      </c>
      <c r="B156" s="178">
        <f>'全入力（様式2-4）'!$I$6</f>
        <v>0</v>
      </c>
      <c r="C156" s="177">
        <f>IF(ISERROR(VLOOKUP($A156,'全入力（様式2-4）'!$G$17:$BY$1200,C$1,FALSE)),"",VLOOKUP($A156,'全入力（様式2-4）'!$G$17:$BY$1200,C$1,FALSE))</f>
        <v>0</v>
      </c>
      <c r="D156" s="177">
        <f>IF(ISERROR(VLOOKUP($A156,'全入力（様式2-4）'!$G$17:$BY$1200,D$1,FALSE)),"",VLOOKUP($A156,'全入力（様式2-4）'!$G$17:$BY$1200,D$1,FALSE))</f>
        <v>0</v>
      </c>
      <c r="E156" s="177">
        <f>IF(ISERROR(VLOOKUP($A156,'全入力（様式2-4）'!$G$17:$BY$1200,E$1,FALSE)),"",VLOOKUP($A156,'全入力（様式2-4）'!$G$17:$BY$1200,E$1,FALSE))</f>
        <v>0</v>
      </c>
      <c r="F156" s="177">
        <f>IF(ISERROR(VLOOKUP($A156,'全入力（様式2-4）'!$G$17:$BY$1200,F$1,FALSE)),"",VLOOKUP($A156,'全入力（様式2-4）'!$G$17:$BY$1200,F$1,FALSE))</f>
        <v>0</v>
      </c>
      <c r="G156" s="179" t="str">
        <f>'全入力（様式2-4）'!$P$5&amp;'全入力（様式2-4）'!$R$5&amp;$D156</f>
        <v>0</v>
      </c>
      <c r="H156" s="180" t="str">
        <f t="shared" si="175"/>
        <v/>
      </c>
      <c r="I156" s="181">
        <f>IF(ISERROR(VLOOKUP($A156,'全入力（様式2-4）'!$G$17:$BY$1200,I$1,FALSE)),"",VLOOKUP($A156,'全入力（様式2-4）'!$G$17:$BY$1200,I$1,FALSE))</f>
        <v>0</v>
      </c>
      <c r="J156" s="181" t="str">
        <f>IF(ISERROR(VLOOKUP($A156,'全入力（様式2-4）'!$G$17:$BY$1200,J$1,FALSE)),"",VLOOKUP($A156,'全入力（様式2-4）'!$G$17:$BY$1200,J$1,FALSE))</f>
        <v/>
      </c>
      <c r="K156" s="181">
        <f>IF(ISERROR(VLOOKUP($A156,'全入力（様式2-4）'!$G$17:$BY$1200,K$1,FALSE)),"",VLOOKUP($A156,'全入力（様式2-4）'!$G$17:$BY$1200,K$1,FALSE))</f>
        <v>0</v>
      </c>
      <c r="L156" s="181" t="str">
        <f>IF(ISERROR(VLOOKUP($A156,'全入力（様式2-4）'!$G$17:$BY$1200,L$1,FALSE)),"",VLOOKUP($A156,'全入力（様式2-4）'!$G$17:$BY$1200,L$1,FALSE))</f>
        <v/>
      </c>
      <c r="M156" s="182">
        <f>IF(ISERROR(VLOOKUP($A156,'全入力（様式2-4）'!$G$17:$BY$1200,M$1,FALSE)),"",VLOOKUP($A156,'全入力（様式2-4）'!$G$17:$BY$1200,M$1,FALSE))</f>
        <v>0</v>
      </c>
      <c r="N156" s="182" t="str">
        <f>IF(ISERROR(VLOOKUP($A156,'全入力（様式2-4）'!$G$17:$BY$1200,N$1,FALSE)),"",VLOOKUP($A156,'全入力（様式2-4）'!$G$17:$BY$1200,N$1,FALSE))</f>
        <v/>
      </c>
      <c r="O156" s="182">
        <f>IF(ISERROR(VLOOKUP($A156,'全入力（様式2-4）'!$G$17:$BY$1200,O$1,FALSE)),"",VLOOKUP($A156,'全入力（様式2-4）'!$G$17:$BY$1200,O$1,FALSE))</f>
        <v>0</v>
      </c>
      <c r="P156" s="182" t="str">
        <f>IF(ISERROR(VLOOKUP($A156,'全入力（様式2-4）'!$G$17:$BY$1200,P$1,FALSE)),"",VLOOKUP($A156,'全入力（様式2-4）'!$G$17:$BY$1200,P$1,FALSE))</f>
        <v/>
      </c>
      <c r="Q156" s="183">
        <f>IF(ISERROR(VLOOKUP($A156,'全入力（様式2-4）'!$G$17:$BY$1200,Q$1,FALSE)),"",VLOOKUP($A156,'全入力（様式2-4）'!$G$17:$BY$1200,Q$1,FALSE))</f>
        <v>0</v>
      </c>
      <c r="R156" s="184">
        <f>IF(ISERROR(VLOOKUP($A156,'全入力（様式2-4）'!$G$17:$BY$1200,R$1,FALSE)),"",VLOOKUP($A156,'全入力（様式2-4）'!$G$17:$BY$1200,R$1,FALSE))</f>
        <v>0</v>
      </c>
      <c r="S156" s="184" t="str">
        <f>IF(ISERROR(VLOOKUP($A156,'全入力（様式2-4）'!$G$17:$BY$1200,S$1,FALSE)),"",VLOOKUP($A156,'全入力（様式2-4）'!$G$17:$BY$1200,S$1,FALSE))</f>
        <v/>
      </c>
      <c r="T156" s="184"/>
      <c r="U156" s="184"/>
      <c r="V156" s="537"/>
      <c r="W156" s="537"/>
      <c r="X156" s="537"/>
      <c r="Y156" s="537"/>
      <c r="Z156" s="181">
        <f>IF(ISERROR(VLOOKUP($A156,'全入力（様式2-4）'!$G$17:$BY$1200,Z$1,FALSE)),"",VLOOKUP($A156,'全入力（様式2-4）'!$G$17:$BY$1200,Z$1,FALSE))</f>
        <v>0</v>
      </c>
      <c r="AA156" s="181">
        <f>IF(ISERROR(VLOOKUP($A156,'全入力（様式2-4）'!$G$17:$BY$1200,AA$1,FALSE)),"",VLOOKUP($A156,'全入力（様式2-4）'!$G$17:$BY$1200,AA$1,FALSE))</f>
        <v>0</v>
      </c>
      <c r="AB156" s="181">
        <f>IF(ISERROR(VLOOKUP($A156,'全入力（様式2-4）'!$G$17:$BY$1200,AB$1,FALSE)),"",VLOOKUP($A156,'全入力（様式2-4）'!$G$17:$BY$1200,AB$1,FALSE))</f>
        <v>0</v>
      </c>
      <c r="AC156" s="181">
        <f>IF(ISERROR(VLOOKUP($A156,'全入力（様式2-4）'!$G$17:$BY$1200,AC$1,FALSE)),"",VLOOKUP($A156,'全入力（様式2-4）'!$G$17:$BY$1200,AC$1,FALSE))</f>
        <v>0</v>
      </c>
      <c r="AD156" s="201">
        <f>IF(ISERROR(VLOOKUP($A156,'全入力（様式2-4）'!$G$17:$BY$1200,AD$1,FALSE)),"",VLOOKUP($A156,'全入力（様式2-4）'!$G$17:$BY$1200,AD$1,FALSE))</f>
        <v>0</v>
      </c>
      <c r="AE156" s="182"/>
      <c r="AF156" s="182"/>
      <c r="AG156" s="182"/>
      <c r="AH156" s="318" t="str">
        <f t="shared" si="176"/>
        <v>00</v>
      </c>
      <c r="AI156" s="185" t="str">
        <f>IF(ISERROR(VLOOKUP($G156&amp;AI$8,参照!$P$4:$U$500,5,FALSE)),"",VLOOKUP($G156&amp;AI$8,参照!$P$4:$U$500,5,FALSE))</f>
        <v/>
      </c>
      <c r="AJ156" s="185" t="str">
        <f>IF(ISERROR(VLOOKUP($G156&amp;AJ$8,参照!$P$4:$U$500,5,FALSE)),"",VLOOKUP($G156&amp;AJ$8,参照!$P$4:$U$500,5,FALSE))</f>
        <v/>
      </c>
      <c r="AK156" s="180">
        <v>27</v>
      </c>
      <c r="AL156" s="180">
        <v>83</v>
      </c>
      <c r="AM156" s="37"/>
      <c r="AN156" s="76">
        <f>IF(ISERROR(VLOOKUP($A156,'全入力（様式2-4）'!$G$17:$BY$1200,AN$1,FALSE)),"",VLOOKUP($A156,'全入力（様式2-4）'!$G$17:$BY$1200,AN$1,FALSE))</f>
        <v>0</v>
      </c>
      <c r="AO156" s="77">
        <f>IF(ISERROR(VLOOKUP($A156,'全入力（様式2-4）'!$G$17:$BY$1200,AO$1,FALSE)),"",VLOOKUP($A156,'全入力（様式2-4）'!$G$17:$BY$1200,AO$1,FALSE))</f>
        <v>0</v>
      </c>
      <c r="AP156" s="52">
        <f>IF(ISERROR(VLOOKUP($A156,'全入力（様式2-4）'!$G$17:$BY$1200,AP$1,FALSE)),"",VLOOKUP($A156,'全入力（様式2-4）'!$G$17:$BY$1200,AP$1,FALSE))</f>
        <v>0</v>
      </c>
      <c r="AQ156" s="84" t="str">
        <f>IF(ISERROR(VLOOKUP($G156,参照!$U$4:$W$102,3,FALSE)),"",VLOOKUP($G156,参照!$U$4:$W$102,3,FALSE))</f>
        <v/>
      </c>
      <c r="AR156" s="376" t="str">
        <f t="shared" ref="AR156" si="198">IF($AN156&lt;&gt;0,"満額","")</f>
        <v/>
      </c>
      <c r="AS156" s="53" t="str">
        <f t="shared" si="178"/>
        <v/>
      </c>
      <c r="AT156" s="53" t="str">
        <f t="shared" si="179"/>
        <v/>
      </c>
      <c r="AU156" s="53" t="str">
        <f t="shared" si="180"/>
        <v/>
      </c>
      <c r="AV156" s="53" t="str">
        <f t="shared" si="181"/>
        <v/>
      </c>
      <c r="AW156" s="53" t="str">
        <f t="shared" si="174"/>
        <v/>
      </c>
      <c r="AX156" s="54">
        <f t="array" ref="AX156">SUM(IF('全入力（様式2-4）'!$G$17:$G$1200=$A156,IF('全入力（様式2-4）'!$AD$14:$AF$14=$AR156,'全入力（様式2-4）'!$AD$17:$AF$1200)))</f>
        <v>0</v>
      </c>
      <c r="AY156" s="55" t="str">
        <f t="shared" si="182"/>
        <v/>
      </c>
      <c r="AZ156" s="1889">
        <f>IF(ISERROR(VLOOKUP($A156,'全入力（様式2-4）'!$G$17:$BY$1200,AZ$1,FALSE)),"",VLOOKUP($A156,'全入力（様式2-4）'!$G$17:$BY$1200,AZ$1,FALSE))</f>
        <v>0</v>
      </c>
      <c r="BA156" s="54">
        <f t="shared" si="183"/>
        <v>0</v>
      </c>
      <c r="BB156" s="55" t="str">
        <f t="shared" si="184"/>
        <v/>
      </c>
      <c r="BC156" s="54">
        <f t="array" ref="BC156">SUM(IF('全入力（様式2-4）'!$G$17:$G$1200=$A156,IF('全入力（様式2-4）'!$AW$14:$AY$14=$AR156,'全入力（様式2-4）'!$AW$17:$AY$1200)))</f>
        <v>0</v>
      </c>
      <c r="BD156" s="55" t="str">
        <f t="shared" si="185"/>
        <v/>
      </c>
      <c r="BE156" s="152" t="str">
        <f t="shared" si="186"/>
        <v/>
      </c>
      <c r="BF156" s="1889">
        <f>IF(ISERROR(VLOOKUP($A156,'全入力（様式2-4）'!$G$17:$BY$1200,BF$1,FALSE)),"",VLOOKUP($A156,'全入力（様式2-4）'!$G$17:$BY$1200,BF$1,FALSE))</f>
        <v>0</v>
      </c>
      <c r="BG156" s="54"/>
      <c r="BH156" s="55"/>
      <c r="BI156" s="55"/>
      <c r="BJ156" s="146"/>
      <c r="BK156" s="1889"/>
    </row>
    <row r="157" spans="1:63" s="18" customFormat="1" ht="14.25" customHeight="1">
      <c r="A157" s="940">
        <f t="shared" si="141"/>
        <v>49</v>
      </c>
      <c r="B157" s="1">
        <f>'全入力（様式2-4）'!$I$6</f>
        <v>0</v>
      </c>
      <c r="C157" s="35">
        <f>IF(ISERROR(VLOOKUP($A157,'全入力（様式2-4）'!$G$17:$BY$1200,C$1,FALSE)),"",VLOOKUP($A157,'全入力（様式2-4）'!$G$17:$BY$1200,C$1,FALSE))</f>
        <v>0</v>
      </c>
      <c r="D157" s="35">
        <f>IF(ISERROR(VLOOKUP($A157,'全入力（様式2-4）'!$G$17:$BY$1200,D$1,FALSE)),"",VLOOKUP($A157,'全入力（様式2-4）'!$G$17:$BY$1200,D$1,FALSE))</f>
        <v>0</v>
      </c>
      <c r="E157" s="35">
        <f>IF(ISERROR(VLOOKUP($A157,'全入力（様式2-4）'!$G$17:$BY$1200,E$1,FALSE)),"",VLOOKUP($A157,'全入力（様式2-4）'!$G$17:$BY$1200,E$1,FALSE))</f>
        <v>0</v>
      </c>
      <c r="F157" s="35">
        <f>IF(ISERROR(VLOOKUP($A157,'全入力（様式2-4）'!$G$17:$BY$1200,F$1,FALSE)),"",VLOOKUP($A157,'全入力（様式2-4）'!$G$17:$BY$1200,F$1,FALSE))</f>
        <v>0</v>
      </c>
      <c r="G157" s="36" t="str">
        <f>'全入力（様式2-4）'!$P$5&amp;'全入力（様式2-4）'!$R$5&amp;$D157</f>
        <v>0</v>
      </c>
      <c r="H157" s="37" t="str">
        <f t="shared" si="175"/>
        <v/>
      </c>
      <c r="I157" s="38">
        <f>IF(ISERROR(VLOOKUP($A157,'全入力（様式2-4）'!$G$17:$BY$1200,I$1,FALSE)),"",VLOOKUP($A157,'全入力（様式2-4）'!$G$17:$BY$1200,I$1,FALSE))</f>
        <v>0</v>
      </c>
      <c r="J157" s="38" t="str">
        <f>IF(ISERROR(VLOOKUP($A157,'全入力（様式2-4）'!$G$17:$BY$1200,J$1,FALSE)),"",VLOOKUP($A157,'全入力（様式2-4）'!$G$17:$BY$1200,J$1,FALSE))</f>
        <v/>
      </c>
      <c r="K157" s="38">
        <f>IF(ISERROR(VLOOKUP($A157,'全入力（様式2-4）'!$G$17:$BY$1200,K$1,FALSE)),"",VLOOKUP($A157,'全入力（様式2-4）'!$G$17:$BY$1200,K$1,FALSE))</f>
        <v>0</v>
      </c>
      <c r="L157" s="38" t="str">
        <f>IF(ISERROR(VLOOKUP($A157,'全入力（様式2-4）'!$G$17:$BY$1200,L$1,FALSE)),"",VLOOKUP($A157,'全入力（様式2-4）'!$G$17:$BY$1200,L$1,FALSE))</f>
        <v/>
      </c>
      <c r="M157" s="112">
        <f>IF(ISERROR(VLOOKUP($A157,'全入力（様式2-4）'!$G$17:$BY$1200,M$1,FALSE)),"",VLOOKUP($A157,'全入力（様式2-4）'!$G$17:$BY$1200,M$1,FALSE))</f>
        <v>0</v>
      </c>
      <c r="N157" s="112" t="str">
        <f>IF(ISERROR(VLOOKUP($A157,'全入力（様式2-4）'!$G$17:$BY$1200,N$1,FALSE)),"",VLOOKUP($A157,'全入力（様式2-4）'!$G$17:$BY$1200,N$1,FALSE))</f>
        <v/>
      </c>
      <c r="O157" s="112">
        <f>IF(ISERROR(VLOOKUP($A157,'全入力（様式2-4）'!$G$17:$BY$1200,O$1,FALSE)),"",VLOOKUP($A157,'全入力（様式2-4）'!$G$17:$BY$1200,O$1,FALSE))</f>
        <v>0</v>
      </c>
      <c r="P157" s="112" t="str">
        <f>IF(ISERROR(VLOOKUP($A157,'全入力（様式2-4）'!$G$17:$BY$1200,P$1,FALSE)),"",VLOOKUP($A157,'全入力（様式2-4）'!$G$17:$BY$1200,P$1,FALSE))</f>
        <v/>
      </c>
      <c r="Q157" s="176">
        <f>IF(ISERROR(VLOOKUP($A157,'全入力（様式2-4）'!$G$17:$BY$1200,Q$1,FALSE)),"",VLOOKUP($A157,'全入力（様式2-4）'!$G$17:$BY$1200,Q$1,FALSE))</f>
        <v>0</v>
      </c>
      <c r="R157" s="105">
        <f>IF(ISERROR(VLOOKUP($A157,'全入力（様式2-4）'!$G$17:$BY$1200,R$1,FALSE)),"",VLOOKUP($A157,'全入力（様式2-4）'!$G$17:$BY$1200,R$1,FALSE))</f>
        <v>0</v>
      </c>
      <c r="S157" s="105" t="str">
        <f>IF(ISERROR(VLOOKUP($A157,'全入力（様式2-4）'!$G$17:$BY$1200,S$1,FALSE)),"",VLOOKUP($A157,'全入力（様式2-4）'!$G$17:$BY$1200,S$1,FALSE))</f>
        <v/>
      </c>
      <c r="T157" s="105"/>
      <c r="U157" s="105"/>
      <c r="V157" s="105"/>
      <c r="W157" s="105"/>
      <c r="X157" s="105"/>
      <c r="Y157" s="105"/>
      <c r="Z157" s="38">
        <f>IF(ISERROR(VLOOKUP($A157,'全入力（様式2-4）'!$G$17:$BY$1200,Z$1,FALSE)),"",VLOOKUP($A157,'全入力（様式2-4）'!$G$17:$BY$1200,Z$1,FALSE))</f>
        <v>0</v>
      </c>
      <c r="AA157" s="38">
        <f>IF(ISERROR(VLOOKUP($A157,'全入力（様式2-4）'!$G$17:$BY$1200,AA$1,FALSE)),"",VLOOKUP($A157,'全入力（様式2-4）'!$G$17:$BY$1200,AA$1,FALSE))</f>
        <v>0</v>
      </c>
      <c r="AB157" s="38">
        <f>IF(ISERROR(VLOOKUP($A157,'全入力（様式2-4）'!$G$17:$BY$1200,AB$1,FALSE)),"",VLOOKUP($A157,'全入力（様式2-4）'!$G$17:$BY$1200,AB$1,FALSE))</f>
        <v>0</v>
      </c>
      <c r="AC157" s="38">
        <f>IF(ISERROR(VLOOKUP($A157,'全入力（様式2-4）'!$G$17:$BY$1200,AC$1,FALSE)),"",VLOOKUP($A157,'全入力（様式2-4）'!$G$17:$BY$1200,AC$1,FALSE))</f>
        <v>0</v>
      </c>
      <c r="AD157" s="200">
        <f>IF(ISERROR(VLOOKUP($A157,'全入力（様式2-4）'!$G$17:$BY$1200,AD$1,FALSE)),"",VLOOKUP($A157,'全入力（様式2-4）'!$G$17:$BY$1200,AD$1,FALSE))</f>
        <v>0</v>
      </c>
      <c r="AE157" s="112"/>
      <c r="AF157" s="112"/>
      <c r="AG157" s="112"/>
      <c r="AH157" s="317" t="str">
        <f t="shared" si="176"/>
        <v>00</v>
      </c>
      <c r="AI157" s="39" t="str">
        <f>IF(ISERROR(VLOOKUP($G157&amp;AI$8,参照!$P$4:$U$500,5,FALSE)),"",VLOOKUP($G157&amp;AI$8,参照!$P$4:$U$500,5,FALSE))</f>
        <v/>
      </c>
      <c r="AJ157" s="39" t="str">
        <f>IF(ISERROR(VLOOKUP($G157&amp;AJ$8,参照!$P$4:$U$500,5,FALSE)),"",VLOOKUP($G157&amp;AJ$8,参照!$P$4:$U$500,5,FALSE))</f>
        <v/>
      </c>
      <c r="AK157" s="37">
        <v>29</v>
      </c>
      <c r="AL157" s="37">
        <v>84</v>
      </c>
      <c r="AM157" s="37"/>
      <c r="AN157" s="72">
        <f>IF(ISERROR(VLOOKUP($A157,'全入力（様式2-4）'!$G$17:$BY$1200,AN$1,FALSE)),"",VLOOKUP($A157,'全入力（様式2-4）'!$G$17:$BY$1200,AN$1,FALSE))</f>
        <v>0</v>
      </c>
      <c r="AO157" s="78">
        <f>IF(ISERROR(VLOOKUP($A157,'全入力（様式2-4）'!$G$17:$BY$1200,AO$1,FALSE)),"",VLOOKUP($A157,'全入力（様式2-4）'!$G$17:$BY$1200,AO$1,FALSE))</f>
        <v>0</v>
      </c>
      <c r="AP157" s="44">
        <f>IF(ISERROR(VLOOKUP($A157,'全入力（様式2-4）'!$G$17:$BY$1200,AP$1,FALSE)),"",VLOOKUP($A157,'全入力（様式2-4）'!$G$17:$BY$1200,AP$1,FALSE))</f>
        <v>0</v>
      </c>
      <c r="AQ157" s="63" t="str">
        <f>IF(ISERROR(VLOOKUP($G157,参照!$U$4:$W$102,3,FALSE)),"",VLOOKUP($G157,参照!$U$4:$W$102,3,FALSE))</f>
        <v/>
      </c>
      <c r="AR157" s="377" t="str">
        <f t="shared" ref="AR157" si="199">IF($AN157&lt;&gt;0,2/3,"")</f>
        <v/>
      </c>
      <c r="AS157" s="45" t="str">
        <f t="shared" si="178"/>
        <v/>
      </c>
      <c r="AT157" s="45" t="str">
        <f t="shared" si="179"/>
        <v/>
      </c>
      <c r="AU157" s="45" t="str">
        <f t="shared" si="180"/>
        <v/>
      </c>
      <c r="AV157" s="45" t="str">
        <f t="shared" si="181"/>
        <v/>
      </c>
      <c r="AW157" s="45" t="str">
        <f t="shared" si="174"/>
        <v/>
      </c>
      <c r="AX157" s="46">
        <f t="array" ref="AX157">SUM(IF('全入力（様式2-4）'!$G$17:$G$1200=$A157,IF('全入力（様式2-4）'!$AD$14:$AF$14=$AR157,'全入力（様式2-4）'!$AD$17:$AF$1200)))</f>
        <v>0</v>
      </c>
      <c r="AY157" s="47" t="str">
        <f t="shared" si="182"/>
        <v/>
      </c>
      <c r="AZ157" s="1890"/>
      <c r="BA157" s="46">
        <f t="shared" si="183"/>
        <v>0</v>
      </c>
      <c r="BB157" s="47" t="str">
        <f t="shared" si="184"/>
        <v/>
      </c>
      <c r="BC157" s="46">
        <f t="array" ref="BC157">SUM(IF('全入力（様式2-4）'!$G$17:$G$1200=$A157,IF('全入力（様式2-4）'!$AW$14:$AY$14=$AR157,'全入力（様式2-4）'!$AW$17:$AY$1200)))</f>
        <v>0</v>
      </c>
      <c r="BD157" s="47" t="str">
        <f t="shared" si="185"/>
        <v/>
      </c>
      <c r="BE157" s="150" t="str">
        <f t="shared" si="186"/>
        <v/>
      </c>
      <c r="BF157" s="1890"/>
      <c r="BG157" s="46"/>
      <c r="BH157" s="47"/>
      <c r="BI157" s="47"/>
      <c r="BJ157" s="144"/>
      <c r="BK157" s="1890"/>
    </row>
    <row r="158" spans="1:63" s="18" customFormat="1" ht="14.25" customHeight="1" thickBot="1">
      <c r="A158" s="942">
        <f t="shared" si="141"/>
        <v>49</v>
      </c>
      <c r="B158" s="7">
        <f>'全入力（様式2-4）'!$I$6</f>
        <v>0</v>
      </c>
      <c r="C158" s="186">
        <f>IF(ISERROR(VLOOKUP($A158,'全入力（様式2-4）'!$G$17:$BY$1200,C$1,FALSE)),"",VLOOKUP($A158,'全入力（様式2-4）'!$G$17:$BY$1200,C$1,FALSE))</f>
        <v>0</v>
      </c>
      <c r="D158" s="186">
        <f>IF(ISERROR(VLOOKUP($A158,'全入力（様式2-4）'!$G$17:$BY$1200,D$1,FALSE)),"",VLOOKUP($A158,'全入力（様式2-4）'!$G$17:$BY$1200,D$1,FALSE))</f>
        <v>0</v>
      </c>
      <c r="E158" s="186">
        <f>IF(ISERROR(VLOOKUP($A158,'全入力（様式2-4）'!$G$17:$BY$1200,E$1,FALSE)),"",VLOOKUP($A158,'全入力（様式2-4）'!$G$17:$BY$1200,E$1,FALSE))</f>
        <v>0</v>
      </c>
      <c r="F158" s="186">
        <f>IF(ISERROR(VLOOKUP($A158,'全入力（様式2-4）'!$G$17:$BY$1200,F$1,FALSE)),"",VLOOKUP($A158,'全入力（様式2-4）'!$G$17:$BY$1200,F$1,FALSE))</f>
        <v>0</v>
      </c>
      <c r="G158" s="187" t="str">
        <f>'全入力（様式2-4）'!$P$5&amp;'全入力（様式2-4）'!$R$5&amp;$D158</f>
        <v>0</v>
      </c>
      <c r="H158" s="188" t="str">
        <f t="shared" si="175"/>
        <v/>
      </c>
      <c r="I158" s="189">
        <f>IF(ISERROR(VLOOKUP($A158,'全入力（様式2-4）'!$G$17:$BY$1200,I$1,FALSE)),"",VLOOKUP($A158,'全入力（様式2-4）'!$G$17:$BY$1200,I$1,FALSE))</f>
        <v>0</v>
      </c>
      <c r="J158" s="189" t="str">
        <f>IF(ISERROR(VLOOKUP($A158,'全入力（様式2-4）'!$G$17:$BY$1200,J$1,FALSE)),"",VLOOKUP($A158,'全入力（様式2-4）'!$G$17:$BY$1200,J$1,FALSE))</f>
        <v/>
      </c>
      <c r="K158" s="189">
        <f>IF(ISERROR(VLOOKUP($A158,'全入力（様式2-4）'!$G$17:$BY$1200,K$1,FALSE)),"",VLOOKUP($A158,'全入力（様式2-4）'!$G$17:$BY$1200,K$1,FALSE))</f>
        <v>0</v>
      </c>
      <c r="L158" s="189" t="str">
        <f>IF(ISERROR(VLOOKUP($A158,'全入力（様式2-4）'!$G$17:$BY$1200,L$1,FALSE)),"",VLOOKUP($A158,'全入力（様式2-4）'!$G$17:$BY$1200,L$1,FALSE))</f>
        <v/>
      </c>
      <c r="M158" s="190">
        <f>IF(ISERROR(VLOOKUP($A158,'全入力（様式2-4）'!$G$17:$BY$1200,M$1,FALSE)),"",VLOOKUP($A158,'全入力（様式2-4）'!$G$17:$BY$1200,M$1,FALSE))</f>
        <v>0</v>
      </c>
      <c r="N158" s="190" t="str">
        <f>IF(ISERROR(VLOOKUP($A158,'全入力（様式2-4）'!$G$17:$BY$1200,N$1,FALSE)),"",VLOOKUP($A158,'全入力（様式2-4）'!$G$17:$BY$1200,N$1,FALSE))</f>
        <v/>
      </c>
      <c r="O158" s="190">
        <f>IF(ISERROR(VLOOKUP($A158,'全入力（様式2-4）'!$G$17:$BY$1200,O$1,FALSE)),"",VLOOKUP($A158,'全入力（様式2-4）'!$G$17:$BY$1200,O$1,FALSE))</f>
        <v>0</v>
      </c>
      <c r="P158" s="190" t="str">
        <f>IF(ISERROR(VLOOKUP($A158,'全入力（様式2-4）'!$G$17:$BY$1200,P$1,FALSE)),"",VLOOKUP($A158,'全入力（様式2-4）'!$G$17:$BY$1200,P$1,FALSE))</f>
        <v/>
      </c>
      <c r="Q158" s="191">
        <f>IF(ISERROR(VLOOKUP($A158,'全入力（様式2-4）'!$G$17:$BY$1200,Q$1,FALSE)),"",VLOOKUP($A158,'全入力（様式2-4）'!$G$17:$BY$1200,Q$1,FALSE))</f>
        <v>0</v>
      </c>
      <c r="R158" s="192">
        <f>IF(ISERROR(VLOOKUP($A158,'全入力（様式2-4）'!$G$17:$BY$1200,R$1,FALSE)),"",VLOOKUP($A158,'全入力（様式2-4）'!$G$17:$BY$1200,R$1,FALSE))</f>
        <v>0</v>
      </c>
      <c r="S158" s="192" t="str">
        <f>IF(ISERROR(VLOOKUP($A158,'全入力（様式2-4）'!$G$17:$BY$1200,S$1,FALSE)),"",VLOOKUP($A158,'全入力（様式2-4）'!$G$17:$BY$1200,S$1,FALSE))</f>
        <v/>
      </c>
      <c r="T158" s="192"/>
      <c r="U158" s="192"/>
      <c r="V158" s="192"/>
      <c r="W158" s="192"/>
      <c r="X158" s="192"/>
      <c r="Y158" s="192"/>
      <c r="Z158" s="189">
        <f>IF(ISERROR(VLOOKUP($A158,'全入力（様式2-4）'!$G$17:$BY$1200,Z$1,FALSE)),"",VLOOKUP($A158,'全入力（様式2-4）'!$G$17:$BY$1200,Z$1,FALSE))</f>
        <v>0</v>
      </c>
      <c r="AA158" s="189">
        <f>IF(ISERROR(VLOOKUP($A158,'全入力（様式2-4）'!$G$17:$BY$1200,AA$1,FALSE)),"",VLOOKUP($A158,'全入力（様式2-4）'!$G$17:$BY$1200,AA$1,FALSE))</f>
        <v>0</v>
      </c>
      <c r="AB158" s="189">
        <f>IF(ISERROR(VLOOKUP($A158,'全入力（様式2-4）'!$G$17:$BY$1200,AB$1,FALSE)),"",VLOOKUP($A158,'全入力（様式2-4）'!$G$17:$BY$1200,AB$1,FALSE))</f>
        <v>0</v>
      </c>
      <c r="AC158" s="189">
        <f>IF(ISERROR(VLOOKUP($A158,'全入力（様式2-4）'!$G$17:$BY$1200,AC$1,FALSE)),"",VLOOKUP($A158,'全入力（様式2-4）'!$G$17:$BY$1200,AC$1,FALSE))</f>
        <v>0</v>
      </c>
      <c r="AD158" s="202">
        <f>IF(ISERROR(VLOOKUP($A158,'全入力（様式2-4）'!$G$17:$BY$1200,AD$1,FALSE)),"",VLOOKUP($A158,'全入力（様式2-4）'!$G$17:$BY$1200,AD$1,FALSE))</f>
        <v>0</v>
      </c>
      <c r="AE158" s="190"/>
      <c r="AF158" s="190"/>
      <c r="AG158" s="190"/>
      <c r="AH158" s="319" t="str">
        <f t="shared" si="176"/>
        <v>00</v>
      </c>
      <c r="AI158" s="193" t="str">
        <f>IF(ISERROR(VLOOKUP($G158&amp;AI$8,参照!$P$4:$U$500,5,FALSE)),"",VLOOKUP($G158&amp;AI$8,参照!$P$4:$U$500,5,FALSE))</f>
        <v/>
      </c>
      <c r="AJ158" s="193" t="str">
        <f>IF(ISERROR(VLOOKUP($G158&amp;AJ$8,参照!$P$4:$U$500,5,FALSE)),"",VLOOKUP($G158&amp;AJ$8,参照!$P$4:$U$500,5,FALSE))</f>
        <v/>
      </c>
      <c r="AK158" s="188">
        <v>31</v>
      </c>
      <c r="AL158" s="188">
        <v>85</v>
      </c>
      <c r="AM158" s="37"/>
      <c r="AN158" s="74">
        <f>IF(ISERROR(VLOOKUP($A158,'全入力（様式2-4）'!$G$17:$BY$1200,AN$1,FALSE)),"",VLOOKUP($A158,'全入力（様式2-4）'!$G$17:$BY$1200,AN$1,FALSE))</f>
        <v>0</v>
      </c>
      <c r="AO158" s="79">
        <f>IF(ISERROR(VLOOKUP($A158,'全入力（様式2-4）'!$G$17:$BY$1200,AO$1,FALSE)),"",VLOOKUP($A158,'全入力（様式2-4）'!$G$17:$BY$1200,AO$1,FALSE))</f>
        <v>0</v>
      </c>
      <c r="AP158" s="48">
        <f>IF(ISERROR(VLOOKUP($A158,'全入力（様式2-4）'!$G$17:$BY$1200,AP$1,FALSE)),"",VLOOKUP($A158,'全入力（様式2-4）'!$G$17:$BY$1200,AP$1,FALSE))</f>
        <v>0</v>
      </c>
      <c r="AQ158" s="64" t="str">
        <f>IF(ISERROR(VLOOKUP($G158,参照!$U$4:$W$102,3,FALSE)),"",VLOOKUP($G158,参照!$U$4:$W$102,3,FALSE))</f>
        <v/>
      </c>
      <c r="AR158" s="378" t="str">
        <f t="shared" ref="AR158" si="200">IF($AN158&lt;&gt;0,1/3,"")</f>
        <v/>
      </c>
      <c r="AS158" s="49" t="str">
        <f t="shared" si="178"/>
        <v/>
      </c>
      <c r="AT158" s="49" t="str">
        <f t="shared" si="179"/>
        <v/>
      </c>
      <c r="AU158" s="49" t="str">
        <f t="shared" si="180"/>
        <v/>
      </c>
      <c r="AV158" s="49" t="str">
        <f t="shared" si="181"/>
        <v/>
      </c>
      <c r="AW158" s="49" t="str">
        <f t="shared" si="174"/>
        <v/>
      </c>
      <c r="AX158" s="50">
        <f t="array" ref="AX158">SUM(IF('全入力（様式2-4）'!$G$17:$G$1200=$A158,IF('全入力（様式2-4）'!$AD$14:$AF$14=$AR158,'全入力（様式2-4）'!$AD$17:$AF$1200)))</f>
        <v>0</v>
      </c>
      <c r="AY158" s="51" t="str">
        <f t="shared" si="182"/>
        <v/>
      </c>
      <c r="AZ158" s="1891"/>
      <c r="BA158" s="50">
        <f t="shared" si="183"/>
        <v>0</v>
      </c>
      <c r="BB158" s="51" t="str">
        <f t="shared" si="184"/>
        <v/>
      </c>
      <c r="BC158" s="50">
        <f t="array" ref="BC158">SUM(IF('全入力（様式2-4）'!$G$17:$G$1200=$A158,IF('全入力（様式2-4）'!$AW$14:$AY$14=$AR158,'全入力（様式2-4）'!$AW$17:$AY$1200)))</f>
        <v>0</v>
      </c>
      <c r="BD158" s="51" t="str">
        <f t="shared" si="185"/>
        <v/>
      </c>
      <c r="BE158" s="151" t="str">
        <f t="shared" si="186"/>
        <v/>
      </c>
      <c r="BF158" s="1891"/>
      <c r="BG158" s="50"/>
      <c r="BH158" s="51"/>
      <c r="BI158" s="51"/>
      <c r="BJ158" s="145"/>
      <c r="BK158" s="1891"/>
    </row>
    <row r="159" spans="1:63" s="18" customFormat="1" ht="14.25" customHeight="1">
      <c r="A159" s="941">
        <f>A156+1</f>
        <v>50</v>
      </c>
      <c r="B159" s="178">
        <f>'全入力（様式2-4）'!$I$6</f>
        <v>0</v>
      </c>
      <c r="C159" s="177">
        <f>IF(ISERROR(VLOOKUP($A159,'全入力（様式2-4）'!$G$17:$BY$1200,C$1,FALSE)),"",VLOOKUP($A159,'全入力（様式2-4）'!$G$17:$BY$1200,C$1,FALSE))</f>
        <v>0</v>
      </c>
      <c r="D159" s="177">
        <f>IF(ISERROR(VLOOKUP($A159,'全入力（様式2-4）'!$G$17:$BY$1200,D$1,FALSE)),"",VLOOKUP($A159,'全入力（様式2-4）'!$G$17:$BY$1200,D$1,FALSE))</f>
        <v>0</v>
      </c>
      <c r="E159" s="177">
        <f>IF(ISERROR(VLOOKUP($A159,'全入力（様式2-4）'!$G$17:$BY$1200,E$1,FALSE)),"",VLOOKUP($A159,'全入力（様式2-4）'!$G$17:$BY$1200,E$1,FALSE))</f>
        <v>0</v>
      </c>
      <c r="F159" s="177">
        <f>IF(ISERROR(VLOOKUP($A159,'全入力（様式2-4）'!$G$17:$BY$1200,F$1,FALSE)),"",VLOOKUP($A159,'全入力（様式2-4）'!$G$17:$BY$1200,F$1,FALSE))</f>
        <v>0</v>
      </c>
      <c r="G159" s="179" t="str">
        <f>'全入力（様式2-4）'!$P$5&amp;'全入力（様式2-4）'!$R$5&amp;$D159</f>
        <v>0</v>
      </c>
      <c r="H159" s="180" t="str">
        <f t="shared" si="175"/>
        <v/>
      </c>
      <c r="I159" s="181">
        <f>IF(ISERROR(VLOOKUP($A159,'全入力（様式2-4）'!$G$17:$BY$1200,I$1,FALSE)),"",VLOOKUP($A159,'全入力（様式2-4）'!$G$17:$BY$1200,I$1,FALSE))</f>
        <v>0</v>
      </c>
      <c r="J159" s="181" t="str">
        <f>IF(ISERROR(VLOOKUP($A159,'全入力（様式2-4）'!$G$17:$BY$1200,J$1,FALSE)),"",VLOOKUP($A159,'全入力（様式2-4）'!$G$17:$BY$1200,J$1,FALSE))</f>
        <v/>
      </c>
      <c r="K159" s="181">
        <f>IF(ISERROR(VLOOKUP($A159,'全入力（様式2-4）'!$G$17:$BY$1200,K$1,FALSE)),"",VLOOKUP($A159,'全入力（様式2-4）'!$G$17:$BY$1200,K$1,FALSE))</f>
        <v>0</v>
      </c>
      <c r="L159" s="181" t="str">
        <f>IF(ISERROR(VLOOKUP($A159,'全入力（様式2-4）'!$G$17:$BY$1200,L$1,FALSE)),"",VLOOKUP($A159,'全入力（様式2-4）'!$G$17:$BY$1200,L$1,FALSE))</f>
        <v/>
      </c>
      <c r="M159" s="182">
        <f>IF(ISERROR(VLOOKUP($A159,'全入力（様式2-4）'!$G$17:$BY$1200,M$1,FALSE)),"",VLOOKUP($A159,'全入力（様式2-4）'!$G$17:$BY$1200,M$1,FALSE))</f>
        <v>0</v>
      </c>
      <c r="N159" s="182" t="str">
        <f>IF(ISERROR(VLOOKUP($A159,'全入力（様式2-4）'!$G$17:$BY$1200,N$1,FALSE)),"",VLOOKUP($A159,'全入力（様式2-4）'!$G$17:$BY$1200,N$1,FALSE))</f>
        <v/>
      </c>
      <c r="O159" s="182">
        <f>IF(ISERROR(VLOOKUP($A159,'全入力（様式2-4）'!$G$17:$BY$1200,O$1,FALSE)),"",VLOOKUP($A159,'全入力（様式2-4）'!$G$17:$BY$1200,O$1,FALSE))</f>
        <v>0</v>
      </c>
      <c r="P159" s="182" t="str">
        <f>IF(ISERROR(VLOOKUP($A159,'全入力（様式2-4）'!$G$17:$BY$1200,P$1,FALSE)),"",VLOOKUP($A159,'全入力（様式2-4）'!$G$17:$BY$1200,P$1,FALSE))</f>
        <v/>
      </c>
      <c r="Q159" s="183">
        <f>IF(ISERROR(VLOOKUP($A159,'全入力（様式2-4）'!$G$17:$BY$1200,Q$1,FALSE)),"",VLOOKUP($A159,'全入力（様式2-4）'!$G$17:$BY$1200,Q$1,FALSE))</f>
        <v>0</v>
      </c>
      <c r="R159" s="184">
        <f>IF(ISERROR(VLOOKUP($A159,'全入力（様式2-4）'!$G$17:$BY$1200,R$1,FALSE)),"",VLOOKUP($A159,'全入力（様式2-4）'!$G$17:$BY$1200,R$1,FALSE))</f>
        <v>0</v>
      </c>
      <c r="S159" s="184" t="str">
        <f>IF(ISERROR(VLOOKUP($A159,'全入力（様式2-4）'!$G$17:$BY$1200,S$1,FALSE)),"",VLOOKUP($A159,'全入力（様式2-4）'!$G$17:$BY$1200,S$1,FALSE))</f>
        <v/>
      </c>
      <c r="T159" s="184"/>
      <c r="U159" s="184"/>
      <c r="V159" s="537"/>
      <c r="W159" s="537"/>
      <c r="X159" s="537"/>
      <c r="Y159" s="537"/>
      <c r="Z159" s="181">
        <f>IF(ISERROR(VLOOKUP($A159,'全入力（様式2-4）'!$G$17:$BY$1200,Z$1,FALSE)),"",VLOOKUP($A159,'全入力（様式2-4）'!$G$17:$BY$1200,Z$1,FALSE))</f>
        <v>0</v>
      </c>
      <c r="AA159" s="181">
        <f>IF(ISERROR(VLOOKUP($A159,'全入力（様式2-4）'!$G$17:$BY$1200,AA$1,FALSE)),"",VLOOKUP($A159,'全入力（様式2-4）'!$G$17:$BY$1200,AA$1,FALSE))</f>
        <v>0</v>
      </c>
      <c r="AB159" s="181">
        <f>IF(ISERROR(VLOOKUP($A159,'全入力（様式2-4）'!$G$17:$BY$1200,AB$1,FALSE)),"",VLOOKUP($A159,'全入力（様式2-4）'!$G$17:$BY$1200,AB$1,FALSE))</f>
        <v>0</v>
      </c>
      <c r="AC159" s="181">
        <f>IF(ISERROR(VLOOKUP($A159,'全入力（様式2-4）'!$G$17:$BY$1200,AC$1,FALSE)),"",VLOOKUP($A159,'全入力（様式2-4）'!$G$17:$BY$1200,AC$1,FALSE))</f>
        <v>0</v>
      </c>
      <c r="AD159" s="201">
        <f>IF(ISERROR(VLOOKUP($A159,'全入力（様式2-4）'!$G$17:$BY$1200,AD$1,FALSE)),"",VLOOKUP($A159,'全入力（様式2-4）'!$G$17:$BY$1200,AD$1,FALSE))</f>
        <v>0</v>
      </c>
      <c r="AE159" s="182"/>
      <c r="AF159" s="182"/>
      <c r="AG159" s="182"/>
      <c r="AH159" s="318" t="str">
        <f t="shared" si="176"/>
        <v>00</v>
      </c>
      <c r="AI159" s="185" t="str">
        <f>IF(ISERROR(VLOOKUP($G159&amp;AI$8,参照!$P$4:$U$500,5,FALSE)),"",VLOOKUP($G159&amp;AI$8,参照!$P$4:$U$500,5,FALSE))</f>
        <v/>
      </c>
      <c r="AJ159" s="185" t="str">
        <f>IF(ISERROR(VLOOKUP($G159&amp;AJ$8,参照!$P$4:$U$500,5,FALSE)),"",VLOOKUP($G159&amp;AJ$8,参照!$P$4:$U$500,5,FALSE))</f>
        <v/>
      </c>
      <c r="AK159" s="180">
        <v>27</v>
      </c>
      <c r="AL159" s="180">
        <v>83</v>
      </c>
      <c r="AM159" s="37"/>
      <c r="AN159" s="76">
        <f>IF(ISERROR(VLOOKUP($A159,'全入力（様式2-4）'!$G$17:$BY$1200,AN$1,FALSE)),"",VLOOKUP($A159,'全入力（様式2-4）'!$G$17:$BY$1200,AN$1,FALSE))</f>
        <v>0</v>
      </c>
      <c r="AO159" s="77">
        <f>IF(ISERROR(VLOOKUP($A159,'全入力（様式2-4）'!$G$17:$BY$1200,AO$1,FALSE)),"",VLOOKUP($A159,'全入力（様式2-4）'!$G$17:$BY$1200,AO$1,FALSE))</f>
        <v>0</v>
      </c>
      <c r="AP159" s="52">
        <f>IF(ISERROR(VLOOKUP($A159,'全入力（様式2-4）'!$G$17:$BY$1200,AP$1,FALSE)),"",VLOOKUP($A159,'全入力（様式2-4）'!$G$17:$BY$1200,AP$1,FALSE))</f>
        <v>0</v>
      </c>
      <c r="AQ159" s="84" t="str">
        <f>IF(ISERROR(VLOOKUP($G159,参照!$U$4:$W$102,3,FALSE)),"",VLOOKUP($G159,参照!$U$4:$W$102,3,FALSE))</f>
        <v/>
      </c>
      <c r="AR159" s="376" t="str">
        <f t="shared" ref="AR159" si="201">IF($AN159&lt;&gt;0,"満額","")</f>
        <v/>
      </c>
      <c r="AS159" s="53" t="str">
        <f t="shared" si="178"/>
        <v/>
      </c>
      <c r="AT159" s="53" t="str">
        <f t="shared" si="179"/>
        <v/>
      </c>
      <c r="AU159" s="53" t="str">
        <f t="shared" si="180"/>
        <v/>
      </c>
      <c r="AV159" s="53" t="str">
        <f t="shared" si="181"/>
        <v/>
      </c>
      <c r="AW159" s="53" t="str">
        <f t="shared" si="174"/>
        <v/>
      </c>
      <c r="AX159" s="54">
        <f t="array" ref="AX159">SUM(IF('全入力（様式2-4）'!$G$17:$G$1200=$A159,IF('全入力（様式2-4）'!$AD$14:$AF$14=$AR159,'全入力（様式2-4）'!$AD$17:$AF$1200)))</f>
        <v>0</v>
      </c>
      <c r="AY159" s="55" t="str">
        <f t="shared" si="182"/>
        <v/>
      </c>
      <c r="AZ159" s="1889">
        <f>IF(ISERROR(VLOOKUP($A159,'全入力（様式2-4）'!$G$17:$BY$1200,AZ$1,FALSE)),"",VLOOKUP($A159,'全入力（様式2-4）'!$G$17:$BY$1200,AZ$1,FALSE))</f>
        <v>0</v>
      </c>
      <c r="BA159" s="54">
        <f t="shared" si="183"/>
        <v>0</v>
      </c>
      <c r="BB159" s="55" t="str">
        <f t="shared" si="184"/>
        <v/>
      </c>
      <c r="BC159" s="54">
        <f t="array" ref="BC159">SUM(IF('全入力（様式2-4）'!$G$17:$G$1200=$A159,IF('全入力（様式2-4）'!$AW$14:$AY$14=$AR159,'全入力（様式2-4）'!$AW$17:$AY$1200)))</f>
        <v>0</v>
      </c>
      <c r="BD159" s="55" t="str">
        <f t="shared" si="185"/>
        <v/>
      </c>
      <c r="BE159" s="152" t="str">
        <f t="shared" si="186"/>
        <v/>
      </c>
      <c r="BF159" s="1889">
        <f>IF(ISERROR(VLOOKUP($A159,'全入力（様式2-4）'!$G$17:$BY$1200,BF$1,FALSE)),"",VLOOKUP($A159,'全入力（様式2-4）'!$G$17:$BY$1200,BF$1,FALSE))</f>
        <v>0</v>
      </c>
      <c r="BG159" s="54"/>
      <c r="BH159" s="55"/>
      <c r="BI159" s="55"/>
      <c r="BJ159" s="146"/>
      <c r="BK159" s="1889"/>
    </row>
    <row r="160" spans="1:63" s="18" customFormat="1" ht="14.25" customHeight="1">
      <c r="A160" s="940">
        <f t="shared" si="141"/>
        <v>50</v>
      </c>
      <c r="B160" s="1">
        <f>'全入力（様式2-4）'!$I$6</f>
        <v>0</v>
      </c>
      <c r="C160" s="35">
        <f>IF(ISERROR(VLOOKUP($A160,'全入力（様式2-4）'!$G$17:$BY$1200,C$1,FALSE)),"",VLOOKUP($A160,'全入力（様式2-4）'!$G$17:$BY$1200,C$1,FALSE))</f>
        <v>0</v>
      </c>
      <c r="D160" s="35">
        <f>IF(ISERROR(VLOOKUP($A160,'全入力（様式2-4）'!$G$17:$BY$1200,D$1,FALSE)),"",VLOOKUP($A160,'全入力（様式2-4）'!$G$17:$BY$1200,D$1,FALSE))</f>
        <v>0</v>
      </c>
      <c r="E160" s="35">
        <f>IF(ISERROR(VLOOKUP($A160,'全入力（様式2-4）'!$G$17:$BY$1200,E$1,FALSE)),"",VLOOKUP($A160,'全入力（様式2-4）'!$G$17:$BY$1200,E$1,FALSE))</f>
        <v>0</v>
      </c>
      <c r="F160" s="35">
        <f>IF(ISERROR(VLOOKUP($A160,'全入力（様式2-4）'!$G$17:$BY$1200,F$1,FALSE)),"",VLOOKUP($A160,'全入力（様式2-4）'!$G$17:$BY$1200,F$1,FALSE))</f>
        <v>0</v>
      </c>
      <c r="G160" s="36" t="str">
        <f>'全入力（様式2-4）'!$P$5&amp;'全入力（様式2-4）'!$R$5&amp;$D160</f>
        <v>0</v>
      </c>
      <c r="H160" s="37" t="str">
        <f t="shared" si="175"/>
        <v/>
      </c>
      <c r="I160" s="38">
        <f>IF(ISERROR(VLOOKUP($A160,'全入力（様式2-4）'!$G$17:$BY$1200,I$1,FALSE)),"",VLOOKUP($A160,'全入力（様式2-4）'!$G$17:$BY$1200,I$1,FALSE))</f>
        <v>0</v>
      </c>
      <c r="J160" s="38" t="str">
        <f>IF(ISERROR(VLOOKUP($A160,'全入力（様式2-4）'!$G$17:$BY$1200,J$1,FALSE)),"",VLOOKUP($A160,'全入力（様式2-4）'!$G$17:$BY$1200,J$1,FALSE))</f>
        <v/>
      </c>
      <c r="K160" s="38">
        <f>IF(ISERROR(VLOOKUP($A160,'全入力（様式2-4）'!$G$17:$BY$1200,K$1,FALSE)),"",VLOOKUP($A160,'全入力（様式2-4）'!$G$17:$BY$1200,K$1,FALSE))</f>
        <v>0</v>
      </c>
      <c r="L160" s="38" t="str">
        <f>IF(ISERROR(VLOOKUP($A160,'全入力（様式2-4）'!$G$17:$BY$1200,L$1,FALSE)),"",VLOOKUP($A160,'全入力（様式2-4）'!$G$17:$BY$1200,L$1,FALSE))</f>
        <v/>
      </c>
      <c r="M160" s="112">
        <f>IF(ISERROR(VLOOKUP($A160,'全入力（様式2-4）'!$G$17:$BY$1200,M$1,FALSE)),"",VLOOKUP($A160,'全入力（様式2-4）'!$G$17:$BY$1200,M$1,FALSE))</f>
        <v>0</v>
      </c>
      <c r="N160" s="112" t="str">
        <f>IF(ISERROR(VLOOKUP($A160,'全入力（様式2-4）'!$G$17:$BY$1200,N$1,FALSE)),"",VLOOKUP($A160,'全入力（様式2-4）'!$G$17:$BY$1200,N$1,FALSE))</f>
        <v/>
      </c>
      <c r="O160" s="112">
        <f>IF(ISERROR(VLOOKUP($A160,'全入力（様式2-4）'!$G$17:$BY$1200,O$1,FALSE)),"",VLOOKUP($A160,'全入力（様式2-4）'!$G$17:$BY$1200,O$1,FALSE))</f>
        <v>0</v>
      </c>
      <c r="P160" s="112" t="str">
        <f>IF(ISERROR(VLOOKUP($A160,'全入力（様式2-4）'!$G$17:$BY$1200,P$1,FALSE)),"",VLOOKUP($A160,'全入力（様式2-4）'!$G$17:$BY$1200,P$1,FALSE))</f>
        <v/>
      </c>
      <c r="Q160" s="176">
        <f>IF(ISERROR(VLOOKUP($A160,'全入力（様式2-4）'!$G$17:$BY$1200,Q$1,FALSE)),"",VLOOKUP($A160,'全入力（様式2-4）'!$G$17:$BY$1200,Q$1,FALSE))</f>
        <v>0</v>
      </c>
      <c r="R160" s="105">
        <f>IF(ISERROR(VLOOKUP($A160,'全入力（様式2-4）'!$G$17:$BY$1200,R$1,FALSE)),"",VLOOKUP($A160,'全入力（様式2-4）'!$G$17:$BY$1200,R$1,FALSE))</f>
        <v>0</v>
      </c>
      <c r="S160" s="105" t="str">
        <f>IF(ISERROR(VLOOKUP($A160,'全入力（様式2-4）'!$G$17:$BY$1200,S$1,FALSE)),"",VLOOKUP($A160,'全入力（様式2-4）'!$G$17:$BY$1200,S$1,FALSE))</f>
        <v/>
      </c>
      <c r="T160" s="105"/>
      <c r="U160" s="105"/>
      <c r="V160" s="105"/>
      <c r="W160" s="105"/>
      <c r="X160" s="105"/>
      <c r="Y160" s="105"/>
      <c r="Z160" s="38">
        <f>IF(ISERROR(VLOOKUP($A160,'全入力（様式2-4）'!$G$17:$BY$1200,Z$1,FALSE)),"",VLOOKUP($A160,'全入力（様式2-4）'!$G$17:$BY$1200,Z$1,FALSE))</f>
        <v>0</v>
      </c>
      <c r="AA160" s="38">
        <f>IF(ISERROR(VLOOKUP($A160,'全入力（様式2-4）'!$G$17:$BY$1200,AA$1,FALSE)),"",VLOOKUP($A160,'全入力（様式2-4）'!$G$17:$BY$1200,AA$1,FALSE))</f>
        <v>0</v>
      </c>
      <c r="AB160" s="38">
        <f>IF(ISERROR(VLOOKUP($A160,'全入力（様式2-4）'!$G$17:$BY$1200,AB$1,FALSE)),"",VLOOKUP($A160,'全入力（様式2-4）'!$G$17:$BY$1200,AB$1,FALSE))</f>
        <v>0</v>
      </c>
      <c r="AC160" s="38">
        <f>IF(ISERROR(VLOOKUP($A160,'全入力（様式2-4）'!$G$17:$BY$1200,AC$1,FALSE)),"",VLOOKUP($A160,'全入力（様式2-4）'!$G$17:$BY$1200,AC$1,FALSE))</f>
        <v>0</v>
      </c>
      <c r="AD160" s="200">
        <f>IF(ISERROR(VLOOKUP($A160,'全入力（様式2-4）'!$G$17:$BY$1200,AD$1,FALSE)),"",VLOOKUP($A160,'全入力（様式2-4）'!$G$17:$BY$1200,AD$1,FALSE))</f>
        <v>0</v>
      </c>
      <c r="AE160" s="112"/>
      <c r="AF160" s="112"/>
      <c r="AG160" s="112"/>
      <c r="AH160" s="317" t="str">
        <f t="shared" si="176"/>
        <v>00</v>
      </c>
      <c r="AI160" s="39" t="str">
        <f>IF(ISERROR(VLOOKUP($G160&amp;AI$8,参照!$P$4:$U$500,5,FALSE)),"",VLOOKUP($G160&amp;AI$8,参照!$P$4:$U$500,5,FALSE))</f>
        <v/>
      </c>
      <c r="AJ160" s="39" t="str">
        <f>IF(ISERROR(VLOOKUP($G160&amp;AJ$8,参照!$P$4:$U$500,5,FALSE)),"",VLOOKUP($G160&amp;AJ$8,参照!$P$4:$U$500,5,FALSE))</f>
        <v/>
      </c>
      <c r="AK160" s="37">
        <v>29</v>
      </c>
      <c r="AL160" s="37">
        <v>84</v>
      </c>
      <c r="AM160" s="37"/>
      <c r="AN160" s="72">
        <f>IF(ISERROR(VLOOKUP($A160,'全入力（様式2-4）'!$G$17:$BY$1200,AN$1,FALSE)),"",VLOOKUP($A160,'全入力（様式2-4）'!$G$17:$BY$1200,AN$1,FALSE))</f>
        <v>0</v>
      </c>
      <c r="AO160" s="78">
        <f>IF(ISERROR(VLOOKUP($A160,'全入力（様式2-4）'!$G$17:$BY$1200,AO$1,FALSE)),"",VLOOKUP($A160,'全入力（様式2-4）'!$G$17:$BY$1200,AO$1,FALSE))</f>
        <v>0</v>
      </c>
      <c r="AP160" s="44">
        <f>IF(ISERROR(VLOOKUP($A160,'全入力（様式2-4）'!$G$17:$BY$1200,AP$1,FALSE)),"",VLOOKUP($A160,'全入力（様式2-4）'!$G$17:$BY$1200,AP$1,FALSE))</f>
        <v>0</v>
      </c>
      <c r="AQ160" s="63" t="str">
        <f>IF(ISERROR(VLOOKUP($G160,参照!$U$4:$W$102,3,FALSE)),"",VLOOKUP($G160,参照!$U$4:$W$102,3,FALSE))</f>
        <v/>
      </c>
      <c r="AR160" s="377" t="str">
        <f t="shared" ref="AR160" si="202">IF($AN160&lt;&gt;0,2/3,"")</f>
        <v/>
      </c>
      <c r="AS160" s="45" t="str">
        <f t="shared" si="178"/>
        <v/>
      </c>
      <c r="AT160" s="45" t="str">
        <f t="shared" si="179"/>
        <v/>
      </c>
      <c r="AU160" s="45" t="str">
        <f t="shared" si="180"/>
        <v/>
      </c>
      <c r="AV160" s="45" t="str">
        <f t="shared" si="181"/>
        <v/>
      </c>
      <c r="AW160" s="45" t="str">
        <f t="shared" si="174"/>
        <v/>
      </c>
      <c r="AX160" s="46">
        <f t="array" ref="AX160">SUM(IF('全入力（様式2-4）'!$G$17:$G$1200=$A160,IF('全入力（様式2-4）'!$AD$14:$AF$14=$AR160,'全入力（様式2-4）'!$AD$17:$AF$1200)))</f>
        <v>0</v>
      </c>
      <c r="AY160" s="47" t="str">
        <f t="shared" si="182"/>
        <v/>
      </c>
      <c r="AZ160" s="1890"/>
      <c r="BA160" s="46">
        <f t="shared" si="183"/>
        <v>0</v>
      </c>
      <c r="BB160" s="47" t="str">
        <f t="shared" si="184"/>
        <v/>
      </c>
      <c r="BC160" s="46">
        <f t="array" ref="BC160">SUM(IF('全入力（様式2-4）'!$G$17:$G$1200=$A160,IF('全入力（様式2-4）'!$AW$14:$AY$14=$AR160,'全入力（様式2-4）'!$AW$17:$AY$1200)))</f>
        <v>0</v>
      </c>
      <c r="BD160" s="47" t="str">
        <f t="shared" si="185"/>
        <v/>
      </c>
      <c r="BE160" s="150" t="str">
        <f t="shared" si="186"/>
        <v/>
      </c>
      <c r="BF160" s="1890"/>
      <c r="BG160" s="46"/>
      <c r="BH160" s="47"/>
      <c r="BI160" s="47"/>
      <c r="BJ160" s="144"/>
      <c r="BK160" s="1890"/>
    </row>
    <row r="161" spans="1:63" s="18" customFormat="1" ht="14.25" customHeight="1" thickBot="1">
      <c r="A161" s="942">
        <f t="shared" si="141"/>
        <v>50</v>
      </c>
      <c r="B161" s="7">
        <f>'全入力（様式2-4）'!$I$6</f>
        <v>0</v>
      </c>
      <c r="C161" s="186">
        <f>IF(ISERROR(VLOOKUP($A161,'全入力（様式2-4）'!$G$17:$BY$1200,C$1,FALSE)),"",VLOOKUP($A161,'全入力（様式2-4）'!$G$17:$BY$1200,C$1,FALSE))</f>
        <v>0</v>
      </c>
      <c r="D161" s="186">
        <f>IF(ISERROR(VLOOKUP($A161,'全入力（様式2-4）'!$G$17:$BY$1200,D$1,FALSE)),"",VLOOKUP($A161,'全入力（様式2-4）'!$G$17:$BY$1200,D$1,FALSE))</f>
        <v>0</v>
      </c>
      <c r="E161" s="186">
        <f>IF(ISERROR(VLOOKUP($A161,'全入力（様式2-4）'!$G$17:$BY$1200,E$1,FALSE)),"",VLOOKUP($A161,'全入力（様式2-4）'!$G$17:$BY$1200,E$1,FALSE))</f>
        <v>0</v>
      </c>
      <c r="F161" s="186">
        <f>IF(ISERROR(VLOOKUP($A161,'全入力（様式2-4）'!$G$17:$BY$1200,F$1,FALSE)),"",VLOOKUP($A161,'全入力（様式2-4）'!$G$17:$BY$1200,F$1,FALSE))</f>
        <v>0</v>
      </c>
      <c r="G161" s="187" t="str">
        <f>'全入力（様式2-4）'!$P$5&amp;'全入力（様式2-4）'!$R$5&amp;$D161</f>
        <v>0</v>
      </c>
      <c r="H161" s="188" t="str">
        <f t="shared" si="175"/>
        <v/>
      </c>
      <c r="I161" s="189">
        <f>IF(ISERROR(VLOOKUP($A161,'全入力（様式2-4）'!$G$17:$BY$1200,I$1,FALSE)),"",VLOOKUP($A161,'全入力（様式2-4）'!$G$17:$BY$1200,I$1,FALSE))</f>
        <v>0</v>
      </c>
      <c r="J161" s="189" t="str">
        <f>IF(ISERROR(VLOOKUP($A161,'全入力（様式2-4）'!$G$17:$BY$1200,J$1,FALSE)),"",VLOOKUP($A161,'全入力（様式2-4）'!$G$17:$BY$1200,J$1,FALSE))</f>
        <v/>
      </c>
      <c r="K161" s="189">
        <f>IF(ISERROR(VLOOKUP($A161,'全入力（様式2-4）'!$G$17:$BY$1200,K$1,FALSE)),"",VLOOKUP($A161,'全入力（様式2-4）'!$G$17:$BY$1200,K$1,FALSE))</f>
        <v>0</v>
      </c>
      <c r="L161" s="189" t="str">
        <f>IF(ISERROR(VLOOKUP($A161,'全入力（様式2-4）'!$G$17:$BY$1200,L$1,FALSE)),"",VLOOKUP($A161,'全入力（様式2-4）'!$G$17:$BY$1200,L$1,FALSE))</f>
        <v/>
      </c>
      <c r="M161" s="190">
        <f>IF(ISERROR(VLOOKUP($A161,'全入力（様式2-4）'!$G$17:$BY$1200,M$1,FALSE)),"",VLOOKUP($A161,'全入力（様式2-4）'!$G$17:$BY$1200,M$1,FALSE))</f>
        <v>0</v>
      </c>
      <c r="N161" s="190" t="str">
        <f>IF(ISERROR(VLOOKUP($A161,'全入力（様式2-4）'!$G$17:$BY$1200,N$1,FALSE)),"",VLOOKUP($A161,'全入力（様式2-4）'!$G$17:$BY$1200,N$1,FALSE))</f>
        <v/>
      </c>
      <c r="O161" s="190">
        <f>IF(ISERROR(VLOOKUP($A161,'全入力（様式2-4）'!$G$17:$BY$1200,O$1,FALSE)),"",VLOOKUP($A161,'全入力（様式2-4）'!$G$17:$BY$1200,O$1,FALSE))</f>
        <v>0</v>
      </c>
      <c r="P161" s="190" t="str">
        <f>IF(ISERROR(VLOOKUP($A161,'全入力（様式2-4）'!$G$17:$BY$1200,P$1,FALSE)),"",VLOOKUP($A161,'全入力（様式2-4）'!$G$17:$BY$1200,P$1,FALSE))</f>
        <v/>
      </c>
      <c r="Q161" s="191">
        <f>IF(ISERROR(VLOOKUP($A161,'全入力（様式2-4）'!$G$17:$BY$1200,Q$1,FALSE)),"",VLOOKUP($A161,'全入力（様式2-4）'!$G$17:$BY$1200,Q$1,FALSE))</f>
        <v>0</v>
      </c>
      <c r="R161" s="192">
        <f>IF(ISERROR(VLOOKUP($A161,'全入力（様式2-4）'!$G$17:$BY$1200,R$1,FALSE)),"",VLOOKUP($A161,'全入力（様式2-4）'!$G$17:$BY$1200,R$1,FALSE))</f>
        <v>0</v>
      </c>
      <c r="S161" s="192" t="str">
        <f>IF(ISERROR(VLOOKUP($A161,'全入力（様式2-4）'!$G$17:$BY$1200,S$1,FALSE)),"",VLOOKUP($A161,'全入力（様式2-4）'!$G$17:$BY$1200,S$1,FALSE))</f>
        <v/>
      </c>
      <c r="T161" s="192"/>
      <c r="U161" s="192"/>
      <c r="V161" s="192"/>
      <c r="W161" s="192"/>
      <c r="X161" s="192"/>
      <c r="Y161" s="192"/>
      <c r="Z161" s="189">
        <f>IF(ISERROR(VLOOKUP($A161,'全入力（様式2-4）'!$G$17:$BY$1200,Z$1,FALSE)),"",VLOOKUP($A161,'全入力（様式2-4）'!$G$17:$BY$1200,Z$1,FALSE))</f>
        <v>0</v>
      </c>
      <c r="AA161" s="189">
        <f>IF(ISERROR(VLOOKUP($A161,'全入力（様式2-4）'!$G$17:$BY$1200,AA$1,FALSE)),"",VLOOKUP($A161,'全入力（様式2-4）'!$G$17:$BY$1200,AA$1,FALSE))</f>
        <v>0</v>
      </c>
      <c r="AB161" s="189">
        <f>IF(ISERROR(VLOOKUP($A161,'全入力（様式2-4）'!$G$17:$BY$1200,AB$1,FALSE)),"",VLOOKUP($A161,'全入力（様式2-4）'!$G$17:$BY$1200,AB$1,FALSE))</f>
        <v>0</v>
      </c>
      <c r="AC161" s="189">
        <f>IF(ISERROR(VLOOKUP($A161,'全入力（様式2-4）'!$G$17:$BY$1200,AC$1,FALSE)),"",VLOOKUP($A161,'全入力（様式2-4）'!$G$17:$BY$1200,AC$1,FALSE))</f>
        <v>0</v>
      </c>
      <c r="AD161" s="202">
        <f>IF(ISERROR(VLOOKUP($A161,'全入力（様式2-4）'!$G$17:$BY$1200,AD$1,FALSE)),"",VLOOKUP($A161,'全入力（様式2-4）'!$G$17:$BY$1200,AD$1,FALSE))</f>
        <v>0</v>
      </c>
      <c r="AE161" s="190"/>
      <c r="AF161" s="190"/>
      <c r="AG161" s="190"/>
      <c r="AH161" s="319" t="str">
        <f t="shared" si="176"/>
        <v>00</v>
      </c>
      <c r="AI161" s="193" t="str">
        <f>IF(ISERROR(VLOOKUP($G161&amp;AI$8,参照!$P$4:$U$500,5,FALSE)),"",VLOOKUP($G161&amp;AI$8,参照!$P$4:$U$500,5,FALSE))</f>
        <v/>
      </c>
      <c r="AJ161" s="193" t="str">
        <f>IF(ISERROR(VLOOKUP($G161&amp;AJ$8,参照!$P$4:$U$500,5,FALSE)),"",VLOOKUP($G161&amp;AJ$8,参照!$P$4:$U$500,5,FALSE))</f>
        <v/>
      </c>
      <c r="AK161" s="188">
        <v>31</v>
      </c>
      <c r="AL161" s="188">
        <v>85</v>
      </c>
      <c r="AM161" s="37"/>
      <c r="AN161" s="74">
        <f>IF(ISERROR(VLOOKUP($A161,'全入力（様式2-4）'!$G$17:$BY$1200,AN$1,FALSE)),"",VLOOKUP($A161,'全入力（様式2-4）'!$G$17:$BY$1200,AN$1,FALSE))</f>
        <v>0</v>
      </c>
      <c r="AO161" s="79">
        <f>IF(ISERROR(VLOOKUP($A161,'全入力（様式2-4）'!$G$17:$BY$1200,AO$1,FALSE)),"",VLOOKUP($A161,'全入力（様式2-4）'!$G$17:$BY$1200,AO$1,FALSE))</f>
        <v>0</v>
      </c>
      <c r="AP161" s="48">
        <f>IF(ISERROR(VLOOKUP($A161,'全入力（様式2-4）'!$G$17:$BY$1200,AP$1,FALSE)),"",VLOOKUP($A161,'全入力（様式2-4）'!$G$17:$BY$1200,AP$1,FALSE))</f>
        <v>0</v>
      </c>
      <c r="AQ161" s="64" t="str">
        <f>IF(ISERROR(VLOOKUP($G161,参照!$U$4:$W$102,3,FALSE)),"",VLOOKUP($G161,参照!$U$4:$W$102,3,FALSE))</f>
        <v/>
      </c>
      <c r="AR161" s="378" t="str">
        <f t="shared" ref="AR161" si="203">IF($AN161&lt;&gt;0,1/3,"")</f>
        <v/>
      </c>
      <c r="AS161" s="49" t="str">
        <f t="shared" si="178"/>
        <v/>
      </c>
      <c r="AT161" s="49" t="str">
        <f t="shared" si="179"/>
        <v/>
      </c>
      <c r="AU161" s="49" t="str">
        <f t="shared" si="180"/>
        <v/>
      </c>
      <c r="AV161" s="49" t="str">
        <f t="shared" si="181"/>
        <v/>
      </c>
      <c r="AW161" s="49" t="str">
        <f t="shared" si="174"/>
        <v/>
      </c>
      <c r="AX161" s="50">
        <f t="array" ref="AX161">SUM(IF('全入力（様式2-4）'!$G$17:$G$1200=$A161,IF('全入力（様式2-4）'!$AD$14:$AF$14=$AR161,'全入力（様式2-4）'!$AD$17:$AF$1200)))</f>
        <v>0</v>
      </c>
      <c r="AY161" s="51" t="str">
        <f t="shared" si="182"/>
        <v/>
      </c>
      <c r="AZ161" s="1891"/>
      <c r="BA161" s="50">
        <f t="shared" si="183"/>
        <v>0</v>
      </c>
      <c r="BB161" s="51" t="str">
        <f t="shared" si="184"/>
        <v/>
      </c>
      <c r="BC161" s="50">
        <f t="array" ref="BC161">SUM(IF('全入力（様式2-4）'!$G$17:$G$1200=$A161,IF('全入力（様式2-4）'!$AW$14:$AY$14=$AR161,'全入力（様式2-4）'!$AW$17:$AY$1200)))</f>
        <v>0</v>
      </c>
      <c r="BD161" s="51" t="str">
        <f t="shared" si="185"/>
        <v/>
      </c>
      <c r="BE161" s="151" t="str">
        <f t="shared" si="186"/>
        <v/>
      </c>
      <c r="BF161" s="1891"/>
      <c r="BG161" s="50"/>
      <c r="BH161" s="51"/>
      <c r="BI161" s="51"/>
      <c r="BJ161" s="145"/>
      <c r="BK161" s="1891"/>
    </row>
    <row r="162" spans="1:63" s="18" customFormat="1" ht="14.25" customHeight="1">
      <c r="A162" s="941">
        <f>A159+1</f>
        <v>51</v>
      </c>
      <c r="B162" s="178">
        <f>'全入力（様式2-4）'!$I$6</f>
        <v>0</v>
      </c>
      <c r="C162" s="177">
        <f>IF(ISERROR(VLOOKUP($A162,'全入力（様式2-4）'!$G$17:$BY$1200,C$1,FALSE)),"",VLOOKUP($A162,'全入力（様式2-4）'!$G$17:$BY$1200,C$1,FALSE))</f>
        <v>0</v>
      </c>
      <c r="D162" s="177">
        <f>IF(ISERROR(VLOOKUP($A162,'全入力（様式2-4）'!$G$17:$BY$1200,D$1,FALSE)),"",VLOOKUP($A162,'全入力（様式2-4）'!$G$17:$BY$1200,D$1,FALSE))</f>
        <v>0</v>
      </c>
      <c r="E162" s="177">
        <f>IF(ISERROR(VLOOKUP($A162,'全入力（様式2-4）'!$G$17:$BY$1200,E$1,FALSE)),"",VLOOKUP($A162,'全入力（様式2-4）'!$G$17:$BY$1200,E$1,FALSE))</f>
        <v>0</v>
      </c>
      <c r="F162" s="177">
        <f>IF(ISERROR(VLOOKUP($A162,'全入力（様式2-4）'!$G$17:$BY$1200,F$1,FALSE)),"",VLOOKUP($A162,'全入力（様式2-4）'!$G$17:$BY$1200,F$1,FALSE))</f>
        <v>0</v>
      </c>
      <c r="G162" s="179" t="str">
        <f>'全入力（様式2-4）'!$P$5&amp;'全入力（様式2-4）'!$R$5&amp;$D162</f>
        <v>0</v>
      </c>
      <c r="H162" s="180" t="str">
        <f t="shared" si="175"/>
        <v/>
      </c>
      <c r="I162" s="181">
        <f>IF(ISERROR(VLOOKUP($A162,'全入力（様式2-4）'!$G$17:$BY$1200,I$1,FALSE)),"",VLOOKUP($A162,'全入力（様式2-4）'!$G$17:$BY$1200,I$1,FALSE))</f>
        <v>0</v>
      </c>
      <c r="J162" s="181" t="str">
        <f>IF(ISERROR(VLOOKUP($A162,'全入力（様式2-4）'!$G$17:$BY$1200,J$1,FALSE)),"",VLOOKUP($A162,'全入力（様式2-4）'!$G$17:$BY$1200,J$1,FALSE))</f>
        <v/>
      </c>
      <c r="K162" s="181">
        <f>IF(ISERROR(VLOOKUP($A162,'全入力（様式2-4）'!$G$17:$BY$1200,K$1,FALSE)),"",VLOOKUP($A162,'全入力（様式2-4）'!$G$17:$BY$1200,K$1,FALSE))</f>
        <v>0</v>
      </c>
      <c r="L162" s="181" t="str">
        <f>IF(ISERROR(VLOOKUP($A162,'全入力（様式2-4）'!$G$17:$BY$1200,L$1,FALSE)),"",VLOOKUP($A162,'全入力（様式2-4）'!$G$17:$BY$1200,L$1,FALSE))</f>
        <v/>
      </c>
      <c r="M162" s="182">
        <f>IF(ISERROR(VLOOKUP($A162,'全入力（様式2-4）'!$G$17:$BY$1200,M$1,FALSE)),"",VLOOKUP($A162,'全入力（様式2-4）'!$G$17:$BY$1200,M$1,FALSE))</f>
        <v>0</v>
      </c>
      <c r="N162" s="182" t="str">
        <f>IF(ISERROR(VLOOKUP($A162,'全入力（様式2-4）'!$G$17:$BY$1200,N$1,FALSE)),"",VLOOKUP($A162,'全入力（様式2-4）'!$G$17:$BY$1200,N$1,FALSE))</f>
        <v/>
      </c>
      <c r="O162" s="182">
        <f>IF(ISERROR(VLOOKUP($A162,'全入力（様式2-4）'!$G$17:$BY$1200,O$1,FALSE)),"",VLOOKUP($A162,'全入力（様式2-4）'!$G$17:$BY$1200,O$1,FALSE))</f>
        <v>0</v>
      </c>
      <c r="P162" s="182" t="str">
        <f>IF(ISERROR(VLOOKUP($A162,'全入力（様式2-4）'!$G$17:$BY$1200,P$1,FALSE)),"",VLOOKUP($A162,'全入力（様式2-4）'!$G$17:$BY$1200,P$1,FALSE))</f>
        <v/>
      </c>
      <c r="Q162" s="183">
        <f>IF(ISERROR(VLOOKUP($A162,'全入力（様式2-4）'!$G$17:$BY$1200,Q$1,FALSE)),"",VLOOKUP($A162,'全入力（様式2-4）'!$G$17:$BY$1200,Q$1,FALSE))</f>
        <v>0</v>
      </c>
      <c r="R162" s="184">
        <f>IF(ISERROR(VLOOKUP($A162,'全入力（様式2-4）'!$G$17:$BY$1200,R$1,FALSE)),"",VLOOKUP($A162,'全入力（様式2-4）'!$G$17:$BY$1200,R$1,FALSE))</f>
        <v>0</v>
      </c>
      <c r="S162" s="184" t="str">
        <f>IF(ISERROR(VLOOKUP($A162,'全入力（様式2-4）'!$G$17:$BY$1200,S$1,FALSE)),"",VLOOKUP($A162,'全入力（様式2-4）'!$G$17:$BY$1200,S$1,FALSE))</f>
        <v/>
      </c>
      <c r="T162" s="184"/>
      <c r="U162" s="184"/>
      <c r="V162" s="537"/>
      <c r="W162" s="537"/>
      <c r="X162" s="537"/>
      <c r="Y162" s="537"/>
      <c r="Z162" s="181">
        <f>IF(ISERROR(VLOOKUP($A162,'全入力（様式2-4）'!$G$17:$BY$1200,Z$1,FALSE)),"",VLOOKUP($A162,'全入力（様式2-4）'!$G$17:$BY$1200,Z$1,FALSE))</f>
        <v>0</v>
      </c>
      <c r="AA162" s="181">
        <f>IF(ISERROR(VLOOKUP($A162,'全入力（様式2-4）'!$G$17:$BY$1200,AA$1,FALSE)),"",VLOOKUP($A162,'全入力（様式2-4）'!$G$17:$BY$1200,AA$1,FALSE))</f>
        <v>0</v>
      </c>
      <c r="AB162" s="181">
        <f>IF(ISERROR(VLOOKUP($A162,'全入力（様式2-4）'!$G$17:$BY$1200,AB$1,FALSE)),"",VLOOKUP($A162,'全入力（様式2-4）'!$G$17:$BY$1200,AB$1,FALSE))</f>
        <v>0</v>
      </c>
      <c r="AC162" s="181">
        <f>IF(ISERROR(VLOOKUP($A162,'全入力（様式2-4）'!$G$17:$BY$1200,AC$1,FALSE)),"",VLOOKUP($A162,'全入力（様式2-4）'!$G$17:$BY$1200,AC$1,FALSE))</f>
        <v>0</v>
      </c>
      <c r="AD162" s="201">
        <f>IF(ISERROR(VLOOKUP($A162,'全入力（様式2-4）'!$G$17:$BY$1200,AD$1,FALSE)),"",VLOOKUP($A162,'全入力（様式2-4）'!$G$17:$BY$1200,AD$1,FALSE))</f>
        <v>0</v>
      </c>
      <c r="AE162" s="182"/>
      <c r="AF162" s="182"/>
      <c r="AG162" s="182"/>
      <c r="AH162" s="318" t="str">
        <f t="shared" si="176"/>
        <v>00</v>
      </c>
      <c r="AI162" s="185" t="str">
        <f>IF(ISERROR(VLOOKUP($G162&amp;AI$8,参照!$P$4:$U$500,5,FALSE)),"",VLOOKUP($G162&amp;AI$8,参照!$P$4:$U$500,5,FALSE))</f>
        <v/>
      </c>
      <c r="AJ162" s="185" t="str">
        <f>IF(ISERROR(VLOOKUP($G162&amp;AJ$8,参照!$P$4:$U$500,5,FALSE)),"",VLOOKUP($G162&amp;AJ$8,参照!$P$4:$U$500,5,FALSE))</f>
        <v/>
      </c>
      <c r="AK162" s="180">
        <v>27</v>
      </c>
      <c r="AL162" s="180">
        <v>83</v>
      </c>
      <c r="AM162" s="37"/>
      <c r="AN162" s="76">
        <f>IF(ISERROR(VLOOKUP($A162,'全入力（様式2-4）'!$G$17:$BY$1200,AN$1,FALSE)),"",VLOOKUP($A162,'全入力（様式2-4）'!$G$17:$BY$1200,AN$1,FALSE))</f>
        <v>0</v>
      </c>
      <c r="AO162" s="77">
        <f>IF(ISERROR(VLOOKUP($A162,'全入力（様式2-4）'!$G$17:$BY$1200,AO$1,FALSE)),"",VLOOKUP($A162,'全入力（様式2-4）'!$G$17:$BY$1200,AO$1,FALSE))</f>
        <v>0</v>
      </c>
      <c r="AP162" s="52">
        <f>IF(ISERROR(VLOOKUP($A162,'全入力（様式2-4）'!$G$17:$BY$1200,AP$1,FALSE)),"",VLOOKUP($A162,'全入力（様式2-4）'!$G$17:$BY$1200,AP$1,FALSE))</f>
        <v>0</v>
      </c>
      <c r="AQ162" s="84" t="str">
        <f>IF(ISERROR(VLOOKUP($G162,参照!$U$4:$W$102,3,FALSE)),"",VLOOKUP($G162,参照!$U$4:$W$102,3,FALSE))</f>
        <v/>
      </c>
      <c r="AR162" s="376" t="str">
        <f t="shared" ref="AR162" si="204">IF($AN162&lt;&gt;0,"満額","")</f>
        <v/>
      </c>
      <c r="AS162" s="53" t="str">
        <f t="shared" si="178"/>
        <v/>
      </c>
      <c r="AT162" s="53" t="str">
        <f t="shared" si="179"/>
        <v/>
      </c>
      <c r="AU162" s="53" t="str">
        <f t="shared" si="180"/>
        <v/>
      </c>
      <c r="AV162" s="53" t="str">
        <f t="shared" si="181"/>
        <v/>
      </c>
      <c r="AW162" s="53" t="str">
        <f t="shared" si="174"/>
        <v/>
      </c>
      <c r="AX162" s="54">
        <f t="array" ref="AX162">SUM(IF('全入力（様式2-4）'!$G$17:$G$1200=$A162,IF('全入力（様式2-4）'!$AD$14:$AF$14=$AR162,'全入力（様式2-4）'!$AD$17:$AF$1200)))</f>
        <v>0</v>
      </c>
      <c r="AY162" s="55" t="str">
        <f t="shared" si="182"/>
        <v/>
      </c>
      <c r="AZ162" s="1889">
        <f>IF(ISERROR(VLOOKUP($A162,'全入力（様式2-4）'!$G$17:$BY$1200,AZ$1,FALSE)),"",VLOOKUP($A162,'全入力（様式2-4）'!$G$17:$BY$1200,AZ$1,FALSE))</f>
        <v>0</v>
      </c>
      <c r="BA162" s="54">
        <f t="shared" si="183"/>
        <v>0</v>
      </c>
      <c r="BB162" s="55" t="str">
        <f t="shared" si="184"/>
        <v/>
      </c>
      <c r="BC162" s="54">
        <f t="array" ref="BC162">SUM(IF('全入力（様式2-4）'!$G$17:$G$1200=$A162,IF('全入力（様式2-4）'!$AW$14:$AY$14=$AR162,'全入力（様式2-4）'!$AW$17:$AY$1200)))</f>
        <v>0</v>
      </c>
      <c r="BD162" s="55" t="str">
        <f t="shared" si="185"/>
        <v/>
      </c>
      <c r="BE162" s="152" t="str">
        <f t="shared" si="186"/>
        <v/>
      </c>
      <c r="BF162" s="1889">
        <f>IF(ISERROR(VLOOKUP($A162,'全入力（様式2-4）'!$G$17:$BY$1200,BF$1,FALSE)),"",VLOOKUP($A162,'全入力（様式2-4）'!$G$17:$BY$1200,BF$1,FALSE))</f>
        <v>0</v>
      </c>
      <c r="BG162" s="54"/>
      <c r="BH162" s="55"/>
      <c r="BI162" s="55"/>
      <c r="BJ162" s="146"/>
      <c r="BK162" s="1889"/>
    </row>
    <row r="163" spans="1:63" s="18" customFormat="1" ht="14.25" customHeight="1">
      <c r="A163" s="940">
        <f t="shared" si="141"/>
        <v>51</v>
      </c>
      <c r="B163" s="1">
        <f>'全入力（様式2-4）'!$I$6</f>
        <v>0</v>
      </c>
      <c r="C163" s="35">
        <f>IF(ISERROR(VLOOKUP($A163,'全入力（様式2-4）'!$G$17:$BY$1200,C$1,FALSE)),"",VLOOKUP($A163,'全入力（様式2-4）'!$G$17:$BY$1200,C$1,FALSE))</f>
        <v>0</v>
      </c>
      <c r="D163" s="35">
        <f>IF(ISERROR(VLOOKUP($A163,'全入力（様式2-4）'!$G$17:$BY$1200,D$1,FALSE)),"",VLOOKUP($A163,'全入力（様式2-4）'!$G$17:$BY$1200,D$1,FALSE))</f>
        <v>0</v>
      </c>
      <c r="E163" s="35">
        <f>IF(ISERROR(VLOOKUP($A163,'全入力（様式2-4）'!$G$17:$BY$1200,E$1,FALSE)),"",VLOOKUP($A163,'全入力（様式2-4）'!$G$17:$BY$1200,E$1,FALSE))</f>
        <v>0</v>
      </c>
      <c r="F163" s="35">
        <f>IF(ISERROR(VLOOKUP($A163,'全入力（様式2-4）'!$G$17:$BY$1200,F$1,FALSE)),"",VLOOKUP($A163,'全入力（様式2-4）'!$G$17:$BY$1200,F$1,FALSE))</f>
        <v>0</v>
      </c>
      <c r="G163" s="36" t="str">
        <f>'全入力（様式2-4）'!$P$5&amp;'全入力（様式2-4）'!$R$5&amp;$D163</f>
        <v>0</v>
      </c>
      <c r="H163" s="37" t="str">
        <f t="shared" si="175"/>
        <v/>
      </c>
      <c r="I163" s="38">
        <f>IF(ISERROR(VLOOKUP($A163,'全入力（様式2-4）'!$G$17:$BY$1200,I$1,FALSE)),"",VLOOKUP($A163,'全入力（様式2-4）'!$G$17:$BY$1200,I$1,FALSE))</f>
        <v>0</v>
      </c>
      <c r="J163" s="38" t="str">
        <f>IF(ISERROR(VLOOKUP($A163,'全入力（様式2-4）'!$G$17:$BY$1200,J$1,FALSE)),"",VLOOKUP($A163,'全入力（様式2-4）'!$G$17:$BY$1200,J$1,FALSE))</f>
        <v/>
      </c>
      <c r="K163" s="38">
        <f>IF(ISERROR(VLOOKUP($A163,'全入力（様式2-4）'!$G$17:$BY$1200,K$1,FALSE)),"",VLOOKUP($A163,'全入力（様式2-4）'!$G$17:$BY$1200,K$1,FALSE))</f>
        <v>0</v>
      </c>
      <c r="L163" s="38" t="str">
        <f>IF(ISERROR(VLOOKUP($A163,'全入力（様式2-4）'!$G$17:$BY$1200,L$1,FALSE)),"",VLOOKUP($A163,'全入力（様式2-4）'!$G$17:$BY$1200,L$1,FALSE))</f>
        <v/>
      </c>
      <c r="M163" s="112">
        <f>IF(ISERROR(VLOOKUP($A163,'全入力（様式2-4）'!$G$17:$BY$1200,M$1,FALSE)),"",VLOOKUP($A163,'全入力（様式2-4）'!$G$17:$BY$1200,M$1,FALSE))</f>
        <v>0</v>
      </c>
      <c r="N163" s="112" t="str">
        <f>IF(ISERROR(VLOOKUP($A163,'全入力（様式2-4）'!$G$17:$BY$1200,N$1,FALSE)),"",VLOOKUP($A163,'全入力（様式2-4）'!$G$17:$BY$1200,N$1,FALSE))</f>
        <v/>
      </c>
      <c r="O163" s="112">
        <f>IF(ISERROR(VLOOKUP($A163,'全入力（様式2-4）'!$G$17:$BY$1200,O$1,FALSE)),"",VLOOKUP($A163,'全入力（様式2-4）'!$G$17:$BY$1200,O$1,FALSE))</f>
        <v>0</v>
      </c>
      <c r="P163" s="112" t="str">
        <f>IF(ISERROR(VLOOKUP($A163,'全入力（様式2-4）'!$G$17:$BY$1200,P$1,FALSE)),"",VLOOKUP($A163,'全入力（様式2-4）'!$G$17:$BY$1200,P$1,FALSE))</f>
        <v/>
      </c>
      <c r="Q163" s="176">
        <f>IF(ISERROR(VLOOKUP($A163,'全入力（様式2-4）'!$G$17:$BY$1200,Q$1,FALSE)),"",VLOOKUP($A163,'全入力（様式2-4）'!$G$17:$BY$1200,Q$1,FALSE))</f>
        <v>0</v>
      </c>
      <c r="R163" s="105">
        <f>IF(ISERROR(VLOOKUP($A163,'全入力（様式2-4）'!$G$17:$BY$1200,R$1,FALSE)),"",VLOOKUP($A163,'全入力（様式2-4）'!$G$17:$BY$1200,R$1,FALSE))</f>
        <v>0</v>
      </c>
      <c r="S163" s="105" t="str">
        <f>IF(ISERROR(VLOOKUP($A163,'全入力（様式2-4）'!$G$17:$BY$1200,S$1,FALSE)),"",VLOOKUP($A163,'全入力（様式2-4）'!$G$17:$BY$1200,S$1,FALSE))</f>
        <v/>
      </c>
      <c r="T163" s="105"/>
      <c r="U163" s="105"/>
      <c r="V163" s="105"/>
      <c r="W163" s="105"/>
      <c r="X163" s="105"/>
      <c r="Y163" s="105"/>
      <c r="Z163" s="38">
        <f>IF(ISERROR(VLOOKUP($A163,'全入力（様式2-4）'!$G$17:$BY$1200,Z$1,FALSE)),"",VLOOKUP($A163,'全入力（様式2-4）'!$G$17:$BY$1200,Z$1,FALSE))</f>
        <v>0</v>
      </c>
      <c r="AA163" s="38">
        <f>IF(ISERROR(VLOOKUP($A163,'全入力（様式2-4）'!$G$17:$BY$1200,AA$1,FALSE)),"",VLOOKUP($A163,'全入力（様式2-4）'!$G$17:$BY$1200,AA$1,FALSE))</f>
        <v>0</v>
      </c>
      <c r="AB163" s="38">
        <f>IF(ISERROR(VLOOKUP($A163,'全入力（様式2-4）'!$G$17:$BY$1200,AB$1,FALSE)),"",VLOOKUP($A163,'全入力（様式2-4）'!$G$17:$BY$1200,AB$1,FALSE))</f>
        <v>0</v>
      </c>
      <c r="AC163" s="38">
        <f>IF(ISERROR(VLOOKUP($A163,'全入力（様式2-4）'!$G$17:$BY$1200,AC$1,FALSE)),"",VLOOKUP($A163,'全入力（様式2-4）'!$G$17:$BY$1200,AC$1,FALSE))</f>
        <v>0</v>
      </c>
      <c r="AD163" s="200">
        <f>IF(ISERROR(VLOOKUP($A163,'全入力（様式2-4）'!$G$17:$BY$1200,AD$1,FALSE)),"",VLOOKUP($A163,'全入力（様式2-4）'!$G$17:$BY$1200,AD$1,FALSE))</f>
        <v>0</v>
      </c>
      <c r="AE163" s="112"/>
      <c r="AF163" s="112"/>
      <c r="AG163" s="112"/>
      <c r="AH163" s="317" t="str">
        <f t="shared" si="176"/>
        <v>00</v>
      </c>
      <c r="AI163" s="39" t="str">
        <f>IF(ISERROR(VLOOKUP($G163&amp;AI$8,参照!$P$4:$U$500,5,FALSE)),"",VLOOKUP($G163&amp;AI$8,参照!$P$4:$U$500,5,FALSE))</f>
        <v/>
      </c>
      <c r="AJ163" s="39" t="str">
        <f>IF(ISERROR(VLOOKUP($G163&amp;AJ$8,参照!$P$4:$U$500,5,FALSE)),"",VLOOKUP($G163&amp;AJ$8,参照!$P$4:$U$500,5,FALSE))</f>
        <v/>
      </c>
      <c r="AK163" s="37">
        <v>29</v>
      </c>
      <c r="AL163" s="37">
        <v>84</v>
      </c>
      <c r="AM163" s="37"/>
      <c r="AN163" s="72">
        <f>IF(ISERROR(VLOOKUP($A163,'全入力（様式2-4）'!$G$17:$BY$1200,AN$1,FALSE)),"",VLOOKUP($A163,'全入力（様式2-4）'!$G$17:$BY$1200,AN$1,FALSE))</f>
        <v>0</v>
      </c>
      <c r="AO163" s="78">
        <f>IF(ISERROR(VLOOKUP($A163,'全入力（様式2-4）'!$G$17:$BY$1200,AO$1,FALSE)),"",VLOOKUP($A163,'全入力（様式2-4）'!$G$17:$BY$1200,AO$1,FALSE))</f>
        <v>0</v>
      </c>
      <c r="AP163" s="44">
        <f>IF(ISERROR(VLOOKUP($A163,'全入力（様式2-4）'!$G$17:$BY$1200,AP$1,FALSE)),"",VLOOKUP($A163,'全入力（様式2-4）'!$G$17:$BY$1200,AP$1,FALSE))</f>
        <v>0</v>
      </c>
      <c r="AQ163" s="63" t="str">
        <f>IF(ISERROR(VLOOKUP($G163,参照!$U$4:$W$102,3,FALSE)),"",VLOOKUP($G163,参照!$U$4:$W$102,3,FALSE))</f>
        <v/>
      </c>
      <c r="AR163" s="377" t="str">
        <f t="shared" ref="AR163" si="205">IF($AN163&lt;&gt;0,2/3,"")</f>
        <v/>
      </c>
      <c r="AS163" s="45" t="str">
        <f t="shared" si="178"/>
        <v/>
      </c>
      <c r="AT163" s="45" t="str">
        <f t="shared" si="179"/>
        <v/>
      </c>
      <c r="AU163" s="45" t="str">
        <f t="shared" si="180"/>
        <v/>
      </c>
      <c r="AV163" s="45" t="str">
        <f t="shared" si="181"/>
        <v/>
      </c>
      <c r="AW163" s="45" t="str">
        <f t="shared" si="174"/>
        <v/>
      </c>
      <c r="AX163" s="46">
        <f t="array" ref="AX163">SUM(IF('全入力（様式2-4）'!$G$17:$G$1200=$A163,IF('全入力（様式2-4）'!$AD$14:$AF$14=$AR163,'全入力（様式2-4）'!$AD$17:$AF$1200)))</f>
        <v>0</v>
      </c>
      <c r="AY163" s="47" t="str">
        <f t="shared" si="182"/>
        <v/>
      </c>
      <c r="AZ163" s="1890"/>
      <c r="BA163" s="46">
        <f t="shared" si="183"/>
        <v>0</v>
      </c>
      <c r="BB163" s="47" t="str">
        <f t="shared" si="184"/>
        <v/>
      </c>
      <c r="BC163" s="46">
        <f t="array" ref="BC163">SUM(IF('全入力（様式2-4）'!$G$17:$G$1200=$A163,IF('全入力（様式2-4）'!$AW$14:$AY$14=$AR163,'全入力（様式2-4）'!$AW$17:$AY$1200)))</f>
        <v>0</v>
      </c>
      <c r="BD163" s="47" t="str">
        <f t="shared" si="185"/>
        <v/>
      </c>
      <c r="BE163" s="150" t="str">
        <f t="shared" si="186"/>
        <v/>
      </c>
      <c r="BF163" s="1890"/>
      <c r="BG163" s="46"/>
      <c r="BH163" s="47"/>
      <c r="BI163" s="47"/>
      <c r="BJ163" s="144"/>
      <c r="BK163" s="1890"/>
    </row>
    <row r="164" spans="1:63" s="18" customFormat="1" ht="14.25" customHeight="1" thickBot="1">
      <c r="A164" s="942">
        <f t="shared" si="141"/>
        <v>51</v>
      </c>
      <c r="B164" s="7">
        <f>'全入力（様式2-4）'!$I$6</f>
        <v>0</v>
      </c>
      <c r="C164" s="186">
        <f>IF(ISERROR(VLOOKUP($A164,'全入力（様式2-4）'!$G$17:$BY$1200,C$1,FALSE)),"",VLOOKUP($A164,'全入力（様式2-4）'!$G$17:$BY$1200,C$1,FALSE))</f>
        <v>0</v>
      </c>
      <c r="D164" s="186">
        <f>IF(ISERROR(VLOOKUP($A164,'全入力（様式2-4）'!$G$17:$BY$1200,D$1,FALSE)),"",VLOOKUP($A164,'全入力（様式2-4）'!$G$17:$BY$1200,D$1,FALSE))</f>
        <v>0</v>
      </c>
      <c r="E164" s="186">
        <f>IF(ISERROR(VLOOKUP($A164,'全入力（様式2-4）'!$G$17:$BY$1200,E$1,FALSE)),"",VLOOKUP($A164,'全入力（様式2-4）'!$G$17:$BY$1200,E$1,FALSE))</f>
        <v>0</v>
      </c>
      <c r="F164" s="186">
        <f>IF(ISERROR(VLOOKUP($A164,'全入力（様式2-4）'!$G$17:$BY$1200,F$1,FALSE)),"",VLOOKUP($A164,'全入力（様式2-4）'!$G$17:$BY$1200,F$1,FALSE))</f>
        <v>0</v>
      </c>
      <c r="G164" s="187" t="str">
        <f>'全入力（様式2-4）'!$P$5&amp;'全入力（様式2-4）'!$R$5&amp;$D164</f>
        <v>0</v>
      </c>
      <c r="H164" s="188" t="str">
        <f t="shared" si="175"/>
        <v/>
      </c>
      <c r="I164" s="189">
        <f>IF(ISERROR(VLOOKUP($A164,'全入力（様式2-4）'!$G$17:$BY$1200,I$1,FALSE)),"",VLOOKUP($A164,'全入力（様式2-4）'!$G$17:$BY$1200,I$1,FALSE))</f>
        <v>0</v>
      </c>
      <c r="J164" s="189" t="str">
        <f>IF(ISERROR(VLOOKUP($A164,'全入力（様式2-4）'!$G$17:$BY$1200,J$1,FALSE)),"",VLOOKUP($A164,'全入力（様式2-4）'!$G$17:$BY$1200,J$1,FALSE))</f>
        <v/>
      </c>
      <c r="K164" s="189">
        <f>IF(ISERROR(VLOOKUP($A164,'全入力（様式2-4）'!$G$17:$BY$1200,K$1,FALSE)),"",VLOOKUP($A164,'全入力（様式2-4）'!$G$17:$BY$1200,K$1,FALSE))</f>
        <v>0</v>
      </c>
      <c r="L164" s="189" t="str">
        <f>IF(ISERROR(VLOOKUP($A164,'全入力（様式2-4）'!$G$17:$BY$1200,L$1,FALSE)),"",VLOOKUP($A164,'全入力（様式2-4）'!$G$17:$BY$1200,L$1,FALSE))</f>
        <v/>
      </c>
      <c r="M164" s="190">
        <f>IF(ISERROR(VLOOKUP($A164,'全入力（様式2-4）'!$G$17:$BY$1200,M$1,FALSE)),"",VLOOKUP($A164,'全入力（様式2-4）'!$G$17:$BY$1200,M$1,FALSE))</f>
        <v>0</v>
      </c>
      <c r="N164" s="190" t="str">
        <f>IF(ISERROR(VLOOKUP($A164,'全入力（様式2-4）'!$G$17:$BY$1200,N$1,FALSE)),"",VLOOKUP($A164,'全入力（様式2-4）'!$G$17:$BY$1200,N$1,FALSE))</f>
        <v/>
      </c>
      <c r="O164" s="190">
        <f>IF(ISERROR(VLOOKUP($A164,'全入力（様式2-4）'!$G$17:$BY$1200,O$1,FALSE)),"",VLOOKUP($A164,'全入力（様式2-4）'!$G$17:$BY$1200,O$1,FALSE))</f>
        <v>0</v>
      </c>
      <c r="P164" s="190" t="str">
        <f>IF(ISERROR(VLOOKUP($A164,'全入力（様式2-4）'!$G$17:$BY$1200,P$1,FALSE)),"",VLOOKUP($A164,'全入力（様式2-4）'!$G$17:$BY$1200,P$1,FALSE))</f>
        <v/>
      </c>
      <c r="Q164" s="191">
        <f>IF(ISERROR(VLOOKUP($A164,'全入力（様式2-4）'!$G$17:$BY$1200,Q$1,FALSE)),"",VLOOKUP($A164,'全入力（様式2-4）'!$G$17:$BY$1200,Q$1,FALSE))</f>
        <v>0</v>
      </c>
      <c r="R164" s="192">
        <f>IF(ISERROR(VLOOKUP($A164,'全入力（様式2-4）'!$G$17:$BY$1200,R$1,FALSE)),"",VLOOKUP($A164,'全入力（様式2-4）'!$G$17:$BY$1200,R$1,FALSE))</f>
        <v>0</v>
      </c>
      <c r="S164" s="192" t="str">
        <f>IF(ISERROR(VLOOKUP($A164,'全入力（様式2-4）'!$G$17:$BY$1200,S$1,FALSE)),"",VLOOKUP($A164,'全入力（様式2-4）'!$G$17:$BY$1200,S$1,FALSE))</f>
        <v/>
      </c>
      <c r="T164" s="192"/>
      <c r="U164" s="192"/>
      <c r="V164" s="192"/>
      <c r="W164" s="192"/>
      <c r="X164" s="192"/>
      <c r="Y164" s="192"/>
      <c r="Z164" s="189">
        <f>IF(ISERROR(VLOOKUP($A164,'全入力（様式2-4）'!$G$17:$BY$1200,Z$1,FALSE)),"",VLOOKUP($A164,'全入力（様式2-4）'!$G$17:$BY$1200,Z$1,FALSE))</f>
        <v>0</v>
      </c>
      <c r="AA164" s="189">
        <f>IF(ISERROR(VLOOKUP($A164,'全入力（様式2-4）'!$G$17:$BY$1200,AA$1,FALSE)),"",VLOOKUP($A164,'全入力（様式2-4）'!$G$17:$BY$1200,AA$1,FALSE))</f>
        <v>0</v>
      </c>
      <c r="AB164" s="189">
        <f>IF(ISERROR(VLOOKUP($A164,'全入力（様式2-4）'!$G$17:$BY$1200,AB$1,FALSE)),"",VLOOKUP($A164,'全入力（様式2-4）'!$G$17:$BY$1200,AB$1,FALSE))</f>
        <v>0</v>
      </c>
      <c r="AC164" s="189">
        <f>IF(ISERROR(VLOOKUP($A164,'全入力（様式2-4）'!$G$17:$BY$1200,AC$1,FALSE)),"",VLOOKUP($A164,'全入力（様式2-4）'!$G$17:$BY$1200,AC$1,FALSE))</f>
        <v>0</v>
      </c>
      <c r="AD164" s="202">
        <f>IF(ISERROR(VLOOKUP($A164,'全入力（様式2-4）'!$G$17:$BY$1200,AD$1,FALSE)),"",VLOOKUP($A164,'全入力（様式2-4）'!$G$17:$BY$1200,AD$1,FALSE))</f>
        <v>0</v>
      </c>
      <c r="AE164" s="190"/>
      <c r="AF164" s="190"/>
      <c r="AG164" s="190"/>
      <c r="AH164" s="319" t="str">
        <f t="shared" si="176"/>
        <v>00</v>
      </c>
      <c r="AI164" s="193" t="str">
        <f>IF(ISERROR(VLOOKUP($G164&amp;AI$8,参照!$P$4:$U$500,5,FALSE)),"",VLOOKUP($G164&amp;AI$8,参照!$P$4:$U$500,5,FALSE))</f>
        <v/>
      </c>
      <c r="AJ164" s="193" t="str">
        <f>IF(ISERROR(VLOOKUP($G164&amp;AJ$8,参照!$P$4:$U$500,5,FALSE)),"",VLOOKUP($G164&amp;AJ$8,参照!$P$4:$U$500,5,FALSE))</f>
        <v/>
      </c>
      <c r="AK164" s="188">
        <v>31</v>
      </c>
      <c r="AL164" s="188">
        <v>85</v>
      </c>
      <c r="AM164" s="37"/>
      <c r="AN164" s="74">
        <f>IF(ISERROR(VLOOKUP($A164,'全入力（様式2-4）'!$G$17:$BY$1200,AN$1,FALSE)),"",VLOOKUP($A164,'全入力（様式2-4）'!$G$17:$BY$1200,AN$1,FALSE))</f>
        <v>0</v>
      </c>
      <c r="AO164" s="79">
        <f>IF(ISERROR(VLOOKUP($A164,'全入力（様式2-4）'!$G$17:$BY$1200,AO$1,FALSE)),"",VLOOKUP($A164,'全入力（様式2-4）'!$G$17:$BY$1200,AO$1,FALSE))</f>
        <v>0</v>
      </c>
      <c r="AP164" s="48">
        <f>IF(ISERROR(VLOOKUP($A164,'全入力（様式2-4）'!$G$17:$BY$1200,AP$1,FALSE)),"",VLOOKUP($A164,'全入力（様式2-4）'!$G$17:$BY$1200,AP$1,FALSE))</f>
        <v>0</v>
      </c>
      <c r="AQ164" s="64" t="str">
        <f>IF(ISERROR(VLOOKUP($G164,参照!$U$4:$W$102,3,FALSE)),"",VLOOKUP($G164,参照!$U$4:$W$102,3,FALSE))</f>
        <v/>
      </c>
      <c r="AR164" s="378" t="str">
        <f t="shared" ref="AR164" si="206">IF($AN164&lt;&gt;0,1/3,"")</f>
        <v/>
      </c>
      <c r="AS164" s="49" t="str">
        <f t="shared" si="178"/>
        <v/>
      </c>
      <c r="AT164" s="49" t="str">
        <f t="shared" si="179"/>
        <v/>
      </c>
      <c r="AU164" s="49" t="str">
        <f t="shared" si="180"/>
        <v/>
      </c>
      <c r="AV164" s="49" t="str">
        <f t="shared" si="181"/>
        <v/>
      </c>
      <c r="AW164" s="49" t="str">
        <f t="shared" si="174"/>
        <v/>
      </c>
      <c r="AX164" s="50">
        <f t="array" ref="AX164">SUM(IF('全入力（様式2-4）'!$G$17:$G$1200=$A164,IF('全入力（様式2-4）'!$AD$14:$AF$14=$AR164,'全入力（様式2-4）'!$AD$17:$AF$1200)))</f>
        <v>0</v>
      </c>
      <c r="AY164" s="51" t="str">
        <f t="shared" si="182"/>
        <v/>
      </c>
      <c r="AZ164" s="1891"/>
      <c r="BA164" s="50">
        <f t="shared" si="183"/>
        <v>0</v>
      </c>
      <c r="BB164" s="51" t="str">
        <f t="shared" si="184"/>
        <v/>
      </c>
      <c r="BC164" s="50">
        <f t="array" ref="BC164">SUM(IF('全入力（様式2-4）'!$G$17:$G$1200=$A164,IF('全入力（様式2-4）'!$AW$14:$AY$14=$AR164,'全入力（様式2-4）'!$AW$17:$AY$1200)))</f>
        <v>0</v>
      </c>
      <c r="BD164" s="51" t="str">
        <f t="shared" si="185"/>
        <v/>
      </c>
      <c r="BE164" s="151" t="str">
        <f t="shared" si="186"/>
        <v/>
      </c>
      <c r="BF164" s="1891"/>
      <c r="BG164" s="50"/>
      <c r="BH164" s="51"/>
      <c r="BI164" s="51"/>
      <c r="BJ164" s="145"/>
      <c r="BK164" s="1891"/>
    </row>
    <row r="165" spans="1:63" s="18" customFormat="1" ht="14.25" customHeight="1">
      <c r="A165" s="941">
        <f>A162+1</f>
        <v>52</v>
      </c>
      <c r="B165" s="178">
        <f>'全入力（様式2-4）'!$I$6</f>
        <v>0</v>
      </c>
      <c r="C165" s="177">
        <f>IF(ISERROR(VLOOKUP($A165,'全入力（様式2-4）'!$G$17:$BY$1200,C$1,FALSE)),"",VLOOKUP($A165,'全入力（様式2-4）'!$G$17:$BY$1200,C$1,FALSE))</f>
        <v>0</v>
      </c>
      <c r="D165" s="177">
        <f>IF(ISERROR(VLOOKUP($A165,'全入力（様式2-4）'!$G$17:$BY$1200,D$1,FALSE)),"",VLOOKUP($A165,'全入力（様式2-4）'!$G$17:$BY$1200,D$1,FALSE))</f>
        <v>0</v>
      </c>
      <c r="E165" s="177">
        <f>IF(ISERROR(VLOOKUP($A165,'全入力（様式2-4）'!$G$17:$BY$1200,E$1,FALSE)),"",VLOOKUP($A165,'全入力（様式2-4）'!$G$17:$BY$1200,E$1,FALSE))</f>
        <v>0</v>
      </c>
      <c r="F165" s="177">
        <f>IF(ISERROR(VLOOKUP($A165,'全入力（様式2-4）'!$G$17:$BY$1200,F$1,FALSE)),"",VLOOKUP($A165,'全入力（様式2-4）'!$G$17:$BY$1200,F$1,FALSE))</f>
        <v>0</v>
      </c>
      <c r="G165" s="179" t="str">
        <f>'全入力（様式2-4）'!$P$5&amp;'全入力（様式2-4）'!$R$5&amp;$D165</f>
        <v>0</v>
      </c>
      <c r="H165" s="180" t="str">
        <f t="shared" si="175"/>
        <v/>
      </c>
      <c r="I165" s="181">
        <f>IF(ISERROR(VLOOKUP($A165,'全入力（様式2-4）'!$G$17:$BY$1200,I$1,FALSE)),"",VLOOKUP($A165,'全入力（様式2-4）'!$G$17:$BY$1200,I$1,FALSE))</f>
        <v>0</v>
      </c>
      <c r="J165" s="181" t="str">
        <f>IF(ISERROR(VLOOKUP($A165,'全入力（様式2-4）'!$G$17:$BY$1200,J$1,FALSE)),"",VLOOKUP($A165,'全入力（様式2-4）'!$G$17:$BY$1200,J$1,FALSE))</f>
        <v/>
      </c>
      <c r="K165" s="181">
        <f>IF(ISERROR(VLOOKUP($A165,'全入力（様式2-4）'!$G$17:$BY$1200,K$1,FALSE)),"",VLOOKUP($A165,'全入力（様式2-4）'!$G$17:$BY$1200,K$1,FALSE))</f>
        <v>0</v>
      </c>
      <c r="L165" s="181" t="str">
        <f>IF(ISERROR(VLOOKUP($A165,'全入力（様式2-4）'!$G$17:$BY$1200,L$1,FALSE)),"",VLOOKUP($A165,'全入力（様式2-4）'!$G$17:$BY$1200,L$1,FALSE))</f>
        <v/>
      </c>
      <c r="M165" s="182">
        <f>IF(ISERROR(VLOOKUP($A165,'全入力（様式2-4）'!$G$17:$BY$1200,M$1,FALSE)),"",VLOOKUP($A165,'全入力（様式2-4）'!$G$17:$BY$1200,M$1,FALSE))</f>
        <v>0</v>
      </c>
      <c r="N165" s="182" t="str">
        <f>IF(ISERROR(VLOOKUP($A165,'全入力（様式2-4）'!$G$17:$BY$1200,N$1,FALSE)),"",VLOOKUP($A165,'全入力（様式2-4）'!$G$17:$BY$1200,N$1,FALSE))</f>
        <v/>
      </c>
      <c r="O165" s="182">
        <f>IF(ISERROR(VLOOKUP($A165,'全入力（様式2-4）'!$G$17:$BY$1200,O$1,FALSE)),"",VLOOKUP($A165,'全入力（様式2-4）'!$G$17:$BY$1200,O$1,FALSE))</f>
        <v>0</v>
      </c>
      <c r="P165" s="182" t="str">
        <f>IF(ISERROR(VLOOKUP($A165,'全入力（様式2-4）'!$G$17:$BY$1200,P$1,FALSE)),"",VLOOKUP($A165,'全入力（様式2-4）'!$G$17:$BY$1200,P$1,FALSE))</f>
        <v/>
      </c>
      <c r="Q165" s="183">
        <f>IF(ISERROR(VLOOKUP($A165,'全入力（様式2-4）'!$G$17:$BY$1200,Q$1,FALSE)),"",VLOOKUP($A165,'全入力（様式2-4）'!$G$17:$BY$1200,Q$1,FALSE))</f>
        <v>0</v>
      </c>
      <c r="R165" s="184">
        <f>IF(ISERROR(VLOOKUP($A165,'全入力（様式2-4）'!$G$17:$BY$1200,R$1,FALSE)),"",VLOOKUP($A165,'全入力（様式2-4）'!$G$17:$BY$1200,R$1,FALSE))</f>
        <v>0</v>
      </c>
      <c r="S165" s="184" t="str">
        <f>IF(ISERROR(VLOOKUP($A165,'全入力（様式2-4）'!$G$17:$BY$1200,S$1,FALSE)),"",VLOOKUP($A165,'全入力（様式2-4）'!$G$17:$BY$1200,S$1,FALSE))</f>
        <v/>
      </c>
      <c r="T165" s="184"/>
      <c r="U165" s="184"/>
      <c r="V165" s="537"/>
      <c r="W165" s="537"/>
      <c r="X165" s="537"/>
      <c r="Y165" s="537"/>
      <c r="Z165" s="181">
        <f>IF(ISERROR(VLOOKUP($A165,'全入力（様式2-4）'!$G$17:$BY$1200,Z$1,FALSE)),"",VLOOKUP($A165,'全入力（様式2-4）'!$G$17:$BY$1200,Z$1,FALSE))</f>
        <v>0</v>
      </c>
      <c r="AA165" s="181">
        <f>IF(ISERROR(VLOOKUP($A165,'全入力（様式2-4）'!$G$17:$BY$1200,AA$1,FALSE)),"",VLOOKUP($A165,'全入力（様式2-4）'!$G$17:$BY$1200,AA$1,FALSE))</f>
        <v>0</v>
      </c>
      <c r="AB165" s="181">
        <f>IF(ISERROR(VLOOKUP($A165,'全入力（様式2-4）'!$G$17:$BY$1200,AB$1,FALSE)),"",VLOOKUP($A165,'全入力（様式2-4）'!$G$17:$BY$1200,AB$1,FALSE))</f>
        <v>0</v>
      </c>
      <c r="AC165" s="181">
        <f>IF(ISERROR(VLOOKUP($A165,'全入力（様式2-4）'!$G$17:$BY$1200,AC$1,FALSE)),"",VLOOKUP($A165,'全入力（様式2-4）'!$G$17:$BY$1200,AC$1,FALSE))</f>
        <v>0</v>
      </c>
      <c r="AD165" s="201">
        <f>IF(ISERROR(VLOOKUP($A165,'全入力（様式2-4）'!$G$17:$BY$1200,AD$1,FALSE)),"",VLOOKUP($A165,'全入力（様式2-4）'!$G$17:$BY$1200,AD$1,FALSE))</f>
        <v>0</v>
      </c>
      <c r="AE165" s="182"/>
      <c r="AF165" s="182"/>
      <c r="AG165" s="182"/>
      <c r="AH165" s="318" t="str">
        <f t="shared" si="176"/>
        <v>00</v>
      </c>
      <c r="AI165" s="185" t="str">
        <f>IF(ISERROR(VLOOKUP($G165&amp;AI$8,参照!$P$4:$U$500,5,FALSE)),"",VLOOKUP($G165&amp;AI$8,参照!$P$4:$U$500,5,FALSE))</f>
        <v/>
      </c>
      <c r="AJ165" s="185" t="str">
        <f>IF(ISERROR(VLOOKUP($G165&amp;AJ$8,参照!$P$4:$U$500,5,FALSE)),"",VLOOKUP($G165&amp;AJ$8,参照!$P$4:$U$500,5,FALSE))</f>
        <v/>
      </c>
      <c r="AK165" s="180">
        <v>27</v>
      </c>
      <c r="AL165" s="180">
        <v>83</v>
      </c>
      <c r="AM165" s="37"/>
      <c r="AN165" s="76">
        <f>IF(ISERROR(VLOOKUP($A165,'全入力（様式2-4）'!$G$17:$BY$1200,AN$1,FALSE)),"",VLOOKUP($A165,'全入力（様式2-4）'!$G$17:$BY$1200,AN$1,FALSE))</f>
        <v>0</v>
      </c>
      <c r="AO165" s="77">
        <f>IF(ISERROR(VLOOKUP($A165,'全入力（様式2-4）'!$G$17:$BY$1200,AO$1,FALSE)),"",VLOOKUP($A165,'全入力（様式2-4）'!$G$17:$BY$1200,AO$1,FALSE))</f>
        <v>0</v>
      </c>
      <c r="AP165" s="52">
        <f>IF(ISERROR(VLOOKUP($A165,'全入力（様式2-4）'!$G$17:$BY$1200,AP$1,FALSE)),"",VLOOKUP($A165,'全入力（様式2-4）'!$G$17:$BY$1200,AP$1,FALSE))</f>
        <v>0</v>
      </c>
      <c r="AQ165" s="84" t="str">
        <f>IF(ISERROR(VLOOKUP($G165,参照!$U$4:$W$102,3,FALSE)),"",VLOOKUP($G165,参照!$U$4:$W$102,3,FALSE))</f>
        <v/>
      </c>
      <c r="AR165" s="376" t="str">
        <f t="shared" ref="AR165" si="207">IF($AN165&lt;&gt;0,"満額","")</f>
        <v/>
      </c>
      <c r="AS165" s="53" t="str">
        <f t="shared" si="178"/>
        <v/>
      </c>
      <c r="AT165" s="53" t="str">
        <f t="shared" si="179"/>
        <v/>
      </c>
      <c r="AU165" s="53" t="str">
        <f t="shared" si="180"/>
        <v/>
      </c>
      <c r="AV165" s="53" t="str">
        <f t="shared" si="181"/>
        <v/>
      </c>
      <c r="AW165" s="53" t="str">
        <f t="shared" si="174"/>
        <v/>
      </c>
      <c r="AX165" s="54">
        <f t="array" ref="AX165">SUM(IF('全入力（様式2-4）'!$G$17:$G$1200=$A165,IF('全入力（様式2-4）'!$AD$14:$AF$14=$AR165,'全入力（様式2-4）'!$AD$17:$AF$1200)))</f>
        <v>0</v>
      </c>
      <c r="AY165" s="55" t="str">
        <f t="shared" si="182"/>
        <v/>
      </c>
      <c r="AZ165" s="1889">
        <f>IF(ISERROR(VLOOKUP($A165,'全入力（様式2-4）'!$G$17:$BY$1200,AZ$1,FALSE)),"",VLOOKUP($A165,'全入力（様式2-4）'!$G$17:$BY$1200,AZ$1,FALSE))</f>
        <v>0</v>
      </c>
      <c r="BA165" s="54">
        <f t="shared" si="183"/>
        <v>0</v>
      </c>
      <c r="BB165" s="55" t="str">
        <f t="shared" si="184"/>
        <v/>
      </c>
      <c r="BC165" s="54">
        <f t="array" ref="BC165">SUM(IF('全入力（様式2-4）'!$G$17:$G$1200=$A165,IF('全入力（様式2-4）'!$AW$14:$AY$14=$AR165,'全入力（様式2-4）'!$AW$17:$AY$1200)))</f>
        <v>0</v>
      </c>
      <c r="BD165" s="55" t="str">
        <f t="shared" si="185"/>
        <v/>
      </c>
      <c r="BE165" s="152" t="str">
        <f t="shared" si="186"/>
        <v/>
      </c>
      <c r="BF165" s="1889">
        <f>IF(ISERROR(VLOOKUP($A165,'全入力（様式2-4）'!$G$17:$BY$1200,BF$1,FALSE)),"",VLOOKUP($A165,'全入力（様式2-4）'!$G$17:$BY$1200,BF$1,FALSE))</f>
        <v>0</v>
      </c>
      <c r="BG165" s="54"/>
      <c r="BH165" s="55"/>
      <c r="BI165" s="55"/>
      <c r="BJ165" s="146"/>
      <c r="BK165" s="1889"/>
    </row>
    <row r="166" spans="1:63" s="18" customFormat="1" ht="14.25" customHeight="1">
      <c r="A166" s="940">
        <f t="shared" si="141"/>
        <v>52</v>
      </c>
      <c r="B166" s="1">
        <f>'全入力（様式2-4）'!$I$6</f>
        <v>0</v>
      </c>
      <c r="C166" s="35">
        <f>IF(ISERROR(VLOOKUP($A166,'全入力（様式2-4）'!$G$17:$BY$1200,C$1,FALSE)),"",VLOOKUP($A166,'全入力（様式2-4）'!$G$17:$BY$1200,C$1,FALSE))</f>
        <v>0</v>
      </c>
      <c r="D166" s="35">
        <f>IF(ISERROR(VLOOKUP($A166,'全入力（様式2-4）'!$G$17:$BY$1200,D$1,FALSE)),"",VLOOKUP($A166,'全入力（様式2-4）'!$G$17:$BY$1200,D$1,FALSE))</f>
        <v>0</v>
      </c>
      <c r="E166" s="35">
        <f>IF(ISERROR(VLOOKUP($A166,'全入力（様式2-4）'!$G$17:$BY$1200,E$1,FALSE)),"",VLOOKUP($A166,'全入力（様式2-4）'!$G$17:$BY$1200,E$1,FALSE))</f>
        <v>0</v>
      </c>
      <c r="F166" s="35">
        <f>IF(ISERROR(VLOOKUP($A166,'全入力（様式2-4）'!$G$17:$BY$1200,F$1,FALSE)),"",VLOOKUP($A166,'全入力（様式2-4）'!$G$17:$BY$1200,F$1,FALSE))</f>
        <v>0</v>
      </c>
      <c r="G166" s="36" t="str">
        <f>'全入力（様式2-4）'!$P$5&amp;'全入力（様式2-4）'!$R$5&amp;$D166</f>
        <v>0</v>
      </c>
      <c r="H166" s="37" t="str">
        <f t="shared" si="175"/>
        <v/>
      </c>
      <c r="I166" s="38">
        <f>IF(ISERROR(VLOOKUP($A166,'全入力（様式2-4）'!$G$17:$BY$1200,I$1,FALSE)),"",VLOOKUP($A166,'全入力（様式2-4）'!$G$17:$BY$1200,I$1,FALSE))</f>
        <v>0</v>
      </c>
      <c r="J166" s="38" t="str">
        <f>IF(ISERROR(VLOOKUP($A166,'全入力（様式2-4）'!$G$17:$BY$1200,J$1,FALSE)),"",VLOOKUP($A166,'全入力（様式2-4）'!$G$17:$BY$1200,J$1,FALSE))</f>
        <v/>
      </c>
      <c r="K166" s="38">
        <f>IF(ISERROR(VLOOKUP($A166,'全入力（様式2-4）'!$G$17:$BY$1200,K$1,FALSE)),"",VLOOKUP($A166,'全入力（様式2-4）'!$G$17:$BY$1200,K$1,FALSE))</f>
        <v>0</v>
      </c>
      <c r="L166" s="38" t="str">
        <f>IF(ISERROR(VLOOKUP($A166,'全入力（様式2-4）'!$G$17:$BY$1200,L$1,FALSE)),"",VLOOKUP($A166,'全入力（様式2-4）'!$G$17:$BY$1200,L$1,FALSE))</f>
        <v/>
      </c>
      <c r="M166" s="112">
        <f>IF(ISERROR(VLOOKUP($A166,'全入力（様式2-4）'!$G$17:$BY$1200,M$1,FALSE)),"",VLOOKUP($A166,'全入力（様式2-4）'!$G$17:$BY$1200,M$1,FALSE))</f>
        <v>0</v>
      </c>
      <c r="N166" s="112" t="str">
        <f>IF(ISERROR(VLOOKUP($A166,'全入力（様式2-4）'!$G$17:$BY$1200,N$1,FALSE)),"",VLOOKUP($A166,'全入力（様式2-4）'!$G$17:$BY$1200,N$1,FALSE))</f>
        <v/>
      </c>
      <c r="O166" s="112">
        <f>IF(ISERROR(VLOOKUP($A166,'全入力（様式2-4）'!$G$17:$BY$1200,O$1,FALSE)),"",VLOOKUP($A166,'全入力（様式2-4）'!$G$17:$BY$1200,O$1,FALSE))</f>
        <v>0</v>
      </c>
      <c r="P166" s="112" t="str">
        <f>IF(ISERROR(VLOOKUP($A166,'全入力（様式2-4）'!$G$17:$BY$1200,P$1,FALSE)),"",VLOOKUP($A166,'全入力（様式2-4）'!$G$17:$BY$1200,P$1,FALSE))</f>
        <v/>
      </c>
      <c r="Q166" s="176">
        <f>IF(ISERROR(VLOOKUP($A166,'全入力（様式2-4）'!$G$17:$BY$1200,Q$1,FALSE)),"",VLOOKUP($A166,'全入力（様式2-4）'!$G$17:$BY$1200,Q$1,FALSE))</f>
        <v>0</v>
      </c>
      <c r="R166" s="105">
        <f>IF(ISERROR(VLOOKUP($A166,'全入力（様式2-4）'!$G$17:$BY$1200,R$1,FALSE)),"",VLOOKUP($A166,'全入力（様式2-4）'!$G$17:$BY$1200,R$1,FALSE))</f>
        <v>0</v>
      </c>
      <c r="S166" s="105" t="str">
        <f>IF(ISERROR(VLOOKUP($A166,'全入力（様式2-4）'!$G$17:$BY$1200,S$1,FALSE)),"",VLOOKUP($A166,'全入力（様式2-4）'!$G$17:$BY$1200,S$1,FALSE))</f>
        <v/>
      </c>
      <c r="T166" s="105"/>
      <c r="U166" s="105"/>
      <c r="V166" s="105"/>
      <c r="W166" s="105"/>
      <c r="X166" s="105"/>
      <c r="Y166" s="105"/>
      <c r="Z166" s="38">
        <f>IF(ISERROR(VLOOKUP($A166,'全入力（様式2-4）'!$G$17:$BY$1200,Z$1,FALSE)),"",VLOOKUP($A166,'全入力（様式2-4）'!$G$17:$BY$1200,Z$1,FALSE))</f>
        <v>0</v>
      </c>
      <c r="AA166" s="38">
        <f>IF(ISERROR(VLOOKUP($A166,'全入力（様式2-4）'!$G$17:$BY$1200,AA$1,FALSE)),"",VLOOKUP($A166,'全入力（様式2-4）'!$G$17:$BY$1200,AA$1,FALSE))</f>
        <v>0</v>
      </c>
      <c r="AB166" s="38">
        <f>IF(ISERROR(VLOOKUP($A166,'全入力（様式2-4）'!$G$17:$BY$1200,AB$1,FALSE)),"",VLOOKUP($A166,'全入力（様式2-4）'!$G$17:$BY$1200,AB$1,FALSE))</f>
        <v>0</v>
      </c>
      <c r="AC166" s="38">
        <f>IF(ISERROR(VLOOKUP($A166,'全入力（様式2-4）'!$G$17:$BY$1200,AC$1,FALSE)),"",VLOOKUP($A166,'全入力（様式2-4）'!$G$17:$BY$1200,AC$1,FALSE))</f>
        <v>0</v>
      </c>
      <c r="AD166" s="200">
        <f>IF(ISERROR(VLOOKUP($A166,'全入力（様式2-4）'!$G$17:$BY$1200,AD$1,FALSE)),"",VLOOKUP($A166,'全入力（様式2-4）'!$G$17:$BY$1200,AD$1,FALSE))</f>
        <v>0</v>
      </c>
      <c r="AE166" s="112"/>
      <c r="AF166" s="112"/>
      <c r="AG166" s="112"/>
      <c r="AH166" s="317" t="str">
        <f t="shared" si="176"/>
        <v>00</v>
      </c>
      <c r="AI166" s="39" t="str">
        <f>IF(ISERROR(VLOOKUP($G166&amp;AI$8,参照!$P$4:$U$500,5,FALSE)),"",VLOOKUP($G166&amp;AI$8,参照!$P$4:$U$500,5,FALSE))</f>
        <v/>
      </c>
      <c r="AJ166" s="39" t="str">
        <f>IF(ISERROR(VLOOKUP($G166&amp;AJ$8,参照!$P$4:$U$500,5,FALSE)),"",VLOOKUP($G166&amp;AJ$8,参照!$P$4:$U$500,5,FALSE))</f>
        <v/>
      </c>
      <c r="AK166" s="37">
        <v>29</v>
      </c>
      <c r="AL166" s="37">
        <v>84</v>
      </c>
      <c r="AM166" s="37"/>
      <c r="AN166" s="72">
        <f>IF(ISERROR(VLOOKUP($A166,'全入力（様式2-4）'!$G$17:$BY$1200,AN$1,FALSE)),"",VLOOKUP($A166,'全入力（様式2-4）'!$G$17:$BY$1200,AN$1,FALSE))</f>
        <v>0</v>
      </c>
      <c r="AO166" s="78">
        <f>IF(ISERROR(VLOOKUP($A166,'全入力（様式2-4）'!$G$17:$BY$1200,AO$1,FALSE)),"",VLOOKUP($A166,'全入力（様式2-4）'!$G$17:$BY$1200,AO$1,FALSE))</f>
        <v>0</v>
      </c>
      <c r="AP166" s="44">
        <f>IF(ISERROR(VLOOKUP($A166,'全入力（様式2-4）'!$G$17:$BY$1200,AP$1,FALSE)),"",VLOOKUP($A166,'全入力（様式2-4）'!$G$17:$BY$1200,AP$1,FALSE))</f>
        <v>0</v>
      </c>
      <c r="AQ166" s="63" t="str">
        <f>IF(ISERROR(VLOOKUP($G166,参照!$U$4:$W$102,3,FALSE)),"",VLOOKUP($G166,参照!$U$4:$W$102,3,FALSE))</f>
        <v/>
      </c>
      <c r="AR166" s="377" t="str">
        <f t="shared" ref="AR166" si="208">IF($AN166&lt;&gt;0,2/3,"")</f>
        <v/>
      </c>
      <c r="AS166" s="45" t="str">
        <f t="shared" si="178"/>
        <v/>
      </c>
      <c r="AT166" s="45" t="str">
        <f t="shared" si="179"/>
        <v/>
      </c>
      <c r="AU166" s="45" t="str">
        <f t="shared" si="180"/>
        <v/>
      </c>
      <c r="AV166" s="45" t="str">
        <f t="shared" si="181"/>
        <v/>
      </c>
      <c r="AW166" s="45" t="str">
        <f t="shared" si="174"/>
        <v/>
      </c>
      <c r="AX166" s="46">
        <f t="array" ref="AX166">SUM(IF('全入力（様式2-4）'!$G$17:$G$1200=$A166,IF('全入力（様式2-4）'!$AD$14:$AF$14=$AR166,'全入力（様式2-4）'!$AD$17:$AF$1200)))</f>
        <v>0</v>
      </c>
      <c r="AY166" s="47" t="str">
        <f t="shared" si="182"/>
        <v/>
      </c>
      <c r="AZ166" s="1890"/>
      <c r="BA166" s="46">
        <f t="shared" si="183"/>
        <v>0</v>
      </c>
      <c r="BB166" s="47" t="str">
        <f t="shared" si="184"/>
        <v/>
      </c>
      <c r="BC166" s="46">
        <f t="array" ref="BC166">SUM(IF('全入力（様式2-4）'!$G$17:$G$1200=$A166,IF('全入力（様式2-4）'!$AW$14:$AY$14=$AR166,'全入力（様式2-4）'!$AW$17:$AY$1200)))</f>
        <v>0</v>
      </c>
      <c r="BD166" s="47" t="str">
        <f t="shared" si="185"/>
        <v/>
      </c>
      <c r="BE166" s="150" t="str">
        <f t="shared" si="186"/>
        <v/>
      </c>
      <c r="BF166" s="1890"/>
      <c r="BG166" s="46"/>
      <c r="BH166" s="47"/>
      <c r="BI166" s="47"/>
      <c r="BJ166" s="144"/>
      <c r="BK166" s="1890"/>
    </row>
    <row r="167" spans="1:63" s="18" customFormat="1" ht="14.25" customHeight="1" thickBot="1">
      <c r="A167" s="942">
        <f t="shared" si="141"/>
        <v>52</v>
      </c>
      <c r="B167" s="7">
        <f>'全入力（様式2-4）'!$I$6</f>
        <v>0</v>
      </c>
      <c r="C167" s="186">
        <f>IF(ISERROR(VLOOKUP($A167,'全入力（様式2-4）'!$G$17:$BY$1200,C$1,FALSE)),"",VLOOKUP($A167,'全入力（様式2-4）'!$G$17:$BY$1200,C$1,FALSE))</f>
        <v>0</v>
      </c>
      <c r="D167" s="186">
        <f>IF(ISERROR(VLOOKUP($A167,'全入力（様式2-4）'!$G$17:$BY$1200,D$1,FALSE)),"",VLOOKUP($A167,'全入力（様式2-4）'!$G$17:$BY$1200,D$1,FALSE))</f>
        <v>0</v>
      </c>
      <c r="E167" s="186">
        <f>IF(ISERROR(VLOOKUP($A167,'全入力（様式2-4）'!$G$17:$BY$1200,E$1,FALSE)),"",VLOOKUP($A167,'全入力（様式2-4）'!$G$17:$BY$1200,E$1,FALSE))</f>
        <v>0</v>
      </c>
      <c r="F167" s="186">
        <f>IF(ISERROR(VLOOKUP($A167,'全入力（様式2-4）'!$G$17:$BY$1200,F$1,FALSE)),"",VLOOKUP($A167,'全入力（様式2-4）'!$G$17:$BY$1200,F$1,FALSE))</f>
        <v>0</v>
      </c>
      <c r="G167" s="187" t="str">
        <f>'全入力（様式2-4）'!$P$5&amp;'全入力（様式2-4）'!$R$5&amp;$D167</f>
        <v>0</v>
      </c>
      <c r="H167" s="188" t="str">
        <f t="shared" si="175"/>
        <v/>
      </c>
      <c r="I167" s="189">
        <f>IF(ISERROR(VLOOKUP($A167,'全入力（様式2-4）'!$G$17:$BY$1200,I$1,FALSE)),"",VLOOKUP($A167,'全入力（様式2-4）'!$G$17:$BY$1200,I$1,FALSE))</f>
        <v>0</v>
      </c>
      <c r="J167" s="189" t="str">
        <f>IF(ISERROR(VLOOKUP($A167,'全入力（様式2-4）'!$G$17:$BY$1200,J$1,FALSE)),"",VLOOKUP($A167,'全入力（様式2-4）'!$G$17:$BY$1200,J$1,FALSE))</f>
        <v/>
      </c>
      <c r="K167" s="189">
        <f>IF(ISERROR(VLOOKUP($A167,'全入力（様式2-4）'!$G$17:$BY$1200,K$1,FALSE)),"",VLOOKUP($A167,'全入力（様式2-4）'!$G$17:$BY$1200,K$1,FALSE))</f>
        <v>0</v>
      </c>
      <c r="L167" s="189" t="str">
        <f>IF(ISERROR(VLOOKUP($A167,'全入力（様式2-4）'!$G$17:$BY$1200,L$1,FALSE)),"",VLOOKUP($A167,'全入力（様式2-4）'!$G$17:$BY$1200,L$1,FALSE))</f>
        <v/>
      </c>
      <c r="M167" s="190">
        <f>IF(ISERROR(VLOOKUP($A167,'全入力（様式2-4）'!$G$17:$BY$1200,M$1,FALSE)),"",VLOOKUP($A167,'全入力（様式2-4）'!$G$17:$BY$1200,M$1,FALSE))</f>
        <v>0</v>
      </c>
      <c r="N167" s="190" t="str">
        <f>IF(ISERROR(VLOOKUP($A167,'全入力（様式2-4）'!$G$17:$BY$1200,N$1,FALSE)),"",VLOOKUP($A167,'全入力（様式2-4）'!$G$17:$BY$1200,N$1,FALSE))</f>
        <v/>
      </c>
      <c r="O167" s="190">
        <f>IF(ISERROR(VLOOKUP($A167,'全入力（様式2-4）'!$G$17:$BY$1200,O$1,FALSE)),"",VLOOKUP($A167,'全入力（様式2-4）'!$G$17:$BY$1200,O$1,FALSE))</f>
        <v>0</v>
      </c>
      <c r="P167" s="190" t="str">
        <f>IF(ISERROR(VLOOKUP($A167,'全入力（様式2-4）'!$G$17:$BY$1200,P$1,FALSE)),"",VLOOKUP($A167,'全入力（様式2-4）'!$G$17:$BY$1200,P$1,FALSE))</f>
        <v/>
      </c>
      <c r="Q167" s="191">
        <f>IF(ISERROR(VLOOKUP($A167,'全入力（様式2-4）'!$G$17:$BY$1200,Q$1,FALSE)),"",VLOOKUP($A167,'全入力（様式2-4）'!$G$17:$BY$1200,Q$1,FALSE))</f>
        <v>0</v>
      </c>
      <c r="R167" s="192">
        <f>IF(ISERROR(VLOOKUP($A167,'全入力（様式2-4）'!$G$17:$BY$1200,R$1,FALSE)),"",VLOOKUP($A167,'全入力（様式2-4）'!$G$17:$BY$1200,R$1,FALSE))</f>
        <v>0</v>
      </c>
      <c r="S167" s="192" t="str">
        <f>IF(ISERROR(VLOOKUP($A167,'全入力（様式2-4）'!$G$17:$BY$1200,S$1,FALSE)),"",VLOOKUP($A167,'全入力（様式2-4）'!$G$17:$BY$1200,S$1,FALSE))</f>
        <v/>
      </c>
      <c r="T167" s="192"/>
      <c r="U167" s="192"/>
      <c r="V167" s="192"/>
      <c r="W167" s="192"/>
      <c r="X167" s="192"/>
      <c r="Y167" s="192"/>
      <c r="Z167" s="189">
        <f>IF(ISERROR(VLOOKUP($A167,'全入力（様式2-4）'!$G$17:$BY$1200,Z$1,FALSE)),"",VLOOKUP($A167,'全入力（様式2-4）'!$G$17:$BY$1200,Z$1,FALSE))</f>
        <v>0</v>
      </c>
      <c r="AA167" s="189">
        <f>IF(ISERROR(VLOOKUP($A167,'全入力（様式2-4）'!$G$17:$BY$1200,AA$1,FALSE)),"",VLOOKUP($A167,'全入力（様式2-4）'!$G$17:$BY$1200,AA$1,FALSE))</f>
        <v>0</v>
      </c>
      <c r="AB167" s="189">
        <f>IF(ISERROR(VLOOKUP($A167,'全入力（様式2-4）'!$G$17:$BY$1200,AB$1,FALSE)),"",VLOOKUP($A167,'全入力（様式2-4）'!$G$17:$BY$1200,AB$1,FALSE))</f>
        <v>0</v>
      </c>
      <c r="AC167" s="189">
        <f>IF(ISERROR(VLOOKUP($A167,'全入力（様式2-4）'!$G$17:$BY$1200,AC$1,FALSE)),"",VLOOKUP($A167,'全入力（様式2-4）'!$G$17:$BY$1200,AC$1,FALSE))</f>
        <v>0</v>
      </c>
      <c r="AD167" s="202">
        <f>IF(ISERROR(VLOOKUP($A167,'全入力（様式2-4）'!$G$17:$BY$1200,AD$1,FALSE)),"",VLOOKUP($A167,'全入力（様式2-4）'!$G$17:$BY$1200,AD$1,FALSE))</f>
        <v>0</v>
      </c>
      <c r="AE167" s="190"/>
      <c r="AF167" s="190"/>
      <c r="AG167" s="190"/>
      <c r="AH167" s="319" t="str">
        <f t="shared" si="176"/>
        <v>00</v>
      </c>
      <c r="AI167" s="193" t="str">
        <f>IF(ISERROR(VLOOKUP($G167&amp;AI$8,参照!$P$4:$U$500,5,FALSE)),"",VLOOKUP($G167&amp;AI$8,参照!$P$4:$U$500,5,FALSE))</f>
        <v/>
      </c>
      <c r="AJ167" s="193" t="str">
        <f>IF(ISERROR(VLOOKUP($G167&amp;AJ$8,参照!$P$4:$U$500,5,FALSE)),"",VLOOKUP($G167&amp;AJ$8,参照!$P$4:$U$500,5,FALSE))</f>
        <v/>
      </c>
      <c r="AK167" s="188">
        <v>31</v>
      </c>
      <c r="AL167" s="188">
        <v>85</v>
      </c>
      <c r="AM167" s="37"/>
      <c r="AN167" s="74">
        <f>IF(ISERROR(VLOOKUP($A167,'全入力（様式2-4）'!$G$17:$BY$1200,AN$1,FALSE)),"",VLOOKUP($A167,'全入力（様式2-4）'!$G$17:$BY$1200,AN$1,FALSE))</f>
        <v>0</v>
      </c>
      <c r="AO167" s="79">
        <f>IF(ISERROR(VLOOKUP($A167,'全入力（様式2-4）'!$G$17:$BY$1200,AO$1,FALSE)),"",VLOOKUP($A167,'全入力（様式2-4）'!$G$17:$BY$1200,AO$1,FALSE))</f>
        <v>0</v>
      </c>
      <c r="AP167" s="48">
        <f>IF(ISERROR(VLOOKUP($A167,'全入力（様式2-4）'!$G$17:$BY$1200,AP$1,FALSE)),"",VLOOKUP($A167,'全入力（様式2-4）'!$G$17:$BY$1200,AP$1,FALSE))</f>
        <v>0</v>
      </c>
      <c r="AQ167" s="64" t="str">
        <f>IF(ISERROR(VLOOKUP($G167,参照!$U$4:$W$102,3,FALSE)),"",VLOOKUP($G167,参照!$U$4:$W$102,3,FALSE))</f>
        <v/>
      </c>
      <c r="AR167" s="378" t="str">
        <f t="shared" ref="AR167" si="209">IF($AN167&lt;&gt;0,1/3,"")</f>
        <v/>
      </c>
      <c r="AS167" s="49" t="str">
        <f t="shared" si="178"/>
        <v/>
      </c>
      <c r="AT167" s="49" t="str">
        <f t="shared" si="179"/>
        <v/>
      </c>
      <c r="AU167" s="49" t="str">
        <f t="shared" si="180"/>
        <v/>
      </c>
      <c r="AV167" s="49" t="str">
        <f t="shared" si="181"/>
        <v/>
      </c>
      <c r="AW167" s="49" t="str">
        <f t="shared" si="174"/>
        <v/>
      </c>
      <c r="AX167" s="50">
        <f t="array" ref="AX167">SUM(IF('全入力（様式2-4）'!$G$17:$G$1200=$A167,IF('全入力（様式2-4）'!$AD$14:$AF$14=$AR167,'全入力（様式2-4）'!$AD$17:$AF$1200)))</f>
        <v>0</v>
      </c>
      <c r="AY167" s="51" t="str">
        <f t="shared" si="182"/>
        <v/>
      </c>
      <c r="AZ167" s="1891"/>
      <c r="BA167" s="50">
        <f t="shared" si="183"/>
        <v>0</v>
      </c>
      <c r="BB167" s="51" t="str">
        <f t="shared" si="184"/>
        <v/>
      </c>
      <c r="BC167" s="50">
        <f t="array" ref="BC167">SUM(IF('全入力（様式2-4）'!$G$17:$G$1200=$A167,IF('全入力（様式2-4）'!$AW$14:$AY$14=$AR167,'全入力（様式2-4）'!$AW$17:$AY$1200)))</f>
        <v>0</v>
      </c>
      <c r="BD167" s="51" t="str">
        <f t="shared" si="185"/>
        <v/>
      </c>
      <c r="BE167" s="151" t="str">
        <f t="shared" si="186"/>
        <v/>
      </c>
      <c r="BF167" s="1891"/>
      <c r="BG167" s="50"/>
      <c r="BH167" s="51"/>
      <c r="BI167" s="51"/>
      <c r="BJ167" s="145"/>
      <c r="BK167" s="1891"/>
    </row>
    <row r="168" spans="1:63" s="18" customFormat="1" ht="14.25" customHeight="1">
      <c r="A168" s="941">
        <f>A165+1</f>
        <v>53</v>
      </c>
      <c r="B168" s="178">
        <f>'全入力（様式2-4）'!$I$6</f>
        <v>0</v>
      </c>
      <c r="C168" s="177">
        <f>IF(ISERROR(VLOOKUP($A168,'全入力（様式2-4）'!$G$17:$BY$1200,C$1,FALSE)),"",VLOOKUP($A168,'全入力（様式2-4）'!$G$17:$BY$1200,C$1,FALSE))</f>
        <v>0</v>
      </c>
      <c r="D168" s="177">
        <f>IF(ISERROR(VLOOKUP($A168,'全入力（様式2-4）'!$G$17:$BY$1200,D$1,FALSE)),"",VLOOKUP($A168,'全入力（様式2-4）'!$G$17:$BY$1200,D$1,FALSE))</f>
        <v>0</v>
      </c>
      <c r="E168" s="177">
        <f>IF(ISERROR(VLOOKUP($A168,'全入力（様式2-4）'!$G$17:$BY$1200,E$1,FALSE)),"",VLOOKUP($A168,'全入力（様式2-4）'!$G$17:$BY$1200,E$1,FALSE))</f>
        <v>0</v>
      </c>
      <c r="F168" s="177">
        <f>IF(ISERROR(VLOOKUP($A168,'全入力（様式2-4）'!$G$17:$BY$1200,F$1,FALSE)),"",VLOOKUP($A168,'全入力（様式2-4）'!$G$17:$BY$1200,F$1,FALSE))</f>
        <v>0</v>
      </c>
      <c r="G168" s="179" t="str">
        <f>'全入力（様式2-4）'!$P$5&amp;'全入力（様式2-4）'!$R$5&amp;$D168</f>
        <v>0</v>
      </c>
      <c r="H168" s="180" t="str">
        <f t="shared" si="175"/>
        <v/>
      </c>
      <c r="I168" s="181">
        <f>IF(ISERROR(VLOOKUP($A168,'全入力（様式2-4）'!$G$17:$BY$1200,I$1,FALSE)),"",VLOOKUP($A168,'全入力（様式2-4）'!$G$17:$BY$1200,I$1,FALSE))</f>
        <v>0</v>
      </c>
      <c r="J168" s="181" t="str">
        <f>IF(ISERROR(VLOOKUP($A168,'全入力（様式2-4）'!$G$17:$BY$1200,J$1,FALSE)),"",VLOOKUP($A168,'全入力（様式2-4）'!$G$17:$BY$1200,J$1,FALSE))</f>
        <v/>
      </c>
      <c r="K168" s="181">
        <f>IF(ISERROR(VLOOKUP($A168,'全入力（様式2-4）'!$G$17:$BY$1200,K$1,FALSE)),"",VLOOKUP($A168,'全入力（様式2-4）'!$G$17:$BY$1200,K$1,FALSE))</f>
        <v>0</v>
      </c>
      <c r="L168" s="181" t="str">
        <f>IF(ISERROR(VLOOKUP($A168,'全入力（様式2-4）'!$G$17:$BY$1200,L$1,FALSE)),"",VLOOKUP($A168,'全入力（様式2-4）'!$G$17:$BY$1200,L$1,FALSE))</f>
        <v/>
      </c>
      <c r="M168" s="182">
        <f>IF(ISERROR(VLOOKUP($A168,'全入力（様式2-4）'!$G$17:$BY$1200,M$1,FALSE)),"",VLOOKUP($A168,'全入力（様式2-4）'!$G$17:$BY$1200,M$1,FALSE))</f>
        <v>0</v>
      </c>
      <c r="N168" s="182" t="str">
        <f>IF(ISERROR(VLOOKUP($A168,'全入力（様式2-4）'!$G$17:$BY$1200,N$1,FALSE)),"",VLOOKUP($A168,'全入力（様式2-4）'!$G$17:$BY$1200,N$1,FALSE))</f>
        <v/>
      </c>
      <c r="O168" s="182">
        <f>IF(ISERROR(VLOOKUP($A168,'全入力（様式2-4）'!$G$17:$BY$1200,O$1,FALSE)),"",VLOOKUP($A168,'全入力（様式2-4）'!$G$17:$BY$1200,O$1,FALSE))</f>
        <v>0</v>
      </c>
      <c r="P168" s="182" t="str">
        <f>IF(ISERROR(VLOOKUP($A168,'全入力（様式2-4）'!$G$17:$BY$1200,P$1,FALSE)),"",VLOOKUP($A168,'全入力（様式2-4）'!$G$17:$BY$1200,P$1,FALSE))</f>
        <v/>
      </c>
      <c r="Q168" s="183">
        <f>IF(ISERROR(VLOOKUP($A168,'全入力（様式2-4）'!$G$17:$BY$1200,Q$1,FALSE)),"",VLOOKUP($A168,'全入力（様式2-4）'!$G$17:$BY$1200,Q$1,FALSE))</f>
        <v>0</v>
      </c>
      <c r="R168" s="184">
        <f>IF(ISERROR(VLOOKUP($A168,'全入力（様式2-4）'!$G$17:$BY$1200,R$1,FALSE)),"",VLOOKUP($A168,'全入力（様式2-4）'!$G$17:$BY$1200,R$1,FALSE))</f>
        <v>0</v>
      </c>
      <c r="S168" s="184" t="str">
        <f>IF(ISERROR(VLOOKUP($A168,'全入力（様式2-4）'!$G$17:$BY$1200,S$1,FALSE)),"",VLOOKUP($A168,'全入力（様式2-4）'!$G$17:$BY$1200,S$1,FALSE))</f>
        <v/>
      </c>
      <c r="T168" s="184"/>
      <c r="U168" s="184"/>
      <c r="V168" s="537"/>
      <c r="W168" s="537"/>
      <c r="X168" s="537"/>
      <c r="Y168" s="537"/>
      <c r="Z168" s="181">
        <f>IF(ISERROR(VLOOKUP($A168,'全入力（様式2-4）'!$G$17:$BY$1200,Z$1,FALSE)),"",VLOOKUP($A168,'全入力（様式2-4）'!$G$17:$BY$1200,Z$1,FALSE))</f>
        <v>0</v>
      </c>
      <c r="AA168" s="181">
        <f>IF(ISERROR(VLOOKUP($A168,'全入力（様式2-4）'!$G$17:$BY$1200,AA$1,FALSE)),"",VLOOKUP($A168,'全入力（様式2-4）'!$G$17:$BY$1200,AA$1,FALSE))</f>
        <v>0</v>
      </c>
      <c r="AB168" s="181">
        <f>IF(ISERROR(VLOOKUP($A168,'全入力（様式2-4）'!$G$17:$BY$1200,AB$1,FALSE)),"",VLOOKUP($A168,'全入力（様式2-4）'!$G$17:$BY$1200,AB$1,FALSE))</f>
        <v>0</v>
      </c>
      <c r="AC168" s="181">
        <f>IF(ISERROR(VLOOKUP($A168,'全入力（様式2-4）'!$G$17:$BY$1200,AC$1,FALSE)),"",VLOOKUP($A168,'全入力（様式2-4）'!$G$17:$BY$1200,AC$1,FALSE))</f>
        <v>0</v>
      </c>
      <c r="AD168" s="201">
        <f>IF(ISERROR(VLOOKUP($A168,'全入力（様式2-4）'!$G$17:$BY$1200,AD$1,FALSE)),"",VLOOKUP($A168,'全入力（様式2-4）'!$G$17:$BY$1200,AD$1,FALSE))</f>
        <v>0</v>
      </c>
      <c r="AE168" s="182"/>
      <c r="AF168" s="182"/>
      <c r="AG168" s="182"/>
      <c r="AH168" s="318" t="str">
        <f t="shared" si="176"/>
        <v>00</v>
      </c>
      <c r="AI168" s="185" t="str">
        <f>IF(ISERROR(VLOOKUP($G168&amp;AI$8,参照!$P$4:$U$500,5,FALSE)),"",VLOOKUP($G168&amp;AI$8,参照!$P$4:$U$500,5,FALSE))</f>
        <v/>
      </c>
      <c r="AJ168" s="185" t="str">
        <f>IF(ISERROR(VLOOKUP($G168&amp;AJ$8,参照!$P$4:$U$500,5,FALSE)),"",VLOOKUP($G168&amp;AJ$8,参照!$P$4:$U$500,5,FALSE))</f>
        <v/>
      </c>
      <c r="AK168" s="180">
        <v>27</v>
      </c>
      <c r="AL168" s="180">
        <v>83</v>
      </c>
      <c r="AM168" s="37"/>
      <c r="AN168" s="76">
        <f>IF(ISERROR(VLOOKUP($A168,'全入力（様式2-4）'!$G$17:$BY$1200,AN$1,FALSE)),"",VLOOKUP($A168,'全入力（様式2-4）'!$G$17:$BY$1200,AN$1,FALSE))</f>
        <v>0</v>
      </c>
      <c r="AO168" s="77">
        <f>IF(ISERROR(VLOOKUP($A168,'全入力（様式2-4）'!$G$17:$BY$1200,AO$1,FALSE)),"",VLOOKUP($A168,'全入力（様式2-4）'!$G$17:$BY$1200,AO$1,FALSE))</f>
        <v>0</v>
      </c>
      <c r="AP168" s="52">
        <f>IF(ISERROR(VLOOKUP($A168,'全入力（様式2-4）'!$G$17:$BY$1200,AP$1,FALSE)),"",VLOOKUP($A168,'全入力（様式2-4）'!$G$17:$BY$1200,AP$1,FALSE))</f>
        <v>0</v>
      </c>
      <c r="AQ168" s="84" t="str">
        <f>IF(ISERROR(VLOOKUP($G168,参照!$U$4:$W$102,3,FALSE)),"",VLOOKUP($G168,参照!$U$4:$W$102,3,FALSE))</f>
        <v/>
      </c>
      <c r="AR168" s="376" t="str">
        <f t="shared" ref="AR168" si="210">IF($AN168&lt;&gt;0,"満額","")</f>
        <v/>
      </c>
      <c r="AS168" s="53" t="str">
        <f t="shared" si="178"/>
        <v/>
      </c>
      <c r="AT168" s="53" t="str">
        <f t="shared" si="179"/>
        <v/>
      </c>
      <c r="AU168" s="53" t="str">
        <f t="shared" si="180"/>
        <v/>
      </c>
      <c r="AV168" s="53" t="str">
        <f t="shared" si="181"/>
        <v/>
      </c>
      <c r="AW168" s="53" t="str">
        <f t="shared" si="174"/>
        <v/>
      </c>
      <c r="AX168" s="54">
        <f t="array" ref="AX168">SUM(IF('全入力（様式2-4）'!$G$17:$G$1200=$A168,IF('全入力（様式2-4）'!$AD$14:$AF$14=$AR168,'全入力（様式2-4）'!$AD$17:$AF$1200)))</f>
        <v>0</v>
      </c>
      <c r="AY168" s="55" t="str">
        <f t="shared" si="182"/>
        <v/>
      </c>
      <c r="AZ168" s="1889">
        <f>IF(ISERROR(VLOOKUP($A168,'全入力（様式2-4）'!$G$17:$BY$1200,AZ$1,FALSE)),"",VLOOKUP($A168,'全入力（様式2-4）'!$G$17:$BY$1200,AZ$1,FALSE))</f>
        <v>0</v>
      </c>
      <c r="BA168" s="54">
        <f t="shared" si="183"/>
        <v>0</v>
      </c>
      <c r="BB168" s="55" t="str">
        <f t="shared" si="184"/>
        <v/>
      </c>
      <c r="BC168" s="54">
        <f t="array" ref="BC168">SUM(IF('全入力（様式2-4）'!$G$17:$G$1200=$A168,IF('全入力（様式2-4）'!$AW$14:$AY$14=$AR168,'全入力（様式2-4）'!$AW$17:$AY$1200)))</f>
        <v>0</v>
      </c>
      <c r="BD168" s="55" t="str">
        <f t="shared" si="185"/>
        <v/>
      </c>
      <c r="BE168" s="152" t="str">
        <f t="shared" si="186"/>
        <v/>
      </c>
      <c r="BF168" s="1889">
        <f>IF(ISERROR(VLOOKUP($A168,'全入力（様式2-4）'!$G$17:$BY$1200,BF$1,FALSE)),"",VLOOKUP($A168,'全入力（様式2-4）'!$G$17:$BY$1200,BF$1,FALSE))</f>
        <v>0</v>
      </c>
      <c r="BG168" s="54"/>
      <c r="BH168" s="55"/>
      <c r="BI168" s="55"/>
      <c r="BJ168" s="146"/>
      <c r="BK168" s="1889"/>
    </row>
    <row r="169" spans="1:63" s="18" customFormat="1" ht="14.25" customHeight="1">
      <c r="A169" s="940">
        <f t="shared" si="141"/>
        <v>53</v>
      </c>
      <c r="B169" s="1">
        <f>'全入力（様式2-4）'!$I$6</f>
        <v>0</v>
      </c>
      <c r="C169" s="35">
        <f>IF(ISERROR(VLOOKUP($A169,'全入力（様式2-4）'!$G$17:$BY$1200,C$1,FALSE)),"",VLOOKUP($A169,'全入力（様式2-4）'!$G$17:$BY$1200,C$1,FALSE))</f>
        <v>0</v>
      </c>
      <c r="D169" s="35">
        <f>IF(ISERROR(VLOOKUP($A169,'全入力（様式2-4）'!$G$17:$BY$1200,D$1,FALSE)),"",VLOOKUP($A169,'全入力（様式2-4）'!$G$17:$BY$1200,D$1,FALSE))</f>
        <v>0</v>
      </c>
      <c r="E169" s="35">
        <f>IF(ISERROR(VLOOKUP($A169,'全入力（様式2-4）'!$G$17:$BY$1200,E$1,FALSE)),"",VLOOKUP($A169,'全入力（様式2-4）'!$G$17:$BY$1200,E$1,FALSE))</f>
        <v>0</v>
      </c>
      <c r="F169" s="35">
        <f>IF(ISERROR(VLOOKUP($A169,'全入力（様式2-4）'!$G$17:$BY$1200,F$1,FALSE)),"",VLOOKUP($A169,'全入力（様式2-4）'!$G$17:$BY$1200,F$1,FALSE))</f>
        <v>0</v>
      </c>
      <c r="G169" s="36" t="str">
        <f>'全入力（様式2-4）'!$P$5&amp;'全入力（様式2-4）'!$R$5&amp;$D169</f>
        <v>0</v>
      </c>
      <c r="H169" s="37" t="str">
        <f t="shared" si="175"/>
        <v/>
      </c>
      <c r="I169" s="38">
        <f>IF(ISERROR(VLOOKUP($A169,'全入力（様式2-4）'!$G$17:$BY$1200,I$1,FALSE)),"",VLOOKUP($A169,'全入力（様式2-4）'!$G$17:$BY$1200,I$1,FALSE))</f>
        <v>0</v>
      </c>
      <c r="J169" s="38" t="str">
        <f>IF(ISERROR(VLOOKUP($A169,'全入力（様式2-4）'!$G$17:$BY$1200,J$1,FALSE)),"",VLOOKUP($A169,'全入力（様式2-4）'!$G$17:$BY$1200,J$1,FALSE))</f>
        <v/>
      </c>
      <c r="K169" s="38">
        <f>IF(ISERROR(VLOOKUP($A169,'全入力（様式2-4）'!$G$17:$BY$1200,K$1,FALSE)),"",VLOOKUP($A169,'全入力（様式2-4）'!$G$17:$BY$1200,K$1,FALSE))</f>
        <v>0</v>
      </c>
      <c r="L169" s="38" t="str">
        <f>IF(ISERROR(VLOOKUP($A169,'全入力（様式2-4）'!$G$17:$BY$1200,L$1,FALSE)),"",VLOOKUP($A169,'全入力（様式2-4）'!$G$17:$BY$1200,L$1,FALSE))</f>
        <v/>
      </c>
      <c r="M169" s="112">
        <f>IF(ISERROR(VLOOKUP($A169,'全入力（様式2-4）'!$G$17:$BY$1200,M$1,FALSE)),"",VLOOKUP($A169,'全入力（様式2-4）'!$G$17:$BY$1200,M$1,FALSE))</f>
        <v>0</v>
      </c>
      <c r="N169" s="112" t="str">
        <f>IF(ISERROR(VLOOKUP($A169,'全入力（様式2-4）'!$G$17:$BY$1200,N$1,FALSE)),"",VLOOKUP($A169,'全入力（様式2-4）'!$G$17:$BY$1200,N$1,FALSE))</f>
        <v/>
      </c>
      <c r="O169" s="112">
        <f>IF(ISERROR(VLOOKUP($A169,'全入力（様式2-4）'!$G$17:$BY$1200,O$1,FALSE)),"",VLOOKUP($A169,'全入力（様式2-4）'!$G$17:$BY$1200,O$1,FALSE))</f>
        <v>0</v>
      </c>
      <c r="P169" s="112" t="str">
        <f>IF(ISERROR(VLOOKUP($A169,'全入力（様式2-4）'!$G$17:$BY$1200,P$1,FALSE)),"",VLOOKUP($A169,'全入力（様式2-4）'!$G$17:$BY$1200,P$1,FALSE))</f>
        <v/>
      </c>
      <c r="Q169" s="176">
        <f>IF(ISERROR(VLOOKUP($A169,'全入力（様式2-4）'!$G$17:$BY$1200,Q$1,FALSE)),"",VLOOKUP($A169,'全入力（様式2-4）'!$G$17:$BY$1200,Q$1,FALSE))</f>
        <v>0</v>
      </c>
      <c r="R169" s="105">
        <f>IF(ISERROR(VLOOKUP($A169,'全入力（様式2-4）'!$G$17:$BY$1200,R$1,FALSE)),"",VLOOKUP($A169,'全入力（様式2-4）'!$G$17:$BY$1200,R$1,FALSE))</f>
        <v>0</v>
      </c>
      <c r="S169" s="105" t="str">
        <f>IF(ISERROR(VLOOKUP($A169,'全入力（様式2-4）'!$G$17:$BY$1200,S$1,FALSE)),"",VLOOKUP($A169,'全入力（様式2-4）'!$G$17:$BY$1200,S$1,FALSE))</f>
        <v/>
      </c>
      <c r="T169" s="105"/>
      <c r="U169" s="105"/>
      <c r="V169" s="105"/>
      <c r="W169" s="105"/>
      <c r="X169" s="105"/>
      <c r="Y169" s="105"/>
      <c r="Z169" s="38">
        <f>IF(ISERROR(VLOOKUP($A169,'全入力（様式2-4）'!$G$17:$BY$1200,Z$1,FALSE)),"",VLOOKUP($A169,'全入力（様式2-4）'!$G$17:$BY$1200,Z$1,FALSE))</f>
        <v>0</v>
      </c>
      <c r="AA169" s="38">
        <f>IF(ISERROR(VLOOKUP($A169,'全入力（様式2-4）'!$G$17:$BY$1200,AA$1,FALSE)),"",VLOOKUP($A169,'全入力（様式2-4）'!$G$17:$BY$1200,AA$1,FALSE))</f>
        <v>0</v>
      </c>
      <c r="AB169" s="38">
        <f>IF(ISERROR(VLOOKUP($A169,'全入力（様式2-4）'!$G$17:$BY$1200,AB$1,FALSE)),"",VLOOKUP($A169,'全入力（様式2-4）'!$G$17:$BY$1200,AB$1,FALSE))</f>
        <v>0</v>
      </c>
      <c r="AC169" s="38">
        <f>IF(ISERROR(VLOOKUP($A169,'全入力（様式2-4）'!$G$17:$BY$1200,AC$1,FALSE)),"",VLOOKUP($A169,'全入力（様式2-4）'!$G$17:$BY$1200,AC$1,FALSE))</f>
        <v>0</v>
      </c>
      <c r="AD169" s="200">
        <f>IF(ISERROR(VLOOKUP($A169,'全入力（様式2-4）'!$G$17:$BY$1200,AD$1,FALSE)),"",VLOOKUP($A169,'全入力（様式2-4）'!$G$17:$BY$1200,AD$1,FALSE))</f>
        <v>0</v>
      </c>
      <c r="AE169" s="112"/>
      <c r="AF169" s="112"/>
      <c r="AG169" s="112"/>
      <c r="AH169" s="317" t="str">
        <f t="shared" si="176"/>
        <v>00</v>
      </c>
      <c r="AI169" s="39" t="str">
        <f>IF(ISERROR(VLOOKUP($G169&amp;AI$8,参照!$P$4:$U$500,5,FALSE)),"",VLOOKUP($G169&amp;AI$8,参照!$P$4:$U$500,5,FALSE))</f>
        <v/>
      </c>
      <c r="AJ169" s="39" t="str">
        <f>IF(ISERROR(VLOOKUP($G169&amp;AJ$8,参照!$P$4:$U$500,5,FALSE)),"",VLOOKUP($G169&amp;AJ$8,参照!$P$4:$U$500,5,FALSE))</f>
        <v/>
      </c>
      <c r="AK169" s="37">
        <v>29</v>
      </c>
      <c r="AL169" s="37">
        <v>84</v>
      </c>
      <c r="AM169" s="37"/>
      <c r="AN169" s="72">
        <f>IF(ISERROR(VLOOKUP($A169,'全入力（様式2-4）'!$G$17:$BY$1200,AN$1,FALSE)),"",VLOOKUP($A169,'全入力（様式2-4）'!$G$17:$BY$1200,AN$1,FALSE))</f>
        <v>0</v>
      </c>
      <c r="AO169" s="78">
        <f>IF(ISERROR(VLOOKUP($A169,'全入力（様式2-4）'!$G$17:$BY$1200,AO$1,FALSE)),"",VLOOKUP($A169,'全入力（様式2-4）'!$G$17:$BY$1200,AO$1,FALSE))</f>
        <v>0</v>
      </c>
      <c r="AP169" s="44">
        <f>IF(ISERROR(VLOOKUP($A169,'全入力（様式2-4）'!$G$17:$BY$1200,AP$1,FALSE)),"",VLOOKUP($A169,'全入力（様式2-4）'!$G$17:$BY$1200,AP$1,FALSE))</f>
        <v>0</v>
      </c>
      <c r="AQ169" s="63" t="str">
        <f>IF(ISERROR(VLOOKUP($G169,参照!$U$4:$W$102,3,FALSE)),"",VLOOKUP($G169,参照!$U$4:$W$102,3,FALSE))</f>
        <v/>
      </c>
      <c r="AR169" s="377" t="str">
        <f t="shared" ref="AR169" si="211">IF($AN169&lt;&gt;0,2/3,"")</f>
        <v/>
      </c>
      <c r="AS169" s="45" t="str">
        <f t="shared" si="178"/>
        <v/>
      </c>
      <c r="AT169" s="45" t="str">
        <f t="shared" si="179"/>
        <v/>
      </c>
      <c r="AU169" s="45" t="str">
        <f t="shared" si="180"/>
        <v/>
      </c>
      <c r="AV169" s="45" t="str">
        <f t="shared" si="181"/>
        <v/>
      </c>
      <c r="AW169" s="45" t="str">
        <f t="shared" si="174"/>
        <v/>
      </c>
      <c r="AX169" s="46">
        <f t="array" ref="AX169">SUM(IF('全入力（様式2-4）'!$G$17:$G$1200=$A169,IF('全入力（様式2-4）'!$AD$14:$AF$14=$AR169,'全入力（様式2-4）'!$AD$17:$AF$1200)))</f>
        <v>0</v>
      </c>
      <c r="AY169" s="47" t="str">
        <f t="shared" si="182"/>
        <v/>
      </c>
      <c r="AZ169" s="1890"/>
      <c r="BA169" s="46">
        <f t="shared" si="183"/>
        <v>0</v>
      </c>
      <c r="BB169" s="47" t="str">
        <f t="shared" si="184"/>
        <v/>
      </c>
      <c r="BC169" s="46">
        <f t="array" ref="BC169">SUM(IF('全入力（様式2-4）'!$G$17:$G$1200=$A169,IF('全入力（様式2-4）'!$AW$14:$AY$14=$AR169,'全入力（様式2-4）'!$AW$17:$AY$1200)))</f>
        <v>0</v>
      </c>
      <c r="BD169" s="47" t="str">
        <f t="shared" si="185"/>
        <v/>
      </c>
      <c r="BE169" s="150" t="str">
        <f t="shared" si="186"/>
        <v/>
      </c>
      <c r="BF169" s="1890"/>
      <c r="BG169" s="46"/>
      <c r="BH169" s="47"/>
      <c r="BI169" s="47"/>
      <c r="BJ169" s="144"/>
      <c r="BK169" s="1890"/>
    </row>
    <row r="170" spans="1:63" s="18" customFormat="1" ht="14.25" customHeight="1" thickBot="1">
      <c r="A170" s="942">
        <f t="shared" si="141"/>
        <v>53</v>
      </c>
      <c r="B170" s="7">
        <f>'全入力（様式2-4）'!$I$6</f>
        <v>0</v>
      </c>
      <c r="C170" s="186">
        <f>IF(ISERROR(VLOOKUP($A170,'全入力（様式2-4）'!$G$17:$BY$1200,C$1,FALSE)),"",VLOOKUP($A170,'全入力（様式2-4）'!$G$17:$BY$1200,C$1,FALSE))</f>
        <v>0</v>
      </c>
      <c r="D170" s="186">
        <f>IF(ISERROR(VLOOKUP($A170,'全入力（様式2-4）'!$G$17:$BY$1200,D$1,FALSE)),"",VLOOKUP($A170,'全入力（様式2-4）'!$G$17:$BY$1200,D$1,FALSE))</f>
        <v>0</v>
      </c>
      <c r="E170" s="186">
        <f>IF(ISERROR(VLOOKUP($A170,'全入力（様式2-4）'!$G$17:$BY$1200,E$1,FALSE)),"",VLOOKUP($A170,'全入力（様式2-4）'!$G$17:$BY$1200,E$1,FALSE))</f>
        <v>0</v>
      </c>
      <c r="F170" s="186">
        <f>IF(ISERROR(VLOOKUP($A170,'全入力（様式2-4）'!$G$17:$BY$1200,F$1,FALSE)),"",VLOOKUP($A170,'全入力（様式2-4）'!$G$17:$BY$1200,F$1,FALSE))</f>
        <v>0</v>
      </c>
      <c r="G170" s="187" t="str">
        <f>'全入力（様式2-4）'!$P$5&amp;'全入力（様式2-4）'!$R$5&amp;$D170</f>
        <v>0</v>
      </c>
      <c r="H170" s="188" t="str">
        <f t="shared" si="175"/>
        <v/>
      </c>
      <c r="I170" s="189">
        <f>IF(ISERROR(VLOOKUP($A170,'全入力（様式2-4）'!$G$17:$BY$1200,I$1,FALSE)),"",VLOOKUP($A170,'全入力（様式2-4）'!$G$17:$BY$1200,I$1,FALSE))</f>
        <v>0</v>
      </c>
      <c r="J170" s="189" t="str">
        <f>IF(ISERROR(VLOOKUP($A170,'全入力（様式2-4）'!$G$17:$BY$1200,J$1,FALSE)),"",VLOOKUP($A170,'全入力（様式2-4）'!$G$17:$BY$1200,J$1,FALSE))</f>
        <v/>
      </c>
      <c r="K170" s="189">
        <f>IF(ISERROR(VLOOKUP($A170,'全入力（様式2-4）'!$G$17:$BY$1200,K$1,FALSE)),"",VLOOKUP($A170,'全入力（様式2-4）'!$G$17:$BY$1200,K$1,FALSE))</f>
        <v>0</v>
      </c>
      <c r="L170" s="189" t="str">
        <f>IF(ISERROR(VLOOKUP($A170,'全入力（様式2-4）'!$G$17:$BY$1200,L$1,FALSE)),"",VLOOKUP($A170,'全入力（様式2-4）'!$G$17:$BY$1200,L$1,FALSE))</f>
        <v/>
      </c>
      <c r="M170" s="190">
        <f>IF(ISERROR(VLOOKUP($A170,'全入力（様式2-4）'!$G$17:$BY$1200,M$1,FALSE)),"",VLOOKUP($A170,'全入力（様式2-4）'!$G$17:$BY$1200,M$1,FALSE))</f>
        <v>0</v>
      </c>
      <c r="N170" s="190" t="str">
        <f>IF(ISERROR(VLOOKUP($A170,'全入力（様式2-4）'!$G$17:$BY$1200,N$1,FALSE)),"",VLOOKUP($A170,'全入力（様式2-4）'!$G$17:$BY$1200,N$1,FALSE))</f>
        <v/>
      </c>
      <c r="O170" s="190">
        <f>IF(ISERROR(VLOOKUP($A170,'全入力（様式2-4）'!$G$17:$BY$1200,O$1,FALSE)),"",VLOOKUP($A170,'全入力（様式2-4）'!$G$17:$BY$1200,O$1,FALSE))</f>
        <v>0</v>
      </c>
      <c r="P170" s="190" t="str">
        <f>IF(ISERROR(VLOOKUP($A170,'全入力（様式2-4）'!$G$17:$BY$1200,P$1,FALSE)),"",VLOOKUP($A170,'全入力（様式2-4）'!$G$17:$BY$1200,P$1,FALSE))</f>
        <v/>
      </c>
      <c r="Q170" s="191">
        <f>IF(ISERROR(VLOOKUP($A170,'全入力（様式2-4）'!$G$17:$BY$1200,Q$1,FALSE)),"",VLOOKUP($A170,'全入力（様式2-4）'!$G$17:$BY$1200,Q$1,FALSE))</f>
        <v>0</v>
      </c>
      <c r="R170" s="192">
        <f>IF(ISERROR(VLOOKUP($A170,'全入力（様式2-4）'!$G$17:$BY$1200,R$1,FALSE)),"",VLOOKUP($A170,'全入力（様式2-4）'!$G$17:$BY$1200,R$1,FALSE))</f>
        <v>0</v>
      </c>
      <c r="S170" s="192" t="str">
        <f>IF(ISERROR(VLOOKUP($A170,'全入力（様式2-4）'!$G$17:$BY$1200,S$1,FALSE)),"",VLOOKUP($A170,'全入力（様式2-4）'!$G$17:$BY$1200,S$1,FALSE))</f>
        <v/>
      </c>
      <c r="T170" s="192"/>
      <c r="U170" s="192"/>
      <c r="V170" s="192"/>
      <c r="W170" s="192"/>
      <c r="X170" s="192"/>
      <c r="Y170" s="192"/>
      <c r="Z170" s="189">
        <f>IF(ISERROR(VLOOKUP($A170,'全入力（様式2-4）'!$G$17:$BY$1200,Z$1,FALSE)),"",VLOOKUP($A170,'全入力（様式2-4）'!$G$17:$BY$1200,Z$1,FALSE))</f>
        <v>0</v>
      </c>
      <c r="AA170" s="189">
        <f>IF(ISERROR(VLOOKUP($A170,'全入力（様式2-4）'!$G$17:$BY$1200,AA$1,FALSE)),"",VLOOKUP($A170,'全入力（様式2-4）'!$G$17:$BY$1200,AA$1,FALSE))</f>
        <v>0</v>
      </c>
      <c r="AB170" s="189">
        <f>IF(ISERROR(VLOOKUP($A170,'全入力（様式2-4）'!$G$17:$BY$1200,AB$1,FALSE)),"",VLOOKUP($A170,'全入力（様式2-4）'!$G$17:$BY$1200,AB$1,FALSE))</f>
        <v>0</v>
      </c>
      <c r="AC170" s="189">
        <f>IF(ISERROR(VLOOKUP($A170,'全入力（様式2-4）'!$G$17:$BY$1200,AC$1,FALSE)),"",VLOOKUP($A170,'全入力（様式2-4）'!$G$17:$BY$1200,AC$1,FALSE))</f>
        <v>0</v>
      </c>
      <c r="AD170" s="202">
        <f>IF(ISERROR(VLOOKUP($A170,'全入力（様式2-4）'!$G$17:$BY$1200,AD$1,FALSE)),"",VLOOKUP($A170,'全入力（様式2-4）'!$G$17:$BY$1200,AD$1,FALSE))</f>
        <v>0</v>
      </c>
      <c r="AE170" s="190"/>
      <c r="AF170" s="190"/>
      <c r="AG170" s="190"/>
      <c r="AH170" s="319" t="str">
        <f t="shared" si="176"/>
        <v>00</v>
      </c>
      <c r="AI170" s="193" t="str">
        <f>IF(ISERROR(VLOOKUP($G170&amp;AI$8,参照!$P$4:$U$500,5,FALSE)),"",VLOOKUP($G170&amp;AI$8,参照!$P$4:$U$500,5,FALSE))</f>
        <v/>
      </c>
      <c r="AJ170" s="193" t="str">
        <f>IF(ISERROR(VLOOKUP($G170&amp;AJ$8,参照!$P$4:$U$500,5,FALSE)),"",VLOOKUP($G170&amp;AJ$8,参照!$P$4:$U$500,5,FALSE))</f>
        <v/>
      </c>
      <c r="AK170" s="188">
        <v>31</v>
      </c>
      <c r="AL170" s="188">
        <v>85</v>
      </c>
      <c r="AM170" s="37"/>
      <c r="AN170" s="74">
        <f>IF(ISERROR(VLOOKUP($A170,'全入力（様式2-4）'!$G$17:$BY$1200,AN$1,FALSE)),"",VLOOKUP($A170,'全入力（様式2-4）'!$G$17:$BY$1200,AN$1,FALSE))</f>
        <v>0</v>
      </c>
      <c r="AO170" s="79">
        <f>IF(ISERROR(VLOOKUP($A170,'全入力（様式2-4）'!$G$17:$BY$1200,AO$1,FALSE)),"",VLOOKUP($A170,'全入力（様式2-4）'!$G$17:$BY$1200,AO$1,FALSE))</f>
        <v>0</v>
      </c>
      <c r="AP170" s="48">
        <f>IF(ISERROR(VLOOKUP($A170,'全入力（様式2-4）'!$G$17:$BY$1200,AP$1,FALSE)),"",VLOOKUP($A170,'全入力（様式2-4）'!$G$17:$BY$1200,AP$1,FALSE))</f>
        <v>0</v>
      </c>
      <c r="AQ170" s="64" t="str">
        <f>IF(ISERROR(VLOOKUP($G170,参照!$U$4:$W$102,3,FALSE)),"",VLOOKUP($G170,参照!$U$4:$W$102,3,FALSE))</f>
        <v/>
      </c>
      <c r="AR170" s="378" t="str">
        <f t="shared" ref="AR170" si="212">IF($AN170&lt;&gt;0,1/3,"")</f>
        <v/>
      </c>
      <c r="AS170" s="49" t="str">
        <f t="shared" si="178"/>
        <v/>
      </c>
      <c r="AT170" s="49" t="str">
        <f t="shared" si="179"/>
        <v/>
      </c>
      <c r="AU170" s="49" t="str">
        <f t="shared" si="180"/>
        <v/>
      </c>
      <c r="AV170" s="49" t="str">
        <f t="shared" si="181"/>
        <v/>
      </c>
      <c r="AW170" s="49" t="str">
        <f t="shared" si="174"/>
        <v/>
      </c>
      <c r="AX170" s="50">
        <f t="array" ref="AX170">SUM(IF('全入力（様式2-4）'!$G$17:$G$1200=$A170,IF('全入力（様式2-4）'!$AD$14:$AF$14=$AR170,'全入力（様式2-4）'!$AD$17:$AF$1200)))</f>
        <v>0</v>
      </c>
      <c r="AY170" s="51" t="str">
        <f t="shared" si="182"/>
        <v/>
      </c>
      <c r="AZ170" s="1891"/>
      <c r="BA170" s="50">
        <f t="shared" si="183"/>
        <v>0</v>
      </c>
      <c r="BB170" s="51" t="str">
        <f t="shared" si="184"/>
        <v/>
      </c>
      <c r="BC170" s="50">
        <f t="array" ref="BC170">SUM(IF('全入力（様式2-4）'!$G$17:$G$1200=$A170,IF('全入力（様式2-4）'!$AW$14:$AY$14=$AR170,'全入力（様式2-4）'!$AW$17:$AY$1200)))</f>
        <v>0</v>
      </c>
      <c r="BD170" s="51" t="str">
        <f t="shared" si="185"/>
        <v/>
      </c>
      <c r="BE170" s="151" t="str">
        <f t="shared" si="186"/>
        <v/>
      </c>
      <c r="BF170" s="1891"/>
      <c r="BG170" s="50"/>
      <c r="BH170" s="51"/>
      <c r="BI170" s="51"/>
      <c r="BJ170" s="145"/>
      <c r="BK170" s="1891"/>
    </row>
    <row r="171" spans="1:63" s="18" customFormat="1" ht="14.25" customHeight="1">
      <c r="A171" s="941">
        <f>A168+1</f>
        <v>54</v>
      </c>
      <c r="B171" s="178">
        <f>'全入力（様式2-4）'!$I$6</f>
        <v>0</v>
      </c>
      <c r="C171" s="177">
        <f>IF(ISERROR(VLOOKUP($A171,'全入力（様式2-4）'!$G$17:$BY$1200,C$1,FALSE)),"",VLOOKUP($A171,'全入力（様式2-4）'!$G$17:$BY$1200,C$1,FALSE))</f>
        <v>0</v>
      </c>
      <c r="D171" s="177">
        <f>IF(ISERROR(VLOOKUP($A171,'全入力（様式2-4）'!$G$17:$BY$1200,D$1,FALSE)),"",VLOOKUP($A171,'全入力（様式2-4）'!$G$17:$BY$1200,D$1,FALSE))</f>
        <v>0</v>
      </c>
      <c r="E171" s="177">
        <f>IF(ISERROR(VLOOKUP($A171,'全入力（様式2-4）'!$G$17:$BY$1200,E$1,FALSE)),"",VLOOKUP($A171,'全入力（様式2-4）'!$G$17:$BY$1200,E$1,FALSE))</f>
        <v>0</v>
      </c>
      <c r="F171" s="177">
        <f>IF(ISERROR(VLOOKUP($A171,'全入力（様式2-4）'!$G$17:$BY$1200,F$1,FALSE)),"",VLOOKUP($A171,'全入力（様式2-4）'!$G$17:$BY$1200,F$1,FALSE))</f>
        <v>0</v>
      </c>
      <c r="G171" s="179" t="str">
        <f>'全入力（様式2-4）'!$P$5&amp;'全入力（様式2-4）'!$R$5&amp;$D171</f>
        <v>0</v>
      </c>
      <c r="H171" s="180" t="str">
        <f t="shared" si="175"/>
        <v/>
      </c>
      <c r="I171" s="181">
        <f>IF(ISERROR(VLOOKUP($A171,'全入力（様式2-4）'!$G$17:$BY$1200,I$1,FALSE)),"",VLOOKUP($A171,'全入力（様式2-4）'!$G$17:$BY$1200,I$1,FALSE))</f>
        <v>0</v>
      </c>
      <c r="J171" s="181" t="str">
        <f>IF(ISERROR(VLOOKUP($A171,'全入力（様式2-4）'!$G$17:$BY$1200,J$1,FALSE)),"",VLOOKUP($A171,'全入力（様式2-4）'!$G$17:$BY$1200,J$1,FALSE))</f>
        <v/>
      </c>
      <c r="K171" s="181">
        <f>IF(ISERROR(VLOOKUP($A171,'全入力（様式2-4）'!$G$17:$BY$1200,K$1,FALSE)),"",VLOOKUP($A171,'全入力（様式2-4）'!$G$17:$BY$1200,K$1,FALSE))</f>
        <v>0</v>
      </c>
      <c r="L171" s="181" t="str">
        <f>IF(ISERROR(VLOOKUP($A171,'全入力（様式2-4）'!$G$17:$BY$1200,L$1,FALSE)),"",VLOOKUP($A171,'全入力（様式2-4）'!$G$17:$BY$1200,L$1,FALSE))</f>
        <v/>
      </c>
      <c r="M171" s="182">
        <f>IF(ISERROR(VLOOKUP($A171,'全入力（様式2-4）'!$G$17:$BY$1200,M$1,FALSE)),"",VLOOKUP($A171,'全入力（様式2-4）'!$G$17:$BY$1200,M$1,FALSE))</f>
        <v>0</v>
      </c>
      <c r="N171" s="182" t="str">
        <f>IF(ISERROR(VLOOKUP($A171,'全入力（様式2-4）'!$G$17:$BY$1200,N$1,FALSE)),"",VLOOKUP($A171,'全入力（様式2-4）'!$G$17:$BY$1200,N$1,FALSE))</f>
        <v/>
      </c>
      <c r="O171" s="182">
        <f>IF(ISERROR(VLOOKUP($A171,'全入力（様式2-4）'!$G$17:$BY$1200,O$1,FALSE)),"",VLOOKUP($A171,'全入力（様式2-4）'!$G$17:$BY$1200,O$1,FALSE))</f>
        <v>0</v>
      </c>
      <c r="P171" s="182" t="str">
        <f>IF(ISERROR(VLOOKUP($A171,'全入力（様式2-4）'!$G$17:$BY$1200,P$1,FALSE)),"",VLOOKUP($A171,'全入力（様式2-4）'!$G$17:$BY$1200,P$1,FALSE))</f>
        <v/>
      </c>
      <c r="Q171" s="183">
        <f>IF(ISERROR(VLOOKUP($A171,'全入力（様式2-4）'!$G$17:$BY$1200,Q$1,FALSE)),"",VLOOKUP($A171,'全入力（様式2-4）'!$G$17:$BY$1200,Q$1,FALSE))</f>
        <v>0</v>
      </c>
      <c r="R171" s="184">
        <f>IF(ISERROR(VLOOKUP($A171,'全入力（様式2-4）'!$G$17:$BY$1200,R$1,FALSE)),"",VLOOKUP($A171,'全入力（様式2-4）'!$G$17:$BY$1200,R$1,FALSE))</f>
        <v>0</v>
      </c>
      <c r="S171" s="184" t="str">
        <f>IF(ISERROR(VLOOKUP($A171,'全入力（様式2-4）'!$G$17:$BY$1200,S$1,FALSE)),"",VLOOKUP($A171,'全入力（様式2-4）'!$G$17:$BY$1200,S$1,FALSE))</f>
        <v/>
      </c>
      <c r="T171" s="184"/>
      <c r="U171" s="184"/>
      <c r="V171" s="537"/>
      <c r="W171" s="537"/>
      <c r="X171" s="537"/>
      <c r="Y171" s="537"/>
      <c r="Z171" s="181">
        <f>IF(ISERROR(VLOOKUP($A171,'全入力（様式2-4）'!$G$17:$BY$1200,Z$1,FALSE)),"",VLOOKUP($A171,'全入力（様式2-4）'!$G$17:$BY$1200,Z$1,FALSE))</f>
        <v>0</v>
      </c>
      <c r="AA171" s="181">
        <f>IF(ISERROR(VLOOKUP($A171,'全入力（様式2-4）'!$G$17:$BY$1200,AA$1,FALSE)),"",VLOOKUP($A171,'全入力（様式2-4）'!$G$17:$BY$1200,AA$1,FALSE))</f>
        <v>0</v>
      </c>
      <c r="AB171" s="181">
        <f>IF(ISERROR(VLOOKUP($A171,'全入力（様式2-4）'!$G$17:$BY$1200,AB$1,FALSE)),"",VLOOKUP($A171,'全入力（様式2-4）'!$G$17:$BY$1200,AB$1,FALSE))</f>
        <v>0</v>
      </c>
      <c r="AC171" s="181">
        <f>IF(ISERROR(VLOOKUP($A171,'全入力（様式2-4）'!$G$17:$BY$1200,AC$1,FALSE)),"",VLOOKUP($A171,'全入力（様式2-4）'!$G$17:$BY$1200,AC$1,FALSE))</f>
        <v>0</v>
      </c>
      <c r="AD171" s="201">
        <f>IF(ISERROR(VLOOKUP($A171,'全入力（様式2-4）'!$G$17:$BY$1200,AD$1,FALSE)),"",VLOOKUP($A171,'全入力（様式2-4）'!$G$17:$BY$1200,AD$1,FALSE))</f>
        <v>0</v>
      </c>
      <c r="AE171" s="182"/>
      <c r="AF171" s="182"/>
      <c r="AG171" s="182"/>
      <c r="AH171" s="318" t="str">
        <f t="shared" si="176"/>
        <v>00</v>
      </c>
      <c r="AI171" s="185" t="str">
        <f>IF(ISERROR(VLOOKUP($G171&amp;AI$8,参照!$P$4:$U$500,5,FALSE)),"",VLOOKUP($G171&amp;AI$8,参照!$P$4:$U$500,5,FALSE))</f>
        <v/>
      </c>
      <c r="AJ171" s="185" t="str">
        <f>IF(ISERROR(VLOOKUP($G171&amp;AJ$8,参照!$P$4:$U$500,5,FALSE)),"",VLOOKUP($G171&amp;AJ$8,参照!$P$4:$U$500,5,FALSE))</f>
        <v/>
      </c>
      <c r="AK171" s="180">
        <v>27</v>
      </c>
      <c r="AL171" s="180">
        <v>83</v>
      </c>
      <c r="AM171" s="37"/>
      <c r="AN171" s="76">
        <f>IF(ISERROR(VLOOKUP($A171,'全入力（様式2-4）'!$G$17:$BY$1200,AN$1,FALSE)),"",VLOOKUP($A171,'全入力（様式2-4）'!$G$17:$BY$1200,AN$1,FALSE))</f>
        <v>0</v>
      </c>
      <c r="AO171" s="77">
        <f>IF(ISERROR(VLOOKUP($A171,'全入力（様式2-4）'!$G$17:$BY$1200,AO$1,FALSE)),"",VLOOKUP($A171,'全入力（様式2-4）'!$G$17:$BY$1200,AO$1,FALSE))</f>
        <v>0</v>
      </c>
      <c r="AP171" s="52">
        <f>IF(ISERROR(VLOOKUP($A171,'全入力（様式2-4）'!$G$17:$BY$1200,AP$1,FALSE)),"",VLOOKUP($A171,'全入力（様式2-4）'!$G$17:$BY$1200,AP$1,FALSE))</f>
        <v>0</v>
      </c>
      <c r="AQ171" s="84" t="str">
        <f>IF(ISERROR(VLOOKUP($G171,参照!$U$4:$W$102,3,FALSE)),"",VLOOKUP($G171,参照!$U$4:$W$102,3,FALSE))</f>
        <v/>
      </c>
      <c r="AR171" s="376" t="str">
        <f t="shared" ref="AR171" si="213">IF($AN171&lt;&gt;0,"満額","")</f>
        <v/>
      </c>
      <c r="AS171" s="53" t="str">
        <f t="shared" si="178"/>
        <v/>
      </c>
      <c r="AT171" s="53" t="str">
        <f t="shared" si="179"/>
        <v/>
      </c>
      <c r="AU171" s="53" t="str">
        <f t="shared" si="180"/>
        <v/>
      </c>
      <c r="AV171" s="53" t="str">
        <f t="shared" si="181"/>
        <v/>
      </c>
      <c r="AW171" s="53" t="str">
        <f t="shared" si="174"/>
        <v/>
      </c>
      <c r="AX171" s="54">
        <f t="array" ref="AX171">SUM(IF('全入力（様式2-4）'!$G$17:$G$1200=$A171,IF('全入力（様式2-4）'!$AD$14:$AF$14=$AR171,'全入力（様式2-4）'!$AD$17:$AF$1200)))</f>
        <v>0</v>
      </c>
      <c r="AY171" s="55" t="str">
        <f t="shared" si="182"/>
        <v/>
      </c>
      <c r="AZ171" s="1889">
        <f>IF(ISERROR(VLOOKUP($A171,'全入力（様式2-4）'!$G$17:$BY$1200,AZ$1,FALSE)),"",VLOOKUP($A171,'全入力（様式2-4）'!$G$17:$BY$1200,AZ$1,FALSE))</f>
        <v>0</v>
      </c>
      <c r="BA171" s="54">
        <f t="shared" si="183"/>
        <v>0</v>
      </c>
      <c r="BB171" s="55" t="str">
        <f t="shared" si="184"/>
        <v/>
      </c>
      <c r="BC171" s="54">
        <f t="array" ref="BC171">SUM(IF('全入力（様式2-4）'!$G$17:$G$1200=$A171,IF('全入力（様式2-4）'!$AW$14:$AY$14=$AR171,'全入力（様式2-4）'!$AW$17:$AY$1200)))</f>
        <v>0</v>
      </c>
      <c r="BD171" s="55" t="str">
        <f t="shared" si="185"/>
        <v/>
      </c>
      <c r="BE171" s="152" t="str">
        <f t="shared" si="186"/>
        <v/>
      </c>
      <c r="BF171" s="1889">
        <f>IF(ISERROR(VLOOKUP($A171,'全入力（様式2-4）'!$G$17:$BY$1200,BF$1,FALSE)),"",VLOOKUP($A171,'全入力（様式2-4）'!$G$17:$BY$1200,BF$1,FALSE))</f>
        <v>0</v>
      </c>
      <c r="BG171" s="54"/>
      <c r="BH171" s="55"/>
      <c r="BI171" s="55"/>
      <c r="BJ171" s="146"/>
      <c r="BK171" s="1889"/>
    </row>
    <row r="172" spans="1:63" s="18" customFormat="1" ht="14.25" customHeight="1">
      <c r="A172" s="940">
        <f t="shared" si="141"/>
        <v>54</v>
      </c>
      <c r="B172" s="1">
        <f>'全入力（様式2-4）'!$I$6</f>
        <v>0</v>
      </c>
      <c r="C172" s="35">
        <f>IF(ISERROR(VLOOKUP($A172,'全入力（様式2-4）'!$G$17:$BY$1200,C$1,FALSE)),"",VLOOKUP($A172,'全入力（様式2-4）'!$G$17:$BY$1200,C$1,FALSE))</f>
        <v>0</v>
      </c>
      <c r="D172" s="35">
        <f>IF(ISERROR(VLOOKUP($A172,'全入力（様式2-4）'!$G$17:$BY$1200,D$1,FALSE)),"",VLOOKUP($A172,'全入力（様式2-4）'!$G$17:$BY$1200,D$1,FALSE))</f>
        <v>0</v>
      </c>
      <c r="E172" s="35">
        <f>IF(ISERROR(VLOOKUP($A172,'全入力（様式2-4）'!$G$17:$BY$1200,E$1,FALSE)),"",VLOOKUP($A172,'全入力（様式2-4）'!$G$17:$BY$1200,E$1,FALSE))</f>
        <v>0</v>
      </c>
      <c r="F172" s="35">
        <f>IF(ISERROR(VLOOKUP($A172,'全入力（様式2-4）'!$G$17:$BY$1200,F$1,FALSE)),"",VLOOKUP($A172,'全入力（様式2-4）'!$G$17:$BY$1200,F$1,FALSE))</f>
        <v>0</v>
      </c>
      <c r="G172" s="36" t="str">
        <f>'全入力（様式2-4）'!$P$5&amp;'全入力（様式2-4）'!$R$5&amp;$D172</f>
        <v>0</v>
      </c>
      <c r="H172" s="37" t="str">
        <f t="shared" si="175"/>
        <v/>
      </c>
      <c r="I172" s="38">
        <f>IF(ISERROR(VLOOKUP($A172,'全入力（様式2-4）'!$G$17:$BY$1200,I$1,FALSE)),"",VLOOKUP($A172,'全入力（様式2-4）'!$G$17:$BY$1200,I$1,FALSE))</f>
        <v>0</v>
      </c>
      <c r="J172" s="38" t="str">
        <f>IF(ISERROR(VLOOKUP($A172,'全入力（様式2-4）'!$G$17:$BY$1200,J$1,FALSE)),"",VLOOKUP($A172,'全入力（様式2-4）'!$G$17:$BY$1200,J$1,FALSE))</f>
        <v/>
      </c>
      <c r="K172" s="38">
        <f>IF(ISERROR(VLOOKUP($A172,'全入力（様式2-4）'!$G$17:$BY$1200,K$1,FALSE)),"",VLOOKUP($A172,'全入力（様式2-4）'!$G$17:$BY$1200,K$1,FALSE))</f>
        <v>0</v>
      </c>
      <c r="L172" s="38" t="str">
        <f>IF(ISERROR(VLOOKUP($A172,'全入力（様式2-4）'!$G$17:$BY$1200,L$1,FALSE)),"",VLOOKUP($A172,'全入力（様式2-4）'!$G$17:$BY$1200,L$1,FALSE))</f>
        <v/>
      </c>
      <c r="M172" s="112">
        <f>IF(ISERROR(VLOOKUP($A172,'全入力（様式2-4）'!$G$17:$BY$1200,M$1,FALSE)),"",VLOOKUP($A172,'全入力（様式2-4）'!$G$17:$BY$1200,M$1,FALSE))</f>
        <v>0</v>
      </c>
      <c r="N172" s="112" t="str">
        <f>IF(ISERROR(VLOOKUP($A172,'全入力（様式2-4）'!$G$17:$BY$1200,N$1,FALSE)),"",VLOOKUP($A172,'全入力（様式2-4）'!$G$17:$BY$1200,N$1,FALSE))</f>
        <v/>
      </c>
      <c r="O172" s="112">
        <f>IF(ISERROR(VLOOKUP($A172,'全入力（様式2-4）'!$G$17:$BY$1200,O$1,FALSE)),"",VLOOKUP($A172,'全入力（様式2-4）'!$G$17:$BY$1200,O$1,FALSE))</f>
        <v>0</v>
      </c>
      <c r="P172" s="112" t="str">
        <f>IF(ISERROR(VLOOKUP($A172,'全入力（様式2-4）'!$G$17:$BY$1200,P$1,FALSE)),"",VLOOKUP($A172,'全入力（様式2-4）'!$G$17:$BY$1200,P$1,FALSE))</f>
        <v/>
      </c>
      <c r="Q172" s="176">
        <f>IF(ISERROR(VLOOKUP($A172,'全入力（様式2-4）'!$G$17:$BY$1200,Q$1,FALSE)),"",VLOOKUP($A172,'全入力（様式2-4）'!$G$17:$BY$1200,Q$1,FALSE))</f>
        <v>0</v>
      </c>
      <c r="R172" s="105">
        <f>IF(ISERROR(VLOOKUP($A172,'全入力（様式2-4）'!$G$17:$BY$1200,R$1,FALSE)),"",VLOOKUP($A172,'全入力（様式2-4）'!$G$17:$BY$1200,R$1,FALSE))</f>
        <v>0</v>
      </c>
      <c r="S172" s="105" t="str">
        <f>IF(ISERROR(VLOOKUP($A172,'全入力（様式2-4）'!$G$17:$BY$1200,S$1,FALSE)),"",VLOOKUP($A172,'全入力（様式2-4）'!$G$17:$BY$1200,S$1,FALSE))</f>
        <v/>
      </c>
      <c r="T172" s="105"/>
      <c r="U172" s="105"/>
      <c r="V172" s="105"/>
      <c r="W172" s="105"/>
      <c r="X172" s="105"/>
      <c r="Y172" s="105"/>
      <c r="Z172" s="38">
        <f>IF(ISERROR(VLOOKUP($A172,'全入力（様式2-4）'!$G$17:$BY$1200,Z$1,FALSE)),"",VLOOKUP($A172,'全入力（様式2-4）'!$G$17:$BY$1200,Z$1,FALSE))</f>
        <v>0</v>
      </c>
      <c r="AA172" s="38">
        <f>IF(ISERROR(VLOOKUP($A172,'全入力（様式2-4）'!$G$17:$BY$1200,AA$1,FALSE)),"",VLOOKUP($A172,'全入力（様式2-4）'!$G$17:$BY$1200,AA$1,FALSE))</f>
        <v>0</v>
      </c>
      <c r="AB172" s="38">
        <f>IF(ISERROR(VLOOKUP($A172,'全入力（様式2-4）'!$G$17:$BY$1200,AB$1,FALSE)),"",VLOOKUP($A172,'全入力（様式2-4）'!$G$17:$BY$1200,AB$1,FALSE))</f>
        <v>0</v>
      </c>
      <c r="AC172" s="38">
        <f>IF(ISERROR(VLOOKUP($A172,'全入力（様式2-4）'!$G$17:$BY$1200,AC$1,FALSE)),"",VLOOKUP($A172,'全入力（様式2-4）'!$G$17:$BY$1200,AC$1,FALSE))</f>
        <v>0</v>
      </c>
      <c r="AD172" s="200">
        <f>IF(ISERROR(VLOOKUP($A172,'全入力（様式2-4）'!$G$17:$BY$1200,AD$1,FALSE)),"",VLOOKUP($A172,'全入力（様式2-4）'!$G$17:$BY$1200,AD$1,FALSE))</f>
        <v>0</v>
      </c>
      <c r="AE172" s="112"/>
      <c r="AF172" s="112"/>
      <c r="AG172" s="112"/>
      <c r="AH172" s="317" t="str">
        <f t="shared" si="176"/>
        <v>00</v>
      </c>
      <c r="AI172" s="39" t="str">
        <f>IF(ISERROR(VLOOKUP($G172&amp;AI$8,参照!$P$4:$U$500,5,FALSE)),"",VLOOKUP($G172&amp;AI$8,参照!$P$4:$U$500,5,FALSE))</f>
        <v/>
      </c>
      <c r="AJ172" s="39" t="str">
        <f>IF(ISERROR(VLOOKUP($G172&amp;AJ$8,参照!$P$4:$U$500,5,FALSE)),"",VLOOKUP($G172&amp;AJ$8,参照!$P$4:$U$500,5,FALSE))</f>
        <v/>
      </c>
      <c r="AK172" s="37">
        <v>29</v>
      </c>
      <c r="AL172" s="37">
        <v>84</v>
      </c>
      <c r="AM172" s="37"/>
      <c r="AN172" s="72">
        <f>IF(ISERROR(VLOOKUP($A172,'全入力（様式2-4）'!$G$17:$BY$1200,AN$1,FALSE)),"",VLOOKUP($A172,'全入力（様式2-4）'!$G$17:$BY$1200,AN$1,FALSE))</f>
        <v>0</v>
      </c>
      <c r="AO172" s="78">
        <f>IF(ISERROR(VLOOKUP($A172,'全入力（様式2-4）'!$G$17:$BY$1200,AO$1,FALSE)),"",VLOOKUP($A172,'全入力（様式2-4）'!$G$17:$BY$1200,AO$1,FALSE))</f>
        <v>0</v>
      </c>
      <c r="AP172" s="44">
        <f>IF(ISERROR(VLOOKUP($A172,'全入力（様式2-4）'!$G$17:$BY$1200,AP$1,FALSE)),"",VLOOKUP($A172,'全入力（様式2-4）'!$G$17:$BY$1200,AP$1,FALSE))</f>
        <v>0</v>
      </c>
      <c r="AQ172" s="63" t="str">
        <f>IF(ISERROR(VLOOKUP($G172,参照!$U$4:$W$102,3,FALSE)),"",VLOOKUP($G172,参照!$U$4:$W$102,3,FALSE))</f>
        <v/>
      </c>
      <c r="AR172" s="377" t="str">
        <f t="shared" ref="AR172" si="214">IF($AN172&lt;&gt;0,2/3,"")</f>
        <v/>
      </c>
      <c r="AS172" s="45" t="str">
        <f t="shared" si="178"/>
        <v/>
      </c>
      <c r="AT172" s="45" t="str">
        <f t="shared" si="179"/>
        <v/>
      </c>
      <c r="AU172" s="45" t="str">
        <f t="shared" si="180"/>
        <v/>
      </c>
      <c r="AV172" s="45" t="str">
        <f t="shared" si="181"/>
        <v/>
      </c>
      <c r="AW172" s="45" t="str">
        <f t="shared" si="174"/>
        <v/>
      </c>
      <c r="AX172" s="46">
        <f t="array" ref="AX172">SUM(IF('全入力（様式2-4）'!$G$17:$G$1200=$A172,IF('全入力（様式2-4）'!$AD$14:$AF$14=$AR172,'全入力（様式2-4）'!$AD$17:$AF$1200)))</f>
        <v>0</v>
      </c>
      <c r="AY172" s="47" t="str">
        <f t="shared" si="182"/>
        <v/>
      </c>
      <c r="AZ172" s="1890"/>
      <c r="BA172" s="46">
        <f t="shared" si="183"/>
        <v>0</v>
      </c>
      <c r="BB172" s="47" t="str">
        <f t="shared" si="184"/>
        <v/>
      </c>
      <c r="BC172" s="46">
        <f t="array" ref="BC172">SUM(IF('全入力（様式2-4）'!$G$17:$G$1200=$A172,IF('全入力（様式2-4）'!$AW$14:$AY$14=$AR172,'全入力（様式2-4）'!$AW$17:$AY$1200)))</f>
        <v>0</v>
      </c>
      <c r="BD172" s="47" t="str">
        <f t="shared" si="185"/>
        <v/>
      </c>
      <c r="BE172" s="150" t="str">
        <f t="shared" si="186"/>
        <v/>
      </c>
      <c r="BF172" s="1890"/>
      <c r="BG172" s="46"/>
      <c r="BH172" s="47"/>
      <c r="BI172" s="47"/>
      <c r="BJ172" s="144"/>
      <c r="BK172" s="1890"/>
    </row>
    <row r="173" spans="1:63" s="18" customFormat="1" ht="14.25" customHeight="1" thickBot="1">
      <c r="A173" s="942">
        <f t="shared" si="141"/>
        <v>54</v>
      </c>
      <c r="B173" s="7">
        <f>'全入力（様式2-4）'!$I$6</f>
        <v>0</v>
      </c>
      <c r="C173" s="186">
        <f>IF(ISERROR(VLOOKUP($A173,'全入力（様式2-4）'!$G$17:$BY$1200,C$1,FALSE)),"",VLOOKUP($A173,'全入力（様式2-4）'!$G$17:$BY$1200,C$1,FALSE))</f>
        <v>0</v>
      </c>
      <c r="D173" s="186">
        <f>IF(ISERROR(VLOOKUP($A173,'全入力（様式2-4）'!$G$17:$BY$1200,D$1,FALSE)),"",VLOOKUP($A173,'全入力（様式2-4）'!$G$17:$BY$1200,D$1,FALSE))</f>
        <v>0</v>
      </c>
      <c r="E173" s="186">
        <f>IF(ISERROR(VLOOKUP($A173,'全入力（様式2-4）'!$G$17:$BY$1200,E$1,FALSE)),"",VLOOKUP($A173,'全入力（様式2-4）'!$G$17:$BY$1200,E$1,FALSE))</f>
        <v>0</v>
      </c>
      <c r="F173" s="186">
        <f>IF(ISERROR(VLOOKUP($A173,'全入力（様式2-4）'!$G$17:$BY$1200,F$1,FALSE)),"",VLOOKUP($A173,'全入力（様式2-4）'!$G$17:$BY$1200,F$1,FALSE))</f>
        <v>0</v>
      </c>
      <c r="G173" s="187" t="str">
        <f>'全入力（様式2-4）'!$P$5&amp;'全入力（様式2-4）'!$R$5&amp;$D173</f>
        <v>0</v>
      </c>
      <c r="H173" s="188" t="str">
        <f t="shared" si="175"/>
        <v/>
      </c>
      <c r="I173" s="189">
        <f>IF(ISERROR(VLOOKUP($A173,'全入力（様式2-4）'!$G$17:$BY$1200,I$1,FALSE)),"",VLOOKUP($A173,'全入力（様式2-4）'!$G$17:$BY$1200,I$1,FALSE))</f>
        <v>0</v>
      </c>
      <c r="J173" s="189" t="str">
        <f>IF(ISERROR(VLOOKUP($A173,'全入力（様式2-4）'!$G$17:$BY$1200,J$1,FALSE)),"",VLOOKUP($A173,'全入力（様式2-4）'!$G$17:$BY$1200,J$1,FALSE))</f>
        <v/>
      </c>
      <c r="K173" s="189">
        <f>IF(ISERROR(VLOOKUP($A173,'全入力（様式2-4）'!$G$17:$BY$1200,K$1,FALSE)),"",VLOOKUP($A173,'全入力（様式2-4）'!$G$17:$BY$1200,K$1,FALSE))</f>
        <v>0</v>
      </c>
      <c r="L173" s="189" t="str">
        <f>IF(ISERROR(VLOOKUP($A173,'全入力（様式2-4）'!$G$17:$BY$1200,L$1,FALSE)),"",VLOOKUP($A173,'全入力（様式2-4）'!$G$17:$BY$1200,L$1,FALSE))</f>
        <v/>
      </c>
      <c r="M173" s="190">
        <f>IF(ISERROR(VLOOKUP($A173,'全入力（様式2-4）'!$G$17:$BY$1200,M$1,FALSE)),"",VLOOKUP($A173,'全入力（様式2-4）'!$G$17:$BY$1200,M$1,FALSE))</f>
        <v>0</v>
      </c>
      <c r="N173" s="190" t="str">
        <f>IF(ISERROR(VLOOKUP($A173,'全入力（様式2-4）'!$G$17:$BY$1200,N$1,FALSE)),"",VLOOKUP($A173,'全入力（様式2-4）'!$G$17:$BY$1200,N$1,FALSE))</f>
        <v/>
      </c>
      <c r="O173" s="190">
        <f>IF(ISERROR(VLOOKUP($A173,'全入力（様式2-4）'!$G$17:$BY$1200,O$1,FALSE)),"",VLOOKUP($A173,'全入力（様式2-4）'!$G$17:$BY$1200,O$1,FALSE))</f>
        <v>0</v>
      </c>
      <c r="P173" s="190" t="str">
        <f>IF(ISERROR(VLOOKUP($A173,'全入力（様式2-4）'!$G$17:$BY$1200,P$1,FALSE)),"",VLOOKUP($A173,'全入力（様式2-4）'!$G$17:$BY$1200,P$1,FALSE))</f>
        <v/>
      </c>
      <c r="Q173" s="191">
        <f>IF(ISERROR(VLOOKUP($A173,'全入力（様式2-4）'!$G$17:$BY$1200,Q$1,FALSE)),"",VLOOKUP($A173,'全入力（様式2-4）'!$G$17:$BY$1200,Q$1,FALSE))</f>
        <v>0</v>
      </c>
      <c r="R173" s="192">
        <f>IF(ISERROR(VLOOKUP($A173,'全入力（様式2-4）'!$G$17:$BY$1200,R$1,FALSE)),"",VLOOKUP($A173,'全入力（様式2-4）'!$G$17:$BY$1200,R$1,FALSE))</f>
        <v>0</v>
      </c>
      <c r="S173" s="192" t="str">
        <f>IF(ISERROR(VLOOKUP($A173,'全入力（様式2-4）'!$G$17:$BY$1200,S$1,FALSE)),"",VLOOKUP($A173,'全入力（様式2-4）'!$G$17:$BY$1200,S$1,FALSE))</f>
        <v/>
      </c>
      <c r="T173" s="192"/>
      <c r="U173" s="192"/>
      <c r="V173" s="192"/>
      <c r="W173" s="192"/>
      <c r="X173" s="192"/>
      <c r="Y173" s="192"/>
      <c r="Z173" s="189">
        <f>IF(ISERROR(VLOOKUP($A173,'全入力（様式2-4）'!$G$17:$BY$1200,Z$1,FALSE)),"",VLOOKUP($A173,'全入力（様式2-4）'!$G$17:$BY$1200,Z$1,FALSE))</f>
        <v>0</v>
      </c>
      <c r="AA173" s="189">
        <f>IF(ISERROR(VLOOKUP($A173,'全入力（様式2-4）'!$G$17:$BY$1200,AA$1,FALSE)),"",VLOOKUP($A173,'全入力（様式2-4）'!$G$17:$BY$1200,AA$1,FALSE))</f>
        <v>0</v>
      </c>
      <c r="AB173" s="189">
        <f>IF(ISERROR(VLOOKUP($A173,'全入力（様式2-4）'!$G$17:$BY$1200,AB$1,FALSE)),"",VLOOKUP($A173,'全入力（様式2-4）'!$G$17:$BY$1200,AB$1,FALSE))</f>
        <v>0</v>
      </c>
      <c r="AC173" s="189">
        <f>IF(ISERROR(VLOOKUP($A173,'全入力（様式2-4）'!$G$17:$BY$1200,AC$1,FALSE)),"",VLOOKUP($A173,'全入力（様式2-4）'!$G$17:$BY$1200,AC$1,FALSE))</f>
        <v>0</v>
      </c>
      <c r="AD173" s="202">
        <f>IF(ISERROR(VLOOKUP($A173,'全入力（様式2-4）'!$G$17:$BY$1200,AD$1,FALSE)),"",VLOOKUP($A173,'全入力（様式2-4）'!$G$17:$BY$1200,AD$1,FALSE))</f>
        <v>0</v>
      </c>
      <c r="AE173" s="190"/>
      <c r="AF173" s="190"/>
      <c r="AG173" s="190"/>
      <c r="AH173" s="319" t="str">
        <f t="shared" si="176"/>
        <v>00</v>
      </c>
      <c r="AI173" s="193" t="str">
        <f>IF(ISERROR(VLOOKUP($G173&amp;AI$8,参照!$P$4:$U$500,5,FALSE)),"",VLOOKUP($G173&amp;AI$8,参照!$P$4:$U$500,5,FALSE))</f>
        <v/>
      </c>
      <c r="AJ173" s="193" t="str">
        <f>IF(ISERROR(VLOOKUP($G173&amp;AJ$8,参照!$P$4:$U$500,5,FALSE)),"",VLOOKUP($G173&amp;AJ$8,参照!$P$4:$U$500,5,FALSE))</f>
        <v/>
      </c>
      <c r="AK173" s="188">
        <v>31</v>
      </c>
      <c r="AL173" s="188">
        <v>85</v>
      </c>
      <c r="AM173" s="37"/>
      <c r="AN173" s="74">
        <f>IF(ISERROR(VLOOKUP($A173,'全入力（様式2-4）'!$G$17:$BY$1200,AN$1,FALSE)),"",VLOOKUP($A173,'全入力（様式2-4）'!$G$17:$BY$1200,AN$1,FALSE))</f>
        <v>0</v>
      </c>
      <c r="AO173" s="79">
        <f>IF(ISERROR(VLOOKUP($A173,'全入力（様式2-4）'!$G$17:$BY$1200,AO$1,FALSE)),"",VLOOKUP($A173,'全入力（様式2-4）'!$G$17:$BY$1200,AO$1,FALSE))</f>
        <v>0</v>
      </c>
      <c r="AP173" s="48">
        <f>IF(ISERROR(VLOOKUP($A173,'全入力（様式2-4）'!$G$17:$BY$1200,AP$1,FALSE)),"",VLOOKUP($A173,'全入力（様式2-4）'!$G$17:$BY$1200,AP$1,FALSE))</f>
        <v>0</v>
      </c>
      <c r="AQ173" s="64" t="str">
        <f>IF(ISERROR(VLOOKUP($G173,参照!$U$4:$W$102,3,FALSE)),"",VLOOKUP($G173,参照!$U$4:$W$102,3,FALSE))</f>
        <v/>
      </c>
      <c r="AR173" s="378" t="str">
        <f t="shared" ref="AR173" si="215">IF($AN173&lt;&gt;0,1/3,"")</f>
        <v/>
      </c>
      <c r="AS173" s="49" t="str">
        <f t="shared" si="178"/>
        <v/>
      </c>
      <c r="AT173" s="49" t="str">
        <f t="shared" si="179"/>
        <v/>
      </c>
      <c r="AU173" s="49" t="str">
        <f t="shared" si="180"/>
        <v/>
      </c>
      <c r="AV173" s="49" t="str">
        <f t="shared" si="181"/>
        <v/>
      </c>
      <c r="AW173" s="49" t="str">
        <f t="shared" si="174"/>
        <v/>
      </c>
      <c r="AX173" s="50">
        <f t="array" ref="AX173">SUM(IF('全入力（様式2-4）'!$G$17:$G$1200=$A173,IF('全入力（様式2-4）'!$AD$14:$AF$14=$AR173,'全入力（様式2-4）'!$AD$17:$AF$1200)))</f>
        <v>0</v>
      </c>
      <c r="AY173" s="51" t="str">
        <f t="shared" si="182"/>
        <v/>
      </c>
      <c r="AZ173" s="1891"/>
      <c r="BA173" s="50">
        <f t="shared" si="183"/>
        <v>0</v>
      </c>
      <c r="BB173" s="51" t="str">
        <f t="shared" si="184"/>
        <v/>
      </c>
      <c r="BC173" s="50">
        <f t="array" ref="BC173">SUM(IF('全入力（様式2-4）'!$G$17:$G$1200=$A173,IF('全入力（様式2-4）'!$AW$14:$AY$14=$AR173,'全入力（様式2-4）'!$AW$17:$AY$1200)))</f>
        <v>0</v>
      </c>
      <c r="BD173" s="51" t="str">
        <f t="shared" si="185"/>
        <v/>
      </c>
      <c r="BE173" s="151" t="str">
        <f t="shared" si="186"/>
        <v/>
      </c>
      <c r="BF173" s="1891"/>
      <c r="BG173" s="50"/>
      <c r="BH173" s="51"/>
      <c r="BI173" s="51"/>
      <c r="BJ173" s="145"/>
      <c r="BK173" s="1891"/>
    </row>
    <row r="174" spans="1:63" s="18" customFormat="1" ht="14.25" customHeight="1">
      <c r="A174" s="941">
        <f>A171+1</f>
        <v>55</v>
      </c>
      <c r="B174" s="178">
        <f>'全入力（様式2-4）'!$I$6</f>
        <v>0</v>
      </c>
      <c r="C174" s="177">
        <f>IF(ISERROR(VLOOKUP($A174,'全入力（様式2-4）'!$G$17:$BY$1200,C$1,FALSE)),"",VLOOKUP($A174,'全入力（様式2-4）'!$G$17:$BY$1200,C$1,FALSE))</f>
        <v>0</v>
      </c>
      <c r="D174" s="177">
        <f>IF(ISERROR(VLOOKUP($A174,'全入力（様式2-4）'!$G$17:$BY$1200,D$1,FALSE)),"",VLOOKUP($A174,'全入力（様式2-4）'!$G$17:$BY$1200,D$1,FALSE))</f>
        <v>0</v>
      </c>
      <c r="E174" s="177">
        <f>IF(ISERROR(VLOOKUP($A174,'全入力（様式2-4）'!$G$17:$BY$1200,E$1,FALSE)),"",VLOOKUP($A174,'全入力（様式2-4）'!$G$17:$BY$1200,E$1,FALSE))</f>
        <v>0</v>
      </c>
      <c r="F174" s="177">
        <f>IF(ISERROR(VLOOKUP($A174,'全入力（様式2-4）'!$G$17:$BY$1200,F$1,FALSE)),"",VLOOKUP($A174,'全入力（様式2-4）'!$G$17:$BY$1200,F$1,FALSE))</f>
        <v>0</v>
      </c>
      <c r="G174" s="179" t="str">
        <f>'全入力（様式2-4）'!$P$5&amp;'全入力（様式2-4）'!$R$5&amp;$D174</f>
        <v>0</v>
      </c>
      <c r="H174" s="180" t="str">
        <f t="shared" si="175"/>
        <v/>
      </c>
      <c r="I174" s="181">
        <f>IF(ISERROR(VLOOKUP($A174,'全入力（様式2-4）'!$G$17:$BY$1200,I$1,FALSE)),"",VLOOKUP($A174,'全入力（様式2-4）'!$G$17:$BY$1200,I$1,FALSE))</f>
        <v>0</v>
      </c>
      <c r="J174" s="181" t="str">
        <f>IF(ISERROR(VLOOKUP($A174,'全入力（様式2-4）'!$G$17:$BY$1200,J$1,FALSE)),"",VLOOKUP($A174,'全入力（様式2-4）'!$G$17:$BY$1200,J$1,FALSE))</f>
        <v/>
      </c>
      <c r="K174" s="181">
        <f>IF(ISERROR(VLOOKUP($A174,'全入力（様式2-4）'!$G$17:$BY$1200,K$1,FALSE)),"",VLOOKUP($A174,'全入力（様式2-4）'!$G$17:$BY$1200,K$1,FALSE))</f>
        <v>0</v>
      </c>
      <c r="L174" s="181" t="str">
        <f>IF(ISERROR(VLOOKUP($A174,'全入力（様式2-4）'!$G$17:$BY$1200,L$1,FALSE)),"",VLOOKUP($A174,'全入力（様式2-4）'!$G$17:$BY$1200,L$1,FALSE))</f>
        <v/>
      </c>
      <c r="M174" s="182">
        <f>IF(ISERROR(VLOOKUP($A174,'全入力（様式2-4）'!$G$17:$BY$1200,M$1,FALSE)),"",VLOOKUP($A174,'全入力（様式2-4）'!$G$17:$BY$1200,M$1,FALSE))</f>
        <v>0</v>
      </c>
      <c r="N174" s="182" t="str">
        <f>IF(ISERROR(VLOOKUP($A174,'全入力（様式2-4）'!$G$17:$BY$1200,N$1,FALSE)),"",VLOOKUP($A174,'全入力（様式2-4）'!$G$17:$BY$1200,N$1,FALSE))</f>
        <v/>
      </c>
      <c r="O174" s="182">
        <f>IF(ISERROR(VLOOKUP($A174,'全入力（様式2-4）'!$G$17:$BY$1200,O$1,FALSE)),"",VLOOKUP($A174,'全入力（様式2-4）'!$G$17:$BY$1200,O$1,FALSE))</f>
        <v>0</v>
      </c>
      <c r="P174" s="182" t="str">
        <f>IF(ISERROR(VLOOKUP($A174,'全入力（様式2-4）'!$G$17:$BY$1200,P$1,FALSE)),"",VLOOKUP($A174,'全入力（様式2-4）'!$G$17:$BY$1200,P$1,FALSE))</f>
        <v/>
      </c>
      <c r="Q174" s="183">
        <f>IF(ISERROR(VLOOKUP($A174,'全入力（様式2-4）'!$G$17:$BY$1200,Q$1,FALSE)),"",VLOOKUP($A174,'全入力（様式2-4）'!$G$17:$BY$1200,Q$1,FALSE))</f>
        <v>0</v>
      </c>
      <c r="R174" s="184">
        <f>IF(ISERROR(VLOOKUP($A174,'全入力（様式2-4）'!$G$17:$BY$1200,R$1,FALSE)),"",VLOOKUP($A174,'全入力（様式2-4）'!$G$17:$BY$1200,R$1,FALSE))</f>
        <v>0</v>
      </c>
      <c r="S174" s="184" t="str">
        <f>IF(ISERROR(VLOOKUP($A174,'全入力（様式2-4）'!$G$17:$BY$1200,S$1,FALSE)),"",VLOOKUP($A174,'全入力（様式2-4）'!$G$17:$BY$1200,S$1,FALSE))</f>
        <v/>
      </c>
      <c r="T174" s="184"/>
      <c r="U174" s="184"/>
      <c r="V174" s="537"/>
      <c r="W174" s="537"/>
      <c r="X174" s="537"/>
      <c r="Y174" s="537"/>
      <c r="Z174" s="181">
        <f>IF(ISERROR(VLOOKUP($A174,'全入力（様式2-4）'!$G$17:$BY$1200,Z$1,FALSE)),"",VLOOKUP($A174,'全入力（様式2-4）'!$G$17:$BY$1200,Z$1,FALSE))</f>
        <v>0</v>
      </c>
      <c r="AA174" s="181">
        <f>IF(ISERROR(VLOOKUP($A174,'全入力（様式2-4）'!$G$17:$BY$1200,AA$1,FALSE)),"",VLOOKUP($A174,'全入力（様式2-4）'!$G$17:$BY$1200,AA$1,FALSE))</f>
        <v>0</v>
      </c>
      <c r="AB174" s="181">
        <f>IF(ISERROR(VLOOKUP($A174,'全入力（様式2-4）'!$G$17:$BY$1200,AB$1,FALSE)),"",VLOOKUP($A174,'全入力（様式2-4）'!$G$17:$BY$1200,AB$1,FALSE))</f>
        <v>0</v>
      </c>
      <c r="AC174" s="181">
        <f>IF(ISERROR(VLOOKUP($A174,'全入力（様式2-4）'!$G$17:$BY$1200,AC$1,FALSE)),"",VLOOKUP($A174,'全入力（様式2-4）'!$G$17:$BY$1200,AC$1,FALSE))</f>
        <v>0</v>
      </c>
      <c r="AD174" s="201">
        <f>IF(ISERROR(VLOOKUP($A174,'全入力（様式2-4）'!$G$17:$BY$1200,AD$1,FALSE)),"",VLOOKUP($A174,'全入力（様式2-4）'!$G$17:$BY$1200,AD$1,FALSE))</f>
        <v>0</v>
      </c>
      <c r="AE174" s="182"/>
      <c r="AF174" s="182"/>
      <c r="AG174" s="182"/>
      <c r="AH174" s="318" t="str">
        <f t="shared" si="176"/>
        <v>00</v>
      </c>
      <c r="AI174" s="185" t="str">
        <f>IF(ISERROR(VLOOKUP($G174&amp;AI$8,参照!$P$4:$U$500,5,FALSE)),"",VLOOKUP($G174&amp;AI$8,参照!$P$4:$U$500,5,FALSE))</f>
        <v/>
      </c>
      <c r="AJ174" s="185" t="str">
        <f>IF(ISERROR(VLOOKUP($G174&amp;AJ$8,参照!$P$4:$U$500,5,FALSE)),"",VLOOKUP($G174&amp;AJ$8,参照!$P$4:$U$500,5,FALSE))</f>
        <v/>
      </c>
      <c r="AK174" s="180">
        <v>27</v>
      </c>
      <c r="AL174" s="180">
        <v>83</v>
      </c>
      <c r="AM174" s="37"/>
      <c r="AN174" s="76">
        <f>IF(ISERROR(VLOOKUP($A174,'全入力（様式2-4）'!$G$17:$BY$1200,AN$1,FALSE)),"",VLOOKUP($A174,'全入力（様式2-4）'!$G$17:$BY$1200,AN$1,FALSE))</f>
        <v>0</v>
      </c>
      <c r="AO174" s="77">
        <f>IF(ISERROR(VLOOKUP($A174,'全入力（様式2-4）'!$G$17:$BY$1200,AO$1,FALSE)),"",VLOOKUP($A174,'全入力（様式2-4）'!$G$17:$BY$1200,AO$1,FALSE))</f>
        <v>0</v>
      </c>
      <c r="AP174" s="52">
        <f>IF(ISERROR(VLOOKUP($A174,'全入力（様式2-4）'!$G$17:$BY$1200,AP$1,FALSE)),"",VLOOKUP($A174,'全入力（様式2-4）'!$G$17:$BY$1200,AP$1,FALSE))</f>
        <v>0</v>
      </c>
      <c r="AQ174" s="84" t="str">
        <f>IF(ISERROR(VLOOKUP($G174,参照!$U$4:$W$102,3,FALSE)),"",VLOOKUP($G174,参照!$U$4:$W$102,3,FALSE))</f>
        <v/>
      </c>
      <c r="AR174" s="376" t="str">
        <f t="shared" ref="AR174" si="216">IF($AN174&lt;&gt;0,"満額","")</f>
        <v/>
      </c>
      <c r="AS174" s="53" t="str">
        <f t="shared" si="178"/>
        <v/>
      </c>
      <c r="AT174" s="53" t="str">
        <f t="shared" si="179"/>
        <v/>
      </c>
      <c r="AU174" s="53" t="str">
        <f t="shared" si="180"/>
        <v/>
      </c>
      <c r="AV174" s="53" t="str">
        <f t="shared" si="181"/>
        <v/>
      </c>
      <c r="AW174" s="53" t="str">
        <f t="shared" si="174"/>
        <v/>
      </c>
      <c r="AX174" s="54">
        <f t="array" ref="AX174">SUM(IF('全入力（様式2-4）'!$G$17:$G$1200=$A174,IF('全入力（様式2-4）'!$AD$14:$AF$14=$AR174,'全入力（様式2-4）'!$AD$17:$AF$1200)))</f>
        <v>0</v>
      </c>
      <c r="AY174" s="55" t="str">
        <f t="shared" si="182"/>
        <v/>
      </c>
      <c r="AZ174" s="1889">
        <f>IF(ISERROR(VLOOKUP($A174,'全入力（様式2-4）'!$G$17:$BY$1200,AZ$1,FALSE)),"",VLOOKUP($A174,'全入力（様式2-4）'!$G$17:$BY$1200,AZ$1,FALSE))</f>
        <v>0</v>
      </c>
      <c r="BA174" s="54">
        <f t="shared" si="183"/>
        <v>0</v>
      </c>
      <c r="BB174" s="55" t="str">
        <f t="shared" si="184"/>
        <v/>
      </c>
      <c r="BC174" s="54">
        <f t="array" ref="BC174">SUM(IF('全入力（様式2-4）'!$G$17:$G$1200=$A174,IF('全入力（様式2-4）'!$AW$14:$AY$14=$AR174,'全入力（様式2-4）'!$AW$17:$AY$1200)))</f>
        <v>0</v>
      </c>
      <c r="BD174" s="55" t="str">
        <f t="shared" si="185"/>
        <v/>
      </c>
      <c r="BE174" s="152" t="str">
        <f t="shared" si="186"/>
        <v/>
      </c>
      <c r="BF174" s="1889">
        <f>IF(ISERROR(VLOOKUP($A174,'全入力（様式2-4）'!$G$17:$BY$1200,BF$1,FALSE)),"",VLOOKUP($A174,'全入力（様式2-4）'!$G$17:$BY$1200,BF$1,FALSE))</f>
        <v>0</v>
      </c>
      <c r="BG174" s="54"/>
      <c r="BH174" s="55"/>
      <c r="BI174" s="55"/>
      <c r="BJ174" s="146"/>
      <c r="BK174" s="1889"/>
    </row>
    <row r="175" spans="1:63" s="18" customFormat="1" ht="14.25" customHeight="1">
      <c r="A175" s="940">
        <f t="shared" si="141"/>
        <v>55</v>
      </c>
      <c r="B175" s="1">
        <f>'全入力（様式2-4）'!$I$6</f>
        <v>0</v>
      </c>
      <c r="C175" s="35">
        <f>IF(ISERROR(VLOOKUP($A175,'全入力（様式2-4）'!$G$17:$BY$1200,C$1,FALSE)),"",VLOOKUP($A175,'全入力（様式2-4）'!$G$17:$BY$1200,C$1,FALSE))</f>
        <v>0</v>
      </c>
      <c r="D175" s="35">
        <f>IF(ISERROR(VLOOKUP($A175,'全入力（様式2-4）'!$G$17:$BY$1200,D$1,FALSE)),"",VLOOKUP($A175,'全入力（様式2-4）'!$G$17:$BY$1200,D$1,FALSE))</f>
        <v>0</v>
      </c>
      <c r="E175" s="35">
        <f>IF(ISERROR(VLOOKUP($A175,'全入力（様式2-4）'!$G$17:$BY$1200,E$1,FALSE)),"",VLOOKUP($A175,'全入力（様式2-4）'!$G$17:$BY$1200,E$1,FALSE))</f>
        <v>0</v>
      </c>
      <c r="F175" s="35">
        <f>IF(ISERROR(VLOOKUP($A175,'全入力（様式2-4）'!$G$17:$BY$1200,F$1,FALSE)),"",VLOOKUP($A175,'全入力（様式2-4）'!$G$17:$BY$1200,F$1,FALSE))</f>
        <v>0</v>
      </c>
      <c r="G175" s="36" t="str">
        <f>'全入力（様式2-4）'!$P$5&amp;'全入力（様式2-4）'!$R$5&amp;$D175</f>
        <v>0</v>
      </c>
      <c r="H175" s="37" t="str">
        <f t="shared" si="175"/>
        <v/>
      </c>
      <c r="I175" s="38">
        <f>IF(ISERROR(VLOOKUP($A175,'全入力（様式2-4）'!$G$17:$BY$1200,I$1,FALSE)),"",VLOOKUP($A175,'全入力（様式2-4）'!$G$17:$BY$1200,I$1,FALSE))</f>
        <v>0</v>
      </c>
      <c r="J175" s="38" t="str">
        <f>IF(ISERROR(VLOOKUP($A175,'全入力（様式2-4）'!$G$17:$BY$1200,J$1,FALSE)),"",VLOOKUP($A175,'全入力（様式2-4）'!$G$17:$BY$1200,J$1,FALSE))</f>
        <v/>
      </c>
      <c r="K175" s="38">
        <f>IF(ISERROR(VLOOKUP($A175,'全入力（様式2-4）'!$G$17:$BY$1200,K$1,FALSE)),"",VLOOKUP($A175,'全入力（様式2-4）'!$G$17:$BY$1200,K$1,FALSE))</f>
        <v>0</v>
      </c>
      <c r="L175" s="38" t="str">
        <f>IF(ISERROR(VLOOKUP($A175,'全入力（様式2-4）'!$G$17:$BY$1200,L$1,FALSE)),"",VLOOKUP($A175,'全入力（様式2-4）'!$G$17:$BY$1200,L$1,FALSE))</f>
        <v/>
      </c>
      <c r="M175" s="112">
        <f>IF(ISERROR(VLOOKUP($A175,'全入力（様式2-4）'!$G$17:$BY$1200,M$1,FALSE)),"",VLOOKUP($A175,'全入力（様式2-4）'!$G$17:$BY$1200,M$1,FALSE))</f>
        <v>0</v>
      </c>
      <c r="N175" s="112" t="str">
        <f>IF(ISERROR(VLOOKUP($A175,'全入力（様式2-4）'!$G$17:$BY$1200,N$1,FALSE)),"",VLOOKUP($A175,'全入力（様式2-4）'!$G$17:$BY$1200,N$1,FALSE))</f>
        <v/>
      </c>
      <c r="O175" s="112">
        <f>IF(ISERROR(VLOOKUP($A175,'全入力（様式2-4）'!$G$17:$BY$1200,O$1,FALSE)),"",VLOOKUP($A175,'全入力（様式2-4）'!$G$17:$BY$1200,O$1,FALSE))</f>
        <v>0</v>
      </c>
      <c r="P175" s="112" t="str">
        <f>IF(ISERROR(VLOOKUP($A175,'全入力（様式2-4）'!$G$17:$BY$1200,P$1,FALSE)),"",VLOOKUP($A175,'全入力（様式2-4）'!$G$17:$BY$1200,P$1,FALSE))</f>
        <v/>
      </c>
      <c r="Q175" s="176">
        <f>IF(ISERROR(VLOOKUP($A175,'全入力（様式2-4）'!$G$17:$BY$1200,Q$1,FALSE)),"",VLOOKUP($A175,'全入力（様式2-4）'!$G$17:$BY$1200,Q$1,FALSE))</f>
        <v>0</v>
      </c>
      <c r="R175" s="105">
        <f>IF(ISERROR(VLOOKUP($A175,'全入力（様式2-4）'!$G$17:$BY$1200,R$1,FALSE)),"",VLOOKUP($A175,'全入力（様式2-4）'!$G$17:$BY$1200,R$1,FALSE))</f>
        <v>0</v>
      </c>
      <c r="S175" s="105" t="str">
        <f>IF(ISERROR(VLOOKUP($A175,'全入力（様式2-4）'!$G$17:$BY$1200,S$1,FALSE)),"",VLOOKUP($A175,'全入力（様式2-4）'!$G$17:$BY$1200,S$1,FALSE))</f>
        <v/>
      </c>
      <c r="T175" s="105"/>
      <c r="U175" s="105"/>
      <c r="V175" s="105"/>
      <c r="W175" s="105"/>
      <c r="X175" s="105"/>
      <c r="Y175" s="105"/>
      <c r="Z175" s="38">
        <f>IF(ISERROR(VLOOKUP($A175,'全入力（様式2-4）'!$G$17:$BY$1200,Z$1,FALSE)),"",VLOOKUP($A175,'全入力（様式2-4）'!$G$17:$BY$1200,Z$1,FALSE))</f>
        <v>0</v>
      </c>
      <c r="AA175" s="38">
        <f>IF(ISERROR(VLOOKUP($A175,'全入力（様式2-4）'!$G$17:$BY$1200,AA$1,FALSE)),"",VLOOKUP($A175,'全入力（様式2-4）'!$G$17:$BY$1200,AA$1,FALSE))</f>
        <v>0</v>
      </c>
      <c r="AB175" s="38">
        <f>IF(ISERROR(VLOOKUP($A175,'全入力（様式2-4）'!$G$17:$BY$1200,AB$1,FALSE)),"",VLOOKUP($A175,'全入力（様式2-4）'!$G$17:$BY$1200,AB$1,FALSE))</f>
        <v>0</v>
      </c>
      <c r="AC175" s="38">
        <f>IF(ISERROR(VLOOKUP($A175,'全入力（様式2-4）'!$G$17:$BY$1200,AC$1,FALSE)),"",VLOOKUP($A175,'全入力（様式2-4）'!$G$17:$BY$1200,AC$1,FALSE))</f>
        <v>0</v>
      </c>
      <c r="AD175" s="200">
        <f>IF(ISERROR(VLOOKUP($A175,'全入力（様式2-4）'!$G$17:$BY$1200,AD$1,FALSE)),"",VLOOKUP($A175,'全入力（様式2-4）'!$G$17:$BY$1200,AD$1,FALSE))</f>
        <v>0</v>
      </c>
      <c r="AE175" s="112"/>
      <c r="AF175" s="112"/>
      <c r="AG175" s="112"/>
      <c r="AH175" s="317" t="str">
        <f t="shared" si="176"/>
        <v>00</v>
      </c>
      <c r="AI175" s="39" t="str">
        <f>IF(ISERROR(VLOOKUP($G175&amp;AI$8,参照!$P$4:$U$500,5,FALSE)),"",VLOOKUP($G175&amp;AI$8,参照!$P$4:$U$500,5,FALSE))</f>
        <v/>
      </c>
      <c r="AJ175" s="39" t="str">
        <f>IF(ISERROR(VLOOKUP($G175&amp;AJ$8,参照!$P$4:$U$500,5,FALSE)),"",VLOOKUP($G175&amp;AJ$8,参照!$P$4:$U$500,5,FALSE))</f>
        <v/>
      </c>
      <c r="AK175" s="37">
        <v>29</v>
      </c>
      <c r="AL175" s="37">
        <v>84</v>
      </c>
      <c r="AM175" s="37"/>
      <c r="AN175" s="72">
        <f>IF(ISERROR(VLOOKUP($A175,'全入力（様式2-4）'!$G$17:$BY$1200,AN$1,FALSE)),"",VLOOKUP($A175,'全入力（様式2-4）'!$G$17:$BY$1200,AN$1,FALSE))</f>
        <v>0</v>
      </c>
      <c r="AO175" s="78">
        <f>IF(ISERROR(VLOOKUP($A175,'全入力（様式2-4）'!$G$17:$BY$1200,AO$1,FALSE)),"",VLOOKUP($A175,'全入力（様式2-4）'!$G$17:$BY$1200,AO$1,FALSE))</f>
        <v>0</v>
      </c>
      <c r="AP175" s="44">
        <f>IF(ISERROR(VLOOKUP($A175,'全入力（様式2-4）'!$G$17:$BY$1200,AP$1,FALSE)),"",VLOOKUP($A175,'全入力（様式2-4）'!$G$17:$BY$1200,AP$1,FALSE))</f>
        <v>0</v>
      </c>
      <c r="AQ175" s="63" t="str">
        <f>IF(ISERROR(VLOOKUP($G175,参照!$U$4:$W$102,3,FALSE)),"",VLOOKUP($G175,参照!$U$4:$W$102,3,FALSE))</f>
        <v/>
      </c>
      <c r="AR175" s="377" t="str">
        <f t="shared" ref="AR175" si="217">IF($AN175&lt;&gt;0,2/3,"")</f>
        <v/>
      </c>
      <c r="AS175" s="45" t="str">
        <f t="shared" si="178"/>
        <v/>
      </c>
      <c r="AT175" s="45" t="str">
        <f t="shared" si="179"/>
        <v/>
      </c>
      <c r="AU175" s="45" t="str">
        <f t="shared" si="180"/>
        <v/>
      </c>
      <c r="AV175" s="45" t="str">
        <f t="shared" si="181"/>
        <v/>
      </c>
      <c r="AW175" s="45" t="str">
        <f t="shared" si="174"/>
        <v/>
      </c>
      <c r="AX175" s="46">
        <f t="array" ref="AX175">SUM(IF('全入力（様式2-4）'!$G$17:$G$1200=$A175,IF('全入力（様式2-4）'!$AD$14:$AF$14=$AR175,'全入力（様式2-4）'!$AD$17:$AF$1200)))</f>
        <v>0</v>
      </c>
      <c r="AY175" s="47" t="str">
        <f t="shared" si="182"/>
        <v/>
      </c>
      <c r="AZ175" s="1890"/>
      <c r="BA175" s="46">
        <f t="shared" si="183"/>
        <v>0</v>
      </c>
      <c r="BB175" s="47" t="str">
        <f t="shared" si="184"/>
        <v/>
      </c>
      <c r="BC175" s="46">
        <f t="array" ref="BC175">SUM(IF('全入力（様式2-4）'!$G$17:$G$1200=$A175,IF('全入力（様式2-4）'!$AW$14:$AY$14=$AR175,'全入力（様式2-4）'!$AW$17:$AY$1200)))</f>
        <v>0</v>
      </c>
      <c r="BD175" s="47" t="str">
        <f t="shared" si="185"/>
        <v/>
      </c>
      <c r="BE175" s="150" t="str">
        <f t="shared" si="186"/>
        <v/>
      </c>
      <c r="BF175" s="1890"/>
      <c r="BG175" s="46"/>
      <c r="BH175" s="47"/>
      <c r="BI175" s="47"/>
      <c r="BJ175" s="144"/>
      <c r="BK175" s="1890"/>
    </row>
    <row r="176" spans="1:63" s="18" customFormat="1" ht="14.25" customHeight="1" thickBot="1">
      <c r="A176" s="942">
        <f t="shared" ref="A176:A182" si="218">A173+1</f>
        <v>55</v>
      </c>
      <c r="B176" s="7">
        <f>'全入力（様式2-4）'!$I$6</f>
        <v>0</v>
      </c>
      <c r="C176" s="186">
        <f>IF(ISERROR(VLOOKUP($A176,'全入力（様式2-4）'!$G$17:$BY$1200,C$1,FALSE)),"",VLOOKUP($A176,'全入力（様式2-4）'!$G$17:$BY$1200,C$1,FALSE))</f>
        <v>0</v>
      </c>
      <c r="D176" s="186">
        <f>IF(ISERROR(VLOOKUP($A176,'全入力（様式2-4）'!$G$17:$BY$1200,D$1,FALSE)),"",VLOOKUP($A176,'全入力（様式2-4）'!$G$17:$BY$1200,D$1,FALSE))</f>
        <v>0</v>
      </c>
      <c r="E176" s="186">
        <f>IF(ISERROR(VLOOKUP($A176,'全入力（様式2-4）'!$G$17:$BY$1200,E$1,FALSE)),"",VLOOKUP($A176,'全入力（様式2-4）'!$G$17:$BY$1200,E$1,FALSE))</f>
        <v>0</v>
      </c>
      <c r="F176" s="186">
        <f>IF(ISERROR(VLOOKUP($A176,'全入力（様式2-4）'!$G$17:$BY$1200,F$1,FALSE)),"",VLOOKUP($A176,'全入力（様式2-4）'!$G$17:$BY$1200,F$1,FALSE))</f>
        <v>0</v>
      </c>
      <c r="G176" s="187" t="str">
        <f>'全入力（様式2-4）'!$P$5&amp;'全入力（様式2-4）'!$R$5&amp;$D176</f>
        <v>0</v>
      </c>
      <c r="H176" s="188" t="str">
        <f t="shared" si="175"/>
        <v/>
      </c>
      <c r="I176" s="189">
        <f>IF(ISERROR(VLOOKUP($A176,'全入力（様式2-4）'!$G$17:$BY$1200,I$1,FALSE)),"",VLOOKUP($A176,'全入力（様式2-4）'!$G$17:$BY$1200,I$1,FALSE))</f>
        <v>0</v>
      </c>
      <c r="J176" s="189" t="str">
        <f>IF(ISERROR(VLOOKUP($A176,'全入力（様式2-4）'!$G$17:$BY$1200,J$1,FALSE)),"",VLOOKUP($A176,'全入力（様式2-4）'!$G$17:$BY$1200,J$1,FALSE))</f>
        <v/>
      </c>
      <c r="K176" s="189">
        <f>IF(ISERROR(VLOOKUP($A176,'全入力（様式2-4）'!$G$17:$BY$1200,K$1,FALSE)),"",VLOOKUP($A176,'全入力（様式2-4）'!$G$17:$BY$1200,K$1,FALSE))</f>
        <v>0</v>
      </c>
      <c r="L176" s="189" t="str">
        <f>IF(ISERROR(VLOOKUP($A176,'全入力（様式2-4）'!$G$17:$BY$1200,L$1,FALSE)),"",VLOOKUP($A176,'全入力（様式2-4）'!$G$17:$BY$1200,L$1,FALSE))</f>
        <v/>
      </c>
      <c r="M176" s="190">
        <f>IF(ISERROR(VLOOKUP($A176,'全入力（様式2-4）'!$G$17:$BY$1200,M$1,FALSE)),"",VLOOKUP($A176,'全入力（様式2-4）'!$G$17:$BY$1200,M$1,FALSE))</f>
        <v>0</v>
      </c>
      <c r="N176" s="190" t="str">
        <f>IF(ISERROR(VLOOKUP($A176,'全入力（様式2-4）'!$G$17:$BY$1200,N$1,FALSE)),"",VLOOKUP($A176,'全入力（様式2-4）'!$G$17:$BY$1200,N$1,FALSE))</f>
        <v/>
      </c>
      <c r="O176" s="190">
        <f>IF(ISERROR(VLOOKUP($A176,'全入力（様式2-4）'!$G$17:$BY$1200,O$1,FALSE)),"",VLOOKUP($A176,'全入力（様式2-4）'!$G$17:$BY$1200,O$1,FALSE))</f>
        <v>0</v>
      </c>
      <c r="P176" s="190" t="str">
        <f>IF(ISERROR(VLOOKUP($A176,'全入力（様式2-4）'!$G$17:$BY$1200,P$1,FALSE)),"",VLOOKUP($A176,'全入力（様式2-4）'!$G$17:$BY$1200,P$1,FALSE))</f>
        <v/>
      </c>
      <c r="Q176" s="191">
        <f>IF(ISERROR(VLOOKUP($A176,'全入力（様式2-4）'!$G$17:$BY$1200,Q$1,FALSE)),"",VLOOKUP($A176,'全入力（様式2-4）'!$G$17:$BY$1200,Q$1,FALSE))</f>
        <v>0</v>
      </c>
      <c r="R176" s="192">
        <f>IF(ISERROR(VLOOKUP($A176,'全入力（様式2-4）'!$G$17:$BY$1200,R$1,FALSE)),"",VLOOKUP($A176,'全入力（様式2-4）'!$G$17:$BY$1200,R$1,FALSE))</f>
        <v>0</v>
      </c>
      <c r="S176" s="192" t="str">
        <f>IF(ISERROR(VLOOKUP($A176,'全入力（様式2-4）'!$G$17:$BY$1200,S$1,FALSE)),"",VLOOKUP($A176,'全入力（様式2-4）'!$G$17:$BY$1200,S$1,FALSE))</f>
        <v/>
      </c>
      <c r="T176" s="192"/>
      <c r="U176" s="192"/>
      <c r="V176" s="192"/>
      <c r="W176" s="192"/>
      <c r="X176" s="192"/>
      <c r="Y176" s="192"/>
      <c r="Z176" s="189">
        <f>IF(ISERROR(VLOOKUP($A176,'全入力（様式2-4）'!$G$17:$BY$1200,Z$1,FALSE)),"",VLOOKUP($A176,'全入力（様式2-4）'!$G$17:$BY$1200,Z$1,FALSE))</f>
        <v>0</v>
      </c>
      <c r="AA176" s="189">
        <f>IF(ISERROR(VLOOKUP($A176,'全入力（様式2-4）'!$G$17:$BY$1200,AA$1,FALSE)),"",VLOOKUP($A176,'全入力（様式2-4）'!$G$17:$BY$1200,AA$1,FALSE))</f>
        <v>0</v>
      </c>
      <c r="AB176" s="189">
        <f>IF(ISERROR(VLOOKUP($A176,'全入力（様式2-4）'!$G$17:$BY$1200,AB$1,FALSE)),"",VLOOKUP($A176,'全入力（様式2-4）'!$G$17:$BY$1200,AB$1,FALSE))</f>
        <v>0</v>
      </c>
      <c r="AC176" s="189">
        <f>IF(ISERROR(VLOOKUP($A176,'全入力（様式2-4）'!$G$17:$BY$1200,AC$1,FALSE)),"",VLOOKUP($A176,'全入力（様式2-4）'!$G$17:$BY$1200,AC$1,FALSE))</f>
        <v>0</v>
      </c>
      <c r="AD176" s="202">
        <f>IF(ISERROR(VLOOKUP($A176,'全入力（様式2-4）'!$G$17:$BY$1200,AD$1,FALSE)),"",VLOOKUP($A176,'全入力（様式2-4）'!$G$17:$BY$1200,AD$1,FALSE))</f>
        <v>0</v>
      </c>
      <c r="AE176" s="190"/>
      <c r="AF176" s="190"/>
      <c r="AG176" s="190"/>
      <c r="AH176" s="319" t="str">
        <f t="shared" si="176"/>
        <v>00</v>
      </c>
      <c r="AI176" s="193" t="str">
        <f>IF(ISERROR(VLOOKUP($G176&amp;AI$8,参照!$P$4:$U$500,5,FALSE)),"",VLOOKUP($G176&amp;AI$8,参照!$P$4:$U$500,5,FALSE))</f>
        <v/>
      </c>
      <c r="AJ176" s="193" t="str">
        <f>IF(ISERROR(VLOOKUP($G176&amp;AJ$8,参照!$P$4:$U$500,5,FALSE)),"",VLOOKUP($G176&amp;AJ$8,参照!$P$4:$U$500,5,FALSE))</f>
        <v/>
      </c>
      <c r="AK176" s="188">
        <v>31</v>
      </c>
      <c r="AL176" s="188">
        <v>85</v>
      </c>
      <c r="AM176" s="37"/>
      <c r="AN176" s="74">
        <f>IF(ISERROR(VLOOKUP($A176,'全入力（様式2-4）'!$G$17:$BY$1200,AN$1,FALSE)),"",VLOOKUP($A176,'全入力（様式2-4）'!$G$17:$BY$1200,AN$1,FALSE))</f>
        <v>0</v>
      </c>
      <c r="AO176" s="79">
        <f>IF(ISERROR(VLOOKUP($A176,'全入力（様式2-4）'!$G$17:$BY$1200,AO$1,FALSE)),"",VLOOKUP($A176,'全入力（様式2-4）'!$G$17:$BY$1200,AO$1,FALSE))</f>
        <v>0</v>
      </c>
      <c r="AP176" s="48">
        <f>IF(ISERROR(VLOOKUP($A176,'全入力（様式2-4）'!$G$17:$BY$1200,AP$1,FALSE)),"",VLOOKUP($A176,'全入力（様式2-4）'!$G$17:$BY$1200,AP$1,FALSE))</f>
        <v>0</v>
      </c>
      <c r="AQ176" s="64" t="str">
        <f>IF(ISERROR(VLOOKUP($G176,参照!$U$4:$W$102,3,FALSE)),"",VLOOKUP($G176,参照!$U$4:$W$102,3,FALSE))</f>
        <v/>
      </c>
      <c r="AR176" s="378" t="str">
        <f t="shared" ref="AR176" si="219">IF($AN176&lt;&gt;0,1/3,"")</f>
        <v/>
      </c>
      <c r="AS176" s="49" t="str">
        <f t="shared" si="178"/>
        <v/>
      </c>
      <c r="AT176" s="49" t="str">
        <f t="shared" si="179"/>
        <v/>
      </c>
      <c r="AU176" s="49" t="str">
        <f t="shared" si="180"/>
        <v/>
      </c>
      <c r="AV176" s="49" t="str">
        <f t="shared" si="181"/>
        <v/>
      </c>
      <c r="AW176" s="49" t="str">
        <f t="shared" si="174"/>
        <v/>
      </c>
      <c r="AX176" s="50">
        <f t="array" ref="AX176">SUM(IF('全入力（様式2-4）'!$G$17:$G$1200=$A176,IF('全入力（様式2-4）'!$AD$14:$AF$14=$AR176,'全入力（様式2-4）'!$AD$17:$AF$1200)))</f>
        <v>0</v>
      </c>
      <c r="AY176" s="51" t="str">
        <f t="shared" si="182"/>
        <v/>
      </c>
      <c r="AZ176" s="1891"/>
      <c r="BA176" s="50">
        <f t="shared" si="183"/>
        <v>0</v>
      </c>
      <c r="BB176" s="51" t="str">
        <f t="shared" si="184"/>
        <v/>
      </c>
      <c r="BC176" s="50">
        <f t="array" ref="BC176">SUM(IF('全入力（様式2-4）'!$G$17:$G$1200=$A176,IF('全入力（様式2-4）'!$AW$14:$AY$14=$AR176,'全入力（様式2-4）'!$AW$17:$AY$1200)))</f>
        <v>0</v>
      </c>
      <c r="BD176" s="51" t="str">
        <f t="shared" si="185"/>
        <v/>
      </c>
      <c r="BE176" s="151" t="str">
        <f t="shared" si="186"/>
        <v/>
      </c>
      <c r="BF176" s="1891"/>
      <c r="BG176" s="50"/>
      <c r="BH176" s="51"/>
      <c r="BI176" s="51"/>
      <c r="BJ176" s="145"/>
      <c r="BK176" s="1891"/>
    </row>
    <row r="177" spans="1:63" s="18" customFormat="1" ht="14.25" customHeight="1">
      <c r="A177" s="941">
        <f>A174+1</f>
        <v>56</v>
      </c>
      <c r="B177" s="178">
        <f>'全入力（様式2-4）'!$I$6</f>
        <v>0</v>
      </c>
      <c r="C177" s="177">
        <f>IF(ISERROR(VLOOKUP($A177,'全入力（様式2-4）'!$G$17:$BY$1200,C$1,FALSE)),"",VLOOKUP($A177,'全入力（様式2-4）'!$G$17:$BY$1200,C$1,FALSE))</f>
        <v>0</v>
      </c>
      <c r="D177" s="177">
        <f>IF(ISERROR(VLOOKUP($A177,'全入力（様式2-4）'!$G$17:$BY$1200,D$1,FALSE)),"",VLOOKUP($A177,'全入力（様式2-4）'!$G$17:$BY$1200,D$1,FALSE))</f>
        <v>0</v>
      </c>
      <c r="E177" s="177">
        <f>IF(ISERROR(VLOOKUP($A177,'全入力（様式2-4）'!$G$17:$BY$1200,E$1,FALSE)),"",VLOOKUP($A177,'全入力（様式2-4）'!$G$17:$BY$1200,E$1,FALSE))</f>
        <v>0</v>
      </c>
      <c r="F177" s="177">
        <f>IF(ISERROR(VLOOKUP($A177,'全入力（様式2-4）'!$G$17:$BY$1200,F$1,FALSE)),"",VLOOKUP($A177,'全入力（様式2-4）'!$G$17:$BY$1200,F$1,FALSE))</f>
        <v>0</v>
      </c>
      <c r="G177" s="179" t="str">
        <f>'全入力（様式2-4）'!$P$5&amp;'全入力（様式2-4）'!$R$5&amp;$D177</f>
        <v>0</v>
      </c>
      <c r="H177" s="180" t="str">
        <f t="shared" si="175"/>
        <v/>
      </c>
      <c r="I177" s="181">
        <f>IF(ISERROR(VLOOKUP($A177,'全入力（様式2-4）'!$G$17:$BY$1200,I$1,FALSE)),"",VLOOKUP($A177,'全入力（様式2-4）'!$G$17:$BY$1200,I$1,FALSE))</f>
        <v>0</v>
      </c>
      <c r="J177" s="181" t="str">
        <f>IF(ISERROR(VLOOKUP($A177,'全入力（様式2-4）'!$G$17:$BY$1200,J$1,FALSE)),"",VLOOKUP($A177,'全入力（様式2-4）'!$G$17:$BY$1200,J$1,FALSE))</f>
        <v/>
      </c>
      <c r="K177" s="181">
        <f>IF(ISERROR(VLOOKUP($A177,'全入力（様式2-4）'!$G$17:$BY$1200,K$1,FALSE)),"",VLOOKUP($A177,'全入力（様式2-4）'!$G$17:$BY$1200,K$1,FALSE))</f>
        <v>0</v>
      </c>
      <c r="L177" s="181" t="str">
        <f>IF(ISERROR(VLOOKUP($A177,'全入力（様式2-4）'!$G$17:$BY$1200,L$1,FALSE)),"",VLOOKUP($A177,'全入力（様式2-4）'!$G$17:$BY$1200,L$1,FALSE))</f>
        <v/>
      </c>
      <c r="M177" s="182">
        <f>IF(ISERROR(VLOOKUP($A177,'全入力（様式2-4）'!$G$17:$BY$1200,M$1,FALSE)),"",VLOOKUP($A177,'全入力（様式2-4）'!$G$17:$BY$1200,M$1,FALSE))</f>
        <v>0</v>
      </c>
      <c r="N177" s="182" t="str">
        <f>IF(ISERROR(VLOOKUP($A177,'全入力（様式2-4）'!$G$17:$BY$1200,N$1,FALSE)),"",VLOOKUP($A177,'全入力（様式2-4）'!$G$17:$BY$1200,N$1,FALSE))</f>
        <v/>
      </c>
      <c r="O177" s="182">
        <f>IF(ISERROR(VLOOKUP($A177,'全入力（様式2-4）'!$G$17:$BY$1200,O$1,FALSE)),"",VLOOKUP($A177,'全入力（様式2-4）'!$G$17:$BY$1200,O$1,FALSE))</f>
        <v>0</v>
      </c>
      <c r="P177" s="182" t="str">
        <f>IF(ISERROR(VLOOKUP($A177,'全入力（様式2-4）'!$G$17:$BY$1200,P$1,FALSE)),"",VLOOKUP($A177,'全入力（様式2-4）'!$G$17:$BY$1200,P$1,FALSE))</f>
        <v/>
      </c>
      <c r="Q177" s="183">
        <f>IF(ISERROR(VLOOKUP($A177,'全入力（様式2-4）'!$G$17:$BY$1200,Q$1,FALSE)),"",VLOOKUP($A177,'全入力（様式2-4）'!$G$17:$BY$1200,Q$1,FALSE))</f>
        <v>0</v>
      </c>
      <c r="R177" s="184">
        <f>IF(ISERROR(VLOOKUP($A177,'全入力（様式2-4）'!$G$17:$BY$1200,R$1,FALSE)),"",VLOOKUP($A177,'全入力（様式2-4）'!$G$17:$BY$1200,R$1,FALSE))</f>
        <v>0</v>
      </c>
      <c r="S177" s="184" t="str">
        <f>IF(ISERROR(VLOOKUP($A177,'全入力（様式2-4）'!$G$17:$BY$1200,S$1,FALSE)),"",VLOOKUP($A177,'全入力（様式2-4）'!$G$17:$BY$1200,S$1,FALSE))</f>
        <v/>
      </c>
      <c r="T177" s="184"/>
      <c r="U177" s="184"/>
      <c r="V177" s="537"/>
      <c r="W177" s="537"/>
      <c r="X177" s="537"/>
      <c r="Y177" s="537"/>
      <c r="Z177" s="181">
        <f>IF(ISERROR(VLOOKUP($A177,'全入力（様式2-4）'!$G$17:$BY$1200,Z$1,FALSE)),"",VLOOKUP($A177,'全入力（様式2-4）'!$G$17:$BY$1200,Z$1,FALSE))</f>
        <v>0</v>
      </c>
      <c r="AA177" s="181">
        <f>IF(ISERROR(VLOOKUP($A177,'全入力（様式2-4）'!$G$17:$BY$1200,AA$1,FALSE)),"",VLOOKUP($A177,'全入力（様式2-4）'!$G$17:$BY$1200,AA$1,FALSE))</f>
        <v>0</v>
      </c>
      <c r="AB177" s="181">
        <f>IF(ISERROR(VLOOKUP($A177,'全入力（様式2-4）'!$G$17:$BY$1200,AB$1,FALSE)),"",VLOOKUP($A177,'全入力（様式2-4）'!$G$17:$BY$1200,AB$1,FALSE))</f>
        <v>0</v>
      </c>
      <c r="AC177" s="181">
        <f>IF(ISERROR(VLOOKUP($A177,'全入力（様式2-4）'!$G$17:$BY$1200,AC$1,FALSE)),"",VLOOKUP($A177,'全入力（様式2-4）'!$G$17:$BY$1200,AC$1,FALSE))</f>
        <v>0</v>
      </c>
      <c r="AD177" s="201">
        <f>IF(ISERROR(VLOOKUP($A177,'全入力（様式2-4）'!$G$17:$BY$1200,AD$1,FALSE)),"",VLOOKUP($A177,'全入力（様式2-4）'!$G$17:$BY$1200,AD$1,FALSE))</f>
        <v>0</v>
      </c>
      <c r="AE177" s="182"/>
      <c r="AF177" s="182"/>
      <c r="AG177" s="182"/>
      <c r="AH177" s="318" t="str">
        <f t="shared" si="176"/>
        <v>00</v>
      </c>
      <c r="AI177" s="185" t="str">
        <f>IF(ISERROR(VLOOKUP($G177&amp;AI$8,参照!$P$4:$U$500,5,FALSE)),"",VLOOKUP($G177&amp;AI$8,参照!$P$4:$U$500,5,FALSE))</f>
        <v/>
      </c>
      <c r="AJ177" s="185" t="str">
        <f>IF(ISERROR(VLOOKUP($G177&amp;AJ$8,参照!$P$4:$U$500,5,FALSE)),"",VLOOKUP($G177&amp;AJ$8,参照!$P$4:$U$500,5,FALSE))</f>
        <v/>
      </c>
      <c r="AK177" s="180">
        <v>27</v>
      </c>
      <c r="AL177" s="180">
        <v>83</v>
      </c>
      <c r="AM177" s="37"/>
      <c r="AN177" s="76">
        <f>IF(ISERROR(VLOOKUP($A177,'全入力（様式2-4）'!$G$17:$BY$1200,AN$1,FALSE)),"",VLOOKUP($A177,'全入力（様式2-4）'!$G$17:$BY$1200,AN$1,FALSE))</f>
        <v>0</v>
      </c>
      <c r="AO177" s="77">
        <f>IF(ISERROR(VLOOKUP($A177,'全入力（様式2-4）'!$G$17:$BY$1200,AO$1,FALSE)),"",VLOOKUP($A177,'全入力（様式2-4）'!$G$17:$BY$1200,AO$1,FALSE))</f>
        <v>0</v>
      </c>
      <c r="AP177" s="52">
        <f>IF(ISERROR(VLOOKUP($A177,'全入力（様式2-4）'!$G$17:$BY$1200,AP$1,FALSE)),"",VLOOKUP($A177,'全入力（様式2-4）'!$G$17:$BY$1200,AP$1,FALSE))</f>
        <v>0</v>
      </c>
      <c r="AQ177" s="84" t="str">
        <f>IF(ISERROR(VLOOKUP($G177,参照!$U$4:$W$102,3,FALSE)),"",VLOOKUP($G177,参照!$U$4:$W$102,3,FALSE))</f>
        <v/>
      </c>
      <c r="AR177" s="376" t="str">
        <f t="shared" ref="AR177" si="220">IF($AN177&lt;&gt;0,"満額","")</f>
        <v/>
      </c>
      <c r="AS177" s="53" t="str">
        <f t="shared" si="178"/>
        <v/>
      </c>
      <c r="AT177" s="53" t="str">
        <f t="shared" si="179"/>
        <v/>
      </c>
      <c r="AU177" s="53" t="str">
        <f t="shared" si="180"/>
        <v/>
      </c>
      <c r="AV177" s="53" t="str">
        <f t="shared" si="181"/>
        <v/>
      </c>
      <c r="AW177" s="53" t="str">
        <f t="shared" si="174"/>
        <v/>
      </c>
      <c r="AX177" s="54">
        <f t="array" ref="AX177">SUM(IF('全入力（様式2-4）'!$G$17:$G$1200=$A177,IF('全入力（様式2-4）'!$AD$14:$AF$14=$AR177,'全入力（様式2-4）'!$AD$17:$AF$1200)))</f>
        <v>0</v>
      </c>
      <c r="AY177" s="55" t="str">
        <f t="shared" si="182"/>
        <v/>
      </c>
      <c r="AZ177" s="1889">
        <f>IF(ISERROR(VLOOKUP($A177,'全入力（様式2-4）'!$G$17:$BY$1200,AZ$1,FALSE)),"",VLOOKUP($A177,'全入力（様式2-4）'!$G$17:$BY$1200,AZ$1,FALSE))</f>
        <v>0</v>
      </c>
      <c r="BA177" s="54">
        <f t="shared" si="183"/>
        <v>0</v>
      </c>
      <c r="BB177" s="55" t="str">
        <f t="shared" si="184"/>
        <v/>
      </c>
      <c r="BC177" s="54">
        <f t="array" ref="BC177">SUM(IF('全入力（様式2-4）'!$G$17:$G$1200=$A177,IF('全入力（様式2-4）'!$AW$14:$AY$14=$AR177,'全入力（様式2-4）'!$AW$17:$AY$1200)))</f>
        <v>0</v>
      </c>
      <c r="BD177" s="55" t="str">
        <f t="shared" si="185"/>
        <v/>
      </c>
      <c r="BE177" s="152" t="str">
        <f t="shared" si="186"/>
        <v/>
      </c>
      <c r="BF177" s="1889">
        <f>IF(ISERROR(VLOOKUP($A177,'全入力（様式2-4）'!$G$17:$BY$1200,BF$1,FALSE)),"",VLOOKUP($A177,'全入力（様式2-4）'!$G$17:$BY$1200,BF$1,FALSE))</f>
        <v>0</v>
      </c>
      <c r="BG177" s="54"/>
      <c r="BH177" s="55"/>
      <c r="BI177" s="55"/>
      <c r="BJ177" s="146"/>
      <c r="BK177" s="1889"/>
    </row>
    <row r="178" spans="1:63" s="18" customFormat="1" ht="14.25" customHeight="1">
      <c r="A178" s="940">
        <f t="shared" si="218"/>
        <v>56</v>
      </c>
      <c r="B178" s="1">
        <f>'全入力（様式2-4）'!$I$6</f>
        <v>0</v>
      </c>
      <c r="C178" s="35">
        <f>IF(ISERROR(VLOOKUP($A178,'全入力（様式2-4）'!$G$17:$BY$1200,C$1,FALSE)),"",VLOOKUP($A178,'全入力（様式2-4）'!$G$17:$BY$1200,C$1,FALSE))</f>
        <v>0</v>
      </c>
      <c r="D178" s="35">
        <f>IF(ISERROR(VLOOKUP($A178,'全入力（様式2-4）'!$G$17:$BY$1200,D$1,FALSE)),"",VLOOKUP($A178,'全入力（様式2-4）'!$G$17:$BY$1200,D$1,FALSE))</f>
        <v>0</v>
      </c>
      <c r="E178" s="35">
        <f>IF(ISERROR(VLOOKUP($A178,'全入力（様式2-4）'!$G$17:$BY$1200,E$1,FALSE)),"",VLOOKUP($A178,'全入力（様式2-4）'!$G$17:$BY$1200,E$1,FALSE))</f>
        <v>0</v>
      </c>
      <c r="F178" s="35">
        <f>IF(ISERROR(VLOOKUP($A178,'全入力（様式2-4）'!$G$17:$BY$1200,F$1,FALSE)),"",VLOOKUP($A178,'全入力（様式2-4）'!$G$17:$BY$1200,F$1,FALSE))</f>
        <v>0</v>
      </c>
      <c r="G178" s="36" t="str">
        <f>'全入力（様式2-4）'!$P$5&amp;'全入力（様式2-4）'!$R$5&amp;$D178</f>
        <v>0</v>
      </c>
      <c r="H178" s="37" t="str">
        <f t="shared" si="175"/>
        <v/>
      </c>
      <c r="I178" s="38">
        <f>IF(ISERROR(VLOOKUP($A178,'全入力（様式2-4）'!$G$17:$BY$1200,I$1,FALSE)),"",VLOOKUP($A178,'全入力（様式2-4）'!$G$17:$BY$1200,I$1,FALSE))</f>
        <v>0</v>
      </c>
      <c r="J178" s="38" t="str">
        <f>IF(ISERROR(VLOOKUP($A178,'全入力（様式2-4）'!$G$17:$BY$1200,J$1,FALSE)),"",VLOOKUP($A178,'全入力（様式2-4）'!$G$17:$BY$1200,J$1,FALSE))</f>
        <v/>
      </c>
      <c r="K178" s="38">
        <f>IF(ISERROR(VLOOKUP($A178,'全入力（様式2-4）'!$G$17:$BY$1200,K$1,FALSE)),"",VLOOKUP($A178,'全入力（様式2-4）'!$G$17:$BY$1200,K$1,FALSE))</f>
        <v>0</v>
      </c>
      <c r="L178" s="38" t="str">
        <f>IF(ISERROR(VLOOKUP($A178,'全入力（様式2-4）'!$G$17:$BY$1200,L$1,FALSE)),"",VLOOKUP($A178,'全入力（様式2-4）'!$G$17:$BY$1200,L$1,FALSE))</f>
        <v/>
      </c>
      <c r="M178" s="112">
        <f>IF(ISERROR(VLOOKUP($A178,'全入力（様式2-4）'!$G$17:$BY$1200,M$1,FALSE)),"",VLOOKUP($A178,'全入力（様式2-4）'!$G$17:$BY$1200,M$1,FALSE))</f>
        <v>0</v>
      </c>
      <c r="N178" s="112" t="str">
        <f>IF(ISERROR(VLOOKUP($A178,'全入力（様式2-4）'!$G$17:$BY$1200,N$1,FALSE)),"",VLOOKUP($A178,'全入力（様式2-4）'!$G$17:$BY$1200,N$1,FALSE))</f>
        <v/>
      </c>
      <c r="O178" s="112">
        <f>IF(ISERROR(VLOOKUP($A178,'全入力（様式2-4）'!$G$17:$BY$1200,O$1,FALSE)),"",VLOOKUP($A178,'全入力（様式2-4）'!$G$17:$BY$1200,O$1,FALSE))</f>
        <v>0</v>
      </c>
      <c r="P178" s="112" t="str">
        <f>IF(ISERROR(VLOOKUP($A178,'全入力（様式2-4）'!$G$17:$BY$1200,P$1,FALSE)),"",VLOOKUP($A178,'全入力（様式2-4）'!$G$17:$BY$1200,P$1,FALSE))</f>
        <v/>
      </c>
      <c r="Q178" s="176">
        <f>IF(ISERROR(VLOOKUP($A178,'全入力（様式2-4）'!$G$17:$BY$1200,Q$1,FALSE)),"",VLOOKUP($A178,'全入力（様式2-4）'!$G$17:$BY$1200,Q$1,FALSE))</f>
        <v>0</v>
      </c>
      <c r="R178" s="105">
        <f>IF(ISERROR(VLOOKUP($A178,'全入力（様式2-4）'!$G$17:$BY$1200,R$1,FALSE)),"",VLOOKUP($A178,'全入力（様式2-4）'!$G$17:$BY$1200,R$1,FALSE))</f>
        <v>0</v>
      </c>
      <c r="S178" s="105" t="str">
        <f>IF(ISERROR(VLOOKUP($A178,'全入力（様式2-4）'!$G$17:$BY$1200,S$1,FALSE)),"",VLOOKUP($A178,'全入力（様式2-4）'!$G$17:$BY$1200,S$1,FALSE))</f>
        <v/>
      </c>
      <c r="T178" s="105"/>
      <c r="U178" s="105"/>
      <c r="V178" s="105"/>
      <c r="W178" s="105"/>
      <c r="X178" s="105"/>
      <c r="Y178" s="105"/>
      <c r="Z178" s="38">
        <f>IF(ISERROR(VLOOKUP($A178,'全入力（様式2-4）'!$G$17:$BY$1200,Z$1,FALSE)),"",VLOOKUP($A178,'全入力（様式2-4）'!$G$17:$BY$1200,Z$1,FALSE))</f>
        <v>0</v>
      </c>
      <c r="AA178" s="38">
        <f>IF(ISERROR(VLOOKUP($A178,'全入力（様式2-4）'!$G$17:$BY$1200,AA$1,FALSE)),"",VLOOKUP($A178,'全入力（様式2-4）'!$G$17:$BY$1200,AA$1,FALSE))</f>
        <v>0</v>
      </c>
      <c r="AB178" s="38">
        <f>IF(ISERROR(VLOOKUP($A178,'全入力（様式2-4）'!$G$17:$BY$1200,AB$1,FALSE)),"",VLOOKUP($A178,'全入力（様式2-4）'!$G$17:$BY$1200,AB$1,FALSE))</f>
        <v>0</v>
      </c>
      <c r="AC178" s="38">
        <f>IF(ISERROR(VLOOKUP($A178,'全入力（様式2-4）'!$G$17:$BY$1200,AC$1,FALSE)),"",VLOOKUP($A178,'全入力（様式2-4）'!$G$17:$BY$1200,AC$1,FALSE))</f>
        <v>0</v>
      </c>
      <c r="AD178" s="200">
        <f>IF(ISERROR(VLOOKUP($A178,'全入力（様式2-4）'!$G$17:$BY$1200,AD$1,FALSE)),"",VLOOKUP($A178,'全入力（様式2-4）'!$G$17:$BY$1200,AD$1,FALSE))</f>
        <v>0</v>
      </c>
      <c r="AE178" s="112"/>
      <c r="AF178" s="112"/>
      <c r="AG178" s="112"/>
      <c r="AH178" s="317" t="str">
        <f t="shared" si="176"/>
        <v>00</v>
      </c>
      <c r="AI178" s="39" t="str">
        <f>IF(ISERROR(VLOOKUP($G178&amp;AI$8,参照!$P$4:$U$500,5,FALSE)),"",VLOOKUP($G178&amp;AI$8,参照!$P$4:$U$500,5,FALSE))</f>
        <v/>
      </c>
      <c r="AJ178" s="39" t="str">
        <f>IF(ISERROR(VLOOKUP($G178&amp;AJ$8,参照!$P$4:$U$500,5,FALSE)),"",VLOOKUP($G178&amp;AJ$8,参照!$P$4:$U$500,5,FALSE))</f>
        <v/>
      </c>
      <c r="AK178" s="37">
        <v>29</v>
      </c>
      <c r="AL178" s="37">
        <v>84</v>
      </c>
      <c r="AM178" s="37"/>
      <c r="AN178" s="72">
        <f>IF(ISERROR(VLOOKUP($A178,'全入力（様式2-4）'!$G$17:$BY$1200,AN$1,FALSE)),"",VLOOKUP($A178,'全入力（様式2-4）'!$G$17:$BY$1200,AN$1,FALSE))</f>
        <v>0</v>
      </c>
      <c r="AO178" s="78">
        <f>IF(ISERROR(VLOOKUP($A178,'全入力（様式2-4）'!$G$17:$BY$1200,AO$1,FALSE)),"",VLOOKUP($A178,'全入力（様式2-4）'!$G$17:$BY$1200,AO$1,FALSE))</f>
        <v>0</v>
      </c>
      <c r="AP178" s="44">
        <f>IF(ISERROR(VLOOKUP($A178,'全入力（様式2-4）'!$G$17:$BY$1200,AP$1,FALSE)),"",VLOOKUP($A178,'全入力（様式2-4）'!$G$17:$BY$1200,AP$1,FALSE))</f>
        <v>0</v>
      </c>
      <c r="AQ178" s="63" t="str">
        <f>IF(ISERROR(VLOOKUP($G178,参照!$U$4:$W$102,3,FALSE)),"",VLOOKUP($G178,参照!$U$4:$W$102,3,FALSE))</f>
        <v/>
      </c>
      <c r="AR178" s="377" t="str">
        <f t="shared" ref="AR178" si="221">IF($AN178&lt;&gt;0,2/3,"")</f>
        <v/>
      </c>
      <c r="AS178" s="45" t="str">
        <f t="shared" si="178"/>
        <v/>
      </c>
      <c r="AT178" s="45" t="str">
        <f t="shared" si="179"/>
        <v/>
      </c>
      <c r="AU178" s="45" t="str">
        <f t="shared" si="180"/>
        <v/>
      </c>
      <c r="AV178" s="45" t="str">
        <f t="shared" si="181"/>
        <v/>
      </c>
      <c r="AW178" s="45" t="str">
        <f t="shared" si="174"/>
        <v/>
      </c>
      <c r="AX178" s="46">
        <f t="array" ref="AX178">SUM(IF('全入力（様式2-4）'!$G$17:$G$1200=$A178,IF('全入力（様式2-4）'!$AD$14:$AF$14=$AR178,'全入力（様式2-4）'!$AD$17:$AF$1200)))</f>
        <v>0</v>
      </c>
      <c r="AY178" s="47" t="str">
        <f t="shared" si="182"/>
        <v/>
      </c>
      <c r="AZ178" s="1890"/>
      <c r="BA178" s="46">
        <f t="shared" si="183"/>
        <v>0</v>
      </c>
      <c r="BB178" s="47" t="str">
        <f t="shared" si="184"/>
        <v/>
      </c>
      <c r="BC178" s="46">
        <f t="array" ref="BC178">SUM(IF('全入力（様式2-4）'!$G$17:$G$1200=$A178,IF('全入力（様式2-4）'!$AW$14:$AY$14=$AR178,'全入力（様式2-4）'!$AW$17:$AY$1200)))</f>
        <v>0</v>
      </c>
      <c r="BD178" s="47" t="str">
        <f t="shared" si="185"/>
        <v/>
      </c>
      <c r="BE178" s="150" t="str">
        <f t="shared" si="186"/>
        <v/>
      </c>
      <c r="BF178" s="1890"/>
      <c r="BG178" s="46"/>
      <c r="BH178" s="47"/>
      <c r="BI178" s="47"/>
      <c r="BJ178" s="144"/>
      <c r="BK178" s="1890"/>
    </row>
    <row r="179" spans="1:63" s="18" customFormat="1" ht="14.25" customHeight="1" thickBot="1">
      <c r="A179" s="942">
        <f t="shared" si="218"/>
        <v>56</v>
      </c>
      <c r="B179" s="7">
        <f>'全入力（様式2-4）'!$I$6</f>
        <v>0</v>
      </c>
      <c r="C179" s="186">
        <f>IF(ISERROR(VLOOKUP($A179,'全入力（様式2-4）'!$G$17:$BY$1200,C$1,FALSE)),"",VLOOKUP($A179,'全入力（様式2-4）'!$G$17:$BY$1200,C$1,FALSE))</f>
        <v>0</v>
      </c>
      <c r="D179" s="186">
        <f>IF(ISERROR(VLOOKUP($A179,'全入力（様式2-4）'!$G$17:$BY$1200,D$1,FALSE)),"",VLOOKUP($A179,'全入力（様式2-4）'!$G$17:$BY$1200,D$1,FALSE))</f>
        <v>0</v>
      </c>
      <c r="E179" s="186">
        <f>IF(ISERROR(VLOOKUP($A179,'全入力（様式2-4）'!$G$17:$BY$1200,E$1,FALSE)),"",VLOOKUP($A179,'全入力（様式2-4）'!$G$17:$BY$1200,E$1,FALSE))</f>
        <v>0</v>
      </c>
      <c r="F179" s="186">
        <f>IF(ISERROR(VLOOKUP($A179,'全入力（様式2-4）'!$G$17:$BY$1200,F$1,FALSE)),"",VLOOKUP($A179,'全入力（様式2-4）'!$G$17:$BY$1200,F$1,FALSE))</f>
        <v>0</v>
      </c>
      <c r="G179" s="187" t="str">
        <f>'全入力（様式2-4）'!$P$5&amp;'全入力（様式2-4）'!$R$5&amp;$D179</f>
        <v>0</v>
      </c>
      <c r="H179" s="188" t="str">
        <f t="shared" si="175"/>
        <v/>
      </c>
      <c r="I179" s="189">
        <f>IF(ISERROR(VLOOKUP($A179,'全入力（様式2-4）'!$G$17:$BY$1200,I$1,FALSE)),"",VLOOKUP($A179,'全入力（様式2-4）'!$G$17:$BY$1200,I$1,FALSE))</f>
        <v>0</v>
      </c>
      <c r="J179" s="189" t="str">
        <f>IF(ISERROR(VLOOKUP($A179,'全入力（様式2-4）'!$G$17:$BY$1200,J$1,FALSE)),"",VLOOKUP($A179,'全入力（様式2-4）'!$G$17:$BY$1200,J$1,FALSE))</f>
        <v/>
      </c>
      <c r="K179" s="189">
        <f>IF(ISERROR(VLOOKUP($A179,'全入力（様式2-4）'!$G$17:$BY$1200,K$1,FALSE)),"",VLOOKUP($A179,'全入力（様式2-4）'!$G$17:$BY$1200,K$1,FALSE))</f>
        <v>0</v>
      </c>
      <c r="L179" s="189" t="str">
        <f>IF(ISERROR(VLOOKUP($A179,'全入力（様式2-4）'!$G$17:$BY$1200,L$1,FALSE)),"",VLOOKUP($A179,'全入力（様式2-4）'!$G$17:$BY$1200,L$1,FALSE))</f>
        <v/>
      </c>
      <c r="M179" s="190">
        <f>IF(ISERROR(VLOOKUP($A179,'全入力（様式2-4）'!$G$17:$BY$1200,M$1,FALSE)),"",VLOOKUP($A179,'全入力（様式2-4）'!$G$17:$BY$1200,M$1,FALSE))</f>
        <v>0</v>
      </c>
      <c r="N179" s="190" t="str">
        <f>IF(ISERROR(VLOOKUP($A179,'全入力（様式2-4）'!$G$17:$BY$1200,N$1,FALSE)),"",VLOOKUP($A179,'全入力（様式2-4）'!$G$17:$BY$1200,N$1,FALSE))</f>
        <v/>
      </c>
      <c r="O179" s="190">
        <f>IF(ISERROR(VLOOKUP($A179,'全入力（様式2-4）'!$G$17:$BY$1200,O$1,FALSE)),"",VLOOKUP($A179,'全入力（様式2-4）'!$G$17:$BY$1200,O$1,FALSE))</f>
        <v>0</v>
      </c>
      <c r="P179" s="190" t="str">
        <f>IF(ISERROR(VLOOKUP($A179,'全入力（様式2-4）'!$G$17:$BY$1200,P$1,FALSE)),"",VLOOKUP($A179,'全入力（様式2-4）'!$G$17:$BY$1200,P$1,FALSE))</f>
        <v/>
      </c>
      <c r="Q179" s="191">
        <f>IF(ISERROR(VLOOKUP($A179,'全入力（様式2-4）'!$G$17:$BY$1200,Q$1,FALSE)),"",VLOOKUP($A179,'全入力（様式2-4）'!$G$17:$BY$1200,Q$1,FALSE))</f>
        <v>0</v>
      </c>
      <c r="R179" s="192">
        <f>IF(ISERROR(VLOOKUP($A179,'全入力（様式2-4）'!$G$17:$BY$1200,R$1,FALSE)),"",VLOOKUP($A179,'全入力（様式2-4）'!$G$17:$BY$1200,R$1,FALSE))</f>
        <v>0</v>
      </c>
      <c r="S179" s="192" t="str">
        <f>IF(ISERROR(VLOOKUP($A179,'全入力（様式2-4）'!$G$17:$BY$1200,S$1,FALSE)),"",VLOOKUP($A179,'全入力（様式2-4）'!$G$17:$BY$1200,S$1,FALSE))</f>
        <v/>
      </c>
      <c r="T179" s="192"/>
      <c r="U179" s="192"/>
      <c r="V179" s="192"/>
      <c r="W179" s="192"/>
      <c r="X179" s="192"/>
      <c r="Y179" s="192"/>
      <c r="Z179" s="189">
        <f>IF(ISERROR(VLOOKUP($A179,'全入力（様式2-4）'!$G$17:$BY$1200,Z$1,FALSE)),"",VLOOKUP($A179,'全入力（様式2-4）'!$G$17:$BY$1200,Z$1,FALSE))</f>
        <v>0</v>
      </c>
      <c r="AA179" s="189">
        <f>IF(ISERROR(VLOOKUP($A179,'全入力（様式2-4）'!$G$17:$BY$1200,AA$1,FALSE)),"",VLOOKUP($A179,'全入力（様式2-4）'!$G$17:$BY$1200,AA$1,FALSE))</f>
        <v>0</v>
      </c>
      <c r="AB179" s="189">
        <f>IF(ISERROR(VLOOKUP($A179,'全入力（様式2-4）'!$G$17:$BY$1200,AB$1,FALSE)),"",VLOOKUP($A179,'全入力（様式2-4）'!$G$17:$BY$1200,AB$1,FALSE))</f>
        <v>0</v>
      </c>
      <c r="AC179" s="189">
        <f>IF(ISERROR(VLOOKUP($A179,'全入力（様式2-4）'!$G$17:$BY$1200,AC$1,FALSE)),"",VLOOKUP($A179,'全入力（様式2-4）'!$G$17:$BY$1200,AC$1,FALSE))</f>
        <v>0</v>
      </c>
      <c r="AD179" s="202">
        <f>IF(ISERROR(VLOOKUP($A179,'全入力（様式2-4）'!$G$17:$BY$1200,AD$1,FALSE)),"",VLOOKUP($A179,'全入力（様式2-4）'!$G$17:$BY$1200,AD$1,FALSE))</f>
        <v>0</v>
      </c>
      <c r="AE179" s="190"/>
      <c r="AF179" s="190"/>
      <c r="AG179" s="190"/>
      <c r="AH179" s="319" t="str">
        <f t="shared" si="176"/>
        <v>00</v>
      </c>
      <c r="AI179" s="193" t="str">
        <f>IF(ISERROR(VLOOKUP($G179&amp;AI$8,参照!$P$4:$U$500,5,FALSE)),"",VLOOKUP($G179&amp;AI$8,参照!$P$4:$U$500,5,FALSE))</f>
        <v/>
      </c>
      <c r="AJ179" s="193" t="str">
        <f>IF(ISERROR(VLOOKUP($G179&amp;AJ$8,参照!$P$4:$U$500,5,FALSE)),"",VLOOKUP($G179&amp;AJ$8,参照!$P$4:$U$500,5,FALSE))</f>
        <v/>
      </c>
      <c r="AK179" s="188">
        <v>31</v>
      </c>
      <c r="AL179" s="188">
        <v>85</v>
      </c>
      <c r="AM179" s="37"/>
      <c r="AN179" s="74">
        <f>IF(ISERROR(VLOOKUP($A179,'全入力（様式2-4）'!$G$17:$BY$1200,AN$1,FALSE)),"",VLOOKUP($A179,'全入力（様式2-4）'!$G$17:$BY$1200,AN$1,FALSE))</f>
        <v>0</v>
      </c>
      <c r="AO179" s="79">
        <f>IF(ISERROR(VLOOKUP($A179,'全入力（様式2-4）'!$G$17:$BY$1200,AO$1,FALSE)),"",VLOOKUP($A179,'全入力（様式2-4）'!$G$17:$BY$1200,AO$1,FALSE))</f>
        <v>0</v>
      </c>
      <c r="AP179" s="48">
        <f>IF(ISERROR(VLOOKUP($A179,'全入力（様式2-4）'!$G$17:$BY$1200,AP$1,FALSE)),"",VLOOKUP($A179,'全入力（様式2-4）'!$G$17:$BY$1200,AP$1,FALSE))</f>
        <v>0</v>
      </c>
      <c r="AQ179" s="64" t="str">
        <f>IF(ISERROR(VLOOKUP($G179,参照!$U$4:$W$102,3,FALSE)),"",VLOOKUP($G179,参照!$U$4:$W$102,3,FALSE))</f>
        <v/>
      </c>
      <c r="AR179" s="378" t="str">
        <f t="shared" ref="AR179" si="222">IF($AN179&lt;&gt;0,1/3,"")</f>
        <v/>
      </c>
      <c r="AS179" s="49" t="str">
        <f t="shared" si="178"/>
        <v/>
      </c>
      <c r="AT179" s="49" t="str">
        <f t="shared" si="179"/>
        <v/>
      </c>
      <c r="AU179" s="49" t="str">
        <f t="shared" si="180"/>
        <v/>
      </c>
      <c r="AV179" s="49" t="str">
        <f t="shared" si="181"/>
        <v/>
      </c>
      <c r="AW179" s="49" t="str">
        <f t="shared" si="174"/>
        <v/>
      </c>
      <c r="AX179" s="50">
        <f t="array" ref="AX179">SUM(IF('全入力（様式2-4）'!$G$17:$G$1200=$A179,IF('全入力（様式2-4）'!$AD$14:$AF$14=$AR179,'全入力（様式2-4）'!$AD$17:$AF$1200)))</f>
        <v>0</v>
      </c>
      <c r="AY179" s="51" t="str">
        <f t="shared" si="182"/>
        <v/>
      </c>
      <c r="AZ179" s="1891"/>
      <c r="BA179" s="50">
        <f t="shared" si="183"/>
        <v>0</v>
      </c>
      <c r="BB179" s="51" t="str">
        <f t="shared" si="184"/>
        <v/>
      </c>
      <c r="BC179" s="50">
        <f t="array" ref="BC179">SUM(IF('全入力（様式2-4）'!$G$17:$G$1200=$A179,IF('全入力（様式2-4）'!$AW$14:$AY$14=$AR179,'全入力（様式2-4）'!$AW$17:$AY$1200)))</f>
        <v>0</v>
      </c>
      <c r="BD179" s="51" t="str">
        <f t="shared" si="185"/>
        <v/>
      </c>
      <c r="BE179" s="151" t="str">
        <f t="shared" si="186"/>
        <v/>
      </c>
      <c r="BF179" s="1891"/>
      <c r="BG179" s="50"/>
      <c r="BH179" s="51"/>
      <c r="BI179" s="51"/>
      <c r="BJ179" s="145"/>
      <c r="BK179" s="1891"/>
    </row>
    <row r="180" spans="1:63" s="18" customFormat="1" ht="14.25" customHeight="1">
      <c r="A180" s="941">
        <f>A177+1</f>
        <v>57</v>
      </c>
      <c r="B180" s="178">
        <f>'全入力（様式2-4）'!$I$6</f>
        <v>0</v>
      </c>
      <c r="C180" s="177">
        <f>IF(ISERROR(VLOOKUP($A180,'全入力（様式2-4）'!$G$17:$BY$1200,C$1,FALSE)),"",VLOOKUP($A180,'全入力（様式2-4）'!$G$17:$BY$1200,C$1,FALSE))</f>
        <v>0</v>
      </c>
      <c r="D180" s="177">
        <f>IF(ISERROR(VLOOKUP($A180,'全入力（様式2-4）'!$G$17:$BY$1200,D$1,FALSE)),"",VLOOKUP($A180,'全入力（様式2-4）'!$G$17:$BY$1200,D$1,FALSE))</f>
        <v>0</v>
      </c>
      <c r="E180" s="177">
        <f>IF(ISERROR(VLOOKUP($A180,'全入力（様式2-4）'!$G$17:$BY$1200,E$1,FALSE)),"",VLOOKUP($A180,'全入力（様式2-4）'!$G$17:$BY$1200,E$1,FALSE))</f>
        <v>0</v>
      </c>
      <c r="F180" s="177">
        <f>IF(ISERROR(VLOOKUP($A180,'全入力（様式2-4）'!$G$17:$BY$1200,F$1,FALSE)),"",VLOOKUP($A180,'全入力（様式2-4）'!$G$17:$BY$1200,F$1,FALSE))</f>
        <v>0</v>
      </c>
      <c r="G180" s="179" t="str">
        <f>'全入力（様式2-4）'!$P$5&amp;'全入力（様式2-4）'!$R$5&amp;$D180</f>
        <v>0</v>
      </c>
      <c r="H180" s="180" t="str">
        <f t="shared" si="175"/>
        <v/>
      </c>
      <c r="I180" s="181">
        <f>IF(ISERROR(VLOOKUP($A180,'全入力（様式2-4）'!$G$17:$BY$1200,I$1,FALSE)),"",VLOOKUP($A180,'全入力（様式2-4）'!$G$17:$BY$1200,I$1,FALSE))</f>
        <v>0</v>
      </c>
      <c r="J180" s="181" t="str">
        <f>IF(ISERROR(VLOOKUP($A180,'全入力（様式2-4）'!$G$17:$BY$1200,J$1,FALSE)),"",VLOOKUP($A180,'全入力（様式2-4）'!$G$17:$BY$1200,J$1,FALSE))</f>
        <v/>
      </c>
      <c r="K180" s="181">
        <f>IF(ISERROR(VLOOKUP($A180,'全入力（様式2-4）'!$G$17:$BY$1200,K$1,FALSE)),"",VLOOKUP($A180,'全入力（様式2-4）'!$G$17:$BY$1200,K$1,FALSE))</f>
        <v>0</v>
      </c>
      <c r="L180" s="181" t="str">
        <f>IF(ISERROR(VLOOKUP($A180,'全入力（様式2-4）'!$G$17:$BY$1200,L$1,FALSE)),"",VLOOKUP($A180,'全入力（様式2-4）'!$G$17:$BY$1200,L$1,FALSE))</f>
        <v/>
      </c>
      <c r="M180" s="182">
        <f>IF(ISERROR(VLOOKUP($A180,'全入力（様式2-4）'!$G$17:$BY$1200,M$1,FALSE)),"",VLOOKUP($A180,'全入力（様式2-4）'!$G$17:$BY$1200,M$1,FALSE))</f>
        <v>0</v>
      </c>
      <c r="N180" s="182" t="str">
        <f>IF(ISERROR(VLOOKUP($A180,'全入力（様式2-4）'!$G$17:$BY$1200,N$1,FALSE)),"",VLOOKUP($A180,'全入力（様式2-4）'!$G$17:$BY$1200,N$1,FALSE))</f>
        <v/>
      </c>
      <c r="O180" s="182">
        <f>IF(ISERROR(VLOOKUP($A180,'全入力（様式2-4）'!$G$17:$BY$1200,O$1,FALSE)),"",VLOOKUP($A180,'全入力（様式2-4）'!$G$17:$BY$1200,O$1,FALSE))</f>
        <v>0</v>
      </c>
      <c r="P180" s="182" t="str">
        <f>IF(ISERROR(VLOOKUP($A180,'全入力（様式2-4）'!$G$17:$BY$1200,P$1,FALSE)),"",VLOOKUP($A180,'全入力（様式2-4）'!$G$17:$BY$1200,P$1,FALSE))</f>
        <v/>
      </c>
      <c r="Q180" s="183">
        <f>IF(ISERROR(VLOOKUP($A180,'全入力（様式2-4）'!$G$17:$BY$1200,Q$1,FALSE)),"",VLOOKUP($A180,'全入力（様式2-4）'!$G$17:$BY$1200,Q$1,FALSE))</f>
        <v>0</v>
      </c>
      <c r="R180" s="184">
        <f>IF(ISERROR(VLOOKUP($A180,'全入力（様式2-4）'!$G$17:$BY$1200,R$1,FALSE)),"",VLOOKUP($A180,'全入力（様式2-4）'!$G$17:$BY$1200,R$1,FALSE))</f>
        <v>0</v>
      </c>
      <c r="S180" s="184" t="str">
        <f>IF(ISERROR(VLOOKUP($A180,'全入力（様式2-4）'!$G$17:$BY$1200,S$1,FALSE)),"",VLOOKUP($A180,'全入力（様式2-4）'!$G$17:$BY$1200,S$1,FALSE))</f>
        <v/>
      </c>
      <c r="T180" s="184"/>
      <c r="U180" s="184"/>
      <c r="V180" s="537"/>
      <c r="W180" s="537"/>
      <c r="X180" s="537"/>
      <c r="Y180" s="537"/>
      <c r="Z180" s="181">
        <f>IF(ISERROR(VLOOKUP($A180,'全入力（様式2-4）'!$G$17:$BY$1200,Z$1,FALSE)),"",VLOOKUP($A180,'全入力（様式2-4）'!$G$17:$BY$1200,Z$1,FALSE))</f>
        <v>0</v>
      </c>
      <c r="AA180" s="181">
        <f>IF(ISERROR(VLOOKUP($A180,'全入力（様式2-4）'!$G$17:$BY$1200,AA$1,FALSE)),"",VLOOKUP($A180,'全入力（様式2-4）'!$G$17:$BY$1200,AA$1,FALSE))</f>
        <v>0</v>
      </c>
      <c r="AB180" s="181">
        <f>IF(ISERROR(VLOOKUP($A180,'全入力（様式2-4）'!$G$17:$BY$1200,AB$1,FALSE)),"",VLOOKUP($A180,'全入力（様式2-4）'!$G$17:$BY$1200,AB$1,FALSE))</f>
        <v>0</v>
      </c>
      <c r="AC180" s="181">
        <f>IF(ISERROR(VLOOKUP($A180,'全入力（様式2-4）'!$G$17:$BY$1200,AC$1,FALSE)),"",VLOOKUP($A180,'全入力（様式2-4）'!$G$17:$BY$1200,AC$1,FALSE))</f>
        <v>0</v>
      </c>
      <c r="AD180" s="201">
        <f>IF(ISERROR(VLOOKUP($A180,'全入力（様式2-4）'!$G$17:$BY$1200,AD$1,FALSE)),"",VLOOKUP($A180,'全入力（様式2-4）'!$G$17:$BY$1200,AD$1,FALSE))</f>
        <v>0</v>
      </c>
      <c r="AE180" s="182"/>
      <c r="AF180" s="182"/>
      <c r="AG180" s="182"/>
      <c r="AH180" s="318" t="str">
        <f t="shared" si="176"/>
        <v>00</v>
      </c>
      <c r="AI180" s="185" t="str">
        <f>IF(ISERROR(VLOOKUP($G180&amp;AI$8,参照!$P$4:$U$500,5,FALSE)),"",VLOOKUP($G180&amp;AI$8,参照!$P$4:$U$500,5,FALSE))</f>
        <v/>
      </c>
      <c r="AJ180" s="185" t="str">
        <f>IF(ISERROR(VLOOKUP($G180&amp;AJ$8,参照!$P$4:$U$500,5,FALSE)),"",VLOOKUP($G180&amp;AJ$8,参照!$P$4:$U$500,5,FALSE))</f>
        <v/>
      </c>
      <c r="AK180" s="180">
        <v>27</v>
      </c>
      <c r="AL180" s="180">
        <v>83</v>
      </c>
      <c r="AM180" s="37"/>
      <c r="AN180" s="76">
        <f>IF(ISERROR(VLOOKUP($A180,'全入力（様式2-4）'!$G$17:$BY$1200,AN$1,FALSE)),"",VLOOKUP($A180,'全入力（様式2-4）'!$G$17:$BY$1200,AN$1,FALSE))</f>
        <v>0</v>
      </c>
      <c r="AO180" s="77">
        <f>IF(ISERROR(VLOOKUP($A180,'全入力（様式2-4）'!$G$17:$BY$1200,AO$1,FALSE)),"",VLOOKUP($A180,'全入力（様式2-4）'!$G$17:$BY$1200,AO$1,FALSE))</f>
        <v>0</v>
      </c>
      <c r="AP180" s="52">
        <f>IF(ISERROR(VLOOKUP($A180,'全入力（様式2-4）'!$G$17:$BY$1200,AP$1,FALSE)),"",VLOOKUP($A180,'全入力（様式2-4）'!$G$17:$BY$1200,AP$1,FALSE))</f>
        <v>0</v>
      </c>
      <c r="AQ180" s="84" t="str">
        <f>IF(ISERROR(VLOOKUP($G180,参照!$U$4:$W$102,3,FALSE)),"",VLOOKUP($G180,参照!$U$4:$W$102,3,FALSE))</f>
        <v/>
      </c>
      <c r="AR180" s="376" t="str">
        <f t="shared" ref="AR180" si="223">IF($AN180&lt;&gt;0,"満額","")</f>
        <v/>
      </c>
      <c r="AS180" s="53" t="str">
        <f t="shared" si="178"/>
        <v/>
      </c>
      <c r="AT180" s="53" t="str">
        <f t="shared" si="179"/>
        <v/>
      </c>
      <c r="AU180" s="53" t="str">
        <f t="shared" si="180"/>
        <v/>
      </c>
      <c r="AV180" s="53" t="str">
        <f t="shared" si="181"/>
        <v/>
      </c>
      <c r="AW180" s="53" t="str">
        <f t="shared" si="174"/>
        <v/>
      </c>
      <c r="AX180" s="54">
        <f t="array" ref="AX180">SUM(IF('全入力（様式2-4）'!$G$17:$G$1200=$A180,IF('全入力（様式2-4）'!$AD$14:$AF$14=$AR180,'全入力（様式2-4）'!$AD$17:$AF$1200)))</f>
        <v>0</v>
      </c>
      <c r="AY180" s="55" t="str">
        <f t="shared" si="182"/>
        <v/>
      </c>
      <c r="AZ180" s="1889">
        <f>IF(ISERROR(VLOOKUP($A180,'全入力（様式2-4）'!$G$17:$BY$1200,AZ$1,FALSE)),"",VLOOKUP($A180,'全入力（様式2-4）'!$G$17:$BY$1200,AZ$1,FALSE))</f>
        <v>0</v>
      </c>
      <c r="BA180" s="54">
        <f t="shared" si="183"/>
        <v>0</v>
      </c>
      <c r="BB180" s="55" t="str">
        <f t="shared" si="184"/>
        <v/>
      </c>
      <c r="BC180" s="54">
        <f t="array" ref="BC180">SUM(IF('全入力（様式2-4）'!$G$17:$G$1200=$A180,IF('全入力（様式2-4）'!$AW$14:$AY$14=$AR180,'全入力（様式2-4）'!$AW$17:$AY$1200)))</f>
        <v>0</v>
      </c>
      <c r="BD180" s="55" t="str">
        <f t="shared" si="185"/>
        <v/>
      </c>
      <c r="BE180" s="152" t="str">
        <f t="shared" si="186"/>
        <v/>
      </c>
      <c r="BF180" s="1889">
        <f>IF(ISERROR(VLOOKUP($A180,'全入力（様式2-4）'!$G$17:$BY$1200,BF$1,FALSE)),"",VLOOKUP($A180,'全入力（様式2-4）'!$G$17:$BY$1200,BF$1,FALSE))</f>
        <v>0</v>
      </c>
      <c r="BG180" s="54"/>
      <c r="BH180" s="55"/>
      <c r="BI180" s="55"/>
      <c r="BJ180" s="146"/>
      <c r="BK180" s="1889"/>
    </row>
    <row r="181" spans="1:63" s="18" customFormat="1" ht="14.25" customHeight="1">
      <c r="A181" s="940">
        <f t="shared" si="218"/>
        <v>57</v>
      </c>
      <c r="B181" s="1">
        <f>'全入力（様式2-4）'!$I$6</f>
        <v>0</v>
      </c>
      <c r="C181" s="35">
        <f>IF(ISERROR(VLOOKUP($A181,'全入力（様式2-4）'!$G$17:$BY$1200,C$1,FALSE)),"",VLOOKUP($A181,'全入力（様式2-4）'!$G$17:$BY$1200,C$1,FALSE))</f>
        <v>0</v>
      </c>
      <c r="D181" s="35">
        <f>IF(ISERROR(VLOOKUP($A181,'全入力（様式2-4）'!$G$17:$BY$1200,D$1,FALSE)),"",VLOOKUP($A181,'全入力（様式2-4）'!$G$17:$BY$1200,D$1,FALSE))</f>
        <v>0</v>
      </c>
      <c r="E181" s="35">
        <f>IF(ISERROR(VLOOKUP($A181,'全入力（様式2-4）'!$G$17:$BY$1200,E$1,FALSE)),"",VLOOKUP($A181,'全入力（様式2-4）'!$G$17:$BY$1200,E$1,FALSE))</f>
        <v>0</v>
      </c>
      <c r="F181" s="35">
        <f>IF(ISERROR(VLOOKUP($A181,'全入力（様式2-4）'!$G$17:$BY$1200,F$1,FALSE)),"",VLOOKUP($A181,'全入力（様式2-4）'!$G$17:$BY$1200,F$1,FALSE))</f>
        <v>0</v>
      </c>
      <c r="G181" s="36" t="str">
        <f>'全入力（様式2-4）'!$P$5&amp;'全入力（様式2-4）'!$R$5&amp;$D181</f>
        <v>0</v>
      </c>
      <c r="H181" s="37" t="str">
        <f t="shared" si="175"/>
        <v/>
      </c>
      <c r="I181" s="38">
        <f>IF(ISERROR(VLOOKUP($A181,'全入力（様式2-4）'!$G$17:$BY$1200,I$1,FALSE)),"",VLOOKUP($A181,'全入力（様式2-4）'!$G$17:$BY$1200,I$1,FALSE))</f>
        <v>0</v>
      </c>
      <c r="J181" s="38" t="str">
        <f>IF(ISERROR(VLOOKUP($A181,'全入力（様式2-4）'!$G$17:$BY$1200,J$1,FALSE)),"",VLOOKUP($A181,'全入力（様式2-4）'!$G$17:$BY$1200,J$1,FALSE))</f>
        <v/>
      </c>
      <c r="K181" s="38">
        <f>IF(ISERROR(VLOOKUP($A181,'全入力（様式2-4）'!$G$17:$BY$1200,K$1,FALSE)),"",VLOOKUP($A181,'全入力（様式2-4）'!$G$17:$BY$1200,K$1,FALSE))</f>
        <v>0</v>
      </c>
      <c r="L181" s="38" t="str">
        <f>IF(ISERROR(VLOOKUP($A181,'全入力（様式2-4）'!$G$17:$BY$1200,L$1,FALSE)),"",VLOOKUP($A181,'全入力（様式2-4）'!$G$17:$BY$1200,L$1,FALSE))</f>
        <v/>
      </c>
      <c r="M181" s="112">
        <f>IF(ISERROR(VLOOKUP($A181,'全入力（様式2-4）'!$G$17:$BY$1200,M$1,FALSE)),"",VLOOKUP($A181,'全入力（様式2-4）'!$G$17:$BY$1200,M$1,FALSE))</f>
        <v>0</v>
      </c>
      <c r="N181" s="112" t="str">
        <f>IF(ISERROR(VLOOKUP($A181,'全入力（様式2-4）'!$G$17:$BY$1200,N$1,FALSE)),"",VLOOKUP($A181,'全入力（様式2-4）'!$G$17:$BY$1200,N$1,FALSE))</f>
        <v/>
      </c>
      <c r="O181" s="112">
        <f>IF(ISERROR(VLOOKUP($A181,'全入力（様式2-4）'!$G$17:$BY$1200,O$1,FALSE)),"",VLOOKUP($A181,'全入力（様式2-4）'!$G$17:$BY$1200,O$1,FALSE))</f>
        <v>0</v>
      </c>
      <c r="P181" s="112" t="str">
        <f>IF(ISERROR(VLOOKUP($A181,'全入力（様式2-4）'!$G$17:$BY$1200,P$1,FALSE)),"",VLOOKUP($A181,'全入力（様式2-4）'!$G$17:$BY$1200,P$1,FALSE))</f>
        <v/>
      </c>
      <c r="Q181" s="176">
        <f>IF(ISERROR(VLOOKUP($A181,'全入力（様式2-4）'!$G$17:$BY$1200,Q$1,FALSE)),"",VLOOKUP($A181,'全入力（様式2-4）'!$G$17:$BY$1200,Q$1,FALSE))</f>
        <v>0</v>
      </c>
      <c r="R181" s="105">
        <f>IF(ISERROR(VLOOKUP($A181,'全入力（様式2-4）'!$G$17:$BY$1200,R$1,FALSE)),"",VLOOKUP($A181,'全入力（様式2-4）'!$G$17:$BY$1200,R$1,FALSE))</f>
        <v>0</v>
      </c>
      <c r="S181" s="105" t="str">
        <f>IF(ISERROR(VLOOKUP($A181,'全入力（様式2-4）'!$G$17:$BY$1200,S$1,FALSE)),"",VLOOKUP($A181,'全入力（様式2-4）'!$G$17:$BY$1200,S$1,FALSE))</f>
        <v/>
      </c>
      <c r="T181" s="105"/>
      <c r="U181" s="105"/>
      <c r="V181" s="105"/>
      <c r="W181" s="105"/>
      <c r="X181" s="105"/>
      <c r="Y181" s="105"/>
      <c r="Z181" s="38">
        <f>IF(ISERROR(VLOOKUP($A181,'全入力（様式2-4）'!$G$17:$BY$1200,Z$1,FALSE)),"",VLOOKUP($A181,'全入力（様式2-4）'!$G$17:$BY$1200,Z$1,FALSE))</f>
        <v>0</v>
      </c>
      <c r="AA181" s="38">
        <f>IF(ISERROR(VLOOKUP($A181,'全入力（様式2-4）'!$G$17:$BY$1200,AA$1,FALSE)),"",VLOOKUP($A181,'全入力（様式2-4）'!$G$17:$BY$1200,AA$1,FALSE))</f>
        <v>0</v>
      </c>
      <c r="AB181" s="38">
        <f>IF(ISERROR(VLOOKUP($A181,'全入力（様式2-4）'!$G$17:$BY$1200,AB$1,FALSE)),"",VLOOKUP($A181,'全入力（様式2-4）'!$G$17:$BY$1200,AB$1,FALSE))</f>
        <v>0</v>
      </c>
      <c r="AC181" s="38">
        <f>IF(ISERROR(VLOOKUP($A181,'全入力（様式2-4）'!$G$17:$BY$1200,AC$1,FALSE)),"",VLOOKUP($A181,'全入力（様式2-4）'!$G$17:$BY$1200,AC$1,FALSE))</f>
        <v>0</v>
      </c>
      <c r="AD181" s="200">
        <f>IF(ISERROR(VLOOKUP($A181,'全入力（様式2-4）'!$G$17:$BY$1200,AD$1,FALSE)),"",VLOOKUP($A181,'全入力（様式2-4）'!$G$17:$BY$1200,AD$1,FALSE))</f>
        <v>0</v>
      </c>
      <c r="AE181" s="112"/>
      <c r="AF181" s="112"/>
      <c r="AG181" s="112"/>
      <c r="AH181" s="317" t="str">
        <f t="shared" si="176"/>
        <v>00</v>
      </c>
      <c r="AI181" s="39" t="str">
        <f>IF(ISERROR(VLOOKUP($G181&amp;AI$8,参照!$P$4:$U$500,5,FALSE)),"",VLOOKUP($G181&amp;AI$8,参照!$P$4:$U$500,5,FALSE))</f>
        <v/>
      </c>
      <c r="AJ181" s="39" t="str">
        <f>IF(ISERROR(VLOOKUP($G181&amp;AJ$8,参照!$P$4:$U$500,5,FALSE)),"",VLOOKUP($G181&amp;AJ$8,参照!$P$4:$U$500,5,FALSE))</f>
        <v/>
      </c>
      <c r="AK181" s="37">
        <v>29</v>
      </c>
      <c r="AL181" s="37">
        <v>84</v>
      </c>
      <c r="AM181" s="37"/>
      <c r="AN181" s="72">
        <f>IF(ISERROR(VLOOKUP($A181,'全入力（様式2-4）'!$G$17:$BY$1200,AN$1,FALSE)),"",VLOOKUP($A181,'全入力（様式2-4）'!$G$17:$BY$1200,AN$1,FALSE))</f>
        <v>0</v>
      </c>
      <c r="AO181" s="78">
        <f>IF(ISERROR(VLOOKUP($A181,'全入力（様式2-4）'!$G$17:$BY$1200,AO$1,FALSE)),"",VLOOKUP($A181,'全入力（様式2-4）'!$G$17:$BY$1200,AO$1,FALSE))</f>
        <v>0</v>
      </c>
      <c r="AP181" s="44">
        <f>IF(ISERROR(VLOOKUP($A181,'全入力（様式2-4）'!$G$17:$BY$1200,AP$1,FALSE)),"",VLOOKUP($A181,'全入力（様式2-4）'!$G$17:$BY$1200,AP$1,FALSE))</f>
        <v>0</v>
      </c>
      <c r="AQ181" s="63" t="str">
        <f>IF(ISERROR(VLOOKUP($G181,参照!$U$4:$W$102,3,FALSE)),"",VLOOKUP($G181,参照!$U$4:$W$102,3,FALSE))</f>
        <v/>
      </c>
      <c r="AR181" s="377" t="str">
        <f t="shared" ref="AR181" si="224">IF($AN181&lt;&gt;0,2/3,"")</f>
        <v/>
      </c>
      <c r="AS181" s="45" t="str">
        <f t="shared" si="178"/>
        <v/>
      </c>
      <c r="AT181" s="45" t="str">
        <f t="shared" si="179"/>
        <v/>
      </c>
      <c r="AU181" s="45" t="str">
        <f t="shared" si="180"/>
        <v/>
      </c>
      <c r="AV181" s="45" t="str">
        <f t="shared" si="181"/>
        <v/>
      </c>
      <c r="AW181" s="45" t="str">
        <f t="shared" si="174"/>
        <v/>
      </c>
      <c r="AX181" s="46">
        <f t="array" ref="AX181">SUM(IF('全入力（様式2-4）'!$G$17:$G$1200=$A181,IF('全入力（様式2-4）'!$AD$14:$AF$14=$AR181,'全入力（様式2-4）'!$AD$17:$AF$1200)))</f>
        <v>0</v>
      </c>
      <c r="AY181" s="47" t="str">
        <f t="shared" si="182"/>
        <v/>
      </c>
      <c r="AZ181" s="1890"/>
      <c r="BA181" s="46">
        <f t="shared" si="183"/>
        <v>0</v>
      </c>
      <c r="BB181" s="47" t="str">
        <f t="shared" si="184"/>
        <v/>
      </c>
      <c r="BC181" s="46">
        <f t="array" ref="BC181">SUM(IF('全入力（様式2-4）'!$G$17:$G$1200=$A181,IF('全入力（様式2-4）'!$AW$14:$AY$14=$AR181,'全入力（様式2-4）'!$AW$17:$AY$1200)))</f>
        <v>0</v>
      </c>
      <c r="BD181" s="47" t="str">
        <f t="shared" si="185"/>
        <v/>
      </c>
      <c r="BE181" s="150" t="str">
        <f t="shared" si="186"/>
        <v/>
      </c>
      <c r="BF181" s="1890"/>
      <c r="BG181" s="46"/>
      <c r="BH181" s="47"/>
      <c r="BI181" s="47"/>
      <c r="BJ181" s="144"/>
      <c r="BK181" s="1890"/>
    </row>
    <row r="182" spans="1:63" s="18" customFormat="1" ht="14.25" customHeight="1" thickBot="1">
      <c r="A182" s="942">
        <f t="shared" si="218"/>
        <v>57</v>
      </c>
      <c r="B182" s="7">
        <f>'全入力（様式2-4）'!$I$6</f>
        <v>0</v>
      </c>
      <c r="C182" s="186">
        <f>IF(ISERROR(VLOOKUP($A182,'全入力（様式2-4）'!$G$17:$BY$1200,C$1,FALSE)),"",VLOOKUP($A182,'全入力（様式2-4）'!$G$17:$BY$1200,C$1,FALSE))</f>
        <v>0</v>
      </c>
      <c r="D182" s="186">
        <f>IF(ISERROR(VLOOKUP($A182,'全入力（様式2-4）'!$G$17:$BY$1200,D$1,FALSE)),"",VLOOKUP($A182,'全入力（様式2-4）'!$G$17:$BY$1200,D$1,FALSE))</f>
        <v>0</v>
      </c>
      <c r="E182" s="186">
        <f>IF(ISERROR(VLOOKUP($A182,'全入力（様式2-4）'!$G$17:$BY$1200,E$1,FALSE)),"",VLOOKUP($A182,'全入力（様式2-4）'!$G$17:$BY$1200,E$1,FALSE))</f>
        <v>0</v>
      </c>
      <c r="F182" s="186">
        <f>IF(ISERROR(VLOOKUP($A182,'全入力（様式2-4）'!$G$17:$BY$1200,F$1,FALSE)),"",VLOOKUP($A182,'全入力（様式2-4）'!$G$17:$BY$1200,F$1,FALSE))</f>
        <v>0</v>
      </c>
      <c r="G182" s="187" t="str">
        <f>'全入力（様式2-4）'!$P$5&amp;'全入力（様式2-4）'!$R$5&amp;$D182</f>
        <v>0</v>
      </c>
      <c r="H182" s="188" t="str">
        <f t="shared" si="175"/>
        <v/>
      </c>
      <c r="I182" s="189">
        <f>IF(ISERROR(VLOOKUP($A182,'全入力（様式2-4）'!$G$17:$BY$1200,I$1,FALSE)),"",VLOOKUP($A182,'全入力（様式2-4）'!$G$17:$BY$1200,I$1,FALSE))</f>
        <v>0</v>
      </c>
      <c r="J182" s="189" t="str">
        <f>IF(ISERROR(VLOOKUP($A182,'全入力（様式2-4）'!$G$17:$BY$1200,J$1,FALSE)),"",VLOOKUP($A182,'全入力（様式2-4）'!$G$17:$BY$1200,J$1,FALSE))</f>
        <v/>
      </c>
      <c r="K182" s="189">
        <f>IF(ISERROR(VLOOKUP($A182,'全入力（様式2-4）'!$G$17:$BY$1200,K$1,FALSE)),"",VLOOKUP($A182,'全入力（様式2-4）'!$G$17:$BY$1200,K$1,FALSE))</f>
        <v>0</v>
      </c>
      <c r="L182" s="189" t="str">
        <f>IF(ISERROR(VLOOKUP($A182,'全入力（様式2-4）'!$G$17:$BY$1200,L$1,FALSE)),"",VLOOKUP($A182,'全入力（様式2-4）'!$G$17:$BY$1200,L$1,FALSE))</f>
        <v/>
      </c>
      <c r="M182" s="190">
        <f>IF(ISERROR(VLOOKUP($A182,'全入力（様式2-4）'!$G$17:$BY$1200,M$1,FALSE)),"",VLOOKUP($A182,'全入力（様式2-4）'!$G$17:$BY$1200,M$1,FALSE))</f>
        <v>0</v>
      </c>
      <c r="N182" s="190" t="str">
        <f>IF(ISERROR(VLOOKUP($A182,'全入力（様式2-4）'!$G$17:$BY$1200,N$1,FALSE)),"",VLOOKUP($A182,'全入力（様式2-4）'!$G$17:$BY$1200,N$1,FALSE))</f>
        <v/>
      </c>
      <c r="O182" s="190">
        <f>IF(ISERROR(VLOOKUP($A182,'全入力（様式2-4）'!$G$17:$BY$1200,O$1,FALSE)),"",VLOOKUP($A182,'全入力（様式2-4）'!$G$17:$BY$1200,O$1,FALSE))</f>
        <v>0</v>
      </c>
      <c r="P182" s="190" t="str">
        <f>IF(ISERROR(VLOOKUP($A182,'全入力（様式2-4）'!$G$17:$BY$1200,P$1,FALSE)),"",VLOOKUP($A182,'全入力（様式2-4）'!$G$17:$BY$1200,P$1,FALSE))</f>
        <v/>
      </c>
      <c r="Q182" s="191">
        <f>IF(ISERROR(VLOOKUP($A182,'全入力（様式2-4）'!$G$17:$BY$1200,Q$1,FALSE)),"",VLOOKUP($A182,'全入力（様式2-4）'!$G$17:$BY$1200,Q$1,FALSE))</f>
        <v>0</v>
      </c>
      <c r="R182" s="192">
        <f>IF(ISERROR(VLOOKUP($A182,'全入力（様式2-4）'!$G$17:$BY$1200,R$1,FALSE)),"",VLOOKUP($A182,'全入力（様式2-4）'!$G$17:$BY$1200,R$1,FALSE))</f>
        <v>0</v>
      </c>
      <c r="S182" s="192" t="str">
        <f>IF(ISERROR(VLOOKUP($A182,'全入力（様式2-4）'!$G$17:$BY$1200,S$1,FALSE)),"",VLOOKUP($A182,'全入力（様式2-4）'!$G$17:$BY$1200,S$1,FALSE))</f>
        <v/>
      </c>
      <c r="T182" s="192"/>
      <c r="U182" s="192"/>
      <c r="V182" s="192"/>
      <c r="W182" s="192"/>
      <c r="X182" s="192"/>
      <c r="Y182" s="192"/>
      <c r="Z182" s="189">
        <f>IF(ISERROR(VLOOKUP($A182,'全入力（様式2-4）'!$G$17:$BY$1200,Z$1,FALSE)),"",VLOOKUP($A182,'全入力（様式2-4）'!$G$17:$BY$1200,Z$1,FALSE))</f>
        <v>0</v>
      </c>
      <c r="AA182" s="189">
        <f>IF(ISERROR(VLOOKUP($A182,'全入力（様式2-4）'!$G$17:$BY$1200,AA$1,FALSE)),"",VLOOKUP($A182,'全入力（様式2-4）'!$G$17:$BY$1200,AA$1,FALSE))</f>
        <v>0</v>
      </c>
      <c r="AB182" s="189">
        <f>IF(ISERROR(VLOOKUP($A182,'全入力（様式2-4）'!$G$17:$BY$1200,AB$1,FALSE)),"",VLOOKUP($A182,'全入力（様式2-4）'!$G$17:$BY$1200,AB$1,FALSE))</f>
        <v>0</v>
      </c>
      <c r="AC182" s="189">
        <f>IF(ISERROR(VLOOKUP($A182,'全入力（様式2-4）'!$G$17:$BY$1200,AC$1,FALSE)),"",VLOOKUP($A182,'全入力（様式2-4）'!$G$17:$BY$1200,AC$1,FALSE))</f>
        <v>0</v>
      </c>
      <c r="AD182" s="202">
        <f>IF(ISERROR(VLOOKUP($A182,'全入力（様式2-4）'!$G$17:$BY$1200,AD$1,FALSE)),"",VLOOKUP($A182,'全入力（様式2-4）'!$G$17:$BY$1200,AD$1,FALSE))</f>
        <v>0</v>
      </c>
      <c r="AE182" s="190"/>
      <c r="AF182" s="190"/>
      <c r="AG182" s="190"/>
      <c r="AH182" s="319" t="str">
        <f t="shared" si="176"/>
        <v>00</v>
      </c>
      <c r="AI182" s="193" t="str">
        <f>IF(ISERROR(VLOOKUP($G182&amp;AI$8,参照!$P$4:$U$500,5,FALSE)),"",VLOOKUP($G182&amp;AI$8,参照!$P$4:$U$500,5,FALSE))</f>
        <v/>
      </c>
      <c r="AJ182" s="193" t="str">
        <f>IF(ISERROR(VLOOKUP($G182&amp;AJ$8,参照!$P$4:$U$500,5,FALSE)),"",VLOOKUP($G182&amp;AJ$8,参照!$P$4:$U$500,5,FALSE))</f>
        <v/>
      </c>
      <c r="AK182" s="188">
        <v>31</v>
      </c>
      <c r="AL182" s="188">
        <v>85</v>
      </c>
      <c r="AM182" s="37"/>
      <c r="AN182" s="74">
        <f>IF(ISERROR(VLOOKUP($A182,'全入力（様式2-4）'!$G$17:$BY$1200,AN$1,FALSE)),"",VLOOKUP($A182,'全入力（様式2-4）'!$G$17:$BY$1200,AN$1,FALSE))</f>
        <v>0</v>
      </c>
      <c r="AO182" s="79">
        <f>IF(ISERROR(VLOOKUP($A182,'全入力（様式2-4）'!$G$17:$BY$1200,AO$1,FALSE)),"",VLOOKUP($A182,'全入力（様式2-4）'!$G$17:$BY$1200,AO$1,FALSE))</f>
        <v>0</v>
      </c>
      <c r="AP182" s="48">
        <f>IF(ISERROR(VLOOKUP($A182,'全入力（様式2-4）'!$G$17:$BY$1200,AP$1,FALSE)),"",VLOOKUP($A182,'全入力（様式2-4）'!$G$17:$BY$1200,AP$1,FALSE))</f>
        <v>0</v>
      </c>
      <c r="AQ182" s="64" t="str">
        <f>IF(ISERROR(VLOOKUP($G182,参照!$U$4:$W$102,3,FALSE)),"",VLOOKUP($G182,参照!$U$4:$W$102,3,FALSE))</f>
        <v/>
      </c>
      <c r="AR182" s="378" t="str">
        <f t="shared" ref="AR182" si="225">IF($AN182&lt;&gt;0,1/3,"")</f>
        <v/>
      </c>
      <c r="AS182" s="49" t="str">
        <f t="shared" si="178"/>
        <v/>
      </c>
      <c r="AT182" s="49" t="str">
        <f t="shared" si="179"/>
        <v/>
      </c>
      <c r="AU182" s="49" t="str">
        <f t="shared" si="180"/>
        <v/>
      </c>
      <c r="AV182" s="49" t="str">
        <f t="shared" si="181"/>
        <v/>
      </c>
      <c r="AW182" s="49" t="str">
        <f t="shared" si="174"/>
        <v/>
      </c>
      <c r="AX182" s="50">
        <f t="array" ref="AX182">SUM(IF('全入力（様式2-4）'!$G$17:$G$1200=$A182,IF('全入力（様式2-4）'!$AD$14:$AF$14=$AR182,'全入力（様式2-4）'!$AD$17:$AF$1200)))</f>
        <v>0</v>
      </c>
      <c r="AY182" s="51" t="str">
        <f t="shared" si="182"/>
        <v/>
      </c>
      <c r="AZ182" s="1891"/>
      <c r="BA182" s="50">
        <f t="shared" si="183"/>
        <v>0</v>
      </c>
      <c r="BB182" s="51" t="str">
        <f t="shared" si="184"/>
        <v/>
      </c>
      <c r="BC182" s="50">
        <f t="array" ref="BC182">SUM(IF('全入力（様式2-4）'!$G$17:$G$1200=$A182,IF('全入力（様式2-4）'!$AW$14:$AY$14=$AR182,'全入力（様式2-4）'!$AW$17:$AY$1200)))</f>
        <v>0</v>
      </c>
      <c r="BD182" s="51" t="str">
        <f t="shared" si="185"/>
        <v/>
      </c>
      <c r="BE182" s="151" t="str">
        <f t="shared" si="186"/>
        <v/>
      </c>
      <c r="BF182" s="1891"/>
      <c r="BG182" s="50"/>
      <c r="BH182" s="51"/>
      <c r="BI182" s="51"/>
      <c r="BJ182" s="145"/>
      <c r="BK182" s="1891"/>
    </row>
    <row r="183" spans="1:63" s="18" customFormat="1" ht="14.25" customHeight="1">
      <c r="A183" s="941">
        <f>A180+1</f>
        <v>58</v>
      </c>
      <c r="B183" s="178">
        <f>'全入力（様式2-4）'!$I$6</f>
        <v>0</v>
      </c>
      <c r="C183" s="177">
        <f>IF(ISERROR(VLOOKUP($A183,'全入力（様式2-4）'!$G$17:$BY$1200,C$1,FALSE)),"",VLOOKUP($A183,'全入力（様式2-4）'!$G$17:$BY$1200,C$1,FALSE))</f>
        <v>0</v>
      </c>
      <c r="D183" s="177">
        <f>IF(ISERROR(VLOOKUP($A183,'全入力（様式2-4）'!$G$17:$BY$1200,D$1,FALSE)),"",VLOOKUP($A183,'全入力（様式2-4）'!$G$17:$BY$1200,D$1,FALSE))</f>
        <v>0</v>
      </c>
      <c r="E183" s="177">
        <f>IF(ISERROR(VLOOKUP($A183,'全入力（様式2-4）'!$G$17:$BY$1200,E$1,FALSE)),"",VLOOKUP($A183,'全入力（様式2-4）'!$G$17:$BY$1200,E$1,FALSE))</f>
        <v>0</v>
      </c>
      <c r="F183" s="177">
        <f>IF(ISERROR(VLOOKUP($A183,'全入力（様式2-4）'!$G$17:$BY$1200,F$1,FALSE)),"",VLOOKUP($A183,'全入力（様式2-4）'!$G$17:$BY$1200,F$1,FALSE))</f>
        <v>0</v>
      </c>
      <c r="G183" s="179" t="str">
        <f>'全入力（様式2-4）'!$P$5&amp;'全入力（様式2-4）'!$R$5&amp;$D183</f>
        <v>0</v>
      </c>
      <c r="H183" s="180" t="str">
        <f t="shared" si="175"/>
        <v/>
      </c>
      <c r="I183" s="181">
        <f>IF(ISERROR(VLOOKUP($A183,'全入力（様式2-4）'!$G$17:$BY$1200,I$1,FALSE)),"",VLOOKUP($A183,'全入力（様式2-4）'!$G$17:$BY$1200,I$1,FALSE))</f>
        <v>0</v>
      </c>
      <c r="J183" s="181" t="str">
        <f>IF(ISERROR(VLOOKUP($A183,'全入力（様式2-4）'!$G$17:$BY$1200,J$1,FALSE)),"",VLOOKUP($A183,'全入力（様式2-4）'!$G$17:$BY$1200,J$1,FALSE))</f>
        <v/>
      </c>
      <c r="K183" s="181">
        <f>IF(ISERROR(VLOOKUP($A183,'全入力（様式2-4）'!$G$17:$BY$1200,K$1,FALSE)),"",VLOOKUP($A183,'全入力（様式2-4）'!$G$17:$BY$1200,K$1,FALSE))</f>
        <v>0</v>
      </c>
      <c r="L183" s="181" t="str">
        <f>IF(ISERROR(VLOOKUP($A183,'全入力（様式2-4）'!$G$17:$BY$1200,L$1,FALSE)),"",VLOOKUP($A183,'全入力（様式2-4）'!$G$17:$BY$1200,L$1,FALSE))</f>
        <v/>
      </c>
      <c r="M183" s="182">
        <f>IF(ISERROR(VLOOKUP($A183,'全入力（様式2-4）'!$G$17:$BY$1200,M$1,FALSE)),"",VLOOKUP($A183,'全入力（様式2-4）'!$G$17:$BY$1200,M$1,FALSE))</f>
        <v>0</v>
      </c>
      <c r="N183" s="182" t="str">
        <f>IF(ISERROR(VLOOKUP($A183,'全入力（様式2-4）'!$G$17:$BY$1200,N$1,FALSE)),"",VLOOKUP($A183,'全入力（様式2-4）'!$G$17:$BY$1200,N$1,FALSE))</f>
        <v/>
      </c>
      <c r="O183" s="182">
        <f>IF(ISERROR(VLOOKUP($A183,'全入力（様式2-4）'!$G$17:$BY$1200,O$1,FALSE)),"",VLOOKUP($A183,'全入力（様式2-4）'!$G$17:$BY$1200,O$1,FALSE))</f>
        <v>0</v>
      </c>
      <c r="P183" s="182" t="str">
        <f>IF(ISERROR(VLOOKUP($A183,'全入力（様式2-4）'!$G$17:$BY$1200,P$1,FALSE)),"",VLOOKUP($A183,'全入力（様式2-4）'!$G$17:$BY$1200,P$1,FALSE))</f>
        <v/>
      </c>
      <c r="Q183" s="183">
        <f>IF(ISERROR(VLOOKUP($A183,'全入力（様式2-4）'!$G$17:$BY$1200,Q$1,FALSE)),"",VLOOKUP($A183,'全入力（様式2-4）'!$G$17:$BY$1200,Q$1,FALSE))</f>
        <v>0</v>
      </c>
      <c r="R183" s="184">
        <f>IF(ISERROR(VLOOKUP($A183,'全入力（様式2-4）'!$G$17:$BY$1200,R$1,FALSE)),"",VLOOKUP($A183,'全入力（様式2-4）'!$G$17:$BY$1200,R$1,FALSE))</f>
        <v>0</v>
      </c>
      <c r="S183" s="184" t="str">
        <f>IF(ISERROR(VLOOKUP($A183,'全入力（様式2-4）'!$G$17:$BY$1200,S$1,FALSE)),"",VLOOKUP($A183,'全入力（様式2-4）'!$G$17:$BY$1200,S$1,FALSE))</f>
        <v/>
      </c>
      <c r="T183" s="184"/>
      <c r="U183" s="184"/>
      <c r="V183" s="537"/>
      <c r="W183" s="537"/>
      <c r="X183" s="537"/>
      <c r="Y183" s="537"/>
      <c r="Z183" s="181">
        <f>IF(ISERROR(VLOOKUP($A183,'全入力（様式2-4）'!$G$17:$BY$1200,Z$1,FALSE)),"",VLOOKUP($A183,'全入力（様式2-4）'!$G$17:$BY$1200,Z$1,FALSE))</f>
        <v>0</v>
      </c>
      <c r="AA183" s="181">
        <f>IF(ISERROR(VLOOKUP($A183,'全入力（様式2-4）'!$G$17:$BY$1200,AA$1,FALSE)),"",VLOOKUP($A183,'全入力（様式2-4）'!$G$17:$BY$1200,AA$1,FALSE))</f>
        <v>0</v>
      </c>
      <c r="AB183" s="181">
        <f>IF(ISERROR(VLOOKUP($A183,'全入力（様式2-4）'!$G$17:$BY$1200,AB$1,FALSE)),"",VLOOKUP($A183,'全入力（様式2-4）'!$G$17:$BY$1200,AB$1,FALSE))</f>
        <v>0</v>
      </c>
      <c r="AC183" s="181">
        <f>IF(ISERROR(VLOOKUP($A183,'全入力（様式2-4）'!$G$17:$BY$1200,AC$1,FALSE)),"",VLOOKUP($A183,'全入力（様式2-4）'!$G$17:$BY$1200,AC$1,FALSE))</f>
        <v>0</v>
      </c>
      <c r="AD183" s="201">
        <f>IF(ISERROR(VLOOKUP($A183,'全入力（様式2-4）'!$G$17:$BY$1200,AD$1,FALSE)),"",VLOOKUP($A183,'全入力（様式2-4）'!$G$17:$BY$1200,AD$1,FALSE))</f>
        <v>0</v>
      </c>
      <c r="AE183" s="182"/>
      <c r="AF183" s="182"/>
      <c r="AG183" s="182"/>
      <c r="AH183" s="318" t="str">
        <f t="shared" si="176"/>
        <v>00</v>
      </c>
      <c r="AI183" s="185" t="str">
        <f>IF(ISERROR(VLOOKUP($G183&amp;AI$8,参照!$P$4:$U$500,5,FALSE)),"",VLOOKUP($G183&amp;AI$8,参照!$P$4:$U$500,5,FALSE))</f>
        <v/>
      </c>
      <c r="AJ183" s="185" t="str">
        <f>IF(ISERROR(VLOOKUP($G183&amp;AJ$8,参照!$P$4:$U$500,5,FALSE)),"",VLOOKUP($G183&amp;AJ$8,参照!$P$4:$U$500,5,FALSE))</f>
        <v/>
      </c>
      <c r="AK183" s="180">
        <v>27</v>
      </c>
      <c r="AL183" s="180">
        <v>83</v>
      </c>
      <c r="AM183" s="37"/>
      <c r="AN183" s="76">
        <f>IF(ISERROR(VLOOKUP($A183,'全入力（様式2-4）'!$G$17:$BY$1200,AN$1,FALSE)),"",VLOOKUP($A183,'全入力（様式2-4）'!$G$17:$BY$1200,AN$1,FALSE))</f>
        <v>0</v>
      </c>
      <c r="AO183" s="77">
        <f>IF(ISERROR(VLOOKUP($A183,'全入力（様式2-4）'!$G$17:$BY$1200,AO$1,FALSE)),"",VLOOKUP($A183,'全入力（様式2-4）'!$G$17:$BY$1200,AO$1,FALSE))</f>
        <v>0</v>
      </c>
      <c r="AP183" s="52">
        <f>IF(ISERROR(VLOOKUP($A183,'全入力（様式2-4）'!$G$17:$BY$1200,AP$1,FALSE)),"",VLOOKUP($A183,'全入力（様式2-4）'!$G$17:$BY$1200,AP$1,FALSE))</f>
        <v>0</v>
      </c>
      <c r="AQ183" s="84" t="str">
        <f>IF(ISERROR(VLOOKUP($G183,参照!$U$4:$W$102,3,FALSE)),"",VLOOKUP($G183,参照!$U$4:$W$102,3,FALSE))</f>
        <v/>
      </c>
      <c r="AR183" s="376" t="str">
        <f t="shared" ref="AR183" si="226">IF($AN183&lt;&gt;0,"満額","")</f>
        <v/>
      </c>
      <c r="AS183" s="53" t="str">
        <f t="shared" si="178"/>
        <v/>
      </c>
      <c r="AT183" s="53" t="str">
        <f t="shared" si="179"/>
        <v/>
      </c>
      <c r="AU183" s="53" t="str">
        <f t="shared" si="180"/>
        <v/>
      </c>
      <c r="AV183" s="53" t="str">
        <f t="shared" si="181"/>
        <v/>
      </c>
      <c r="AW183" s="53" t="str">
        <f t="shared" si="174"/>
        <v/>
      </c>
      <c r="AX183" s="54">
        <f t="array" ref="AX183">SUM(IF('全入力（様式2-4）'!$G$17:$G$1200=$A183,IF('全入力（様式2-4）'!$AD$14:$AF$14=$AR183,'全入力（様式2-4）'!$AD$17:$AF$1200)))</f>
        <v>0</v>
      </c>
      <c r="AY183" s="55" t="str">
        <f t="shared" si="182"/>
        <v/>
      </c>
      <c r="AZ183" s="1889">
        <f>IF(ISERROR(VLOOKUP($A183,'全入力（様式2-4）'!$G$17:$BY$1200,AZ$1,FALSE)),"",VLOOKUP($A183,'全入力（様式2-4）'!$G$17:$BY$1200,AZ$1,FALSE))</f>
        <v>0</v>
      </c>
      <c r="BA183" s="54">
        <f t="shared" si="183"/>
        <v>0</v>
      </c>
      <c r="BB183" s="55" t="str">
        <f t="shared" si="184"/>
        <v/>
      </c>
      <c r="BC183" s="54">
        <f t="array" ref="BC183">SUM(IF('全入力（様式2-4）'!$G$17:$G$1200=$A183,IF('全入力（様式2-4）'!$AW$14:$AY$14=$AR183,'全入力（様式2-4）'!$AW$17:$AY$1200)))</f>
        <v>0</v>
      </c>
      <c r="BD183" s="55" t="str">
        <f t="shared" si="185"/>
        <v/>
      </c>
      <c r="BE183" s="152" t="str">
        <f t="shared" si="186"/>
        <v/>
      </c>
      <c r="BF183" s="1889">
        <f>IF(ISERROR(VLOOKUP($A183,'全入力（様式2-4）'!$G$17:$BY$1200,BF$1,FALSE)),"",VLOOKUP($A183,'全入力（様式2-4）'!$G$17:$BY$1200,BF$1,FALSE))</f>
        <v>0</v>
      </c>
      <c r="BG183" s="54"/>
      <c r="BH183" s="55"/>
      <c r="BI183" s="55"/>
      <c r="BJ183" s="146"/>
      <c r="BK183" s="1889"/>
    </row>
    <row r="184" spans="1:63" s="18" customFormat="1" ht="14.25" customHeight="1">
      <c r="A184" s="940">
        <f t="shared" ref="A184:A206" si="227">A181+1</f>
        <v>58</v>
      </c>
      <c r="B184" s="1">
        <f>'全入力（様式2-4）'!$I$6</f>
        <v>0</v>
      </c>
      <c r="C184" s="35">
        <f>IF(ISERROR(VLOOKUP($A184,'全入力（様式2-4）'!$G$17:$BY$1200,C$1,FALSE)),"",VLOOKUP($A184,'全入力（様式2-4）'!$G$17:$BY$1200,C$1,FALSE))</f>
        <v>0</v>
      </c>
      <c r="D184" s="35">
        <f>IF(ISERROR(VLOOKUP($A184,'全入力（様式2-4）'!$G$17:$BY$1200,D$1,FALSE)),"",VLOOKUP($A184,'全入力（様式2-4）'!$G$17:$BY$1200,D$1,FALSE))</f>
        <v>0</v>
      </c>
      <c r="E184" s="35">
        <f>IF(ISERROR(VLOOKUP($A184,'全入力（様式2-4）'!$G$17:$BY$1200,E$1,FALSE)),"",VLOOKUP($A184,'全入力（様式2-4）'!$G$17:$BY$1200,E$1,FALSE))</f>
        <v>0</v>
      </c>
      <c r="F184" s="35">
        <f>IF(ISERROR(VLOOKUP($A184,'全入力（様式2-4）'!$G$17:$BY$1200,F$1,FALSE)),"",VLOOKUP($A184,'全入力（様式2-4）'!$G$17:$BY$1200,F$1,FALSE))</f>
        <v>0</v>
      </c>
      <c r="G184" s="36" t="str">
        <f>'全入力（様式2-4）'!$P$5&amp;'全入力（様式2-4）'!$R$5&amp;$D184</f>
        <v>0</v>
      </c>
      <c r="H184" s="37" t="str">
        <f t="shared" si="175"/>
        <v/>
      </c>
      <c r="I184" s="38">
        <f>IF(ISERROR(VLOOKUP($A184,'全入力（様式2-4）'!$G$17:$BY$1200,I$1,FALSE)),"",VLOOKUP($A184,'全入力（様式2-4）'!$G$17:$BY$1200,I$1,FALSE))</f>
        <v>0</v>
      </c>
      <c r="J184" s="38" t="str">
        <f>IF(ISERROR(VLOOKUP($A184,'全入力（様式2-4）'!$G$17:$BY$1200,J$1,FALSE)),"",VLOOKUP($A184,'全入力（様式2-4）'!$G$17:$BY$1200,J$1,FALSE))</f>
        <v/>
      </c>
      <c r="K184" s="38">
        <f>IF(ISERROR(VLOOKUP($A184,'全入力（様式2-4）'!$G$17:$BY$1200,K$1,FALSE)),"",VLOOKUP($A184,'全入力（様式2-4）'!$G$17:$BY$1200,K$1,FALSE))</f>
        <v>0</v>
      </c>
      <c r="L184" s="38" t="str">
        <f>IF(ISERROR(VLOOKUP($A184,'全入力（様式2-4）'!$G$17:$BY$1200,L$1,FALSE)),"",VLOOKUP($A184,'全入力（様式2-4）'!$G$17:$BY$1200,L$1,FALSE))</f>
        <v/>
      </c>
      <c r="M184" s="112">
        <f>IF(ISERROR(VLOOKUP($A184,'全入力（様式2-4）'!$G$17:$BY$1200,M$1,FALSE)),"",VLOOKUP($A184,'全入力（様式2-4）'!$G$17:$BY$1200,M$1,FALSE))</f>
        <v>0</v>
      </c>
      <c r="N184" s="112" t="str">
        <f>IF(ISERROR(VLOOKUP($A184,'全入力（様式2-4）'!$G$17:$BY$1200,N$1,FALSE)),"",VLOOKUP($A184,'全入力（様式2-4）'!$G$17:$BY$1200,N$1,FALSE))</f>
        <v/>
      </c>
      <c r="O184" s="112">
        <f>IF(ISERROR(VLOOKUP($A184,'全入力（様式2-4）'!$G$17:$BY$1200,O$1,FALSE)),"",VLOOKUP($A184,'全入力（様式2-4）'!$G$17:$BY$1200,O$1,FALSE))</f>
        <v>0</v>
      </c>
      <c r="P184" s="112" t="str">
        <f>IF(ISERROR(VLOOKUP($A184,'全入力（様式2-4）'!$G$17:$BY$1200,P$1,FALSE)),"",VLOOKUP($A184,'全入力（様式2-4）'!$G$17:$BY$1200,P$1,FALSE))</f>
        <v/>
      </c>
      <c r="Q184" s="176">
        <f>IF(ISERROR(VLOOKUP($A184,'全入力（様式2-4）'!$G$17:$BY$1200,Q$1,FALSE)),"",VLOOKUP($A184,'全入力（様式2-4）'!$G$17:$BY$1200,Q$1,FALSE))</f>
        <v>0</v>
      </c>
      <c r="R184" s="105">
        <f>IF(ISERROR(VLOOKUP($A184,'全入力（様式2-4）'!$G$17:$BY$1200,R$1,FALSE)),"",VLOOKUP($A184,'全入力（様式2-4）'!$G$17:$BY$1200,R$1,FALSE))</f>
        <v>0</v>
      </c>
      <c r="S184" s="105" t="str">
        <f>IF(ISERROR(VLOOKUP($A184,'全入力（様式2-4）'!$G$17:$BY$1200,S$1,FALSE)),"",VLOOKUP($A184,'全入力（様式2-4）'!$G$17:$BY$1200,S$1,FALSE))</f>
        <v/>
      </c>
      <c r="T184" s="105"/>
      <c r="U184" s="105"/>
      <c r="V184" s="105"/>
      <c r="W184" s="105"/>
      <c r="X184" s="105"/>
      <c r="Y184" s="105"/>
      <c r="Z184" s="38">
        <f>IF(ISERROR(VLOOKUP($A184,'全入力（様式2-4）'!$G$17:$BY$1200,Z$1,FALSE)),"",VLOOKUP($A184,'全入力（様式2-4）'!$G$17:$BY$1200,Z$1,FALSE))</f>
        <v>0</v>
      </c>
      <c r="AA184" s="38">
        <f>IF(ISERROR(VLOOKUP($A184,'全入力（様式2-4）'!$G$17:$BY$1200,AA$1,FALSE)),"",VLOOKUP($A184,'全入力（様式2-4）'!$G$17:$BY$1200,AA$1,FALSE))</f>
        <v>0</v>
      </c>
      <c r="AB184" s="38">
        <f>IF(ISERROR(VLOOKUP($A184,'全入力（様式2-4）'!$G$17:$BY$1200,AB$1,FALSE)),"",VLOOKUP($A184,'全入力（様式2-4）'!$G$17:$BY$1200,AB$1,FALSE))</f>
        <v>0</v>
      </c>
      <c r="AC184" s="38">
        <f>IF(ISERROR(VLOOKUP($A184,'全入力（様式2-4）'!$G$17:$BY$1200,AC$1,FALSE)),"",VLOOKUP($A184,'全入力（様式2-4）'!$G$17:$BY$1200,AC$1,FALSE))</f>
        <v>0</v>
      </c>
      <c r="AD184" s="200">
        <f>IF(ISERROR(VLOOKUP($A184,'全入力（様式2-4）'!$G$17:$BY$1200,AD$1,FALSE)),"",VLOOKUP($A184,'全入力（様式2-4）'!$G$17:$BY$1200,AD$1,FALSE))</f>
        <v>0</v>
      </c>
      <c r="AE184" s="112"/>
      <c r="AF184" s="112"/>
      <c r="AG184" s="112"/>
      <c r="AH184" s="317" t="str">
        <f t="shared" si="176"/>
        <v>00</v>
      </c>
      <c r="AI184" s="39" t="str">
        <f>IF(ISERROR(VLOOKUP($G184&amp;AI$8,参照!$P$4:$U$500,5,FALSE)),"",VLOOKUP($G184&amp;AI$8,参照!$P$4:$U$500,5,FALSE))</f>
        <v/>
      </c>
      <c r="AJ184" s="39" t="str">
        <f>IF(ISERROR(VLOOKUP($G184&amp;AJ$8,参照!$P$4:$U$500,5,FALSE)),"",VLOOKUP($G184&amp;AJ$8,参照!$P$4:$U$500,5,FALSE))</f>
        <v/>
      </c>
      <c r="AK184" s="37">
        <v>29</v>
      </c>
      <c r="AL184" s="37">
        <v>84</v>
      </c>
      <c r="AM184" s="37"/>
      <c r="AN184" s="72">
        <f>IF(ISERROR(VLOOKUP($A184,'全入力（様式2-4）'!$G$17:$BY$1200,AN$1,FALSE)),"",VLOOKUP($A184,'全入力（様式2-4）'!$G$17:$BY$1200,AN$1,FALSE))</f>
        <v>0</v>
      </c>
      <c r="AO184" s="78">
        <f>IF(ISERROR(VLOOKUP($A184,'全入力（様式2-4）'!$G$17:$BY$1200,AO$1,FALSE)),"",VLOOKUP($A184,'全入力（様式2-4）'!$G$17:$BY$1200,AO$1,FALSE))</f>
        <v>0</v>
      </c>
      <c r="AP184" s="44">
        <f>IF(ISERROR(VLOOKUP($A184,'全入力（様式2-4）'!$G$17:$BY$1200,AP$1,FALSE)),"",VLOOKUP($A184,'全入力（様式2-4）'!$G$17:$BY$1200,AP$1,FALSE))</f>
        <v>0</v>
      </c>
      <c r="AQ184" s="63" t="str">
        <f>IF(ISERROR(VLOOKUP($G184,参照!$U$4:$W$102,3,FALSE)),"",VLOOKUP($G184,参照!$U$4:$W$102,3,FALSE))</f>
        <v/>
      </c>
      <c r="AR184" s="377" t="str">
        <f t="shared" ref="AR184" si="228">IF($AN184&lt;&gt;0,2/3,"")</f>
        <v/>
      </c>
      <c r="AS184" s="45" t="str">
        <f t="shared" si="178"/>
        <v/>
      </c>
      <c r="AT184" s="45" t="str">
        <f t="shared" si="179"/>
        <v/>
      </c>
      <c r="AU184" s="45" t="str">
        <f t="shared" si="180"/>
        <v/>
      </c>
      <c r="AV184" s="45" t="str">
        <f t="shared" si="181"/>
        <v/>
      </c>
      <c r="AW184" s="45" t="str">
        <f t="shared" si="174"/>
        <v/>
      </c>
      <c r="AX184" s="46">
        <f t="array" ref="AX184">SUM(IF('全入力（様式2-4）'!$G$17:$G$1200=$A184,IF('全入力（様式2-4）'!$AD$14:$AF$14=$AR184,'全入力（様式2-4）'!$AD$17:$AF$1200)))</f>
        <v>0</v>
      </c>
      <c r="AY184" s="47" t="str">
        <f t="shared" si="182"/>
        <v/>
      </c>
      <c r="AZ184" s="1890"/>
      <c r="BA184" s="46">
        <f t="shared" si="183"/>
        <v>0</v>
      </c>
      <c r="BB184" s="47" t="str">
        <f t="shared" si="184"/>
        <v/>
      </c>
      <c r="BC184" s="46">
        <f t="array" ref="BC184">SUM(IF('全入力（様式2-4）'!$G$17:$G$1200=$A184,IF('全入力（様式2-4）'!$AW$14:$AY$14=$AR184,'全入力（様式2-4）'!$AW$17:$AY$1200)))</f>
        <v>0</v>
      </c>
      <c r="BD184" s="47" t="str">
        <f t="shared" si="185"/>
        <v/>
      </c>
      <c r="BE184" s="150" t="str">
        <f t="shared" si="186"/>
        <v/>
      </c>
      <c r="BF184" s="1890"/>
      <c r="BG184" s="46"/>
      <c r="BH184" s="47"/>
      <c r="BI184" s="47"/>
      <c r="BJ184" s="144"/>
      <c r="BK184" s="1890"/>
    </row>
    <row r="185" spans="1:63" s="18" customFormat="1" ht="14.25" customHeight="1" thickBot="1">
      <c r="A185" s="942">
        <f t="shared" si="227"/>
        <v>58</v>
      </c>
      <c r="B185" s="7">
        <f>'全入力（様式2-4）'!$I$6</f>
        <v>0</v>
      </c>
      <c r="C185" s="186">
        <f>IF(ISERROR(VLOOKUP($A185,'全入力（様式2-4）'!$G$17:$BY$1200,C$1,FALSE)),"",VLOOKUP($A185,'全入力（様式2-4）'!$G$17:$BY$1200,C$1,FALSE))</f>
        <v>0</v>
      </c>
      <c r="D185" s="186">
        <f>IF(ISERROR(VLOOKUP($A185,'全入力（様式2-4）'!$G$17:$BY$1200,D$1,FALSE)),"",VLOOKUP($A185,'全入力（様式2-4）'!$G$17:$BY$1200,D$1,FALSE))</f>
        <v>0</v>
      </c>
      <c r="E185" s="186">
        <f>IF(ISERROR(VLOOKUP($A185,'全入力（様式2-4）'!$G$17:$BY$1200,E$1,FALSE)),"",VLOOKUP($A185,'全入力（様式2-4）'!$G$17:$BY$1200,E$1,FALSE))</f>
        <v>0</v>
      </c>
      <c r="F185" s="186">
        <f>IF(ISERROR(VLOOKUP($A185,'全入力（様式2-4）'!$G$17:$BY$1200,F$1,FALSE)),"",VLOOKUP($A185,'全入力（様式2-4）'!$G$17:$BY$1200,F$1,FALSE))</f>
        <v>0</v>
      </c>
      <c r="G185" s="187" t="str">
        <f>'全入力（様式2-4）'!$P$5&amp;'全入力（様式2-4）'!$R$5&amp;$D185</f>
        <v>0</v>
      </c>
      <c r="H185" s="188" t="str">
        <f t="shared" si="175"/>
        <v/>
      </c>
      <c r="I185" s="189">
        <f>IF(ISERROR(VLOOKUP($A185,'全入力（様式2-4）'!$G$17:$BY$1200,I$1,FALSE)),"",VLOOKUP($A185,'全入力（様式2-4）'!$G$17:$BY$1200,I$1,FALSE))</f>
        <v>0</v>
      </c>
      <c r="J185" s="189" t="str">
        <f>IF(ISERROR(VLOOKUP($A185,'全入力（様式2-4）'!$G$17:$BY$1200,J$1,FALSE)),"",VLOOKUP($A185,'全入力（様式2-4）'!$G$17:$BY$1200,J$1,FALSE))</f>
        <v/>
      </c>
      <c r="K185" s="189">
        <f>IF(ISERROR(VLOOKUP($A185,'全入力（様式2-4）'!$G$17:$BY$1200,K$1,FALSE)),"",VLOOKUP($A185,'全入力（様式2-4）'!$G$17:$BY$1200,K$1,FALSE))</f>
        <v>0</v>
      </c>
      <c r="L185" s="189" t="str">
        <f>IF(ISERROR(VLOOKUP($A185,'全入力（様式2-4）'!$G$17:$BY$1200,L$1,FALSE)),"",VLOOKUP($A185,'全入力（様式2-4）'!$G$17:$BY$1200,L$1,FALSE))</f>
        <v/>
      </c>
      <c r="M185" s="190">
        <f>IF(ISERROR(VLOOKUP($A185,'全入力（様式2-4）'!$G$17:$BY$1200,M$1,FALSE)),"",VLOOKUP($A185,'全入力（様式2-4）'!$G$17:$BY$1200,M$1,FALSE))</f>
        <v>0</v>
      </c>
      <c r="N185" s="190" t="str">
        <f>IF(ISERROR(VLOOKUP($A185,'全入力（様式2-4）'!$G$17:$BY$1200,N$1,FALSE)),"",VLOOKUP($A185,'全入力（様式2-4）'!$G$17:$BY$1200,N$1,FALSE))</f>
        <v/>
      </c>
      <c r="O185" s="190">
        <f>IF(ISERROR(VLOOKUP($A185,'全入力（様式2-4）'!$G$17:$BY$1200,O$1,FALSE)),"",VLOOKUP($A185,'全入力（様式2-4）'!$G$17:$BY$1200,O$1,FALSE))</f>
        <v>0</v>
      </c>
      <c r="P185" s="190" t="str">
        <f>IF(ISERROR(VLOOKUP($A185,'全入力（様式2-4）'!$G$17:$BY$1200,P$1,FALSE)),"",VLOOKUP($A185,'全入力（様式2-4）'!$G$17:$BY$1200,P$1,FALSE))</f>
        <v/>
      </c>
      <c r="Q185" s="191">
        <f>IF(ISERROR(VLOOKUP($A185,'全入力（様式2-4）'!$G$17:$BY$1200,Q$1,FALSE)),"",VLOOKUP($A185,'全入力（様式2-4）'!$G$17:$BY$1200,Q$1,FALSE))</f>
        <v>0</v>
      </c>
      <c r="R185" s="192">
        <f>IF(ISERROR(VLOOKUP($A185,'全入力（様式2-4）'!$G$17:$BY$1200,R$1,FALSE)),"",VLOOKUP($A185,'全入力（様式2-4）'!$G$17:$BY$1200,R$1,FALSE))</f>
        <v>0</v>
      </c>
      <c r="S185" s="192" t="str">
        <f>IF(ISERROR(VLOOKUP($A185,'全入力（様式2-4）'!$G$17:$BY$1200,S$1,FALSE)),"",VLOOKUP($A185,'全入力（様式2-4）'!$G$17:$BY$1200,S$1,FALSE))</f>
        <v/>
      </c>
      <c r="T185" s="192"/>
      <c r="U185" s="192"/>
      <c r="V185" s="192"/>
      <c r="W185" s="192"/>
      <c r="X185" s="192"/>
      <c r="Y185" s="192"/>
      <c r="Z185" s="189">
        <f>IF(ISERROR(VLOOKUP($A185,'全入力（様式2-4）'!$G$17:$BY$1200,Z$1,FALSE)),"",VLOOKUP($A185,'全入力（様式2-4）'!$G$17:$BY$1200,Z$1,FALSE))</f>
        <v>0</v>
      </c>
      <c r="AA185" s="189">
        <f>IF(ISERROR(VLOOKUP($A185,'全入力（様式2-4）'!$G$17:$BY$1200,AA$1,FALSE)),"",VLOOKUP($A185,'全入力（様式2-4）'!$G$17:$BY$1200,AA$1,FALSE))</f>
        <v>0</v>
      </c>
      <c r="AB185" s="189">
        <f>IF(ISERROR(VLOOKUP($A185,'全入力（様式2-4）'!$G$17:$BY$1200,AB$1,FALSE)),"",VLOOKUP($A185,'全入力（様式2-4）'!$G$17:$BY$1200,AB$1,FALSE))</f>
        <v>0</v>
      </c>
      <c r="AC185" s="189">
        <f>IF(ISERROR(VLOOKUP($A185,'全入力（様式2-4）'!$G$17:$BY$1200,AC$1,FALSE)),"",VLOOKUP($A185,'全入力（様式2-4）'!$G$17:$BY$1200,AC$1,FALSE))</f>
        <v>0</v>
      </c>
      <c r="AD185" s="202">
        <f>IF(ISERROR(VLOOKUP($A185,'全入力（様式2-4）'!$G$17:$BY$1200,AD$1,FALSE)),"",VLOOKUP($A185,'全入力（様式2-4）'!$G$17:$BY$1200,AD$1,FALSE))</f>
        <v>0</v>
      </c>
      <c r="AE185" s="190"/>
      <c r="AF185" s="190"/>
      <c r="AG185" s="190"/>
      <c r="AH185" s="319" t="str">
        <f t="shared" si="176"/>
        <v>00</v>
      </c>
      <c r="AI185" s="193" t="str">
        <f>IF(ISERROR(VLOOKUP($G185&amp;AI$8,参照!$P$4:$U$500,5,FALSE)),"",VLOOKUP($G185&amp;AI$8,参照!$P$4:$U$500,5,FALSE))</f>
        <v/>
      </c>
      <c r="AJ185" s="193" t="str">
        <f>IF(ISERROR(VLOOKUP($G185&amp;AJ$8,参照!$P$4:$U$500,5,FALSE)),"",VLOOKUP($G185&amp;AJ$8,参照!$P$4:$U$500,5,FALSE))</f>
        <v/>
      </c>
      <c r="AK185" s="188">
        <v>31</v>
      </c>
      <c r="AL185" s="188">
        <v>85</v>
      </c>
      <c r="AM185" s="37"/>
      <c r="AN185" s="74">
        <f>IF(ISERROR(VLOOKUP($A185,'全入力（様式2-4）'!$G$17:$BY$1200,AN$1,FALSE)),"",VLOOKUP($A185,'全入力（様式2-4）'!$G$17:$BY$1200,AN$1,FALSE))</f>
        <v>0</v>
      </c>
      <c r="AO185" s="79">
        <f>IF(ISERROR(VLOOKUP($A185,'全入力（様式2-4）'!$G$17:$BY$1200,AO$1,FALSE)),"",VLOOKUP($A185,'全入力（様式2-4）'!$G$17:$BY$1200,AO$1,FALSE))</f>
        <v>0</v>
      </c>
      <c r="AP185" s="48">
        <f>IF(ISERROR(VLOOKUP($A185,'全入力（様式2-4）'!$G$17:$BY$1200,AP$1,FALSE)),"",VLOOKUP($A185,'全入力（様式2-4）'!$G$17:$BY$1200,AP$1,FALSE))</f>
        <v>0</v>
      </c>
      <c r="AQ185" s="64" t="str">
        <f>IF(ISERROR(VLOOKUP($G185,参照!$U$4:$W$102,3,FALSE)),"",VLOOKUP($G185,参照!$U$4:$W$102,3,FALSE))</f>
        <v/>
      </c>
      <c r="AR185" s="378" t="str">
        <f t="shared" ref="AR185" si="229">IF($AN185&lt;&gt;0,1/3,"")</f>
        <v/>
      </c>
      <c r="AS185" s="49" t="str">
        <f t="shared" si="178"/>
        <v/>
      </c>
      <c r="AT185" s="49" t="str">
        <f t="shared" si="179"/>
        <v/>
      </c>
      <c r="AU185" s="49" t="str">
        <f t="shared" si="180"/>
        <v/>
      </c>
      <c r="AV185" s="49" t="str">
        <f t="shared" si="181"/>
        <v/>
      </c>
      <c r="AW185" s="49" t="str">
        <f t="shared" si="174"/>
        <v/>
      </c>
      <c r="AX185" s="50">
        <f t="array" ref="AX185">SUM(IF('全入力（様式2-4）'!$G$17:$G$1200=$A185,IF('全入力（様式2-4）'!$AD$14:$AF$14=$AR185,'全入力（様式2-4）'!$AD$17:$AF$1200)))</f>
        <v>0</v>
      </c>
      <c r="AY185" s="51" t="str">
        <f t="shared" si="182"/>
        <v/>
      </c>
      <c r="AZ185" s="1891"/>
      <c r="BA185" s="50">
        <f t="shared" si="183"/>
        <v>0</v>
      </c>
      <c r="BB185" s="51" t="str">
        <f t="shared" si="184"/>
        <v/>
      </c>
      <c r="BC185" s="50">
        <f t="array" ref="BC185">SUM(IF('全入力（様式2-4）'!$G$17:$G$1200=$A185,IF('全入力（様式2-4）'!$AW$14:$AY$14=$AR185,'全入力（様式2-4）'!$AW$17:$AY$1200)))</f>
        <v>0</v>
      </c>
      <c r="BD185" s="51" t="str">
        <f t="shared" si="185"/>
        <v/>
      </c>
      <c r="BE185" s="151" t="str">
        <f t="shared" si="186"/>
        <v/>
      </c>
      <c r="BF185" s="1891"/>
      <c r="BG185" s="50"/>
      <c r="BH185" s="51"/>
      <c r="BI185" s="51"/>
      <c r="BJ185" s="145"/>
      <c r="BK185" s="1891"/>
    </row>
    <row r="186" spans="1:63" s="18" customFormat="1" ht="14.25" customHeight="1">
      <c r="A186" s="941">
        <f>A183+1</f>
        <v>59</v>
      </c>
      <c r="B186" s="178">
        <f>'全入力（様式2-4）'!$I$6</f>
        <v>0</v>
      </c>
      <c r="C186" s="177">
        <f>IF(ISERROR(VLOOKUP($A186,'全入力（様式2-4）'!$G$17:$BY$1200,C$1,FALSE)),"",VLOOKUP($A186,'全入力（様式2-4）'!$G$17:$BY$1200,C$1,FALSE))</f>
        <v>0</v>
      </c>
      <c r="D186" s="177">
        <f>IF(ISERROR(VLOOKUP($A186,'全入力（様式2-4）'!$G$17:$BY$1200,D$1,FALSE)),"",VLOOKUP($A186,'全入力（様式2-4）'!$G$17:$BY$1200,D$1,FALSE))</f>
        <v>0</v>
      </c>
      <c r="E186" s="177">
        <f>IF(ISERROR(VLOOKUP($A186,'全入力（様式2-4）'!$G$17:$BY$1200,E$1,FALSE)),"",VLOOKUP($A186,'全入力（様式2-4）'!$G$17:$BY$1200,E$1,FALSE))</f>
        <v>0</v>
      </c>
      <c r="F186" s="177">
        <f>IF(ISERROR(VLOOKUP($A186,'全入力（様式2-4）'!$G$17:$BY$1200,F$1,FALSE)),"",VLOOKUP($A186,'全入力（様式2-4）'!$G$17:$BY$1200,F$1,FALSE))</f>
        <v>0</v>
      </c>
      <c r="G186" s="179" t="str">
        <f>'全入力（様式2-4）'!$P$5&amp;'全入力（様式2-4）'!$R$5&amp;$D186</f>
        <v>0</v>
      </c>
      <c r="H186" s="180" t="str">
        <f t="shared" si="175"/>
        <v/>
      </c>
      <c r="I186" s="181">
        <f>IF(ISERROR(VLOOKUP($A186,'全入力（様式2-4）'!$G$17:$BY$1200,I$1,FALSE)),"",VLOOKUP($A186,'全入力（様式2-4）'!$G$17:$BY$1200,I$1,FALSE))</f>
        <v>0</v>
      </c>
      <c r="J186" s="181" t="str">
        <f>IF(ISERROR(VLOOKUP($A186,'全入力（様式2-4）'!$G$17:$BY$1200,J$1,FALSE)),"",VLOOKUP($A186,'全入力（様式2-4）'!$G$17:$BY$1200,J$1,FALSE))</f>
        <v/>
      </c>
      <c r="K186" s="181">
        <f>IF(ISERROR(VLOOKUP($A186,'全入力（様式2-4）'!$G$17:$BY$1200,K$1,FALSE)),"",VLOOKUP($A186,'全入力（様式2-4）'!$G$17:$BY$1200,K$1,FALSE))</f>
        <v>0</v>
      </c>
      <c r="L186" s="181" t="str">
        <f>IF(ISERROR(VLOOKUP($A186,'全入力（様式2-4）'!$G$17:$BY$1200,L$1,FALSE)),"",VLOOKUP($A186,'全入力（様式2-4）'!$G$17:$BY$1200,L$1,FALSE))</f>
        <v/>
      </c>
      <c r="M186" s="182">
        <f>IF(ISERROR(VLOOKUP($A186,'全入力（様式2-4）'!$G$17:$BY$1200,M$1,FALSE)),"",VLOOKUP($A186,'全入力（様式2-4）'!$G$17:$BY$1200,M$1,FALSE))</f>
        <v>0</v>
      </c>
      <c r="N186" s="182" t="str">
        <f>IF(ISERROR(VLOOKUP($A186,'全入力（様式2-4）'!$G$17:$BY$1200,N$1,FALSE)),"",VLOOKUP($A186,'全入力（様式2-4）'!$G$17:$BY$1200,N$1,FALSE))</f>
        <v/>
      </c>
      <c r="O186" s="182">
        <f>IF(ISERROR(VLOOKUP($A186,'全入力（様式2-4）'!$G$17:$BY$1200,O$1,FALSE)),"",VLOOKUP($A186,'全入力（様式2-4）'!$G$17:$BY$1200,O$1,FALSE))</f>
        <v>0</v>
      </c>
      <c r="P186" s="182" t="str">
        <f>IF(ISERROR(VLOOKUP($A186,'全入力（様式2-4）'!$G$17:$BY$1200,P$1,FALSE)),"",VLOOKUP($A186,'全入力（様式2-4）'!$G$17:$BY$1200,P$1,FALSE))</f>
        <v/>
      </c>
      <c r="Q186" s="183">
        <f>IF(ISERROR(VLOOKUP($A186,'全入力（様式2-4）'!$G$17:$BY$1200,Q$1,FALSE)),"",VLOOKUP($A186,'全入力（様式2-4）'!$G$17:$BY$1200,Q$1,FALSE))</f>
        <v>0</v>
      </c>
      <c r="R186" s="184">
        <f>IF(ISERROR(VLOOKUP($A186,'全入力（様式2-4）'!$G$17:$BY$1200,R$1,FALSE)),"",VLOOKUP($A186,'全入力（様式2-4）'!$G$17:$BY$1200,R$1,FALSE))</f>
        <v>0</v>
      </c>
      <c r="S186" s="184" t="str">
        <f>IF(ISERROR(VLOOKUP($A186,'全入力（様式2-4）'!$G$17:$BY$1200,S$1,FALSE)),"",VLOOKUP($A186,'全入力（様式2-4）'!$G$17:$BY$1200,S$1,FALSE))</f>
        <v/>
      </c>
      <c r="T186" s="184"/>
      <c r="U186" s="184"/>
      <c r="V186" s="537"/>
      <c r="W186" s="537"/>
      <c r="X186" s="537"/>
      <c r="Y186" s="537"/>
      <c r="Z186" s="181">
        <f>IF(ISERROR(VLOOKUP($A186,'全入力（様式2-4）'!$G$17:$BY$1200,Z$1,FALSE)),"",VLOOKUP($A186,'全入力（様式2-4）'!$G$17:$BY$1200,Z$1,FALSE))</f>
        <v>0</v>
      </c>
      <c r="AA186" s="181">
        <f>IF(ISERROR(VLOOKUP($A186,'全入力（様式2-4）'!$G$17:$BY$1200,AA$1,FALSE)),"",VLOOKUP($A186,'全入力（様式2-4）'!$G$17:$BY$1200,AA$1,FALSE))</f>
        <v>0</v>
      </c>
      <c r="AB186" s="181">
        <f>IF(ISERROR(VLOOKUP($A186,'全入力（様式2-4）'!$G$17:$BY$1200,AB$1,FALSE)),"",VLOOKUP($A186,'全入力（様式2-4）'!$G$17:$BY$1200,AB$1,FALSE))</f>
        <v>0</v>
      </c>
      <c r="AC186" s="181">
        <f>IF(ISERROR(VLOOKUP($A186,'全入力（様式2-4）'!$G$17:$BY$1200,AC$1,FALSE)),"",VLOOKUP($A186,'全入力（様式2-4）'!$G$17:$BY$1200,AC$1,FALSE))</f>
        <v>0</v>
      </c>
      <c r="AD186" s="201">
        <f>IF(ISERROR(VLOOKUP($A186,'全入力（様式2-4）'!$G$17:$BY$1200,AD$1,FALSE)),"",VLOOKUP($A186,'全入力（様式2-4）'!$G$17:$BY$1200,AD$1,FALSE))</f>
        <v>0</v>
      </c>
      <c r="AE186" s="182"/>
      <c r="AF186" s="182"/>
      <c r="AG186" s="182"/>
      <c r="AH186" s="318" t="str">
        <f t="shared" si="176"/>
        <v>00</v>
      </c>
      <c r="AI186" s="185" t="str">
        <f>IF(ISERROR(VLOOKUP($G186&amp;AI$8,参照!$P$4:$U$500,5,FALSE)),"",VLOOKUP($G186&amp;AI$8,参照!$P$4:$U$500,5,FALSE))</f>
        <v/>
      </c>
      <c r="AJ186" s="185" t="str">
        <f>IF(ISERROR(VLOOKUP($G186&amp;AJ$8,参照!$P$4:$U$500,5,FALSE)),"",VLOOKUP($G186&amp;AJ$8,参照!$P$4:$U$500,5,FALSE))</f>
        <v/>
      </c>
      <c r="AK186" s="180">
        <v>27</v>
      </c>
      <c r="AL186" s="180">
        <v>83</v>
      </c>
      <c r="AM186" s="37"/>
      <c r="AN186" s="76">
        <f>IF(ISERROR(VLOOKUP($A186,'全入力（様式2-4）'!$G$17:$BY$1200,AN$1,FALSE)),"",VLOOKUP($A186,'全入力（様式2-4）'!$G$17:$BY$1200,AN$1,FALSE))</f>
        <v>0</v>
      </c>
      <c r="AO186" s="77">
        <f>IF(ISERROR(VLOOKUP($A186,'全入力（様式2-4）'!$G$17:$BY$1200,AO$1,FALSE)),"",VLOOKUP($A186,'全入力（様式2-4）'!$G$17:$BY$1200,AO$1,FALSE))</f>
        <v>0</v>
      </c>
      <c r="AP186" s="52">
        <f>IF(ISERROR(VLOOKUP($A186,'全入力（様式2-4）'!$G$17:$BY$1200,AP$1,FALSE)),"",VLOOKUP($A186,'全入力（様式2-4）'!$G$17:$BY$1200,AP$1,FALSE))</f>
        <v>0</v>
      </c>
      <c r="AQ186" s="84" t="str">
        <f>IF(ISERROR(VLOOKUP($G186,参照!$U$4:$W$102,3,FALSE)),"",VLOOKUP($G186,参照!$U$4:$W$102,3,FALSE))</f>
        <v/>
      </c>
      <c r="AR186" s="376" t="str">
        <f t="shared" ref="AR186" si="230">IF($AN186&lt;&gt;0,"満額","")</f>
        <v/>
      </c>
      <c r="AS186" s="53" t="str">
        <f t="shared" si="178"/>
        <v/>
      </c>
      <c r="AT186" s="53" t="str">
        <f t="shared" si="179"/>
        <v/>
      </c>
      <c r="AU186" s="53" t="str">
        <f t="shared" si="180"/>
        <v/>
      </c>
      <c r="AV186" s="53" t="str">
        <f t="shared" si="181"/>
        <v/>
      </c>
      <c r="AW186" s="53" t="str">
        <f t="shared" si="174"/>
        <v/>
      </c>
      <c r="AX186" s="54">
        <f t="array" ref="AX186">SUM(IF('全入力（様式2-4）'!$G$17:$G$1200=$A186,IF('全入力（様式2-4）'!$AD$14:$AF$14=$AR186,'全入力（様式2-4）'!$AD$17:$AF$1200)))</f>
        <v>0</v>
      </c>
      <c r="AY186" s="55" t="str">
        <f t="shared" si="182"/>
        <v/>
      </c>
      <c r="AZ186" s="1889">
        <f>IF(ISERROR(VLOOKUP($A186,'全入力（様式2-4）'!$G$17:$BY$1200,AZ$1,FALSE)),"",VLOOKUP($A186,'全入力（様式2-4）'!$G$17:$BY$1200,AZ$1,FALSE))</f>
        <v>0</v>
      </c>
      <c r="BA186" s="54">
        <f t="shared" si="183"/>
        <v>0</v>
      </c>
      <c r="BB186" s="55" t="str">
        <f t="shared" si="184"/>
        <v/>
      </c>
      <c r="BC186" s="54">
        <f t="array" ref="BC186">SUM(IF('全入力（様式2-4）'!$G$17:$G$1200=$A186,IF('全入力（様式2-4）'!$AW$14:$AY$14=$AR186,'全入力（様式2-4）'!$AW$17:$AY$1200)))</f>
        <v>0</v>
      </c>
      <c r="BD186" s="55" t="str">
        <f t="shared" si="185"/>
        <v/>
      </c>
      <c r="BE186" s="152" t="str">
        <f t="shared" si="186"/>
        <v/>
      </c>
      <c r="BF186" s="1889">
        <f>IF(ISERROR(VLOOKUP($A186,'全入力（様式2-4）'!$G$17:$BY$1200,BF$1,FALSE)),"",VLOOKUP($A186,'全入力（様式2-4）'!$G$17:$BY$1200,BF$1,FALSE))</f>
        <v>0</v>
      </c>
      <c r="BG186" s="54"/>
      <c r="BH186" s="55"/>
      <c r="BI186" s="55"/>
      <c r="BJ186" s="146"/>
      <c r="BK186" s="1889"/>
    </row>
    <row r="187" spans="1:63" s="18" customFormat="1" ht="14.25" customHeight="1">
      <c r="A187" s="940">
        <f t="shared" si="227"/>
        <v>59</v>
      </c>
      <c r="B187" s="1">
        <f>'全入力（様式2-4）'!$I$6</f>
        <v>0</v>
      </c>
      <c r="C187" s="35">
        <f>IF(ISERROR(VLOOKUP($A187,'全入力（様式2-4）'!$G$17:$BY$1200,C$1,FALSE)),"",VLOOKUP($A187,'全入力（様式2-4）'!$G$17:$BY$1200,C$1,FALSE))</f>
        <v>0</v>
      </c>
      <c r="D187" s="35">
        <f>IF(ISERROR(VLOOKUP($A187,'全入力（様式2-4）'!$G$17:$BY$1200,D$1,FALSE)),"",VLOOKUP($A187,'全入力（様式2-4）'!$G$17:$BY$1200,D$1,FALSE))</f>
        <v>0</v>
      </c>
      <c r="E187" s="35">
        <f>IF(ISERROR(VLOOKUP($A187,'全入力（様式2-4）'!$G$17:$BY$1200,E$1,FALSE)),"",VLOOKUP($A187,'全入力（様式2-4）'!$G$17:$BY$1200,E$1,FALSE))</f>
        <v>0</v>
      </c>
      <c r="F187" s="35">
        <f>IF(ISERROR(VLOOKUP($A187,'全入力（様式2-4）'!$G$17:$BY$1200,F$1,FALSE)),"",VLOOKUP($A187,'全入力（様式2-4）'!$G$17:$BY$1200,F$1,FALSE))</f>
        <v>0</v>
      </c>
      <c r="G187" s="36" t="str">
        <f>'全入力（様式2-4）'!$P$5&amp;'全入力（様式2-4）'!$R$5&amp;$D187</f>
        <v>0</v>
      </c>
      <c r="H187" s="37" t="str">
        <f t="shared" si="175"/>
        <v/>
      </c>
      <c r="I187" s="38">
        <f>IF(ISERROR(VLOOKUP($A187,'全入力（様式2-4）'!$G$17:$BY$1200,I$1,FALSE)),"",VLOOKUP($A187,'全入力（様式2-4）'!$G$17:$BY$1200,I$1,FALSE))</f>
        <v>0</v>
      </c>
      <c r="J187" s="38" t="str">
        <f>IF(ISERROR(VLOOKUP($A187,'全入力（様式2-4）'!$G$17:$BY$1200,J$1,FALSE)),"",VLOOKUP($A187,'全入力（様式2-4）'!$G$17:$BY$1200,J$1,FALSE))</f>
        <v/>
      </c>
      <c r="K187" s="38">
        <f>IF(ISERROR(VLOOKUP($A187,'全入力（様式2-4）'!$G$17:$BY$1200,K$1,FALSE)),"",VLOOKUP($A187,'全入力（様式2-4）'!$G$17:$BY$1200,K$1,FALSE))</f>
        <v>0</v>
      </c>
      <c r="L187" s="38" t="str">
        <f>IF(ISERROR(VLOOKUP($A187,'全入力（様式2-4）'!$G$17:$BY$1200,L$1,FALSE)),"",VLOOKUP($A187,'全入力（様式2-4）'!$G$17:$BY$1200,L$1,FALSE))</f>
        <v/>
      </c>
      <c r="M187" s="112">
        <f>IF(ISERROR(VLOOKUP($A187,'全入力（様式2-4）'!$G$17:$BY$1200,M$1,FALSE)),"",VLOOKUP($A187,'全入力（様式2-4）'!$G$17:$BY$1200,M$1,FALSE))</f>
        <v>0</v>
      </c>
      <c r="N187" s="112" t="str">
        <f>IF(ISERROR(VLOOKUP($A187,'全入力（様式2-4）'!$G$17:$BY$1200,N$1,FALSE)),"",VLOOKUP($A187,'全入力（様式2-4）'!$G$17:$BY$1200,N$1,FALSE))</f>
        <v/>
      </c>
      <c r="O187" s="112">
        <f>IF(ISERROR(VLOOKUP($A187,'全入力（様式2-4）'!$G$17:$BY$1200,O$1,FALSE)),"",VLOOKUP($A187,'全入力（様式2-4）'!$G$17:$BY$1200,O$1,FALSE))</f>
        <v>0</v>
      </c>
      <c r="P187" s="112" t="str">
        <f>IF(ISERROR(VLOOKUP($A187,'全入力（様式2-4）'!$G$17:$BY$1200,P$1,FALSE)),"",VLOOKUP($A187,'全入力（様式2-4）'!$G$17:$BY$1200,P$1,FALSE))</f>
        <v/>
      </c>
      <c r="Q187" s="176">
        <f>IF(ISERROR(VLOOKUP($A187,'全入力（様式2-4）'!$G$17:$BY$1200,Q$1,FALSE)),"",VLOOKUP($A187,'全入力（様式2-4）'!$G$17:$BY$1200,Q$1,FALSE))</f>
        <v>0</v>
      </c>
      <c r="R187" s="105">
        <f>IF(ISERROR(VLOOKUP($A187,'全入力（様式2-4）'!$G$17:$BY$1200,R$1,FALSE)),"",VLOOKUP($A187,'全入力（様式2-4）'!$G$17:$BY$1200,R$1,FALSE))</f>
        <v>0</v>
      </c>
      <c r="S187" s="105" t="str">
        <f>IF(ISERROR(VLOOKUP($A187,'全入力（様式2-4）'!$G$17:$BY$1200,S$1,FALSE)),"",VLOOKUP($A187,'全入力（様式2-4）'!$G$17:$BY$1200,S$1,FALSE))</f>
        <v/>
      </c>
      <c r="T187" s="105"/>
      <c r="U187" s="105"/>
      <c r="V187" s="105"/>
      <c r="W187" s="105"/>
      <c r="X187" s="105"/>
      <c r="Y187" s="105"/>
      <c r="Z187" s="38">
        <f>IF(ISERROR(VLOOKUP($A187,'全入力（様式2-4）'!$G$17:$BY$1200,Z$1,FALSE)),"",VLOOKUP($A187,'全入力（様式2-4）'!$G$17:$BY$1200,Z$1,FALSE))</f>
        <v>0</v>
      </c>
      <c r="AA187" s="38">
        <f>IF(ISERROR(VLOOKUP($A187,'全入力（様式2-4）'!$G$17:$BY$1200,AA$1,FALSE)),"",VLOOKUP($A187,'全入力（様式2-4）'!$G$17:$BY$1200,AA$1,FALSE))</f>
        <v>0</v>
      </c>
      <c r="AB187" s="38">
        <f>IF(ISERROR(VLOOKUP($A187,'全入力（様式2-4）'!$G$17:$BY$1200,AB$1,FALSE)),"",VLOOKUP($A187,'全入力（様式2-4）'!$G$17:$BY$1200,AB$1,FALSE))</f>
        <v>0</v>
      </c>
      <c r="AC187" s="38">
        <f>IF(ISERROR(VLOOKUP($A187,'全入力（様式2-4）'!$G$17:$BY$1200,AC$1,FALSE)),"",VLOOKUP($A187,'全入力（様式2-4）'!$G$17:$BY$1200,AC$1,FALSE))</f>
        <v>0</v>
      </c>
      <c r="AD187" s="200">
        <f>IF(ISERROR(VLOOKUP($A187,'全入力（様式2-4）'!$G$17:$BY$1200,AD$1,FALSE)),"",VLOOKUP($A187,'全入力（様式2-4）'!$G$17:$BY$1200,AD$1,FALSE))</f>
        <v>0</v>
      </c>
      <c r="AE187" s="112"/>
      <c r="AF187" s="112"/>
      <c r="AG187" s="112"/>
      <c r="AH187" s="317" t="str">
        <f t="shared" si="176"/>
        <v>00</v>
      </c>
      <c r="AI187" s="39" t="str">
        <f>IF(ISERROR(VLOOKUP($G187&amp;AI$8,参照!$P$4:$U$500,5,FALSE)),"",VLOOKUP($G187&amp;AI$8,参照!$P$4:$U$500,5,FALSE))</f>
        <v/>
      </c>
      <c r="AJ187" s="39" t="str">
        <f>IF(ISERROR(VLOOKUP($G187&amp;AJ$8,参照!$P$4:$U$500,5,FALSE)),"",VLOOKUP($G187&amp;AJ$8,参照!$P$4:$U$500,5,FALSE))</f>
        <v/>
      </c>
      <c r="AK187" s="37">
        <v>29</v>
      </c>
      <c r="AL187" s="37">
        <v>84</v>
      </c>
      <c r="AM187" s="37"/>
      <c r="AN187" s="72">
        <f>IF(ISERROR(VLOOKUP($A187,'全入力（様式2-4）'!$G$17:$BY$1200,AN$1,FALSE)),"",VLOOKUP($A187,'全入力（様式2-4）'!$G$17:$BY$1200,AN$1,FALSE))</f>
        <v>0</v>
      </c>
      <c r="AO187" s="78">
        <f>IF(ISERROR(VLOOKUP($A187,'全入力（様式2-4）'!$G$17:$BY$1200,AO$1,FALSE)),"",VLOOKUP($A187,'全入力（様式2-4）'!$G$17:$BY$1200,AO$1,FALSE))</f>
        <v>0</v>
      </c>
      <c r="AP187" s="44">
        <f>IF(ISERROR(VLOOKUP($A187,'全入力（様式2-4）'!$G$17:$BY$1200,AP$1,FALSE)),"",VLOOKUP($A187,'全入力（様式2-4）'!$G$17:$BY$1200,AP$1,FALSE))</f>
        <v>0</v>
      </c>
      <c r="AQ187" s="63" t="str">
        <f>IF(ISERROR(VLOOKUP($G187,参照!$U$4:$W$102,3,FALSE)),"",VLOOKUP($G187,参照!$U$4:$W$102,3,FALSE))</f>
        <v/>
      </c>
      <c r="AR187" s="377" t="str">
        <f t="shared" ref="AR187" si="231">IF($AN187&lt;&gt;0,2/3,"")</f>
        <v/>
      </c>
      <c r="AS187" s="45" t="str">
        <f t="shared" si="178"/>
        <v/>
      </c>
      <c r="AT187" s="45" t="str">
        <f t="shared" si="179"/>
        <v/>
      </c>
      <c r="AU187" s="45" t="str">
        <f t="shared" si="180"/>
        <v/>
      </c>
      <c r="AV187" s="45" t="str">
        <f t="shared" si="181"/>
        <v/>
      </c>
      <c r="AW187" s="45" t="str">
        <f t="shared" si="174"/>
        <v/>
      </c>
      <c r="AX187" s="46">
        <f t="array" ref="AX187">SUM(IF('全入力（様式2-4）'!$G$17:$G$1200=$A187,IF('全入力（様式2-4）'!$AD$14:$AF$14=$AR187,'全入力（様式2-4）'!$AD$17:$AF$1200)))</f>
        <v>0</v>
      </c>
      <c r="AY187" s="47" t="str">
        <f t="shared" si="182"/>
        <v/>
      </c>
      <c r="AZ187" s="1890"/>
      <c r="BA187" s="46">
        <f t="shared" si="183"/>
        <v>0</v>
      </c>
      <c r="BB187" s="47" t="str">
        <f t="shared" si="184"/>
        <v/>
      </c>
      <c r="BC187" s="46">
        <f t="array" ref="BC187">SUM(IF('全入力（様式2-4）'!$G$17:$G$1200=$A187,IF('全入力（様式2-4）'!$AW$14:$AY$14=$AR187,'全入力（様式2-4）'!$AW$17:$AY$1200)))</f>
        <v>0</v>
      </c>
      <c r="BD187" s="47" t="str">
        <f t="shared" si="185"/>
        <v/>
      </c>
      <c r="BE187" s="150" t="str">
        <f t="shared" si="186"/>
        <v/>
      </c>
      <c r="BF187" s="1890"/>
      <c r="BG187" s="46"/>
      <c r="BH187" s="47"/>
      <c r="BI187" s="47"/>
      <c r="BJ187" s="144"/>
      <c r="BK187" s="1890"/>
    </row>
    <row r="188" spans="1:63" s="18" customFormat="1" ht="14.25" customHeight="1" thickBot="1">
      <c r="A188" s="942">
        <f t="shared" si="227"/>
        <v>59</v>
      </c>
      <c r="B188" s="7">
        <f>'全入力（様式2-4）'!$I$6</f>
        <v>0</v>
      </c>
      <c r="C188" s="186">
        <f>IF(ISERROR(VLOOKUP($A188,'全入力（様式2-4）'!$G$17:$BY$1200,C$1,FALSE)),"",VLOOKUP($A188,'全入力（様式2-4）'!$G$17:$BY$1200,C$1,FALSE))</f>
        <v>0</v>
      </c>
      <c r="D188" s="186">
        <f>IF(ISERROR(VLOOKUP($A188,'全入力（様式2-4）'!$G$17:$BY$1200,D$1,FALSE)),"",VLOOKUP($A188,'全入力（様式2-4）'!$G$17:$BY$1200,D$1,FALSE))</f>
        <v>0</v>
      </c>
      <c r="E188" s="186">
        <f>IF(ISERROR(VLOOKUP($A188,'全入力（様式2-4）'!$G$17:$BY$1200,E$1,FALSE)),"",VLOOKUP($A188,'全入力（様式2-4）'!$G$17:$BY$1200,E$1,FALSE))</f>
        <v>0</v>
      </c>
      <c r="F188" s="186">
        <f>IF(ISERROR(VLOOKUP($A188,'全入力（様式2-4）'!$G$17:$BY$1200,F$1,FALSE)),"",VLOOKUP($A188,'全入力（様式2-4）'!$G$17:$BY$1200,F$1,FALSE))</f>
        <v>0</v>
      </c>
      <c r="G188" s="187" t="str">
        <f>'全入力（様式2-4）'!$P$5&amp;'全入力（様式2-4）'!$R$5&amp;$D188</f>
        <v>0</v>
      </c>
      <c r="H188" s="188" t="str">
        <f t="shared" si="175"/>
        <v/>
      </c>
      <c r="I188" s="189">
        <f>IF(ISERROR(VLOOKUP($A188,'全入力（様式2-4）'!$G$17:$BY$1200,I$1,FALSE)),"",VLOOKUP($A188,'全入力（様式2-4）'!$G$17:$BY$1200,I$1,FALSE))</f>
        <v>0</v>
      </c>
      <c r="J188" s="189" t="str">
        <f>IF(ISERROR(VLOOKUP($A188,'全入力（様式2-4）'!$G$17:$BY$1200,J$1,FALSE)),"",VLOOKUP($A188,'全入力（様式2-4）'!$G$17:$BY$1200,J$1,FALSE))</f>
        <v/>
      </c>
      <c r="K188" s="189">
        <f>IF(ISERROR(VLOOKUP($A188,'全入力（様式2-4）'!$G$17:$BY$1200,K$1,FALSE)),"",VLOOKUP($A188,'全入力（様式2-4）'!$G$17:$BY$1200,K$1,FALSE))</f>
        <v>0</v>
      </c>
      <c r="L188" s="189" t="str">
        <f>IF(ISERROR(VLOOKUP($A188,'全入力（様式2-4）'!$G$17:$BY$1200,L$1,FALSE)),"",VLOOKUP($A188,'全入力（様式2-4）'!$G$17:$BY$1200,L$1,FALSE))</f>
        <v/>
      </c>
      <c r="M188" s="190">
        <f>IF(ISERROR(VLOOKUP($A188,'全入力（様式2-4）'!$G$17:$BY$1200,M$1,FALSE)),"",VLOOKUP($A188,'全入力（様式2-4）'!$G$17:$BY$1200,M$1,FALSE))</f>
        <v>0</v>
      </c>
      <c r="N188" s="190" t="str">
        <f>IF(ISERROR(VLOOKUP($A188,'全入力（様式2-4）'!$G$17:$BY$1200,N$1,FALSE)),"",VLOOKUP($A188,'全入力（様式2-4）'!$G$17:$BY$1200,N$1,FALSE))</f>
        <v/>
      </c>
      <c r="O188" s="190">
        <f>IF(ISERROR(VLOOKUP($A188,'全入力（様式2-4）'!$G$17:$BY$1200,O$1,FALSE)),"",VLOOKUP($A188,'全入力（様式2-4）'!$G$17:$BY$1200,O$1,FALSE))</f>
        <v>0</v>
      </c>
      <c r="P188" s="190" t="str">
        <f>IF(ISERROR(VLOOKUP($A188,'全入力（様式2-4）'!$G$17:$BY$1200,P$1,FALSE)),"",VLOOKUP($A188,'全入力（様式2-4）'!$G$17:$BY$1200,P$1,FALSE))</f>
        <v/>
      </c>
      <c r="Q188" s="191">
        <f>IF(ISERROR(VLOOKUP($A188,'全入力（様式2-4）'!$G$17:$BY$1200,Q$1,FALSE)),"",VLOOKUP($A188,'全入力（様式2-4）'!$G$17:$BY$1200,Q$1,FALSE))</f>
        <v>0</v>
      </c>
      <c r="R188" s="192">
        <f>IF(ISERROR(VLOOKUP($A188,'全入力（様式2-4）'!$G$17:$BY$1200,R$1,FALSE)),"",VLOOKUP($A188,'全入力（様式2-4）'!$G$17:$BY$1200,R$1,FALSE))</f>
        <v>0</v>
      </c>
      <c r="S188" s="192" t="str">
        <f>IF(ISERROR(VLOOKUP($A188,'全入力（様式2-4）'!$G$17:$BY$1200,S$1,FALSE)),"",VLOOKUP($A188,'全入力（様式2-4）'!$G$17:$BY$1200,S$1,FALSE))</f>
        <v/>
      </c>
      <c r="T188" s="192"/>
      <c r="U188" s="192"/>
      <c r="V188" s="192"/>
      <c r="W188" s="192"/>
      <c r="X188" s="192"/>
      <c r="Y188" s="192"/>
      <c r="Z188" s="189">
        <f>IF(ISERROR(VLOOKUP($A188,'全入力（様式2-4）'!$G$17:$BY$1200,Z$1,FALSE)),"",VLOOKUP($A188,'全入力（様式2-4）'!$G$17:$BY$1200,Z$1,FALSE))</f>
        <v>0</v>
      </c>
      <c r="AA188" s="189">
        <f>IF(ISERROR(VLOOKUP($A188,'全入力（様式2-4）'!$G$17:$BY$1200,AA$1,FALSE)),"",VLOOKUP($A188,'全入力（様式2-4）'!$G$17:$BY$1200,AA$1,FALSE))</f>
        <v>0</v>
      </c>
      <c r="AB188" s="189">
        <f>IF(ISERROR(VLOOKUP($A188,'全入力（様式2-4）'!$G$17:$BY$1200,AB$1,FALSE)),"",VLOOKUP($A188,'全入力（様式2-4）'!$G$17:$BY$1200,AB$1,FALSE))</f>
        <v>0</v>
      </c>
      <c r="AC188" s="189">
        <f>IF(ISERROR(VLOOKUP($A188,'全入力（様式2-4）'!$G$17:$BY$1200,AC$1,FALSE)),"",VLOOKUP($A188,'全入力（様式2-4）'!$G$17:$BY$1200,AC$1,FALSE))</f>
        <v>0</v>
      </c>
      <c r="AD188" s="202">
        <f>IF(ISERROR(VLOOKUP($A188,'全入力（様式2-4）'!$G$17:$BY$1200,AD$1,FALSE)),"",VLOOKUP($A188,'全入力（様式2-4）'!$G$17:$BY$1200,AD$1,FALSE))</f>
        <v>0</v>
      </c>
      <c r="AE188" s="190"/>
      <c r="AF188" s="190"/>
      <c r="AG188" s="190"/>
      <c r="AH188" s="319" t="str">
        <f t="shared" si="176"/>
        <v>00</v>
      </c>
      <c r="AI188" s="193" t="str">
        <f>IF(ISERROR(VLOOKUP($G188&amp;AI$8,参照!$P$4:$U$500,5,FALSE)),"",VLOOKUP($G188&amp;AI$8,参照!$P$4:$U$500,5,FALSE))</f>
        <v/>
      </c>
      <c r="AJ188" s="193" t="str">
        <f>IF(ISERROR(VLOOKUP($G188&amp;AJ$8,参照!$P$4:$U$500,5,FALSE)),"",VLOOKUP($G188&amp;AJ$8,参照!$P$4:$U$500,5,FALSE))</f>
        <v/>
      </c>
      <c r="AK188" s="188">
        <v>31</v>
      </c>
      <c r="AL188" s="188">
        <v>85</v>
      </c>
      <c r="AM188" s="37"/>
      <c r="AN188" s="74">
        <f>IF(ISERROR(VLOOKUP($A188,'全入力（様式2-4）'!$G$17:$BY$1200,AN$1,FALSE)),"",VLOOKUP($A188,'全入力（様式2-4）'!$G$17:$BY$1200,AN$1,FALSE))</f>
        <v>0</v>
      </c>
      <c r="AO188" s="79">
        <f>IF(ISERROR(VLOOKUP($A188,'全入力（様式2-4）'!$G$17:$BY$1200,AO$1,FALSE)),"",VLOOKUP($A188,'全入力（様式2-4）'!$G$17:$BY$1200,AO$1,FALSE))</f>
        <v>0</v>
      </c>
      <c r="AP188" s="48">
        <f>IF(ISERROR(VLOOKUP($A188,'全入力（様式2-4）'!$G$17:$BY$1200,AP$1,FALSE)),"",VLOOKUP($A188,'全入力（様式2-4）'!$G$17:$BY$1200,AP$1,FALSE))</f>
        <v>0</v>
      </c>
      <c r="AQ188" s="64" t="str">
        <f>IF(ISERROR(VLOOKUP($G188,参照!$U$4:$W$102,3,FALSE)),"",VLOOKUP($G188,参照!$U$4:$W$102,3,FALSE))</f>
        <v/>
      </c>
      <c r="AR188" s="378" t="str">
        <f t="shared" ref="AR188" si="232">IF($AN188&lt;&gt;0,1/3,"")</f>
        <v/>
      </c>
      <c r="AS188" s="49" t="str">
        <f t="shared" si="178"/>
        <v/>
      </c>
      <c r="AT188" s="49" t="str">
        <f t="shared" si="179"/>
        <v/>
      </c>
      <c r="AU188" s="49" t="str">
        <f t="shared" si="180"/>
        <v/>
      </c>
      <c r="AV188" s="49" t="str">
        <f t="shared" si="181"/>
        <v/>
      </c>
      <c r="AW188" s="49" t="str">
        <f t="shared" si="174"/>
        <v/>
      </c>
      <c r="AX188" s="50">
        <f t="array" ref="AX188">SUM(IF('全入力（様式2-4）'!$G$17:$G$1200=$A188,IF('全入力（様式2-4）'!$AD$14:$AF$14=$AR188,'全入力（様式2-4）'!$AD$17:$AF$1200)))</f>
        <v>0</v>
      </c>
      <c r="AY188" s="51" t="str">
        <f t="shared" si="182"/>
        <v/>
      </c>
      <c r="AZ188" s="1891"/>
      <c r="BA188" s="50">
        <f t="shared" si="183"/>
        <v>0</v>
      </c>
      <c r="BB188" s="51" t="str">
        <f t="shared" si="184"/>
        <v/>
      </c>
      <c r="BC188" s="50">
        <f t="array" ref="BC188">SUM(IF('全入力（様式2-4）'!$G$17:$G$1200=$A188,IF('全入力（様式2-4）'!$AW$14:$AY$14=$AR188,'全入力（様式2-4）'!$AW$17:$AY$1200)))</f>
        <v>0</v>
      </c>
      <c r="BD188" s="51" t="str">
        <f t="shared" si="185"/>
        <v/>
      </c>
      <c r="BE188" s="151" t="str">
        <f t="shared" si="186"/>
        <v/>
      </c>
      <c r="BF188" s="1891"/>
      <c r="BG188" s="50"/>
      <c r="BH188" s="51"/>
      <c r="BI188" s="51"/>
      <c r="BJ188" s="145"/>
      <c r="BK188" s="1891"/>
    </row>
    <row r="189" spans="1:63" s="18" customFormat="1" ht="14.25" customHeight="1">
      <c r="A189" s="941">
        <f>A186+1</f>
        <v>60</v>
      </c>
      <c r="B189" s="178">
        <f>'全入力（様式2-4）'!$I$6</f>
        <v>0</v>
      </c>
      <c r="C189" s="177">
        <f>IF(ISERROR(VLOOKUP($A189,'全入力（様式2-4）'!$G$17:$BY$1200,C$1,FALSE)),"",VLOOKUP($A189,'全入力（様式2-4）'!$G$17:$BY$1200,C$1,FALSE))</f>
        <v>0</v>
      </c>
      <c r="D189" s="177">
        <f>IF(ISERROR(VLOOKUP($A189,'全入力（様式2-4）'!$G$17:$BY$1200,D$1,FALSE)),"",VLOOKUP($A189,'全入力（様式2-4）'!$G$17:$BY$1200,D$1,FALSE))</f>
        <v>0</v>
      </c>
      <c r="E189" s="177">
        <f>IF(ISERROR(VLOOKUP($A189,'全入力（様式2-4）'!$G$17:$BY$1200,E$1,FALSE)),"",VLOOKUP($A189,'全入力（様式2-4）'!$G$17:$BY$1200,E$1,FALSE))</f>
        <v>0</v>
      </c>
      <c r="F189" s="177">
        <f>IF(ISERROR(VLOOKUP($A189,'全入力（様式2-4）'!$G$17:$BY$1200,F$1,FALSE)),"",VLOOKUP($A189,'全入力（様式2-4）'!$G$17:$BY$1200,F$1,FALSE))</f>
        <v>0</v>
      </c>
      <c r="G189" s="179" t="str">
        <f>'全入力（様式2-4）'!$P$5&amp;'全入力（様式2-4）'!$R$5&amp;$D189</f>
        <v>0</v>
      </c>
      <c r="H189" s="180" t="str">
        <f t="shared" si="175"/>
        <v/>
      </c>
      <c r="I189" s="181">
        <f>IF(ISERROR(VLOOKUP($A189,'全入力（様式2-4）'!$G$17:$BY$1200,I$1,FALSE)),"",VLOOKUP($A189,'全入力（様式2-4）'!$G$17:$BY$1200,I$1,FALSE))</f>
        <v>0</v>
      </c>
      <c r="J189" s="181" t="str">
        <f>IF(ISERROR(VLOOKUP($A189,'全入力（様式2-4）'!$G$17:$BY$1200,J$1,FALSE)),"",VLOOKUP($A189,'全入力（様式2-4）'!$G$17:$BY$1200,J$1,FALSE))</f>
        <v/>
      </c>
      <c r="K189" s="181">
        <f>IF(ISERROR(VLOOKUP($A189,'全入力（様式2-4）'!$G$17:$BY$1200,K$1,FALSE)),"",VLOOKUP($A189,'全入力（様式2-4）'!$G$17:$BY$1200,K$1,FALSE))</f>
        <v>0</v>
      </c>
      <c r="L189" s="181" t="str">
        <f>IF(ISERROR(VLOOKUP($A189,'全入力（様式2-4）'!$G$17:$BY$1200,L$1,FALSE)),"",VLOOKUP($A189,'全入力（様式2-4）'!$G$17:$BY$1200,L$1,FALSE))</f>
        <v/>
      </c>
      <c r="M189" s="182">
        <f>IF(ISERROR(VLOOKUP($A189,'全入力（様式2-4）'!$G$17:$BY$1200,M$1,FALSE)),"",VLOOKUP($A189,'全入力（様式2-4）'!$G$17:$BY$1200,M$1,FALSE))</f>
        <v>0</v>
      </c>
      <c r="N189" s="182" t="str">
        <f>IF(ISERROR(VLOOKUP($A189,'全入力（様式2-4）'!$G$17:$BY$1200,N$1,FALSE)),"",VLOOKUP($A189,'全入力（様式2-4）'!$G$17:$BY$1200,N$1,FALSE))</f>
        <v/>
      </c>
      <c r="O189" s="182">
        <f>IF(ISERROR(VLOOKUP($A189,'全入力（様式2-4）'!$G$17:$BY$1200,O$1,FALSE)),"",VLOOKUP($A189,'全入力（様式2-4）'!$G$17:$BY$1200,O$1,FALSE))</f>
        <v>0</v>
      </c>
      <c r="P189" s="182" t="str">
        <f>IF(ISERROR(VLOOKUP($A189,'全入力（様式2-4）'!$G$17:$BY$1200,P$1,FALSE)),"",VLOOKUP($A189,'全入力（様式2-4）'!$G$17:$BY$1200,P$1,FALSE))</f>
        <v/>
      </c>
      <c r="Q189" s="183">
        <f>IF(ISERROR(VLOOKUP($A189,'全入力（様式2-4）'!$G$17:$BY$1200,Q$1,FALSE)),"",VLOOKUP($A189,'全入力（様式2-4）'!$G$17:$BY$1200,Q$1,FALSE))</f>
        <v>0</v>
      </c>
      <c r="R189" s="184">
        <f>IF(ISERROR(VLOOKUP($A189,'全入力（様式2-4）'!$G$17:$BY$1200,R$1,FALSE)),"",VLOOKUP($A189,'全入力（様式2-4）'!$G$17:$BY$1200,R$1,FALSE))</f>
        <v>0</v>
      </c>
      <c r="S189" s="184" t="str">
        <f>IF(ISERROR(VLOOKUP($A189,'全入力（様式2-4）'!$G$17:$BY$1200,S$1,FALSE)),"",VLOOKUP($A189,'全入力（様式2-4）'!$G$17:$BY$1200,S$1,FALSE))</f>
        <v/>
      </c>
      <c r="T189" s="184"/>
      <c r="U189" s="184"/>
      <c r="V189" s="537"/>
      <c r="W189" s="537"/>
      <c r="X189" s="537"/>
      <c r="Y189" s="537"/>
      <c r="Z189" s="181">
        <f>IF(ISERROR(VLOOKUP($A189,'全入力（様式2-4）'!$G$17:$BY$1200,Z$1,FALSE)),"",VLOOKUP($A189,'全入力（様式2-4）'!$G$17:$BY$1200,Z$1,FALSE))</f>
        <v>0</v>
      </c>
      <c r="AA189" s="181">
        <f>IF(ISERROR(VLOOKUP($A189,'全入力（様式2-4）'!$G$17:$BY$1200,AA$1,FALSE)),"",VLOOKUP($A189,'全入力（様式2-4）'!$G$17:$BY$1200,AA$1,FALSE))</f>
        <v>0</v>
      </c>
      <c r="AB189" s="181">
        <f>IF(ISERROR(VLOOKUP($A189,'全入力（様式2-4）'!$G$17:$BY$1200,AB$1,FALSE)),"",VLOOKUP($A189,'全入力（様式2-4）'!$G$17:$BY$1200,AB$1,FALSE))</f>
        <v>0</v>
      </c>
      <c r="AC189" s="181">
        <f>IF(ISERROR(VLOOKUP($A189,'全入力（様式2-4）'!$G$17:$BY$1200,AC$1,FALSE)),"",VLOOKUP($A189,'全入力（様式2-4）'!$G$17:$BY$1200,AC$1,FALSE))</f>
        <v>0</v>
      </c>
      <c r="AD189" s="201">
        <f>IF(ISERROR(VLOOKUP($A189,'全入力（様式2-4）'!$G$17:$BY$1200,AD$1,FALSE)),"",VLOOKUP($A189,'全入力（様式2-4）'!$G$17:$BY$1200,AD$1,FALSE))</f>
        <v>0</v>
      </c>
      <c r="AE189" s="182"/>
      <c r="AF189" s="182"/>
      <c r="AG189" s="182"/>
      <c r="AH189" s="318" t="str">
        <f t="shared" si="176"/>
        <v>00</v>
      </c>
      <c r="AI189" s="185" t="str">
        <f>IF(ISERROR(VLOOKUP($G189&amp;AI$8,参照!$P$4:$U$500,5,FALSE)),"",VLOOKUP($G189&amp;AI$8,参照!$P$4:$U$500,5,FALSE))</f>
        <v/>
      </c>
      <c r="AJ189" s="185" t="str">
        <f>IF(ISERROR(VLOOKUP($G189&amp;AJ$8,参照!$P$4:$U$500,5,FALSE)),"",VLOOKUP($G189&amp;AJ$8,参照!$P$4:$U$500,5,FALSE))</f>
        <v/>
      </c>
      <c r="AK189" s="180">
        <v>27</v>
      </c>
      <c r="AL189" s="180">
        <v>83</v>
      </c>
      <c r="AM189" s="37"/>
      <c r="AN189" s="76">
        <f>IF(ISERROR(VLOOKUP($A189,'全入力（様式2-4）'!$G$17:$BY$1200,AN$1,FALSE)),"",VLOOKUP($A189,'全入力（様式2-4）'!$G$17:$BY$1200,AN$1,FALSE))</f>
        <v>0</v>
      </c>
      <c r="AO189" s="77">
        <f>IF(ISERROR(VLOOKUP($A189,'全入力（様式2-4）'!$G$17:$BY$1200,AO$1,FALSE)),"",VLOOKUP($A189,'全入力（様式2-4）'!$G$17:$BY$1200,AO$1,FALSE))</f>
        <v>0</v>
      </c>
      <c r="AP189" s="52">
        <f>IF(ISERROR(VLOOKUP($A189,'全入力（様式2-4）'!$G$17:$BY$1200,AP$1,FALSE)),"",VLOOKUP($A189,'全入力（様式2-4）'!$G$17:$BY$1200,AP$1,FALSE))</f>
        <v>0</v>
      </c>
      <c r="AQ189" s="84" t="str">
        <f>IF(ISERROR(VLOOKUP($G189,参照!$U$4:$W$102,3,FALSE)),"",VLOOKUP($G189,参照!$U$4:$W$102,3,FALSE))</f>
        <v/>
      </c>
      <c r="AR189" s="376" t="str">
        <f t="shared" ref="AR189" si="233">IF($AN189&lt;&gt;0,"満額","")</f>
        <v/>
      </c>
      <c r="AS189" s="53" t="str">
        <f t="shared" si="178"/>
        <v/>
      </c>
      <c r="AT189" s="53" t="str">
        <f t="shared" si="179"/>
        <v/>
      </c>
      <c r="AU189" s="53" t="str">
        <f t="shared" si="180"/>
        <v/>
      </c>
      <c r="AV189" s="53" t="str">
        <f t="shared" si="181"/>
        <v/>
      </c>
      <c r="AW189" s="53" t="str">
        <f t="shared" si="174"/>
        <v/>
      </c>
      <c r="AX189" s="54">
        <f t="array" ref="AX189">SUM(IF('全入力（様式2-4）'!$G$17:$G$1200=$A189,IF('全入力（様式2-4）'!$AD$14:$AF$14=$AR189,'全入力（様式2-4）'!$AD$17:$AF$1200)))</f>
        <v>0</v>
      </c>
      <c r="AY189" s="55" t="str">
        <f t="shared" si="182"/>
        <v/>
      </c>
      <c r="AZ189" s="1889">
        <f>IF(ISERROR(VLOOKUP($A189,'全入力（様式2-4）'!$G$17:$BY$1200,AZ$1,FALSE)),"",VLOOKUP($A189,'全入力（様式2-4）'!$G$17:$BY$1200,AZ$1,FALSE))</f>
        <v>0</v>
      </c>
      <c r="BA189" s="54">
        <f t="shared" si="183"/>
        <v>0</v>
      </c>
      <c r="BB189" s="55" t="str">
        <f t="shared" si="184"/>
        <v/>
      </c>
      <c r="BC189" s="54">
        <f t="array" ref="BC189">SUM(IF('全入力（様式2-4）'!$G$17:$G$1200=$A189,IF('全入力（様式2-4）'!$AW$14:$AY$14=$AR189,'全入力（様式2-4）'!$AW$17:$AY$1200)))</f>
        <v>0</v>
      </c>
      <c r="BD189" s="55" t="str">
        <f t="shared" si="185"/>
        <v/>
      </c>
      <c r="BE189" s="152" t="str">
        <f t="shared" si="186"/>
        <v/>
      </c>
      <c r="BF189" s="1889">
        <f>IF(ISERROR(VLOOKUP($A189,'全入力（様式2-4）'!$G$17:$BY$1200,BF$1,FALSE)),"",VLOOKUP($A189,'全入力（様式2-4）'!$G$17:$BY$1200,BF$1,FALSE))</f>
        <v>0</v>
      </c>
      <c r="BG189" s="54"/>
      <c r="BH189" s="55"/>
      <c r="BI189" s="55"/>
      <c r="BJ189" s="146"/>
      <c r="BK189" s="1889"/>
    </row>
    <row r="190" spans="1:63" s="18" customFormat="1" ht="14.25" customHeight="1">
      <c r="A190" s="940">
        <f t="shared" si="227"/>
        <v>60</v>
      </c>
      <c r="B190" s="1">
        <f>'全入力（様式2-4）'!$I$6</f>
        <v>0</v>
      </c>
      <c r="C190" s="35">
        <f>IF(ISERROR(VLOOKUP($A190,'全入力（様式2-4）'!$G$17:$BY$1200,C$1,FALSE)),"",VLOOKUP($A190,'全入力（様式2-4）'!$G$17:$BY$1200,C$1,FALSE))</f>
        <v>0</v>
      </c>
      <c r="D190" s="35">
        <f>IF(ISERROR(VLOOKUP($A190,'全入力（様式2-4）'!$G$17:$BY$1200,D$1,FALSE)),"",VLOOKUP($A190,'全入力（様式2-4）'!$G$17:$BY$1200,D$1,FALSE))</f>
        <v>0</v>
      </c>
      <c r="E190" s="35">
        <f>IF(ISERROR(VLOOKUP($A190,'全入力（様式2-4）'!$G$17:$BY$1200,E$1,FALSE)),"",VLOOKUP($A190,'全入力（様式2-4）'!$G$17:$BY$1200,E$1,FALSE))</f>
        <v>0</v>
      </c>
      <c r="F190" s="35">
        <f>IF(ISERROR(VLOOKUP($A190,'全入力（様式2-4）'!$G$17:$BY$1200,F$1,FALSE)),"",VLOOKUP($A190,'全入力（様式2-4）'!$G$17:$BY$1200,F$1,FALSE))</f>
        <v>0</v>
      </c>
      <c r="G190" s="36" t="str">
        <f>'全入力（様式2-4）'!$P$5&amp;'全入力（様式2-4）'!$R$5&amp;$D190</f>
        <v>0</v>
      </c>
      <c r="H190" s="37" t="str">
        <f t="shared" si="175"/>
        <v/>
      </c>
      <c r="I190" s="38">
        <f>IF(ISERROR(VLOOKUP($A190,'全入力（様式2-4）'!$G$17:$BY$1200,I$1,FALSE)),"",VLOOKUP($A190,'全入力（様式2-4）'!$G$17:$BY$1200,I$1,FALSE))</f>
        <v>0</v>
      </c>
      <c r="J190" s="38" t="str">
        <f>IF(ISERROR(VLOOKUP($A190,'全入力（様式2-4）'!$G$17:$BY$1200,J$1,FALSE)),"",VLOOKUP($A190,'全入力（様式2-4）'!$G$17:$BY$1200,J$1,FALSE))</f>
        <v/>
      </c>
      <c r="K190" s="38">
        <f>IF(ISERROR(VLOOKUP($A190,'全入力（様式2-4）'!$G$17:$BY$1200,K$1,FALSE)),"",VLOOKUP($A190,'全入力（様式2-4）'!$G$17:$BY$1200,K$1,FALSE))</f>
        <v>0</v>
      </c>
      <c r="L190" s="38" t="str">
        <f>IF(ISERROR(VLOOKUP($A190,'全入力（様式2-4）'!$G$17:$BY$1200,L$1,FALSE)),"",VLOOKUP($A190,'全入力（様式2-4）'!$G$17:$BY$1200,L$1,FALSE))</f>
        <v/>
      </c>
      <c r="M190" s="112">
        <f>IF(ISERROR(VLOOKUP($A190,'全入力（様式2-4）'!$G$17:$BY$1200,M$1,FALSE)),"",VLOOKUP($A190,'全入力（様式2-4）'!$G$17:$BY$1200,M$1,FALSE))</f>
        <v>0</v>
      </c>
      <c r="N190" s="112" t="str">
        <f>IF(ISERROR(VLOOKUP($A190,'全入力（様式2-4）'!$G$17:$BY$1200,N$1,FALSE)),"",VLOOKUP($A190,'全入力（様式2-4）'!$G$17:$BY$1200,N$1,FALSE))</f>
        <v/>
      </c>
      <c r="O190" s="112">
        <f>IF(ISERROR(VLOOKUP($A190,'全入力（様式2-4）'!$G$17:$BY$1200,O$1,FALSE)),"",VLOOKUP($A190,'全入力（様式2-4）'!$G$17:$BY$1200,O$1,FALSE))</f>
        <v>0</v>
      </c>
      <c r="P190" s="112" t="str">
        <f>IF(ISERROR(VLOOKUP($A190,'全入力（様式2-4）'!$G$17:$BY$1200,P$1,FALSE)),"",VLOOKUP($A190,'全入力（様式2-4）'!$G$17:$BY$1200,P$1,FALSE))</f>
        <v/>
      </c>
      <c r="Q190" s="176">
        <f>IF(ISERROR(VLOOKUP($A190,'全入力（様式2-4）'!$G$17:$BY$1200,Q$1,FALSE)),"",VLOOKUP($A190,'全入力（様式2-4）'!$G$17:$BY$1200,Q$1,FALSE))</f>
        <v>0</v>
      </c>
      <c r="R190" s="105">
        <f>IF(ISERROR(VLOOKUP($A190,'全入力（様式2-4）'!$G$17:$BY$1200,R$1,FALSE)),"",VLOOKUP($A190,'全入力（様式2-4）'!$G$17:$BY$1200,R$1,FALSE))</f>
        <v>0</v>
      </c>
      <c r="S190" s="105" t="str">
        <f>IF(ISERROR(VLOOKUP($A190,'全入力（様式2-4）'!$G$17:$BY$1200,S$1,FALSE)),"",VLOOKUP($A190,'全入力（様式2-4）'!$G$17:$BY$1200,S$1,FALSE))</f>
        <v/>
      </c>
      <c r="T190" s="105"/>
      <c r="U190" s="105"/>
      <c r="V190" s="105"/>
      <c r="W190" s="105"/>
      <c r="X190" s="105"/>
      <c r="Y190" s="105"/>
      <c r="Z190" s="38">
        <f>IF(ISERROR(VLOOKUP($A190,'全入力（様式2-4）'!$G$17:$BY$1200,Z$1,FALSE)),"",VLOOKUP($A190,'全入力（様式2-4）'!$G$17:$BY$1200,Z$1,FALSE))</f>
        <v>0</v>
      </c>
      <c r="AA190" s="38">
        <f>IF(ISERROR(VLOOKUP($A190,'全入力（様式2-4）'!$G$17:$BY$1200,AA$1,FALSE)),"",VLOOKUP($A190,'全入力（様式2-4）'!$G$17:$BY$1200,AA$1,FALSE))</f>
        <v>0</v>
      </c>
      <c r="AB190" s="38">
        <f>IF(ISERROR(VLOOKUP($A190,'全入力（様式2-4）'!$G$17:$BY$1200,AB$1,FALSE)),"",VLOOKUP($A190,'全入力（様式2-4）'!$G$17:$BY$1200,AB$1,FALSE))</f>
        <v>0</v>
      </c>
      <c r="AC190" s="38">
        <f>IF(ISERROR(VLOOKUP($A190,'全入力（様式2-4）'!$G$17:$BY$1200,AC$1,FALSE)),"",VLOOKUP($A190,'全入力（様式2-4）'!$G$17:$BY$1200,AC$1,FALSE))</f>
        <v>0</v>
      </c>
      <c r="AD190" s="200">
        <f>IF(ISERROR(VLOOKUP($A190,'全入力（様式2-4）'!$G$17:$BY$1200,AD$1,FALSE)),"",VLOOKUP($A190,'全入力（様式2-4）'!$G$17:$BY$1200,AD$1,FALSE))</f>
        <v>0</v>
      </c>
      <c r="AE190" s="112"/>
      <c r="AF190" s="112"/>
      <c r="AG190" s="112"/>
      <c r="AH190" s="317" t="str">
        <f t="shared" si="176"/>
        <v>00</v>
      </c>
      <c r="AI190" s="39" t="str">
        <f>IF(ISERROR(VLOOKUP($G190&amp;AI$8,参照!$P$4:$U$500,5,FALSE)),"",VLOOKUP($G190&amp;AI$8,参照!$P$4:$U$500,5,FALSE))</f>
        <v/>
      </c>
      <c r="AJ190" s="39" t="str">
        <f>IF(ISERROR(VLOOKUP($G190&amp;AJ$8,参照!$P$4:$U$500,5,FALSE)),"",VLOOKUP($G190&amp;AJ$8,参照!$P$4:$U$500,5,FALSE))</f>
        <v/>
      </c>
      <c r="AK190" s="37">
        <v>29</v>
      </c>
      <c r="AL190" s="37">
        <v>84</v>
      </c>
      <c r="AM190" s="37"/>
      <c r="AN190" s="72">
        <f>IF(ISERROR(VLOOKUP($A190,'全入力（様式2-4）'!$G$17:$BY$1200,AN$1,FALSE)),"",VLOOKUP($A190,'全入力（様式2-4）'!$G$17:$BY$1200,AN$1,FALSE))</f>
        <v>0</v>
      </c>
      <c r="AO190" s="78">
        <f>IF(ISERROR(VLOOKUP($A190,'全入力（様式2-4）'!$G$17:$BY$1200,AO$1,FALSE)),"",VLOOKUP($A190,'全入力（様式2-4）'!$G$17:$BY$1200,AO$1,FALSE))</f>
        <v>0</v>
      </c>
      <c r="AP190" s="44">
        <f>IF(ISERROR(VLOOKUP($A190,'全入力（様式2-4）'!$G$17:$BY$1200,AP$1,FALSE)),"",VLOOKUP($A190,'全入力（様式2-4）'!$G$17:$BY$1200,AP$1,FALSE))</f>
        <v>0</v>
      </c>
      <c r="AQ190" s="63" t="str">
        <f>IF(ISERROR(VLOOKUP($G190,参照!$U$4:$W$102,3,FALSE)),"",VLOOKUP($G190,参照!$U$4:$W$102,3,FALSE))</f>
        <v/>
      </c>
      <c r="AR190" s="377" t="str">
        <f t="shared" ref="AR190" si="234">IF($AN190&lt;&gt;0,2/3,"")</f>
        <v/>
      </c>
      <c r="AS190" s="45" t="str">
        <f t="shared" si="178"/>
        <v/>
      </c>
      <c r="AT190" s="45" t="str">
        <f t="shared" si="179"/>
        <v/>
      </c>
      <c r="AU190" s="45" t="str">
        <f t="shared" si="180"/>
        <v/>
      </c>
      <c r="AV190" s="45" t="str">
        <f t="shared" si="181"/>
        <v/>
      </c>
      <c r="AW190" s="45" t="str">
        <f t="shared" si="174"/>
        <v/>
      </c>
      <c r="AX190" s="46">
        <f t="array" ref="AX190">SUM(IF('全入力（様式2-4）'!$G$17:$G$1200=$A190,IF('全入力（様式2-4）'!$AD$14:$AF$14=$AR190,'全入力（様式2-4）'!$AD$17:$AF$1200)))</f>
        <v>0</v>
      </c>
      <c r="AY190" s="47" t="str">
        <f t="shared" si="182"/>
        <v/>
      </c>
      <c r="AZ190" s="1890"/>
      <c r="BA190" s="46">
        <f t="shared" si="183"/>
        <v>0</v>
      </c>
      <c r="BB190" s="47" t="str">
        <f t="shared" si="184"/>
        <v/>
      </c>
      <c r="BC190" s="46">
        <f t="array" ref="BC190">SUM(IF('全入力（様式2-4）'!$G$17:$G$1200=$A190,IF('全入力（様式2-4）'!$AW$14:$AY$14=$AR190,'全入力（様式2-4）'!$AW$17:$AY$1200)))</f>
        <v>0</v>
      </c>
      <c r="BD190" s="47" t="str">
        <f t="shared" si="185"/>
        <v/>
      </c>
      <c r="BE190" s="150" t="str">
        <f t="shared" si="186"/>
        <v/>
      </c>
      <c r="BF190" s="1890"/>
      <c r="BG190" s="46"/>
      <c r="BH190" s="47"/>
      <c r="BI190" s="47"/>
      <c r="BJ190" s="144"/>
      <c r="BK190" s="1890"/>
    </row>
    <row r="191" spans="1:63" s="18" customFormat="1" ht="14.25" customHeight="1" thickBot="1">
      <c r="A191" s="942">
        <f t="shared" si="227"/>
        <v>60</v>
      </c>
      <c r="B191" s="7">
        <f>'全入力（様式2-4）'!$I$6</f>
        <v>0</v>
      </c>
      <c r="C191" s="186">
        <f>IF(ISERROR(VLOOKUP($A191,'全入力（様式2-4）'!$G$17:$BY$1200,C$1,FALSE)),"",VLOOKUP($A191,'全入力（様式2-4）'!$G$17:$BY$1200,C$1,FALSE))</f>
        <v>0</v>
      </c>
      <c r="D191" s="186">
        <f>IF(ISERROR(VLOOKUP($A191,'全入力（様式2-4）'!$G$17:$BY$1200,D$1,FALSE)),"",VLOOKUP($A191,'全入力（様式2-4）'!$G$17:$BY$1200,D$1,FALSE))</f>
        <v>0</v>
      </c>
      <c r="E191" s="186">
        <f>IF(ISERROR(VLOOKUP($A191,'全入力（様式2-4）'!$G$17:$BY$1200,E$1,FALSE)),"",VLOOKUP($A191,'全入力（様式2-4）'!$G$17:$BY$1200,E$1,FALSE))</f>
        <v>0</v>
      </c>
      <c r="F191" s="186">
        <f>IF(ISERROR(VLOOKUP($A191,'全入力（様式2-4）'!$G$17:$BY$1200,F$1,FALSE)),"",VLOOKUP($A191,'全入力（様式2-4）'!$G$17:$BY$1200,F$1,FALSE))</f>
        <v>0</v>
      </c>
      <c r="G191" s="187" t="str">
        <f>'全入力（様式2-4）'!$P$5&amp;'全入力（様式2-4）'!$R$5&amp;$D191</f>
        <v>0</v>
      </c>
      <c r="H191" s="188" t="str">
        <f t="shared" si="175"/>
        <v/>
      </c>
      <c r="I191" s="189">
        <f>IF(ISERROR(VLOOKUP($A191,'全入力（様式2-4）'!$G$17:$BY$1200,I$1,FALSE)),"",VLOOKUP($A191,'全入力（様式2-4）'!$G$17:$BY$1200,I$1,FALSE))</f>
        <v>0</v>
      </c>
      <c r="J191" s="189" t="str">
        <f>IF(ISERROR(VLOOKUP($A191,'全入力（様式2-4）'!$G$17:$BY$1200,J$1,FALSE)),"",VLOOKUP($A191,'全入力（様式2-4）'!$G$17:$BY$1200,J$1,FALSE))</f>
        <v/>
      </c>
      <c r="K191" s="189">
        <f>IF(ISERROR(VLOOKUP($A191,'全入力（様式2-4）'!$G$17:$BY$1200,K$1,FALSE)),"",VLOOKUP($A191,'全入力（様式2-4）'!$G$17:$BY$1200,K$1,FALSE))</f>
        <v>0</v>
      </c>
      <c r="L191" s="189" t="str">
        <f>IF(ISERROR(VLOOKUP($A191,'全入力（様式2-4）'!$G$17:$BY$1200,L$1,FALSE)),"",VLOOKUP($A191,'全入力（様式2-4）'!$G$17:$BY$1200,L$1,FALSE))</f>
        <v/>
      </c>
      <c r="M191" s="190">
        <f>IF(ISERROR(VLOOKUP($A191,'全入力（様式2-4）'!$G$17:$BY$1200,M$1,FALSE)),"",VLOOKUP($A191,'全入力（様式2-4）'!$G$17:$BY$1200,M$1,FALSE))</f>
        <v>0</v>
      </c>
      <c r="N191" s="190" t="str">
        <f>IF(ISERROR(VLOOKUP($A191,'全入力（様式2-4）'!$G$17:$BY$1200,N$1,FALSE)),"",VLOOKUP($A191,'全入力（様式2-4）'!$G$17:$BY$1200,N$1,FALSE))</f>
        <v/>
      </c>
      <c r="O191" s="190">
        <f>IF(ISERROR(VLOOKUP($A191,'全入力（様式2-4）'!$G$17:$BY$1200,O$1,FALSE)),"",VLOOKUP($A191,'全入力（様式2-4）'!$G$17:$BY$1200,O$1,FALSE))</f>
        <v>0</v>
      </c>
      <c r="P191" s="190" t="str">
        <f>IF(ISERROR(VLOOKUP($A191,'全入力（様式2-4）'!$G$17:$BY$1200,P$1,FALSE)),"",VLOOKUP($A191,'全入力（様式2-4）'!$G$17:$BY$1200,P$1,FALSE))</f>
        <v/>
      </c>
      <c r="Q191" s="191">
        <f>IF(ISERROR(VLOOKUP($A191,'全入力（様式2-4）'!$G$17:$BY$1200,Q$1,FALSE)),"",VLOOKUP($A191,'全入力（様式2-4）'!$G$17:$BY$1200,Q$1,FALSE))</f>
        <v>0</v>
      </c>
      <c r="R191" s="192">
        <f>IF(ISERROR(VLOOKUP($A191,'全入力（様式2-4）'!$G$17:$BY$1200,R$1,FALSE)),"",VLOOKUP($A191,'全入力（様式2-4）'!$G$17:$BY$1200,R$1,FALSE))</f>
        <v>0</v>
      </c>
      <c r="S191" s="192" t="str">
        <f>IF(ISERROR(VLOOKUP($A191,'全入力（様式2-4）'!$G$17:$BY$1200,S$1,FALSE)),"",VLOOKUP($A191,'全入力（様式2-4）'!$G$17:$BY$1200,S$1,FALSE))</f>
        <v/>
      </c>
      <c r="T191" s="192"/>
      <c r="U191" s="192"/>
      <c r="V191" s="192"/>
      <c r="W191" s="192"/>
      <c r="X191" s="192"/>
      <c r="Y191" s="192"/>
      <c r="Z191" s="189">
        <f>IF(ISERROR(VLOOKUP($A191,'全入力（様式2-4）'!$G$17:$BY$1200,Z$1,FALSE)),"",VLOOKUP($A191,'全入力（様式2-4）'!$G$17:$BY$1200,Z$1,FALSE))</f>
        <v>0</v>
      </c>
      <c r="AA191" s="189">
        <f>IF(ISERROR(VLOOKUP($A191,'全入力（様式2-4）'!$G$17:$BY$1200,AA$1,FALSE)),"",VLOOKUP($A191,'全入力（様式2-4）'!$G$17:$BY$1200,AA$1,FALSE))</f>
        <v>0</v>
      </c>
      <c r="AB191" s="189">
        <f>IF(ISERROR(VLOOKUP($A191,'全入力（様式2-4）'!$G$17:$BY$1200,AB$1,FALSE)),"",VLOOKUP($A191,'全入力（様式2-4）'!$G$17:$BY$1200,AB$1,FALSE))</f>
        <v>0</v>
      </c>
      <c r="AC191" s="189">
        <f>IF(ISERROR(VLOOKUP($A191,'全入力（様式2-4）'!$G$17:$BY$1200,AC$1,FALSE)),"",VLOOKUP($A191,'全入力（様式2-4）'!$G$17:$BY$1200,AC$1,FALSE))</f>
        <v>0</v>
      </c>
      <c r="AD191" s="202">
        <f>IF(ISERROR(VLOOKUP($A191,'全入力（様式2-4）'!$G$17:$BY$1200,AD$1,FALSE)),"",VLOOKUP($A191,'全入力（様式2-4）'!$G$17:$BY$1200,AD$1,FALSE))</f>
        <v>0</v>
      </c>
      <c r="AE191" s="190"/>
      <c r="AF191" s="190"/>
      <c r="AG191" s="190"/>
      <c r="AH191" s="319" t="str">
        <f t="shared" si="176"/>
        <v>00</v>
      </c>
      <c r="AI191" s="193" t="str">
        <f>IF(ISERROR(VLOOKUP($G191&amp;AI$8,参照!$P$4:$U$500,5,FALSE)),"",VLOOKUP($G191&amp;AI$8,参照!$P$4:$U$500,5,FALSE))</f>
        <v/>
      </c>
      <c r="AJ191" s="193" t="str">
        <f>IF(ISERROR(VLOOKUP($G191&amp;AJ$8,参照!$P$4:$U$500,5,FALSE)),"",VLOOKUP($G191&amp;AJ$8,参照!$P$4:$U$500,5,FALSE))</f>
        <v/>
      </c>
      <c r="AK191" s="188">
        <v>31</v>
      </c>
      <c r="AL191" s="188">
        <v>85</v>
      </c>
      <c r="AM191" s="37"/>
      <c r="AN191" s="74">
        <f>IF(ISERROR(VLOOKUP($A191,'全入力（様式2-4）'!$G$17:$BY$1200,AN$1,FALSE)),"",VLOOKUP($A191,'全入力（様式2-4）'!$G$17:$BY$1200,AN$1,FALSE))</f>
        <v>0</v>
      </c>
      <c r="AO191" s="79">
        <f>IF(ISERROR(VLOOKUP($A191,'全入力（様式2-4）'!$G$17:$BY$1200,AO$1,FALSE)),"",VLOOKUP($A191,'全入力（様式2-4）'!$G$17:$BY$1200,AO$1,FALSE))</f>
        <v>0</v>
      </c>
      <c r="AP191" s="48">
        <f>IF(ISERROR(VLOOKUP($A191,'全入力（様式2-4）'!$G$17:$BY$1200,AP$1,FALSE)),"",VLOOKUP($A191,'全入力（様式2-4）'!$G$17:$BY$1200,AP$1,FALSE))</f>
        <v>0</v>
      </c>
      <c r="AQ191" s="64" t="str">
        <f>IF(ISERROR(VLOOKUP($G191,参照!$U$4:$W$102,3,FALSE)),"",VLOOKUP($G191,参照!$U$4:$W$102,3,FALSE))</f>
        <v/>
      </c>
      <c r="AR191" s="378" t="str">
        <f t="shared" ref="AR191" si="235">IF($AN191&lt;&gt;0,1/3,"")</f>
        <v/>
      </c>
      <c r="AS191" s="49" t="str">
        <f t="shared" si="178"/>
        <v/>
      </c>
      <c r="AT191" s="49" t="str">
        <f t="shared" si="179"/>
        <v/>
      </c>
      <c r="AU191" s="49" t="str">
        <f t="shared" si="180"/>
        <v/>
      </c>
      <c r="AV191" s="49" t="str">
        <f t="shared" si="181"/>
        <v/>
      </c>
      <c r="AW191" s="49" t="str">
        <f t="shared" si="174"/>
        <v/>
      </c>
      <c r="AX191" s="50">
        <f t="array" ref="AX191">SUM(IF('全入力（様式2-4）'!$G$17:$G$1200=$A191,IF('全入力（様式2-4）'!$AD$14:$AF$14=$AR191,'全入力（様式2-4）'!$AD$17:$AF$1200)))</f>
        <v>0</v>
      </c>
      <c r="AY191" s="51" t="str">
        <f t="shared" si="182"/>
        <v/>
      </c>
      <c r="AZ191" s="1891"/>
      <c r="BA191" s="50">
        <f t="shared" si="183"/>
        <v>0</v>
      </c>
      <c r="BB191" s="51" t="str">
        <f t="shared" si="184"/>
        <v/>
      </c>
      <c r="BC191" s="50">
        <f t="array" ref="BC191">SUM(IF('全入力（様式2-4）'!$G$17:$G$1200=$A191,IF('全入力（様式2-4）'!$AW$14:$AY$14=$AR191,'全入力（様式2-4）'!$AW$17:$AY$1200)))</f>
        <v>0</v>
      </c>
      <c r="BD191" s="51" t="str">
        <f t="shared" si="185"/>
        <v/>
      </c>
      <c r="BE191" s="151" t="str">
        <f t="shared" si="186"/>
        <v/>
      </c>
      <c r="BF191" s="1891"/>
      <c r="BG191" s="50"/>
      <c r="BH191" s="51"/>
      <c r="BI191" s="51"/>
      <c r="BJ191" s="145"/>
      <c r="BK191" s="1891"/>
    </row>
    <row r="192" spans="1:63" s="18" customFormat="1" ht="14.25" customHeight="1">
      <c r="A192" s="941">
        <f>A189+1</f>
        <v>61</v>
      </c>
      <c r="B192" s="178">
        <f>'全入力（様式2-4）'!$I$6</f>
        <v>0</v>
      </c>
      <c r="C192" s="177">
        <f>IF(ISERROR(VLOOKUP($A192,'全入力（様式2-4）'!$G$17:$BY$1200,C$1,FALSE)),"",VLOOKUP($A192,'全入力（様式2-4）'!$G$17:$BY$1200,C$1,FALSE))</f>
        <v>0</v>
      </c>
      <c r="D192" s="177">
        <f>IF(ISERROR(VLOOKUP($A192,'全入力（様式2-4）'!$G$17:$BY$1200,D$1,FALSE)),"",VLOOKUP($A192,'全入力（様式2-4）'!$G$17:$BY$1200,D$1,FALSE))</f>
        <v>0</v>
      </c>
      <c r="E192" s="177">
        <f>IF(ISERROR(VLOOKUP($A192,'全入力（様式2-4）'!$G$17:$BY$1200,E$1,FALSE)),"",VLOOKUP($A192,'全入力（様式2-4）'!$G$17:$BY$1200,E$1,FALSE))</f>
        <v>0</v>
      </c>
      <c r="F192" s="177">
        <f>IF(ISERROR(VLOOKUP($A192,'全入力（様式2-4）'!$G$17:$BY$1200,F$1,FALSE)),"",VLOOKUP($A192,'全入力（様式2-4）'!$G$17:$BY$1200,F$1,FALSE))</f>
        <v>0</v>
      </c>
      <c r="G192" s="179" t="str">
        <f>'全入力（様式2-4）'!$P$5&amp;'全入力（様式2-4）'!$R$5&amp;$D192</f>
        <v>0</v>
      </c>
      <c r="H192" s="180" t="str">
        <f t="shared" si="175"/>
        <v/>
      </c>
      <c r="I192" s="181">
        <f>IF(ISERROR(VLOOKUP($A192,'全入力（様式2-4）'!$G$17:$BY$1200,I$1,FALSE)),"",VLOOKUP($A192,'全入力（様式2-4）'!$G$17:$BY$1200,I$1,FALSE))</f>
        <v>0</v>
      </c>
      <c r="J192" s="181" t="str">
        <f>IF(ISERROR(VLOOKUP($A192,'全入力（様式2-4）'!$G$17:$BY$1200,J$1,FALSE)),"",VLOOKUP($A192,'全入力（様式2-4）'!$G$17:$BY$1200,J$1,FALSE))</f>
        <v/>
      </c>
      <c r="K192" s="181">
        <f>IF(ISERROR(VLOOKUP($A192,'全入力（様式2-4）'!$G$17:$BY$1200,K$1,FALSE)),"",VLOOKUP($A192,'全入力（様式2-4）'!$G$17:$BY$1200,K$1,FALSE))</f>
        <v>0</v>
      </c>
      <c r="L192" s="181" t="str">
        <f>IF(ISERROR(VLOOKUP($A192,'全入力（様式2-4）'!$G$17:$BY$1200,L$1,FALSE)),"",VLOOKUP($A192,'全入力（様式2-4）'!$G$17:$BY$1200,L$1,FALSE))</f>
        <v/>
      </c>
      <c r="M192" s="182">
        <f>IF(ISERROR(VLOOKUP($A192,'全入力（様式2-4）'!$G$17:$BY$1200,M$1,FALSE)),"",VLOOKUP($A192,'全入力（様式2-4）'!$G$17:$BY$1200,M$1,FALSE))</f>
        <v>0</v>
      </c>
      <c r="N192" s="182" t="str">
        <f>IF(ISERROR(VLOOKUP($A192,'全入力（様式2-4）'!$G$17:$BY$1200,N$1,FALSE)),"",VLOOKUP($A192,'全入力（様式2-4）'!$G$17:$BY$1200,N$1,FALSE))</f>
        <v/>
      </c>
      <c r="O192" s="182">
        <f>IF(ISERROR(VLOOKUP($A192,'全入力（様式2-4）'!$G$17:$BY$1200,O$1,FALSE)),"",VLOOKUP($A192,'全入力（様式2-4）'!$G$17:$BY$1200,O$1,FALSE))</f>
        <v>0</v>
      </c>
      <c r="P192" s="182" t="str">
        <f>IF(ISERROR(VLOOKUP($A192,'全入力（様式2-4）'!$G$17:$BY$1200,P$1,FALSE)),"",VLOOKUP($A192,'全入力（様式2-4）'!$G$17:$BY$1200,P$1,FALSE))</f>
        <v/>
      </c>
      <c r="Q192" s="183">
        <f>IF(ISERROR(VLOOKUP($A192,'全入力（様式2-4）'!$G$17:$BY$1200,Q$1,FALSE)),"",VLOOKUP($A192,'全入力（様式2-4）'!$G$17:$BY$1200,Q$1,FALSE))</f>
        <v>0</v>
      </c>
      <c r="R192" s="184">
        <f>IF(ISERROR(VLOOKUP($A192,'全入力（様式2-4）'!$G$17:$BY$1200,R$1,FALSE)),"",VLOOKUP($A192,'全入力（様式2-4）'!$G$17:$BY$1200,R$1,FALSE))</f>
        <v>0</v>
      </c>
      <c r="S192" s="184" t="str">
        <f>IF(ISERROR(VLOOKUP($A192,'全入力（様式2-4）'!$G$17:$BY$1200,S$1,FALSE)),"",VLOOKUP($A192,'全入力（様式2-4）'!$G$17:$BY$1200,S$1,FALSE))</f>
        <v/>
      </c>
      <c r="T192" s="184"/>
      <c r="U192" s="184"/>
      <c r="V192" s="537"/>
      <c r="W192" s="537"/>
      <c r="X192" s="537"/>
      <c r="Y192" s="537"/>
      <c r="Z192" s="181">
        <f>IF(ISERROR(VLOOKUP($A192,'全入力（様式2-4）'!$G$17:$BY$1200,Z$1,FALSE)),"",VLOOKUP($A192,'全入力（様式2-4）'!$G$17:$BY$1200,Z$1,FALSE))</f>
        <v>0</v>
      </c>
      <c r="AA192" s="181">
        <f>IF(ISERROR(VLOOKUP($A192,'全入力（様式2-4）'!$G$17:$BY$1200,AA$1,FALSE)),"",VLOOKUP($A192,'全入力（様式2-4）'!$G$17:$BY$1200,AA$1,FALSE))</f>
        <v>0</v>
      </c>
      <c r="AB192" s="181">
        <f>IF(ISERROR(VLOOKUP($A192,'全入力（様式2-4）'!$G$17:$BY$1200,AB$1,FALSE)),"",VLOOKUP($A192,'全入力（様式2-4）'!$G$17:$BY$1200,AB$1,FALSE))</f>
        <v>0</v>
      </c>
      <c r="AC192" s="181">
        <f>IF(ISERROR(VLOOKUP($A192,'全入力（様式2-4）'!$G$17:$BY$1200,AC$1,FALSE)),"",VLOOKUP($A192,'全入力（様式2-4）'!$G$17:$BY$1200,AC$1,FALSE))</f>
        <v>0</v>
      </c>
      <c r="AD192" s="201">
        <f>IF(ISERROR(VLOOKUP($A192,'全入力（様式2-4）'!$G$17:$BY$1200,AD$1,FALSE)),"",VLOOKUP($A192,'全入力（様式2-4）'!$G$17:$BY$1200,AD$1,FALSE))</f>
        <v>0</v>
      </c>
      <c r="AE192" s="182"/>
      <c r="AF192" s="182"/>
      <c r="AG192" s="182"/>
      <c r="AH192" s="318" t="str">
        <f t="shared" si="176"/>
        <v>00</v>
      </c>
      <c r="AI192" s="185" t="str">
        <f>IF(ISERROR(VLOOKUP($G192&amp;AI$8,参照!$P$4:$U$500,5,FALSE)),"",VLOOKUP($G192&amp;AI$8,参照!$P$4:$U$500,5,FALSE))</f>
        <v/>
      </c>
      <c r="AJ192" s="185" t="str">
        <f>IF(ISERROR(VLOOKUP($G192&amp;AJ$8,参照!$P$4:$U$500,5,FALSE)),"",VLOOKUP($G192&amp;AJ$8,参照!$P$4:$U$500,5,FALSE))</f>
        <v/>
      </c>
      <c r="AK192" s="180">
        <v>27</v>
      </c>
      <c r="AL192" s="180">
        <v>83</v>
      </c>
      <c r="AM192" s="37"/>
      <c r="AN192" s="76">
        <f>IF(ISERROR(VLOOKUP($A192,'全入力（様式2-4）'!$G$17:$BY$1200,AN$1,FALSE)),"",VLOOKUP($A192,'全入力（様式2-4）'!$G$17:$BY$1200,AN$1,FALSE))</f>
        <v>0</v>
      </c>
      <c r="AO192" s="77">
        <f>IF(ISERROR(VLOOKUP($A192,'全入力（様式2-4）'!$G$17:$BY$1200,AO$1,FALSE)),"",VLOOKUP($A192,'全入力（様式2-4）'!$G$17:$BY$1200,AO$1,FALSE))</f>
        <v>0</v>
      </c>
      <c r="AP192" s="52">
        <f>IF(ISERROR(VLOOKUP($A192,'全入力（様式2-4）'!$G$17:$BY$1200,AP$1,FALSE)),"",VLOOKUP($A192,'全入力（様式2-4）'!$G$17:$BY$1200,AP$1,FALSE))</f>
        <v>0</v>
      </c>
      <c r="AQ192" s="84" t="str">
        <f>IF(ISERROR(VLOOKUP($G192,参照!$U$4:$W$102,3,FALSE)),"",VLOOKUP($G192,参照!$U$4:$W$102,3,FALSE))</f>
        <v/>
      </c>
      <c r="AR192" s="376" t="str">
        <f t="shared" ref="AR192" si="236">IF($AN192&lt;&gt;0,"満額","")</f>
        <v/>
      </c>
      <c r="AS192" s="53" t="str">
        <f t="shared" si="178"/>
        <v/>
      </c>
      <c r="AT192" s="53" t="str">
        <f t="shared" si="179"/>
        <v/>
      </c>
      <c r="AU192" s="53" t="str">
        <f t="shared" si="180"/>
        <v/>
      </c>
      <c r="AV192" s="53" t="str">
        <f t="shared" si="181"/>
        <v/>
      </c>
      <c r="AW192" s="53" t="str">
        <f t="shared" si="174"/>
        <v/>
      </c>
      <c r="AX192" s="54">
        <f t="array" ref="AX192">SUM(IF('全入力（様式2-4）'!$G$17:$G$1200=$A192,IF('全入力（様式2-4）'!$AD$14:$AF$14=$AR192,'全入力（様式2-4）'!$AD$17:$AF$1200)))</f>
        <v>0</v>
      </c>
      <c r="AY192" s="55" t="str">
        <f t="shared" si="182"/>
        <v/>
      </c>
      <c r="AZ192" s="1889">
        <f>IF(ISERROR(VLOOKUP($A192,'全入力（様式2-4）'!$G$17:$BY$1200,AZ$1,FALSE)),"",VLOOKUP($A192,'全入力（様式2-4）'!$G$17:$BY$1200,AZ$1,FALSE))</f>
        <v>0</v>
      </c>
      <c r="BA192" s="54">
        <f t="shared" si="183"/>
        <v>0</v>
      </c>
      <c r="BB192" s="55" t="str">
        <f t="shared" si="184"/>
        <v/>
      </c>
      <c r="BC192" s="54">
        <f t="array" ref="BC192">SUM(IF('全入力（様式2-4）'!$G$17:$G$1200=$A192,IF('全入力（様式2-4）'!$AW$14:$AY$14=$AR192,'全入力（様式2-4）'!$AW$17:$AY$1200)))</f>
        <v>0</v>
      </c>
      <c r="BD192" s="55" t="str">
        <f t="shared" si="185"/>
        <v/>
      </c>
      <c r="BE192" s="152" t="str">
        <f t="shared" si="186"/>
        <v/>
      </c>
      <c r="BF192" s="1889">
        <f>IF(ISERROR(VLOOKUP($A192,'全入力（様式2-4）'!$G$17:$BY$1200,BF$1,FALSE)),"",VLOOKUP($A192,'全入力（様式2-4）'!$G$17:$BY$1200,BF$1,FALSE))</f>
        <v>0</v>
      </c>
      <c r="BG192" s="54"/>
      <c r="BH192" s="55"/>
      <c r="BI192" s="55"/>
      <c r="BJ192" s="146"/>
      <c r="BK192" s="1889"/>
    </row>
    <row r="193" spans="1:63" s="18" customFormat="1" ht="14.25" customHeight="1">
      <c r="A193" s="940">
        <f t="shared" si="227"/>
        <v>61</v>
      </c>
      <c r="B193" s="1">
        <f>'全入力（様式2-4）'!$I$6</f>
        <v>0</v>
      </c>
      <c r="C193" s="35">
        <f>IF(ISERROR(VLOOKUP($A193,'全入力（様式2-4）'!$G$17:$BY$1200,C$1,FALSE)),"",VLOOKUP($A193,'全入力（様式2-4）'!$G$17:$BY$1200,C$1,FALSE))</f>
        <v>0</v>
      </c>
      <c r="D193" s="35">
        <f>IF(ISERROR(VLOOKUP($A193,'全入力（様式2-4）'!$G$17:$BY$1200,D$1,FALSE)),"",VLOOKUP($A193,'全入力（様式2-4）'!$G$17:$BY$1200,D$1,FALSE))</f>
        <v>0</v>
      </c>
      <c r="E193" s="35">
        <f>IF(ISERROR(VLOOKUP($A193,'全入力（様式2-4）'!$G$17:$BY$1200,E$1,FALSE)),"",VLOOKUP($A193,'全入力（様式2-4）'!$G$17:$BY$1200,E$1,FALSE))</f>
        <v>0</v>
      </c>
      <c r="F193" s="35">
        <f>IF(ISERROR(VLOOKUP($A193,'全入力（様式2-4）'!$G$17:$BY$1200,F$1,FALSE)),"",VLOOKUP($A193,'全入力（様式2-4）'!$G$17:$BY$1200,F$1,FALSE))</f>
        <v>0</v>
      </c>
      <c r="G193" s="36" t="str">
        <f>'全入力（様式2-4）'!$P$5&amp;'全入力（様式2-4）'!$R$5&amp;$D193</f>
        <v>0</v>
      </c>
      <c r="H193" s="37" t="str">
        <f t="shared" si="175"/>
        <v/>
      </c>
      <c r="I193" s="38">
        <f>IF(ISERROR(VLOOKUP($A193,'全入力（様式2-4）'!$G$17:$BY$1200,I$1,FALSE)),"",VLOOKUP($A193,'全入力（様式2-4）'!$G$17:$BY$1200,I$1,FALSE))</f>
        <v>0</v>
      </c>
      <c r="J193" s="38" t="str">
        <f>IF(ISERROR(VLOOKUP($A193,'全入力（様式2-4）'!$G$17:$BY$1200,J$1,FALSE)),"",VLOOKUP($A193,'全入力（様式2-4）'!$G$17:$BY$1200,J$1,FALSE))</f>
        <v/>
      </c>
      <c r="K193" s="38">
        <f>IF(ISERROR(VLOOKUP($A193,'全入力（様式2-4）'!$G$17:$BY$1200,K$1,FALSE)),"",VLOOKUP($A193,'全入力（様式2-4）'!$G$17:$BY$1200,K$1,FALSE))</f>
        <v>0</v>
      </c>
      <c r="L193" s="38" t="str">
        <f>IF(ISERROR(VLOOKUP($A193,'全入力（様式2-4）'!$G$17:$BY$1200,L$1,FALSE)),"",VLOOKUP($A193,'全入力（様式2-4）'!$G$17:$BY$1200,L$1,FALSE))</f>
        <v/>
      </c>
      <c r="M193" s="112">
        <f>IF(ISERROR(VLOOKUP($A193,'全入力（様式2-4）'!$G$17:$BY$1200,M$1,FALSE)),"",VLOOKUP($A193,'全入力（様式2-4）'!$G$17:$BY$1200,M$1,FALSE))</f>
        <v>0</v>
      </c>
      <c r="N193" s="112" t="str">
        <f>IF(ISERROR(VLOOKUP($A193,'全入力（様式2-4）'!$G$17:$BY$1200,N$1,FALSE)),"",VLOOKUP($A193,'全入力（様式2-4）'!$G$17:$BY$1200,N$1,FALSE))</f>
        <v/>
      </c>
      <c r="O193" s="112">
        <f>IF(ISERROR(VLOOKUP($A193,'全入力（様式2-4）'!$G$17:$BY$1200,O$1,FALSE)),"",VLOOKUP($A193,'全入力（様式2-4）'!$G$17:$BY$1200,O$1,FALSE))</f>
        <v>0</v>
      </c>
      <c r="P193" s="112" t="str">
        <f>IF(ISERROR(VLOOKUP($A193,'全入力（様式2-4）'!$G$17:$BY$1200,P$1,FALSE)),"",VLOOKUP($A193,'全入力（様式2-4）'!$G$17:$BY$1200,P$1,FALSE))</f>
        <v/>
      </c>
      <c r="Q193" s="176">
        <f>IF(ISERROR(VLOOKUP($A193,'全入力（様式2-4）'!$G$17:$BY$1200,Q$1,FALSE)),"",VLOOKUP($A193,'全入力（様式2-4）'!$G$17:$BY$1200,Q$1,FALSE))</f>
        <v>0</v>
      </c>
      <c r="R193" s="105">
        <f>IF(ISERROR(VLOOKUP($A193,'全入力（様式2-4）'!$G$17:$BY$1200,R$1,FALSE)),"",VLOOKUP($A193,'全入力（様式2-4）'!$G$17:$BY$1200,R$1,FALSE))</f>
        <v>0</v>
      </c>
      <c r="S193" s="105" t="str">
        <f>IF(ISERROR(VLOOKUP($A193,'全入力（様式2-4）'!$G$17:$BY$1200,S$1,FALSE)),"",VLOOKUP($A193,'全入力（様式2-4）'!$G$17:$BY$1200,S$1,FALSE))</f>
        <v/>
      </c>
      <c r="T193" s="105"/>
      <c r="U193" s="105"/>
      <c r="V193" s="105"/>
      <c r="W193" s="105"/>
      <c r="X193" s="105"/>
      <c r="Y193" s="105"/>
      <c r="Z193" s="38">
        <f>IF(ISERROR(VLOOKUP($A193,'全入力（様式2-4）'!$G$17:$BY$1200,Z$1,FALSE)),"",VLOOKUP($A193,'全入力（様式2-4）'!$G$17:$BY$1200,Z$1,FALSE))</f>
        <v>0</v>
      </c>
      <c r="AA193" s="38">
        <f>IF(ISERROR(VLOOKUP($A193,'全入力（様式2-4）'!$G$17:$BY$1200,AA$1,FALSE)),"",VLOOKUP($A193,'全入力（様式2-4）'!$G$17:$BY$1200,AA$1,FALSE))</f>
        <v>0</v>
      </c>
      <c r="AB193" s="38">
        <f>IF(ISERROR(VLOOKUP($A193,'全入力（様式2-4）'!$G$17:$BY$1200,AB$1,FALSE)),"",VLOOKUP($A193,'全入力（様式2-4）'!$G$17:$BY$1200,AB$1,FALSE))</f>
        <v>0</v>
      </c>
      <c r="AC193" s="38">
        <f>IF(ISERROR(VLOOKUP($A193,'全入力（様式2-4）'!$G$17:$BY$1200,AC$1,FALSE)),"",VLOOKUP($A193,'全入力（様式2-4）'!$G$17:$BY$1200,AC$1,FALSE))</f>
        <v>0</v>
      </c>
      <c r="AD193" s="200">
        <f>IF(ISERROR(VLOOKUP($A193,'全入力（様式2-4）'!$G$17:$BY$1200,AD$1,FALSE)),"",VLOOKUP($A193,'全入力（様式2-4）'!$G$17:$BY$1200,AD$1,FALSE))</f>
        <v>0</v>
      </c>
      <c r="AE193" s="112"/>
      <c r="AF193" s="112"/>
      <c r="AG193" s="112"/>
      <c r="AH193" s="317" t="str">
        <f t="shared" si="176"/>
        <v>00</v>
      </c>
      <c r="AI193" s="39" t="str">
        <f>IF(ISERROR(VLOOKUP($G193&amp;AI$8,参照!$P$4:$U$500,5,FALSE)),"",VLOOKUP($G193&amp;AI$8,参照!$P$4:$U$500,5,FALSE))</f>
        <v/>
      </c>
      <c r="AJ193" s="39" t="str">
        <f>IF(ISERROR(VLOOKUP($G193&amp;AJ$8,参照!$P$4:$U$500,5,FALSE)),"",VLOOKUP($G193&amp;AJ$8,参照!$P$4:$U$500,5,FALSE))</f>
        <v/>
      </c>
      <c r="AK193" s="37">
        <v>29</v>
      </c>
      <c r="AL193" s="37">
        <v>84</v>
      </c>
      <c r="AM193" s="37"/>
      <c r="AN193" s="72">
        <f>IF(ISERROR(VLOOKUP($A193,'全入力（様式2-4）'!$G$17:$BY$1200,AN$1,FALSE)),"",VLOOKUP($A193,'全入力（様式2-4）'!$G$17:$BY$1200,AN$1,FALSE))</f>
        <v>0</v>
      </c>
      <c r="AO193" s="78">
        <f>IF(ISERROR(VLOOKUP($A193,'全入力（様式2-4）'!$G$17:$BY$1200,AO$1,FALSE)),"",VLOOKUP($A193,'全入力（様式2-4）'!$G$17:$BY$1200,AO$1,FALSE))</f>
        <v>0</v>
      </c>
      <c r="AP193" s="44">
        <f>IF(ISERROR(VLOOKUP($A193,'全入力（様式2-4）'!$G$17:$BY$1200,AP$1,FALSE)),"",VLOOKUP($A193,'全入力（様式2-4）'!$G$17:$BY$1200,AP$1,FALSE))</f>
        <v>0</v>
      </c>
      <c r="AQ193" s="63" t="str">
        <f>IF(ISERROR(VLOOKUP($G193,参照!$U$4:$W$102,3,FALSE)),"",VLOOKUP($G193,参照!$U$4:$W$102,3,FALSE))</f>
        <v/>
      </c>
      <c r="AR193" s="377" t="str">
        <f t="shared" ref="AR193" si="237">IF($AN193&lt;&gt;0,2/3,"")</f>
        <v/>
      </c>
      <c r="AS193" s="45" t="str">
        <f t="shared" si="178"/>
        <v/>
      </c>
      <c r="AT193" s="45" t="str">
        <f t="shared" si="179"/>
        <v/>
      </c>
      <c r="AU193" s="45" t="str">
        <f t="shared" si="180"/>
        <v/>
      </c>
      <c r="AV193" s="45" t="str">
        <f t="shared" si="181"/>
        <v/>
      </c>
      <c r="AW193" s="45" t="str">
        <f t="shared" si="174"/>
        <v/>
      </c>
      <c r="AX193" s="46">
        <f t="array" ref="AX193">SUM(IF('全入力（様式2-4）'!$G$17:$G$1200=$A193,IF('全入力（様式2-4）'!$AD$14:$AF$14=$AR193,'全入力（様式2-4）'!$AD$17:$AF$1200)))</f>
        <v>0</v>
      </c>
      <c r="AY193" s="47" t="str">
        <f t="shared" si="182"/>
        <v/>
      </c>
      <c r="AZ193" s="1890"/>
      <c r="BA193" s="46">
        <f t="shared" si="183"/>
        <v>0</v>
      </c>
      <c r="BB193" s="47" t="str">
        <f t="shared" si="184"/>
        <v/>
      </c>
      <c r="BC193" s="46">
        <f t="array" ref="BC193">SUM(IF('全入力（様式2-4）'!$G$17:$G$1200=$A193,IF('全入力（様式2-4）'!$AW$14:$AY$14=$AR193,'全入力（様式2-4）'!$AW$17:$AY$1200)))</f>
        <v>0</v>
      </c>
      <c r="BD193" s="47" t="str">
        <f t="shared" si="185"/>
        <v/>
      </c>
      <c r="BE193" s="150" t="str">
        <f t="shared" si="186"/>
        <v/>
      </c>
      <c r="BF193" s="1890"/>
      <c r="BG193" s="46"/>
      <c r="BH193" s="47"/>
      <c r="BI193" s="47"/>
      <c r="BJ193" s="144"/>
      <c r="BK193" s="1890"/>
    </row>
    <row r="194" spans="1:63" s="18" customFormat="1" ht="14.25" customHeight="1" thickBot="1">
      <c r="A194" s="942">
        <f t="shared" si="227"/>
        <v>61</v>
      </c>
      <c r="B194" s="7">
        <f>'全入力（様式2-4）'!$I$6</f>
        <v>0</v>
      </c>
      <c r="C194" s="186">
        <f>IF(ISERROR(VLOOKUP($A194,'全入力（様式2-4）'!$G$17:$BY$1200,C$1,FALSE)),"",VLOOKUP($A194,'全入力（様式2-4）'!$G$17:$BY$1200,C$1,FALSE))</f>
        <v>0</v>
      </c>
      <c r="D194" s="186">
        <f>IF(ISERROR(VLOOKUP($A194,'全入力（様式2-4）'!$G$17:$BY$1200,D$1,FALSE)),"",VLOOKUP($A194,'全入力（様式2-4）'!$G$17:$BY$1200,D$1,FALSE))</f>
        <v>0</v>
      </c>
      <c r="E194" s="186">
        <f>IF(ISERROR(VLOOKUP($A194,'全入力（様式2-4）'!$G$17:$BY$1200,E$1,FALSE)),"",VLOOKUP($A194,'全入力（様式2-4）'!$G$17:$BY$1200,E$1,FALSE))</f>
        <v>0</v>
      </c>
      <c r="F194" s="186">
        <f>IF(ISERROR(VLOOKUP($A194,'全入力（様式2-4）'!$G$17:$BY$1200,F$1,FALSE)),"",VLOOKUP($A194,'全入力（様式2-4）'!$G$17:$BY$1200,F$1,FALSE))</f>
        <v>0</v>
      </c>
      <c r="G194" s="187" t="str">
        <f>'全入力（様式2-4）'!$P$5&amp;'全入力（様式2-4）'!$R$5&amp;$D194</f>
        <v>0</v>
      </c>
      <c r="H194" s="188" t="str">
        <f t="shared" si="175"/>
        <v/>
      </c>
      <c r="I194" s="189">
        <f>IF(ISERROR(VLOOKUP($A194,'全入力（様式2-4）'!$G$17:$BY$1200,I$1,FALSE)),"",VLOOKUP($A194,'全入力（様式2-4）'!$G$17:$BY$1200,I$1,FALSE))</f>
        <v>0</v>
      </c>
      <c r="J194" s="189" t="str">
        <f>IF(ISERROR(VLOOKUP($A194,'全入力（様式2-4）'!$G$17:$BY$1200,J$1,FALSE)),"",VLOOKUP($A194,'全入力（様式2-4）'!$G$17:$BY$1200,J$1,FALSE))</f>
        <v/>
      </c>
      <c r="K194" s="189">
        <f>IF(ISERROR(VLOOKUP($A194,'全入力（様式2-4）'!$G$17:$BY$1200,K$1,FALSE)),"",VLOOKUP($A194,'全入力（様式2-4）'!$G$17:$BY$1200,K$1,FALSE))</f>
        <v>0</v>
      </c>
      <c r="L194" s="189" t="str">
        <f>IF(ISERROR(VLOOKUP($A194,'全入力（様式2-4）'!$G$17:$BY$1200,L$1,FALSE)),"",VLOOKUP($A194,'全入力（様式2-4）'!$G$17:$BY$1200,L$1,FALSE))</f>
        <v/>
      </c>
      <c r="M194" s="190">
        <f>IF(ISERROR(VLOOKUP($A194,'全入力（様式2-4）'!$G$17:$BY$1200,M$1,FALSE)),"",VLOOKUP($A194,'全入力（様式2-4）'!$G$17:$BY$1200,M$1,FALSE))</f>
        <v>0</v>
      </c>
      <c r="N194" s="190" t="str">
        <f>IF(ISERROR(VLOOKUP($A194,'全入力（様式2-4）'!$G$17:$BY$1200,N$1,FALSE)),"",VLOOKUP($A194,'全入力（様式2-4）'!$G$17:$BY$1200,N$1,FALSE))</f>
        <v/>
      </c>
      <c r="O194" s="190">
        <f>IF(ISERROR(VLOOKUP($A194,'全入力（様式2-4）'!$G$17:$BY$1200,O$1,FALSE)),"",VLOOKUP($A194,'全入力（様式2-4）'!$G$17:$BY$1200,O$1,FALSE))</f>
        <v>0</v>
      </c>
      <c r="P194" s="190" t="str">
        <f>IF(ISERROR(VLOOKUP($A194,'全入力（様式2-4）'!$G$17:$BY$1200,P$1,FALSE)),"",VLOOKUP($A194,'全入力（様式2-4）'!$G$17:$BY$1200,P$1,FALSE))</f>
        <v/>
      </c>
      <c r="Q194" s="191">
        <f>IF(ISERROR(VLOOKUP($A194,'全入力（様式2-4）'!$G$17:$BY$1200,Q$1,FALSE)),"",VLOOKUP($A194,'全入力（様式2-4）'!$G$17:$BY$1200,Q$1,FALSE))</f>
        <v>0</v>
      </c>
      <c r="R194" s="192">
        <f>IF(ISERROR(VLOOKUP($A194,'全入力（様式2-4）'!$G$17:$BY$1200,R$1,FALSE)),"",VLOOKUP($A194,'全入力（様式2-4）'!$G$17:$BY$1200,R$1,FALSE))</f>
        <v>0</v>
      </c>
      <c r="S194" s="192" t="str">
        <f>IF(ISERROR(VLOOKUP($A194,'全入力（様式2-4）'!$G$17:$BY$1200,S$1,FALSE)),"",VLOOKUP($A194,'全入力（様式2-4）'!$G$17:$BY$1200,S$1,FALSE))</f>
        <v/>
      </c>
      <c r="T194" s="192"/>
      <c r="U194" s="192"/>
      <c r="V194" s="192"/>
      <c r="W194" s="192"/>
      <c r="X194" s="192"/>
      <c r="Y194" s="192"/>
      <c r="Z194" s="189">
        <f>IF(ISERROR(VLOOKUP($A194,'全入力（様式2-4）'!$G$17:$BY$1200,Z$1,FALSE)),"",VLOOKUP($A194,'全入力（様式2-4）'!$G$17:$BY$1200,Z$1,FALSE))</f>
        <v>0</v>
      </c>
      <c r="AA194" s="189">
        <f>IF(ISERROR(VLOOKUP($A194,'全入力（様式2-4）'!$G$17:$BY$1200,AA$1,FALSE)),"",VLOOKUP($A194,'全入力（様式2-4）'!$G$17:$BY$1200,AA$1,FALSE))</f>
        <v>0</v>
      </c>
      <c r="AB194" s="189">
        <f>IF(ISERROR(VLOOKUP($A194,'全入力（様式2-4）'!$G$17:$BY$1200,AB$1,FALSE)),"",VLOOKUP($A194,'全入力（様式2-4）'!$G$17:$BY$1200,AB$1,FALSE))</f>
        <v>0</v>
      </c>
      <c r="AC194" s="189">
        <f>IF(ISERROR(VLOOKUP($A194,'全入力（様式2-4）'!$G$17:$BY$1200,AC$1,FALSE)),"",VLOOKUP($A194,'全入力（様式2-4）'!$G$17:$BY$1200,AC$1,FALSE))</f>
        <v>0</v>
      </c>
      <c r="AD194" s="202">
        <f>IF(ISERROR(VLOOKUP($A194,'全入力（様式2-4）'!$G$17:$BY$1200,AD$1,FALSE)),"",VLOOKUP($A194,'全入力（様式2-4）'!$G$17:$BY$1200,AD$1,FALSE))</f>
        <v>0</v>
      </c>
      <c r="AE194" s="190"/>
      <c r="AF194" s="190"/>
      <c r="AG194" s="190"/>
      <c r="AH194" s="319" t="str">
        <f t="shared" si="176"/>
        <v>00</v>
      </c>
      <c r="AI194" s="193" t="str">
        <f>IF(ISERROR(VLOOKUP($G194&amp;AI$8,参照!$P$4:$U$500,5,FALSE)),"",VLOOKUP($G194&amp;AI$8,参照!$P$4:$U$500,5,FALSE))</f>
        <v/>
      </c>
      <c r="AJ194" s="193" t="str">
        <f>IF(ISERROR(VLOOKUP($G194&amp;AJ$8,参照!$P$4:$U$500,5,FALSE)),"",VLOOKUP($G194&amp;AJ$8,参照!$P$4:$U$500,5,FALSE))</f>
        <v/>
      </c>
      <c r="AK194" s="188">
        <v>31</v>
      </c>
      <c r="AL194" s="188">
        <v>85</v>
      </c>
      <c r="AM194" s="37"/>
      <c r="AN194" s="74">
        <f>IF(ISERROR(VLOOKUP($A194,'全入力（様式2-4）'!$G$17:$BY$1200,AN$1,FALSE)),"",VLOOKUP($A194,'全入力（様式2-4）'!$G$17:$BY$1200,AN$1,FALSE))</f>
        <v>0</v>
      </c>
      <c r="AO194" s="79">
        <f>IF(ISERROR(VLOOKUP($A194,'全入力（様式2-4）'!$G$17:$BY$1200,AO$1,FALSE)),"",VLOOKUP($A194,'全入力（様式2-4）'!$G$17:$BY$1200,AO$1,FALSE))</f>
        <v>0</v>
      </c>
      <c r="AP194" s="48">
        <f>IF(ISERROR(VLOOKUP($A194,'全入力（様式2-4）'!$G$17:$BY$1200,AP$1,FALSE)),"",VLOOKUP($A194,'全入力（様式2-4）'!$G$17:$BY$1200,AP$1,FALSE))</f>
        <v>0</v>
      </c>
      <c r="AQ194" s="64" t="str">
        <f>IF(ISERROR(VLOOKUP($G194,参照!$U$4:$W$102,3,FALSE)),"",VLOOKUP($G194,参照!$U$4:$W$102,3,FALSE))</f>
        <v/>
      </c>
      <c r="AR194" s="378" t="str">
        <f t="shared" ref="AR194" si="238">IF($AN194&lt;&gt;0,1/3,"")</f>
        <v/>
      </c>
      <c r="AS194" s="49" t="str">
        <f t="shared" si="178"/>
        <v/>
      </c>
      <c r="AT194" s="49" t="str">
        <f t="shared" si="179"/>
        <v/>
      </c>
      <c r="AU194" s="49" t="str">
        <f t="shared" si="180"/>
        <v/>
      </c>
      <c r="AV194" s="49" t="str">
        <f t="shared" si="181"/>
        <v/>
      </c>
      <c r="AW194" s="49" t="str">
        <f t="shared" si="174"/>
        <v/>
      </c>
      <c r="AX194" s="50">
        <f t="array" ref="AX194">SUM(IF('全入力（様式2-4）'!$G$17:$G$1200=$A194,IF('全入力（様式2-4）'!$AD$14:$AF$14=$AR194,'全入力（様式2-4）'!$AD$17:$AF$1200)))</f>
        <v>0</v>
      </c>
      <c r="AY194" s="51" t="str">
        <f t="shared" si="182"/>
        <v/>
      </c>
      <c r="AZ194" s="1891"/>
      <c r="BA194" s="50">
        <f t="shared" si="183"/>
        <v>0</v>
      </c>
      <c r="BB194" s="51" t="str">
        <f t="shared" si="184"/>
        <v/>
      </c>
      <c r="BC194" s="50">
        <f t="array" ref="BC194">SUM(IF('全入力（様式2-4）'!$G$17:$G$1200=$A194,IF('全入力（様式2-4）'!$AW$14:$AY$14=$AR194,'全入力（様式2-4）'!$AW$17:$AY$1200)))</f>
        <v>0</v>
      </c>
      <c r="BD194" s="51" t="str">
        <f t="shared" si="185"/>
        <v/>
      </c>
      <c r="BE194" s="151" t="str">
        <f t="shared" si="186"/>
        <v/>
      </c>
      <c r="BF194" s="1891"/>
      <c r="BG194" s="50"/>
      <c r="BH194" s="51"/>
      <c r="BI194" s="51"/>
      <c r="BJ194" s="145"/>
      <c r="BK194" s="1891"/>
    </row>
    <row r="195" spans="1:63" s="18" customFormat="1" ht="14.25" customHeight="1">
      <c r="A195" s="941">
        <f>A192+1</f>
        <v>62</v>
      </c>
      <c r="B195" s="178">
        <f>'全入力（様式2-4）'!$I$6</f>
        <v>0</v>
      </c>
      <c r="C195" s="177">
        <f>IF(ISERROR(VLOOKUP($A195,'全入力（様式2-4）'!$G$17:$BY$1200,C$1,FALSE)),"",VLOOKUP($A195,'全入力（様式2-4）'!$G$17:$BY$1200,C$1,FALSE))</f>
        <v>0</v>
      </c>
      <c r="D195" s="177">
        <f>IF(ISERROR(VLOOKUP($A195,'全入力（様式2-4）'!$G$17:$BY$1200,D$1,FALSE)),"",VLOOKUP($A195,'全入力（様式2-4）'!$G$17:$BY$1200,D$1,FALSE))</f>
        <v>0</v>
      </c>
      <c r="E195" s="177">
        <f>IF(ISERROR(VLOOKUP($A195,'全入力（様式2-4）'!$G$17:$BY$1200,E$1,FALSE)),"",VLOOKUP($A195,'全入力（様式2-4）'!$G$17:$BY$1200,E$1,FALSE))</f>
        <v>0</v>
      </c>
      <c r="F195" s="177">
        <f>IF(ISERROR(VLOOKUP($A195,'全入力（様式2-4）'!$G$17:$BY$1200,F$1,FALSE)),"",VLOOKUP($A195,'全入力（様式2-4）'!$G$17:$BY$1200,F$1,FALSE))</f>
        <v>0</v>
      </c>
      <c r="G195" s="179" t="str">
        <f>'全入力（様式2-4）'!$P$5&amp;'全入力（様式2-4）'!$R$5&amp;$D195</f>
        <v>0</v>
      </c>
      <c r="H195" s="180" t="str">
        <f t="shared" si="175"/>
        <v/>
      </c>
      <c r="I195" s="181">
        <f>IF(ISERROR(VLOOKUP($A195,'全入力（様式2-4）'!$G$17:$BY$1200,I$1,FALSE)),"",VLOOKUP($A195,'全入力（様式2-4）'!$G$17:$BY$1200,I$1,FALSE))</f>
        <v>0</v>
      </c>
      <c r="J195" s="181" t="str">
        <f>IF(ISERROR(VLOOKUP($A195,'全入力（様式2-4）'!$G$17:$BY$1200,J$1,FALSE)),"",VLOOKUP($A195,'全入力（様式2-4）'!$G$17:$BY$1200,J$1,FALSE))</f>
        <v/>
      </c>
      <c r="K195" s="181">
        <f>IF(ISERROR(VLOOKUP($A195,'全入力（様式2-4）'!$G$17:$BY$1200,K$1,FALSE)),"",VLOOKUP($A195,'全入力（様式2-4）'!$G$17:$BY$1200,K$1,FALSE))</f>
        <v>0</v>
      </c>
      <c r="L195" s="181" t="str">
        <f>IF(ISERROR(VLOOKUP($A195,'全入力（様式2-4）'!$G$17:$BY$1200,L$1,FALSE)),"",VLOOKUP($A195,'全入力（様式2-4）'!$G$17:$BY$1200,L$1,FALSE))</f>
        <v/>
      </c>
      <c r="M195" s="182">
        <f>IF(ISERROR(VLOOKUP($A195,'全入力（様式2-4）'!$G$17:$BY$1200,M$1,FALSE)),"",VLOOKUP($A195,'全入力（様式2-4）'!$G$17:$BY$1200,M$1,FALSE))</f>
        <v>0</v>
      </c>
      <c r="N195" s="182" t="str">
        <f>IF(ISERROR(VLOOKUP($A195,'全入力（様式2-4）'!$G$17:$BY$1200,N$1,FALSE)),"",VLOOKUP($A195,'全入力（様式2-4）'!$G$17:$BY$1200,N$1,FALSE))</f>
        <v/>
      </c>
      <c r="O195" s="182">
        <f>IF(ISERROR(VLOOKUP($A195,'全入力（様式2-4）'!$G$17:$BY$1200,O$1,FALSE)),"",VLOOKUP($A195,'全入力（様式2-4）'!$G$17:$BY$1200,O$1,FALSE))</f>
        <v>0</v>
      </c>
      <c r="P195" s="182" t="str">
        <f>IF(ISERROR(VLOOKUP($A195,'全入力（様式2-4）'!$G$17:$BY$1200,P$1,FALSE)),"",VLOOKUP($A195,'全入力（様式2-4）'!$G$17:$BY$1200,P$1,FALSE))</f>
        <v/>
      </c>
      <c r="Q195" s="183">
        <f>IF(ISERROR(VLOOKUP($A195,'全入力（様式2-4）'!$G$17:$BY$1200,Q$1,FALSE)),"",VLOOKUP($A195,'全入力（様式2-4）'!$G$17:$BY$1200,Q$1,FALSE))</f>
        <v>0</v>
      </c>
      <c r="R195" s="184">
        <f>IF(ISERROR(VLOOKUP($A195,'全入力（様式2-4）'!$G$17:$BY$1200,R$1,FALSE)),"",VLOOKUP($A195,'全入力（様式2-4）'!$G$17:$BY$1200,R$1,FALSE))</f>
        <v>0</v>
      </c>
      <c r="S195" s="184" t="str">
        <f>IF(ISERROR(VLOOKUP($A195,'全入力（様式2-4）'!$G$17:$BY$1200,S$1,FALSE)),"",VLOOKUP($A195,'全入力（様式2-4）'!$G$17:$BY$1200,S$1,FALSE))</f>
        <v/>
      </c>
      <c r="T195" s="184"/>
      <c r="U195" s="184"/>
      <c r="V195" s="537"/>
      <c r="W195" s="537"/>
      <c r="X195" s="537"/>
      <c r="Y195" s="537"/>
      <c r="Z195" s="181">
        <f>IF(ISERROR(VLOOKUP($A195,'全入力（様式2-4）'!$G$17:$BY$1200,Z$1,FALSE)),"",VLOOKUP($A195,'全入力（様式2-4）'!$G$17:$BY$1200,Z$1,FALSE))</f>
        <v>0</v>
      </c>
      <c r="AA195" s="181">
        <f>IF(ISERROR(VLOOKUP($A195,'全入力（様式2-4）'!$G$17:$BY$1200,AA$1,FALSE)),"",VLOOKUP($A195,'全入力（様式2-4）'!$G$17:$BY$1200,AA$1,FALSE))</f>
        <v>0</v>
      </c>
      <c r="AB195" s="181">
        <f>IF(ISERROR(VLOOKUP($A195,'全入力（様式2-4）'!$G$17:$BY$1200,AB$1,FALSE)),"",VLOOKUP($A195,'全入力（様式2-4）'!$G$17:$BY$1200,AB$1,FALSE))</f>
        <v>0</v>
      </c>
      <c r="AC195" s="181">
        <f>IF(ISERROR(VLOOKUP($A195,'全入力（様式2-4）'!$G$17:$BY$1200,AC$1,FALSE)),"",VLOOKUP($A195,'全入力（様式2-4）'!$G$17:$BY$1200,AC$1,FALSE))</f>
        <v>0</v>
      </c>
      <c r="AD195" s="201">
        <f>IF(ISERROR(VLOOKUP($A195,'全入力（様式2-4）'!$G$17:$BY$1200,AD$1,FALSE)),"",VLOOKUP($A195,'全入力（様式2-4）'!$G$17:$BY$1200,AD$1,FALSE))</f>
        <v>0</v>
      </c>
      <c r="AE195" s="182"/>
      <c r="AF195" s="182"/>
      <c r="AG195" s="182"/>
      <c r="AH195" s="318" t="str">
        <f t="shared" si="176"/>
        <v>00</v>
      </c>
      <c r="AI195" s="185" t="str">
        <f>IF(ISERROR(VLOOKUP($G195&amp;AI$8,参照!$P$4:$U$500,5,FALSE)),"",VLOOKUP($G195&amp;AI$8,参照!$P$4:$U$500,5,FALSE))</f>
        <v/>
      </c>
      <c r="AJ195" s="185" t="str">
        <f>IF(ISERROR(VLOOKUP($G195&amp;AJ$8,参照!$P$4:$U$500,5,FALSE)),"",VLOOKUP($G195&amp;AJ$8,参照!$P$4:$U$500,5,FALSE))</f>
        <v/>
      </c>
      <c r="AK195" s="180">
        <v>27</v>
      </c>
      <c r="AL195" s="180">
        <v>83</v>
      </c>
      <c r="AM195" s="37"/>
      <c r="AN195" s="76">
        <f>IF(ISERROR(VLOOKUP($A195,'全入力（様式2-4）'!$G$17:$BY$1200,AN$1,FALSE)),"",VLOOKUP($A195,'全入力（様式2-4）'!$G$17:$BY$1200,AN$1,FALSE))</f>
        <v>0</v>
      </c>
      <c r="AO195" s="77">
        <f>IF(ISERROR(VLOOKUP($A195,'全入力（様式2-4）'!$G$17:$BY$1200,AO$1,FALSE)),"",VLOOKUP($A195,'全入力（様式2-4）'!$G$17:$BY$1200,AO$1,FALSE))</f>
        <v>0</v>
      </c>
      <c r="AP195" s="52">
        <f>IF(ISERROR(VLOOKUP($A195,'全入力（様式2-4）'!$G$17:$BY$1200,AP$1,FALSE)),"",VLOOKUP($A195,'全入力（様式2-4）'!$G$17:$BY$1200,AP$1,FALSE))</f>
        <v>0</v>
      </c>
      <c r="AQ195" s="84" t="str">
        <f>IF(ISERROR(VLOOKUP($G195,参照!$U$4:$W$102,3,FALSE)),"",VLOOKUP($G195,参照!$U$4:$W$102,3,FALSE))</f>
        <v/>
      </c>
      <c r="AR195" s="376" t="str">
        <f t="shared" ref="AR195" si="239">IF($AN195&lt;&gt;0,"満額","")</f>
        <v/>
      </c>
      <c r="AS195" s="53" t="str">
        <f t="shared" si="178"/>
        <v/>
      </c>
      <c r="AT195" s="53" t="str">
        <f t="shared" si="179"/>
        <v/>
      </c>
      <c r="AU195" s="53" t="str">
        <f t="shared" si="180"/>
        <v/>
      </c>
      <c r="AV195" s="53" t="str">
        <f t="shared" si="181"/>
        <v/>
      </c>
      <c r="AW195" s="53" t="str">
        <f t="shared" si="174"/>
        <v/>
      </c>
      <c r="AX195" s="54">
        <f t="array" ref="AX195">SUM(IF('全入力（様式2-4）'!$G$17:$G$1200=$A195,IF('全入力（様式2-4）'!$AD$14:$AF$14=$AR195,'全入力（様式2-4）'!$AD$17:$AF$1200)))</f>
        <v>0</v>
      </c>
      <c r="AY195" s="55" t="str">
        <f t="shared" si="182"/>
        <v/>
      </c>
      <c r="AZ195" s="1889">
        <f>IF(ISERROR(VLOOKUP($A195,'全入力（様式2-4）'!$G$17:$BY$1200,AZ$1,FALSE)),"",VLOOKUP($A195,'全入力（様式2-4）'!$G$17:$BY$1200,AZ$1,FALSE))</f>
        <v>0</v>
      </c>
      <c r="BA195" s="54">
        <f t="shared" si="183"/>
        <v>0</v>
      </c>
      <c r="BB195" s="55" t="str">
        <f t="shared" si="184"/>
        <v/>
      </c>
      <c r="BC195" s="54">
        <f t="array" ref="BC195">SUM(IF('全入力（様式2-4）'!$G$17:$G$1200=$A195,IF('全入力（様式2-4）'!$AW$14:$AY$14=$AR195,'全入力（様式2-4）'!$AW$17:$AY$1200)))</f>
        <v>0</v>
      </c>
      <c r="BD195" s="55" t="str">
        <f t="shared" si="185"/>
        <v/>
      </c>
      <c r="BE195" s="152" t="str">
        <f t="shared" si="186"/>
        <v/>
      </c>
      <c r="BF195" s="1889">
        <f>IF(ISERROR(VLOOKUP($A195,'全入力（様式2-4）'!$G$17:$BY$1200,BF$1,FALSE)),"",VLOOKUP($A195,'全入力（様式2-4）'!$G$17:$BY$1200,BF$1,FALSE))</f>
        <v>0</v>
      </c>
      <c r="BG195" s="54"/>
      <c r="BH195" s="55"/>
      <c r="BI195" s="55"/>
      <c r="BJ195" s="146"/>
      <c r="BK195" s="1889"/>
    </row>
    <row r="196" spans="1:63" s="18" customFormat="1" ht="14.25" customHeight="1">
      <c r="A196" s="940">
        <f t="shared" si="227"/>
        <v>62</v>
      </c>
      <c r="B196" s="1">
        <f>'全入力（様式2-4）'!$I$6</f>
        <v>0</v>
      </c>
      <c r="C196" s="35">
        <f>IF(ISERROR(VLOOKUP($A196,'全入力（様式2-4）'!$G$17:$BY$1200,C$1,FALSE)),"",VLOOKUP($A196,'全入力（様式2-4）'!$G$17:$BY$1200,C$1,FALSE))</f>
        <v>0</v>
      </c>
      <c r="D196" s="35">
        <f>IF(ISERROR(VLOOKUP($A196,'全入力（様式2-4）'!$G$17:$BY$1200,D$1,FALSE)),"",VLOOKUP($A196,'全入力（様式2-4）'!$G$17:$BY$1200,D$1,FALSE))</f>
        <v>0</v>
      </c>
      <c r="E196" s="35">
        <f>IF(ISERROR(VLOOKUP($A196,'全入力（様式2-4）'!$G$17:$BY$1200,E$1,FALSE)),"",VLOOKUP($A196,'全入力（様式2-4）'!$G$17:$BY$1200,E$1,FALSE))</f>
        <v>0</v>
      </c>
      <c r="F196" s="35">
        <f>IF(ISERROR(VLOOKUP($A196,'全入力（様式2-4）'!$G$17:$BY$1200,F$1,FALSE)),"",VLOOKUP($A196,'全入力（様式2-4）'!$G$17:$BY$1200,F$1,FALSE))</f>
        <v>0</v>
      </c>
      <c r="G196" s="36" t="str">
        <f>'全入力（様式2-4）'!$P$5&amp;'全入力（様式2-4）'!$R$5&amp;$D196</f>
        <v>0</v>
      </c>
      <c r="H196" s="37" t="str">
        <f t="shared" si="175"/>
        <v/>
      </c>
      <c r="I196" s="38">
        <f>IF(ISERROR(VLOOKUP($A196,'全入力（様式2-4）'!$G$17:$BY$1200,I$1,FALSE)),"",VLOOKUP($A196,'全入力（様式2-4）'!$G$17:$BY$1200,I$1,FALSE))</f>
        <v>0</v>
      </c>
      <c r="J196" s="38" t="str">
        <f>IF(ISERROR(VLOOKUP($A196,'全入力（様式2-4）'!$G$17:$BY$1200,J$1,FALSE)),"",VLOOKUP($A196,'全入力（様式2-4）'!$G$17:$BY$1200,J$1,FALSE))</f>
        <v/>
      </c>
      <c r="K196" s="38">
        <f>IF(ISERROR(VLOOKUP($A196,'全入力（様式2-4）'!$G$17:$BY$1200,K$1,FALSE)),"",VLOOKUP($A196,'全入力（様式2-4）'!$G$17:$BY$1200,K$1,FALSE))</f>
        <v>0</v>
      </c>
      <c r="L196" s="38" t="str">
        <f>IF(ISERROR(VLOOKUP($A196,'全入力（様式2-4）'!$G$17:$BY$1200,L$1,FALSE)),"",VLOOKUP($A196,'全入力（様式2-4）'!$G$17:$BY$1200,L$1,FALSE))</f>
        <v/>
      </c>
      <c r="M196" s="112">
        <f>IF(ISERROR(VLOOKUP($A196,'全入力（様式2-4）'!$G$17:$BY$1200,M$1,FALSE)),"",VLOOKUP($A196,'全入力（様式2-4）'!$G$17:$BY$1200,M$1,FALSE))</f>
        <v>0</v>
      </c>
      <c r="N196" s="112" t="str">
        <f>IF(ISERROR(VLOOKUP($A196,'全入力（様式2-4）'!$G$17:$BY$1200,N$1,FALSE)),"",VLOOKUP($A196,'全入力（様式2-4）'!$G$17:$BY$1200,N$1,FALSE))</f>
        <v/>
      </c>
      <c r="O196" s="112">
        <f>IF(ISERROR(VLOOKUP($A196,'全入力（様式2-4）'!$G$17:$BY$1200,O$1,FALSE)),"",VLOOKUP($A196,'全入力（様式2-4）'!$G$17:$BY$1200,O$1,FALSE))</f>
        <v>0</v>
      </c>
      <c r="P196" s="112" t="str">
        <f>IF(ISERROR(VLOOKUP($A196,'全入力（様式2-4）'!$G$17:$BY$1200,P$1,FALSE)),"",VLOOKUP($A196,'全入力（様式2-4）'!$G$17:$BY$1200,P$1,FALSE))</f>
        <v/>
      </c>
      <c r="Q196" s="176">
        <f>IF(ISERROR(VLOOKUP($A196,'全入力（様式2-4）'!$G$17:$BY$1200,Q$1,FALSE)),"",VLOOKUP($A196,'全入力（様式2-4）'!$G$17:$BY$1200,Q$1,FALSE))</f>
        <v>0</v>
      </c>
      <c r="R196" s="105">
        <f>IF(ISERROR(VLOOKUP($A196,'全入力（様式2-4）'!$G$17:$BY$1200,R$1,FALSE)),"",VLOOKUP($A196,'全入力（様式2-4）'!$G$17:$BY$1200,R$1,FALSE))</f>
        <v>0</v>
      </c>
      <c r="S196" s="105" t="str">
        <f>IF(ISERROR(VLOOKUP($A196,'全入力（様式2-4）'!$G$17:$BY$1200,S$1,FALSE)),"",VLOOKUP($A196,'全入力（様式2-4）'!$G$17:$BY$1200,S$1,FALSE))</f>
        <v/>
      </c>
      <c r="T196" s="105"/>
      <c r="U196" s="105"/>
      <c r="V196" s="105"/>
      <c r="W196" s="105"/>
      <c r="X196" s="105"/>
      <c r="Y196" s="105"/>
      <c r="Z196" s="38">
        <f>IF(ISERROR(VLOOKUP($A196,'全入力（様式2-4）'!$G$17:$BY$1200,Z$1,FALSE)),"",VLOOKUP($A196,'全入力（様式2-4）'!$G$17:$BY$1200,Z$1,FALSE))</f>
        <v>0</v>
      </c>
      <c r="AA196" s="38">
        <f>IF(ISERROR(VLOOKUP($A196,'全入力（様式2-4）'!$G$17:$BY$1200,AA$1,FALSE)),"",VLOOKUP($A196,'全入力（様式2-4）'!$G$17:$BY$1200,AA$1,FALSE))</f>
        <v>0</v>
      </c>
      <c r="AB196" s="38">
        <f>IF(ISERROR(VLOOKUP($A196,'全入力（様式2-4）'!$G$17:$BY$1200,AB$1,FALSE)),"",VLOOKUP($A196,'全入力（様式2-4）'!$G$17:$BY$1200,AB$1,FALSE))</f>
        <v>0</v>
      </c>
      <c r="AC196" s="38">
        <f>IF(ISERROR(VLOOKUP($A196,'全入力（様式2-4）'!$G$17:$BY$1200,AC$1,FALSE)),"",VLOOKUP($A196,'全入力（様式2-4）'!$G$17:$BY$1200,AC$1,FALSE))</f>
        <v>0</v>
      </c>
      <c r="AD196" s="200">
        <f>IF(ISERROR(VLOOKUP($A196,'全入力（様式2-4）'!$G$17:$BY$1200,AD$1,FALSE)),"",VLOOKUP($A196,'全入力（様式2-4）'!$G$17:$BY$1200,AD$1,FALSE))</f>
        <v>0</v>
      </c>
      <c r="AE196" s="112"/>
      <c r="AF196" s="112"/>
      <c r="AG196" s="112"/>
      <c r="AH196" s="317" t="str">
        <f t="shared" si="176"/>
        <v>00</v>
      </c>
      <c r="AI196" s="39" t="str">
        <f>IF(ISERROR(VLOOKUP($G196&amp;AI$8,参照!$P$4:$U$500,5,FALSE)),"",VLOOKUP($G196&amp;AI$8,参照!$P$4:$U$500,5,FALSE))</f>
        <v/>
      </c>
      <c r="AJ196" s="39" t="str">
        <f>IF(ISERROR(VLOOKUP($G196&amp;AJ$8,参照!$P$4:$U$500,5,FALSE)),"",VLOOKUP($G196&amp;AJ$8,参照!$P$4:$U$500,5,FALSE))</f>
        <v/>
      </c>
      <c r="AK196" s="37">
        <v>29</v>
      </c>
      <c r="AL196" s="37">
        <v>84</v>
      </c>
      <c r="AM196" s="37"/>
      <c r="AN196" s="72">
        <f>IF(ISERROR(VLOOKUP($A196,'全入力（様式2-4）'!$G$17:$BY$1200,AN$1,FALSE)),"",VLOOKUP($A196,'全入力（様式2-4）'!$G$17:$BY$1200,AN$1,FALSE))</f>
        <v>0</v>
      </c>
      <c r="AO196" s="78">
        <f>IF(ISERROR(VLOOKUP($A196,'全入力（様式2-4）'!$G$17:$BY$1200,AO$1,FALSE)),"",VLOOKUP($A196,'全入力（様式2-4）'!$G$17:$BY$1200,AO$1,FALSE))</f>
        <v>0</v>
      </c>
      <c r="AP196" s="44">
        <f>IF(ISERROR(VLOOKUP($A196,'全入力（様式2-4）'!$G$17:$BY$1200,AP$1,FALSE)),"",VLOOKUP($A196,'全入力（様式2-4）'!$G$17:$BY$1200,AP$1,FALSE))</f>
        <v>0</v>
      </c>
      <c r="AQ196" s="63" t="str">
        <f>IF(ISERROR(VLOOKUP($G196,参照!$U$4:$W$102,3,FALSE)),"",VLOOKUP($G196,参照!$U$4:$W$102,3,FALSE))</f>
        <v/>
      </c>
      <c r="AR196" s="377" t="str">
        <f t="shared" ref="AR196" si="240">IF($AN196&lt;&gt;0,2/3,"")</f>
        <v/>
      </c>
      <c r="AS196" s="45" t="str">
        <f t="shared" si="178"/>
        <v/>
      </c>
      <c r="AT196" s="45" t="str">
        <f t="shared" si="179"/>
        <v/>
      </c>
      <c r="AU196" s="45" t="str">
        <f t="shared" si="180"/>
        <v/>
      </c>
      <c r="AV196" s="45" t="str">
        <f t="shared" si="181"/>
        <v/>
      </c>
      <c r="AW196" s="45" t="str">
        <f t="shared" si="174"/>
        <v/>
      </c>
      <c r="AX196" s="46">
        <f t="array" ref="AX196">SUM(IF('全入力（様式2-4）'!$G$17:$G$1200=$A196,IF('全入力（様式2-4）'!$AD$14:$AF$14=$AR196,'全入力（様式2-4）'!$AD$17:$AF$1200)))</f>
        <v>0</v>
      </c>
      <c r="AY196" s="47" t="str">
        <f t="shared" si="182"/>
        <v/>
      </c>
      <c r="AZ196" s="1890"/>
      <c r="BA196" s="46">
        <f t="shared" si="183"/>
        <v>0</v>
      </c>
      <c r="BB196" s="47" t="str">
        <f t="shared" si="184"/>
        <v/>
      </c>
      <c r="BC196" s="46">
        <f t="array" ref="BC196">SUM(IF('全入力（様式2-4）'!$G$17:$G$1200=$A196,IF('全入力（様式2-4）'!$AW$14:$AY$14=$AR196,'全入力（様式2-4）'!$AW$17:$AY$1200)))</f>
        <v>0</v>
      </c>
      <c r="BD196" s="47" t="str">
        <f t="shared" si="185"/>
        <v/>
      </c>
      <c r="BE196" s="150" t="str">
        <f t="shared" si="186"/>
        <v/>
      </c>
      <c r="BF196" s="1890"/>
      <c r="BG196" s="46"/>
      <c r="BH196" s="47"/>
      <c r="BI196" s="47"/>
      <c r="BJ196" s="144"/>
      <c r="BK196" s="1890"/>
    </row>
    <row r="197" spans="1:63" s="18" customFormat="1" ht="14.25" customHeight="1" thickBot="1">
      <c r="A197" s="942">
        <f t="shared" si="227"/>
        <v>62</v>
      </c>
      <c r="B197" s="7">
        <f>'全入力（様式2-4）'!$I$6</f>
        <v>0</v>
      </c>
      <c r="C197" s="186">
        <f>IF(ISERROR(VLOOKUP($A197,'全入力（様式2-4）'!$G$17:$BY$1200,C$1,FALSE)),"",VLOOKUP($A197,'全入力（様式2-4）'!$G$17:$BY$1200,C$1,FALSE))</f>
        <v>0</v>
      </c>
      <c r="D197" s="186">
        <f>IF(ISERROR(VLOOKUP($A197,'全入力（様式2-4）'!$G$17:$BY$1200,D$1,FALSE)),"",VLOOKUP($A197,'全入力（様式2-4）'!$G$17:$BY$1200,D$1,FALSE))</f>
        <v>0</v>
      </c>
      <c r="E197" s="186">
        <f>IF(ISERROR(VLOOKUP($A197,'全入力（様式2-4）'!$G$17:$BY$1200,E$1,FALSE)),"",VLOOKUP($A197,'全入力（様式2-4）'!$G$17:$BY$1200,E$1,FALSE))</f>
        <v>0</v>
      </c>
      <c r="F197" s="186">
        <f>IF(ISERROR(VLOOKUP($A197,'全入力（様式2-4）'!$G$17:$BY$1200,F$1,FALSE)),"",VLOOKUP($A197,'全入力（様式2-4）'!$G$17:$BY$1200,F$1,FALSE))</f>
        <v>0</v>
      </c>
      <c r="G197" s="187" t="str">
        <f>'全入力（様式2-4）'!$P$5&amp;'全入力（様式2-4）'!$R$5&amp;$D197</f>
        <v>0</v>
      </c>
      <c r="H197" s="188" t="str">
        <f t="shared" si="175"/>
        <v/>
      </c>
      <c r="I197" s="189">
        <f>IF(ISERROR(VLOOKUP($A197,'全入力（様式2-4）'!$G$17:$BY$1200,I$1,FALSE)),"",VLOOKUP($A197,'全入力（様式2-4）'!$G$17:$BY$1200,I$1,FALSE))</f>
        <v>0</v>
      </c>
      <c r="J197" s="189" t="str">
        <f>IF(ISERROR(VLOOKUP($A197,'全入力（様式2-4）'!$G$17:$BY$1200,J$1,FALSE)),"",VLOOKUP($A197,'全入力（様式2-4）'!$G$17:$BY$1200,J$1,FALSE))</f>
        <v/>
      </c>
      <c r="K197" s="189">
        <f>IF(ISERROR(VLOOKUP($A197,'全入力（様式2-4）'!$G$17:$BY$1200,K$1,FALSE)),"",VLOOKUP($A197,'全入力（様式2-4）'!$G$17:$BY$1200,K$1,FALSE))</f>
        <v>0</v>
      </c>
      <c r="L197" s="189" t="str">
        <f>IF(ISERROR(VLOOKUP($A197,'全入力（様式2-4）'!$G$17:$BY$1200,L$1,FALSE)),"",VLOOKUP($A197,'全入力（様式2-4）'!$G$17:$BY$1200,L$1,FALSE))</f>
        <v/>
      </c>
      <c r="M197" s="190">
        <f>IF(ISERROR(VLOOKUP($A197,'全入力（様式2-4）'!$G$17:$BY$1200,M$1,FALSE)),"",VLOOKUP($A197,'全入力（様式2-4）'!$G$17:$BY$1200,M$1,FALSE))</f>
        <v>0</v>
      </c>
      <c r="N197" s="190" t="str">
        <f>IF(ISERROR(VLOOKUP($A197,'全入力（様式2-4）'!$G$17:$BY$1200,N$1,FALSE)),"",VLOOKUP($A197,'全入力（様式2-4）'!$G$17:$BY$1200,N$1,FALSE))</f>
        <v/>
      </c>
      <c r="O197" s="190">
        <f>IF(ISERROR(VLOOKUP($A197,'全入力（様式2-4）'!$G$17:$BY$1200,O$1,FALSE)),"",VLOOKUP($A197,'全入力（様式2-4）'!$G$17:$BY$1200,O$1,FALSE))</f>
        <v>0</v>
      </c>
      <c r="P197" s="190" t="str">
        <f>IF(ISERROR(VLOOKUP($A197,'全入力（様式2-4）'!$G$17:$BY$1200,P$1,FALSE)),"",VLOOKUP($A197,'全入力（様式2-4）'!$G$17:$BY$1200,P$1,FALSE))</f>
        <v/>
      </c>
      <c r="Q197" s="191">
        <f>IF(ISERROR(VLOOKUP($A197,'全入力（様式2-4）'!$G$17:$BY$1200,Q$1,FALSE)),"",VLOOKUP($A197,'全入力（様式2-4）'!$G$17:$BY$1200,Q$1,FALSE))</f>
        <v>0</v>
      </c>
      <c r="R197" s="192">
        <f>IF(ISERROR(VLOOKUP($A197,'全入力（様式2-4）'!$G$17:$BY$1200,R$1,FALSE)),"",VLOOKUP($A197,'全入力（様式2-4）'!$G$17:$BY$1200,R$1,FALSE))</f>
        <v>0</v>
      </c>
      <c r="S197" s="192" t="str">
        <f>IF(ISERROR(VLOOKUP($A197,'全入力（様式2-4）'!$G$17:$BY$1200,S$1,FALSE)),"",VLOOKUP($A197,'全入力（様式2-4）'!$G$17:$BY$1200,S$1,FALSE))</f>
        <v/>
      </c>
      <c r="T197" s="192"/>
      <c r="U197" s="192"/>
      <c r="V197" s="192"/>
      <c r="W197" s="192"/>
      <c r="X197" s="192"/>
      <c r="Y197" s="192"/>
      <c r="Z197" s="189">
        <f>IF(ISERROR(VLOOKUP($A197,'全入力（様式2-4）'!$G$17:$BY$1200,Z$1,FALSE)),"",VLOOKUP($A197,'全入力（様式2-4）'!$G$17:$BY$1200,Z$1,FALSE))</f>
        <v>0</v>
      </c>
      <c r="AA197" s="189">
        <f>IF(ISERROR(VLOOKUP($A197,'全入力（様式2-4）'!$G$17:$BY$1200,AA$1,FALSE)),"",VLOOKUP($A197,'全入力（様式2-4）'!$G$17:$BY$1200,AA$1,FALSE))</f>
        <v>0</v>
      </c>
      <c r="AB197" s="189">
        <f>IF(ISERROR(VLOOKUP($A197,'全入力（様式2-4）'!$G$17:$BY$1200,AB$1,FALSE)),"",VLOOKUP($A197,'全入力（様式2-4）'!$G$17:$BY$1200,AB$1,FALSE))</f>
        <v>0</v>
      </c>
      <c r="AC197" s="189">
        <f>IF(ISERROR(VLOOKUP($A197,'全入力（様式2-4）'!$G$17:$BY$1200,AC$1,FALSE)),"",VLOOKUP($A197,'全入力（様式2-4）'!$G$17:$BY$1200,AC$1,FALSE))</f>
        <v>0</v>
      </c>
      <c r="AD197" s="202">
        <f>IF(ISERROR(VLOOKUP($A197,'全入力（様式2-4）'!$G$17:$BY$1200,AD$1,FALSE)),"",VLOOKUP($A197,'全入力（様式2-4）'!$G$17:$BY$1200,AD$1,FALSE))</f>
        <v>0</v>
      </c>
      <c r="AE197" s="190"/>
      <c r="AF197" s="190"/>
      <c r="AG197" s="190"/>
      <c r="AH197" s="319" t="str">
        <f t="shared" si="176"/>
        <v>00</v>
      </c>
      <c r="AI197" s="193" t="str">
        <f>IF(ISERROR(VLOOKUP($G197&amp;AI$8,参照!$P$4:$U$500,5,FALSE)),"",VLOOKUP($G197&amp;AI$8,参照!$P$4:$U$500,5,FALSE))</f>
        <v/>
      </c>
      <c r="AJ197" s="193" t="str">
        <f>IF(ISERROR(VLOOKUP($G197&amp;AJ$8,参照!$P$4:$U$500,5,FALSE)),"",VLOOKUP($G197&amp;AJ$8,参照!$P$4:$U$500,5,FALSE))</f>
        <v/>
      </c>
      <c r="AK197" s="188">
        <v>31</v>
      </c>
      <c r="AL197" s="188">
        <v>85</v>
      </c>
      <c r="AM197" s="37"/>
      <c r="AN197" s="74">
        <f>IF(ISERROR(VLOOKUP($A197,'全入力（様式2-4）'!$G$17:$BY$1200,AN$1,FALSE)),"",VLOOKUP($A197,'全入力（様式2-4）'!$G$17:$BY$1200,AN$1,FALSE))</f>
        <v>0</v>
      </c>
      <c r="AO197" s="79">
        <f>IF(ISERROR(VLOOKUP($A197,'全入力（様式2-4）'!$G$17:$BY$1200,AO$1,FALSE)),"",VLOOKUP($A197,'全入力（様式2-4）'!$G$17:$BY$1200,AO$1,FALSE))</f>
        <v>0</v>
      </c>
      <c r="AP197" s="48">
        <f>IF(ISERROR(VLOOKUP($A197,'全入力（様式2-4）'!$G$17:$BY$1200,AP$1,FALSE)),"",VLOOKUP($A197,'全入力（様式2-4）'!$G$17:$BY$1200,AP$1,FALSE))</f>
        <v>0</v>
      </c>
      <c r="AQ197" s="64" t="str">
        <f>IF(ISERROR(VLOOKUP($G197,参照!$U$4:$W$102,3,FALSE)),"",VLOOKUP($G197,参照!$U$4:$W$102,3,FALSE))</f>
        <v/>
      </c>
      <c r="AR197" s="378" t="str">
        <f t="shared" ref="AR197" si="241">IF($AN197&lt;&gt;0,1/3,"")</f>
        <v/>
      </c>
      <c r="AS197" s="49" t="str">
        <f t="shared" si="178"/>
        <v/>
      </c>
      <c r="AT197" s="49" t="str">
        <f t="shared" si="179"/>
        <v/>
      </c>
      <c r="AU197" s="49" t="str">
        <f t="shared" si="180"/>
        <v/>
      </c>
      <c r="AV197" s="49" t="str">
        <f t="shared" si="181"/>
        <v/>
      </c>
      <c r="AW197" s="49" t="str">
        <f t="shared" si="174"/>
        <v/>
      </c>
      <c r="AX197" s="50">
        <f t="array" ref="AX197">SUM(IF('全入力（様式2-4）'!$G$17:$G$1200=$A197,IF('全入力（様式2-4）'!$AD$14:$AF$14=$AR197,'全入力（様式2-4）'!$AD$17:$AF$1200)))</f>
        <v>0</v>
      </c>
      <c r="AY197" s="51" t="str">
        <f t="shared" si="182"/>
        <v/>
      </c>
      <c r="AZ197" s="1891"/>
      <c r="BA197" s="50">
        <f t="shared" si="183"/>
        <v>0</v>
      </c>
      <c r="BB197" s="51" t="str">
        <f t="shared" si="184"/>
        <v/>
      </c>
      <c r="BC197" s="50">
        <f t="array" ref="BC197">SUM(IF('全入力（様式2-4）'!$G$17:$G$1200=$A197,IF('全入力（様式2-4）'!$AW$14:$AY$14=$AR197,'全入力（様式2-4）'!$AW$17:$AY$1200)))</f>
        <v>0</v>
      </c>
      <c r="BD197" s="51" t="str">
        <f t="shared" si="185"/>
        <v/>
      </c>
      <c r="BE197" s="151" t="str">
        <f t="shared" si="186"/>
        <v/>
      </c>
      <c r="BF197" s="1891"/>
      <c r="BG197" s="50"/>
      <c r="BH197" s="51"/>
      <c r="BI197" s="51"/>
      <c r="BJ197" s="145"/>
      <c r="BK197" s="1891"/>
    </row>
    <row r="198" spans="1:63" s="18" customFormat="1" ht="14.25" customHeight="1">
      <c r="A198" s="941">
        <f>A195+1</f>
        <v>63</v>
      </c>
      <c r="B198" s="178">
        <f>'全入力（様式2-4）'!$I$6</f>
        <v>0</v>
      </c>
      <c r="C198" s="177">
        <f>IF(ISERROR(VLOOKUP($A198,'全入力（様式2-4）'!$G$17:$BY$1200,C$1,FALSE)),"",VLOOKUP($A198,'全入力（様式2-4）'!$G$17:$BY$1200,C$1,FALSE))</f>
        <v>0</v>
      </c>
      <c r="D198" s="177">
        <f>IF(ISERROR(VLOOKUP($A198,'全入力（様式2-4）'!$G$17:$BY$1200,D$1,FALSE)),"",VLOOKUP($A198,'全入力（様式2-4）'!$G$17:$BY$1200,D$1,FALSE))</f>
        <v>0</v>
      </c>
      <c r="E198" s="177">
        <f>IF(ISERROR(VLOOKUP($A198,'全入力（様式2-4）'!$G$17:$BY$1200,E$1,FALSE)),"",VLOOKUP($A198,'全入力（様式2-4）'!$G$17:$BY$1200,E$1,FALSE))</f>
        <v>0</v>
      </c>
      <c r="F198" s="177">
        <f>IF(ISERROR(VLOOKUP($A198,'全入力（様式2-4）'!$G$17:$BY$1200,F$1,FALSE)),"",VLOOKUP($A198,'全入力（様式2-4）'!$G$17:$BY$1200,F$1,FALSE))</f>
        <v>0</v>
      </c>
      <c r="G198" s="179" t="str">
        <f>'全入力（様式2-4）'!$P$5&amp;'全入力（様式2-4）'!$R$5&amp;$D198</f>
        <v>0</v>
      </c>
      <c r="H198" s="180" t="str">
        <f t="shared" si="175"/>
        <v/>
      </c>
      <c r="I198" s="181">
        <f>IF(ISERROR(VLOOKUP($A198,'全入力（様式2-4）'!$G$17:$BY$1200,I$1,FALSE)),"",VLOOKUP($A198,'全入力（様式2-4）'!$G$17:$BY$1200,I$1,FALSE))</f>
        <v>0</v>
      </c>
      <c r="J198" s="181" t="str">
        <f>IF(ISERROR(VLOOKUP($A198,'全入力（様式2-4）'!$G$17:$BY$1200,J$1,FALSE)),"",VLOOKUP($A198,'全入力（様式2-4）'!$G$17:$BY$1200,J$1,FALSE))</f>
        <v/>
      </c>
      <c r="K198" s="181">
        <f>IF(ISERROR(VLOOKUP($A198,'全入力（様式2-4）'!$G$17:$BY$1200,K$1,FALSE)),"",VLOOKUP($A198,'全入力（様式2-4）'!$G$17:$BY$1200,K$1,FALSE))</f>
        <v>0</v>
      </c>
      <c r="L198" s="181" t="str">
        <f>IF(ISERROR(VLOOKUP($A198,'全入力（様式2-4）'!$G$17:$BY$1200,L$1,FALSE)),"",VLOOKUP($A198,'全入力（様式2-4）'!$G$17:$BY$1200,L$1,FALSE))</f>
        <v/>
      </c>
      <c r="M198" s="182">
        <f>IF(ISERROR(VLOOKUP($A198,'全入力（様式2-4）'!$G$17:$BY$1200,M$1,FALSE)),"",VLOOKUP($A198,'全入力（様式2-4）'!$G$17:$BY$1200,M$1,FALSE))</f>
        <v>0</v>
      </c>
      <c r="N198" s="182" t="str">
        <f>IF(ISERROR(VLOOKUP($A198,'全入力（様式2-4）'!$G$17:$BY$1200,N$1,FALSE)),"",VLOOKUP($A198,'全入力（様式2-4）'!$G$17:$BY$1200,N$1,FALSE))</f>
        <v/>
      </c>
      <c r="O198" s="182">
        <f>IF(ISERROR(VLOOKUP($A198,'全入力（様式2-4）'!$G$17:$BY$1200,O$1,FALSE)),"",VLOOKUP($A198,'全入力（様式2-4）'!$G$17:$BY$1200,O$1,FALSE))</f>
        <v>0</v>
      </c>
      <c r="P198" s="182" t="str">
        <f>IF(ISERROR(VLOOKUP($A198,'全入力（様式2-4）'!$G$17:$BY$1200,P$1,FALSE)),"",VLOOKUP($A198,'全入力（様式2-4）'!$G$17:$BY$1200,P$1,FALSE))</f>
        <v/>
      </c>
      <c r="Q198" s="183">
        <f>IF(ISERROR(VLOOKUP($A198,'全入力（様式2-4）'!$G$17:$BY$1200,Q$1,FALSE)),"",VLOOKUP($A198,'全入力（様式2-4）'!$G$17:$BY$1200,Q$1,FALSE))</f>
        <v>0</v>
      </c>
      <c r="R198" s="184">
        <f>IF(ISERROR(VLOOKUP($A198,'全入力（様式2-4）'!$G$17:$BY$1200,R$1,FALSE)),"",VLOOKUP($A198,'全入力（様式2-4）'!$G$17:$BY$1200,R$1,FALSE))</f>
        <v>0</v>
      </c>
      <c r="S198" s="184" t="str">
        <f>IF(ISERROR(VLOOKUP($A198,'全入力（様式2-4）'!$G$17:$BY$1200,S$1,FALSE)),"",VLOOKUP($A198,'全入力（様式2-4）'!$G$17:$BY$1200,S$1,FALSE))</f>
        <v/>
      </c>
      <c r="T198" s="184"/>
      <c r="U198" s="184"/>
      <c r="V198" s="537"/>
      <c r="W198" s="537"/>
      <c r="X198" s="537"/>
      <c r="Y198" s="537"/>
      <c r="Z198" s="181">
        <f>IF(ISERROR(VLOOKUP($A198,'全入力（様式2-4）'!$G$17:$BY$1200,Z$1,FALSE)),"",VLOOKUP($A198,'全入力（様式2-4）'!$G$17:$BY$1200,Z$1,FALSE))</f>
        <v>0</v>
      </c>
      <c r="AA198" s="181">
        <f>IF(ISERROR(VLOOKUP($A198,'全入力（様式2-4）'!$G$17:$BY$1200,AA$1,FALSE)),"",VLOOKUP($A198,'全入力（様式2-4）'!$G$17:$BY$1200,AA$1,FALSE))</f>
        <v>0</v>
      </c>
      <c r="AB198" s="181">
        <f>IF(ISERROR(VLOOKUP($A198,'全入力（様式2-4）'!$G$17:$BY$1200,AB$1,FALSE)),"",VLOOKUP($A198,'全入力（様式2-4）'!$G$17:$BY$1200,AB$1,FALSE))</f>
        <v>0</v>
      </c>
      <c r="AC198" s="181">
        <f>IF(ISERROR(VLOOKUP($A198,'全入力（様式2-4）'!$G$17:$BY$1200,AC$1,FALSE)),"",VLOOKUP($A198,'全入力（様式2-4）'!$G$17:$BY$1200,AC$1,FALSE))</f>
        <v>0</v>
      </c>
      <c r="AD198" s="201">
        <f>IF(ISERROR(VLOOKUP($A198,'全入力（様式2-4）'!$G$17:$BY$1200,AD$1,FALSE)),"",VLOOKUP($A198,'全入力（様式2-4）'!$G$17:$BY$1200,AD$1,FALSE))</f>
        <v>0</v>
      </c>
      <c r="AE198" s="182"/>
      <c r="AF198" s="182"/>
      <c r="AG198" s="182"/>
      <c r="AH198" s="318" t="str">
        <f t="shared" si="176"/>
        <v>00</v>
      </c>
      <c r="AI198" s="185" t="str">
        <f>IF(ISERROR(VLOOKUP($G198&amp;AI$8,参照!$P$4:$U$500,5,FALSE)),"",VLOOKUP($G198&amp;AI$8,参照!$P$4:$U$500,5,FALSE))</f>
        <v/>
      </c>
      <c r="AJ198" s="185" t="str">
        <f>IF(ISERROR(VLOOKUP($G198&amp;AJ$8,参照!$P$4:$U$500,5,FALSE)),"",VLOOKUP($G198&amp;AJ$8,参照!$P$4:$U$500,5,FALSE))</f>
        <v/>
      </c>
      <c r="AK198" s="180">
        <v>27</v>
      </c>
      <c r="AL198" s="180">
        <v>83</v>
      </c>
      <c r="AM198" s="37"/>
      <c r="AN198" s="76">
        <f>IF(ISERROR(VLOOKUP($A198,'全入力（様式2-4）'!$G$17:$BY$1200,AN$1,FALSE)),"",VLOOKUP($A198,'全入力（様式2-4）'!$G$17:$BY$1200,AN$1,FALSE))</f>
        <v>0</v>
      </c>
      <c r="AO198" s="77">
        <f>IF(ISERROR(VLOOKUP($A198,'全入力（様式2-4）'!$G$17:$BY$1200,AO$1,FALSE)),"",VLOOKUP($A198,'全入力（様式2-4）'!$G$17:$BY$1200,AO$1,FALSE))</f>
        <v>0</v>
      </c>
      <c r="AP198" s="52">
        <f>IF(ISERROR(VLOOKUP($A198,'全入力（様式2-4）'!$G$17:$BY$1200,AP$1,FALSE)),"",VLOOKUP($A198,'全入力（様式2-4）'!$G$17:$BY$1200,AP$1,FALSE))</f>
        <v>0</v>
      </c>
      <c r="AQ198" s="84" t="str">
        <f>IF(ISERROR(VLOOKUP($G198,参照!$U$4:$W$102,3,FALSE)),"",VLOOKUP($G198,参照!$U$4:$W$102,3,FALSE))</f>
        <v/>
      </c>
      <c r="AR198" s="376" t="str">
        <f t="shared" ref="AR198" si="242">IF($AN198&lt;&gt;0,"満額","")</f>
        <v/>
      </c>
      <c r="AS198" s="53" t="str">
        <f t="shared" si="178"/>
        <v/>
      </c>
      <c r="AT198" s="53" t="str">
        <f t="shared" si="179"/>
        <v/>
      </c>
      <c r="AU198" s="53" t="str">
        <f t="shared" si="180"/>
        <v/>
      </c>
      <c r="AV198" s="53" t="str">
        <f t="shared" si="181"/>
        <v/>
      </c>
      <c r="AW198" s="53" t="str">
        <f t="shared" si="174"/>
        <v/>
      </c>
      <c r="AX198" s="54">
        <f t="array" ref="AX198">SUM(IF('全入力（様式2-4）'!$G$17:$G$1200=$A198,IF('全入力（様式2-4）'!$AD$14:$AF$14=$AR198,'全入力（様式2-4）'!$AD$17:$AF$1200)))</f>
        <v>0</v>
      </c>
      <c r="AY198" s="55" t="str">
        <f t="shared" si="182"/>
        <v/>
      </c>
      <c r="AZ198" s="1889">
        <f>IF(ISERROR(VLOOKUP($A198,'全入力（様式2-4）'!$G$17:$BY$1200,AZ$1,FALSE)),"",VLOOKUP($A198,'全入力（様式2-4）'!$G$17:$BY$1200,AZ$1,FALSE))</f>
        <v>0</v>
      </c>
      <c r="BA198" s="54">
        <f t="shared" si="183"/>
        <v>0</v>
      </c>
      <c r="BB198" s="55" t="str">
        <f t="shared" si="184"/>
        <v/>
      </c>
      <c r="BC198" s="54">
        <f t="array" ref="BC198">SUM(IF('全入力（様式2-4）'!$G$17:$G$1200=$A198,IF('全入力（様式2-4）'!$AW$14:$AY$14=$AR198,'全入力（様式2-4）'!$AW$17:$AY$1200)))</f>
        <v>0</v>
      </c>
      <c r="BD198" s="55" t="str">
        <f t="shared" si="185"/>
        <v/>
      </c>
      <c r="BE198" s="152" t="str">
        <f t="shared" si="186"/>
        <v/>
      </c>
      <c r="BF198" s="1889">
        <f>IF(ISERROR(VLOOKUP($A198,'全入力（様式2-4）'!$G$17:$BY$1200,BF$1,FALSE)),"",VLOOKUP($A198,'全入力（様式2-4）'!$G$17:$BY$1200,BF$1,FALSE))</f>
        <v>0</v>
      </c>
      <c r="BG198" s="54"/>
      <c r="BH198" s="55"/>
      <c r="BI198" s="55"/>
      <c r="BJ198" s="146"/>
      <c r="BK198" s="1889"/>
    </row>
    <row r="199" spans="1:63" s="18" customFormat="1" ht="14.25" customHeight="1">
      <c r="A199" s="940">
        <f t="shared" si="227"/>
        <v>63</v>
      </c>
      <c r="B199" s="1">
        <f>'全入力（様式2-4）'!$I$6</f>
        <v>0</v>
      </c>
      <c r="C199" s="35">
        <f>IF(ISERROR(VLOOKUP($A199,'全入力（様式2-4）'!$G$17:$BY$1200,C$1,FALSE)),"",VLOOKUP($A199,'全入力（様式2-4）'!$G$17:$BY$1200,C$1,FALSE))</f>
        <v>0</v>
      </c>
      <c r="D199" s="35">
        <f>IF(ISERROR(VLOOKUP($A199,'全入力（様式2-4）'!$G$17:$BY$1200,D$1,FALSE)),"",VLOOKUP($A199,'全入力（様式2-4）'!$G$17:$BY$1200,D$1,FALSE))</f>
        <v>0</v>
      </c>
      <c r="E199" s="35">
        <f>IF(ISERROR(VLOOKUP($A199,'全入力（様式2-4）'!$G$17:$BY$1200,E$1,FALSE)),"",VLOOKUP($A199,'全入力（様式2-4）'!$G$17:$BY$1200,E$1,FALSE))</f>
        <v>0</v>
      </c>
      <c r="F199" s="35">
        <f>IF(ISERROR(VLOOKUP($A199,'全入力（様式2-4）'!$G$17:$BY$1200,F$1,FALSE)),"",VLOOKUP($A199,'全入力（様式2-4）'!$G$17:$BY$1200,F$1,FALSE))</f>
        <v>0</v>
      </c>
      <c r="G199" s="36" t="str">
        <f>'全入力（様式2-4）'!$P$5&amp;'全入力（様式2-4）'!$R$5&amp;$D199</f>
        <v>0</v>
      </c>
      <c r="H199" s="37" t="str">
        <f t="shared" si="175"/>
        <v/>
      </c>
      <c r="I199" s="38">
        <f>IF(ISERROR(VLOOKUP($A199,'全入力（様式2-4）'!$G$17:$BY$1200,I$1,FALSE)),"",VLOOKUP($A199,'全入力（様式2-4）'!$G$17:$BY$1200,I$1,FALSE))</f>
        <v>0</v>
      </c>
      <c r="J199" s="38" t="str">
        <f>IF(ISERROR(VLOOKUP($A199,'全入力（様式2-4）'!$G$17:$BY$1200,J$1,FALSE)),"",VLOOKUP($A199,'全入力（様式2-4）'!$G$17:$BY$1200,J$1,FALSE))</f>
        <v/>
      </c>
      <c r="K199" s="38">
        <f>IF(ISERROR(VLOOKUP($A199,'全入力（様式2-4）'!$G$17:$BY$1200,K$1,FALSE)),"",VLOOKUP($A199,'全入力（様式2-4）'!$G$17:$BY$1200,K$1,FALSE))</f>
        <v>0</v>
      </c>
      <c r="L199" s="38" t="str">
        <f>IF(ISERROR(VLOOKUP($A199,'全入力（様式2-4）'!$G$17:$BY$1200,L$1,FALSE)),"",VLOOKUP($A199,'全入力（様式2-4）'!$G$17:$BY$1200,L$1,FALSE))</f>
        <v/>
      </c>
      <c r="M199" s="112">
        <f>IF(ISERROR(VLOOKUP($A199,'全入力（様式2-4）'!$G$17:$BY$1200,M$1,FALSE)),"",VLOOKUP($A199,'全入力（様式2-4）'!$G$17:$BY$1200,M$1,FALSE))</f>
        <v>0</v>
      </c>
      <c r="N199" s="112" t="str">
        <f>IF(ISERROR(VLOOKUP($A199,'全入力（様式2-4）'!$G$17:$BY$1200,N$1,FALSE)),"",VLOOKUP($A199,'全入力（様式2-4）'!$G$17:$BY$1200,N$1,FALSE))</f>
        <v/>
      </c>
      <c r="O199" s="112">
        <f>IF(ISERROR(VLOOKUP($A199,'全入力（様式2-4）'!$G$17:$BY$1200,O$1,FALSE)),"",VLOOKUP($A199,'全入力（様式2-4）'!$G$17:$BY$1200,O$1,FALSE))</f>
        <v>0</v>
      </c>
      <c r="P199" s="112" t="str">
        <f>IF(ISERROR(VLOOKUP($A199,'全入力（様式2-4）'!$G$17:$BY$1200,P$1,FALSE)),"",VLOOKUP($A199,'全入力（様式2-4）'!$G$17:$BY$1200,P$1,FALSE))</f>
        <v/>
      </c>
      <c r="Q199" s="176">
        <f>IF(ISERROR(VLOOKUP($A199,'全入力（様式2-4）'!$G$17:$BY$1200,Q$1,FALSE)),"",VLOOKUP($A199,'全入力（様式2-4）'!$G$17:$BY$1200,Q$1,FALSE))</f>
        <v>0</v>
      </c>
      <c r="R199" s="105">
        <f>IF(ISERROR(VLOOKUP($A199,'全入力（様式2-4）'!$G$17:$BY$1200,R$1,FALSE)),"",VLOOKUP($A199,'全入力（様式2-4）'!$G$17:$BY$1200,R$1,FALSE))</f>
        <v>0</v>
      </c>
      <c r="S199" s="105" t="str">
        <f>IF(ISERROR(VLOOKUP($A199,'全入力（様式2-4）'!$G$17:$BY$1200,S$1,FALSE)),"",VLOOKUP($A199,'全入力（様式2-4）'!$G$17:$BY$1200,S$1,FALSE))</f>
        <v/>
      </c>
      <c r="T199" s="105"/>
      <c r="U199" s="105"/>
      <c r="V199" s="105"/>
      <c r="W199" s="105"/>
      <c r="X199" s="105"/>
      <c r="Y199" s="105"/>
      <c r="Z199" s="38">
        <f>IF(ISERROR(VLOOKUP($A199,'全入力（様式2-4）'!$G$17:$BY$1200,Z$1,FALSE)),"",VLOOKUP($A199,'全入力（様式2-4）'!$G$17:$BY$1200,Z$1,FALSE))</f>
        <v>0</v>
      </c>
      <c r="AA199" s="38">
        <f>IF(ISERROR(VLOOKUP($A199,'全入力（様式2-4）'!$G$17:$BY$1200,AA$1,FALSE)),"",VLOOKUP($A199,'全入力（様式2-4）'!$G$17:$BY$1200,AA$1,FALSE))</f>
        <v>0</v>
      </c>
      <c r="AB199" s="38">
        <f>IF(ISERROR(VLOOKUP($A199,'全入力（様式2-4）'!$G$17:$BY$1200,AB$1,FALSE)),"",VLOOKUP($A199,'全入力（様式2-4）'!$G$17:$BY$1200,AB$1,FALSE))</f>
        <v>0</v>
      </c>
      <c r="AC199" s="38">
        <f>IF(ISERROR(VLOOKUP($A199,'全入力（様式2-4）'!$G$17:$BY$1200,AC$1,FALSE)),"",VLOOKUP($A199,'全入力（様式2-4）'!$G$17:$BY$1200,AC$1,FALSE))</f>
        <v>0</v>
      </c>
      <c r="AD199" s="200">
        <f>IF(ISERROR(VLOOKUP($A199,'全入力（様式2-4）'!$G$17:$BY$1200,AD$1,FALSE)),"",VLOOKUP($A199,'全入力（様式2-4）'!$G$17:$BY$1200,AD$1,FALSE))</f>
        <v>0</v>
      </c>
      <c r="AE199" s="112"/>
      <c r="AF199" s="112"/>
      <c r="AG199" s="112"/>
      <c r="AH199" s="317" t="str">
        <f t="shared" si="176"/>
        <v>00</v>
      </c>
      <c r="AI199" s="39" t="str">
        <f>IF(ISERROR(VLOOKUP($G199&amp;AI$8,参照!$P$4:$U$500,5,FALSE)),"",VLOOKUP($G199&amp;AI$8,参照!$P$4:$U$500,5,FALSE))</f>
        <v/>
      </c>
      <c r="AJ199" s="39" t="str">
        <f>IF(ISERROR(VLOOKUP($G199&amp;AJ$8,参照!$P$4:$U$500,5,FALSE)),"",VLOOKUP($G199&amp;AJ$8,参照!$P$4:$U$500,5,FALSE))</f>
        <v/>
      </c>
      <c r="AK199" s="37">
        <v>29</v>
      </c>
      <c r="AL199" s="37">
        <v>84</v>
      </c>
      <c r="AM199" s="37"/>
      <c r="AN199" s="72">
        <f>IF(ISERROR(VLOOKUP($A199,'全入力（様式2-4）'!$G$17:$BY$1200,AN$1,FALSE)),"",VLOOKUP($A199,'全入力（様式2-4）'!$G$17:$BY$1200,AN$1,FALSE))</f>
        <v>0</v>
      </c>
      <c r="AO199" s="78">
        <f>IF(ISERROR(VLOOKUP($A199,'全入力（様式2-4）'!$G$17:$BY$1200,AO$1,FALSE)),"",VLOOKUP($A199,'全入力（様式2-4）'!$G$17:$BY$1200,AO$1,FALSE))</f>
        <v>0</v>
      </c>
      <c r="AP199" s="44">
        <f>IF(ISERROR(VLOOKUP($A199,'全入力（様式2-4）'!$G$17:$BY$1200,AP$1,FALSE)),"",VLOOKUP($A199,'全入力（様式2-4）'!$G$17:$BY$1200,AP$1,FALSE))</f>
        <v>0</v>
      </c>
      <c r="AQ199" s="63" t="str">
        <f>IF(ISERROR(VLOOKUP($G199,参照!$U$4:$W$102,3,FALSE)),"",VLOOKUP($G199,参照!$U$4:$W$102,3,FALSE))</f>
        <v/>
      </c>
      <c r="AR199" s="377" t="str">
        <f t="shared" ref="AR199" si="243">IF($AN199&lt;&gt;0,2/3,"")</f>
        <v/>
      </c>
      <c r="AS199" s="45" t="str">
        <f t="shared" si="178"/>
        <v/>
      </c>
      <c r="AT199" s="45" t="str">
        <f t="shared" si="179"/>
        <v/>
      </c>
      <c r="AU199" s="45" t="str">
        <f t="shared" si="180"/>
        <v/>
      </c>
      <c r="AV199" s="45" t="str">
        <f t="shared" si="181"/>
        <v/>
      </c>
      <c r="AW199" s="45" t="str">
        <f t="shared" si="174"/>
        <v/>
      </c>
      <c r="AX199" s="46">
        <f t="array" ref="AX199">SUM(IF('全入力（様式2-4）'!$G$17:$G$1200=$A199,IF('全入力（様式2-4）'!$AD$14:$AF$14=$AR199,'全入力（様式2-4）'!$AD$17:$AF$1200)))</f>
        <v>0</v>
      </c>
      <c r="AY199" s="47" t="str">
        <f t="shared" si="182"/>
        <v/>
      </c>
      <c r="AZ199" s="1890"/>
      <c r="BA199" s="46">
        <f t="shared" si="183"/>
        <v>0</v>
      </c>
      <c r="BB199" s="47" t="str">
        <f t="shared" si="184"/>
        <v/>
      </c>
      <c r="BC199" s="46">
        <f t="array" ref="BC199">SUM(IF('全入力（様式2-4）'!$G$17:$G$1200=$A199,IF('全入力（様式2-4）'!$AW$14:$AY$14=$AR199,'全入力（様式2-4）'!$AW$17:$AY$1200)))</f>
        <v>0</v>
      </c>
      <c r="BD199" s="47" t="str">
        <f t="shared" si="185"/>
        <v/>
      </c>
      <c r="BE199" s="150" t="str">
        <f t="shared" si="186"/>
        <v/>
      </c>
      <c r="BF199" s="1890"/>
      <c r="BG199" s="46"/>
      <c r="BH199" s="47"/>
      <c r="BI199" s="47"/>
      <c r="BJ199" s="144"/>
      <c r="BK199" s="1890"/>
    </row>
    <row r="200" spans="1:63" s="18" customFormat="1" ht="14.25" customHeight="1" thickBot="1">
      <c r="A200" s="942">
        <f t="shared" si="227"/>
        <v>63</v>
      </c>
      <c r="B200" s="7">
        <f>'全入力（様式2-4）'!$I$6</f>
        <v>0</v>
      </c>
      <c r="C200" s="186">
        <f>IF(ISERROR(VLOOKUP($A200,'全入力（様式2-4）'!$G$17:$BY$1200,C$1,FALSE)),"",VLOOKUP($A200,'全入力（様式2-4）'!$G$17:$BY$1200,C$1,FALSE))</f>
        <v>0</v>
      </c>
      <c r="D200" s="186">
        <f>IF(ISERROR(VLOOKUP($A200,'全入力（様式2-4）'!$G$17:$BY$1200,D$1,FALSE)),"",VLOOKUP($A200,'全入力（様式2-4）'!$G$17:$BY$1200,D$1,FALSE))</f>
        <v>0</v>
      </c>
      <c r="E200" s="186">
        <f>IF(ISERROR(VLOOKUP($A200,'全入力（様式2-4）'!$G$17:$BY$1200,E$1,FALSE)),"",VLOOKUP($A200,'全入力（様式2-4）'!$G$17:$BY$1200,E$1,FALSE))</f>
        <v>0</v>
      </c>
      <c r="F200" s="186">
        <f>IF(ISERROR(VLOOKUP($A200,'全入力（様式2-4）'!$G$17:$BY$1200,F$1,FALSE)),"",VLOOKUP($A200,'全入力（様式2-4）'!$G$17:$BY$1200,F$1,FALSE))</f>
        <v>0</v>
      </c>
      <c r="G200" s="187" t="str">
        <f>'全入力（様式2-4）'!$P$5&amp;'全入力（様式2-4）'!$R$5&amp;$D200</f>
        <v>0</v>
      </c>
      <c r="H200" s="188" t="str">
        <f t="shared" si="175"/>
        <v/>
      </c>
      <c r="I200" s="189">
        <f>IF(ISERROR(VLOOKUP($A200,'全入力（様式2-4）'!$G$17:$BY$1200,I$1,FALSE)),"",VLOOKUP($A200,'全入力（様式2-4）'!$G$17:$BY$1200,I$1,FALSE))</f>
        <v>0</v>
      </c>
      <c r="J200" s="189" t="str">
        <f>IF(ISERROR(VLOOKUP($A200,'全入力（様式2-4）'!$G$17:$BY$1200,J$1,FALSE)),"",VLOOKUP($A200,'全入力（様式2-4）'!$G$17:$BY$1200,J$1,FALSE))</f>
        <v/>
      </c>
      <c r="K200" s="189">
        <f>IF(ISERROR(VLOOKUP($A200,'全入力（様式2-4）'!$G$17:$BY$1200,K$1,FALSE)),"",VLOOKUP($A200,'全入力（様式2-4）'!$G$17:$BY$1200,K$1,FALSE))</f>
        <v>0</v>
      </c>
      <c r="L200" s="189" t="str">
        <f>IF(ISERROR(VLOOKUP($A200,'全入力（様式2-4）'!$G$17:$BY$1200,L$1,FALSE)),"",VLOOKUP($A200,'全入力（様式2-4）'!$G$17:$BY$1200,L$1,FALSE))</f>
        <v/>
      </c>
      <c r="M200" s="190">
        <f>IF(ISERROR(VLOOKUP($A200,'全入力（様式2-4）'!$G$17:$BY$1200,M$1,FALSE)),"",VLOOKUP($A200,'全入力（様式2-4）'!$G$17:$BY$1200,M$1,FALSE))</f>
        <v>0</v>
      </c>
      <c r="N200" s="190" t="str">
        <f>IF(ISERROR(VLOOKUP($A200,'全入力（様式2-4）'!$G$17:$BY$1200,N$1,FALSE)),"",VLOOKUP($A200,'全入力（様式2-4）'!$G$17:$BY$1200,N$1,FALSE))</f>
        <v/>
      </c>
      <c r="O200" s="190">
        <f>IF(ISERROR(VLOOKUP($A200,'全入力（様式2-4）'!$G$17:$BY$1200,O$1,FALSE)),"",VLOOKUP($A200,'全入力（様式2-4）'!$G$17:$BY$1200,O$1,FALSE))</f>
        <v>0</v>
      </c>
      <c r="P200" s="190" t="str">
        <f>IF(ISERROR(VLOOKUP($A200,'全入力（様式2-4）'!$G$17:$BY$1200,P$1,FALSE)),"",VLOOKUP($A200,'全入力（様式2-4）'!$G$17:$BY$1200,P$1,FALSE))</f>
        <v/>
      </c>
      <c r="Q200" s="191">
        <f>IF(ISERROR(VLOOKUP($A200,'全入力（様式2-4）'!$G$17:$BY$1200,Q$1,FALSE)),"",VLOOKUP($A200,'全入力（様式2-4）'!$G$17:$BY$1200,Q$1,FALSE))</f>
        <v>0</v>
      </c>
      <c r="R200" s="192">
        <f>IF(ISERROR(VLOOKUP($A200,'全入力（様式2-4）'!$G$17:$BY$1200,R$1,FALSE)),"",VLOOKUP($A200,'全入力（様式2-4）'!$G$17:$BY$1200,R$1,FALSE))</f>
        <v>0</v>
      </c>
      <c r="S200" s="192" t="str">
        <f>IF(ISERROR(VLOOKUP($A200,'全入力（様式2-4）'!$G$17:$BY$1200,S$1,FALSE)),"",VLOOKUP($A200,'全入力（様式2-4）'!$G$17:$BY$1200,S$1,FALSE))</f>
        <v/>
      </c>
      <c r="T200" s="192"/>
      <c r="U200" s="192"/>
      <c r="V200" s="192"/>
      <c r="W200" s="192"/>
      <c r="X200" s="192"/>
      <c r="Y200" s="192"/>
      <c r="Z200" s="189">
        <f>IF(ISERROR(VLOOKUP($A200,'全入力（様式2-4）'!$G$17:$BY$1200,Z$1,FALSE)),"",VLOOKUP($A200,'全入力（様式2-4）'!$G$17:$BY$1200,Z$1,FALSE))</f>
        <v>0</v>
      </c>
      <c r="AA200" s="189">
        <f>IF(ISERROR(VLOOKUP($A200,'全入力（様式2-4）'!$G$17:$BY$1200,AA$1,FALSE)),"",VLOOKUP($A200,'全入力（様式2-4）'!$G$17:$BY$1200,AA$1,FALSE))</f>
        <v>0</v>
      </c>
      <c r="AB200" s="189">
        <f>IF(ISERROR(VLOOKUP($A200,'全入力（様式2-4）'!$G$17:$BY$1200,AB$1,FALSE)),"",VLOOKUP($A200,'全入力（様式2-4）'!$G$17:$BY$1200,AB$1,FALSE))</f>
        <v>0</v>
      </c>
      <c r="AC200" s="189">
        <f>IF(ISERROR(VLOOKUP($A200,'全入力（様式2-4）'!$G$17:$BY$1200,AC$1,FALSE)),"",VLOOKUP($A200,'全入力（様式2-4）'!$G$17:$BY$1200,AC$1,FALSE))</f>
        <v>0</v>
      </c>
      <c r="AD200" s="202">
        <f>IF(ISERROR(VLOOKUP($A200,'全入力（様式2-4）'!$G$17:$BY$1200,AD$1,FALSE)),"",VLOOKUP($A200,'全入力（様式2-4）'!$G$17:$BY$1200,AD$1,FALSE))</f>
        <v>0</v>
      </c>
      <c r="AE200" s="190"/>
      <c r="AF200" s="190"/>
      <c r="AG200" s="190"/>
      <c r="AH200" s="319" t="str">
        <f t="shared" si="176"/>
        <v>00</v>
      </c>
      <c r="AI200" s="193" t="str">
        <f>IF(ISERROR(VLOOKUP($G200&amp;AI$8,参照!$P$4:$U$500,5,FALSE)),"",VLOOKUP($G200&amp;AI$8,参照!$P$4:$U$500,5,FALSE))</f>
        <v/>
      </c>
      <c r="AJ200" s="193" t="str">
        <f>IF(ISERROR(VLOOKUP($G200&amp;AJ$8,参照!$P$4:$U$500,5,FALSE)),"",VLOOKUP($G200&amp;AJ$8,参照!$P$4:$U$500,5,FALSE))</f>
        <v/>
      </c>
      <c r="AK200" s="188">
        <v>31</v>
      </c>
      <c r="AL200" s="188">
        <v>85</v>
      </c>
      <c r="AM200" s="37"/>
      <c r="AN200" s="74">
        <f>IF(ISERROR(VLOOKUP($A200,'全入力（様式2-4）'!$G$17:$BY$1200,AN$1,FALSE)),"",VLOOKUP($A200,'全入力（様式2-4）'!$G$17:$BY$1200,AN$1,FALSE))</f>
        <v>0</v>
      </c>
      <c r="AO200" s="79">
        <f>IF(ISERROR(VLOOKUP($A200,'全入力（様式2-4）'!$G$17:$BY$1200,AO$1,FALSE)),"",VLOOKUP($A200,'全入力（様式2-4）'!$G$17:$BY$1200,AO$1,FALSE))</f>
        <v>0</v>
      </c>
      <c r="AP200" s="48">
        <f>IF(ISERROR(VLOOKUP($A200,'全入力（様式2-4）'!$G$17:$BY$1200,AP$1,FALSE)),"",VLOOKUP($A200,'全入力（様式2-4）'!$G$17:$BY$1200,AP$1,FALSE))</f>
        <v>0</v>
      </c>
      <c r="AQ200" s="64" t="str">
        <f>IF(ISERROR(VLOOKUP($G200,参照!$U$4:$W$102,3,FALSE)),"",VLOOKUP($G200,参照!$U$4:$W$102,3,FALSE))</f>
        <v/>
      </c>
      <c r="AR200" s="378" t="str">
        <f t="shared" ref="AR200" si="244">IF($AN200&lt;&gt;0,1/3,"")</f>
        <v/>
      </c>
      <c r="AS200" s="49" t="str">
        <f t="shared" si="178"/>
        <v/>
      </c>
      <c r="AT200" s="49" t="str">
        <f t="shared" si="179"/>
        <v/>
      </c>
      <c r="AU200" s="49" t="str">
        <f t="shared" si="180"/>
        <v/>
      </c>
      <c r="AV200" s="49" t="str">
        <f t="shared" si="181"/>
        <v/>
      </c>
      <c r="AW200" s="49" t="str">
        <f t="shared" si="174"/>
        <v/>
      </c>
      <c r="AX200" s="50">
        <f t="array" ref="AX200">SUM(IF('全入力（様式2-4）'!$G$17:$G$1200=$A200,IF('全入力（様式2-4）'!$AD$14:$AF$14=$AR200,'全入力（様式2-4）'!$AD$17:$AF$1200)))</f>
        <v>0</v>
      </c>
      <c r="AY200" s="51" t="str">
        <f t="shared" si="182"/>
        <v/>
      </c>
      <c r="AZ200" s="1891"/>
      <c r="BA200" s="50">
        <f t="shared" si="183"/>
        <v>0</v>
      </c>
      <c r="BB200" s="51" t="str">
        <f t="shared" si="184"/>
        <v/>
      </c>
      <c r="BC200" s="50">
        <f t="array" ref="BC200">SUM(IF('全入力（様式2-4）'!$G$17:$G$1200=$A200,IF('全入力（様式2-4）'!$AW$14:$AY$14=$AR200,'全入力（様式2-4）'!$AW$17:$AY$1200)))</f>
        <v>0</v>
      </c>
      <c r="BD200" s="51" t="str">
        <f t="shared" si="185"/>
        <v/>
      </c>
      <c r="BE200" s="151" t="str">
        <f t="shared" si="186"/>
        <v/>
      </c>
      <c r="BF200" s="1891"/>
      <c r="BG200" s="50"/>
      <c r="BH200" s="51"/>
      <c r="BI200" s="51"/>
      <c r="BJ200" s="145"/>
      <c r="BK200" s="1891"/>
    </row>
    <row r="201" spans="1:63" s="18" customFormat="1" ht="14.25" customHeight="1">
      <c r="A201" s="941">
        <f>A198+1</f>
        <v>64</v>
      </c>
      <c r="B201" s="178">
        <f>'全入力（様式2-4）'!$I$6</f>
        <v>0</v>
      </c>
      <c r="C201" s="177">
        <f>IF(ISERROR(VLOOKUP($A201,'全入力（様式2-4）'!$G$17:$BY$1200,C$1,FALSE)),"",VLOOKUP($A201,'全入力（様式2-4）'!$G$17:$BY$1200,C$1,FALSE))</f>
        <v>0</v>
      </c>
      <c r="D201" s="177">
        <f>IF(ISERROR(VLOOKUP($A201,'全入力（様式2-4）'!$G$17:$BY$1200,D$1,FALSE)),"",VLOOKUP($A201,'全入力（様式2-4）'!$G$17:$BY$1200,D$1,FALSE))</f>
        <v>0</v>
      </c>
      <c r="E201" s="177">
        <f>IF(ISERROR(VLOOKUP($A201,'全入力（様式2-4）'!$G$17:$BY$1200,E$1,FALSE)),"",VLOOKUP($A201,'全入力（様式2-4）'!$G$17:$BY$1200,E$1,FALSE))</f>
        <v>0</v>
      </c>
      <c r="F201" s="177">
        <f>IF(ISERROR(VLOOKUP($A201,'全入力（様式2-4）'!$G$17:$BY$1200,F$1,FALSE)),"",VLOOKUP($A201,'全入力（様式2-4）'!$G$17:$BY$1200,F$1,FALSE))</f>
        <v>0</v>
      </c>
      <c r="G201" s="179" t="str">
        <f>'全入力（様式2-4）'!$P$5&amp;'全入力（様式2-4）'!$R$5&amp;$D201</f>
        <v>0</v>
      </c>
      <c r="H201" s="180" t="str">
        <f t="shared" si="175"/>
        <v/>
      </c>
      <c r="I201" s="181">
        <f>IF(ISERROR(VLOOKUP($A201,'全入力（様式2-4）'!$G$17:$BY$1200,I$1,FALSE)),"",VLOOKUP($A201,'全入力（様式2-4）'!$G$17:$BY$1200,I$1,FALSE))</f>
        <v>0</v>
      </c>
      <c r="J201" s="181" t="str">
        <f>IF(ISERROR(VLOOKUP($A201,'全入力（様式2-4）'!$G$17:$BY$1200,J$1,FALSE)),"",VLOOKUP($A201,'全入力（様式2-4）'!$G$17:$BY$1200,J$1,FALSE))</f>
        <v/>
      </c>
      <c r="K201" s="181">
        <f>IF(ISERROR(VLOOKUP($A201,'全入力（様式2-4）'!$G$17:$BY$1200,K$1,FALSE)),"",VLOOKUP($A201,'全入力（様式2-4）'!$G$17:$BY$1200,K$1,FALSE))</f>
        <v>0</v>
      </c>
      <c r="L201" s="181" t="str">
        <f>IF(ISERROR(VLOOKUP($A201,'全入力（様式2-4）'!$G$17:$BY$1200,L$1,FALSE)),"",VLOOKUP($A201,'全入力（様式2-4）'!$G$17:$BY$1200,L$1,FALSE))</f>
        <v/>
      </c>
      <c r="M201" s="182">
        <f>IF(ISERROR(VLOOKUP($A201,'全入力（様式2-4）'!$G$17:$BY$1200,M$1,FALSE)),"",VLOOKUP($A201,'全入力（様式2-4）'!$G$17:$BY$1200,M$1,FALSE))</f>
        <v>0</v>
      </c>
      <c r="N201" s="182" t="str">
        <f>IF(ISERROR(VLOOKUP($A201,'全入力（様式2-4）'!$G$17:$BY$1200,N$1,FALSE)),"",VLOOKUP($A201,'全入力（様式2-4）'!$G$17:$BY$1200,N$1,FALSE))</f>
        <v/>
      </c>
      <c r="O201" s="182">
        <f>IF(ISERROR(VLOOKUP($A201,'全入力（様式2-4）'!$G$17:$BY$1200,O$1,FALSE)),"",VLOOKUP($A201,'全入力（様式2-4）'!$G$17:$BY$1200,O$1,FALSE))</f>
        <v>0</v>
      </c>
      <c r="P201" s="182" t="str">
        <f>IF(ISERROR(VLOOKUP($A201,'全入力（様式2-4）'!$G$17:$BY$1200,P$1,FALSE)),"",VLOOKUP($A201,'全入力（様式2-4）'!$G$17:$BY$1200,P$1,FALSE))</f>
        <v/>
      </c>
      <c r="Q201" s="183">
        <f>IF(ISERROR(VLOOKUP($A201,'全入力（様式2-4）'!$G$17:$BY$1200,Q$1,FALSE)),"",VLOOKUP($A201,'全入力（様式2-4）'!$G$17:$BY$1200,Q$1,FALSE))</f>
        <v>0</v>
      </c>
      <c r="R201" s="184">
        <f>IF(ISERROR(VLOOKUP($A201,'全入力（様式2-4）'!$G$17:$BY$1200,R$1,FALSE)),"",VLOOKUP($A201,'全入力（様式2-4）'!$G$17:$BY$1200,R$1,FALSE))</f>
        <v>0</v>
      </c>
      <c r="S201" s="184" t="str">
        <f>IF(ISERROR(VLOOKUP($A201,'全入力（様式2-4）'!$G$17:$BY$1200,S$1,FALSE)),"",VLOOKUP($A201,'全入力（様式2-4）'!$G$17:$BY$1200,S$1,FALSE))</f>
        <v/>
      </c>
      <c r="T201" s="184"/>
      <c r="U201" s="184"/>
      <c r="V201" s="537"/>
      <c r="W201" s="537"/>
      <c r="X201" s="537"/>
      <c r="Y201" s="537"/>
      <c r="Z201" s="181">
        <f>IF(ISERROR(VLOOKUP($A201,'全入力（様式2-4）'!$G$17:$BY$1200,Z$1,FALSE)),"",VLOOKUP($A201,'全入力（様式2-4）'!$G$17:$BY$1200,Z$1,FALSE))</f>
        <v>0</v>
      </c>
      <c r="AA201" s="181">
        <f>IF(ISERROR(VLOOKUP($A201,'全入力（様式2-4）'!$G$17:$BY$1200,AA$1,FALSE)),"",VLOOKUP($A201,'全入力（様式2-4）'!$G$17:$BY$1200,AA$1,FALSE))</f>
        <v>0</v>
      </c>
      <c r="AB201" s="181">
        <f>IF(ISERROR(VLOOKUP($A201,'全入力（様式2-4）'!$G$17:$BY$1200,AB$1,FALSE)),"",VLOOKUP($A201,'全入力（様式2-4）'!$G$17:$BY$1200,AB$1,FALSE))</f>
        <v>0</v>
      </c>
      <c r="AC201" s="181">
        <f>IF(ISERROR(VLOOKUP($A201,'全入力（様式2-4）'!$G$17:$BY$1200,AC$1,FALSE)),"",VLOOKUP($A201,'全入力（様式2-4）'!$G$17:$BY$1200,AC$1,FALSE))</f>
        <v>0</v>
      </c>
      <c r="AD201" s="201">
        <f>IF(ISERROR(VLOOKUP($A201,'全入力（様式2-4）'!$G$17:$BY$1200,AD$1,FALSE)),"",VLOOKUP($A201,'全入力（様式2-4）'!$G$17:$BY$1200,AD$1,FALSE))</f>
        <v>0</v>
      </c>
      <c r="AE201" s="182"/>
      <c r="AF201" s="182"/>
      <c r="AG201" s="182"/>
      <c r="AH201" s="318" t="str">
        <f t="shared" si="176"/>
        <v>00</v>
      </c>
      <c r="AI201" s="185" t="str">
        <f>IF(ISERROR(VLOOKUP($G201&amp;AI$8,参照!$P$4:$U$500,5,FALSE)),"",VLOOKUP($G201&amp;AI$8,参照!$P$4:$U$500,5,FALSE))</f>
        <v/>
      </c>
      <c r="AJ201" s="185" t="str">
        <f>IF(ISERROR(VLOOKUP($G201&amp;AJ$8,参照!$P$4:$U$500,5,FALSE)),"",VLOOKUP($G201&amp;AJ$8,参照!$P$4:$U$500,5,FALSE))</f>
        <v/>
      </c>
      <c r="AK201" s="180">
        <v>27</v>
      </c>
      <c r="AL201" s="180">
        <v>83</v>
      </c>
      <c r="AM201" s="37"/>
      <c r="AN201" s="76">
        <f>IF(ISERROR(VLOOKUP($A201,'全入力（様式2-4）'!$G$17:$BY$1200,AN$1,FALSE)),"",VLOOKUP($A201,'全入力（様式2-4）'!$G$17:$BY$1200,AN$1,FALSE))</f>
        <v>0</v>
      </c>
      <c r="AO201" s="77">
        <f>IF(ISERROR(VLOOKUP($A201,'全入力（様式2-4）'!$G$17:$BY$1200,AO$1,FALSE)),"",VLOOKUP($A201,'全入力（様式2-4）'!$G$17:$BY$1200,AO$1,FALSE))</f>
        <v>0</v>
      </c>
      <c r="AP201" s="52">
        <f>IF(ISERROR(VLOOKUP($A201,'全入力（様式2-4）'!$G$17:$BY$1200,AP$1,FALSE)),"",VLOOKUP($A201,'全入力（様式2-4）'!$G$17:$BY$1200,AP$1,FALSE))</f>
        <v>0</v>
      </c>
      <c r="AQ201" s="84" t="str">
        <f>IF(ISERROR(VLOOKUP($G201,参照!$U$4:$W$102,3,FALSE)),"",VLOOKUP($G201,参照!$U$4:$W$102,3,FALSE))</f>
        <v/>
      </c>
      <c r="AR201" s="376" t="str">
        <f t="shared" ref="AR201" si="245">IF($AN201&lt;&gt;0,"満額","")</f>
        <v/>
      </c>
      <c r="AS201" s="53" t="str">
        <f t="shared" si="178"/>
        <v/>
      </c>
      <c r="AT201" s="53" t="str">
        <f t="shared" si="179"/>
        <v/>
      </c>
      <c r="AU201" s="53" t="str">
        <f t="shared" si="180"/>
        <v/>
      </c>
      <c r="AV201" s="53" t="str">
        <f t="shared" si="181"/>
        <v/>
      </c>
      <c r="AW201" s="53" t="str">
        <f t="shared" si="174"/>
        <v/>
      </c>
      <c r="AX201" s="54">
        <f t="array" ref="AX201">SUM(IF('全入力（様式2-4）'!$G$17:$G$1200=$A201,IF('全入力（様式2-4）'!$AD$14:$AF$14=$AR201,'全入力（様式2-4）'!$AD$17:$AF$1200)))</f>
        <v>0</v>
      </c>
      <c r="AY201" s="55" t="str">
        <f t="shared" si="182"/>
        <v/>
      </c>
      <c r="AZ201" s="1889">
        <f>IF(ISERROR(VLOOKUP($A201,'全入力（様式2-4）'!$G$17:$BY$1200,AZ$1,FALSE)),"",VLOOKUP($A201,'全入力（様式2-4）'!$G$17:$BY$1200,AZ$1,FALSE))</f>
        <v>0</v>
      </c>
      <c r="BA201" s="54">
        <f t="shared" si="183"/>
        <v>0</v>
      </c>
      <c r="BB201" s="55" t="str">
        <f t="shared" si="184"/>
        <v/>
      </c>
      <c r="BC201" s="54">
        <f t="array" ref="BC201">SUM(IF('全入力（様式2-4）'!$G$17:$G$1200=$A201,IF('全入力（様式2-4）'!$AW$14:$AY$14=$AR201,'全入力（様式2-4）'!$AW$17:$AY$1200)))</f>
        <v>0</v>
      </c>
      <c r="BD201" s="55" t="str">
        <f t="shared" si="185"/>
        <v/>
      </c>
      <c r="BE201" s="152" t="str">
        <f t="shared" si="186"/>
        <v/>
      </c>
      <c r="BF201" s="1889">
        <f>IF(ISERROR(VLOOKUP($A201,'全入力（様式2-4）'!$G$17:$BY$1200,BF$1,FALSE)),"",VLOOKUP($A201,'全入力（様式2-4）'!$G$17:$BY$1200,BF$1,FALSE))</f>
        <v>0</v>
      </c>
      <c r="BG201" s="54"/>
      <c r="BH201" s="55"/>
      <c r="BI201" s="55"/>
      <c r="BJ201" s="146"/>
      <c r="BK201" s="1889"/>
    </row>
    <row r="202" spans="1:63" s="18" customFormat="1" ht="14.25" customHeight="1">
      <c r="A202" s="940">
        <f t="shared" si="227"/>
        <v>64</v>
      </c>
      <c r="B202" s="1">
        <f>'全入力（様式2-4）'!$I$6</f>
        <v>0</v>
      </c>
      <c r="C202" s="35">
        <f>IF(ISERROR(VLOOKUP($A202,'全入力（様式2-4）'!$G$17:$BY$1200,C$1,FALSE)),"",VLOOKUP($A202,'全入力（様式2-4）'!$G$17:$BY$1200,C$1,FALSE))</f>
        <v>0</v>
      </c>
      <c r="D202" s="35">
        <f>IF(ISERROR(VLOOKUP($A202,'全入力（様式2-4）'!$G$17:$BY$1200,D$1,FALSE)),"",VLOOKUP($A202,'全入力（様式2-4）'!$G$17:$BY$1200,D$1,FALSE))</f>
        <v>0</v>
      </c>
      <c r="E202" s="35">
        <f>IF(ISERROR(VLOOKUP($A202,'全入力（様式2-4）'!$G$17:$BY$1200,E$1,FALSE)),"",VLOOKUP($A202,'全入力（様式2-4）'!$G$17:$BY$1200,E$1,FALSE))</f>
        <v>0</v>
      </c>
      <c r="F202" s="35">
        <f>IF(ISERROR(VLOOKUP($A202,'全入力（様式2-4）'!$G$17:$BY$1200,F$1,FALSE)),"",VLOOKUP($A202,'全入力（様式2-4）'!$G$17:$BY$1200,F$1,FALSE))</f>
        <v>0</v>
      </c>
      <c r="G202" s="36" t="str">
        <f>'全入力（様式2-4）'!$P$5&amp;'全入力（様式2-4）'!$R$5&amp;$D202</f>
        <v>0</v>
      </c>
      <c r="H202" s="37" t="str">
        <f t="shared" si="175"/>
        <v/>
      </c>
      <c r="I202" s="38">
        <f>IF(ISERROR(VLOOKUP($A202,'全入力（様式2-4）'!$G$17:$BY$1200,I$1,FALSE)),"",VLOOKUP($A202,'全入力（様式2-4）'!$G$17:$BY$1200,I$1,FALSE))</f>
        <v>0</v>
      </c>
      <c r="J202" s="38" t="str">
        <f>IF(ISERROR(VLOOKUP($A202,'全入力（様式2-4）'!$G$17:$BY$1200,J$1,FALSE)),"",VLOOKUP($A202,'全入力（様式2-4）'!$G$17:$BY$1200,J$1,FALSE))</f>
        <v/>
      </c>
      <c r="K202" s="38">
        <f>IF(ISERROR(VLOOKUP($A202,'全入力（様式2-4）'!$G$17:$BY$1200,K$1,FALSE)),"",VLOOKUP($A202,'全入力（様式2-4）'!$G$17:$BY$1200,K$1,FALSE))</f>
        <v>0</v>
      </c>
      <c r="L202" s="38" t="str">
        <f>IF(ISERROR(VLOOKUP($A202,'全入力（様式2-4）'!$G$17:$BY$1200,L$1,FALSE)),"",VLOOKUP($A202,'全入力（様式2-4）'!$G$17:$BY$1200,L$1,FALSE))</f>
        <v/>
      </c>
      <c r="M202" s="112">
        <f>IF(ISERROR(VLOOKUP($A202,'全入力（様式2-4）'!$G$17:$BY$1200,M$1,FALSE)),"",VLOOKUP($A202,'全入力（様式2-4）'!$G$17:$BY$1200,M$1,FALSE))</f>
        <v>0</v>
      </c>
      <c r="N202" s="112" t="str">
        <f>IF(ISERROR(VLOOKUP($A202,'全入力（様式2-4）'!$G$17:$BY$1200,N$1,FALSE)),"",VLOOKUP($A202,'全入力（様式2-4）'!$G$17:$BY$1200,N$1,FALSE))</f>
        <v/>
      </c>
      <c r="O202" s="112">
        <f>IF(ISERROR(VLOOKUP($A202,'全入力（様式2-4）'!$G$17:$BY$1200,O$1,FALSE)),"",VLOOKUP($A202,'全入力（様式2-4）'!$G$17:$BY$1200,O$1,FALSE))</f>
        <v>0</v>
      </c>
      <c r="P202" s="112" t="str">
        <f>IF(ISERROR(VLOOKUP($A202,'全入力（様式2-4）'!$G$17:$BY$1200,P$1,FALSE)),"",VLOOKUP($A202,'全入力（様式2-4）'!$G$17:$BY$1200,P$1,FALSE))</f>
        <v/>
      </c>
      <c r="Q202" s="176">
        <f>IF(ISERROR(VLOOKUP($A202,'全入力（様式2-4）'!$G$17:$BY$1200,Q$1,FALSE)),"",VLOOKUP($A202,'全入力（様式2-4）'!$G$17:$BY$1200,Q$1,FALSE))</f>
        <v>0</v>
      </c>
      <c r="R202" s="105">
        <f>IF(ISERROR(VLOOKUP($A202,'全入力（様式2-4）'!$G$17:$BY$1200,R$1,FALSE)),"",VLOOKUP($A202,'全入力（様式2-4）'!$G$17:$BY$1200,R$1,FALSE))</f>
        <v>0</v>
      </c>
      <c r="S202" s="105" t="str">
        <f>IF(ISERROR(VLOOKUP($A202,'全入力（様式2-4）'!$G$17:$BY$1200,S$1,FALSE)),"",VLOOKUP($A202,'全入力（様式2-4）'!$G$17:$BY$1200,S$1,FALSE))</f>
        <v/>
      </c>
      <c r="T202" s="105"/>
      <c r="U202" s="105"/>
      <c r="V202" s="105"/>
      <c r="W202" s="105"/>
      <c r="X202" s="105"/>
      <c r="Y202" s="105"/>
      <c r="Z202" s="38">
        <f>IF(ISERROR(VLOOKUP($A202,'全入力（様式2-4）'!$G$17:$BY$1200,Z$1,FALSE)),"",VLOOKUP($A202,'全入力（様式2-4）'!$G$17:$BY$1200,Z$1,FALSE))</f>
        <v>0</v>
      </c>
      <c r="AA202" s="38">
        <f>IF(ISERROR(VLOOKUP($A202,'全入力（様式2-4）'!$G$17:$BY$1200,AA$1,FALSE)),"",VLOOKUP($A202,'全入力（様式2-4）'!$G$17:$BY$1200,AA$1,FALSE))</f>
        <v>0</v>
      </c>
      <c r="AB202" s="38">
        <f>IF(ISERROR(VLOOKUP($A202,'全入力（様式2-4）'!$G$17:$BY$1200,AB$1,FALSE)),"",VLOOKUP($A202,'全入力（様式2-4）'!$G$17:$BY$1200,AB$1,FALSE))</f>
        <v>0</v>
      </c>
      <c r="AC202" s="38">
        <f>IF(ISERROR(VLOOKUP($A202,'全入力（様式2-4）'!$G$17:$BY$1200,AC$1,FALSE)),"",VLOOKUP($A202,'全入力（様式2-4）'!$G$17:$BY$1200,AC$1,FALSE))</f>
        <v>0</v>
      </c>
      <c r="AD202" s="200">
        <f>IF(ISERROR(VLOOKUP($A202,'全入力（様式2-4）'!$G$17:$BY$1200,AD$1,FALSE)),"",VLOOKUP($A202,'全入力（様式2-4）'!$G$17:$BY$1200,AD$1,FALSE))</f>
        <v>0</v>
      </c>
      <c r="AE202" s="112"/>
      <c r="AF202" s="112"/>
      <c r="AG202" s="112"/>
      <c r="AH202" s="317" t="str">
        <f t="shared" si="176"/>
        <v>00</v>
      </c>
      <c r="AI202" s="39" t="str">
        <f>IF(ISERROR(VLOOKUP($G202&amp;AI$8,参照!$P$4:$U$500,5,FALSE)),"",VLOOKUP($G202&amp;AI$8,参照!$P$4:$U$500,5,FALSE))</f>
        <v/>
      </c>
      <c r="AJ202" s="39" t="str">
        <f>IF(ISERROR(VLOOKUP($G202&amp;AJ$8,参照!$P$4:$U$500,5,FALSE)),"",VLOOKUP($G202&amp;AJ$8,参照!$P$4:$U$500,5,FALSE))</f>
        <v/>
      </c>
      <c r="AK202" s="37">
        <v>29</v>
      </c>
      <c r="AL202" s="37">
        <v>84</v>
      </c>
      <c r="AM202" s="37"/>
      <c r="AN202" s="72">
        <f>IF(ISERROR(VLOOKUP($A202,'全入力（様式2-4）'!$G$17:$BY$1200,AN$1,FALSE)),"",VLOOKUP($A202,'全入力（様式2-4）'!$G$17:$BY$1200,AN$1,FALSE))</f>
        <v>0</v>
      </c>
      <c r="AO202" s="78">
        <f>IF(ISERROR(VLOOKUP($A202,'全入力（様式2-4）'!$G$17:$BY$1200,AO$1,FALSE)),"",VLOOKUP($A202,'全入力（様式2-4）'!$G$17:$BY$1200,AO$1,FALSE))</f>
        <v>0</v>
      </c>
      <c r="AP202" s="44">
        <f>IF(ISERROR(VLOOKUP($A202,'全入力（様式2-4）'!$G$17:$BY$1200,AP$1,FALSE)),"",VLOOKUP($A202,'全入力（様式2-4）'!$G$17:$BY$1200,AP$1,FALSE))</f>
        <v>0</v>
      </c>
      <c r="AQ202" s="63" t="str">
        <f>IF(ISERROR(VLOOKUP($G202,参照!$U$4:$W$102,3,FALSE)),"",VLOOKUP($G202,参照!$U$4:$W$102,3,FALSE))</f>
        <v/>
      </c>
      <c r="AR202" s="377" t="str">
        <f t="shared" ref="AR202" si="246">IF($AN202&lt;&gt;0,2/3,"")</f>
        <v/>
      </c>
      <c r="AS202" s="45" t="str">
        <f t="shared" si="178"/>
        <v/>
      </c>
      <c r="AT202" s="45" t="str">
        <f t="shared" si="179"/>
        <v/>
      </c>
      <c r="AU202" s="45" t="str">
        <f t="shared" si="180"/>
        <v/>
      </c>
      <c r="AV202" s="45" t="str">
        <f t="shared" si="181"/>
        <v/>
      </c>
      <c r="AW202" s="45" t="str">
        <f t="shared" si="174"/>
        <v/>
      </c>
      <c r="AX202" s="46">
        <f t="array" ref="AX202">SUM(IF('全入力（様式2-4）'!$G$17:$G$1200=$A202,IF('全入力（様式2-4）'!$AD$14:$AF$14=$AR202,'全入力（様式2-4）'!$AD$17:$AF$1200)))</f>
        <v>0</v>
      </c>
      <c r="AY202" s="47" t="str">
        <f t="shared" si="182"/>
        <v/>
      </c>
      <c r="AZ202" s="1890"/>
      <c r="BA202" s="46">
        <f t="shared" si="183"/>
        <v>0</v>
      </c>
      <c r="BB202" s="47" t="str">
        <f t="shared" si="184"/>
        <v/>
      </c>
      <c r="BC202" s="46">
        <f t="array" ref="BC202">SUM(IF('全入力（様式2-4）'!$G$17:$G$1200=$A202,IF('全入力（様式2-4）'!$AW$14:$AY$14=$AR202,'全入力（様式2-4）'!$AW$17:$AY$1200)))</f>
        <v>0</v>
      </c>
      <c r="BD202" s="47" t="str">
        <f t="shared" si="185"/>
        <v/>
      </c>
      <c r="BE202" s="150" t="str">
        <f t="shared" si="186"/>
        <v/>
      </c>
      <c r="BF202" s="1890"/>
      <c r="BG202" s="46"/>
      <c r="BH202" s="47"/>
      <c r="BI202" s="47"/>
      <c r="BJ202" s="144"/>
      <c r="BK202" s="1890"/>
    </row>
    <row r="203" spans="1:63" s="18" customFormat="1" ht="14.25" customHeight="1" thickBot="1">
      <c r="A203" s="942">
        <f t="shared" si="227"/>
        <v>64</v>
      </c>
      <c r="B203" s="7">
        <f>'全入力（様式2-4）'!$I$6</f>
        <v>0</v>
      </c>
      <c r="C203" s="186">
        <f>IF(ISERROR(VLOOKUP($A203,'全入力（様式2-4）'!$G$17:$BY$1200,C$1,FALSE)),"",VLOOKUP($A203,'全入力（様式2-4）'!$G$17:$BY$1200,C$1,FALSE))</f>
        <v>0</v>
      </c>
      <c r="D203" s="186">
        <f>IF(ISERROR(VLOOKUP($A203,'全入力（様式2-4）'!$G$17:$BY$1200,D$1,FALSE)),"",VLOOKUP($A203,'全入力（様式2-4）'!$G$17:$BY$1200,D$1,FALSE))</f>
        <v>0</v>
      </c>
      <c r="E203" s="186">
        <f>IF(ISERROR(VLOOKUP($A203,'全入力（様式2-4）'!$G$17:$BY$1200,E$1,FALSE)),"",VLOOKUP($A203,'全入力（様式2-4）'!$G$17:$BY$1200,E$1,FALSE))</f>
        <v>0</v>
      </c>
      <c r="F203" s="186">
        <f>IF(ISERROR(VLOOKUP($A203,'全入力（様式2-4）'!$G$17:$BY$1200,F$1,FALSE)),"",VLOOKUP($A203,'全入力（様式2-4）'!$G$17:$BY$1200,F$1,FALSE))</f>
        <v>0</v>
      </c>
      <c r="G203" s="187" t="str">
        <f>'全入力（様式2-4）'!$P$5&amp;'全入力（様式2-4）'!$R$5&amp;$D203</f>
        <v>0</v>
      </c>
      <c r="H203" s="188" t="str">
        <f t="shared" si="175"/>
        <v/>
      </c>
      <c r="I203" s="189">
        <f>IF(ISERROR(VLOOKUP($A203,'全入力（様式2-4）'!$G$17:$BY$1200,I$1,FALSE)),"",VLOOKUP($A203,'全入力（様式2-4）'!$G$17:$BY$1200,I$1,FALSE))</f>
        <v>0</v>
      </c>
      <c r="J203" s="189" t="str">
        <f>IF(ISERROR(VLOOKUP($A203,'全入力（様式2-4）'!$G$17:$BY$1200,J$1,FALSE)),"",VLOOKUP($A203,'全入力（様式2-4）'!$G$17:$BY$1200,J$1,FALSE))</f>
        <v/>
      </c>
      <c r="K203" s="189">
        <f>IF(ISERROR(VLOOKUP($A203,'全入力（様式2-4）'!$G$17:$BY$1200,K$1,FALSE)),"",VLOOKUP($A203,'全入力（様式2-4）'!$G$17:$BY$1200,K$1,FALSE))</f>
        <v>0</v>
      </c>
      <c r="L203" s="189" t="str">
        <f>IF(ISERROR(VLOOKUP($A203,'全入力（様式2-4）'!$G$17:$BY$1200,L$1,FALSE)),"",VLOOKUP($A203,'全入力（様式2-4）'!$G$17:$BY$1200,L$1,FALSE))</f>
        <v/>
      </c>
      <c r="M203" s="190">
        <f>IF(ISERROR(VLOOKUP($A203,'全入力（様式2-4）'!$G$17:$BY$1200,M$1,FALSE)),"",VLOOKUP($A203,'全入力（様式2-4）'!$G$17:$BY$1200,M$1,FALSE))</f>
        <v>0</v>
      </c>
      <c r="N203" s="190" t="str">
        <f>IF(ISERROR(VLOOKUP($A203,'全入力（様式2-4）'!$G$17:$BY$1200,N$1,FALSE)),"",VLOOKUP($A203,'全入力（様式2-4）'!$G$17:$BY$1200,N$1,FALSE))</f>
        <v/>
      </c>
      <c r="O203" s="190">
        <f>IF(ISERROR(VLOOKUP($A203,'全入力（様式2-4）'!$G$17:$BY$1200,O$1,FALSE)),"",VLOOKUP($A203,'全入力（様式2-4）'!$G$17:$BY$1200,O$1,FALSE))</f>
        <v>0</v>
      </c>
      <c r="P203" s="190" t="str">
        <f>IF(ISERROR(VLOOKUP($A203,'全入力（様式2-4）'!$G$17:$BY$1200,P$1,FALSE)),"",VLOOKUP($A203,'全入力（様式2-4）'!$G$17:$BY$1200,P$1,FALSE))</f>
        <v/>
      </c>
      <c r="Q203" s="191">
        <f>IF(ISERROR(VLOOKUP($A203,'全入力（様式2-4）'!$G$17:$BY$1200,Q$1,FALSE)),"",VLOOKUP($A203,'全入力（様式2-4）'!$G$17:$BY$1200,Q$1,FALSE))</f>
        <v>0</v>
      </c>
      <c r="R203" s="192">
        <f>IF(ISERROR(VLOOKUP($A203,'全入力（様式2-4）'!$G$17:$BY$1200,R$1,FALSE)),"",VLOOKUP($A203,'全入力（様式2-4）'!$G$17:$BY$1200,R$1,FALSE))</f>
        <v>0</v>
      </c>
      <c r="S203" s="192" t="str">
        <f>IF(ISERROR(VLOOKUP($A203,'全入力（様式2-4）'!$G$17:$BY$1200,S$1,FALSE)),"",VLOOKUP($A203,'全入力（様式2-4）'!$G$17:$BY$1200,S$1,FALSE))</f>
        <v/>
      </c>
      <c r="T203" s="192"/>
      <c r="U203" s="192"/>
      <c r="V203" s="192"/>
      <c r="W203" s="192"/>
      <c r="X203" s="192"/>
      <c r="Y203" s="192"/>
      <c r="Z203" s="189">
        <f>IF(ISERROR(VLOOKUP($A203,'全入力（様式2-4）'!$G$17:$BY$1200,Z$1,FALSE)),"",VLOOKUP($A203,'全入力（様式2-4）'!$G$17:$BY$1200,Z$1,FALSE))</f>
        <v>0</v>
      </c>
      <c r="AA203" s="189">
        <f>IF(ISERROR(VLOOKUP($A203,'全入力（様式2-4）'!$G$17:$BY$1200,AA$1,FALSE)),"",VLOOKUP($A203,'全入力（様式2-4）'!$G$17:$BY$1200,AA$1,FALSE))</f>
        <v>0</v>
      </c>
      <c r="AB203" s="189">
        <f>IF(ISERROR(VLOOKUP($A203,'全入力（様式2-4）'!$G$17:$BY$1200,AB$1,FALSE)),"",VLOOKUP($A203,'全入力（様式2-4）'!$G$17:$BY$1200,AB$1,FALSE))</f>
        <v>0</v>
      </c>
      <c r="AC203" s="189">
        <f>IF(ISERROR(VLOOKUP($A203,'全入力（様式2-4）'!$G$17:$BY$1200,AC$1,FALSE)),"",VLOOKUP($A203,'全入力（様式2-4）'!$G$17:$BY$1200,AC$1,FALSE))</f>
        <v>0</v>
      </c>
      <c r="AD203" s="202">
        <f>IF(ISERROR(VLOOKUP($A203,'全入力（様式2-4）'!$G$17:$BY$1200,AD$1,FALSE)),"",VLOOKUP($A203,'全入力（様式2-4）'!$G$17:$BY$1200,AD$1,FALSE))</f>
        <v>0</v>
      </c>
      <c r="AE203" s="190"/>
      <c r="AF203" s="190"/>
      <c r="AG203" s="190"/>
      <c r="AH203" s="319" t="str">
        <f t="shared" si="176"/>
        <v>00</v>
      </c>
      <c r="AI203" s="193" t="str">
        <f>IF(ISERROR(VLOOKUP($G203&amp;AI$8,参照!$P$4:$U$500,5,FALSE)),"",VLOOKUP($G203&amp;AI$8,参照!$P$4:$U$500,5,FALSE))</f>
        <v/>
      </c>
      <c r="AJ203" s="193" t="str">
        <f>IF(ISERROR(VLOOKUP($G203&amp;AJ$8,参照!$P$4:$U$500,5,FALSE)),"",VLOOKUP($G203&amp;AJ$8,参照!$P$4:$U$500,5,FALSE))</f>
        <v/>
      </c>
      <c r="AK203" s="188">
        <v>31</v>
      </c>
      <c r="AL203" s="188">
        <v>85</v>
      </c>
      <c r="AM203" s="37"/>
      <c r="AN203" s="74">
        <f>IF(ISERROR(VLOOKUP($A203,'全入力（様式2-4）'!$G$17:$BY$1200,AN$1,FALSE)),"",VLOOKUP($A203,'全入力（様式2-4）'!$G$17:$BY$1200,AN$1,FALSE))</f>
        <v>0</v>
      </c>
      <c r="AO203" s="79">
        <f>IF(ISERROR(VLOOKUP($A203,'全入力（様式2-4）'!$G$17:$BY$1200,AO$1,FALSE)),"",VLOOKUP($A203,'全入力（様式2-4）'!$G$17:$BY$1200,AO$1,FALSE))</f>
        <v>0</v>
      </c>
      <c r="AP203" s="48">
        <f>IF(ISERROR(VLOOKUP($A203,'全入力（様式2-4）'!$G$17:$BY$1200,AP$1,FALSE)),"",VLOOKUP($A203,'全入力（様式2-4）'!$G$17:$BY$1200,AP$1,FALSE))</f>
        <v>0</v>
      </c>
      <c r="AQ203" s="64" t="str">
        <f>IF(ISERROR(VLOOKUP($G203,参照!$U$4:$W$102,3,FALSE)),"",VLOOKUP($G203,参照!$U$4:$W$102,3,FALSE))</f>
        <v/>
      </c>
      <c r="AR203" s="378" t="str">
        <f t="shared" ref="AR203" si="247">IF($AN203&lt;&gt;0,1/3,"")</f>
        <v/>
      </c>
      <c r="AS203" s="49" t="str">
        <f t="shared" si="178"/>
        <v/>
      </c>
      <c r="AT203" s="49" t="str">
        <f t="shared" si="179"/>
        <v/>
      </c>
      <c r="AU203" s="49" t="str">
        <f t="shared" si="180"/>
        <v/>
      </c>
      <c r="AV203" s="49" t="str">
        <f t="shared" si="181"/>
        <v/>
      </c>
      <c r="AW203" s="49" t="str">
        <f t="shared" si="174"/>
        <v/>
      </c>
      <c r="AX203" s="50">
        <f t="array" ref="AX203">SUM(IF('全入力（様式2-4）'!$G$17:$G$1200=$A203,IF('全入力（様式2-4）'!$AD$14:$AF$14=$AR203,'全入力（様式2-4）'!$AD$17:$AF$1200)))</f>
        <v>0</v>
      </c>
      <c r="AY203" s="51" t="str">
        <f t="shared" si="182"/>
        <v/>
      </c>
      <c r="AZ203" s="1891"/>
      <c r="BA203" s="50">
        <f t="shared" si="183"/>
        <v>0</v>
      </c>
      <c r="BB203" s="51" t="str">
        <f t="shared" si="184"/>
        <v/>
      </c>
      <c r="BC203" s="50">
        <f t="array" ref="BC203">SUM(IF('全入力（様式2-4）'!$G$17:$G$1200=$A203,IF('全入力（様式2-4）'!$AW$14:$AY$14=$AR203,'全入力（様式2-4）'!$AW$17:$AY$1200)))</f>
        <v>0</v>
      </c>
      <c r="BD203" s="51" t="str">
        <f t="shared" si="185"/>
        <v/>
      </c>
      <c r="BE203" s="151" t="str">
        <f t="shared" si="186"/>
        <v/>
      </c>
      <c r="BF203" s="1891"/>
      <c r="BG203" s="50"/>
      <c r="BH203" s="51"/>
      <c r="BI203" s="51"/>
      <c r="BJ203" s="145"/>
      <c r="BK203" s="1891"/>
    </row>
    <row r="204" spans="1:63" s="18" customFormat="1" ht="14.25" customHeight="1">
      <c r="A204" s="941">
        <f>A201+1</f>
        <v>65</v>
      </c>
      <c r="B204" s="178">
        <f>'全入力（様式2-4）'!$I$6</f>
        <v>0</v>
      </c>
      <c r="C204" s="177">
        <f>IF(ISERROR(VLOOKUP($A204,'全入力（様式2-4）'!$G$17:$BY$1200,C$1,FALSE)),"",VLOOKUP($A204,'全入力（様式2-4）'!$G$17:$BY$1200,C$1,FALSE))</f>
        <v>0</v>
      </c>
      <c r="D204" s="177">
        <f>IF(ISERROR(VLOOKUP($A204,'全入力（様式2-4）'!$G$17:$BY$1200,D$1,FALSE)),"",VLOOKUP($A204,'全入力（様式2-4）'!$G$17:$BY$1200,D$1,FALSE))</f>
        <v>0</v>
      </c>
      <c r="E204" s="177">
        <f>IF(ISERROR(VLOOKUP($A204,'全入力（様式2-4）'!$G$17:$BY$1200,E$1,FALSE)),"",VLOOKUP($A204,'全入力（様式2-4）'!$G$17:$BY$1200,E$1,FALSE))</f>
        <v>0</v>
      </c>
      <c r="F204" s="177">
        <f>IF(ISERROR(VLOOKUP($A204,'全入力（様式2-4）'!$G$17:$BY$1200,F$1,FALSE)),"",VLOOKUP($A204,'全入力（様式2-4）'!$G$17:$BY$1200,F$1,FALSE))</f>
        <v>0</v>
      </c>
      <c r="G204" s="179" t="str">
        <f>'全入力（様式2-4）'!$P$5&amp;'全入力（様式2-4）'!$R$5&amp;$D204</f>
        <v>0</v>
      </c>
      <c r="H204" s="180" t="str">
        <f t="shared" si="175"/>
        <v/>
      </c>
      <c r="I204" s="181">
        <f>IF(ISERROR(VLOOKUP($A204,'全入力（様式2-4）'!$G$17:$BY$1200,I$1,FALSE)),"",VLOOKUP($A204,'全入力（様式2-4）'!$G$17:$BY$1200,I$1,FALSE))</f>
        <v>0</v>
      </c>
      <c r="J204" s="181" t="str">
        <f>IF(ISERROR(VLOOKUP($A204,'全入力（様式2-4）'!$G$17:$BY$1200,J$1,FALSE)),"",VLOOKUP($A204,'全入力（様式2-4）'!$G$17:$BY$1200,J$1,FALSE))</f>
        <v/>
      </c>
      <c r="K204" s="181">
        <f>IF(ISERROR(VLOOKUP($A204,'全入力（様式2-4）'!$G$17:$BY$1200,K$1,FALSE)),"",VLOOKUP($A204,'全入力（様式2-4）'!$G$17:$BY$1200,K$1,FALSE))</f>
        <v>0</v>
      </c>
      <c r="L204" s="181" t="str">
        <f>IF(ISERROR(VLOOKUP($A204,'全入力（様式2-4）'!$G$17:$BY$1200,L$1,FALSE)),"",VLOOKUP($A204,'全入力（様式2-4）'!$G$17:$BY$1200,L$1,FALSE))</f>
        <v/>
      </c>
      <c r="M204" s="182">
        <f>IF(ISERROR(VLOOKUP($A204,'全入力（様式2-4）'!$G$17:$BY$1200,M$1,FALSE)),"",VLOOKUP($A204,'全入力（様式2-4）'!$G$17:$BY$1200,M$1,FALSE))</f>
        <v>0</v>
      </c>
      <c r="N204" s="182" t="str">
        <f>IF(ISERROR(VLOOKUP($A204,'全入力（様式2-4）'!$G$17:$BY$1200,N$1,FALSE)),"",VLOOKUP($A204,'全入力（様式2-4）'!$G$17:$BY$1200,N$1,FALSE))</f>
        <v/>
      </c>
      <c r="O204" s="182">
        <f>IF(ISERROR(VLOOKUP($A204,'全入力（様式2-4）'!$G$17:$BY$1200,O$1,FALSE)),"",VLOOKUP($A204,'全入力（様式2-4）'!$G$17:$BY$1200,O$1,FALSE))</f>
        <v>0</v>
      </c>
      <c r="P204" s="182" t="str">
        <f>IF(ISERROR(VLOOKUP($A204,'全入力（様式2-4）'!$G$17:$BY$1200,P$1,FALSE)),"",VLOOKUP($A204,'全入力（様式2-4）'!$G$17:$BY$1200,P$1,FALSE))</f>
        <v/>
      </c>
      <c r="Q204" s="183">
        <f>IF(ISERROR(VLOOKUP($A204,'全入力（様式2-4）'!$G$17:$BY$1200,Q$1,FALSE)),"",VLOOKUP($A204,'全入力（様式2-4）'!$G$17:$BY$1200,Q$1,FALSE))</f>
        <v>0</v>
      </c>
      <c r="R204" s="184">
        <f>IF(ISERROR(VLOOKUP($A204,'全入力（様式2-4）'!$G$17:$BY$1200,R$1,FALSE)),"",VLOOKUP($A204,'全入力（様式2-4）'!$G$17:$BY$1200,R$1,FALSE))</f>
        <v>0</v>
      </c>
      <c r="S204" s="184" t="str">
        <f>IF(ISERROR(VLOOKUP($A204,'全入力（様式2-4）'!$G$17:$BY$1200,S$1,FALSE)),"",VLOOKUP($A204,'全入力（様式2-4）'!$G$17:$BY$1200,S$1,FALSE))</f>
        <v/>
      </c>
      <c r="T204" s="184"/>
      <c r="U204" s="184"/>
      <c r="V204" s="537"/>
      <c r="W204" s="537"/>
      <c r="X204" s="537"/>
      <c r="Y204" s="537"/>
      <c r="Z204" s="181">
        <f>IF(ISERROR(VLOOKUP($A204,'全入力（様式2-4）'!$G$17:$BY$1200,Z$1,FALSE)),"",VLOOKUP($A204,'全入力（様式2-4）'!$G$17:$BY$1200,Z$1,FALSE))</f>
        <v>0</v>
      </c>
      <c r="AA204" s="181">
        <f>IF(ISERROR(VLOOKUP($A204,'全入力（様式2-4）'!$G$17:$BY$1200,AA$1,FALSE)),"",VLOOKUP($A204,'全入力（様式2-4）'!$G$17:$BY$1200,AA$1,FALSE))</f>
        <v>0</v>
      </c>
      <c r="AB204" s="181">
        <f>IF(ISERROR(VLOOKUP($A204,'全入力（様式2-4）'!$G$17:$BY$1200,AB$1,FALSE)),"",VLOOKUP($A204,'全入力（様式2-4）'!$G$17:$BY$1200,AB$1,FALSE))</f>
        <v>0</v>
      </c>
      <c r="AC204" s="181">
        <f>IF(ISERROR(VLOOKUP($A204,'全入力（様式2-4）'!$G$17:$BY$1200,AC$1,FALSE)),"",VLOOKUP($A204,'全入力（様式2-4）'!$G$17:$BY$1200,AC$1,FALSE))</f>
        <v>0</v>
      </c>
      <c r="AD204" s="201">
        <f>IF(ISERROR(VLOOKUP($A204,'全入力（様式2-4）'!$G$17:$BY$1200,AD$1,FALSE)),"",VLOOKUP($A204,'全入力（様式2-4）'!$G$17:$BY$1200,AD$1,FALSE))</f>
        <v>0</v>
      </c>
      <c r="AE204" s="182"/>
      <c r="AF204" s="182"/>
      <c r="AG204" s="182"/>
      <c r="AH204" s="318" t="str">
        <f t="shared" si="176"/>
        <v>00</v>
      </c>
      <c r="AI204" s="185" t="str">
        <f>IF(ISERROR(VLOOKUP($G204&amp;AI$8,参照!$P$4:$U$500,5,FALSE)),"",VLOOKUP($G204&amp;AI$8,参照!$P$4:$U$500,5,FALSE))</f>
        <v/>
      </c>
      <c r="AJ204" s="185" t="str">
        <f>IF(ISERROR(VLOOKUP($G204&amp;AJ$8,参照!$P$4:$U$500,5,FALSE)),"",VLOOKUP($G204&amp;AJ$8,参照!$P$4:$U$500,5,FALSE))</f>
        <v/>
      </c>
      <c r="AK204" s="180">
        <v>27</v>
      </c>
      <c r="AL204" s="180">
        <v>83</v>
      </c>
      <c r="AM204" s="37"/>
      <c r="AN204" s="76">
        <f>IF(ISERROR(VLOOKUP($A204,'全入力（様式2-4）'!$G$17:$BY$1200,AN$1,FALSE)),"",VLOOKUP($A204,'全入力（様式2-4）'!$G$17:$BY$1200,AN$1,FALSE))</f>
        <v>0</v>
      </c>
      <c r="AO204" s="77">
        <f>IF(ISERROR(VLOOKUP($A204,'全入力（様式2-4）'!$G$17:$BY$1200,AO$1,FALSE)),"",VLOOKUP($A204,'全入力（様式2-4）'!$G$17:$BY$1200,AO$1,FALSE))</f>
        <v>0</v>
      </c>
      <c r="AP204" s="52">
        <f>IF(ISERROR(VLOOKUP($A204,'全入力（様式2-4）'!$G$17:$BY$1200,AP$1,FALSE)),"",VLOOKUP($A204,'全入力（様式2-4）'!$G$17:$BY$1200,AP$1,FALSE))</f>
        <v>0</v>
      </c>
      <c r="AQ204" s="84" t="str">
        <f>IF(ISERROR(VLOOKUP($G204,参照!$U$4:$W$102,3,FALSE)),"",VLOOKUP($G204,参照!$U$4:$W$102,3,FALSE))</f>
        <v/>
      </c>
      <c r="AR204" s="376" t="str">
        <f t="shared" ref="AR204" si="248">IF($AN204&lt;&gt;0,"満額","")</f>
        <v/>
      </c>
      <c r="AS204" s="53" t="str">
        <f t="shared" si="178"/>
        <v/>
      </c>
      <c r="AT204" s="53" t="str">
        <f t="shared" si="179"/>
        <v/>
      </c>
      <c r="AU204" s="53" t="str">
        <f t="shared" si="180"/>
        <v/>
      </c>
      <c r="AV204" s="53" t="str">
        <f t="shared" si="181"/>
        <v/>
      </c>
      <c r="AW204" s="53" t="str">
        <f t="shared" si="174"/>
        <v/>
      </c>
      <c r="AX204" s="54">
        <f t="array" ref="AX204">SUM(IF('全入力（様式2-4）'!$G$17:$G$1200=$A204,IF('全入力（様式2-4）'!$AD$14:$AF$14=$AR204,'全入力（様式2-4）'!$AD$17:$AF$1200)))</f>
        <v>0</v>
      </c>
      <c r="AY204" s="55" t="str">
        <f t="shared" si="182"/>
        <v/>
      </c>
      <c r="AZ204" s="1889">
        <f>IF(ISERROR(VLOOKUP($A204,'全入力（様式2-4）'!$G$17:$BY$1200,AZ$1,FALSE)),"",VLOOKUP($A204,'全入力（様式2-4）'!$G$17:$BY$1200,AZ$1,FALSE))</f>
        <v>0</v>
      </c>
      <c r="BA204" s="54">
        <f t="shared" si="183"/>
        <v>0</v>
      </c>
      <c r="BB204" s="55" t="str">
        <f t="shared" si="184"/>
        <v/>
      </c>
      <c r="BC204" s="54">
        <f t="array" ref="BC204">SUM(IF('全入力（様式2-4）'!$G$17:$G$1200=$A204,IF('全入力（様式2-4）'!$AW$14:$AY$14=$AR204,'全入力（様式2-4）'!$AW$17:$AY$1200)))</f>
        <v>0</v>
      </c>
      <c r="BD204" s="55" t="str">
        <f t="shared" si="185"/>
        <v/>
      </c>
      <c r="BE204" s="152" t="str">
        <f t="shared" si="186"/>
        <v/>
      </c>
      <c r="BF204" s="1889">
        <f>IF(ISERROR(VLOOKUP($A204,'全入力（様式2-4）'!$G$17:$BY$1200,BF$1,FALSE)),"",VLOOKUP($A204,'全入力（様式2-4）'!$G$17:$BY$1200,BF$1,FALSE))</f>
        <v>0</v>
      </c>
      <c r="BG204" s="54"/>
      <c r="BH204" s="55"/>
      <c r="BI204" s="55"/>
      <c r="BJ204" s="146"/>
      <c r="BK204" s="1889"/>
    </row>
    <row r="205" spans="1:63" s="18" customFormat="1" ht="14.25" customHeight="1">
      <c r="A205" s="940">
        <f t="shared" si="227"/>
        <v>65</v>
      </c>
      <c r="B205" s="1">
        <f>'全入力（様式2-4）'!$I$6</f>
        <v>0</v>
      </c>
      <c r="C205" s="35">
        <f>IF(ISERROR(VLOOKUP($A205,'全入力（様式2-4）'!$G$17:$BY$1200,C$1,FALSE)),"",VLOOKUP($A205,'全入力（様式2-4）'!$G$17:$BY$1200,C$1,FALSE))</f>
        <v>0</v>
      </c>
      <c r="D205" s="35">
        <f>IF(ISERROR(VLOOKUP($A205,'全入力（様式2-4）'!$G$17:$BY$1200,D$1,FALSE)),"",VLOOKUP($A205,'全入力（様式2-4）'!$G$17:$BY$1200,D$1,FALSE))</f>
        <v>0</v>
      </c>
      <c r="E205" s="35">
        <f>IF(ISERROR(VLOOKUP($A205,'全入力（様式2-4）'!$G$17:$BY$1200,E$1,FALSE)),"",VLOOKUP($A205,'全入力（様式2-4）'!$G$17:$BY$1200,E$1,FALSE))</f>
        <v>0</v>
      </c>
      <c r="F205" s="35">
        <f>IF(ISERROR(VLOOKUP($A205,'全入力（様式2-4）'!$G$17:$BY$1200,F$1,FALSE)),"",VLOOKUP($A205,'全入力（様式2-4）'!$G$17:$BY$1200,F$1,FALSE))</f>
        <v>0</v>
      </c>
      <c r="G205" s="36" t="str">
        <f>'全入力（様式2-4）'!$P$5&amp;'全入力（様式2-4）'!$R$5&amp;$D205</f>
        <v>0</v>
      </c>
      <c r="H205" s="37" t="str">
        <f t="shared" si="175"/>
        <v/>
      </c>
      <c r="I205" s="38">
        <f>IF(ISERROR(VLOOKUP($A205,'全入力（様式2-4）'!$G$17:$BY$1200,I$1,FALSE)),"",VLOOKUP($A205,'全入力（様式2-4）'!$G$17:$BY$1200,I$1,FALSE))</f>
        <v>0</v>
      </c>
      <c r="J205" s="38" t="str">
        <f>IF(ISERROR(VLOOKUP($A205,'全入力（様式2-4）'!$G$17:$BY$1200,J$1,FALSE)),"",VLOOKUP($A205,'全入力（様式2-4）'!$G$17:$BY$1200,J$1,FALSE))</f>
        <v/>
      </c>
      <c r="K205" s="38">
        <f>IF(ISERROR(VLOOKUP($A205,'全入力（様式2-4）'!$G$17:$BY$1200,K$1,FALSE)),"",VLOOKUP($A205,'全入力（様式2-4）'!$G$17:$BY$1200,K$1,FALSE))</f>
        <v>0</v>
      </c>
      <c r="L205" s="38" t="str">
        <f>IF(ISERROR(VLOOKUP($A205,'全入力（様式2-4）'!$G$17:$BY$1200,L$1,FALSE)),"",VLOOKUP($A205,'全入力（様式2-4）'!$G$17:$BY$1200,L$1,FALSE))</f>
        <v/>
      </c>
      <c r="M205" s="112">
        <f>IF(ISERROR(VLOOKUP($A205,'全入力（様式2-4）'!$G$17:$BY$1200,M$1,FALSE)),"",VLOOKUP($A205,'全入力（様式2-4）'!$G$17:$BY$1200,M$1,FALSE))</f>
        <v>0</v>
      </c>
      <c r="N205" s="112" t="str">
        <f>IF(ISERROR(VLOOKUP($A205,'全入力（様式2-4）'!$G$17:$BY$1200,N$1,FALSE)),"",VLOOKUP($A205,'全入力（様式2-4）'!$G$17:$BY$1200,N$1,FALSE))</f>
        <v/>
      </c>
      <c r="O205" s="112">
        <f>IF(ISERROR(VLOOKUP($A205,'全入力（様式2-4）'!$G$17:$BY$1200,O$1,FALSE)),"",VLOOKUP($A205,'全入力（様式2-4）'!$G$17:$BY$1200,O$1,FALSE))</f>
        <v>0</v>
      </c>
      <c r="P205" s="112" t="str">
        <f>IF(ISERROR(VLOOKUP($A205,'全入力（様式2-4）'!$G$17:$BY$1200,P$1,FALSE)),"",VLOOKUP($A205,'全入力（様式2-4）'!$G$17:$BY$1200,P$1,FALSE))</f>
        <v/>
      </c>
      <c r="Q205" s="176">
        <f>IF(ISERROR(VLOOKUP($A205,'全入力（様式2-4）'!$G$17:$BY$1200,Q$1,FALSE)),"",VLOOKUP($A205,'全入力（様式2-4）'!$G$17:$BY$1200,Q$1,FALSE))</f>
        <v>0</v>
      </c>
      <c r="R205" s="105">
        <f>IF(ISERROR(VLOOKUP($A205,'全入力（様式2-4）'!$G$17:$BY$1200,R$1,FALSE)),"",VLOOKUP($A205,'全入力（様式2-4）'!$G$17:$BY$1200,R$1,FALSE))</f>
        <v>0</v>
      </c>
      <c r="S205" s="105" t="str">
        <f>IF(ISERROR(VLOOKUP($A205,'全入力（様式2-4）'!$G$17:$BY$1200,S$1,FALSE)),"",VLOOKUP($A205,'全入力（様式2-4）'!$G$17:$BY$1200,S$1,FALSE))</f>
        <v/>
      </c>
      <c r="T205" s="105"/>
      <c r="U205" s="105"/>
      <c r="V205" s="105"/>
      <c r="W205" s="105"/>
      <c r="X205" s="105"/>
      <c r="Y205" s="105"/>
      <c r="Z205" s="38">
        <f>IF(ISERROR(VLOOKUP($A205,'全入力（様式2-4）'!$G$17:$BY$1200,Z$1,FALSE)),"",VLOOKUP($A205,'全入力（様式2-4）'!$G$17:$BY$1200,Z$1,FALSE))</f>
        <v>0</v>
      </c>
      <c r="AA205" s="38">
        <f>IF(ISERROR(VLOOKUP($A205,'全入力（様式2-4）'!$G$17:$BY$1200,AA$1,FALSE)),"",VLOOKUP($A205,'全入力（様式2-4）'!$G$17:$BY$1200,AA$1,FALSE))</f>
        <v>0</v>
      </c>
      <c r="AB205" s="38">
        <f>IF(ISERROR(VLOOKUP($A205,'全入力（様式2-4）'!$G$17:$BY$1200,AB$1,FALSE)),"",VLOOKUP($A205,'全入力（様式2-4）'!$G$17:$BY$1200,AB$1,FALSE))</f>
        <v>0</v>
      </c>
      <c r="AC205" s="38">
        <f>IF(ISERROR(VLOOKUP($A205,'全入力（様式2-4）'!$G$17:$BY$1200,AC$1,FALSE)),"",VLOOKUP($A205,'全入力（様式2-4）'!$G$17:$BY$1200,AC$1,FALSE))</f>
        <v>0</v>
      </c>
      <c r="AD205" s="200">
        <f>IF(ISERROR(VLOOKUP($A205,'全入力（様式2-4）'!$G$17:$BY$1200,AD$1,FALSE)),"",VLOOKUP($A205,'全入力（様式2-4）'!$G$17:$BY$1200,AD$1,FALSE))</f>
        <v>0</v>
      </c>
      <c r="AE205" s="112"/>
      <c r="AF205" s="112"/>
      <c r="AG205" s="112"/>
      <c r="AH205" s="317" t="str">
        <f t="shared" si="176"/>
        <v>00</v>
      </c>
      <c r="AI205" s="39" t="str">
        <f>IF(ISERROR(VLOOKUP($G205&amp;AI$8,参照!$P$4:$U$500,5,FALSE)),"",VLOOKUP($G205&amp;AI$8,参照!$P$4:$U$500,5,FALSE))</f>
        <v/>
      </c>
      <c r="AJ205" s="39" t="str">
        <f>IF(ISERROR(VLOOKUP($G205&amp;AJ$8,参照!$P$4:$U$500,5,FALSE)),"",VLOOKUP($G205&amp;AJ$8,参照!$P$4:$U$500,5,FALSE))</f>
        <v/>
      </c>
      <c r="AK205" s="37">
        <v>29</v>
      </c>
      <c r="AL205" s="37">
        <v>84</v>
      </c>
      <c r="AM205" s="37"/>
      <c r="AN205" s="72">
        <f>IF(ISERROR(VLOOKUP($A205,'全入力（様式2-4）'!$G$17:$BY$1200,AN$1,FALSE)),"",VLOOKUP($A205,'全入力（様式2-4）'!$G$17:$BY$1200,AN$1,FALSE))</f>
        <v>0</v>
      </c>
      <c r="AO205" s="78">
        <f>IF(ISERROR(VLOOKUP($A205,'全入力（様式2-4）'!$G$17:$BY$1200,AO$1,FALSE)),"",VLOOKUP($A205,'全入力（様式2-4）'!$G$17:$BY$1200,AO$1,FALSE))</f>
        <v>0</v>
      </c>
      <c r="AP205" s="44">
        <f>IF(ISERROR(VLOOKUP($A205,'全入力（様式2-4）'!$G$17:$BY$1200,AP$1,FALSE)),"",VLOOKUP($A205,'全入力（様式2-4）'!$G$17:$BY$1200,AP$1,FALSE))</f>
        <v>0</v>
      </c>
      <c r="AQ205" s="63" t="str">
        <f>IF(ISERROR(VLOOKUP($G205,参照!$U$4:$W$102,3,FALSE)),"",VLOOKUP($G205,参照!$U$4:$W$102,3,FALSE))</f>
        <v/>
      </c>
      <c r="AR205" s="377" t="str">
        <f t="shared" ref="AR205" si="249">IF($AN205&lt;&gt;0,2/3,"")</f>
        <v/>
      </c>
      <c r="AS205" s="45" t="str">
        <f t="shared" si="178"/>
        <v/>
      </c>
      <c r="AT205" s="45" t="str">
        <f t="shared" si="179"/>
        <v/>
      </c>
      <c r="AU205" s="45" t="str">
        <f t="shared" si="180"/>
        <v/>
      </c>
      <c r="AV205" s="45" t="str">
        <f t="shared" si="181"/>
        <v/>
      </c>
      <c r="AW205" s="45" t="str">
        <f t="shared" si="174"/>
        <v/>
      </c>
      <c r="AX205" s="46">
        <f t="array" ref="AX205">SUM(IF('全入力（様式2-4）'!$G$17:$G$1200=$A205,IF('全入力（様式2-4）'!$AD$14:$AF$14=$AR205,'全入力（様式2-4）'!$AD$17:$AF$1200)))</f>
        <v>0</v>
      </c>
      <c r="AY205" s="47" t="str">
        <f t="shared" si="182"/>
        <v/>
      </c>
      <c r="AZ205" s="1890"/>
      <c r="BA205" s="46">
        <f t="shared" si="183"/>
        <v>0</v>
      </c>
      <c r="BB205" s="47" t="str">
        <f t="shared" si="184"/>
        <v/>
      </c>
      <c r="BC205" s="46">
        <f t="array" ref="BC205">SUM(IF('全入力（様式2-4）'!$G$17:$G$1200=$A205,IF('全入力（様式2-4）'!$AW$14:$AY$14=$AR205,'全入力（様式2-4）'!$AW$17:$AY$1200)))</f>
        <v>0</v>
      </c>
      <c r="BD205" s="47" t="str">
        <f t="shared" si="185"/>
        <v/>
      </c>
      <c r="BE205" s="150" t="str">
        <f t="shared" si="186"/>
        <v/>
      </c>
      <c r="BF205" s="1890"/>
      <c r="BG205" s="46"/>
      <c r="BH205" s="47"/>
      <c r="BI205" s="47"/>
      <c r="BJ205" s="144"/>
      <c r="BK205" s="1890"/>
    </row>
    <row r="206" spans="1:63" s="18" customFormat="1" ht="14.25" customHeight="1" thickBot="1">
      <c r="A206" s="942">
        <f t="shared" si="227"/>
        <v>65</v>
      </c>
      <c r="B206" s="7">
        <f>'全入力（様式2-4）'!$I$6</f>
        <v>0</v>
      </c>
      <c r="C206" s="186">
        <f>IF(ISERROR(VLOOKUP($A206,'全入力（様式2-4）'!$G$17:$BY$1200,C$1,FALSE)),"",VLOOKUP($A206,'全入力（様式2-4）'!$G$17:$BY$1200,C$1,FALSE))</f>
        <v>0</v>
      </c>
      <c r="D206" s="186">
        <f>IF(ISERROR(VLOOKUP($A206,'全入力（様式2-4）'!$G$17:$BY$1200,D$1,FALSE)),"",VLOOKUP($A206,'全入力（様式2-4）'!$G$17:$BY$1200,D$1,FALSE))</f>
        <v>0</v>
      </c>
      <c r="E206" s="186">
        <f>IF(ISERROR(VLOOKUP($A206,'全入力（様式2-4）'!$G$17:$BY$1200,E$1,FALSE)),"",VLOOKUP($A206,'全入力（様式2-4）'!$G$17:$BY$1200,E$1,FALSE))</f>
        <v>0</v>
      </c>
      <c r="F206" s="186">
        <f>IF(ISERROR(VLOOKUP($A206,'全入力（様式2-4）'!$G$17:$BY$1200,F$1,FALSE)),"",VLOOKUP($A206,'全入力（様式2-4）'!$G$17:$BY$1200,F$1,FALSE))</f>
        <v>0</v>
      </c>
      <c r="G206" s="187" t="str">
        <f>'全入力（様式2-4）'!$P$5&amp;'全入力（様式2-4）'!$R$5&amp;$D206</f>
        <v>0</v>
      </c>
      <c r="H206" s="188" t="str">
        <f t="shared" si="175"/>
        <v/>
      </c>
      <c r="I206" s="189">
        <f>IF(ISERROR(VLOOKUP($A206,'全入力（様式2-4）'!$G$17:$BY$1200,I$1,FALSE)),"",VLOOKUP($A206,'全入力（様式2-4）'!$G$17:$BY$1200,I$1,FALSE))</f>
        <v>0</v>
      </c>
      <c r="J206" s="189" t="str">
        <f>IF(ISERROR(VLOOKUP($A206,'全入力（様式2-4）'!$G$17:$BY$1200,J$1,FALSE)),"",VLOOKUP($A206,'全入力（様式2-4）'!$G$17:$BY$1200,J$1,FALSE))</f>
        <v/>
      </c>
      <c r="K206" s="189">
        <f>IF(ISERROR(VLOOKUP($A206,'全入力（様式2-4）'!$G$17:$BY$1200,K$1,FALSE)),"",VLOOKUP($A206,'全入力（様式2-4）'!$G$17:$BY$1200,K$1,FALSE))</f>
        <v>0</v>
      </c>
      <c r="L206" s="189" t="str">
        <f>IF(ISERROR(VLOOKUP($A206,'全入力（様式2-4）'!$G$17:$BY$1200,L$1,FALSE)),"",VLOOKUP($A206,'全入力（様式2-4）'!$G$17:$BY$1200,L$1,FALSE))</f>
        <v/>
      </c>
      <c r="M206" s="190">
        <f>IF(ISERROR(VLOOKUP($A206,'全入力（様式2-4）'!$G$17:$BY$1200,M$1,FALSE)),"",VLOOKUP($A206,'全入力（様式2-4）'!$G$17:$BY$1200,M$1,FALSE))</f>
        <v>0</v>
      </c>
      <c r="N206" s="190" t="str">
        <f>IF(ISERROR(VLOOKUP($A206,'全入力（様式2-4）'!$G$17:$BY$1200,N$1,FALSE)),"",VLOOKUP($A206,'全入力（様式2-4）'!$G$17:$BY$1200,N$1,FALSE))</f>
        <v/>
      </c>
      <c r="O206" s="190">
        <f>IF(ISERROR(VLOOKUP($A206,'全入力（様式2-4）'!$G$17:$BY$1200,O$1,FALSE)),"",VLOOKUP($A206,'全入力（様式2-4）'!$G$17:$BY$1200,O$1,FALSE))</f>
        <v>0</v>
      </c>
      <c r="P206" s="190" t="str">
        <f>IF(ISERROR(VLOOKUP($A206,'全入力（様式2-4）'!$G$17:$BY$1200,P$1,FALSE)),"",VLOOKUP($A206,'全入力（様式2-4）'!$G$17:$BY$1200,P$1,FALSE))</f>
        <v/>
      </c>
      <c r="Q206" s="191">
        <f>IF(ISERROR(VLOOKUP($A206,'全入力（様式2-4）'!$G$17:$BY$1200,Q$1,FALSE)),"",VLOOKUP($A206,'全入力（様式2-4）'!$G$17:$BY$1200,Q$1,FALSE))</f>
        <v>0</v>
      </c>
      <c r="R206" s="192">
        <f>IF(ISERROR(VLOOKUP($A206,'全入力（様式2-4）'!$G$17:$BY$1200,R$1,FALSE)),"",VLOOKUP($A206,'全入力（様式2-4）'!$G$17:$BY$1200,R$1,FALSE))</f>
        <v>0</v>
      </c>
      <c r="S206" s="192" t="str">
        <f>IF(ISERROR(VLOOKUP($A206,'全入力（様式2-4）'!$G$17:$BY$1200,S$1,FALSE)),"",VLOOKUP($A206,'全入力（様式2-4）'!$G$17:$BY$1200,S$1,FALSE))</f>
        <v/>
      </c>
      <c r="T206" s="192"/>
      <c r="U206" s="192"/>
      <c r="V206" s="192"/>
      <c r="W206" s="192"/>
      <c r="X206" s="192"/>
      <c r="Y206" s="192"/>
      <c r="Z206" s="189">
        <f>IF(ISERROR(VLOOKUP($A206,'全入力（様式2-4）'!$G$17:$BY$1200,Z$1,FALSE)),"",VLOOKUP($A206,'全入力（様式2-4）'!$G$17:$BY$1200,Z$1,FALSE))</f>
        <v>0</v>
      </c>
      <c r="AA206" s="189">
        <f>IF(ISERROR(VLOOKUP($A206,'全入力（様式2-4）'!$G$17:$BY$1200,AA$1,FALSE)),"",VLOOKUP($A206,'全入力（様式2-4）'!$G$17:$BY$1200,AA$1,FALSE))</f>
        <v>0</v>
      </c>
      <c r="AB206" s="189">
        <f>IF(ISERROR(VLOOKUP($A206,'全入力（様式2-4）'!$G$17:$BY$1200,AB$1,FALSE)),"",VLOOKUP($A206,'全入力（様式2-4）'!$G$17:$BY$1200,AB$1,FALSE))</f>
        <v>0</v>
      </c>
      <c r="AC206" s="189">
        <f>IF(ISERROR(VLOOKUP($A206,'全入力（様式2-4）'!$G$17:$BY$1200,AC$1,FALSE)),"",VLOOKUP($A206,'全入力（様式2-4）'!$G$17:$BY$1200,AC$1,FALSE))</f>
        <v>0</v>
      </c>
      <c r="AD206" s="202">
        <f>IF(ISERROR(VLOOKUP($A206,'全入力（様式2-4）'!$G$17:$BY$1200,AD$1,FALSE)),"",VLOOKUP($A206,'全入力（様式2-4）'!$G$17:$BY$1200,AD$1,FALSE))</f>
        <v>0</v>
      </c>
      <c r="AE206" s="190"/>
      <c r="AF206" s="190"/>
      <c r="AG206" s="190"/>
      <c r="AH206" s="319" t="str">
        <f t="shared" si="176"/>
        <v>00</v>
      </c>
      <c r="AI206" s="193" t="str">
        <f>IF(ISERROR(VLOOKUP($G206&amp;AI$8,参照!$P$4:$U$500,5,FALSE)),"",VLOOKUP($G206&amp;AI$8,参照!$P$4:$U$500,5,FALSE))</f>
        <v/>
      </c>
      <c r="AJ206" s="193" t="str">
        <f>IF(ISERROR(VLOOKUP($G206&amp;AJ$8,参照!$P$4:$U$500,5,FALSE)),"",VLOOKUP($G206&amp;AJ$8,参照!$P$4:$U$500,5,FALSE))</f>
        <v/>
      </c>
      <c r="AK206" s="188">
        <v>31</v>
      </c>
      <c r="AL206" s="188">
        <v>85</v>
      </c>
      <c r="AM206" s="37"/>
      <c r="AN206" s="74">
        <f>IF(ISERROR(VLOOKUP($A206,'全入力（様式2-4）'!$G$17:$BY$1200,AN$1,FALSE)),"",VLOOKUP($A206,'全入力（様式2-4）'!$G$17:$BY$1200,AN$1,FALSE))</f>
        <v>0</v>
      </c>
      <c r="AO206" s="79">
        <f>IF(ISERROR(VLOOKUP($A206,'全入力（様式2-4）'!$G$17:$BY$1200,AO$1,FALSE)),"",VLOOKUP($A206,'全入力（様式2-4）'!$G$17:$BY$1200,AO$1,FALSE))</f>
        <v>0</v>
      </c>
      <c r="AP206" s="48">
        <f>IF(ISERROR(VLOOKUP($A206,'全入力（様式2-4）'!$G$17:$BY$1200,AP$1,FALSE)),"",VLOOKUP($A206,'全入力（様式2-4）'!$G$17:$BY$1200,AP$1,FALSE))</f>
        <v>0</v>
      </c>
      <c r="AQ206" s="64" t="str">
        <f>IF(ISERROR(VLOOKUP($G206,参照!$U$4:$W$102,3,FALSE)),"",VLOOKUP($G206,参照!$U$4:$W$102,3,FALSE))</f>
        <v/>
      </c>
      <c r="AR206" s="378" t="str">
        <f t="shared" ref="AR206" si="250">IF($AN206&lt;&gt;0,1/3,"")</f>
        <v/>
      </c>
      <c r="AS206" s="49" t="str">
        <f t="shared" si="178"/>
        <v/>
      </c>
      <c r="AT206" s="49" t="str">
        <f t="shared" si="179"/>
        <v/>
      </c>
      <c r="AU206" s="49" t="str">
        <f t="shared" si="180"/>
        <v/>
      </c>
      <c r="AV206" s="49" t="str">
        <f t="shared" si="181"/>
        <v/>
      </c>
      <c r="AW206" s="49" t="str">
        <f t="shared" si="174"/>
        <v/>
      </c>
      <c r="AX206" s="50">
        <f t="array" ref="AX206">SUM(IF('全入力（様式2-4）'!$G$17:$G$1200=$A206,IF('全入力（様式2-4）'!$AD$14:$AF$14=$AR206,'全入力（様式2-4）'!$AD$17:$AF$1200)))</f>
        <v>0</v>
      </c>
      <c r="AY206" s="51" t="str">
        <f t="shared" si="182"/>
        <v/>
      </c>
      <c r="AZ206" s="1891"/>
      <c r="BA206" s="50">
        <f t="shared" si="183"/>
        <v>0</v>
      </c>
      <c r="BB206" s="51" t="str">
        <f t="shared" si="184"/>
        <v/>
      </c>
      <c r="BC206" s="50">
        <f t="array" ref="BC206">SUM(IF('全入力（様式2-4）'!$G$17:$G$1200=$A206,IF('全入力（様式2-4）'!$AW$14:$AY$14=$AR206,'全入力（様式2-4）'!$AW$17:$AY$1200)))</f>
        <v>0</v>
      </c>
      <c r="BD206" s="51" t="str">
        <f t="shared" si="185"/>
        <v/>
      </c>
      <c r="BE206" s="151" t="str">
        <f t="shared" si="186"/>
        <v/>
      </c>
      <c r="BF206" s="1891"/>
      <c r="BG206" s="50"/>
      <c r="BH206" s="51"/>
      <c r="BI206" s="51"/>
      <c r="BJ206" s="145"/>
      <c r="BK206" s="1891"/>
    </row>
    <row r="207" spans="1:63" s="18" customFormat="1" ht="14.25" customHeight="1">
      <c r="A207" s="941">
        <f>A204+1</f>
        <v>66</v>
      </c>
      <c r="B207" s="178">
        <f>'全入力（様式2-4）'!$I$6</f>
        <v>0</v>
      </c>
      <c r="C207" s="177">
        <f>IF(ISERROR(VLOOKUP($A207,'全入力（様式2-4）'!$G$17:$BY$1200,C$1,FALSE)),"",VLOOKUP($A207,'全入力（様式2-4）'!$G$17:$BY$1200,C$1,FALSE))</f>
        <v>0</v>
      </c>
      <c r="D207" s="177">
        <f>IF(ISERROR(VLOOKUP($A207,'全入力（様式2-4）'!$G$17:$BY$1200,D$1,FALSE)),"",VLOOKUP($A207,'全入力（様式2-4）'!$G$17:$BY$1200,D$1,FALSE))</f>
        <v>0</v>
      </c>
      <c r="E207" s="177">
        <f>IF(ISERROR(VLOOKUP($A207,'全入力（様式2-4）'!$G$17:$BY$1200,E$1,FALSE)),"",VLOOKUP($A207,'全入力（様式2-4）'!$G$17:$BY$1200,E$1,FALSE))</f>
        <v>0</v>
      </c>
      <c r="F207" s="177">
        <f>IF(ISERROR(VLOOKUP($A207,'全入力（様式2-4）'!$G$17:$BY$1200,F$1,FALSE)),"",VLOOKUP($A207,'全入力（様式2-4）'!$G$17:$BY$1200,F$1,FALSE))</f>
        <v>0</v>
      </c>
      <c r="G207" s="179" t="str">
        <f>'全入力（様式2-4）'!$P$5&amp;'全入力（様式2-4）'!$R$5&amp;$D207</f>
        <v>0</v>
      </c>
      <c r="H207" s="180" t="str">
        <f t="shared" si="175"/>
        <v/>
      </c>
      <c r="I207" s="181">
        <f>IF(ISERROR(VLOOKUP($A207,'全入力（様式2-4）'!$G$17:$BY$1200,I$1,FALSE)),"",VLOOKUP($A207,'全入力（様式2-4）'!$G$17:$BY$1200,I$1,FALSE))</f>
        <v>0</v>
      </c>
      <c r="J207" s="181" t="str">
        <f>IF(ISERROR(VLOOKUP($A207,'全入力（様式2-4）'!$G$17:$BY$1200,J$1,FALSE)),"",VLOOKUP($A207,'全入力（様式2-4）'!$G$17:$BY$1200,J$1,FALSE))</f>
        <v/>
      </c>
      <c r="K207" s="181">
        <f>IF(ISERROR(VLOOKUP($A207,'全入力（様式2-4）'!$G$17:$BY$1200,K$1,FALSE)),"",VLOOKUP($A207,'全入力（様式2-4）'!$G$17:$BY$1200,K$1,FALSE))</f>
        <v>0</v>
      </c>
      <c r="L207" s="181" t="str">
        <f>IF(ISERROR(VLOOKUP($A207,'全入力（様式2-4）'!$G$17:$BY$1200,L$1,FALSE)),"",VLOOKUP($A207,'全入力（様式2-4）'!$G$17:$BY$1200,L$1,FALSE))</f>
        <v/>
      </c>
      <c r="M207" s="182">
        <f>IF(ISERROR(VLOOKUP($A207,'全入力（様式2-4）'!$G$17:$BY$1200,M$1,FALSE)),"",VLOOKUP($A207,'全入力（様式2-4）'!$G$17:$BY$1200,M$1,FALSE))</f>
        <v>0</v>
      </c>
      <c r="N207" s="182" t="str">
        <f>IF(ISERROR(VLOOKUP($A207,'全入力（様式2-4）'!$G$17:$BY$1200,N$1,FALSE)),"",VLOOKUP($A207,'全入力（様式2-4）'!$G$17:$BY$1200,N$1,FALSE))</f>
        <v/>
      </c>
      <c r="O207" s="182">
        <f>IF(ISERROR(VLOOKUP($A207,'全入力（様式2-4）'!$G$17:$BY$1200,O$1,FALSE)),"",VLOOKUP($A207,'全入力（様式2-4）'!$G$17:$BY$1200,O$1,FALSE))</f>
        <v>0</v>
      </c>
      <c r="P207" s="182" t="str">
        <f>IF(ISERROR(VLOOKUP($A207,'全入力（様式2-4）'!$G$17:$BY$1200,P$1,FALSE)),"",VLOOKUP($A207,'全入力（様式2-4）'!$G$17:$BY$1200,P$1,FALSE))</f>
        <v/>
      </c>
      <c r="Q207" s="183">
        <f>IF(ISERROR(VLOOKUP($A207,'全入力（様式2-4）'!$G$17:$BY$1200,Q$1,FALSE)),"",VLOOKUP($A207,'全入力（様式2-4）'!$G$17:$BY$1200,Q$1,FALSE))</f>
        <v>0</v>
      </c>
      <c r="R207" s="184">
        <f>IF(ISERROR(VLOOKUP($A207,'全入力（様式2-4）'!$G$17:$BY$1200,R$1,FALSE)),"",VLOOKUP($A207,'全入力（様式2-4）'!$G$17:$BY$1200,R$1,FALSE))</f>
        <v>0</v>
      </c>
      <c r="S207" s="184" t="str">
        <f>IF(ISERROR(VLOOKUP($A207,'全入力（様式2-4）'!$G$17:$BY$1200,S$1,FALSE)),"",VLOOKUP($A207,'全入力（様式2-4）'!$G$17:$BY$1200,S$1,FALSE))</f>
        <v/>
      </c>
      <c r="T207" s="184"/>
      <c r="U207" s="184"/>
      <c r="V207" s="537"/>
      <c r="W207" s="537"/>
      <c r="X207" s="537"/>
      <c r="Y207" s="537"/>
      <c r="Z207" s="181">
        <f>IF(ISERROR(VLOOKUP($A207,'全入力（様式2-4）'!$G$17:$BY$1200,Z$1,FALSE)),"",VLOOKUP($A207,'全入力（様式2-4）'!$G$17:$BY$1200,Z$1,FALSE))</f>
        <v>0</v>
      </c>
      <c r="AA207" s="181">
        <f>IF(ISERROR(VLOOKUP($A207,'全入力（様式2-4）'!$G$17:$BY$1200,AA$1,FALSE)),"",VLOOKUP($A207,'全入力（様式2-4）'!$G$17:$BY$1200,AA$1,FALSE))</f>
        <v>0</v>
      </c>
      <c r="AB207" s="181">
        <f>IF(ISERROR(VLOOKUP($A207,'全入力（様式2-4）'!$G$17:$BY$1200,AB$1,FALSE)),"",VLOOKUP($A207,'全入力（様式2-4）'!$G$17:$BY$1200,AB$1,FALSE))</f>
        <v>0</v>
      </c>
      <c r="AC207" s="181">
        <f>IF(ISERROR(VLOOKUP($A207,'全入力（様式2-4）'!$G$17:$BY$1200,AC$1,FALSE)),"",VLOOKUP($A207,'全入力（様式2-4）'!$G$17:$BY$1200,AC$1,FALSE))</f>
        <v>0</v>
      </c>
      <c r="AD207" s="201">
        <f>IF(ISERROR(VLOOKUP($A207,'全入力（様式2-4）'!$G$17:$BY$1200,AD$1,FALSE)),"",VLOOKUP($A207,'全入力（様式2-4）'!$G$17:$BY$1200,AD$1,FALSE))</f>
        <v>0</v>
      </c>
      <c r="AE207" s="182"/>
      <c r="AF207" s="182"/>
      <c r="AG207" s="182"/>
      <c r="AH207" s="318" t="str">
        <f t="shared" si="176"/>
        <v>00</v>
      </c>
      <c r="AI207" s="185" t="str">
        <f>IF(ISERROR(VLOOKUP($G207&amp;AI$8,参照!$P$4:$U$500,5,FALSE)),"",VLOOKUP($G207&amp;AI$8,参照!$P$4:$U$500,5,FALSE))</f>
        <v/>
      </c>
      <c r="AJ207" s="185" t="str">
        <f>IF(ISERROR(VLOOKUP($G207&amp;AJ$8,参照!$P$4:$U$500,5,FALSE)),"",VLOOKUP($G207&amp;AJ$8,参照!$P$4:$U$500,5,FALSE))</f>
        <v/>
      </c>
      <c r="AK207" s="180">
        <v>27</v>
      </c>
      <c r="AL207" s="180">
        <v>83</v>
      </c>
      <c r="AM207" s="37"/>
      <c r="AN207" s="76">
        <f>IF(ISERROR(VLOOKUP($A207,'全入力（様式2-4）'!$G$17:$BY$1200,AN$1,FALSE)),"",VLOOKUP($A207,'全入力（様式2-4）'!$G$17:$BY$1200,AN$1,FALSE))</f>
        <v>0</v>
      </c>
      <c r="AO207" s="77">
        <f>IF(ISERROR(VLOOKUP($A207,'全入力（様式2-4）'!$G$17:$BY$1200,AO$1,FALSE)),"",VLOOKUP($A207,'全入力（様式2-4）'!$G$17:$BY$1200,AO$1,FALSE))</f>
        <v>0</v>
      </c>
      <c r="AP207" s="52">
        <f>IF(ISERROR(VLOOKUP($A207,'全入力（様式2-4）'!$G$17:$BY$1200,AP$1,FALSE)),"",VLOOKUP($A207,'全入力（様式2-4）'!$G$17:$BY$1200,AP$1,FALSE))</f>
        <v>0</v>
      </c>
      <c r="AQ207" s="84" t="str">
        <f>IF(ISERROR(VLOOKUP($G207,参照!$U$4:$W$102,3,FALSE)),"",VLOOKUP($G207,参照!$U$4:$W$102,3,FALSE))</f>
        <v/>
      </c>
      <c r="AR207" s="376" t="str">
        <f t="shared" ref="AR207" si="251">IF($AN207&lt;&gt;0,"満額","")</f>
        <v/>
      </c>
      <c r="AS207" s="53" t="str">
        <f t="shared" si="178"/>
        <v/>
      </c>
      <c r="AT207" s="53" t="str">
        <f t="shared" si="179"/>
        <v/>
      </c>
      <c r="AU207" s="53" t="str">
        <f t="shared" si="180"/>
        <v/>
      </c>
      <c r="AV207" s="53" t="str">
        <f t="shared" si="181"/>
        <v/>
      </c>
      <c r="AW207" s="53" t="str">
        <f t="shared" ref="AW207:AW270" si="252">IF(ISERROR($AP207-AT207),"",$AP207-AT207)</f>
        <v/>
      </c>
      <c r="AX207" s="54">
        <f t="array" ref="AX207">SUM(IF('全入力（様式2-4）'!$G$17:$G$1200=$A207,IF('全入力（様式2-4）'!$AD$14:$AF$14=$AR207,'全入力（様式2-4）'!$AD$17:$AF$1200)))</f>
        <v>0</v>
      </c>
      <c r="AY207" s="55" t="str">
        <f t="shared" si="182"/>
        <v/>
      </c>
      <c r="AZ207" s="1889">
        <f>IF(ISERROR(VLOOKUP($A207,'全入力（様式2-4）'!$G$17:$BY$1200,AZ$1,FALSE)),"",VLOOKUP($A207,'全入力（様式2-4）'!$G$17:$BY$1200,AZ$1,FALSE))</f>
        <v>0</v>
      </c>
      <c r="BA207" s="54">
        <f t="shared" si="183"/>
        <v>0</v>
      </c>
      <c r="BB207" s="55" t="str">
        <f t="shared" si="184"/>
        <v/>
      </c>
      <c r="BC207" s="54">
        <f t="array" ref="BC207">SUM(IF('全入力（様式2-4）'!$G$17:$G$1200=$A207,IF('全入力（様式2-4）'!$AW$14:$AY$14=$AR207,'全入力（様式2-4）'!$AW$17:$AY$1200)))</f>
        <v>0</v>
      </c>
      <c r="BD207" s="55" t="str">
        <f t="shared" si="185"/>
        <v/>
      </c>
      <c r="BE207" s="152" t="str">
        <f t="shared" si="186"/>
        <v/>
      </c>
      <c r="BF207" s="1889">
        <f>IF(ISERROR(VLOOKUP($A207,'全入力（様式2-4）'!$G$17:$BY$1200,BF$1,FALSE)),"",VLOOKUP($A207,'全入力（様式2-4）'!$G$17:$BY$1200,BF$1,FALSE))</f>
        <v>0</v>
      </c>
      <c r="BG207" s="54"/>
      <c r="BH207" s="55"/>
      <c r="BI207" s="55"/>
      <c r="BJ207" s="146"/>
      <c r="BK207" s="1889"/>
    </row>
    <row r="208" spans="1:63" s="18" customFormat="1" ht="14.25" customHeight="1">
      <c r="A208" s="940">
        <f t="shared" ref="A208:A271" si="253">A205+1</f>
        <v>66</v>
      </c>
      <c r="B208" s="1">
        <f>'全入力（様式2-4）'!$I$6</f>
        <v>0</v>
      </c>
      <c r="C208" s="35">
        <f>IF(ISERROR(VLOOKUP($A208,'全入力（様式2-4）'!$G$17:$BY$1200,C$1,FALSE)),"",VLOOKUP($A208,'全入力（様式2-4）'!$G$17:$BY$1200,C$1,FALSE))</f>
        <v>0</v>
      </c>
      <c r="D208" s="35">
        <f>IF(ISERROR(VLOOKUP($A208,'全入力（様式2-4）'!$G$17:$BY$1200,D$1,FALSE)),"",VLOOKUP($A208,'全入力（様式2-4）'!$G$17:$BY$1200,D$1,FALSE))</f>
        <v>0</v>
      </c>
      <c r="E208" s="35">
        <f>IF(ISERROR(VLOOKUP($A208,'全入力（様式2-4）'!$G$17:$BY$1200,E$1,FALSE)),"",VLOOKUP($A208,'全入力（様式2-4）'!$G$17:$BY$1200,E$1,FALSE))</f>
        <v>0</v>
      </c>
      <c r="F208" s="35">
        <f>IF(ISERROR(VLOOKUP($A208,'全入力（様式2-4）'!$G$17:$BY$1200,F$1,FALSE)),"",VLOOKUP($A208,'全入力（様式2-4）'!$G$17:$BY$1200,F$1,FALSE))</f>
        <v>0</v>
      </c>
      <c r="G208" s="36" t="str">
        <f>'全入力（様式2-4）'!$P$5&amp;'全入力（様式2-4）'!$R$5&amp;$D208</f>
        <v>0</v>
      </c>
      <c r="H208" s="37" t="str">
        <f t="shared" ref="H208:H271" si="254">IF(AR208="満額",3/3,IF(AR208=2/3,2/3,IF(AR208=1/3,1/3,"")))</f>
        <v/>
      </c>
      <c r="I208" s="38">
        <f>IF(ISERROR(VLOOKUP($A208,'全入力（様式2-4）'!$G$17:$BY$1200,I$1,FALSE)),"",VLOOKUP($A208,'全入力（様式2-4）'!$G$17:$BY$1200,I$1,FALSE))</f>
        <v>0</v>
      </c>
      <c r="J208" s="38" t="str">
        <f>IF(ISERROR(VLOOKUP($A208,'全入力（様式2-4）'!$G$17:$BY$1200,J$1,FALSE)),"",VLOOKUP($A208,'全入力（様式2-4）'!$G$17:$BY$1200,J$1,FALSE))</f>
        <v/>
      </c>
      <c r="K208" s="38">
        <f>IF(ISERROR(VLOOKUP($A208,'全入力（様式2-4）'!$G$17:$BY$1200,K$1,FALSE)),"",VLOOKUP($A208,'全入力（様式2-4）'!$G$17:$BY$1200,K$1,FALSE))</f>
        <v>0</v>
      </c>
      <c r="L208" s="38" t="str">
        <f>IF(ISERROR(VLOOKUP($A208,'全入力（様式2-4）'!$G$17:$BY$1200,L$1,FALSE)),"",VLOOKUP($A208,'全入力（様式2-4）'!$G$17:$BY$1200,L$1,FALSE))</f>
        <v/>
      </c>
      <c r="M208" s="112">
        <f>IF(ISERROR(VLOOKUP($A208,'全入力（様式2-4）'!$G$17:$BY$1200,M$1,FALSE)),"",VLOOKUP($A208,'全入力（様式2-4）'!$G$17:$BY$1200,M$1,FALSE))</f>
        <v>0</v>
      </c>
      <c r="N208" s="112" t="str">
        <f>IF(ISERROR(VLOOKUP($A208,'全入力（様式2-4）'!$G$17:$BY$1200,N$1,FALSE)),"",VLOOKUP($A208,'全入力（様式2-4）'!$G$17:$BY$1200,N$1,FALSE))</f>
        <v/>
      </c>
      <c r="O208" s="112">
        <f>IF(ISERROR(VLOOKUP($A208,'全入力（様式2-4）'!$G$17:$BY$1200,O$1,FALSE)),"",VLOOKUP($A208,'全入力（様式2-4）'!$G$17:$BY$1200,O$1,FALSE))</f>
        <v>0</v>
      </c>
      <c r="P208" s="112" t="str">
        <f>IF(ISERROR(VLOOKUP($A208,'全入力（様式2-4）'!$G$17:$BY$1200,P$1,FALSE)),"",VLOOKUP($A208,'全入力（様式2-4）'!$G$17:$BY$1200,P$1,FALSE))</f>
        <v/>
      </c>
      <c r="Q208" s="176">
        <f>IF(ISERROR(VLOOKUP($A208,'全入力（様式2-4）'!$G$17:$BY$1200,Q$1,FALSE)),"",VLOOKUP($A208,'全入力（様式2-4）'!$G$17:$BY$1200,Q$1,FALSE))</f>
        <v>0</v>
      </c>
      <c r="R208" s="105">
        <f>IF(ISERROR(VLOOKUP($A208,'全入力（様式2-4）'!$G$17:$BY$1200,R$1,FALSE)),"",VLOOKUP($A208,'全入力（様式2-4）'!$G$17:$BY$1200,R$1,FALSE))</f>
        <v>0</v>
      </c>
      <c r="S208" s="105" t="str">
        <f>IF(ISERROR(VLOOKUP($A208,'全入力（様式2-4）'!$G$17:$BY$1200,S$1,FALSE)),"",VLOOKUP($A208,'全入力（様式2-4）'!$G$17:$BY$1200,S$1,FALSE))</f>
        <v/>
      </c>
      <c r="T208" s="105"/>
      <c r="U208" s="105"/>
      <c r="V208" s="105"/>
      <c r="W208" s="105"/>
      <c r="X208" s="105"/>
      <c r="Y208" s="105"/>
      <c r="Z208" s="38">
        <f>IF(ISERROR(VLOOKUP($A208,'全入力（様式2-4）'!$G$17:$BY$1200,Z$1,FALSE)),"",VLOOKUP($A208,'全入力（様式2-4）'!$G$17:$BY$1200,Z$1,FALSE))</f>
        <v>0</v>
      </c>
      <c r="AA208" s="38">
        <f>IF(ISERROR(VLOOKUP($A208,'全入力（様式2-4）'!$G$17:$BY$1200,AA$1,FALSE)),"",VLOOKUP($A208,'全入力（様式2-4）'!$G$17:$BY$1200,AA$1,FALSE))</f>
        <v>0</v>
      </c>
      <c r="AB208" s="38">
        <f>IF(ISERROR(VLOOKUP($A208,'全入力（様式2-4）'!$G$17:$BY$1200,AB$1,FALSE)),"",VLOOKUP($A208,'全入力（様式2-4）'!$G$17:$BY$1200,AB$1,FALSE))</f>
        <v>0</v>
      </c>
      <c r="AC208" s="38">
        <f>IF(ISERROR(VLOOKUP($A208,'全入力（様式2-4）'!$G$17:$BY$1200,AC$1,FALSE)),"",VLOOKUP($A208,'全入力（様式2-4）'!$G$17:$BY$1200,AC$1,FALSE))</f>
        <v>0</v>
      </c>
      <c r="AD208" s="200">
        <f>IF(ISERROR(VLOOKUP($A208,'全入力（様式2-4）'!$G$17:$BY$1200,AD$1,FALSE)),"",VLOOKUP($A208,'全入力（様式2-4）'!$G$17:$BY$1200,AD$1,FALSE))</f>
        <v>0</v>
      </c>
      <c r="AE208" s="112"/>
      <c r="AF208" s="112"/>
      <c r="AG208" s="112"/>
      <c r="AH208" s="317" t="str">
        <f t="shared" ref="AH208:AH271" si="255">AN208&amp;D208</f>
        <v>00</v>
      </c>
      <c r="AI208" s="39" t="str">
        <f>IF(ISERROR(VLOOKUP($G208&amp;AI$8,参照!$P$4:$U$500,5,FALSE)),"",VLOOKUP($G208&amp;AI$8,参照!$P$4:$U$500,5,FALSE))</f>
        <v/>
      </c>
      <c r="AJ208" s="39" t="str">
        <f>IF(ISERROR(VLOOKUP($G208&amp;AJ$8,参照!$P$4:$U$500,5,FALSE)),"",VLOOKUP($G208&amp;AJ$8,参照!$P$4:$U$500,5,FALSE))</f>
        <v/>
      </c>
      <c r="AK208" s="37">
        <v>29</v>
      </c>
      <c r="AL208" s="37">
        <v>84</v>
      </c>
      <c r="AM208" s="37"/>
      <c r="AN208" s="72">
        <f>IF(ISERROR(VLOOKUP($A208,'全入力（様式2-4）'!$G$17:$BY$1200,AN$1,FALSE)),"",VLOOKUP($A208,'全入力（様式2-4）'!$G$17:$BY$1200,AN$1,FALSE))</f>
        <v>0</v>
      </c>
      <c r="AO208" s="78">
        <f>IF(ISERROR(VLOOKUP($A208,'全入力（様式2-4）'!$G$17:$BY$1200,AO$1,FALSE)),"",VLOOKUP($A208,'全入力（様式2-4）'!$G$17:$BY$1200,AO$1,FALSE))</f>
        <v>0</v>
      </c>
      <c r="AP208" s="44">
        <f>IF(ISERROR(VLOOKUP($A208,'全入力（様式2-4）'!$G$17:$BY$1200,AP$1,FALSE)),"",VLOOKUP($A208,'全入力（様式2-4）'!$G$17:$BY$1200,AP$1,FALSE))</f>
        <v>0</v>
      </c>
      <c r="AQ208" s="63" t="str">
        <f>IF(ISERROR(VLOOKUP($G208,参照!$U$4:$W$102,3,FALSE)),"",VLOOKUP($G208,参照!$U$4:$W$102,3,FALSE))</f>
        <v/>
      </c>
      <c r="AR208" s="377" t="str">
        <f t="shared" ref="AR208" si="256">IF($AN208&lt;&gt;0,2/3,"")</f>
        <v/>
      </c>
      <c r="AS208" s="45" t="str">
        <f t="shared" ref="AS208:AS271" si="257">IF(ISERROR(ROUNDUP(AJ208*H208,-2)),"",ROUNDUP(AJ208*H208,-2))</f>
        <v/>
      </c>
      <c r="AT208" s="45" t="str">
        <f t="shared" ref="AT208:AT271" si="258">IF(OR(L208="",L208=0),"",IF(ISERROR(IF($AN208&lt;&gt;0,MIN(L208,AJ208),"")*H208),"",IF($AN208&lt;&gt;0,MIN(L208,AJ208),"")*H208))</f>
        <v/>
      </c>
      <c r="AU208" s="45" t="str">
        <f t="shared" ref="AU208:AU271" si="259">AT208</f>
        <v/>
      </c>
      <c r="AV208" s="45" t="str">
        <f t="shared" ref="AV208:AV271" si="260">AT208</f>
        <v/>
      </c>
      <c r="AW208" s="45" t="str">
        <f t="shared" si="252"/>
        <v/>
      </c>
      <c r="AX208" s="46">
        <f t="array" ref="AX208">SUM(IF('全入力（様式2-4）'!$G$17:$G$1200=$A208,IF('全入力（様式2-4）'!$AD$14:$AF$14=$AR208,'全入力（様式2-4）'!$AD$17:$AF$1200)))</f>
        <v>0</v>
      </c>
      <c r="AY208" s="47" t="str">
        <f t="shared" ref="AY208:AY271" si="261">IF(ISERROR(ROUNDUP(AT208,-2)*AX208),"",ROUNDUP(AT208,-2)*AX208)</f>
        <v/>
      </c>
      <c r="AZ208" s="1890"/>
      <c r="BA208" s="46">
        <f t="shared" ref="BA208:BA271" si="262">AX208</f>
        <v>0</v>
      </c>
      <c r="BB208" s="47" t="str">
        <f t="shared" ref="BB208:BB271" si="263">AY208</f>
        <v/>
      </c>
      <c r="BC208" s="46">
        <f t="array" ref="BC208">SUM(IF('全入力（様式2-4）'!$G$17:$G$1200=$A208,IF('全入力（様式2-4）'!$AW$14:$AY$14=$AR208,'全入力（様式2-4）'!$AW$17:$AY$1200)))</f>
        <v>0</v>
      </c>
      <c r="BD208" s="47" t="str">
        <f t="shared" ref="BD208:BD271" si="264">IF(ISERROR(ROUNDUP(AU208,-2)*BC208),"",ROUNDUP(AU208,-2)*BC208)</f>
        <v/>
      </c>
      <c r="BE208" s="150" t="str">
        <f t="shared" ref="BE208:BE271" si="265">BD208</f>
        <v/>
      </c>
      <c r="BF208" s="1890"/>
      <c r="BG208" s="46"/>
      <c r="BH208" s="47"/>
      <c r="BI208" s="47"/>
      <c r="BJ208" s="144"/>
      <c r="BK208" s="1890"/>
    </row>
    <row r="209" spans="1:63" s="18" customFormat="1" ht="14.25" customHeight="1" thickBot="1">
      <c r="A209" s="942">
        <f t="shared" si="253"/>
        <v>66</v>
      </c>
      <c r="B209" s="7">
        <f>'全入力（様式2-4）'!$I$6</f>
        <v>0</v>
      </c>
      <c r="C209" s="186">
        <f>IF(ISERROR(VLOOKUP($A209,'全入力（様式2-4）'!$G$17:$BY$1200,C$1,FALSE)),"",VLOOKUP($A209,'全入力（様式2-4）'!$G$17:$BY$1200,C$1,FALSE))</f>
        <v>0</v>
      </c>
      <c r="D209" s="186">
        <f>IF(ISERROR(VLOOKUP($A209,'全入力（様式2-4）'!$G$17:$BY$1200,D$1,FALSE)),"",VLOOKUP($A209,'全入力（様式2-4）'!$G$17:$BY$1200,D$1,FALSE))</f>
        <v>0</v>
      </c>
      <c r="E209" s="186">
        <f>IF(ISERROR(VLOOKUP($A209,'全入力（様式2-4）'!$G$17:$BY$1200,E$1,FALSE)),"",VLOOKUP($A209,'全入力（様式2-4）'!$G$17:$BY$1200,E$1,FALSE))</f>
        <v>0</v>
      </c>
      <c r="F209" s="186">
        <f>IF(ISERROR(VLOOKUP($A209,'全入力（様式2-4）'!$G$17:$BY$1200,F$1,FALSE)),"",VLOOKUP($A209,'全入力（様式2-4）'!$G$17:$BY$1200,F$1,FALSE))</f>
        <v>0</v>
      </c>
      <c r="G209" s="187" t="str">
        <f>'全入力（様式2-4）'!$P$5&amp;'全入力（様式2-4）'!$R$5&amp;$D209</f>
        <v>0</v>
      </c>
      <c r="H209" s="188" t="str">
        <f t="shared" si="254"/>
        <v/>
      </c>
      <c r="I209" s="189">
        <f>IF(ISERROR(VLOOKUP($A209,'全入力（様式2-4）'!$G$17:$BY$1200,I$1,FALSE)),"",VLOOKUP($A209,'全入力（様式2-4）'!$G$17:$BY$1200,I$1,FALSE))</f>
        <v>0</v>
      </c>
      <c r="J209" s="189" t="str">
        <f>IF(ISERROR(VLOOKUP($A209,'全入力（様式2-4）'!$G$17:$BY$1200,J$1,FALSE)),"",VLOOKUP($A209,'全入力（様式2-4）'!$G$17:$BY$1200,J$1,FALSE))</f>
        <v/>
      </c>
      <c r="K209" s="189">
        <f>IF(ISERROR(VLOOKUP($A209,'全入力（様式2-4）'!$G$17:$BY$1200,K$1,FALSE)),"",VLOOKUP($A209,'全入力（様式2-4）'!$G$17:$BY$1200,K$1,FALSE))</f>
        <v>0</v>
      </c>
      <c r="L209" s="189" t="str">
        <f>IF(ISERROR(VLOOKUP($A209,'全入力（様式2-4）'!$G$17:$BY$1200,L$1,FALSE)),"",VLOOKUP($A209,'全入力（様式2-4）'!$G$17:$BY$1200,L$1,FALSE))</f>
        <v/>
      </c>
      <c r="M209" s="190">
        <f>IF(ISERROR(VLOOKUP($A209,'全入力（様式2-4）'!$G$17:$BY$1200,M$1,FALSE)),"",VLOOKUP($A209,'全入力（様式2-4）'!$G$17:$BY$1200,M$1,FALSE))</f>
        <v>0</v>
      </c>
      <c r="N209" s="190" t="str">
        <f>IF(ISERROR(VLOOKUP($A209,'全入力（様式2-4）'!$G$17:$BY$1200,N$1,FALSE)),"",VLOOKUP($A209,'全入力（様式2-4）'!$G$17:$BY$1200,N$1,FALSE))</f>
        <v/>
      </c>
      <c r="O209" s="190">
        <f>IF(ISERROR(VLOOKUP($A209,'全入力（様式2-4）'!$G$17:$BY$1200,O$1,FALSE)),"",VLOOKUP($A209,'全入力（様式2-4）'!$G$17:$BY$1200,O$1,FALSE))</f>
        <v>0</v>
      </c>
      <c r="P209" s="190" t="str">
        <f>IF(ISERROR(VLOOKUP($A209,'全入力（様式2-4）'!$G$17:$BY$1200,P$1,FALSE)),"",VLOOKUP($A209,'全入力（様式2-4）'!$G$17:$BY$1200,P$1,FALSE))</f>
        <v/>
      </c>
      <c r="Q209" s="191">
        <f>IF(ISERROR(VLOOKUP($A209,'全入力（様式2-4）'!$G$17:$BY$1200,Q$1,FALSE)),"",VLOOKUP($A209,'全入力（様式2-4）'!$G$17:$BY$1200,Q$1,FALSE))</f>
        <v>0</v>
      </c>
      <c r="R209" s="192">
        <f>IF(ISERROR(VLOOKUP($A209,'全入力（様式2-4）'!$G$17:$BY$1200,R$1,FALSE)),"",VLOOKUP($A209,'全入力（様式2-4）'!$G$17:$BY$1200,R$1,FALSE))</f>
        <v>0</v>
      </c>
      <c r="S209" s="192" t="str">
        <f>IF(ISERROR(VLOOKUP($A209,'全入力（様式2-4）'!$G$17:$BY$1200,S$1,FALSE)),"",VLOOKUP($A209,'全入力（様式2-4）'!$G$17:$BY$1200,S$1,FALSE))</f>
        <v/>
      </c>
      <c r="T209" s="192"/>
      <c r="U209" s="192"/>
      <c r="V209" s="192"/>
      <c r="W209" s="192"/>
      <c r="X209" s="192"/>
      <c r="Y209" s="192"/>
      <c r="Z209" s="189">
        <f>IF(ISERROR(VLOOKUP($A209,'全入力（様式2-4）'!$G$17:$BY$1200,Z$1,FALSE)),"",VLOOKUP($A209,'全入力（様式2-4）'!$G$17:$BY$1200,Z$1,FALSE))</f>
        <v>0</v>
      </c>
      <c r="AA209" s="189">
        <f>IF(ISERROR(VLOOKUP($A209,'全入力（様式2-4）'!$G$17:$BY$1200,AA$1,FALSE)),"",VLOOKUP($A209,'全入力（様式2-4）'!$G$17:$BY$1200,AA$1,FALSE))</f>
        <v>0</v>
      </c>
      <c r="AB209" s="189">
        <f>IF(ISERROR(VLOOKUP($A209,'全入力（様式2-4）'!$G$17:$BY$1200,AB$1,FALSE)),"",VLOOKUP($A209,'全入力（様式2-4）'!$G$17:$BY$1200,AB$1,FALSE))</f>
        <v>0</v>
      </c>
      <c r="AC209" s="189">
        <f>IF(ISERROR(VLOOKUP($A209,'全入力（様式2-4）'!$G$17:$BY$1200,AC$1,FALSE)),"",VLOOKUP($A209,'全入力（様式2-4）'!$G$17:$BY$1200,AC$1,FALSE))</f>
        <v>0</v>
      </c>
      <c r="AD209" s="202">
        <f>IF(ISERROR(VLOOKUP($A209,'全入力（様式2-4）'!$G$17:$BY$1200,AD$1,FALSE)),"",VLOOKUP($A209,'全入力（様式2-4）'!$G$17:$BY$1200,AD$1,FALSE))</f>
        <v>0</v>
      </c>
      <c r="AE209" s="190"/>
      <c r="AF209" s="190"/>
      <c r="AG209" s="190"/>
      <c r="AH209" s="319" t="str">
        <f t="shared" si="255"/>
        <v>00</v>
      </c>
      <c r="AI209" s="193" t="str">
        <f>IF(ISERROR(VLOOKUP($G209&amp;AI$8,参照!$P$4:$U$500,5,FALSE)),"",VLOOKUP($G209&amp;AI$8,参照!$P$4:$U$500,5,FALSE))</f>
        <v/>
      </c>
      <c r="AJ209" s="193" t="str">
        <f>IF(ISERROR(VLOOKUP($G209&amp;AJ$8,参照!$P$4:$U$500,5,FALSE)),"",VLOOKUP($G209&amp;AJ$8,参照!$P$4:$U$500,5,FALSE))</f>
        <v/>
      </c>
      <c r="AK209" s="188">
        <v>31</v>
      </c>
      <c r="AL209" s="188">
        <v>85</v>
      </c>
      <c r="AM209" s="37"/>
      <c r="AN209" s="74">
        <f>IF(ISERROR(VLOOKUP($A209,'全入力（様式2-4）'!$G$17:$BY$1200,AN$1,FALSE)),"",VLOOKUP($A209,'全入力（様式2-4）'!$G$17:$BY$1200,AN$1,FALSE))</f>
        <v>0</v>
      </c>
      <c r="AO209" s="79">
        <f>IF(ISERROR(VLOOKUP($A209,'全入力（様式2-4）'!$G$17:$BY$1200,AO$1,FALSE)),"",VLOOKUP($A209,'全入力（様式2-4）'!$G$17:$BY$1200,AO$1,FALSE))</f>
        <v>0</v>
      </c>
      <c r="AP209" s="48">
        <f>IF(ISERROR(VLOOKUP($A209,'全入力（様式2-4）'!$G$17:$BY$1200,AP$1,FALSE)),"",VLOOKUP($A209,'全入力（様式2-4）'!$G$17:$BY$1200,AP$1,FALSE))</f>
        <v>0</v>
      </c>
      <c r="AQ209" s="64" t="str">
        <f>IF(ISERROR(VLOOKUP($G209,参照!$U$4:$W$102,3,FALSE)),"",VLOOKUP($G209,参照!$U$4:$W$102,3,FALSE))</f>
        <v/>
      </c>
      <c r="AR209" s="378" t="str">
        <f t="shared" ref="AR209" si="266">IF($AN209&lt;&gt;0,1/3,"")</f>
        <v/>
      </c>
      <c r="AS209" s="49" t="str">
        <f t="shared" si="257"/>
        <v/>
      </c>
      <c r="AT209" s="49" t="str">
        <f t="shared" si="258"/>
        <v/>
      </c>
      <c r="AU209" s="49" t="str">
        <f t="shared" si="259"/>
        <v/>
      </c>
      <c r="AV209" s="49" t="str">
        <f t="shared" si="260"/>
        <v/>
      </c>
      <c r="AW209" s="49" t="str">
        <f t="shared" si="252"/>
        <v/>
      </c>
      <c r="AX209" s="50">
        <f t="array" ref="AX209">SUM(IF('全入力（様式2-4）'!$G$17:$G$1200=$A209,IF('全入力（様式2-4）'!$AD$14:$AF$14=$AR209,'全入力（様式2-4）'!$AD$17:$AF$1200)))</f>
        <v>0</v>
      </c>
      <c r="AY209" s="51" t="str">
        <f t="shared" si="261"/>
        <v/>
      </c>
      <c r="AZ209" s="1891"/>
      <c r="BA209" s="50">
        <f t="shared" si="262"/>
        <v>0</v>
      </c>
      <c r="BB209" s="51" t="str">
        <f t="shared" si="263"/>
        <v/>
      </c>
      <c r="BC209" s="50">
        <f t="array" ref="BC209">SUM(IF('全入力（様式2-4）'!$G$17:$G$1200=$A209,IF('全入力（様式2-4）'!$AW$14:$AY$14=$AR209,'全入力（様式2-4）'!$AW$17:$AY$1200)))</f>
        <v>0</v>
      </c>
      <c r="BD209" s="51" t="str">
        <f t="shared" si="264"/>
        <v/>
      </c>
      <c r="BE209" s="151" t="str">
        <f t="shared" si="265"/>
        <v/>
      </c>
      <c r="BF209" s="1891"/>
      <c r="BG209" s="50"/>
      <c r="BH209" s="51"/>
      <c r="BI209" s="51"/>
      <c r="BJ209" s="145"/>
      <c r="BK209" s="1891"/>
    </row>
    <row r="210" spans="1:63" s="18" customFormat="1" ht="14.25" customHeight="1">
      <c r="A210" s="941">
        <f>A207+1</f>
        <v>67</v>
      </c>
      <c r="B210" s="178">
        <f>'全入力（様式2-4）'!$I$6</f>
        <v>0</v>
      </c>
      <c r="C210" s="177">
        <f>IF(ISERROR(VLOOKUP($A210,'全入力（様式2-4）'!$G$17:$BY$1200,C$1,FALSE)),"",VLOOKUP($A210,'全入力（様式2-4）'!$G$17:$BY$1200,C$1,FALSE))</f>
        <v>0</v>
      </c>
      <c r="D210" s="177">
        <f>IF(ISERROR(VLOOKUP($A210,'全入力（様式2-4）'!$G$17:$BY$1200,D$1,FALSE)),"",VLOOKUP($A210,'全入力（様式2-4）'!$G$17:$BY$1200,D$1,FALSE))</f>
        <v>0</v>
      </c>
      <c r="E210" s="177">
        <f>IF(ISERROR(VLOOKUP($A210,'全入力（様式2-4）'!$G$17:$BY$1200,E$1,FALSE)),"",VLOOKUP($A210,'全入力（様式2-4）'!$G$17:$BY$1200,E$1,FALSE))</f>
        <v>0</v>
      </c>
      <c r="F210" s="177">
        <f>IF(ISERROR(VLOOKUP($A210,'全入力（様式2-4）'!$G$17:$BY$1200,F$1,FALSE)),"",VLOOKUP($A210,'全入力（様式2-4）'!$G$17:$BY$1200,F$1,FALSE))</f>
        <v>0</v>
      </c>
      <c r="G210" s="179" t="str">
        <f>'全入力（様式2-4）'!$P$5&amp;'全入力（様式2-4）'!$R$5&amp;$D210</f>
        <v>0</v>
      </c>
      <c r="H210" s="180" t="str">
        <f t="shared" si="254"/>
        <v/>
      </c>
      <c r="I210" s="181">
        <f>IF(ISERROR(VLOOKUP($A210,'全入力（様式2-4）'!$G$17:$BY$1200,I$1,FALSE)),"",VLOOKUP($A210,'全入力（様式2-4）'!$G$17:$BY$1200,I$1,FALSE))</f>
        <v>0</v>
      </c>
      <c r="J210" s="181" t="str">
        <f>IF(ISERROR(VLOOKUP($A210,'全入力（様式2-4）'!$G$17:$BY$1200,J$1,FALSE)),"",VLOOKUP($A210,'全入力（様式2-4）'!$G$17:$BY$1200,J$1,FALSE))</f>
        <v/>
      </c>
      <c r="K210" s="181">
        <f>IF(ISERROR(VLOOKUP($A210,'全入力（様式2-4）'!$G$17:$BY$1200,K$1,FALSE)),"",VLOOKUP($A210,'全入力（様式2-4）'!$G$17:$BY$1200,K$1,FALSE))</f>
        <v>0</v>
      </c>
      <c r="L210" s="181" t="str">
        <f>IF(ISERROR(VLOOKUP($A210,'全入力（様式2-4）'!$G$17:$BY$1200,L$1,FALSE)),"",VLOOKUP($A210,'全入力（様式2-4）'!$G$17:$BY$1200,L$1,FALSE))</f>
        <v/>
      </c>
      <c r="M210" s="182">
        <f>IF(ISERROR(VLOOKUP($A210,'全入力（様式2-4）'!$G$17:$BY$1200,M$1,FALSE)),"",VLOOKUP($A210,'全入力（様式2-4）'!$G$17:$BY$1200,M$1,FALSE))</f>
        <v>0</v>
      </c>
      <c r="N210" s="182" t="str">
        <f>IF(ISERROR(VLOOKUP($A210,'全入力（様式2-4）'!$G$17:$BY$1200,N$1,FALSE)),"",VLOOKUP($A210,'全入力（様式2-4）'!$G$17:$BY$1200,N$1,FALSE))</f>
        <v/>
      </c>
      <c r="O210" s="182">
        <f>IF(ISERROR(VLOOKUP($A210,'全入力（様式2-4）'!$G$17:$BY$1200,O$1,FALSE)),"",VLOOKUP($A210,'全入力（様式2-4）'!$G$17:$BY$1200,O$1,FALSE))</f>
        <v>0</v>
      </c>
      <c r="P210" s="182" t="str">
        <f>IF(ISERROR(VLOOKUP($A210,'全入力（様式2-4）'!$G$17:$BY$1200,P$1,FALSE)),"",VLOOKUP($A210,'全入力（様式2-4）'!$G$17:$BY$1200,P$1,FALSE))</f>
        <v/>
      </c>
      <c r="Q210" s="183">
        <f>IF(ISERROR(VLOOKUP($A210,'全入力（様式2-4）'!$G$17:$BY$1200,Q$1,FALSE)),"",VLOOKUP($A210,'全入力（様式2-4）'!$G$17:$BY$1200,Q$1,FALSE))</f>
        <v>0</v>
      </c>
      <c r="R210" s="184">
        <f>IF(ISERROR(VLOOKUP($A210,'全入力（様式2-4）'!$G$17:$BY$1200,R$1,FALSE)),"",VLOOKUP($A210,'全入力（様式2-4）'!$G$17:$BY$1200,R$1,FALSE))</f>
        <v>0</v>
      </c>
      <c r="S210" s="184" t="str">
        <f>IF(ISERROR(VLOOKUP($A210,'全入力（様式2-4）'!$G$17:$BY$1200,S$1,FALSE)),"",VLOOKUP($A210,'全入力（様式2-4）'!$G$17:$BY$1200,S$1,FALSE))</f>
        <v/>
      </c>
      <c r="T210" s="184"/>
      <c r="U210" s="184"/>
      <c r="V210" s="537"/>
      <c r="W210" s="537"/>
      <c r="X210" s="537"/>
      <c r="Y210" s="537"/>
      <c r="Z210" s="181">
        <f>IF(ISERROR(VLOOKUP($A210,'全入力（様式2-4）'!$G$17:$BY$1200,Z$1,FALSE)),"",VLOOKUP($A210,'全入力（様式2-4）'!$G$17:$BY$1200,Z$1,FALSE))</f>
        <v>0</v>
      </c>
      <c r="AA210" s="181">
        <f>IF(ISERROR(VLOOKUP($A210,'全入力（様式2-4）'!$G$17:$BY$1200,AA$1,FALSE)),"",VLOOKUP($A210,'全入力（様式2-4）'!$G$17:$BY$1200,AA$1,FALSE))</f>
        <v>0</v>
      </c>
      <c r="AB210" s="181">
        <f>IF(ISERROR(VLOOKUP($A210,'全入力（様式2-4）'!$G$17:$BY$1200,AB$1,FALSE)),"",VLOOKUP($A210,'全入力（様式2-4）'!$G$17:$BY$1200,AB$1,FALSE))</f>
        <v>0</v>
      </c>
      <c r="AC210" s="181">
        <f>IF(ISERROR(VLOOKUP($A210,'全入力（様式2-4）'!$G$17:$BY$1200,AC$1,FALSE)),"",VLOOKUP($A210,'全入力（様式2-4）'!$G$17:$BY$1200,AC$1,FALSE))</f>
        <v>0</v>
      </c>
      <c r="AD210" s="201">
        <f>IF(ISERROR(VLOOKUP($A210,'全入力（様式2-4）'!$G$17:$BY$1200,AD$1,FALSE)),"",VLOOKUP($A210,'全入力（様式2-4）'!$G$17:$BY$1200,AD$1,FALSE))</f>
        <v>0</v>
      </c>
      <c r="AE210" s="182"/>
      <c r="AF210" s="182"/>
      <c r="AG210" s="182"/>
      <c r="AH210" s="318" t="str">
        <f t="shared" si="255"/>
        <v>00</v>
      </c>
      <c r="AI210" s="185" t="str">
        <f>IF(ISERROR(VLOOKUP($G210&amp;AI$8,参照!$P$4:$U$500,5,FALSE)),"",VLOOKUP($G210&amp;AI$8,参照!$P$4:$U$500,5,FALSE))</f>
        <v/>
      </c>
      <c r="AJ210" s="185" t="str">
        <f>IF(ISERROR(VLOOKUP($G210&amp;AJ$8,参照!$P$4:$U$500,5,FALSE)),"",VLOOKUP($G210&amp;AJ$8,参照!$P$4:$U$500,5,FALSE))</f>
        <v/>
      </c>
      <c r="AK210" s="180">
        <v>27</v>
      </c>
      <c r="AL210" s="180">
        <v>83</v>
      </c>
      <c r="AM210" s="37"/>
      <c r="AN210" s="76">
        <f>IF(ISERROR(VLOOKUP($A210,'全入力（様式2-4）'!$G$17:$BY$1200,AN$1,FALSE)),"",VLOOKUP($A210,'全入力（様式2-4）'!$G$17:$BY$1200,AN$1,FALSE))</f>
        <v>0</v>
      </c>
      <c r="AO210" s="77">
        <f>IF(ISERROR(VLOOKUP($A210,'全入力（様式2-4）'!$G$17:$BY$1200,AO$1,FALSE)),"",VLOOKUP($A210,'全入力（様式2-4）'!$G$17:$BY$1200,AO$1,FALSE))</f>
        <v>0</v>
      </c>
      <c r="AP210" s="52">
        <f>IF(ISERROR(VLOOKUP($A210,'全入力（様式2-4）'!$G$17:$BY$1200,AP$1,FALSE)),"",VLOOKUP($A210,'全入力（様式2-4）'!$G$17:$BY$1200,AP$1,FALSE))</f>
        <v>0</v>
      </c>
      <c r="AQ210" s="84" t="str">
        <f>IF(ISERROR(VLOOKUP($G210,参照!$U$4:$W$102,3,FALSE)),"",VLOOKUP($G210,参照!$U$4:$W$102,3,FALSE))</f>
        <v/>
      </c>
      <c r="AR210" s="376" t="str">
        <f t="shared" ref="AR210" si="267">IF($AN210&lt;&gt;0,"満額","")</f>
        <v/>
      </c>
      <c r="AS210" s="53" t="str">
        <f t="shared" si="257"/>
        <v/>
      </c>
      <c r="AT210" s="53" t="str">
        <f t="shared" si="258"/>
        <v/>
      </c>
      <c r="AU210" s="53" t="str">
        <f t="shared" si="259"/>
        <v/>
      </c>
      <c r="AV210" s="53" t="str">
        <f t="shared" si="260"/>
        <v/>
      </c>
      <c r="AW210" s="53" t="str">
        <f t="shared" si="252"/>
        <v/>
      </c>
      <c r="AX210" s="54">
        <f t="array" ref="AX210">SUM(IF('全入力（様式2-4）'!$G$17:$G$1200=$A210,IF('全入力（様式2-4）'!$AD$14:$AF$14=$AR210,'全入力（様式2-4）'!$AD$17:$AF$1200)))</f>
        <v>0</v>
      </c>
      <c r="AY210" s="55" t="str">
        <f t="shared" si="261"/>
        <v/>
      </c>
      <c r="AZ210" s="1889">
        <f>IF(ISERROR(VLOOKUP($A210,'全入力（様式2-4）'!$G$17:$BY$1200,AZ$1,FALSE)),"",VLOOKUP($A210,'全入力（様式2-4）'!$G$17:$BY$1200,AZ$1,FALSE))</f>
        <v>0</v>
      </c>
      <c r="BA210" s="54">
        <f t="shared" si="262"/>
        <v>0</v>
      </c>
      <c r="BB210" s="55" t="str">
        <f t="shared" si="263"/>
        <v/>
      </c>
      <c r="BC210" s="54">
        <f t="array" ref="BC210">SUM(IF('全入力（様式2-4）'!$G$17:$G$1200=$A210,IF('全入力（様式2-4）'!$AW$14:$AY$14=$AR210,'全入力（様式2-4）'!$AW$17:$AY$1200)))</f>
        <v>0</v>
      </c>
      <c r="BD210" s="55" t="str">
        <f t="shared" si="264"/>
        <v/>
      </c>
      <c r="BE210" s="152" t="str">
        <f t="shared" si="265"/>
        <v/>
      </c>
      <c r="BF210" s="1889">
        <f>IF(ISERROR(VLOOKUP($A210,'全入力（様式2-4）'!$G$17:$BY$1200,BF$1,FALSE)),"",VLOOKUP($A210,'全入力（様式2-4）'!$G$17:$BY$1200,BF$1,FALSE))</f>
        <v>0</v>
      </c>
      <c r="BG210" s="54"/>
      <c r="BH210" s="55"/>
      <c r="BI210" s="55"/>
      <c r="BJ210" s="146"/>
      <c r="BK210" s="1889"/>
    </row>
    <row r="211" spans="1:63" s="18" customFormat="1" ht="14.25" customHeight="1">
      <c r="A211" s="940">
        <f t="shared" si="253"/>
        <v>67</v>
      </c>
      <c r="B211" s="1">
        <f>'全入力（様式2-4）'!$I$6</f>
        <v>0</v>
      </c>
      <c r="C211" s="35">
        <f>IF(ISERROR(VLOOKUP($A211,'全入力（様式2-4）'!$G$17:$BY$1200,C$1,FALSE)),"",VLOOKUP($A211,'全入力（様式2-4）'!$G$17:$BY$1200,C$1,FALSE))</f>
        <v>0</v>
      </c>
      <c r="D211" s="35">
        <f>IF(ISERROR(VLOOKUP($A211,'全入力（様式2-4）'!$G$17:$BY$1200,D$1,FALSE)),"",VLOOKUP($A211,'全入力（様式2-4）'!$G$17:$BY$1200,D$1,FALSE))</f>
        <v>0</v>
      </c>
      <c r="E211" s="35">
        <f>IF(ISERROR(VLOOKUP($A211,'全入力（様式2-4）'!$G$17:$BY$1200,E$1,FALSE)),"",VLOOKUP($A211,'全入力（様式2-4）'!$G$17:$BY$1200,E$1,FALSE))</f>
        <v>0</v>
      </c>
      <c r="F211" s="35">
        <f>IF(ISERROR(VLOOKUP($A211,'全入力（様式2-4）'!$G$17:$BY$1200,F$1,FALSE)),"",VLOOKUP($A211,'全入力（様式2-4）'!$G$17:$BY$1200,F$1,FALSE))</f>
        <v>0</v>
      </c>
      <c r="G211" s="36" t="str">
        <f>'全入力（様式2-4）'!$P$5&amp;'全入力（様式2-4）'!$R$5&amp;$D211</f>
        <v>0</v>
      </c>
      <c r="H211" s="37" t="str">
        <f t="shared" si="254"/>
        <v/>
      </c>
      <c r="I211" s="38">
        <f>IF(ISERROR(VLOOKUP($A211,'全入力（様式2-4）'!$G$17:$BY$1200,I$1,FALSE)),"",VLOOKUP($A211,'全入力（様式2-4）'!$G$17:$BY$1200,I$1,FALSE))</f>
        <v>0</v>
      </c>
      <c r="J211" s="38" t="str">
        <f>IF(ISERROR(VLOOKUP($A211,'全入力（様式2-4）'!$G$17:$BY$1200,J$1,FALSE)),"",VLOOKUP($A211,'全入力（様式2-4）'!$G$17:$BY$1200,J$1,FALSE))</f>
        <v/>
      </c>
      <c r="K211" s="38">
        <f>IF(ISERROR(VLOOKUP($A211,'全入力（様式2-4）'!$G$17:$BY$1200,K$1,FALSE)),"",VLOOKUP($A211,'全入力（様式2-4）'!$G$17:$BY$1200,K$1,FALSE))</f>
        <v>0</v>
      </c>
      <c r="L211" s="38" t="str">
        <f>IF(ISERROR(VLOOKUP($A211,'全入力（様式2-4）'!$G$17:$BY$1200,L$1,FALSE)),"",VLOOKUP($A211,'全入力（様式2-4）'!$G$17:$BY$1200,L$1,FALSE))</f>
        <v/>
      </c>
      <c r="M211" s="112">
        <f>IF(ISERROR(VLOOKUP($A211,'全入力（様式2-4）'!$G$17:$BY$1200,M$1,FALSE)),"",VLOOKUP($A211,'全入力（様式2-4）'!$G$17:$BY$1200,M$1,FALSE))</f>
        <v>0</v>
      </c>
      <c r="N211" s="112" t="str">
        <f>IF(ISERROR(VLOOKUP($A211,'全入力（様式2-4）'!$G$17:$BY$1200,N$1,FALSE)),"",VLOOKUP($A211,'全入力（様式2-4）'!$G$17:$BY$1200,N$1,FALSE))</f>
        <v/>
      </c>
      <c r="O211" s="112">
        <f>IF(ISERROR(VLOOKUP($A211,'全入力（様式2-4）'!$G$17:$BY$1200,O$1,FALSE)),"",VLOOKUP($A211,'全入力（様式2-4）'!$G$17:$BY$1200,O$1,FALSE))</f>
        <v>0</v>
      </c>
      <c r="P211" s="112" t="str">
        <f>IF(ISERROR(VLOOKUP($A211,'全入力（様式2-4）'!$G$17:$BY$1200,P$1,FALSE)),"",VLOOKUP($A211,'全入力（様式2-4）'!$G$17:$BY$1200,P$1,FALSE))</f>
        <v/>
      </c>
      <c r="Q211" s="176">
        <f>IF(ISERROR(VLOOKUP($A211,'全入力（様式2-4）'!$G$17:$BY$1200,Q$1,FALSE)),"",VLOOKUP($A211,'全入力（様式2-4）'!$G$17:$BY$1200,Q$1,FALSE))</f>
        <v>0</v>
      </c>
      <c r="R211" s="105">
        <f>IF(ISERROR(VLOOKUP($A211,'全入力（様式2-4）'!$G$17:$BY$1200,R$1,FALSE)),"",VLOOKUP($A211,'全入力（様式2-4）'!$G$17:$BY$1200,R$1,FALSE))</f>
        <v>0</v>
      </c>
      <c r="S211" s="105" t="str">
        <f>IF(ISERROR(VLOOKUP($A211,'全入力（様式2-4）'!$G$17:$BY$1200,S$1,FALSE)),"",VLOOKUP($A211,'全入力（様式2-4）'!$G$17:$BY$1200,S$1,FALSE))</f>
        <v/>
      </c>
      <c r="T211" s="105"/>
      <c r="U211" s="105"/>
      <c r="V211" s="105"/>
      <c r="W211" s="105"/>
      <c r="X211" s="105"/>
      <c r="Y211" s="105"/>
      <c r="Z211" s="38">
        <f>IF(ISERROR(VLOOKUP($A211,'全入力（様式2-4）'!$G$17:$BY$1200,Z$1,FALSE)),"",VLOOKUP($A211,'全入力（様式2-4）'!$G$17:$BY$1200,Z$1,FALSE))</f>
        <v>0</v>
      </c>
      <c r="AA211" s="38">
        <f>IF(ISERROR(VLOOKUP($A211,'全入力（様式2-4）'!$G$17:$BY$1200,AA$1,FALSE)),"",VLOOKUP($A211,'全入力（様式2-4）'!$G$17:$BY$1200,AA$1,FALSE))</f>
        <v>0</v>
      </c>
      <c r="AB211" s="38">
        <f>IF(ISERROR(VLOOKUP($A211,'全入力（様式2-4）'!$G$17:$BY$1200,AB$1,FALSE)),"",VLOOKUP($A211,'全入力（様式2-4）'!$G$17:$BY$1200,AB$1,FALSE))</f>
        <v>0</v>
      </c>
      <c r="AC211" s="38">
        <f>IF(ISERROR(VLOOKUP($A211,'全入力（様式2-4）'!$G$17:$BY$1200,AC$1,FALSE)),"",VLOOKUP($A211,'全入力（様式2-4）'!$G$17:$BY$1200,AC$1,FALSE))</f>
        <v>0</v>
      </c>
      <c r="AD211" s="200">
        <f>IF(ISERROR(VLOOKUP($A211,'全入力（様式2-4）'!$G$17:$BY$1200,AD$1,FALSE)),"",VLOOKUP($A211,'全入力（様式2-4）'!$G$17:$BY$1200,AD$1,FALSE))</f>
        <v>0</v>
      </c>
      <c r="AE211" s="112"/>
      <c r="AF211" s="112"/>
      <c r="AG211" s="112"/>
      <c r="AH211" s="317" t="str">
        <f t="shared" si="255"/>
        <v>00</v>
      </c>
      <c r="AI211" s="39" t="str">
        <f>IF(ISERROR(VLOOKUP($G211&amp;AI$8,参照!$P$4:$U$500,5,FALSE)),"",VLOOKUP($G211&amp;AI$8,参照!$P$4:$U$500,5,FALSE))</f>
        <v/>
      </c>
      <c r="AJ211" s="39" t="str">
        <f>IF(ISERROR(VLOOKUP($G211&amp;AJ$8,参照!$P$4:$U$500,5,FALSE)),"",VLOOKUP($G211&amp;AJ$8,参照!$P$4:$U$500,5,FALSE))</f>
        <v/>
      </c>
      <c r="AK211" s="37">
        <v>29</v>
      </c>
      <c r="AL211" s="37">
        <v>84</v>
      </c>
      <c r="AM211" s="37"/>
      <c r="AN211" s="72">
        <f>IF(ISERROR(VLOOKUP($A211,'全入力（様式2-4）'!$G$17:$BY$1200,AN$1,FALSE)),"",VLOOKUP($A211,'全入力（様式2-4）'!$G$17:$BY$1200,AN$1,FALSE))</f>
        <v>0</v>
      </c>
      <c r="AO211" s="78">
        <f>IF(ISERROR(VLOOKUP($A211,'全入力（様式2-4）'!$G$17:$BY$1200,AO$1,FALSE)),"",VLOOKUP($A211,'全入力（様式2-4）'!$G$17:$BY$1200,AO$1,FALSE))</f>
        <v>0</v>
      </c>
      <c r="AP211" s="44">
        <f>IF(ISERROR(VLOOKUP($A211,'全入力（様式2-4）'!$G$17:$BY$1200,AP$1,FALSE)),"",VLOOKUP($A211,'全入力（様式2-4）'!$G$17:$BY$1200,AP$1,FALSE))</f>
        <v>0</v>
      </c>
      <c r="AQ211" s="63" t="str">
        <f>IF(ISERROR(VLOOKUP($G211,参照!$U$4:$W$102,3,FALSE)),"",VLOOKUP($G211,参照!$U$4:$W$102,3,FALSE))</f>
        <v/>
      </c>
      <c r="AR211" s="377" t="str">
        <f t="shared" ref="AR211" si="268">IF($AN211&lt;&gt;0,2/3,"")</f>
        <v/>
      </c>
      <c r="AS211" s="45" t="str">
        <f t="shared" si="257"/>
        <v/>
      </c>
      <c r="AT211" s="45" t="str">
        <f t="shared" si="258"/>
        <v/>
      </c>
      <c r="AU211" s="45" t="str">
        <f t="shared" si="259"/>
        <v/>
      </c>
      <c r="AV211" s="45" t="str">
        <f t="shared" si="260"/>
        <v/>
      </c>
      <c r="AW211" s="45" t="str">
        <f t="shared" si="252"/>
        <v/>
      </c>
      <c r="AX211" s="46">
        <f t="array" ref="AX211">SUM(IF('全入力（様式2-4）'!$G$17:$G$1200=$A211,IF('全入力（様式2-4）'!$AD$14:$AF$14=$AR211,'全入力（様式2-4）'!$AD$17:$AF$1200)))</f>
        <v>0</v>
      </c>
      <c r="AY211" s="47" t="str">
        <f t="shared" si="261"/>
        <v/>
      </c>
      <c r="AZ211" s="1890"/>
      <c r="BA211" s="46">
        <f t="shared" si="262"/>
        <v>0</v>
      </c>
      <c r="BB211" s="47" t="str">
        <f t="shared" si="263"/>
        <v/>
      </c>
      <c r="BC211" s="46">
        <f t="array" ref="BC211">SUM(IF('全入力（様式2-4）'!$G$17:$G$1200=$A211,IF('全入力（様式2-4）'!$AW$14:$AY$14=$AR211,'全入力（様式2-4）'!$AW$17:$AY$1200)))</f>
        <v>0</v>
      </c>
      <c r="BD211" s="47" t="str">
        <f t="shared" si="264"/>
        <v/>
      </c>
      <c r="BE211" s="150" t="str">
        <f t="shared" si="265"/>
        <v/>
      </c>
      <c r="BF211" s="1890"/>
      <c r="BG211" s="46"/>
      <c r="BH211" s="47"/>
      <c r="BI211" s="47"/>
      <c r="BJ211" s="144"/>
      <c r="BK211" s="1890"/>
    </row>
    <row r="212" spans="1:63" s="18" customFormat="1" ht="14.25" customHeight="1" thickBot="1">
      <c r="A212" s="942">
        <f t="shared" si="253"/>
        <v>67</v>
      </c>
      <c r="B212" s="7">
        <f>'全入力（様式2-4）'!$I$6</f>
        <v>0</v>
      </c>
      <c r="C212" s="186">
        <f>IF(ISERROR(VLOOKUP($A212,'全入力（様式2-4）'!$G$17:$BY$1200,C$1,FALSE)),"",VLOOKUP($A212,'全入力（様式2-4）'!$G$17:$BY$1200,C$1,FALSE))</f>
        <v>0</v>
      </c>
      <c r="D212" s="186">
        <f>IF(ISERROR(VLOOKUP($A212,'全入力（様式2-4）'!$G$17:$BY$1200,D$1,FALSE)),"",VLOOKUP($A212,'全入力（様式2-4）'!$G$17:$BY$1200,D$1,FALSE))</f>
        <v>0</v>
      </c>
      <c r="E212" s="186">
        <f>IF(ISERROR(VLOOKUP($A212,'全入力（様式2-4）'!$G$17:$BY$1200,E$1,FALSE)),"",VLOOKUP($A212,'全入力（様式2-4）'!$G$17:$BY$1200,E$1,FALSE))</f>
        <v>0</v>
      </c>
      <c r="F212" s="186">
        <f>IF(ISERROR(VLOOKUP($A212,'全入力（様式2-4）'!$G$17:$BY$1200,F$1,FALSE)),"",VLOOKUP($A212,'全入力（様式2-4）'!$G$17:$BY$1200,F$1,FALSE))</f>
        <v>0</v>
      </c>
      <c r="G212" s="187" t="str">
        <f>'全入力（様式2-4）'!$P$5&amp;'全入力（様式2-4）'!$R$5&amp;$D212</f>
        <v>0</v>
      </c>
      <c r="H212" s="188" t="str">
        <f t="shared" si="254"/>
        <v/>
      </c>
      <c r="I212" s="189">
        <f>IF(ISERROR(VLOOKUP($A212,'全入力（様式2-4）'!$G$17:$BY$1200,I$1,FALSE)),"",VLOOKUP($A212,'全入力（様式2-4）'!$G$17:$BY$1200,I$1,FALSE))</f>
        <v>0</v>
      </c>
      <c r="J212" s="189" t="str">
        <f>IF(ISERROR(VLOOKUP($A212,'全入力（様式2-4）'!$G$17:$BY$1200,J$1,FALSE)),"",VLOOKUP($A212,'全入力（様式2-4）'!$G$17:$BY$1200,J$1,FALSE))</f>
        <v/>
      </c>
      <c r="K212" s="189">
        <f>IF(ISERROR(VLOOKUP($A212,'全入力（様式2-4）'!$G$17:$BY$1200,K$1,FALSE)),"",VLOOKUP($A212,'全入力（様式2-4）'!$G$17:$BY$1200,K$1,FALSE))</f>
        <v>0</v>
      </c>
      <c r="L212" s="189" t="str">
        <f>IF(ISERROR(VLOOKUP($A212,'全入力（様式2-4）'!$G$17:$BY$1200,L$1,FALSE)),"",VLOOKUP($A212,'全入力（様式2-4）'!$G$17:$BY$1200,L$1,FALSE))</f>
        <v/>
      </c>
      <c r="M212" s="190">
        <f>IF(ISERROR(VLOOKUP($A212,'全入力（様式2-4）'!$G$17:$BY$1200,M$1,FALSE)),"",VLOOKUP($A212,'全入力（様式2-4）'!$G$17:$BY$1200,M$1,FALSE))</f>
        <v>0</v>
      </c>
      <c r="N212" s="190" t="str">
        <f>IF(ISERROR(VLOOKUP($A212,'全入力（様式2-4）'!$G$17:$BY$1200,N$1,FALSE)),"",VLOOKUP($A212,'全入力（様式2-4）'!$G$17:$BY$1200,N$1,FALSE))</f>
        <v/>
      </c>
      <c r="O212" s="190">
        <f>IF(ISERROR(VLOOKUP($A212,'全入力（様式2-4）'!$G$17:$BY$1200,O$1,FALSE)),"",VLOOKUP($A212,'全入力（様式2-4）'!$G$17:$BY$1200,O$1,FALSE))</f>
        <v>0</v>
      </c>
      <c r="P212" s="190" t="str">
        <f>IF(ISERROR(VLOOKUP($A212,'全入力（様式2-4）'!$G$17:$BY$1200,P$1,FALSE)),"",VLOOKUP($A212,'全入力（様式2-4）'!$G$17:$BY$1200,P$1,FALSE))</f>
        <v/>
      </c>
      <c r="Q212" s="191">
        <f>IF(ISERROR(VLOOKUP($A212,'全入力（様式2-4）'!$G$17:$BY$1200,Q$1,FALSE)),"",VLOOKUP($A212,'全入力（様式2-4）'!$G$17:$BY$1200,Q$1,FALSE))</f>
        <v>0</v>
      </c>
      <c r="R212" s="192">
        <f>IF(ISERROR(VLOOKUP($A212,'全入力（様式2-4）'!$G$17:$BY$1200,R$1,FALSE)),"",VLOOKUP($A212,'全入力（様式2-4）'!$G$17:$BY$1200,R$1,FALSE))</f>
        <v>0</v>
      </c>
      <c r="S212" s="192" t="str">
        <f>IF(ISERROR(VLOOKUP($A212,'全入力（様式2-4）'!$G$17:$BY$1200,S$1,FALSE)),"",VLOOKUP($A212,'全入力（様式2-4）'!$G$17:$BY$1200,S$1,FALSE))</f>
        <v/>
      </c>
      <c r="T212" s="192"/>
      <c r="U212" s="192"/>
      <c r="V212" s="192"/>
      <c r="W212" s="192"/>
      <c r="X212" s="192"/>
      <c r="Y212" s="192"/>
      <c r="Z212" s="189">
        <f>IF(ISERROR(VLOOKUP($A212,'全入力（様式2-4）'!$G$17:$BY$1200,Z$1,FALSE)),"",VLOOKUP($A212,'全入力（様式2-4）'!$G$17:$BY$1200,Z$1,FALSE))</f>
        <v>0</v>
      </c>
      <c r="AA212" s="189">
        <f>IF(ISERROR(VLOOKUP($A212,'全入力（様式2-4）'!$G$17:$BY$1200,AA$1,FALSE)),"",VLOOKUP($A212,'全入力（様式2-4）'!$G$17:$BY$1200,AA$1,FALSE))</f>
        <v>0</v>
      </c>
      <c r="AB212" s="189">
        <f>IF(ISERROR(VLOOKUP($A212,'全入力（様式2-4）'!$G$17:$BY$1200,AB$1,FALSE)),"",VLOOKUP($A212,'全入力（様式2-4）'!$G$17:$BY$1200,AB$1,FALSE))</f>
        <v>0</v>
      </c>
      <c r="AC212" s="189">
        <f>IF(ISERROR(VLOOKUP($A212,'全入力（様式2-4）'!$G$17:$BY$1200,AC$1,FALSE)),"",VLOOKUP($A212,'全入力（様式2-4）'!$G$17:$BY$1200,AC$1,FALSE))</f>
        <v>0</v>
      </c>
      <c r="AD212" s="202">
        <f>IF(ISERROR(VLOOKUP($A212,'全入力（様式2-4）'!$G$17:$BY$1200,AD$1,FALSE)),"",VLOOKUP($A212,'全入力（様式2-4）'!$G$17:$BY$1200,AD$1,FALSE))</f>
        <v>0</v>
      </c>
      <c r="AE212" s="190"/>
      <c r="AF212" s="190"/>
      <c r="AG212" s="190"/>
      <c r="AH212" s="319" t="str">
        <f t="shared" si="255"/>
        <v>00</v>
      </c>
      <c r="AI212" s="193" t="str">
        <f>IF(ISERROR(VLOOKUP($G212&amp;AI$8,参照!$P$4:$U$500,5,FALSE)),"",VLOOKUP($G212&amp;AI$8,参照!$P$4:$U$500,5,FALSE))</f>
        <v/>
      </c>
      <c r="AJ212" s="193" t="str">
        <f>IF(ISERROR(VLOOKUP($G212&amp;AJ$8,参照!$P$4:$U$500,5,FALSE)),"",VLOOKUP($G212&amp;AJ$8,参照!$P$4:$U$500,5,FALSE))</f>
        <v/>
      </c>
      <c r="AK212" s="188">
        <v>31</v>
      </c>
      <c r="AL212" s="188">
        <v>85</v>
      </c>
      <c r="AM212" s="37"/>
      <c r="AN212" s="74">
        <f>IF(ISERROR(VLOOKUP($A212,'全入力（様式2-4）'!$G$17:$BY$1200,AN$1,FALSE)),"",VLOOKUP($A212,'全入力（様式2-4）'!$G$17:$BY$1200,AN$1,FALSE))</f>
        <v>0</v>
      </c>
      <c r="AO212" s="79">
        <f>IF(ISERROR(VLOOKUP($A212,'全入力（様式2-4）'!$G$17:$BY$1200,AO$1,FALSE)),"",VLOOKUP($A212,'全入力（様式2-4）'!$G$17:$BY$1200,AO$1,FALSE))</f>
        <v>0</v>
      </c>
      <c r="AP212" s="48">
        <f>IF(ISERROR(VLOOKUP($A212,'全入力（様式2-4）'!$G$17:$BY$1200,AP$1,FALSE)),"",VLOOKUP($A212,'全入力（様式2-4）'!$G$17:$BY$1200,AP$1,FALSE))</f>
        <v>0</v>
      </c>
      <c r="AQ212" s="64" t="str">
        <f>IF(ISERROR(VLOOKUP($G212,参照!$U$4:$W$102,3,FALSE)),"",VLOOKUP($G212,参照!$U$4:$W$102,3,FALSE))</f>
        <v/>
      </c>
      <c r="AR212" s="378" t="str">
        <f t="shared" ref="AR212" si="269">IF($AN212&lt;&gt;0,1/3,"")</f>
        <v/>
      </c>
      <c r="AS212" s="49" t="str">
        <f t="shared" si="257"/>
        <v/>
      </c>
      <c r="AT212" s="49" t="str">
        <f t="shared" si="258"/>
        <v/>
      </c>
      <c r="AU212" s="49" t="str">
        <f t="shared" si="259"/>
        <v/>
      </c>
      <c r="AV212" s="49" t="str">
        <f t="shared" si="260"/>
        <v/>
      </c>
      <c r="AW212" s="49" t="str">
        <f t="shared" si="252"/>
        <v/>
      </c>
      <c r="AX212" s="50">
        <f t="array" ref="AX212">SUM(IF('全入力（様式2-4）'!$G$17:$G$1200=$A212,IF('全入力（様式2-4）'!$AD$14:$AF$14=$AR212,'全入力（様式2-4）'!$AD$17:$AF$1200)))</f>
        <v>0</v>
      </c>
      <c r="AY212" s="51" t="str">
        <f t="shared" si="261"/>
        <v/>
      </c>
      <c r="AZ212" s="1891"/>
      <c r="BA212" s="50">
        <f t="shared" si="262"/>
        <v>0</v>
      </c>
      <c r="BB212" s="51" t="str">
        <f t="shared" si="263"/>
        <v/>
      </c>
      <c r="BC212" s="50">
        <f t="array" ref="BC212">SUM(IF('全入力（様式2-4）'!$G$17:$G$1200=$A212,IF('全入力（様式2-4）'!$AW$14:$AY$14=$AR212,'全入力（様式2-4）'!$AW$17:$AY$1200)))</f>
        <v>0</v>
      </c>
      <c r="BD212" s="51" t="str">
        <f t="shared" si="264"/>
        <v/>
      </c>
      <c r="BE212" s="151" t="str">
        <f t="shared" si="265"/>
        <v/>
      </c>
      <c r="BF212" s="1891"/>
      <c r="BG212" s="50"/>
      <c r="BH212" s="51"/>
      <c r="BI212" s="51"/>
      <c r="BJ212" s="145"/>
      <c r="BK212" s="1891"/>
    </row>
    <row r="213" spans="1:63" s="18" customFormat="1" ht="14.25" customHeight="1">
      <c r="A213" s="941">
        <f>A210+1</f>
        <v>68</v>
      </c>
      <c r="B213" s="178">
        <f>'全入力（様式2-4）'!$I$6</f>
        <v>0</v>
      </c>
      <c r="C213" s="177">
        <f>IF(ISERROR(VLOOKUP($A213,'全入力（様式2-4）'!$G$17:$BY$1200,C$1,FALSE)),"",VLOOKUP($A213,'全入力（様式2-4）'!$G$17:$BY$1200,C$1,FALSE))</f>
        <v>0</v>
      </c>
      <c r="D213" s="177">
        <f>IF(ISERROR(VLOOKUP($A213,'全入力（様式2-4）'!$G$17:$BY$1200,D$1,FALSE)),"",VLOOKUP($A213,'全入力（様式2-4）'!$G$17:$BY$1200,D$1,FALSE))</f>
        <v>0</v>
      </c>
      <c r="E213" s="177">
        <f>IF(ISERROR(VLOOKUP($A213,'全入力（様式2-4）'!$G$17:$BY$1200,E$1,FALSE)),"",VLOOKUP($A213,'全入力（様式2-4）'!$G$17:$BY$1200,E$1,FALSE))</f>
        <v>0</v>
      </c>
      <c r="F213" s="177">
        <f>IF(ISERROR(VLOOKUP($A213,'全入力（様式2-4）'!$G$17:$BY$1200,F$1,FALSE)),"",VLOOKUP($A213,'全入力（様式2-4）'!$G$17:$BY$1200,F$1,FALSE))</f>
        <v>0</v>
      </c>
      <c r="G213" s="179" t="str">
        <f>'全入力（様式2-4）'!$P$5&amp;'全入力（様式2-4）'!$R$5&amp;$D213</f>
        <v>0</v>
      </c>
      <c r="H213" s="180" t="str">
        <f t="shared" si="254"/>
        <v/>
      </c>
      <c r="I213" s="181">
        <f>IF(ISERROR(VLOOKUP($A213,'全入力（様式2-4）'!$G$17:$BY$1200,I$1,FALSE)),"",VLOOKUP($A213,'全入力（様式2-4）'!$G$17:$BY$1200,I$1,FALSE))</f>
        <v>0</v>
      </c>
      <c r="J213" s="181" t="str">
        <f>IF(ISERROR(VLOOKUP($A213,'全入力（様式2-4）'!$G$17:$BY$1200,J$1,FALSE)),"",VLOOKUP($A213,'全入力（様式2-4）'!$G$17:$BY$1200,J$1,FALSE))</f>
        <v/>
      </c>
      <c r="K213" s="181">
        <f>IF(ISERROR(VLOOKUP($A213,'全入力（様式2-4）'!$G$17:$BY$1200,K$1,FALSE)),"",VLOOKUP($A213,'全入力（様式2-4）'!$G$17:$BY$1200,K$1,FALSE))</f>
        <v>0</v>
      </c>
      <c r="L213" s="181" t="str">
        <f>IF(ISERROR(VLOOKUP($A213,'全入力（様式2-4）'!$G$17:$BY$1200,L$1,FALSE)),"",VLOOKUP($A213,'全入力（様式2-4）'!$G$17:$BY$1200,L$1,FALSE))</f>
        <v/>
      </c>
      <c r="M213" s="182">
        <f>IF(ISERROR(VLOOKUP($A213,'全入力（様式2-4）'!$G$17:$BY$1200,M$1,FALSE)),"",VLOOKUP($A213,'全入力（様式2-4）'!$G$17:$BY$1200,M$1,FALSE))</f>
        <v>0</v>
      </c>
      <c r="N213" s="182" t="str">
        <f>IF(ISERROR(VLOOKUP($A213,'全入力（様式2-4）'!$G$17:$BY$1200,N$1,FALSE)),"",VLOOKUP($A213,'全入力（様式2-4）'!$G$17:$BY$1200,N$1,FALSE))</f>
        <v/>
      </c>
      <c r="O213" s="182">
        <f>IF(ISERROR(VLOOKUP($A213,'全入力（様式2-4）'!$G$17:$BY$1200,O$1,FALSE)),"",VLOOKUP($A213,'全入力（様式2-4）'!$G$17:$BY$1200,O$1,FALSE))</f>
        <v>0</v>
      </c>
      <c r="P213" s="182" t="str">
        <f>IF(ISERROR(VLOOKUP($A213,'全入力（様式2-4）'!$G$17:$BY$1200,P$1,FALSE)),"",VLOOKUP($A213,'全入力（様式2-4）'!$G$17:$BY$1200,P$1,FALSE))</f>
        <v/>
      </c>
      <c r="Q213" s="183">
        <f>IF(ISERROR(VLOOKUP($A213,'全入力（様式2-4）'!$G$17:$BY$1200,Q$1,FALSE)),"",VLOOKUP($A213,'全入力（様式2-4）'!$G$17:$BY$1200,Q$1,FALSE))</f>
        <v>0</v>
      </c>
      <c r="R213" s="184">
        <f>IF(ISERROR(VLOOKUP($A213,'全入力（様式2-4）'!$G$17:$BY$1200,R$1,FALSE)),"",VLOOKUP($A213,'全入力（様式2-4）'!$G$17:$BY$1200,R$1,FALSE))</f>
        <v>0</v>
      </c>
      <c r="S213" s="184" t="str">
        <f>IF(ISERROR(VLOOKUP($A213,'全入力（様式2-4）'!$G$17:$BY$1200,S$1,FALSE)),"",VLOOKUP($A213,'全入力（様式2-4）'!$G$17:$BY$1200,S$1,FALSE))</f>
        <v/>
      </c>
      <c r="T213" s="184"/>
      <c r="U213" s="184"/>
      <c r="V213" s="537"/>
      <c r="W213" s="537"/>
      <c r="X213" s="537"/>
      <c r="Y213" s="537"/>
      <c r="Z213" s="181">
        <f>IF(ISERROR(VLOOKUP($A213,'全入力（様式2-4）'!$G$17:$BY$1200,Z$1,FALSE)),"",VLOOKUP($A213,'全入力（様式2-4）'!$G$17:$BY$1200,Z$1,FALSE))</f>
        <v>0</v>
      </c>
      <c r="AA213" s="181">
        <f>IF(ISERROR(VLOOKUP($A213,'全入力（様式2-4）'!$G$17:$BY$1200,AA$1,FALSE)),"",VLOOKUP($A213,'全入力（様式2-4）'!$G$17:$BY$1200,AA$1,FALSE))</f>
        <v>0</v>
      </c>
      <c r="AB213" s="181">
        <f>IF(ISERROR(VLOOKUP($A213,'全入力（様式2-4）'!$G$17:$BY$1200,AB$1,FALSE)),"",VLOOKUP($A213,'全入力（様式2-4）'!$G$17:$BY$1200,AB$1,FALSE))</f>
        <v>0</v>
      </c>
      <c r="AC213" s="181">
        <f>IF(ISERROR(VLOOKUP($A213,'全入力（様式2-4）'!$G$17:$BY$1200,AC$1,FALSE)),"",VLOOKUP($A213,'全入力（様式2-4）'!$G$17:$BY$1200,AC$1,FALSE))</f>
        <v>0</v>
      </c>
      <c r="AD213" s="201">
        <f>IF(ISERROR(VLOOKUP($A213,'全入力（様式2-4）'!$G$17:$BY$1200,AD$1,FALSE)),"",VLOOKUP($A213,'全入力（様式2-4）'!$G$17:$BY$1200,AD$1,FALSE))</f>
        <v>0</v>
      </c>
      <c r="AE213" s="182"/>
      <c r="AF213" s="182"/>
      <c r="AG213" s="182"/>
      <c r="AH213" s="318" t="str">
        <f t="shared" si="255"/>
        <v>00</v>
      </c>
      <c r="AI213" s="185" t="str">
        <f>IF(ISERROR(VLOOKUP($G213&amp;AI$8,参照!$P$4:$U$500,5,FALSE)),"",VLOOKUP($G213&amp;AI$8,参照!$P$4:$U$500,5,FALSE))</f>
        <v/>
      </c>
      <c r="AJ213" s="185" t="str">
        <f>IF(ISERROR(VLOOKUP($G213&amp;AJ$8,参照!$P$4:$U$500,5,FALSE)),"",VLOOKUP($G213&amp;AJ$8,参照!$P$4:$U$500,5,FALSE))</f>
        <v/>
      </c>
      <c r="AK213" s="180">
        <v>27</v>
      </c>
      <c r="AL213" s="180">
        <v>83</v>
      </c>
      <c r="AM213" s="37"/>
      <c r="AN213" s="76">
        <f>IF(ISERROR(VLOOKUP($A213,'全入力（様式2-4）'!$G$17:$BY$1200,AN$1,FALSE)),"",VLOOKUP($A213,'全入力（様式2-4）'!$G$17:$BY$1200,AN$1,FALSE))</f>
        <v>0</v>
      </c>
      <c r="AO213" s="77">
        <f>IF(ISERROR(VLOOKUP($A213,'全入力（様式2-4）'!$G$17:$BY$1200,AO$1,FALSE)),"",VLOOKUP($A213,'全入力（様式2-4）'!$G$17:$BY$1200,AO$1,FALSE))</f>
        <v>0</v>
      </c>
      <c r="AP213" s="52">
        <f>IF(ISERROR(VLOOKUP($A213,'全入力（様式2-4）'!$G$17:$BY$1200,AP$1,FALSE)),"",VLOOKUP($A213,'全入力（様式2-4）'!$G$17:$BY$1200,AP$1,FALSE))</f>
        <v>0</v>
      </c>
      <c r="AQ213" s="84" t="str">
        <f>IF(ISERROR(VLOOKUP($G213,参照!$U$4:$W$102,3,FALSE)),"",VLOOKUP($G213,参照!$U$4:$W$102,3,FALSE))</f>
        <v/>
      </c>
      <c r="AR213" s="376" t="str">
        <f t="shared" ref="AR213" si="270">IF($AN213&lt;&gt;0,"満額","")</f>
        <v/>
      </c>
      <c r="AS213" s="53" t="str">
        <f t="shared" si="257"/>
        <v/>
      </c>
      <c r="AT213" s="53" t="str">
        <f t="shared" si="258"/>
        <v/>
      </c>
      <c r="AU213" s="53" t="str">
        <f t="shared" si="259"/>
        <v/>
      </c>
      <c r="AV213" s="53" t="str">
        <f t="shared" si="260"/>
        <v/>
      </c>
      <c r="AW213" s="53" t="str">
        <f t="shared" si="252"/>
        <v/>
      </c>
      <c r="AX213" s="54">
        <f t="array" ref="AX213">SUM(IF('全入力（様式2-4）'!$G$17:$G$1200=$A213,IF('全入力（様式2-4）'!$AD$14:$AF$14=$AR213,'全入力（様式2-4）'!$AD$17:$AF$1200)))</f>
        <v>0</v>
      </c>
      <c r="AY213" s="55" t="str">
        <f t="shared" si="261"/>
        <v/>
      </c>
      <c r="AZ213" s="1889">
        <f>IF(ISERROR(VLOOKUP($A213,'全入力（様式2-4）'!$G$17:$BY$1200,AZ$1,FALSE)),"",VLOOKUP($A213,'全入力（様式2-4）'!$G$17:$BY$1200,AZ$1,FALSE))</f>
        <v>0</v>
      </c>
      <c r="BA213" s="54">
        <f t="shared" si="262"/>
        <v>0</v>
      </c>
      <c r="BB213" s="55" t="str">
        <f t="shared" si="263"/>
        <v/>
      </c>
      <c r="BC213" s="54">
        <f t="array" ref="BC213">SUM(IF('全入力（様式2-4）'!$G$17:$G$1200=$A213,IF('全入力（様式2-4）'!$AW$14:$AY$14=$AR213,'全入力（様式2-4）'!$AW$17:$AY$1200)))</f>
        <v>0</v>
      </c>
      <c r="BD213" s="55" t="str">
        <f t="shared" si="264"/>
        <v/>
      </c>
      <c r="BE213" s="152" t="str">
        <f t="shared" si="265"/>
        <v/>
      </c>
      <c r="BF213" s="1889">
        <f>IF(ISERROR(VLOOKUP($A213,'全入力（様式2-4）'!$G$17:$BY$1200,BF$1,FALSE)),"",VLOOKUP($A213,'全入力（様式2-4）'!$G$17:$BY$1200,BF$1,FALSE))</f>
        <v>0</v>
      </c>
      <c r="BG213" s="54"/>
      <c r="BH213" s="55"/>
      <c r="BI213" s="55"/>
      <c r="BJ213" s="146"/>
      <c r="BK213" s="1889"/>
    </row>
    <row r="214" spans="1:63" s="18" customFormat="1" ht="14.25" customHeight="1">
      <c r="A214" s="940">
        <f t="shared" si="253"/>
        <v>68</v>
      </c>
      <c r="B214" s="1">
        <f>'全入力（様式2-4）'!$I$6</f>
        <v>0</v>
      </c>
      <c r="C214" s="35">
        <f>IF(ISERROR(VLOOKUP($A214,'全入力（様式2-4）'!$G$17:$BY$1200,C$1,FALSE)),"",VLOOKUP($A214,'全入力（様式2-4）'!$G$17:$BY$1200,C$1,FALSE))</f>
        <v>0</v>
      </c>
      <c r="D214" s="35">
        <f>IF(ISERROR(VLOOKUP($A214,'全入力（様式2-4）'!$G$17:$BY$1200,D$1,FALSE)),"",VLOOKUP($A214,'全入力（様式2-4）'!$G$17:$BY$1200,D$1,FALSE))</f>
        <v>0</v>
      </c>
      <c r="E214" s="35">
        <f>IF(ISERROR(VLOOKUP($A214,'全入力（様式2-4）'!$G$17:$BY$1200,E$1,FALSE)),"",VLOOKUP($A214,'全入力（様式2-4）'!$G$17:$BY$1200,E$1,FALSE))</f>
        <v>0</v>
      </c>
      <c r="F214" s="35">
        <f>IF(ISERROR(VLOOKUP($A214,'全入力（様式2-4）'!$G$17:$BY$1200,F$1,FALSE)),"",VLOOKUP($A214,'全入力（様式2-4）'!$G$17:$BY$1200,F$1,FALSE))</f>
        <v>0</v>
      </c>
      <c r="G214" s="36" t="str">
        <f>'全入力（様式2-4）'!$P$5&amp;'全入力（様式2-4）'!$R$5&amp;$D214</f>
        <v>0</v>
      </c>
      <c r="H214" s="37" t="str">
        <f t="shared" si="254"/>
        <v/>
      </c>
      <c r="I214" s="38">
        <f>IF(ISERROR(VLOOKUP($A214,'全入力（様式2-4）'!$G$17:$BY$1200,I$1,FALSE)),"",VLOOKUP($A214,'全入力（様式2-4）'!$G$17:$BY$1200,I$1,FALSE))</f>
        <v>0</v>
      </c>
      <c r="J214" s="38" t="str">
        <f>IF(ISERROR(VLOOKUP($A214,'全入力（様式2-4）'!$G$17:$BY$1200,J$1,FALSE)),"",VLOOKUP($A214,'全入力（様式2-4）'!$G$17:$BY$1200,J$1,FALSE))</f>
        <v/>
      </c>
      <c r="K214" s="38">
        <f>IF(ISERROR(VLOOKUP($A214,'全入力（様式2-4）'!$G$17:$BY$1200,K$1,FALSE)),"",VLOOKUP($A214,'全入力（様式2-4）'!$G$17:$BY$1200,K$1,FALSE))</f>
        <v>0</v>
      </c>
      <c r="L214" s="38" t="str">
        <f>IF(ISERROR(VLOOKUP($A214,'全入力（様式2-4）'!$G$17:$BY$1200,L$1,FALSE)),"",VLOOKUP($A214,'全入力（様式2-4）'!$G$17:$BY$1200,L$1,FALSE))</f>
        <v/>
      </c>
      <c r="M214" s="112">
        <f>IF(ISERROR(VLOOKUP($A214,'全入力（様式2-4）'!$G$17:$BY$1200,M$1,FALSE)),"",VLOOKUP($A214,'全入力（様式2-4）'!$G$17:$BY$1200,M$1,FALSE))</f>
        <v>0</v>
      </c>
      <c r="N214" s="112" t="str">
        <f>IF(ISERROR(VLOOKUP($A214,'全入力（様式2-4）'!$G$17:$BY$1200,N$1,FALSE)),"",VLOOKUP($A214,'全入力（様式2-4）'!$G$17:$BY$1200,N$1,FALSE))</f>
        <v/>
      </c>
      <c r="O214" s="112">
        <f>IF(ISERROR(VLOOKUP($A214,'全入力（様式2-4）'!$G$17:$BY$1200,O$1,FALSE)),"",VLOOKUP($A214,'全入力（様式2-4）'!$G$17:$BY$1200,O$1,FALSE))</f>
        <v>0</v>
      </c>
      <c r="P214" s="112" t="str">
        <f>IF(ISERROR(VLOOKUP($A214,'全入力（様式2-4）'!$G$17:$BY$1200,P$1,FALSE)),"",VLOOKUP($A214,'全入力（様式2-4）'!$G$17:$BY$1200,P$1,FALSE))</f>
        <v/>
      </c>
      <c r="Q214" s="176">
        <f>IF(ISERROR(VLOOKUP($A214,'全入力（様式2-4）'!$G$17:$BY$1200,Q$1,FALSE)),"",VLOOKUP($A214,'全入力（様式2-4）'!$G$17:$BY$1200,Q$1,FALSE))</f>
        <v>0</v>
      </c>
      <c r="R214" s="105">
        <f>IF(ISERROR(VLOOKUP($A214,'全入力（様式2-4）'!$G$17:$BY$1200,R$1,FALSE)),"",VLOOKUP($A214,'全入力（様式2-4）'!$G$17:$BY$1200,R$1,FALSE))</f>
        <v>0</v>
      </c>
      <c r="S214" s="105" t="str">
        <f>IF(ISERROR(VLOOKUP($A214,'全入力（様式2-4）'!$G$17:$BY$1200,S$1,FALSE)),"",VLOOKUP($A214,'全入力（様式2-4）'!$G$17:$BY$1200,S$1,FALSE))</f>
        <v/>
      </c>
      <c r="T214" s="105"/>
      <c r="U214" s="105"/>
      <c r="V214" s="105"/>
      <c r="W214" s="105"/>
      <c r="X214" s="105"/>
      <c r="Y214" s="105"/>
      <c r="Z214" s="38">
        <f>IF(ISERROR(VLOOKUP($A214,'全入力（様式2-4）'!$G$17:$BY$1200,Z$1,FALSE)),"",VLOOKUP($A214,'全入力（様式2-4）'!$G$17:$BY$1200,Z$1,FALSE))</f>
        <v>0</v>
      </c>
      <c r="AA214" s="38">
        <f>IF(ISERROR(VLOOKUP($A214,'全入力（様式2-4）'!$G$17:$BY$1200,AA$1,FALSE)),"",VLOOKUP($A214,'全入力（様式2-4）'!$G$17:$BY$1200,AA$1,FALSE))</f>
        <v>0</v>
      </c>
      <c r="AB214" s="38">
        <f>IF(ISERROR(VLOOKUP($A214,'全入力（様式2-4）'!$G$17:$BY$1200,AB$1,FALSE)),"",VLOOKUP($A214,'全入力（様式2-4）'!$G$17:$BY$1200,AB$1,FALSE))</f>
        <v>0</v>
      </c>
      <c r="AC214" s="38">
        <f>IF(ISERROR(VLOOKUP($A214,'全入力（様式2-4）'!$G$17:$BY$1200,AC$1,FALSE)),"",VLOOKUP($A214,'全入力（様式2-4）'!$G$17:$BY$1200,AC$1,FALSE))</f>
        <v>0</v>
      </c>
      <c r="AD214" s="200">
        <f>IF(ISERROR(VLOOKUP($A214,'全入力（様式2-4）'!$G$17:$BY$1200,AD$1,FALSE)),"",VLOOKUP($A214,'全入力（様式2-4）'!$G$17:$BY$1200,AD$1,FALSE))</f>
        <v>0</v>
      </c>
      <c r="AE214" s="112"/>
      <c r="AF214" s="112"/>
      <c r="AG214" s="112"/>
      <c r="AH214" s="317" t="str">
        <f t="shared" si="255"/>
        <v>00</v>
      </c>
      <c r="AI214" s="39" t="str">
        <f>IF(ISERROR(VLOOKUP($G214&amp;AI$8,参照!$P$4:$U$500,5,FALSE)),"",VLOOKUP($G214&amp;AI$8,参照!$P$4:$U$500,5,FALSE))</f>
        <v/>
      </c>
      <c r="AJ214" s="39" t="str">
        <f>IF(ISERROR(VLOOKUP($G214&amp;AJ$8,参照!$P$4:$U$500,5,FALSE)),"",VLOOKUP($G214&amp;AJ$8,参照!$P$4:$U$500,5,FALSE))</f>
        <v/>
      </c>
      <c r="AK214" s="37">
        <v>29</v>
      </c>
      <c r="AL214" s="37">
        <v>84</v>
      </c>
      <c r="AM214" s="37"/>
      <c r="AN214" s="72">
        <f>IF(ISERROR(VLOOKUP($A214,'全入力（様式2-4）'!$G$17:$BY$1200,AN$1,FALSE)),"",VLOOKUP($A214,'全入力（様式2-4）'!$G$17:$BY$1200,AN$1,FALSE))</f>
        <v>0</v>
      </c>
      <c r="AO214" s="78">
        <f>IF(ISERROR(VLOOKUP($A214,'全入力（様式2-4）'!$G$17:$BY$1200,AO$1,FALSE)),"",VLOOKUP($A214,'全入力（様式2-4）'!$G$17:$BY$1200,AO$1,FALSE))</f>
        <v>0</v>
      </c>
      <c r="AP214" s="44">
        <f>IF(ISERROR(VLOOKUP($A214,'全入力（様式2-4）'!$G$17:$BY$1200,AP$1,FALSE)),"",VLOOKUP($A214,'全入力（様式2-4）'!$G$17:$BY$1200,AP$1,FALSE))</f>
        <v>0</v>
      </c>
      <c r="AQ214" s="63" t="str">
        <f>IF(ISERROR(VLOOKUP($G214,参照!$U$4:$W$102,3,FALSE)),"",VLOOKUP($G214,参照!$U$4:$W$102,3,FALSE))</f>
        <v/>
      </c>
      <c r="AR214" s="377" t="str">
        <f t="shared" ref="AR214" si="271">IF($AN214&lt;&gt;0,2/3,"")</f>
        <v/>
      </c>
      <c r="AS214" s="45" t="str">
        <f t="shared" si="257"/>
        <v/>
      </c>
      <c r="AT214" s="45" t="str">
        <f t="shared" si="258"/>
        <v/>
      </c>
      <c r="AU214" s="45" t="str">
        <f t="shared" si="259"/>
        <v/>
      </c>
      <c r="AV214" s="45" t="str">
        <f t="shared" si="260"/>
        <v/>
      </c>
      <c r="AW214" s="45" t="str">
        <f t="shared" si="252"/>
        <v/>
      </c>
      <c r="AX214" s="46">
        <f t="array" ref="AX214">SUM(IF('全入力（様式2-4）'!$G$17:$G$1200=$A214,IF('全入力（様式2-4）'!$AD$14:$AF$14=$AR214,'全入力（様式2-4）'!$AD$17:$AF$1200)))</f>
        <v>0</v>
      </c>
      <c r="AY214" s="47" t="str">
        <f t="shared" si="261"/>
        <v/>
      </c>
      <c r="AZ214" s="1890"/>
      <c r="BA214" s="46">
        <f t="shared" si="262"/>
        <v>0</v>
      </c>
      <c r="BB214" s="47" t="str">
        <f t="shared" si="263"/>
        <v/>
      </c>
      <c r="BC214" s="46">
        <f t="array" ref="BC214">SUM(IF('全入力（様式2-4）'!$G$17:$G$1200=$A214,IF('全入力（様式2-4）'!$AW$14:$AY$14=$AR214,'全入力（様式2-4）'!$AW$17:$AY$1200)))</f>
        <v>0</v>
      </c>
      <c r="BD214" s="47" t="str">
        <f t="shared" si="264"/>
        <v/>
      </c>
      <c r="BE214" s="150" t="str">
        <f t="shared" si="265"/>
        <v/>
      </c>
      <c r="BF214" s="1890"/>
      <c r="BG214" s="46"/>
      <c r="BH214" s="47"/>
      <c r="BI214" s="47"/>
      <c r="BJ214" s="144"/>
      <c r="BK214" s="1890"/>
    </row>
    <row r="215" spans="1:63" s="18" customFormat="1" ht="14.25" customHeight="1" thickBot="1">
      <c r="A215" s="942">
        <f t="shared" si="253"/>
        <v>68</v>
      </c>
      <c r="B215" s="7">
        <f>'全入力（様式2-4）'!$I$6</f>
        <v>0</v>
      </c>
      <c r="C215" s="186">
        <f>IF(ISERROR(VLOOKUP($A215,'全入力（様式2-4）'!$G$17:$BY$1200,C$1,FALSE)),"",VLOOKUP($A215,'全入力（様式2-4）'!$G$17:$BY$1200,C$1,FALSE))</f>
        <v>0</v>
      </c>
      <c r="D215" s="186">
        <f>IF(ISERROR(VLOOKUP($A215,'全入力（様式2-4）'!$G$17:$BY$1200,D$1,FALSE)),"",VLOOKUP($A215,'全入力（様式2-4）'!$G$17:$BY$1200,D$1,FALSE))</f>
        <v>0</v>
      </c>
      <c r="E215" s="186">
        <f>IF(ISERROR(VLOOKUP($A215,'全入力（様式2-4）'!$G$17:$BY$1200,E$1,FALSE)),"",VLOOKUP($A215,'全入力（様式2-4）'!$G$17:$BY$1200,E$1,FALSE))</f>
        <v>0</v>
      </c>
      <c r="F215" s="186">
        <f>IF(ISERROR(VLOOKUP($A215,'全入力（様式2-4）'!$G$17:$BY$1200,F$1,FALSE)),"",VLOOKUP($A215,'全入力（様式2-4）'!$G$17:$BY$1200,F$1,FALSE))</f>
        <v>0</v>
      </c>
      <c r="G215" s="187" t="str">
        <f>'全入力（様式2-4）'!$P$5&amp;'全入力（様式2-4）'!$R$5&amp;$D215</f>
        <v>0</v>
      </c>
      <c r="H215" s="188" t="str">
        <f t="shared" si="254"/>
        <v/>
      </c>
      <c r="I215" s="189">
        <f>IF(ISERROR(VLOOKUP($A215,'全入力（様式2-4）'!$G$17:$BY$1200,I$1,FALSE)),"",VLOOKUP($A215,'全入力（様式2-4）'!$G$17:$BY$1200,I$1,FALSE))</f>
        <v>0</v>
      </c>
      <c r="J215" s="189" t="str">
        <f>IF(ISERROR(VLOOKUP($A215,'全入力（様式2-4）'!$G$17:$BY$1200,J$1,FALSE)),"",VLOOKUP($A215,'全入力（様式2-4）'!$G$17:$BY$1200,J$1,FALSE))</f>
        <v/>
      </c>
      <c r="K215" s="189">
        <f>IF(ISERROR(VLOOKUP($A215,'全入力（様式2-4）'!$G$17:$BY$1200,K$1,FALSE)),"",VLOOKUP($A215,'全入力（様式2-4）'!$G$17:$BY$1200,K$1,FALSE))</f>
        <v>0</v>
      </c>
      <c r="L215" s="189" t="str">
        <f>IF(ISERROR(VLOOKUP($A215,'全入力（様式2-4）'!$G$17:$BY$1200,L$1,FALSE)),"",VLOOKUP($A215,'全入力（様式2-4）'!$G$17:$BY$1200,L$1,FALSE))</f>
        <v/>
      </c>
      <c r="M215" s="190">
        <f>IF(ISERROR(VLOOKUP($A215,'全入力（様式2-4）'!$G$17:$BY$1200,M$1,FALSE)),"",VLOOKUP($A215,'全入力（様式2-4）'!$G$17:$BY$1200,M$1,FALSE))</f>
        <v>0</v>
      </c>
      <c r="N215" s="190" t="str">
        <f>IF(ISERROR(VLOOKUP($A215,'全入力（様式2-4）'!$G$17:$BY$1200,N$1,FALSE)),"",VLOOKUP($A215,'全入力（様式2-4）'!$G$17:$BY$1200,N$1,FALSE))</f>
        <v/>
      </c>
      <c r="O215" s="190">
        <f>IF(ISERROR(VLOOKUP($A215,'全入力（様式2-4）'!$G$17:$BY$1200,O$1,FALSE)),"",VLOOKUP($A215,'全入力（様式2-4）'!$G$17:$BY$1200,O$1,FALSE))</f>
        <v>0</v>
      </c>
      <c r="P215" s="190" t="str">
        <f>IF(ISERROR(VLOOKUP($A215,'全入力（様式2-4）'!$G$17:$BY$1200,P$1,FALSE)),"",VLOOKUP($A215,'全入力（様式2-4）'!$G$17:$BY$1200,P$1,FALSE))</f>
        <v/>
      </c>
      <c r="Q215" s="191">
        <f>IF(ISERROR(VLOOKUP($A215,'全入力（様式2-4）'!$G$17:$BY$1200,Q$1,FALSE)),"",VLOOKUP($A215,'全入力（様式2-4）'!$G$17:$BY$1200,Q$1,FALSE))</f>
        <v>0</v>
      </c>
      <c r="R215" s="192">
        <f>IF(ISERROR(VLOOKUP($A215,'全入力（様式2-4）'!$G$17:$BY$1200,R$1,FALSE)),"",VLOOKUP($A215,'全入力（様式2-4）'!$G$17:$BY$1200,R$1,FALSE))</f>
        <v>0</v>
      </c>
      <c r="S215" s="192" t="str">
        <f>IF(ISERROR(VLOOKUP($A215,'全入力（様式2-4）'!$G$17:$BY$1200,S$1,FALSE)),"",VLOOKUP($A215,'全入力（様式2-4）'!$G$17:$BY$1200,S$1,FALSE))</f>
        <v/>
      </c>
      <c r="T215" s="192"/>
      <c r="U215" s="192"/>
      <c r="V215" s="192"/>
      <c r="W215" s="192"/>
      <c r="X215" s="192"/>
      <c r="Y215" s="192"/>
      <c r="Z215" s="189">
        <f>IF(ISERROR(VLOOKUP($A215,'全入力（様式2-4）'!$G$17:$BY$1200,Z$1,FALSE)),"",VLOOKUP($A215,'全入力（様式2-4）'!$G$17:$BY$1200,Z$1,FALSE))</f>
        <v>0</v>
      </c>
      <c r="AA215" s="189">
        <f>IF(ISERROR(VLOOKUP($A215,'全入力（様式2-4）'!$G$17:$BY$1200,AA$1,FALSE)),"",VLOOKUP($A215,'全入力（様式2-4）'!$G$17:$BY$1200,AA$1,FALSE))</f>
        <v>0</v>
      </c>
      <c r="AB215" s="189">
        <f>IF(ISERROR(VLOOKUP($A215,'全入力（様式2-4）'!$G$17:$BY$1200,AB$1,FALSE)),"",VLOOKUP($A215,'全入力（様式2-4）'!$G$17:$BY$1200,AB$1,FALSE))</f>
        <v>0</v>
      </c>
      <c r="AC215" s="189">
        <f>IF(ISERROR(VLOOKUP($A215,'全入力（様式2-4）'!$G$17:$BY$1200,AC$1,FALSE)),"",VLOOKUP($A215,'全入力（様式2-4）'!$G$17:$BY$1200,AC$1,FALSE))</f>
        <v>0</v>
      </c>
      <c r="AD215" s="202">
        <f>IF(ISERROR(VLOOKUP($A215,'全入力（様式2-4）'!$G$17:$BY$1200,AD$1,FALSE)),"",VLOOKUP($A215,'全入力（様式2-4）'!$G$17:$BY$1200,AD$1,FALSE))</f>
        <v>0</v>
      </c>
      <c r="AE215" s="190"/>
      <c r="AF215" s="190"/>
      <c r="AG215" s="190"/>
      <c r="AH215" s="319" t="str">
        <f t="shared" si="255"/>
        <v>00</v>
      </c>
      <c r="AI215" s="193" t="str">
        <f>IF(ISERROR(VLOOKUP($G215&amp;AI$8,参照!$P$4:$U$500,5,FALSE)),"",VLOOKUP($G215&amp;AI$8,参照!$P$4:$U$500,5,FALSE))</f>
        <v/>
      </c>
      <c r="AJ215" s="193" t="str">
        <f>IF(ISERROR(VLOOKUP($G215&amp;AJ$8,参照!$P$4:$U$500,5,FALSE)),"",VLOOKUP($G215&amp;AJ$8,参照!$P$4:$U$500,5,FALSE))</f>
        <v/>
      </c>
      <c r="AK215" s="188">
        <v>31</v>
      </c>
      <c r="AL215" s="188">
        <v>85</v>
      </c>
      <c r="AM215" s="37"/>
      <c r="AN215" s="74">
        <f>IF(ISERROR(VLOOKUP($A215,'全入力（様式2-4）'!$G$17:$BY$1200,AN$1,FALSE)),"",VLOOKUP($A215,'全入力（様式2-4）'!$G$17:$BY$1200,AN$1,FALSE))</f>
        <v>0</v>
      </c>
      <c r="AO215" s="79">
        <f>IF(ISERROR(VLOOKUP($A215,'全入力（様式2-4）'!$G$17:$BY$1200,AO$1,FALSE)),"",VLOOKUP($A215,'全入力（様式2-4）'!$G$17:$BY$1200,AO$1,FALSE))</f>
        <v>0</v>
      </c>
      <c r="AP215" s="48">
        <f>IF(ISERROR(VLOOKUP($A215,'全入力（様式2-4）'!$G$17:$BY$1200,AP$1,FALSE)),"",VLOOKUP($A215,'全入力（様式2-4）'!$G$17:$BY$1200,AP$1,FALSE))</f>
        <v>0</v>
      </c>
      <c r="AQ215" s="64" t="str">
        <f>IF(ISERROR(VLOOKUP($G215,参照!$U$4:$W$102,3,FALSE)),"",VLOOKUP($G215,参照!$U$4:$W$102,3,FALSE))</f>
        <v/>
      </c>
      <c r="AR215" s="378" t="str">
        <f t="shared" ref="AR215" si="272">IF($AN215&lt;&gt;0,1/3,"")</f>
        <v/>
      </c>
      <c r="AS215" s="49" t="str">
        <f t="shared" si="257"/>
        <v/>
      </c>
      <c r="AT215" s="49" t="str">
        <f t="shared" si="258"/>
        <v/>
      </c>
      <c r="AU215" s="49" t="str">
        <f t="shared" si="259"/>
        <v/>
      </c>
      <c r="AV215" s="49" t="str">
        <f t="shared" si="260"/>
        <v/>
      </c>
      <c r="AW215" s="49" t="str">
        <f t="shared" si="252"/>
        <v/>
      </c>
      <c r="AX215" s="50">
        <f t="array" ref="AX215">SUM(IF('全入力（様式2-4）'!$G$17:$G$1200=$A215,IF('全入力（様式2-4）'!$AD$14:$AF$14=$AR215,'全入力（様式2-4）'!$AD$17:$AF$1200)))</f>
        <v>0</v>
      </c>
      <c r="AY215" s="51" t="str">
        <f t="shared" si="261"/>
        <v/>
      </c>
      <c r="AZ215" s="1891"/>
      <c r="BA215" s="50">
        <f t="shared" si="262"/>
        <v>0</v>
      </c>
      <c r="BB215" s="51" t="str">
        <f t="shared" si="263"/>
        <v/>
      </c>
      <c r="BC215" s="50">
        <f t="array" ref="BC215">SUM(IF('全入力（様式2-4）'!$G$17:$G$1200=$A215,IF('全入力（様式2-4）'!$AW$14:$AY$14=$AR215,'全入力（様式2-4）'!$AW$17:$AY$1200)))</f>
        <v>0</v>
      </c>
      <c r="BD215" s="51" t="str">
        <f t="shared" si="264"/>
        <v/>
      </c>
      <c r="BE215" s="151" t="str">
        <f t="shared" si="265"/>
        <v/>
      </c>
      <c r="BF215" s="1891"/>
      <c r="BG215" s="50"/>
      <c r="BH215" s="51"/>
      <c r="BI215" s="51"/>
      <c r="BJ215" s="145"/>
      <c r="BK215" s="1891"/>
    </row>
    <row r="216" spans="1:63" s="18" customFormat="1" ht="14.25" customHeight="1">
      <c r="A216" s="941">
        <f>A213+1</f>
        <v>69</v>
      </c>
      <c r="B216" s="178">
        <f>'全入力（様式2-4）'!$I$6</f>
        <v>0</v>
      </c>
      <c r="C216" s="177">
        <f>IF(ISERROR(VLOOKUP($A216,'全入力（様式2-4）'!$G$17:$BY$1200,C$1,FALSE)),"",VLOOKUP($A216,'全入力（様式2-4）'!$G$17:$BY$1200,C$1,FALSE))</f>
        <v>0</v>
      </c>
      <c r="D216" s="177">
        <f>IF(ISERROR(VLOOKUP($A216,'全入力（様式2-4）'!$G$17:$BY$1200,D$1,FALSE)),"",VLOOKUP($A216,'全入力（様式2-4）'!$G$17:$BY$1200,D$1,FALSE))</f>
        <v>0</v>
      </c>
      <c r="E216" s="177">
        <f>IF(ISERROR(VLOOKUP($A216,'全入力（様式2-4）'!$G$17:$BY$1200,E$1,FALSE)),"",VLOOKUP($A216,'全入力（様式2-4）'!$G$17:$BY$1200,E$1,FALSE))</f>
        <v>0</v>
      </c>
      <c r="F216" s="177">
        <f>IF(ISERROR(VLOOKUP($A216,'全入力（様式2-4）'!$G$17:$BY$1200,F$1,FALSE)),"",VLOOKUP($A216,'全入力（様式2-4）'!$G$17:$BY$1200,F$1,FALSE))</f>
        <v>0</v>
      </c>
      <c r="G216" s="179" t="str">
        <f>'全入力（様式2-4）'!$P$5&amp;'全入力（様式2-4）'!$R$5&amp;$D216</f>
        <v>0</v>
      </c>
      <c r="H216" s="180" t="str">
        <f t="shared" si="254"/>
        <v/>
      </c>
      <c r="I216" s="181">
        <f>IF(ISERROR(VLOOKUP($A216,'全入力（様式2-4）'!$G$17:$BY$1200,I$1,FALSE)),"",VLOOKUP($A216,'全入力（様式2-4）'!$G$17:$BY$1200,I$1,FALSE))</f>
        <v>0</v>
      </c>
      <c r="J216" s="181" t="str">
        <f>IF(ISERROR(VLOOKUP($A216,'全入力（様式2-4）'!$G$17:$BY$1200,J$1,FALSE)),"",VLOOKUP($A216,'全入力（様式2-4）'!$G$17:$BY$1200,J$1,FALSE))</f>
        <v/>
      </c>
      <c r="K216" s="181">
        <f>IF(ISERROR(VLOOKUP($A216,'全入力（様式2-4）'!$G$17:$BY$1200,K$1,FALSE)),"",VLOOKUP($A216,'全入力（様式2-4）'!$G$17:$BY$1200,K$1,FALSE))</f>
        <v>0</v>
      </c>
      <c r="L216" s="181" t="str">
        <f>IF(ISERROR(VLOOKUP($A216,'全入力（様式2-4）'!$G$17:$BY$1200,L$1,FALSE)),"",VLOOKUP($A216,'全入力（様式2-4）'!$G$17:$BY$1200,L$1,FALSE))</f>
        <v/>
      </c>
      <c r="M216" s="182">
        <f>IF(ISERROR(VLOOKUP($A216,'全入力（様式2-4）'!$G$17:$BY$1200,M$1,FALSE)),"",VLOOKUP($A216,'全入力（様式2-4）'!$G$17:$BY$1200,M$1,FALSE))</f>
        <v>0</v>
      </c>
      <c r="N216" s="182" t="str">
        <f>IF(ISERROR(VLOOKUP($A216,'全入力（様式2-4）'!$G$17:$BY$1200,N$1,FALSE)),"",VLOOKUP($A216,'全入力（様式2-4）'!$G$17:$BY$1200,N$1,FALSE))</f>
        <v/>
      </c>
      <c r="O216" s="182">
        <f>IF(ISERROR(VLOOKUP($A216,'全入力（様式2-4）'!$G$17:$BY$1200,O$1,FALSE)),"",VLOOKUP($A216,'全入力（様式2-4）'!$G$17:$BY$1200,O$1,FALSE))</f>
        <v>0</v>
      </c>
      <c r="P216" s="182" t="str">
        <f>IF(ISERROR(VLOOKUP($A216,'全入力（様式2-4）'!$G$17:$BY$1200,P$1,FALSE)),"",VLOOKUP($A216,'全入力（様式2-4）'!$G$17:$BY$1200,P$1,FALSE))</f>
        <v/>
      </c>
      <c r="Q216" s="183">
        <f>IF(ISERROR(VLOOKUP($A216,'全入力（様式2-4）'!$G$17:$BY$1200,Q$1,FALSE)),"",VLOOKUP($A216,'全入力（様式2-4）'!$G$17:$BY$1200,Q$1,FALSE))</f>
        <v>0</v>
      </c>
      <c r="R216" s="184">
        <f>IF(ISERROR(VLOOKUP($A216,'全入力（様式2-4）'!$G$17:$BY$1200,R$1,FALSE)),"",VLOOKUP($A216,'全入力（様式2-4）'!$G$17:$BY$1200,R$1,FALSE))</f>
        <v>0</v>
      </c>
      <c r="S216" s="184" t="str">
        <f>IF(ISERROR(VLOOKUP($A216,'全入力（様式2-4）'!$G$17:$BY$1200,S$1,FALSE)),"",VLOOKUP($A216,'全入力（様式2-4）'!$G$17:$BY$1200,S$1,FALSE))</f>
        <v/>
      </c>
      <c r="T216" s="184"/>
      <c r="U216" s="184"/>
      <c r="V216" s="537"/>
      <c r="W216" s="537"/>
      <c r="X216" s="537"/>
      <c r="Y216" s="537"/>
      <c r="Z216" s="181">
        <f>IF(ISERROR(VLOOKUP($A216,'全入力（様式2-4）'!$G$17:$BY$1200,Z$1,FALSE)),"",VLOOKUP($A216,'全入力（様式2-4）'!$G$17:$BY$1200,Z$1,FALSE))</f>
        <v>0</v>
      </c>
      <c r="AA216" s="181">
        <f>IF(ISERROR(VLOOKUP($A216,'全入力（様式2-4）'!$G$17:$BY$1200,AA$1,FALSE)),"",VLOOKUP($A216,'全入力（様式2-4）'!$G$17:$BY$1200,AA$1,FALSE))</f>
        <v>0</v>
      </c>
      <c r="AB216" s="181">
        <f>IF(ISERROR(VLOOKUP($A216,'全入力（様式2-4）'!$G$17:$BY$1200,AB$1,FALSE)),"",VLOOKUP($A216,'全入力（様式2-4）'!$G$17:$BY$1200,AB$1,FALSE))</f>
        <v>0</v>
      </c>
      <c r="AC216" s="181">
        <f>IF(ISERROR(VLOOKUP($A216,'全入力（様式2-4）'!$G$17:$BY$1200,AC$1,FALSE)),"",VLOOKUP($A216,'全入力（様式2-4）'!$G$17:$BY$1200,AC$1,FALSE))</f>
        <v>0</v>
      </c>
      <c r="AD216" s="201">
        <f>IF(ISERROR(VLOOKUP($A216,'全入力（様式2-4）'!$G$17:$BY$1200,AD$1,FALSE)),"",VLOOKUP($A216,'全入力（様式2-4）'!$G$17:$BY$1200,AD$1,FALSE))</f>
        <v>0</v>
      </c>
      <c r="AE216" s="182"/>
      <c r="AF216" s="182"/>
      <c r="AG216" s="182"/>
      <c r="AH216" s="318" t="str">
        <f t="shared" si="255"/>
        <v>00</v>
      </c>
      <c r="AI216" s="185" t="str">
        <f>IF(ISERROR(VLOOKUP($G216&amp;AI$8,参照!$P$4:$U$500,5,FALSE)),"",VLOOKUP($G216&amp;AI$8,参照!$P$4:$U$500,5,FALSE))</f>
        <v/>
      </c>
      <c r="AJ216" s="185" t="str">
        <f>IF(ISERROR(VLOOKUP($G216&amp;AJ$8,参照!$P$4:$U$500,5,FALSE)),"",VLOOKUP($G216&amp;AJ$8,参照!$P$4:$U$500,5,FALSE))</f>
        <v/>
      </c>
      <c r="AK216" s="180">
        <v>27</v>
      </c>
      <c r="AL216" s="180">
        <v>83</v>
      </c>
      <c r="AM216" s="37"/>
      <c r="AN216" s="76">
        <f>IF(ISERROR(VLOOKUP($A216,'全入力（様式2-4）'!$G$17:$BY$1200,AN$1,FALSE)),"",VLOOKUP($A216,'全入力（様式2-4）'!$G$17:$BY$1200,AN$1,FALSE))</f>
        <v>0</v>
      </c>
      <c r="AO216" s="77">
        <f>IF(ISERROR(VLOOKUP($A216,'全入力（様式2-4）'!$G$17:$BY$1200,AO$1,FALSE)),"",VLOOKUP($A216,'全入力（様式2-4）'!$G$17:$BY$1200,AO$1,FALSE))</f>
        <v>0</v>
      </c>
      <c r="AP216" s="52">
        <f>IF(ISERROR(VLOOKUP($A216,'全入力（様式2-4）'!$G$17:$BY$1200,AP$1,FALSE)),"",VLOOKUP($A216,'全入力（様式2-4）'!$G$17:$BY$1200,AP$1,FALSE))</f>
        <v>0</v>
      </c>
      <c r="AQ216" s="84" t="str">
        <f>IF(ISERROR(VLOOKUP($G216,参照!$U$4:$W$102,3,FALSE)),"",VLOOKUP($G216,参照!$U$4:$W$102,3,FALSE))</f>
        <v/>
      </c>
      <c r="AR216" s="376" t="str">
        <f t="shared" ref="AR216" si="273">IF($AN216&lt;&gt;0,"満額","")</f>
        <v/>
      </c>
      <c r="AS216" s="53" t="str">
        <f t="shared" si="257"/>
        <v/>
      </c>
      <c r="AT216" s="53" t="str">
        <f t="shared" si="258"/>
        <v/>
      </c>
      <c r="AU216" s="53" t="str">
        <f t="shared" si="259"/>
        <v/>
      </c>
      <c r="AV216" s="53" t="str">
        <f t="shared" si="260"/>
        <v/>
      </c>
      <c r="AW216" s="53" t="str">
        <f t="shared" si="252"/>
        <v/>
      </c>
      <c r="AX216" s="54">
        <f t="array" ref="AX216">SUM(IF('全入力（様式2-4）'!$G$17:$G$1200=$A216,IF('全入力（様式2-4）'!$AD$14:$AF$14=$AR216,'全入力（様式2-4）'!$AD$17:$AF$1200)))</f>
        <v>0</v>
      </c>
      <c r="AY216" s="55" t="str">
        <f t="shared" si="261"/>
        <v/>
      </c>
      <c r="AZ216" s="1889">
        <f>IF(ISERROR(VLOOKUP($A216,'全入力（様式2-4）'!$G$17:$BY$1200,AZ$1,FALSE)),"",VLOOKUP($A216,'全入力（様式2-4）'!$G$17:$BY$1200,AZ$1,FALSE))</f>
        <v>0</v>
      </c>
      <c r="BA216" s="54">
        <f t="shared" si="262"/>
        <v>0</v>
      </c>
      <c r="BB216" s="55" t="str">
        <f t="shared" si="263"/>
        <v/>
      </c>
      <c r="BC216" s="54">
        <f t="array" ref="BC216">SUM(IF('全入力（様式2-4）'!$G$17:$G$1200=$A216,IF('全入力（様式2-4）'!$AW$14:$AY$14=$AR216,'全入力（様式2-4）'!$AW$17:$AY$1200)))</f>
        <v>0</v>
      </c>
      <c r="BD216" s="55" t="str">
        <f t="shared" si="264"/>
        <v/>
      </c>
      <c r="BE216" s="152" t="str">
        <f t="shared" si="265"/>
        <v/>
      </c>
      <c r="BF216" s="1889">
        <f>IF(ISERROR(VLOOKUP($A216,'全入力（様式2-4）'!$G$17:$BY$1200,BF$1,FALSE)),"",VLOOKUP($A216,'全入力（様式2-4）'!$G$17:$BY$1200,BF$1,FALSE))</f>
        <v>0</v>
      </c>
      <c r="BG216" s="54"/>
      <c r="BH216" s="55"/>
      <c r="BI216" s="55"/>
      <c r="BJ216" s="146"/>
      <c r="BK216" s="1889"/>
    </row>
    <row r="217" spans="1:63" s="18" customFormat="1" ht="14.25" customHeight="1">
      <c r="A217" s="940">
        <f t="shared" si="253"/>
        <v>69</v>
      </c>
      <c r="B217" s="1">
        <f>'全入力（様式2-4）'!$I$6</f>
        <v>0</v>
      </c>
      <c r="C217" s="35">
        <f>IF(ISERROR(VLOOKUP($A217,'全入力（様式2-4）'!$G$17:$BY$1200,C$1,FALSE)),"",VLOOKUP($A217,'全入力（様式2-4）'!$G$17:$BY$1200,C$1,FALSE))</f>
        <v>0</v>
      </c>
      <c r="D217" s="35">
        <f>IF(ISERROR(VLOOKUP($A217,'全入力（様式2-4）'!$G$17:$BY$1200,D$1,FALSE)),"",VLOOKUP($A217,'全入力（様式2-4）'!$G$17:$BY$1200,D$1,FALSE))</f>
        <v>0</v>
      </c>
      <c r="E217" s="35">
        <f>IF(ISERROR(VLOOKUP($A217,'全入力（様式2-4）'!$G$17:$BY$1200,E$1,FALSE)),"",VLOOKUP($A217,'全入力（様式2-4）'!$G$17:$BY$1200,E$1,FALSE))</f>
        <v>0</v>
      </c>
      <c r="F217" s="35">
        <f>IF(ISERROR(VLOOKUP($A217,'全入力（様式2-4）'!$G$17:$BY$1200,F$1,FALSE)),"",VLOOKUP($A217,'全入力（様式2-4）'!$G$17:$BY$1200,F$1,FALSE))</f>
        <v>0</v>
      </c>
      <c r="G217" s="36" t="str">
        <f>'全入力（様式2-4）'!$P$5&amp;'全入力（様式2-4）'!$R$5&amp;$D217</f>
        <v>0</v>
      </c>
      <c r="H217" s="37" t="str">
        <f t="shared" si="254"/>
        <v/>
      </c>
      <c r="I217" s="38">
        <f>IF(ISERROR(VLOOKUP($A217,'全入力（様式2-4）'!$G$17:$BY$1200,I$1,FALSE)),"",VLOOKUP($A217,'全入力（様式2-4）'!$G$17:$BY$1200,I$1,FALSE))</f>
        <v>0</v>
      </c>
      <c r="J217" s="38" t="str">
        <f>IF(ISERROR(VLOOKUP($A217,'全入力（様式2-4）'!$G$17:$BY$1200,J$1,FALSE)),"",VLOOKUP($A217,'全入力（様式2-4）'!$G$17:$BY$1200,J$1,FALSE))</f>
        <v/>
      </c>
      <c r="K217" s="38">
        <f>IF(ISERROR(VLOOKUP($A217,'全入力（様式2-4）'!$G$17:$BY$1200,K$1,FALSE)),"",VLOOKUP($A217,'全入力（様式2-4）'!$G$17:$BY$1200,K$1,FALSE))</f>
        <v>0</v>
      </c>
      <c r="L217" s="38" t="str">
        <f>IF(ISERROR(VLOOKUP($A217,'全入力（様式2-4）'!$G$17:$BY$1200,L$1,FALSE)),"",VLOOKUP($A217,'全入力（様式2-4）'!$G$17:$BY$1200,L$1,FALSE))</f>
        <v/>
      </c>
      <c r="M217" s="112">
        <f>IF(ISERROR(VLOOKUP($A217,'全入力（様式2-4）'!$G$17:$BY$1200,M$1,FALSE)),"",VLOOKUP($A217,'全入力（様式2-4）'!$G$17:$BY$1200,M$1,FALSE))</f>
        <v>0</v>
      </c>
      <c r="N217" s="112" t="str">
        <f>IF(ISERROR(VLOOKUP($A217,'全入力（様式2-4）'!$G$17:$BY$1200,N$1,FALSE)),"",VLOOKUP($A217,'全入力（様式2-4）'!$G$17:$BY$1200,N$1,FALSE))</f>
        <v/>
      </c>
      <c r="O217" s="112">
        <f>IF(ISERROR(VLOOKUP($A217,'全入力（様式2-4）'!$G$17:$BY$1200,O$1,FALSE)),"",VLOOKUP($A217,'全入力（様式2-4）'!$G$17:$BY$1200,O$1,FALSE))</f>
        <v>0</v>
      </c>
      <c r="P217" s="112" t="str">
        <f>IF(ISERROR(VLOOKUP($A217,'全入力（様式2-4）'!$G$17:$BY$1200,P$1,FALSE)),"",VLOOKUP($A217,'全入力（様式2-4）'!$G$17:$BY$1200,P$1,FALSE))</f>
        <v/>
      </c>
      <c r="Q217" s="176">
        <f>IF(ISERROR(VLOOKUP($A217,'全入力（様式2-4）'!$G$17:$BY$1200,Q$1,FALSE)),"",VLOOKUP($A217,'全入力（様式2-4）'!$G$17:$BY$1200,Q$1,FALSE))</f>
        <v>0</v>
      </c>
      <c r="R217" s="105">
        <f>IF(ISERROR(VLOOKUP($A217,'全入力（様式2-4）'!$G$17:$BY$1200,R$1,FALSE)),"",VLOOKUP($A217,'全入力（様式2-4）'!$G$17:$BY$1200,R$1,FALSE))</f>
        <v>0</v>
      </c>
      <c r="S217" s="105" t="str">
        <f>IF(ISERROR(VLOOKUP($A217,'全入力（様式2-4）'!$G$17:$BY$1200,S$1,FALSE)),"",VLOOKUP($A217,'全入力（様式2-4）'!$G$17:$BY$1200,S$1,FALSE))</f>
        <v/>
      </c>
      <c r="T217" s="105"/>
      <c r="U217" s="105"/>
      <c r="V217" s="105"/>
      <c r="W217" s="105"/>
      <c r="X217" s="105"/>
      <c r="Y217" s="105"/>
      <c r="Z217" s="38">
        <f>IF(ISERROR(VLOOKUP($A217,'全入力（様式2-4）'!$G$17:$BY$1200,Z$1,FALSE)),"",VLOOKUP($A217,'全入力（様式2-4）'!$G$17:$BY$1200,Z$1,FALSE))</f>
        <v>0</v>
      </c>
      <c r="AA217" s="38">
        <f>IF(ISERROR(VLOOKUP($A217,'全入力（様式2-4）'!$G$17:$BY$1200,AA$1,FALSE)),"",VLOOKUP($A217,'全入力（様式2-4）'!$G$17:$BY$1200,AA$1,FALSE))</f>
        <v>0</v>
      </c>
      <c r="AB217" s="38">
        <f>IF(ISERROR(VLOOKUP($A217,'全入力（様式2-4）'!$G$17:$BY$1200,AB$1,FALSE)),"",VLOOKUP($A217,'全入力（様式2-4）'!$G$17:$BY$1200,AB$1,FALSE))</f>
        <v>0</v>
      </c>
      <c r="AC217" s="38">
        <f>IF(ISERROR(VLOOKUP($A217,'全入力（様式2-4）'!$G$17:$BY$1200,AC$1,FALSE)),"",VLOOKUP($A217,'全入力（様式2-4）'!$G$17:$BY$1200,AC$1,FALSE))</f>
        <v>0</v>
      </c>
      <c r="AD217" s="200">
        <f>IF(ISERROR(VLOOKUP($A217,'全入力（様式2-4）'!$G$17:$BY$1200,AD$1,FALSE)),"",VLOOKUP($A217,'全入力（様式2-4）'!$G$17:$BY$1200,AD$1,FALSE))</f>
        <v>0</v>
      </c>
      <c r="AE217" s="112"/>
      <c r="AF217" s="112"/>
      <c r="AG217" s="112"/>
      <c r="AH217" s="317" t="str">
        <f t="shared" si="255"/>
        <v>00</v>
      </c>
      <c r="AI217" s="39" t="str">
        <f>IF(ISERROR(VLOOKUP($G217&amp;AI$8,参照!$P$4:$U$500,5,FALSE)),"",VLOOKUP($G217&amp;AI$8,参照!$P$4:$U$500,5,FALSE))</f>
        <v/>
      </c>
      <c r="AJ217" s="39" t="str">
        <f>IF(ISERROR(VLOOKUP($G217&amp;AJ$8,参照!$P$4:$U$500,5,FALSE)),"",VLOOKUP($G217&amp;AJ$8,参照!$P$4:$U$500,5,FALSE))</f>
        <v/>
      </c>
      <c r="AK217" s="37">
        <v>29</v>
      </c>
      <c r="AL217" s="37">
        <v>84</v>
      </c>
      <c r="AM217" s="37"/>
      <c r="AN217" s="72">
        <f>IF(ISERROR(VLOOKUP($A217,'全入力（様式2-4）'!$G$17:$BY$1200,AN$1,FALSE)),"",VLOOKUP($A217,'全入力（様式2-4）'!$G$17:$BY$1200,AN$1,FALSE))</f>
        <v>0</v>
      </c>
      <c r="AO217" s="78">
        <f>IF(ISERROR(VLOOKUP($A217,'全入力（様式2-4）'!$G$17:$BY$1200,AO$1,FALSE)),"",VLOOKUP($A217,'全入力（様式2-4）'!$G$17:$BY$1200,AO$1,FALSE))</f>
        <v>0</v>
      </c>
      <c r="AP217" s="44">
        <f>IF(ISERROR(VLOOKUP($A217,'全入力（様式2-4）'!$G$17:$BY$1200,AP$1,FALSE)),"",VLOOKUP($A217,'全入力（様式2-4）'!$G$17:$BY$1200,AP$1,FALSE))</f>
        <v>0</v>
      </c>
      <c r="AQ217" s="63" t="str">
        <f>IF(ISERROR(VLOOKUP($G217,参照!$U$4:$W$102,3,FALSE)),"",VLOOKUP($G217,参照!$U$4:$W$102,3,FALSE))</f>
        <v/>
      </c>
      <c r="AR217" s="377" t="str">
        <f t="shared" ref="AR217" si="274">IF($AN217&lt;&gt;0,2/3,"")</f>
        <v/>
      </c>
      <c r="AS217" s="45" t="str">
        <f t="shared" si="257"/>
        <v/>
      </c>
      <c r="AT217" s="45" t="str">
        <f t="shared" si="258"/>
        <v/>
      </c>
      <c r="AU217" s="45" t="str">
        <f t="shared" si="259"/>
        <v/>
      </c>
      <c r="AV217" s="45" t="str">
        <f t="shared" si="260"/>
        <v/>
      </c>
      <c r="AW217" s="45" t="str">
        <f t="shared" si="252"/>
        <v/>
      </c>
      <c r="AX217" s="46">
        <f t="array" ref="AX217">SUM(IF('全入力（様式2-4）'!$G$17:$G$1200=$A217,IF('全入力（様式2-4）'!$AD$14:$AF$14=$AR217,'全入力（様式2-4）'!$AD$17:$AF$1200)))</f>
        <v>0</v>
      </c>
      <c r="AY217" s="47" t="str">
        <f t="shared" si="261"/>
        <v/>
      </c>
      <c r="AZ217" s="1890"/>
      <c r="BA217" s="46">
        <f t="shared" si="262"/>
        <v>0</v>
      </c>
      <c r="BB217" s="47" t="str">
        <f t="shared" si="263"/>
        <v/>
      </c>
      <c r="BC217" s="46">
        <f t="array" ref="BC217">SUM(IF('全入力（様式2-4）'!$G$17:$G$1200=$A217,IF('全入力（様式2-4）'!$AW$14:$AY$14=$AR217,'全入力（様式2-4）'!$AW$17:$AY$1200)))</f>
        <v>0</v>
      </c>
      <c r="BD217" s="47" t="str">
        <f t="shared" si="264"/>
        <v/>
      </c>
      <c r="BE217" s="150" t="str">
        <f t="shared" si="265"/>
        <v/>
      </c>
      <c r="BF217" s="1890"/>
      <c r="BG217" s="46"/>
      <c r="BH217" s="47"/>
      <c r="BI217" s="47"/>
      <c r="BJ217" s="144"/>
      <c r="BK217" s="1890"/>
    </row>
    <row r="218" spans="1:63" s="18" customFormat="1" ht="14.25" customHeight="1" thickBot="1">
      <c r="A218" s="942">
        <f t="shared" si="253"/>
        <v>69</v>
      </c>
      <c r="B218" s="7">
        <f>'全入力（様式2-4）'!$I$6</f>
        <v>0</v>
      </c>
      <c r="C218" s="186">
        <f>IF(ISERROR(VLOOKUP($A218,'全入力（様式2-4）'!$G$17:$BY$1200,C$1,FALSE)),"",VLOOKUP($A218,'全入力（様式2-4）'!$G$17:$BY$1200,C$1,FALSE))</f>
        <v>0</v>
      </c>
      <c r="D218" s="186">
        <f>IF(ISERROR(VLOOKUP($A218,'全入力（様式2-4）'!$G$17:$BY$1200,D$1,FALSE)),"",VLOOKUP($A218,'全入力（様式2-4）'!$G$17:$BY$1200,D$1,FALSE))</f>
        <v>0</v>
      </c>
      <c r="E218" s="186">
        <f>IF(ISERROR(VLOOKUP($A218,'全入力（様式2-4）'!$G$17:$BY$1200,E$1,FALSE)),"",VLOOKUP($A218,'全入力（様式2-4）'!$G$17:$BY$1200,E$1,FALSE))</f>
        <v>0</v>
      </c>
      <c r="F218" s="186">
        <f>IF(ISERROR(VLOOKUP($A218,'全入力（様式2-4）'!$G$17:$BY$1200,F$1,FALSE)),"",VLOOKUP($A218,'全入力（様式2-4）'!$G$17:$BY$1200,F$1,FALSE))</f>
        <v>0</v>
      </c>
      <c r="G218" s="187" t="str">
        <f>'全入力（様式2-4）'!$P$5&amp;'全入力（様式2-4）'!$R$5&amp;$D218</f>
        <v>0</v>
      </c>
      <c r="H218" s="188" t="str">
        <f t="shared" si="254"/>
        <v/>
      </c>
      <c r="I218" s="189">
        <f>IF(ISERROR(VLOOKUP($A218,'全入力（様式2-4）'!$G$17:$BY$1200,I$1,FALSE)),"",VLOOKUP($A218,'全入力（様式2-4）'!$G$17:$BY$1200,I$1,FALSE))</f>
        <v>0</v>
      </c>
      <c r="J218" s="189" t="str">
        <f>IF(ISERROR(VLOOKUP($A218,'全入力（様式2-4）'!$G$17:$BY$1200,J$1,FALSE)),"",VLOOKUP($A218,'全入力（様式2-4）'!$G$17:$BY$1200,J$1,FALSE))</f>
        <v/>
      </c>
      <c r="K218" s="189">
        <f>IF(ISERROR(VLOOKUP($A218,'全入力（様式2-4）'!$G$17:$BY$1200,K$1,FALSE)),"",VLOOKUP($A218,'全入力（様式2-4）'!$G$17:$BY$1200,K$1,FALSE))</f>
        <v>0</v>
      </c>
      <c r="L218" s="189" t="str">
        <f>IF(ISERROR(VLOOKUP($A218,'全入力（様式2-4）'!$G$17:$BY$1200,L$1,FALSE)),"",VLOOKUP($A218,'全入力（様式2-4）'!$G$17:$BY$1200,L$1,FALSE))</f>
        <v/>
      </c>
      <c r="M218" s="190">
        <f>IF(ISERROR(VLOOKUP($A218,'全入力（様式2-4）'!$G$17:$BY$1200,M$1,FALSE)),"",VLOOKUP($A218,'全入力（様式2-4）'!$G$17:$BY$1200,M$1,FALSE))</f>
        <v>0</v>
      </c>
      <c r="N218" s="190" t="str">
        <f>IF(ISERROR(VLOOKUP($A218,'全入力（様式2-4）'!$G$17:$BY$1200,N$1,FALSE)),"",VLOOKUP($A218,'全入力（様式2-4）'!$G$17:$BY$1200,N$1,FALSE))</f>
        <v/>
      </c>
      <c r="O218" s="190">
        <f>IF(ISERROR(VLOOKUP($A218,'全入力（様式2-4）'!$G$17:$BY$1200,O$1,FALSE)),"",VLOOKUP($A218,'全入力（様式2-4）'!$G$17:$BY$1200,O$1,FALSE))</f>
        <v>0</v>
      </c>
      <c r="P218" s="190" t="str">
        <f>IF(ISERROR(VLOOKUP($A218,'全入力（様式2-4）'!$G$17:$BY$1200,P$1,FALSE)),"",VLOOKUP($A218,'全入力（様式2-4）'!$G$17:$BY$1200,P$1,FALSE))</f>
        <v/>
      </c>
      <c r="Q218" s="191">
        <f>IF(ISERROR(VLOOKUP($A218,'全入力（様式2-4）'!$G$17:$BY$1200,Q$1,FALSE)),"",VLOOKUP($A218,'全入力（様式2-4）'!$G$17:$BY$1200,Q$1,FALSE))</f>
        <v>0</v>
      </c>
      <c r="R218" s="192">
        <f>IF(ISERROR(VLOOKUP($A218,'全入力（様式2-4）'!$G$17:$BY$1200,R$1,FALSE)),"",VLOOKUP($A218,'全入力（様式2-4）'!$G$17:$BY$1200,R$1,FALSE))</f>
        <v>0</v>
      </c>
      <c r="S218" s="192" t="str">
        <f>IF(ISERROR(VLOOKUP($A218,'全入力（様式2-4）'!$G$17:$BY$1200,S$1,FALSE)),"",VLOOKUP($A218,'全入力（様式2-4）'!$G$17:$BY$1200,S$1,FALSE))</f>
        <v/>
      </c>
      <c r="T218" s="192"/>
      <c r="U218" s="192"/>
      <c r="V218" s="192"/>
      <c r="W218" s="192"/>
      <c r="X218" s="192"/>
      <c r="Y218" s="192"/>
      <c r="Z218" s="189">
        <f>IF(ISERROR(VLOOKUP($A218,'全入力（様式2-4）'!$G$17:$BY$1200,Z$1,FALSE)),"",VLOOKUP($A218,'全入力（様式2-4）'!$G$17:$BY$1200,Z$1,FALSE))</f>
        <v>0</v>
      </c>
      <c r="AA218" s="189">
        <f>IF(ISERROR(VLOOKUP($A218,'全入力（様式2-4）'!$G$17:$BY$1200,AA$1,FALSE)),"",VLOOKUP($A218,'全入力（様式2-4）'!$G$17:$BY$1200,AA$1,FALSE))</f>
        <v>0</v>
      </c>
      <c r="AB218" s="189">
        <f>IF(ISERROR(VLOOKUP($A218,'全入力（様式2-4）'!$G$17:$BY$1200,AB$1,FALSE)),"",VLOOKUP($A218,'全入力（様式2-4）'!$G$17:$BY$1200,AB$1,FALSE))</f>
        <v>0</v>
      </c>
      <c r="AC218" s="189">
        <f>IF(ISERROR(VLOOKUP($A218,'全入力（様式2-4）'!$G$17:$BY$1200,AC$1,FALSE)),"",VLOOKUP($A218,'全入力（様式2-4）'!$G$17:$BY$1200,AC$1,FALSE))</f>
        <v>0</v>
      </c>
      <c r="AD218" s="202">
        <f>IF(ISERROR(VLOOKUP($A218,'全入力（様式2-4）'!$G$17:$BY$1200,AD$1,FALSE)),"",VLOOKUP($A218,'全入力（様式2-4）'!$G$17:$BY$1200,AD$1,FALSE))</f>
        <v>0</v>
      </c>
      <c r="AE218" s="190"/>
      <c r="AF218" s="190"/>
      <c r="AG218" s="190"/>
      <c r="AH218" s="319" t="str">
        <f t="shared" si="255"/>
        <v>00</v>
      </c>
      <c r="AI218" s="193" t="str">
        <f>IF(ISERROR(VLOOKUP($G218&amp;AI$8,参照!$P$4:$U$500,5,FALSE)),"",VLOOKUP($G218&amp;AI$8,参照!$P$4:$U$500,5,FALSE))</f>
        <v/>
      </c>
      <c r="AJ218" s="193" t="str">
        <f>IF(ISERROR(VLOOKUP($G218&amp;AJ$8,参照!$P$4:$U$500,5,FALSE)),"",VLOOKUP($G218&amp;AJ$8,参照!$P$4:$U$500,5,FALSE))</f>
        <v/>
      </c>
      <c r="AK218" s="188">
        <v>31</v>
      </c>
      <c r="AL218" s="188">
        <v>85</v>
      </c>
      <c r="AM218" s="37"/>
      <c r="AN218" s="74">
        <f>IF(ISERROR(VLOOKUP($A218,'全入力（様式2-4）'!$G$17:$BY$1200,AN$1,FALSE)),"",VLOOKUP($A218,'全入力（様式2-4）'!$G$17:$BY$1200,AN$1,FALSE))</f>
        <v>0</v>
      </c>
      <c r="AO218" s="79">
        <f>IF(ISERROR(VLOOKUP($A218,'全入力（様式2-4）'!$G$17:$BY$1200,AO$1,FALSE)),"",VLOOKUP($A218,'全入力（様式2-4）'!$G$17:$BY$1200,AO$1,FALSE))</f>
        <v>0</v>
      </c>
      <c r="AP218" s="48">
        <f>IF(ISERROR(VLOOKUP($A218,'全入力（様式2-4）'!$G$17:$BY$1200,AP$1,FALSE)),"",VLOOKUP($A218,'全入力（様式2-4）'!$G$17:$BY$1200,AP$1,FALSE))</f>
        <v>0</v>
      </c>
      <c r="AQ218" s="64" t="str">
        <f>IF(ISERROR(VLOOKUP($G218,参照!$U$4:$W$102,3,FALSE)),"",VLOOKUP($G218,参照!$U$4:$W$102,3,FALSE))</f>
        <v/>
      </c>
      <c r="AR218" s="378" t="str">
        <f t="shared" ref="AR218" si="275">IF($AN218&lt;&gt;0,1/3,"")</f>
        <v/>
      </c>
      <c r="AS218" s="49" t="str">
        <f t="shared" si="257"/>
        <v/>
      </c>
      <c r="AT218" s="49" t="str">
        <f t="shared" si="258"/>
        <v/>
      </c>
      <c r="AU218" s="49" t="str">
        <f t="shared" si="259"/>
        <v/>
      </c>
      <c r="AV218" s="49" t="str">
        <f t="shared" si="260"/>
        <v/>
      </c>
      <c r="AW218" s="49" t="str">
        <f t="shared" si="252"/>
        <v/>
      </c>
      <c r="AX218" s="50">
        <f t="array" ref="AX218">SUM(IF('全入力（様式2-4）'!$G$17:$G$1200=$A218,IF('全入力（様式2-4）'!$AD$14:$AF$14=$AR218,'全入力（様式2-4）'!$AD$17:$AF$1200)))</f>
        <v>0</v>
      </c>
      <c r="AY218" s="51" t="str">
        <f t="shared" si="261"/>
        <v/>
      </c>
      <c r="AZ218" s="1891"/>
      <c r="BA218" s="50">
        <f t="shared" si="262"/>
        <v>0</v>
      </c>
      <c r="BB218" s="51" t="str">
        <f t="shared" si="263"/>
        <v/>
      </c>
      <c r="BC218" s="50">
        <f t="array" ref="BC218">SUM(IF('全入力（様式2-4）'!$G$17:$G$1200=$A218,IF('全入力（様式2-4）'!$AW$14:$AY$14=$AR218,'全入力（様式2-4）'!$AW$17:$AY$1200)))</f>
        <v>0</v>
      </c>
      <c r="BD218" s="51" t="str">
        <f t="shared" si="264"/>
        <v/>
      </c>
      <c r="BE218" s="151" t="str">
        <f t="shared" si="265"/>
        <v/>
      </c>
      <c r="BF218" s="1891"/>
      <c r="BG218" s="50"/>
      <c r="BH218" s="51"/>
      <c r="BI218" s="51"/>
      <c r="BJ218" s="145"/>
      <c r="BK218" s="1891"/>
    </row>
    <row r="219" spans="1:63" s="18" customFormat="1" ht="14.25" customHeight="1">
      <c r="A219" s="941">
        <f>A216+1</f>
        <v>70</v>
      </c>
      <c r="B219" s="178">
        <f>'全入力（様式2-4）'!$I$6</f>
        <v>0</v>
      </c>
      <c r="C219" s="177">
        <f>IF(ISERROR(VLOOKUP($A219,'全入力（様式2-4）'!$G$17:$BY$1200,C$1,FALSE)),"",VLOOKUP($A219,'全入力（様式2-4）'!$G$17:$BY$1200,C$1,FALSE))</f>
        <v>0</v>
      </c>
      <c r="D219" s="177">
        <f>IF(ISERROR(VLOOKUP($A219,'全入力（様式2-4）'!$G$17:$BY$1200,D$1,FALSE)),"",VLOOKUP($A219,'全入力（様式2-4）'!$G$17:$BY$1200,D$1,FALSE))</f>
        <v>0</v>
      </c>
      <c r="E219" s="177">
        <f>IF(ISERROR(VLOOKUP($A219,'全入力（様式2-4）'!$G$17:$BY$1200,E$1,FALSE)),"",VLOOKUP($A219,'全入力（様式2-4）'!$G$17:$BY$1200,E$1,FALSE))</f>
        <v>0</v>
      </c>
      <c r="F219" s="177">
        <f>IF(ISERROR(VLOOKUP($A219,'全入力（様式2-4）'!$G$17:$BY$1200,F$1,FALSE)),"",VLOOKUP($A219,'全入力（様式2-4）'!$G$17:$BY$1200,F$1,FALSE))</f>
        <v>0</v>
      </c>
      <c r="G219" s="179" t="str">
        <f>'全入力（様式2-4）'!$P$5&amp;'全入力（様式2-4）'!$R$5&amp;$D219</f>
        <v>0</v>
      </c>
      <c r="H219" s="180" t="str">
        <f t="shared" si="254"/>
        <v/>
      </c>
      <c r="I219" s="181">
        <f>IF(ISERROR(VLOOKUP($A219,'全入力（様式2-4）'!$G$17:$BY$1200,I$1,FALSE)),"",VLOOKUP($A219,'全入力（様式2-4）'!$G$17:$BY$1200,I$1,FALSE))</f>
        <v>0</v>
      </c>
      <c r="J219" s="181" t="str">
        <f>IF(ISERROR(VLOOKUP($A219,'全入力（様式2-4）'!$G$17:$BY$1200,J$1,FALSE)),"",VLOOKUP($A219,'全入力（様式2-4）'!$G$17:$BY$1200,J$1,FALSE))</f>
        <v/>
      </c>
      <c r="K219" s="181">
        <f>IF(ISERROR(VLOOKUP($A219,'全入力（様式2-4）'!$G$17:$BY$1200,K$1,FALSE)),"",VLOOKUP($A219,'全入力（様式2-4）'!$G$17:$BY$1200,K$1,FALSE))</f>
        <v>0</v>
      </c>
      <c r="L219" s="181" t="str">
        <f>IF(ISERROR(VLOOKUP($A219,'全入力（様式2-4）'!$G$17:$BY$1200,L$1,FALSE)),"",VLOOKUP($A219,'全入力（様式2-4）'!$G$17:$BY$1200,L$1,FALSE))</f>
        <v/>
      </c>
      <c r="M219" s="182">
        <f>IF(ISERROR(VLOOKUP($A219,'全入力（様式2-4）'!$G$17:$BY$1200,M$1,FALSE)),"",VLOOKUP($A219,'全入力（様式2-4）'!$G$17:$BY$1200,M$1,FALSE))</f>
        <v>0</v>
      </c>
      <c r="N219" s="182" t="str">
        <f>IF(ISERROR(VLOOKUP($A219,'全入力（様式2-4）'!$G$17:$BY$1200,N$1,FALSE)),"",VLOOKUP($A219,'全入力（様式2-4）'!$G$17:$BY$1200,N$1,FALSE))</f>
        <v/>
      </c>
      <c r="O219" s="182">
        <f>IF(ISERROR(VLOOKUP($A219,'全入力（様式2-4）'!$G$17:$BY$1200,O$1,FALSE)),"",VLOOKUP($A219,'全入力（様式2-4）'!$G$17:$BY$1200,O$1,FALSE))</f>
        <v>0</v>
      </c>
      <c r="P219" s="182" t="str">
        <f>IF(ISERROR(VLOOKUP($A219,'全入力（様式2-4）'!$G$17:$BY$1200,P$1,FALSE)),"",VLOOKUP($A219,'全入力（様式2-4）'!$G$17:$BY$1200,P$1,FALSE))</f>
        <v/>
      </c>
      <c r="Q219" s="183">
        <f>IF(ISERROR(VLOOKUP($A219,'全入力（様式2-4）'!$G$17:$BY$1200,Q$1,FALSE)),"",VLOOKUP($A219,'全入力（様式2-4）'!$G$17:$BY$1200,Q$1,FALSE))</f>
        <v>0</v>
      </c>
      <c r="R219" s="184">
        <f>IF(ISERROR(VLOOKUP($A219,'全入力（様式2-4）'!$G$17:$BY$1200,R$1,FALSE)),"",VLOOKUP($A219,'全入力（様式2-4）'!$G$17:$BY$1200,R$1,FALSE))</f>
        <v>0</v>
      </c>
      <c r="S219" s="184" t="str">
        <f>IF(ISERROR(VLOOKUP($A219,'全入力（様式2-4）'!$G$17:$BY$1200,S$1,FALSE)),"",VLOOKUP($A219,'全入力（様式2-4）'!$G$17:$BY$1200,S$1,FALSE))</f>
        <v/>
      </c>
      <c r="T219" s="184"/>
      <c r="U219" s="184"/>
      <c r="V219" s="537"/>
      <c r="W219" s="537"/>
      <c r="X219" s="537"/>
      <c r="Y219" s="537"/>
      <c r="Z219" s="181">
        <f>IF(ISERROR(VLOOKUP($A219,'全入力（様式2-4）'!$G$17:$BY$1200,Z$1,FALSE)),"",VLOOKUP($A219,'全入力（様式2-4）'!$G$17:$BY$1200,Z$1,FALSE))</f>
        <v>0</v>
      </c>
      <c r="AA219" s="181">
        <f>IF(ISERROR(VLOOKUP($A219,'全入力（様式2-4）'!$G$17:$BY$1200,AA$1,FALSE)),"",VLOOKUP($A219,'全入力（様式2-4）'!$G$17:$BY$1200,AA$1,FALSE))</f>
        <v>0</v>
      </c>
      <c r="AB219" s="181">
        <f>IF(ISERROR(VLOOKUP($A219,'全入力（様式2-4）'!$G$17:$BY$1200,AB$1,FALSE)),"",VLOOKUP($A219,'全入力（様式2-4）'!$G$17:$BY$1200,AB$1,FALSE))</f>
        <v>0</v>
      </c>
      <c r="AC219" s="181">
        <f>IF(ISERROR(VLOOKUP($A219,'全入力（様式2-4）'!$G$17:$BY$1200,AC$1,FALSE)),"",VLOOKUP($A219,'全入力（様式2-4）'!$G$17:$BY$1200,AC$1,FALSE))</f>
        <v>0</v>
      </c>
      <c r="AD219" s="201">
        <f>IF(ISERROR(VLOOKUP($A219,'全入力（様式2-4）'!$G$17:$BY$1200,AD$1,FALSE)),"",VLOOKUP($A219,'全入力（様式2-4）'!$G$17:$BY$1200,AD$1,FALSE))</f>
        <v>0</v>
      </c>
      <c r="AE219" s="182"/>
      <c r="AF219" s="182"/>
      <c r="AG219" s="182"/>
      <c r="AH219" s="318" t="str">
        <f t="shared" si="255"/>
        <v>00</v>
      </c>
      <c r="AI219" s="185" t="str">
        <f>IF(ISERROR(VLOOKUP($G219&amp;AI$8,参照!$P$4:$U$500,5,FALSE)),"",VLOOKUP($G219&amp;AI$8,参照!$P$4:$U$500,5,FALSE))</f>
        <v/>
      </c>
      <c r="AJ219" s="185" t="str">
        <f>IF(ISERROR(VLOOKUP($G219&amp;AJ$8,参照!$P$4:$U$500,5,FALSE)),"",VLOOKUP($G219&amp;AJ$8,参照!$P$4:$U$500,5,FALSE))</f>
        <v/>
      </c>
      <c r="AK219" s="180">
        <v>27</v>
      </c>
      <c r="AL219" s="180">
        <v>83</v>
      </c>
      <c r="AM219" s="37"/>
      <c r="AN219" s="76">
        <f>IF(ISERROR(VLOOKUP($A219,'全入力（様式2-4）'!$G$17:$BY$1200,AN$1,FALSE)),"",VLOOKUP($A219,'全入力（様式2-4）'!$G$17:$BY$1200,AN$1,FALSE))</f>
        <v>0</v>
      </c>
      <c r="AO219" s="77">
        <f>IF(ISERROR(VLOOKUP($A219,'全入力（様式2-4）'!$G$17:$BY$1200,AO$1,FALSE)),"",VLOOKUP($A219,'全入力（様式2-4）'!$G$17:$BY$1200,AO$1,FALSE))</f>
        <v>0</v>
      </c>
      <c r="AP219" s="52">
        <f>IF(ISERROR(VLOOKUP($A219,'全入力（様式2-4）'!$G$17:$BY$1200,AP$1,FALSE)),"",VLOOKUP($A219,'全入力（様式2-4）'!$G$17:$BY$1200,AP$1,FALSE))</f>
        <v>0</v>
      </c>
      <c r="AQ219" s="84" t="str">
        <f>IF(ISERROR(VLOOKUP($G219,参照!$U$4:$W$102,3,FALSE)),"",VLOOKUP($G219,参照!$U$4:$W$102,3,FALSE))</f>
        <v/>
      </c>
      <c r="AR219" s="376" t="str">
        <f t="shared" ref="AR219" si="276">IF($AN219&lt;&gt;0,"満額","")</f>
        <v/>
      </c>
      <c r="AS219" s="53" t="str">
        <f t="shared" si="257"/>
        <v/>
      </c>
      <c r="AT219" s="53" t="str">
        <f t="shared" si="258"/>
        <v/>
      </c>
      <c r="AU219" s="53" t="str">
        <f t="shared" si="259"/>
        <v/>
      </c>
      <c r="AV219" s="53" t="str">
        <f t="shared" si="260"/>
        <v/>
      </c>
      <c r="AW219" s="53" t="str">
        <f t="shared" si="252"/>
        <v/>
      </c>
      <c r="AX219" s="54">
        <f t="array" ref="AX219">SUM(IF('全入力（様式2-4）'!$G$17:$G$1200=$A219,IF('全入力（様式2-4）'!$AD$14:$AF$14=$AR219,'全入力（様式2-4）'!$AD$17:$AF$1200)))</f>
        <v>0</v>
      </c>
      <c r="AY219" s="55" t="str">
        <f t="shared" si="261"/>
        <v/>
      </c>
      <c r="AZ219" s="1889">
        <f>IF(ISERROR(VLOOKUP($A219,'全入力（様式2-4）'!$G$17:$BY$1200,AZ$1,FALSE)),"",VLOOKUP($A219,'全入力（様式2-4）'!$G$17:$BY$1200,AZ$1,FALSE))</f>
        <v>0</v>
      </c>
      <c r="BA219" s="54">
        <f t="shared" si="262"/>
        <v>0</v>
      </c>
      <c r="BB219" s="55" t="str">
        <f t="shared" si="263"/>
        <v/>
      </c>
      <c r="BC219" s="54">
        <f t="array" ref="BC219">SUM(IF('全入力（様式2-4）'!$G$17:$G$1200=$A219,IF('全入力（様式2-4）'!$AW$14:$AY$14=$AR219,'全入力（様式2-4）'!$AW$17:$AY$1200)))</f>
        <v>0</v>
      </c>
      <c r="BD219" s="55" t="str">
        <f t="shared" si="264"/>
        <v/>
      </c>
      <c r="BE219" s="152" t="str">
        <f t="shared" si="265"/>
        <v/>
      </c>
      <c r="BF219" s="1889">
        <f>IF(ISERROR(VLOOKUP($A219,'全入力（様式2-4）'!$G$17:$BY$1200,BF$1,FALSE)),"",VLOOKUP($A219,'全入力（様式2-4）'!$G$17:$BY$1200,BF$1,FALSE))</f>
        <v>0</v>
      </c>
      <c r="BG219" s="54"/>
      <c r="BH219" s="55"/>
      <c r="BI219" s="55"/>
      <c r="BJ219" s="146"/>
      <c r="BK219" s="1889"/>
    </row>
    <row r="220" spans="1:63" s="18" customFormat="1" ht="14.25" customHeight="1">
      <c r="A220" s="940">
        <f t="shared" si="253"/>
        <v>70</v>
      </c>
      <c r="B220" s="1">
        <f>'全入力（様式2-4）'!$I$6</f>
        <v>0</v>
      </c>
      <c r="C220" s="35">
        <f>IF(ISERROR(VLOOKUP($A220,'全入力（様式2-4）'!$G$17:$BY$1200,C$1,FALSE)),"",VLOOKUP($A220,'全入力（様式2-4）'!$G$17:$BY$1200,C$1,FALSE))</f>
        <v>0</v>
      </c>
      <c r="D220" s="35">
        <f>IF(ISERROR(VLOOKUP($A220,'全入力（様式2-4）'!$G$17:$BY$1200,D$1,FALSE)),"",VLOOKUP($A220,'全入力（様式2-4）'!$G$17:$BY$1200,D$1,FALSE))</f>
        <v>0</v>
      </c>
      <c r="E220" s="35">
        <f>IF(ISERROR(VLOOKUP($A220,'全入力（様式2-4）'!$G$17:$BY$1200,E$1,FALSE)),"",VLOOKUP($A220,'全入力（様式2-4）'!$G$17:$BY$1200,E$1,FALSE))</f>
        <v>0</v>
      </c>
      <c r="F220" s="35">
        <f>IF(ISERROR(VLOOKUP($A220,'全入力（様式2-4）'!$G$17:$BY$1200,F$1,FALSE)),"",VLOOKUP($A220,'全入力（様式2-4）'!$G$17:$BY$1200,F$1,FALSE))</f>
        <v>0</v>
      </c>
      <c r="G220" s="36" t="str">
        <f>'全入力（様式2-4）'!$P$5&amp;'全入力（様式2-4）'!$R$5&amp;$D220</f>
        <v>0</v>
      </c>
      <c r="H220" s="37" t="str">
        <f t="shared" si="254"/>
        <v/>
      </c>
      <c r="I220" s="38">
        <f>IF(ISERROR(VLOOKUP($A220,'全入力（様式2-4）'!$G$17:$BY$1200,I$1,FALSE)),"",VLOOKUP($A220,'全入力（様式2-4）'!$G$17:$BY$1200,I$1,FALSE))</f>
        <v>0</v>
      </c>
      <c r="J220" s="38" t="str">
        <f>IF(ISERROR(VLOOKUP($A220,'全入力（様式2-4）'!$G$17:$BY$1200,J$1,FALSE)),"",VLOOKUP($A220,'全入力（様式2-4）'!$G$17:$BY$1200,J$1,FALSE))</f>
        <v/>
      </c>
      <c r="K220" s="38">
        <f>IF(ISERROR(VLOOKUP($A220,'全入力（様式2-4）'!$G$17:$BY$1200,K$1,FALSE)),"",VLOOKUP($A220,'全入力（様式2-4）'!$G$17:$BY$1200,K$1,FALSE))</f>
        <v>0</v>
      </c>
      <c r="L220" s="38" t="str">
        <f>IF(ISERROR(VLOOKUP($A220,'全入力（様式2-4）'!$G$17:$BY$1200,L$1,FALSE)),"",VLOOKUP($A220,'全入力（様式2-4）'!$G$17:$BY$1200,L$1,FALSE))</f>
        <v/>
      </c>
      <c r="M220" s="112">
        <f>IF(ISERROR(VLOOKUP($A220,'全入力（様式2-4）'!$G$17:$BY$1200,M$1,FALSE)),"",VLOOKUP($A220,'全入力（様式2-4）'!$G$17:$BY$1200,M$1,FALSE))</f>
        <v>0</v>
      </c>
      <c r="N220" s="112" t="str">
        <f>IF(ISERROR(VLOOKUP($A220,'全入力（様式2-4）'!$G$17:$BY$1200,N$1,FALSE)),"",VLOOKUP($A220,'全入力（様式2-4）'!$G$17:$BY$1200,N$1,FALSE))</f>
        <v/>
      </c>
      <c r="O220" s="112">
        <f>IF(ISERROR(VLOOKUP($A220,'全入力（様式2-4）'!$G$17:$BY$1200,O$1,FALSE)),"",VLOOKUP($A220,'全入力（様式2-4）'!$G$17:$BY$1200,O$1,FALSE))</f>
        <v>0</v>
      </c>
      <c r="P220" s="112" t="str">
        <f>IF(ISERROR(VLOOKUP($A220,'全入力（様式2-4）'!$G$17:$BY$1200,P$1,FALSE)),"",VLOOKUP($A220,'全入力（様式2-4）'!$G$17:$BY$1200,P$1,FALSE))</f>
        <v/>
      </c>
      <c r="Q220" s="176">
        <f>IF(ISERROR(VLOOKUP($A220,'全入力（様式2-4）'!$G$17:$BY$1200,Q$1,FALSE)),"",VLOOKUP($A220,'全入力（様式2-4）'!$G$17:$BY$1200,Q$1,FALSE))</f>
        <v>0</v>
      </c>
      <c r="R220" s="105">
        <f>IF(ISERROR(VLOOKUP($A220,'全入力（様式2-4）'!$G$17:$BY$1200,R$1,FALSE)),"",VLOOKUP($A220,'全入力（様式2-4）'!$G$17:$BY$1200,R$1,FALSE))</f>
        <v>0</v>
      </c>
      <c r="S220" s="105" t="str">
        <f>IF(ISERROR(VLOOKUP($A220,'全入力（様式2-4）'!$G$17:$BY$1200,S$1,FALSE)),"",VLOOKUP($A220,'全入力（様式2-4）'!$G$17:$BY$1200,S$1,FALSE))</f>
        <v/>
      </c>
      <c r="T220" s="105"/>
      <c r="U220" s="105"/>
      <c r="V220" s="105"/>
      <c r="W220" s="105"/>
      <c r="X220" s="105"/>
      <c r="Y220" s="105"/>
      <c r="Z220" s="38">
        <f>IF(ISERROR(VLOOKUP($A220,'全入力（様式2-4）'!$G$17:$BY$1200,Z$1,FALSE)),"",VLOOKUP($A220,'全入力（様式2-4）'!$G$17:$BY$1200,Z$1,FALSE))</f>
        <v>0</v>
      </c>
      <c r="AA220" s="38">
        <f>IF(ISERROR(VLOOKUP($A220,'全入力（様式2-4）'!$G$17:$BY$1200,AA$1,FALSE)),"",VLOOKUP($A220,'全入力（様式2-4）'!$G$17:$BY$1200,AA$1,FALSE))</f>
        <v>0</v>
      </c>
      <c r="AB220" s="38">
        <f>IF(ISERROR(VLOOKUP($A220,'全入力（様式2-4）'!$G$17:$BY$1200,AB$1,FALSE)),"",VLOOKUP($A220,'全入力（様式2-4）'!$G$17:$BY$1200,AB$1,FALSE))</f>
        <v>0</v>
      </c>
      <c r="AC220" s="38">
        <f>IF(ISERROR(VLOOKUP($A220,'全入力（様式2-4）'!$G$17:$BY$1200,AC$1,FALSE)),"",VLOOKUP($A220,'全入力（様式2-4）'!$G$17:$BY$1200,AC$1,FALSE))</f>
        <v>0</v>
      </c>
      <c r="AD220" s="200">
        <f>IF(ISERROR(VLOOKUP($A220,'全入力（様式2-4）'!$G$17:$BY$1200,AD$1,FALSE)),"",VLOOKUP($A220,'全入力（様式2-4）'!$G$17:$BY$1200,AD$1,FALSE))</f>
        <v>0</v>
      </c>
      <c r="AE220" s="112"/>
      <c r="AF220" s="112"/>
      <c r="AG220" s="112"/>
      <c r="AH220" s="317" t="str">
        <f t="shared" si="255"/>
        <v>00</v>
      </c>
      <c r="AI220" s="39" t="str">
        <f>IF(ISERROR(VLOOKUP($G220&amp;AI$8,参照!$P$4:$U$500,5,FALSE)),"",VLOOKUP($G220&amp;AI$8,参照!$P$4:$U$500,5,FALSE))</f>
        <v/>
      </c>
      <c r="AJ220" s="39" t="str">
        <f>IF(ISERROR(VLOOKUP($G220&amp;AJ$8,参照!$P$4:$U$500,5,FALSE)),"",VLOOKUP($G220&amp;AJ$8,参照!$P$4:$U$500,5,FALSE))</f>
        <v/>
      </c>
      <c r="AK220" s="37">
        <v>29</v>
      </c>
      <c r="AL220" s="37">
        <v>84</v>
      </c>
      <c r="AM220" s="37"/>
      <c r="AN220" s="72">
        <f>IF(ISERROR(VLOOKUP($A220,'全入力（様式2-4）'!$G$17:$BY$1200,AN$1,FALSE)),"",VLOOKUP($A220,'全入力（様式2-4）'!$G$17:$BY$1200,AN$1,FALSE))</f>
        <v>0</v>
      </c>
      <c r="AO220" s="78">
        <f>IF(ISERROR(VLOOKUP($A220,'全入力（様式2-4）'!$G$17:$BY$1200,AO$1,FALSE)),"",VLOOKUP($A220,'全入力（様式2-4）'!$G$17:$BY$1200,AO$1,FALSE))</f>
        <v>0</v>
      </c>
      <c r="AP220" s="44">
        <f>IF(ISERROR(VLOOKUP($A220,'全入力（様式2-4）'!$G$17:$BY$1200,AP$1,FALSE)),"",VLOOKUP($A220,'全入力（様式2-4）'!$G$17:$BY$1200,AP$1,FALSE))</f>
        <v>0</v>
      </c>
      <c r="AQ220" s="63" t="str">
        <f>IF(ISERROR(VLOOKUP($G220,参照!$U$4:$W$102,3,FALSE)),"",VLOOKUP($G220,参照!$U$4:$W$102,3,FALSE))</f>
        <v/>
      </c>
      <c r="AR220" s="377" t="str">
        <f t="shared" ref="AR220" si="277">IF($AN220&lt;&gt;0,2/3,"")</f>
        <v/>
      </c>
      <c r="AS220" s="45" t="str">
        <f t="shared" si="257"/>
        <v/>
      </c>
      <c r="AT220" s="45" t="str">
        <f t="shared" si="258"/>
        <v/>
      </c>
      <c r="AU220" s="45" t="str">
        <f t="shared" si="259"/>
        <v/>
      </c>
      <c r="AV220" s="45" t="str">
        <f t="shared" si="260"/>
        <v/>
      </c>
      <c r="AW220" s="45" t="str">
        <f t="shared" si="252"/>
        <v/>
      </c>
      <c r="AX220" s="46">
        <f t="array" ref="AX220">SUM(IF('全入力（様式2-4）'!$G$17:$G$1200=$A220,IF('全入力（様式2-4）'!$AD$14:$AF$14=$AR220,'全入力（様式2-4）'!$AD$17:$AF$1200)))</f>
        <v>0</v>
      </c>
      <c r="AY220" s="47" t="str">
        <f t="shared" si="261"/>
        <v/>
      </c>
      <c r="AZ220" s="1890"/>
      <c r="BA220" s="46">
        <f t="shared" si="262"/>
        <v>0</v>
      </c>
      <c r="BB220" s="47" t="str">
        <f t="shared" si="263"/>
        <v/>
      </c>
      <c r="BC220" s="46">
        <f t="array" ref="BC220">SUM(IF('全入力（様式2-4）'!$G$17:$G$1200=$A220,IF('全入力（様式2-4）'!$AW$14:$AY$14=$AR220,'全入力（様式2-4）'!$AW$17:$AY$1200)))</f>
        <v>0</v>
      </c>
      <c r="BD220" s="47" t="str">
        <f t="shared" si="264"/>
        <v/>
      </c>
      <c r="BE220" s="150" t="str">
        <f t="shared" si="265"/>
        <v/>
      </c>
      <c r="BF220" s="1890"/>
      <c r="BG220" s="46"/>
      <c r="BH220" s="47"/>
      <c r="BI220" s="47"/>
      <c r="BJ220" s="144"/>
      <c r="BK220" s="1890"/>
    </row>
    <row r="221" spans="1:63" s="18" customFormat="1" ht="14.25" customHeight="1" thickBot="1">
      <c r="A221" s="942">
        <f t="shared" si="253"/>
        <v>70</v>
      </c>
      <c r="B221" s="7">
        <f>'全入力（様式2-4）'!$I$6</f>
        <v>0</v>
      </c>
      <c r="C221" s="186">
        <f>IF(ISERROR(VLOOKUP($A221,'全入力（様式2-4）'!$G$17:$BY$1200,C$1,FALSE)),"",VLOOKUP($A221,'全入力（様式2-4）'!$G$17:$BY$1200,C$1,FALSE))</f>
        <v>0</v>
      </c>
      <c r="D221" s="186">
        <f>IF(ISERROR(VLOOKUP($A221,'全入力（様式2-4）'!$G$17:$BY$1200,D$1,FALSE)),"",VLOOKUP($A221,'全入力（様式2-4）'!$G$17:$BY$1200,D$1,FALSE))</f>
        <v>0</v>
      </c>
      <c r="E221" s="186">
        <f>IF(ISERROR(VLOOKUP($A221,'全入力（様式2-4）'!$G$17:$BY$1200,E$1,FALSE)),"",VLOOKUP($A221,'全入力（様式2-4）'!$G$17:$BY$1200,E$1,FALSE))</f>
        <v>0</v>
      </c>
      <c r="F221" s="186">
        <f>IF(ISERROR(VLOOKUP($A221,'全入力（様式2-4）'!$G$17:$BY$1200,F$1,FALSE)),"",VLOOKUP($A221,'全入力（様式2-4）'!$G$17:$BY$1200,F$1,FALSE))</f>
        <v>0</v>
      </c>
      <c r="G221" s="187" t="str">
        <f>'全入力（様式2-4）'!$P$5&amp;'全入力（様式2-4）'!$R$5&amp;$D221</f>
        <v>0</v>
      </c>
      <c r="H221" s="188" t="str">
        <f t="shared" si="254"/>
        <v/>
      </c>
      <c r="I221" s="189">
        <f>IF(ISERROR(VLOOKUP($A221,'全入力（様式2-4）'!$G$17:$BY$1200,I$1,FALSE)),"",VLOOKUP($A221,'全入力（様式2-4）'!$G$17:$BY$1200,I$1,FALSE))</f>
        <v>0</v>
      </c>
      <c r="J221" s="189" t="str">
        <f>IF(ISERROR(VLOOKUP($A221,'全入力（様式2-4）'!$G$17:$BY$1200,J$1,FALSE)),"",VLOOKUP($A221,'全入力（様式2-4）'!$G$17:$BY$1200,J$1,FALSE))</f>
        <v/>
      </c>
      <c r="K221" s="189">
        <f>IF(ISERROR(VLOOKUP($A221,'全入力（様式2-4）'!$G$17:$BY$1200,K$1,FALSE)),"",VLOOKUP($A221,'全入力（様式2-4）'!$G$17:$BY$1200,K$1,FALSE))</f>
        <v>0</v>
      </c>
      <c r="L221" s="189" t="str">
        <f>IF(ISERROR(VLOOKUP($A221,'全入力（様式2-4）'!$G$17:$BY$1200,L$1,FALSE)),"",VLOOKUP($A221,'全入力（様式2-4）'!$G$17:$BY$1200,L$1,FALSE))</f>
        <v/>
      </c>
      <c r="M221" s="190">
        <f>IF(ISERROR(VLOOKUP($A221,'全入力（様式2-4）'!$G$17:$BY$1200,M$1,FALSE)),"",VLOOKUP($A221,'全入力（様式2-4）'!$G$17:$BY$1200,M$1,FALSE))</f>
        <v>0</v>
      </c>
      <c r="N221" s="190" t="str">
        <f>IF(ISERROR(VLOOKUP($A221,'全入力（様式2-4）'!$G$17:$BY$1200,N$1,FALSE)),"",VLOOKUP($A221,'全入力（様式2-4）'!$G$17:$BY$1200,N$1,FALSE))</f>
        <v/>
      </c>
      <c r="O221" s="190">
        <f>IF(ISERROR(VLOOKUP($A221,'全入力（様式2-4）'!$G$17:$BY$1200,O$1,FALSE)),"",VLOOKUP($A221,'全入力（様式2-4）'!$G$17:$BY$1200,O$1,FALSE))</f>
        <v>0</v>
      </c>
      <c r="P221" s="190" t="str">
        <f>IF(ISERROR(VLOOKUP($A221,'全入力（様式2-4）'!$G$17:$BY$1200,P$1,FALSE)),"",VLOOKUP($A221,'全入力（様式2-4）'!$G$17:$BY$1200,P$1,FALSE))</f>
        <v/>
      </c>
      <c r="Q221" s="191">
        <f>IF(ISERROR(VLOOKUP($A221,'全入力（様式2-4）'!$G$17:$BY$1200,Q$1,FALSE)),"",VLOOKUP($A221,'全入力（様式2-4）'!$G$17:$BY$1200,Q$1,FALSE))</f>
        <v>0</v>
      </c>
      <c r="R221" s="192">
        <f>IF(ISERROR(VLOOKUP($A221,'全入力（様式2-4）'!$G$17:$BY$1200,R$1,FALSE)),"",VLOOKUP($A221,'全入力（様式2-4）'!$G$17:$BY$1200,R$1,FALSE))</f>
        <v>0</v>
      </c>
      <c r="S221" s="192" t="str">
        <f>IF(ISERROR(VLOOKUP($A221,'全入力（様式2-4）'!$G$17:$BY$1200,S$1,FALSE)),"",VLOOKUP($A221,'全入力（様式2-4）'!$G$17:$BY$1200,S$1,FALSE))</f>
        <v/>
      </c>
      <c r="T221" s="192"/>
      <c r="U221" s="192"/>
      <c r="V221" s="192"/>
      <c r="W221" s="192"/>
      <c r="X221" s="192"/>
      <c r="Y221" s="192"/>
      <c r="Z221" s="189">
        <f>IF(ISERROR(VLOOKUP($A221,'全入力（様式2-4）'!$G$17:$BY$1200,Z$1,FALSE)),"",VLOOKUP($A221,'全入力（様式2-4）'!$G$17:$BY$1200,Z$1,FALSE))</f>
        <v>0</v>
      </c>
      <c r="AA221" s="189">
        <f>IF(ISERROR(VLOOKUP($A221,'全入力（様式2-4）'!$G$17:$BY$1200,AA$1,FALSE)),"",VLOOKUP($A221,'全入力（様式2-4）'!$G$17:$BY$1200,AA$1,FALSE))</f>
        <v>0</v>
      </c>
      <c r="AB221" s="189">
        <f>IF(ISERROR(VLOOKUP($A221,'全入力（様式2-4）'!$G$17:$BY$1200,AB$1,FALSE)),"",VLOOKUP($A221,'全入力（様式2-4）'!$G$17:$BY$1200,AB$1,FALSE))</f>
        <v>0</v>
      </c>
      <c r="AC221" s="189">
        <f>IF(ISERROR(VLOOKUP($A221,'全入力（様式2-4）'!$G$17:$BY$1200,AC$1,FALSE)),"",VLOOKUP($A221,'全入力（様式2-4）'!$G$17:$BY$1200,AC$1,FALSE))</f>
        <v>0</v>
      </c>
      <c r="AD221" s="202">
        <f>IF(ISERROR(VLOOKUP($A221,'全入力（様式2-4）'!$G$17:$BY$1200,AD$1,FALSE)),"",VLOOKUP($A221,'全入力（様式2-4）'!$G$17:$BY$1200,AD$1,FALSE))</f>
        <v>0</v>
      </c>
      <c r="AE221" s="190"/>
      <c r="AF221" s="190"/>
      <c r="AG221" s="190"/>
      <c r="AH221" s="319" t="str">
        <f t="shared" si="255"/>
        <v>00</v>
      </c>
      <c r="AI221" s="193" t="str">
        <f>IF(ISERROR(VLOOKUP($G221&amp;AI$8,参照!$P$4:$U$500,5,FALSE)),"",VLOOKUP($G221&amp;AI$8,参照!$P$4:$U$500,5,FALSE))</f>
        <v/>
      </c>
      <c r="AJ221" s="193" t="str">
        <f>IF(ISERROR(VLOOKUP($G221&amp;AJ$8,参照!$P$4:$U$500,5,FALSE)),"",VLOOKUP($G221&amp;AJ$8,参照!$P$4:$U$500,5,FALSE))</f>
        <v/>
      </c>
      <c r="AK221" s="188">
        <v>31</v>
      </c>
      <c r="AL221" s="188">
        <v>85</v>
      </c>
      <c r="AM221" s="37"/>
      <c r="AN221" s="74">
        <f>IF(ISERROR(VLOOKUP($A221,'全入力（様式2-4）'!$G$17:$BY$1200,AN$1,FALSE)),"",VLOOKUP($A221,'全入力（様式2-4）'!$G$17:$BY$1200,AN$1,FALSE))</f>
        <v>0</v>
      </c>
      <c r="AO221" s="79">
        <f>IF(ISERROR(VLOOKUP($A221,'全入力（様式2-4）'!$G$17:$BY$1200,AO$1,FALSE)),"",VLOOKUP($A221,'全入力（様式2-4）'!$G$17:$BY$1200,AO$1,FALSE))</f>
        <v>0</v>
      </c>
      <c r="AP221" s="48">
        <f>IF(ISERROR(VLOOKUP($A221,'全入力（様式2-4）'!$G$17:$BY$1200,AP$1,FALSE)),"",VLOOKUP($A221,'全入力（様式2-4）'!$G$17:$BY$1200,AP$1,FALSE))</f>
        <v>0</v>
      </c>
      <c r="AQ221" s="64" t="str">
        <f>IF(ISERROR(VLOOKUP($G221,参照!$U$4:$W$102,3,FALSE)),"",VLOOKUP($G221,参照!$U$4:$W$102,3,FALSE))</f>
        <v/>
      </c>
      <c r="AR221" s="378" t="str">
        <f t="shared" ref="AR221" si="278">IF($AN221&lt;&gt;0,1/3,"")</f>
        <v/>
      </c>
      <c r="AS221" s="49" t="str">
        <f t="shared" si="257"/>
        <v/>
      </c>
      <c r="AT221" s="49" t="str">
        <f t="shared" si="258"/>
        <v/>
      </c>
      <c r="AU221" s="49" t="str">
        <f t="shared" si="259"/>
        <v/>
      </c>
      <c r="AV221" s="49" t="str">
        <f t="shared" si="260"/>
        <v/>
      </c>
      <c r="AW221" s="49" t="str">
        <f t="shared" si="252"/>
        <v/>
      </c>
      <c r="AX221" s="50">
        <f t="array" ref="AX221">SUM(IF('全入力（様式2-4）'!$G$17:$G$1200=$A221,IF('全入力（様式2-4）'!$AD$14:$AF$14=$AR221,'全入力（様式2-4）'!$AD$17:$AF$1200)))</f>
        <v>0</v>
      </c>
      <c r="AY221" s="51" t="str">
        <f t="shared" si="261"/>
        <v/>
      </c>
      <c r="AZ221" s="1891"/>
      <c r="BA221" s="50">
        <f t="shared" si="262"/>
        <v>0</v>
      </c>
      <c r="BB221" s="51" t="str">
        <f t="shared" si="263"/>
        <v/>
      </c>
      <c r="BC221" s="50">
        <f t="array" ref="BC221">SUM(IF('全入力（様式2-4）'!$G$17:$G$1200=$A221,IF('全入力（様式2-4）'!$AW$14:$AY$14=$AR221,'全入力（様式2-4）'!$AW$17:$AY$1200)))</f>
        <v>0</v>
      </c>
      <c r="BD221" s="51" t="str">
        <f t="shared" si="264"/>
        <v/>
      </c>
      <c r="BE221" s="151" t="str">
        <f t="shared" si="265"/>
        <v/>
      </c>
      <c r="BF221" s="1891"/>
      <c r="BG221" s="50"/>
      <c r="BH221" s="51"/>
      <c r="BI221" s="51"/>
      <c r="BJ221" s="145"/>
      <c r="BK221" s="1891"/>
    </row>
    <row r="222" spans="1:63" s="18" customFormat="1" ht="14.25" customHeight="1">
      <c r="A222" s="941">
        <f>A219+1</f>
        <v>71</v>
      </c>
      <c r="B222" s="178">
        <f>'全入力（様式2-4）'!$I$6</f>
        <v>0</v>
      </c>
      <c r="C222" s="177">
        <f>IF(ISERROR(VLOOKUP($A222,'全入力（様式2-4）'!$G$17:$BY$1200,C$1,FALSE)),"",VLOOKUP($A222,'全入力（様式2-4）'!$G$17:$BY$1200,C$1,FALSE))</f>
        <v>0</v>
      </c>
      <c r="D222" s="177">
        <f>IF(ISERROR(VLOOKUP($A222,'全入力（様式2-4）'!$G$17:$BY$1200,D$1,FALSE)),"",VLOOKUP($A222,'全入力（様式2-4）'!$G$17:$BY$1200,D$1,FALSE))</f>
        <v>0</v>
      </c>
      <c r="E222" s="177">
        <f>IF(ISERROR(VLOOKUP($A222,'全入力（様式2-4）'!$G$17:$BY$1200,E$1,FALSE)),"",VLOOKUP($A222,'全入力（様式2-4）'!$G$17:$BY$1200,E$1,FALSE))</f>
        <v>0</v>
      </c>
      <c r="F222" s="177">
        <f>IF(ISERROR(VLOOKUP($A222,'全入力（様式2-4）'!$G$17:$BY$1200,F$1,FALSE)),"",VLOOKUP($A222,'全入力（様式2-4）'!$G$17:$BY$1200,F$1,FALSE))</f>
        <v>0</v>
      </c>
      <c r="G222" s="179" t="str">
        <f>'全入力（様式2-4）'!$P$5&amp;'全入力（様式2-4）'!$R$5&amp;$D222</f>
        <v>0</v>
      </c>
      <c r="H222" s="180" t="str">
        <f t="shared" si="254"/>
        <v/>
      </c>
      <c r="I222" s="181">
        <f>IF(ISERROR(VLOOKUP($A222,'全入力（様式2-4）'!$G$17:$BY$1200,I$1,FALSE)),"",VLOOKUP($A222,'全入力（様式2-4）'!$G$17:$BY$1200,I$1,FALSE))</f>
        <v>0</v>
      </c>
      <c r="J222" s="181" t="str">
        <f>IF(ISERROR(VLOOKUP($A222,'全入力（様式2-4）'!$G$17:$BY$1200,J$1,FALSE)),"",VLOOKUP($A222,'全入力（様式2-4）'!$G$17:$BY$1200,J$1,FALSE))</f>
        <v/>
      </c>
      <c r="K222" s="181">
        <f>IF(ISERROR(VLOOKUP($A222,'全入力（様式2-4）'!$G$17:$BY$1200,K$1,FALSE)),"",VLOOKUP($A222,'全入力（様式2-4）'!$G$17:$BY$1200,K$1,FALSE))</f>
        <v>0</v>
      </c>
      <c r="L222" s="181" t="str">
        <f>IF(ISERROR(VLOOKUP($A222,'全入力（様式2-4）'!$G$17:$BY$1200,L$1,FALSE)),"",VLOOKUP($A222,'全入力（様式2-4）'!$G$17:$BY$1200,L$1,FALSE))</f>
        <v/>
      </c>
      <c r="M222" s="182">
        <f>IF(ISERROR(VLOOKUP($A222,'全入力（様式2-4）'!$G$17:$BY$1200,M$1,FALSE)),"",VLOOKUP($A222,'全入力（様式2-4）'!$G$17:$BY$1200,M$1,FALSE))</f>
        <v>0</v>
      </c>
      <c r="N222" s="182" t="str">
        <f>IF(ISERROR(VLOOKUP($A222,'全入力（様式2-4）'!$G$17:$BY$1200,N$1,FALSE)),"",VLOOKUP($A222,'全入力（様式2-4）'!$G$17:$BY$1200,N$1,FALSE))</f>
        <v/>
      </c>
      <c r="O222" s="182">
        <f>IF(ISERROR(VLOOKUP($A222,'全入力（様式2-4）'!$G$17:$BY$1200,O$1,FALSE)),"",VLOOKUP($A222,'全入力（様式2-4）'!$G$17:$BY$1200,O$1,FALSE))</f>
        <v>0</v>
      </c>
      <c r="P222" s="182" t="str">
        <f>IF(ISERROR(VLOOKUP($A222,'全入力（様式2-4）'!$G$17:$BY$1200,P$1,FALSE)),"",VLOOKUP($A222,'全入力（様式2-4）'!$G$17:$BY$1200,P$1,FALSE))</f>
        <v/>
      </c>
      <c r="Q222" s="183">
        <f>IF(ISERROR(VLOOKUP($A222,'全入力（様式2-4）'!$G$17:$BY$1200,Q$1,FALSE)),"",VLOOKUP($A222,'全入力（様式2-4）'!$G$17:$BY$1200,Q$1,FALSE))</f>
        <v>0</v>
      </c>
      <c r="R222" s="184">
        <f>IF(ISERROR(VLOOKUP($A222,'全入力（様式2-4）'!$G$17:$BY$1200,R$1,FALSE)),"",VLOOKUP($A222,'全入力（様式2-4）'!$G$17:$BY$1200,R$1,FALSE))</f>
        <v>0</v>
      </c>
      <c r="S222" s="184" t="str">
        <f>IF(ISERROR(VLOOKUP($A222,'全入力（様式2-4）'!$G$17:$BY$1200,S$1,FALSE)),"",VLOOKUP($A222,'全入力（様式2-4）'!$G$17:$BY$1200,S$1,FALSE))</f>
        <v/>
      </c>
      <c r="T222" s="184"/>
      <c r="U222" s="184"/>
      <c r="V222" s="537"/>
      <c r="W222" s="537"/>
      <c r="X222" s="537"/>
      <c r="Y222" s="537"/>
      <c r="Z222" s="181">
        <f>IF(ISERROR(VLOOKUP($A222,'全入力（様式2-4）'!$G$17:$BY$1200,Z$1,FALSE)),"",VLOOKUP($A222,'全入力（様式2-4）'!$G$17:$BY$1200,Z$1,FALSE))</f>
        <v>0</v>
      </c>
      <c r="AA222" s="181">
        <f>IF(ISERROR(VLOOKUP($A222,'全入力（様式2-4）'!$G$17:$BY$1200,AA$1,FALSE)),"",VLOOKUP($A222,'全入力（様式2-4）'!$G$17:$BY$1200,AA$1,FALSE))</f>
        <v>0</v>
      </c>
      <c r="AB222" s="181">
        <f>IF(ISERROR(VLOOKUP($A222,'全入力（様式2-4）'!$G$17:$BY$1200,AB$1,FALSE)),"",VLOOKUP($A222,'全入力（様式2-4）'!$G$17:$BY$1200,AB$1,FALSE))</f>
        <v>0</v>
      </c>
      <c r="AC222" s="181">
        <f>IF(ISERROR(VLOOKUP($A222,'全入力（様式2-4）'!$G$17:$BY$1200,AC$1,FALSE)),"",VLOOKUP($A222,'全入力（様式2-4）'!$G$17:$BY$1200,AC$1,FALSE))</f>
        <v>0</v>
      </c>
      <c r="AD222" s="201">
        <f>IF(ISERROR(VLOOKUP($A222,'全入力（様式2-4）'!$G$17:$BY$1200,AD$1,FALSE)),"",VLOOKUP($A222,'全入力（様式2-4）'!$G$17:$BY$1200,AD$1,FALSE))</f>
        <v>0</v>
      </c>
      <c r="AE222" s="182"/>
      <c r="AF222" s="182"/>
      <c r="AG222" s="182"/>
      <c r="AH222" s="318" t="str">
        <f t="shared" si="255"/>
        <v>00</v>
      </c>
      <c r="AI222" s="185" t="str">
        <f>IF(ISERROR(VLOOKUP($G222&amp;AI$8,参照!$P$4:$U$500,5,FALSE)),"",VLOOKUP($G222&amp;AI$8,参照!$P$4:$U$500,5,FALSE))</f>
        <v/>
      </c>
      <c r="AJ222" s="185" t="str">
        <f>IF(ISERROR(VLOOKUP($G222&amp;AJ$8,参照!$P$4:$U$500,5,FALSE)),"",VLOOKUP($G222&amp;AJ$8,参照!$P$4:$U$500,5,FALSE))</f>
        <v/>
      </c>
      <c r="AK222" s="180">
        <v>27</v>
      </c>
      <c r="AL222" s="180">
        <v>83</v>
      </c>
      <c r="AM222" s="37"/>
      <c r="AN222" s="76">
        <f>IF(ISERROR(VLOOKUP($A222,'全入力（様式2-4）'!$G$17:$BY$1200,AN$1,FALSE)),"",VLOOKUP($A222,'全入力（様式2-4）'!$G$17:$BY$1200,AN$1,FALSE))</f>
        <v>0</v>
      </c>
      <c r="AO222" s="77">
        <f>IF(ISERROR(VLOOKUP($A222,'全入力（様式2-4）'!$G$17:$BY$1200,AO$1,FALSE)),"",VLOOKUP($A222,'全入力（様式2-4）'!$G$17:$BY$1200,AO$1,FALSE))</f>
        <v>0</v>
      </c>
      <c r="AP222" s="52">
        <f>IF(ISERROR(VLOOKUP($A222,'全入力（様式2-4）'!$G$17:$BY$1200,AP$1,FALSE)),"",VLOOKUP($A222,'全入力（様式2-4）'!$G$17:$BY$1200,AP$1,FALSE))</f>
        <v>0</v>
      </c>
      <c r="AQ222" s="84" t="str">
        <f>IF(ISERROR(VLOOKUP($G222,参照!$U$4:$W$102,3,FALSE)),"",VLOOKUP($G222,参照!$U$4:$W$102,3,FALSE))</f>
        <v/>
      </c>
      <c r="AR222" s="376" t="str">
        <f t="shared" ref="AR222" si="279">IF($AN222&lt;&gt;0,"満額","")</f>
        <v/>
      </c>
      <c r="AS222" s="53" t="str">
        <f t="shared" si="257"/>
        <v/>
      </c>
      <c r="AT222" s="53" t="str">
        <f t="shared" si="258"/>
        <v/>
      </c>
      <c r="AU222" s="53" t="str">
        <f t="shared" si="259"/>
        <v/>
      </c>
      <c r="AV222" s="53" t="str">
        <f t="shared" si="260"/>
        <v/>
      </c>
      <c r="AW222" s="53" t="str">
        <f t="shared" si="252"/>
        <v/>
      </c>
      <c r="AX222" s="54">
        <f t="array" ref="AX222">SUM(IF('全入力（様式2-4）'!$G$17:$G$1200=$A222,IF('全入力（様式2-4）'!$AD$14:$AF$14=$AR222,'全入力（様式2-4）'!$AD$17:$AF$1200)))</f>
        <v>0</v>
      </c>
      <c r="AY222" s="55" t="str">
        <f t="shared" si="261"/>
        <v/>
      </c>
      <c r="AZ222" s="1889">
        <f>IF(ISERROR(VLOOKUP($A222,'全入力（様式2-4）'!$G$17:$BY$1200,AZ$1,FALSE)),"",VLOOKUP($A222,'全入力（様式2-4）'!$G$17:$BY$1200,AZ$1,FALSE))</f>
        <v>0</v>
      </c>
      <c r="BA222" s="54">
        <f t="shared" si="262"/>
        <v>0</v>
      </c>
      <c r="BB222" s="55" t="str">
        <f t="shared" si="263"/>
        <v/>
      </c>
      <c r="BC222" s="54">
        <f t="array" ref="BC222">SUM(IF('全入力（様式2-4）'!$G$17:$G$1200=$A222,IF('全入力（様式2-4）'!$AW$14:$AY$14=$AR222,'全入力（様式2-4）'!$AW$17:$AY$1200)))</f>
        <v>0</v>
      </c>
      <c r="BD222" s="55" t="str">
        <f t="shared" si="264"/>
        <v/>
      </c>
      <c r="BE222" s="152" t="str">
        <f t="shared" si="265"/>
        <v/>
      </c>
      <c r="BF222" s="1889">
        <f>IF(ISERROR(VLOOKUP($A222,'全入力（様式2-4）'!$G$17:$BY$1200,BF$1,FALSE)),"",VLOOKUP($A222,'全入力（様式2-4）'!$G$17:$BY$1200,BF$1,FALSE))</f>
        <v>0</v>
      </c>
      <c r="BG222" s="54"/>
      <c r="BH222" s="55"/>
      <c r="BI222" s="55"/>
      <c r="BJ222" s="146"/>
      <c r="BK222" s="1889"/>
    </row>
    <row r="223" spans="1:63" s="18" customFormat="1" ht="14.25" customHeight="1">
      <c r="A223" s="940">
        <f t="shared" si="253"/>
        <v>71</v>
      </c>
      <c r="B223" s="1">
        <f>'全入力（様式2-4）'!$I$6</f>
        <v>0</v>
      </c>
      <c r="C223" s="35">
        <f>IF(ISERROR(VLOOKUP($A223,'全入力（様式2-4）'!$G$17:$BY$1200,C$1,FALSE)),"",VLOOKUP($A223,'全入力（様式2-4）'!$G$17:$BY$1200,C$1,FALSE))</f>
        <v>0</v>
      </c>
      <c r="D223" s="35">
        <f>IF(ISERROR(VLOOKUP($A223,'全入力（様式2-4）'!$G$17:$BY$1200,D$1,FALSE)),"",VLOOKUP($A223,'全入力（様式2-4）'!$G$17:$BY$1200,D$1,FALSE))</f>
        <v>0</v>
      </c>
      <c r="E223" s="35">
        <f>IF(ISERROR(VLOOKUP($A223,'全入力（様式2-4）'!$G$17:$BY$1200,E$1,FALSE)),"",VLOOKUP($A223,'全入力（様式2-4）'!$G$17:$BY$1200,E$1,FALSE))</f>
        <v>0</v>
      </c>
      <c r="F223" s="35">
        <f>IF(ISERROR(VLOOKUP($A223,'全入力（様式2-4）'!$G$17:$BY$1200,F$1,FALSE)),"",VLOOKUP($A223,'全入力（様式2-4）'!$G$17:$BY$1200,F$1,FALSE))</f>
        <v>0</v>
      </c>
      <c r="G223" s="36" t="str">
        <f>'全入力（様式2-4）'!$P$5&amp;'全入力（様式2-4）'!$R$5&amp;$D223</f>
        <v>0</v>
      </c>
      <c r="H223" s="37" t="str">
        <f t="shared" si="254"/>
        <v/>
      </c>
      <c r="I223" s="38">
        <f>IF(ISERROR(VLOOKUP($A223,'全入力（様式2-4）'!$G$17:$BY$1200,I$1,FALSE)),"",VLOOKUP($A223,'全入力（様式2-4）'!$G$17:$BY$1200,I$1,FALSE))</f>
        <v>0</v>
      </c>
      <c r="J223" s="38" t="str">
        <f>IF(ISERROR(VLOOKUP($A223,'全入力（様式2-4）'!$G$17:$BY$1200,J$1,FALSE)),"",VLOOKUP($A223,'全入力（様式2-4）'!$G$17:$BY$1200,J$1,FALSE))</f>
        <v/>
      </c>
      <c r="K223" s="38">
        <f>IF(ISERROR(VLOOKUP($A223,'全入力（様式2-4）'!$G$17:$BY$1200,K$1,FALSE)),"",VLOOKUP($A223,'全入力（様式2-4）'!$G$17:$BY$1200,K$1,FALSE))</f>
        <v>0</v>
      </c>
      <c r="L223" s="38" t="str">
        <f>IF(ISERROR(VLOOKUP($A223,'全入力（様式2-4）'!$G$17:$BY$1200,L$1,FALSE)),"",VLOOKUP($A223,'全入力（様式2-4）'!$G$17:$BY$1200,L$1,FALSE))</f>
        <v/>
      </c>
      <c r="M223" s="112">
        <f>IF(ISERROR(VLOOKUP($A223,'全入力（様式2-4）'!$G$17:$BY$1200,M$1,FALSE)),"",VLOOKUP($A223,'全入力（様式2-4）'!$G$17:$BY$1200,M$1,FALSE))</f>
        <v>0</v>
      </c>
      <c r="N223" s="112" t="str">
        <f>IF(ISERROR(VLOOKUP($A223,'全入力（様式2-4）'!$G$17:$BY$1200,N$1,FALSE)),"",VLOOKUP($A223,'全入力（様式2-4）'!$G$17:$BY$1200,N$1,FALSE))</f>
        <v/>
      </c>
      <c r="O223" s="112">
        <f>IF(ISERROR(VLOOKUP($A223,'全入力（様式2-4）'!$G$17:$BY$1200,O$1,FALSE)),"",VLOOKUP($A223,'全入力（様式2-4）'!$G$17:$BY$1200,O$1,FALSE))</f>
        <v>0</v>
      </c>
      <c r="P223" s="112" t="str">
        <f>IF(ISERROR(VLOOKUP($A223,'全入力（様式2-4）'!$G$17:$BY$1200,P$1,FALSE)),"",VLOOKUP($A223,'全入力（様式2-4）'!$G$17:$BY$1200,P$1,FALSE))</f>
        <v/>
      </c>
      <c r="Q223" s="176">
        <f>IF(ISERROR(VLOOKUP($A223,'全入力（様式2-4）'!$G$17:$BY$1200,Q$1,FALSE)),"",VLOOKUP($A223,'全入力（様式2-4）'!$G$17:$BY$1200,Q$1,FALSE))</f>
        <v>0</v>
      </c>
      <c r="R223" s="105">
        <f>IF(ISERROR(VLOOKUP($A223,'全入力（様式2-4）'!$G$17:$BY$1200,R$1,FALSE)),"",VLOOKUP($A223,'全入力（様式2-4）'!$G$17:$BY$1200,R$1,FALSE))</f>
        <v>0</v>
      </c>
      <c r="S223" s="105" t="str">
        <f>IF(ISERROR(VLOOKUP($A223,'全入力（様式2-4）'!$G$17:$BY$1200,S$1,FALSE)),"",VLOOKUP($A223,'全入力（様式2-4）'!$G$17:$BY$1200,S$1,FALSE))</f>
        <v/>
      </c>
      <c r="T223" s="105"/>
      <c r="U223" s="105"/>
      <c r="V223" s="105"/>
      <c r="W223" s="105"/>
      <c r="X223" s="105"/>
      <c r="Y223" s="105"/>
      <c r="Z223" s="38">
        <f>IF(ISERROR(VLOOKUP($A223,'全入力（様式2-4）'!$G$17:$BY$1200,Z$1,FALSE)),"",VLOOKUP($A223,'全入力（様式2-4）'!$G$17:$BY$1200,Z$1,FALSE))</f>
        <v>0</v>
      </c>
      <c r="AA223" s="38">
        <f>IF(ISERROR(VLOOKUP($A223,'全入力（様式2-4）'!$G$17:$BY$1200,AA$1,FALSE)),"",VLOOKUP($A223,'全入力（様式2-4）'!$G$17:$BY$1200,AA$1,FALSE))</f>
        <v>0</v>
      </c>
      <c r="AB223" s="38">
        <f>IF(ISERROR(VLOOKUP($A223,'全入力（様式2-4）'!$G$17:$BY$1200,AB$1,FALSE)),"",VLOOKUP($A223,'全入力（様式2-4）'!$G$17:$BY$1200,AB$1,FALSE))</f>
        <v>0</v>
      </c>
      <c r="AC223" s="38">
        <f>IF(ISERROR(VLOOKUP($A223,'全入力（様式2-4）'!$G$17:$BY$1200,AC$1,FALSE)),"",VLOOKUP($A223,'全入力（様式2-4）'!$G$17:$BY$1200,AC$1,FALSE))</f>
        <v>0</v>
      </c>
      <c r="AD223" s="200">
        <f>IF(ISERROR(VLOOKUP($A223,'全入力（様式2-4）'!$G$17:$BY$1200,AD$1,FALSE)),"",VLOOKUP($A223,'全入力（様式2-4）'!$G$17:$BY$1200,AD$1,FALSE))</f>
        <v>0</v>
      </c>
      <c r="AE223" s="112"/>
      <c r="AF223" s="112"/>
      <c r="AG223" s="112"/>
      <c r="AH223" s="317" t="str">
        <f t="shared" si="255"/>
        <v>00</v>
      </c>
      <c r="AI223" s="39" t="str">
        <f>IF(ISERROR(VLOOKUP($G223&amp;AI$8,参照!$P$4:$U$500,5,FALSE)),"",VLOOKUP($G223&amp;AI$8,参照!$P$4:$U$500,5,FALSE))</f>
        <v/>
      </c>
      <c r="AJ223" s="39" t="str">
        <f>IF(ISERROR(VLOOKUP($G223&amp;AJ$8,参照!$P$4:$U$500,5,FALSE)),"",VLOOKUP($G223&amp;AJ$8,参照!$P$4:$U$500,5,FALSE))</f>
        <v/>
      </c>
      <c r="AK223" s="37">
        <v>29</v>
      </c>
      <c r="AL223" s="37">
        <v>84</v>
      </c>
      <c r="AM223" s="37"/>
      <c r="AN223" s="72">
        <f>IF(ISERROR(VLOOKUP($A223,'全入力（様式2-4）'!$G$17:$BY$1200,AN$1,FALSE)),"",VLOOKUP($A223,'全入力（様式2-4）'!$G$17:$BY$1200,AN$1,FALSE))</f>
        <v>0</v>
      </c>
      <c r="AO223" s="78">
        <f>IF(ISERROR(VLOOKUP($A223,'全入力（様式2-4）'!$G$17:$BY$1200,AO$1,FALSE)),"",VLOOKUP($A223,'全入力（様式2-4）'!$G$17:$BY$1200,AO$1,FALSE))</f>
        <v>0</v>
      </c>
      <c r="AP223" s="44">
        <f>IF(ISERROR(VLOOKUP($A223,'全入力（様式2-4）'!$G$17:$BY$1200,AP$1,FALSE)),"",VLOOKUP($A223,'全入力（様式2-4）'!$G$17:$BY$1200,AP$1,FALSE))</f>
        <v>0</v>
      </c>
      <c r="AQ223" s="63" t="str">
        <f>IF(ISERROR(VLOOKUP($G223,参照!$U$4:$W$102,3,FALSE)),"",VLOOKUP($G223,参照!$U$4:$W$102,3,FALSE))</f>
        <v/>
      </c>
      <c r="AR223" s="377" t="str">
        <f t="shared" ref="AR223" si="280">IF($AN223&lt;&gt;0,2/3,"")</f>
        <v/>
      </c>
      <c r="AS223" s="45" t="str">
        <f t="shared" si="257"/>
        <v/>
      </c>
      <c r="AT223" s="45" t="str">
        <f t="shared" si="258"/>
        <v/>
      </c>
      <c r="AU223" s="45" t="str">
        <f t="shared" si="259"/>
        <v/>
      </c>
      <c r="AV223" s="45" t="str">
        <f t="shared" si="260"/>
        <v/>
      </c>
      <c r="AW223" s="45" t="str">
        <f t="shared" si="252"/>
        <v/>
      </c>
      <c r="AX223" s="46">
        <f t="array" ref="AX223">SUM(IF('全入力（様式2-4）'!$G$17:$G$1200=$A223,IF('全入力（様式2-4）'!$AD$14:$AF$14=$AR223,'全入力（様式2-4）'!$AD$17:$AF$1200)))</f>
        <v>0</v>
      </c>
      <c r="AY223" s="47" t="str">
        <f t="shared" si="261"/>
        <v/>
      </c>
      <c r="AZ223" s="1890"/>
      <c r="BA223" s="46">
        <f t="shared" si="262"/>
        <v>0</v>
      </c>
      <c r="BB223" s="47" t="str">
        <f t="shared" si="263"/>
        <v/>
      </c>
      <c r="BC223" s="46">
        <f t="array" ref="BC223">SUM(IF('全入力（様式2-4）'!$G$17:$G$1200=$A223,IF('全入力（様式2-4）'!$AW$14:$AY$14=$AR223,'全入力（様式2-4）'!$AW$17:$AY$1200)))</f>
        <v>0</v>
      </c>
      <c r="BD223" s="47" t="str">
        <f t="shared" si="264"/>
        <v/>
      </c>
      <c r="BE223" s="150" t="str">
        <f t="shared" si="265"/>
        <v/>
      </c>
      <c r="BF223" s="1890"/>
      <c r="BG223" s="46"/>
      <c r="BH223" s="47"/>
      <c r="BI223" s="47"/>
      <c r="BJ223" s="144"/>
      <c r="BK223" s="1890"/>
    </row>
    <row r="224" spans="1:63" s="18" customFormat="1" ht="14.25" customHeight="1" thickBot="1">
      <c r="A224" s="942">
        <f t="shared" si="253"/>
        <v>71</v>
      </c>
      <c r="B224" s="7">
        <f>'全入力（様式2-4）'!$I$6</f>
        <v>0</v>
      </c>
      <c r="C224" s="186">
        <f>IF(ISERROR(VLOOKUP($A224,'全入力（様式2-4）'!$G$17:$BY$1200,C$1,FALSE)),"",VLOOKUP($A224,'全入力（様式2-4）'!$G$17:$BY$1200,C$1,FALSE))</f>
        <v>0</v>
      </c>
      <c r="D224" s="186">
        <f>IF(ISERROR(VLOOKUP($A224,'全入力（様式2-4）'!$G$17:$BY$1200,D$1,FALSE)),"",VLOOKUP($A224,'全入力（様式2-4）'!$G$17:$BY$1200,D$1,FALSE))</f>
        <v>0</v>
      </c>
      <c r="E224" s="186">
        <f>IF(ISERROR(VLOOKUP($A224,'全入力（様式2-4）'!$G$17:$BY$1200,E$1,FALSE)),"",VLOOKUP($A224,'全入力（様式2-4）'!$G$17:$BY$1200,E$1,FALSE))</f>
        <v>0</v>
      </c>
      <c r="F224" s="186">
        <f>IF(ISERROR(VLOOKUP($A224,'全入力（様式2-4）'!$G$17:$BY$1200,F$1,FALSE)),"",VLOOKUP($A224,'全入力（様式2-4）'!$G$17:$BY$1200,F$1,FALSE))</f>
        <v>0</v>
      </c>
      <c r="G224" s="187" t="str">
        <f>'全入力（様式2-4）'!$P$5&amp;'全入力（様式2-4）'!$R$5&amp;$D224</f>
        <v>0</v>
      </c>
      <c r="H224" s="188" t="str">
        <f t="shared" si="254"/>
        <v/>
      </c>
      <c r="I224" s="189">
        <f>IF(ISERROR(VLOOKUP($A224,'全入力（様式2-4）'!$G$17:$BY$1200,I$1,FALSE)),"",VLOOKUP($A224,'全入力（様式2-4）'!$G$17:$BY$1200,I$1,FALSE))</f>
        <v>0</v>
      </c>
      <c r="J224" s="189" t="str">
        <f>IF(ISERROR(VLOOKUP($A224,'全入力（様式2-4）'!$G$17:$BY$1200,J$1,FALSE)),"",VLOOKUP($A224,'全入力（様式2-4）'!$G$17:$BY$1200,J$1,FALSE))</f>
        <v/>
      </c>
      <c r="K224" s="189">
        <f>IF(ISERROR(VLOOKUP($A224,'全入力（様式2-4）'!$G$17:$BY$1200,K$1,FALSE)),"",VLOOKUP($A224,'全入力（様式2-4）'!$G$17:$BY$1200,K$1,FALSE))</f>
        <v>0</v>
      </c>
      <c r="L224" s="189" t="str">
        <f>IF(ISERROR(VLOOKUP($A224,'全入力（様式2-4）'!$G$17:$BY$1200,L$1,FALSE)),"",VLOOKUP($A224,'全入力（様式2-4）'!$G$17:$BY$1200,L$1,FALSE))</f>
        <v/>
      </c>
      <c r="M224" s="190">
        <f>IF(ISERROR(VLOOKUP($A224,'全入力（様式2-4）'!$G$17:$BY$1200,M$1,FALSE)),"",VLOOKUP($A224,'全入力（様式2-4）'!$G$17:$BY$1200,M$1,FALSE))</f>
        <v>0</v>
      </c>
      <c r="N224" s="190" t="str">
        <f>IF(ISERROR(VLOOKUP($A224,'全入力（様式2-4）'!$G$17:$BY$1200,N$1,FALSE)),"",VLOOKUP($A224,'全入力（様式2-4）'!$G$17:$BY$1200,N$1,FALSE))</f>
        <v/>
      </c>
      <c r="O224" s="190">
        <f>IF(ISERROR(VLOOKUP($A224,'全入力（様式2-4）'!$G$17:$BY$1200,O$1,FALSE)),"",VLOOKUP($A224,'全入力（様式2-4）'!$G$17:$BY$1200,O$1,FALSE))</f>
        <v>0</v>
      </c>
      <c r="P224" s="190" t="str">
        <f>IF(ISERROR(VLOOKUP($A224,'全入力（様式2-4）'!$G$17:$BY$1200,P$1,FALSE)),"",VLOOKUP($A224,'全入力（様式2-4）'!$G$17:$BY$1200,P$1,FALSE))</f>
        <v/>
      </c>
      <c r="Q224" s="191">
        <f>IF(ISERROR(VLOOKUP($A224,'全入力（様式2-4）'!$G$17:$BY$1200,Q$1,FALSE)),"",VLOOKUP($A224,'全入力（様式2-4）'!$G$17:$BY$1200,Q$1,FALSE))</f>
        <v>0</v>
      </c>
      <c r="R224" s="192">
        <f>IF(ISERROR(VLOOKUP($A224,'全入力（様式2-4）'!$G$17:$BY$1200,R$1,FALSE)),"",VLOOKUP($A224,'全入力（様式2-4）'!$G$17:$BY$1200,R$1,FALSE))</f>
        <v>0</v>
      </c>
      <c r="S224" s="192" t="str">
        <f>IF(ISERROR(VLOOKUP($A224,'全入力（様式2-4）'!$G$17:$BY$1200,S$1,FALSE)),"",VLOOKUP($A224,'全入力（様式2-4）'!$G$17:$BY$1200,S$1,FALSE))</f>
        <v/>
      </c>
      <c r="T224" s="192"/>
      <c r="U224" s="192"/>
      <c r="V224" s="192"/>
      <c r="W224" s="192"/>
      <c r="X224" s="192"/>
      <c r="Y224" s="192"/>
      <c r="Z224" s="189">
        <f>IF(ISERROR(VLOOKUP($A224,'全入力（様式2-4）'!$G$17:$BY$1200,Z$1,FALSE)),"",VLOOKUP($A224,'全入力（様式2-4）'!$G$17:$BY$1200,Z$1,FALSE))</f>
        <v>0</v>
      </c>
      <c r="AA224" s="189">
        <f>IF(ISERROR(VLOOKUP($A224,'全入力（様式2-4）'!$G$17:$BY$1200,AA$1,FALSE)),"",VLOOKUP($A224,'全入力（様式2-4）'!$G$17:$BY$1200,AA$1,FALSE))</f>
        <v>0</v>
      </c>
      <c r="AB224" s="189">
        <f>IF(ISERROR(VLOOKUP($A224,'全入力（様式2-4）'!$G$17:$BY$1200,AB$1,FALSE)),"",VLOOKUP($A224,'全入力（様式2-4）'!$G$17:$BY$1200,AB$1,FALSE))</f>
        <v>0</v>
      </c>
      <c r="AC224" s="189">
        <f>IF(ISERROR(VLOOKUP($A224,'全入力（様式2-4）'!$G$17:$BY$1200,AC$1,FALSE)),"",VLOOKUP($A224,'全入力（様式2-4）'!$G$17:$BY$1200,AC$1,FALSE))</f>
        <v>0</v>
      </c>
      <c r="AD224" s="202">
        <f>IF(ISERROR(VLOOKUP($A224,'全入力（様式2-4）'!$G$17:$BY$1200,AD$1,FALSE)),"",VLOOKUP($A224,'全入力（様式2-4）'!$G$17:$BY$1200,AD$1,FALSE))</f>
        <v>0</v>
      </c>
      <c r="AE224" s="190"/>
      <c r="AF224" s="190"/>
      <c r="AG224" s="190"/>
      <c r="AH224" s="319" t="str">
        <f t="shared" si="255"/>
        <v>00</v>
      </c>
      <c r="AI224" s="193" t="str">
        <f>IF(ISERROR(VLOOKUP($G224&amp;AI$8,参照!$P$4:$U$500,5,FALSE)),"",VLOOKUP($G224&amp;AI$8,参照!$P$4:$U$500,5,FALSE))</f>
        <v/>
      </c>
      <c r="AJ224" s="193" t="str">
        <f>IF(ISERROR(VLOOKUP($G224&amp;AJ$8,参照!$P$4:$U$500,5,FALSE)),"",VLOOKUP($G224&amp;AJ$8,参照!$P$4:$U$500,5,FALSE))</f>
        <v/>
      </c>
      <c r="AK224" s="188">
        <v>31</v>
      </c>
      <c r="AL224" s="188">
        <v>85</v>
      </c>
      <c r="AM224" s="37"/>
      <c r="AN224" s="74">
        <f>IF(ISERROR(VLOOKUP($A224,'全入力（様式2-4）'!$G$17:$BY$1200,AN$1,FALSE)),"",VLOOKUP($A224,'全入力（様式2-4）'!$G$17:$BY$1200,AN$1,FALSE))</f>
        <v>0</v>
      </c>
      <c r="AO224" s="79">
        <f>IF(ISERROR(VLOOKUP($A224,'全入力（様式2-4）'!$G$17:$BY$1200,AO$1,FALSE)),"",VLOOKUP($A224,'全入力（様式2-4）'!$G$17:$BY$1200,AO$1,FALSE))</f>
        <v>0</v>
      </c>
      <c r="AP224" s="48">
        <f>IF(ISERROR(VLOOKUP($A224,'全入力（様式2-4）'!$G$17:$BY$1200,AP$1,FALSE)),"",VLOOKUP($A224,'全入力（様式2-4）'!$G$17:$BY$1200,AP$1,FALSE))</f>
        <v>0</v>
      </c>
      <c r="AQ224" s="64" t="str">
        <f>IF(ISERROR(VLOOKUP($G224,参照!$U$4:$W$102,3,FALSE)),"",VLOOKUP($G224,参照!$U$4:$W$102,3,FALSE))</f>
        <v/>
      </c>
      <c r="AR224" s="378" t="str">
        <f t="shared" ref="AR224" si="281">IF($AN224&lt;&gt;0,1/3,"")</f>
        <v/>
      </c>
      <c r="AS224" s="49" t="str">
        <f t="shared" si="257"/>
        <v/>
      </c>
      <c r="AT224" s="49" t="str">
        <f t="shared" si="258"/>
        <v/>
      </c>
      <c r="AU224" s="49" t="str">
        <f t="shared" si="259"/>
        <v/>
      </c>
      <c r="AV224" s="49" t="str">
        <f t="shared" si="260"/>
        <v/>
      </c>
      <c r="AW224" s="49" t="str">
        <f t="shared" si="252"/>
        <v/>
      </c>
      <c r="AX224" s="50">
        <f t="array" ref="AX224">SUM(IF('全入力（様式2-4）'!$G$17:$G$1200=$A224,IF('全入力（様式2-4）'!$AD$14:$AF$14=$AR224,'全入力（様式2-4）'!$AD$17:$AF$1200)))</f>
        <v>0</v>
      </c>
      <c r="AY224" s="51" t="str">
        <f t="shared" si="261"/>
        <v/>
      </c>
      <c r="AZ224" s="1891"/>
      <c r="BA224" s="50">
        <f t="shared" si="262"/>
        <v>0</v>
      </c>
      <c r="BB224" s="51" t="str">
        <f t="shared" si="263"/>
        <v/>
      </c>
      <c r="BC224" s="50">
        <f t="array" ref="BC224">SUM(IF('全入力（様式2-4）'!$G$17:$G$1200=$A224,IF('全入力（様式2-4）'!$AW$14:$AY$14=$AR224,'全入力（様式2-4）'!$AW$17:$AY$1200)))</f>
        <v>0</v>
      </c>
      <c r="BD224" s="51" t="str">
        <f t="shared" si="264"/>
        <v/>
      </c>
      <c r="BE224" s="151" t="str">
        <f t="shared" si="265"/>
        <v/>
      </c>
      <c r="BF224" s="1891"/>
      <c r="BG224" s="50"/>
      <c r="BH224" s="51"/>
      <c r="BI224" s="51"/>
      <c r="BJ224" s="145"/>
      <c r="BK224" s="1891"/>
    </row>
    <row r="225" spans="1:63" s="18" customFormat="1" ht="14.25" customHeight="1">
      <c r="A225" s="941">
        <f>A222+1</f>
        <v>72</v>
      </c>
      <c r="B225" s="178">
        <f>'全入力（様式2-4）'!$I$6</f>
        <v>0</v>
      </c>
      <c r="C225" s="177">
        <f>IF(ISERROR(VLOOKUP($A225,'全入力（様式2-4）'!$G$17:$BY$1200,C$1,FALSE)),"",VLOOKUP($A225,'全入力（様式2-4）'!$G$17:$BY$1200,C$1,FALSE))</f>
        <v>0</v>
      </c>
      <c r="D225" s="177">
        <f>IF(ISERROR(VLOOKUP($A225,'全入力（様式2-4）'!$G$17:$BY$1200,D$1,FALSE)),"",VLOOKUP($A225,'全入力（様式2-4）'!$G$17:$BY$1200,D$1,FALSE))</f>
        <v>0</v>
      </c>
      <c r="E225" s="177">
        <f>IF(ISERROR(VLOOKUP($A225,'全入力（様式2-4）'!$G$17:$BY$1200,E$1,FALSE)),"",VLOOKUP($A225,'全入力（様式2-4）'!$G$17:$BY$1200,E$1,FALSE))</f>
        <v>0</v>
      </c>
      <c r="F225" s="177">
        <f>IF(ISERROR(VLOOKUP($A225,'全入力（様式2-4）'!$G$17:$BY$1200,F$1,FALSE)),"",VLOOKUP($A225,'全入力（様式2-4）'!$G$17:$BY$1200,F$1,FALSE))</f>
        <v>0</v>
      </c>
      <c r="G225" s="179" t="str">
        <f>'全入力（様式2-4）'!$P$5&amp;'全入力（様式2-4）'!$R$5&amp;$D225</f>
        <v>0</v>
      </c>
      <c r="H225" s="180" t="str">
        <f t="shared" si="254"/>
        <v/>
      </c>
      <c r="I225" s="181">
        <f>IF(ISERROR(VLOOKUP($A225,'全入力（様式2-4）'!$G$17:$BY$1200,I$1,FALSE)),"",VLOOKUP($A225,'全入力（様式2-4）'!$G$17:$BY$1200,I$1,FALSE))</f>
        <v>0</v>
      </c>
      <c r="J225" s="181" t="str">
        <f>IF(ISERROR(VLOOKUP($A225,'全入力（様式2-4）'!$G$17:$BY$1200,J$1,FALSE)),"",VLOOKUP($A225,'全入力（様式2-4）'!$G$17:$BY$1200,J$1,FALSE))</f>
        <v/>
      </c>
      <c r="K225" s="181">
        <f>IF(ISERROR(VLOOKUP($A225,'全入力（様式2-4）'!$G$17:$BY$1200,K$1,FALSE)),"",VLOOKUP($A225,'全入力（様式2-4）'!$G$17:$BY$1200,K$1,FALSE))</f>
        <v>0</v>
      </c>
      <c r="L225" s="181" t="str">
        <f>IF(ISERROR(VLOOKUP($A225,'全入力（様式2-4）'!$G$17:$BY$1200,L$1,FALSE)),"",VLOOKUP($A225,'全入力（様式2-4）'!$G$17:$BY$1200,L$1,FALSE))</f>
        <v/>
      </c>
      <c r="M225" s="182">
        <f>IF(ISERROR(VLOOKUP($A225,'全入力（様式2-4）'!$G$17:$BY$1200,M$1,FALSE)),"",VLOOKUP($A225,'全入力（様式2-4）'!$G$17:$BY$1200,M$1,FALSE))</f>
        <v>0</v>
      </c>
      <c r="N225" s="182" t="str">
        <f>IF(ISERROR(VLOOKUP($A225,'全入力（様式2-4）'!$G$17:$BY$1200,N$1,FALSE)),"",VLOOKUP($A225,'全入力（様式2-4）'!$G$17:$BY$1200,N$1,FALSE))</f>
        <v/>
      </c>
      <c r="O225" s="182">
        <f>IF(ISERROR(VLOOKUP($A225,'全入力（様式2-4）'!$G$17:$BY$1200,O$1,FALSE)),"",VLOOKUP($A225,'全入力（様式2-4）'!$G$17:$BY$1200,O$1,FALSE))</f>
        <v>0</v>
      </c>
      <c r="P225" s="182" t="str">
        <f>IF(ISERROR(VLOOKUP($A225,'全入力（様式2-4）'!$G$17:$BY$1200,P$1,FALSE)),"",VLOOKUP($A225,'全入力（様式2-4）'!$G$17:$BY$1200,P$1,FALSE))</f>
        <v/>
      </c>
      <c r="Q225" s="183">
        <f>IF(ISERROR(VLOOKUP($A225,'全入力（様式2-4）'!$G$17:$BY$1200,Q$1,FALSE)),"",VLOOKUP($A225,'全入力（様式2-4）'!$G$17:$BY$1200,Q$1,FALSE))</f>
        <v>0</v>
      </c>
      <c r="R225" s="184">
        <f>IF(ISERROR(VLOOKUP($A225,'全入力（様式2-4）'!$G$17:$BY$1200,R$1,FALSE)),"",VLOOKUP($A225,'全入力（様式2-4）'!$G$17:$BY$1200,R$1,FALSE))</f>
        <v>0</v>
      </c>
      <c r="S225" s="184" t="str">
        <f>IF(ISERROR(VLOOKUP($A225,'全入力（様式2-4）'!$G$17:$BY$1200,S$1,FALSE)),"",VLOOKUP($A225,'全入力（様式2-4）'!$G$17:$BY$1200,S$1,FALSE))</f>
        <v/>
      </c>
      <c r="T225" s="184"/>
      <c r="U225" s="184"/>
      <c r="V225" s="537"/>
      <c r="W225" s="537"/>
      <c r="X225" s="537"/>
      <c r="Y225" s="537"/>
      <c r="Z225" s="181">
        <f>IF(ISERROR(VLOOKUP($A225,'全入力（様式2-4）'!$G$17:$BY$1200,Z$1,FALSE)),"",VLOOKUP($A225,'全入力（様式2-4）'!$G$17:$BY$1200,Z$1,FALSE))</f>
        <v>0</v>
      </c>
      <c r="AA225" s="181">
        <f>IF(ISERROR(VLOOKUP($A225,'全入力（様式2-4）'!$G$17:$BY$1200,AA$1,FALSE)),"",VLOOKUP($A225,'全入力（様式2-4）'!$G$17:$BY$1200,AA$1,FALSE))</f>
        <v>0</v>
      </c>
      <c r="AB225" s="181">
        <f>IF(ISERROR(VLOOKUP($A225,'全入力（様式2-4）'!$G$17:$BY$1200,AB$1,FALSE)),"",VLOOKUP($A225,'全入力（様式2-4）'!$G$17:$BY$1200,AB$1,FALSE))</f>
        <v>0</v>
      </c>
      <c r="AC225" s="181">
        <f>IF(ISERROR(VLOOKUP($A225,'全入力（様式2-4）'!$G$17:$BY$1200,AC$1,FALSE)),"",VLOOKUP($A225,'全入力（様式2-4）'!$G$17:$BY$1200,AC$1,FALSE))</f>
        <v>0</v>
      </c>
      <c r="AD225" s="201">
        <f>IF(ISERROR(VLOOKUP($A225,'全入力（様式2-4）'!$G$17:$BY$1200,AD$1,FALSE)),"",VLOOKUP($A225,'全入力（様式2-4）'!$G$17:$BY$1200,AD$1,FALSE))</f>
        <v>0</v>
      </c>
      <c r="AE225" s="182"/>
      <c r="AF225" s="182"/>
      <c r="AG225" s="182"/>
      <c r="AH225" s="318" t="str">
        <f t="shared" si="255"/>
        <v>00</v>
      </c>
      <c r="AI225" s="185" t="str">
        <f>IF(ISERROR(VLOOKUP($G225&amp;AI$8,参照!$P$4:$U$500,5,FALSE)),"",VLOOKUP($G225&amp;AI$8,参照!$P$4:$U$500,5,FALSE))</f>
        <v/>
      </c>
      <c r="AJ225" s="185" t="str">
        <f>IF(ISERROR(VLOOKUP($G225&amp;AJ$8,参照!$P$4:$U$500,5,FALSE)),"",VLOOKUP($G225&amp;AJ$8,参照!$P$4:$U$500,5,FALSE))</f>
        <v/>
      </c>
      <c r="AK225" s="180">
        <v>27</v>
      </c>
      <c r="AL225" s="180">
        <v>83</v>
      </c>
      <c r="AM225" s="37"/>
      <c r="AN225" s="76">
        <f>IF(ISERROR(VLOOKUP($A225,'全入力（様式2-4）'!$G$17:$BY$1200,AN$1,FALSE)),"",VLOOKUP($A225,'全入力（様式2-4）'!$G$17:$BY$1200,AN$1,FALSE))</f>
        <v>0</v>
      </c>
      <c r="AO225" s="77">
        <f>IF(ISERROR(VLOOKUP($A225,'全入力（様式2-4）'!$G$17:$BY$1200,AO$1,FALSE)),"",VLOOKUP($A225,'全入力（様式2-4）'!$G$17:$BY$1200,AO$1,FALSE))</f>
        <v>0</v>
      </c>
      <c r="AP225" s="52">
        <f>IF(ISERROR(VLOOKUP($A225,'全入力（様式2-4）'!$G$17:$BY$1200,AP$1,FALSE)),"",VLOOKUP($A225,'全入力（様式2-4）'!$G$17:$BY$1200,AP$1,FALSE))</f>
        <v>0</v>
      </c>
      <c r="AQ225" s="84" t="str">
        <f>IF(ISERROR(VLOOKUP($G225,参照!$U$4:$W$102,3,FALSE)),"",VLOOKUP($G225,参照!$U$4:$W$102,3,FALSE))</f>
        <v/>
      </c>
      <c r="AR225" s="376" t="str">
        <f t="shared" ref="AR225" si="282">IF($AN225&lt;&gt;0,"満額","")</f>
        <v/>
      </c>
      <c r="AS225" s="53" t="str">
        <f t="shared" si="257"/>
        <v/>
      </c>
      <c r="AT225" s="53" t="str">
        <f t="shared" si="258"/>
        <v/>
      </c>
      <c r="AU225" s="53" t="str">
        <f t="shared" si="259"/>
        <v/>
      </c>
      <c r="AV225" s="53" t="str">
        <f t="shared" si="260"/>
        <v/>
      </c>
      <c r="AW225" s="53" t="str">
        <f t="shared" si="252"/>
        <v/>
      </c>
      <c r="AX225" s="54">
        <f t="array" ref="AX225">SUM(IF('全入力（様式2-4）'!$G$17:$G$1200=$A225,IF('全入力（様式2-4）'!$AD$14:$AF$14=$AR225,'全入力（様式2-4）'!$AD$17:$AF$1200)))</f>
        <v>0</v>
      </c>
      <c r="AY225" s="55" t="str">
        <f t="shared" si="261"/>
        <v/>
      </c>
      <c r="AZ225" s="1889">
        <f>IF(ISERROR(VLOOKUP($A225,'全入力（様式2-4）'!$G$17:$BY$1200,AZ$1,FALSE)),"",VLOOKUP($A225,'全入力（様式2-4）'!$G$17:$BY$1200,AZ$1,FALSE))</f>
        <v>0</v>
      </c>
      <c r="BA225" s="54">
        <f t="shared" si="262"/>
        <v>0</v>
      </c>
      <c r="BB225" s="55" t="str">
        <f t="shared" si="263"/>
        <v/>
      </c>
      <c r="BC225" s="54">
        <f t="array" ref="BC225">SUM(IF('全入力（様式2-4）'!$G$17:$G$1200=$A225,IF('全入力（様式2-4）'!$AW$14:$AY$14=$AR225,'全入力（様式2-4）'!$AW$17:$AY$1200)))</f>
        <v>0</v>
      </c>
      <c r="BD225" s="55" t="str">
        <f t="shared" si="264"/>
        <v/>
      </c>
      <c r="BE225" s="152" t="str">
        <f t="shared" si="265"/>
        <v/>
      </c>
      <c r="BF225" s="1889">
        <f>IF(ISERROR(VLOOKUP($A225,'全入力（様式2-4）'!$G$17:$BY$1200,BF$1,FALSE)),"",VLOOKUP($A225,'全入力（様式2-4）'!$G$17:$BY$1200,BF$1,FALSE))</f>
        <v>0</v>
      </c>
      <c r="BG225" s="54"/>
      <c r="BH225" s="55"/>
      <c r="BI225" s="55"/>
      <c r="BJ225" s="146"/>
      <c r="BK225" s="1889"/>
    </row>
    <row r="226" spans="1:63" s="18" customFormat="1" ht="14.25" customHeight="1">
      <c r="A226" s="940">
        <f t="shared" si="253"/>
        <v>72</v>
      </c>
      <c r="B226" s="1">
        <f>'全入力（様式2-4）'!$I$6</f>
        <v>0</v>
      </c>
      <c r="C226" s="35">
        <f>IF(ISERROR(VLOOKUP($A226,'全入力（様式2-4）'!$G$17:$BY$1200,C$1,FALSE)),"",VLOOKUP($A226,'全入力（様式2-4）'!$G$17:$BY$1200,C$1,FALSE))</f>
        <v>0</v>
      </c>
      <c r="D226" s="35">
        <f>IF(ISERROR(VLOOKUP($A226,'全入力（様式2-4）'!$G$17:$BY$1200,D$1,FALSE)),"",VLOOKUP($A226,'全入力（様式2-4）'!$G$17:$BY$1200,D$1,FALSE))</f>
        <v>0</v>
      </c>
      <c r="E226" s="35">
        <f>IF(ISERROR(VLOOKUP($A226,'全入力（様式2-4）'!$G$17:$BY$1200,E$1,FALSE)),"",VLOOKUP($A226,'全入力（様式2-4）'!$G$17:$BY$1200,E$1,FALSE))</f>
        <v>0</v>
      </c>
      <c r="F226" s="35">
        <f>IF(ISERROR(VLOOKUP($A226,'全入力（様式2-4）'!$G$17:$BY$1200,F$1,FALSE)),"",VLOOKUP($A226,'全入力（様式2-4）'!$G$17:$BY$1200,F$1,FALSE))</f>
        <v>0</v>
      </c>
      <c r="G226" s="36" t="str">
        <f>'全入力（様式2-4）'!$P$5&amp;'全入力（様式2-4）'!$R$5&amp;$D226</f>
        <v>0</v>
      </c>
      <c r="H226" s="37" t="str">
        <f t="shared" si="254"/>
        <v/>
      </c>
      <c r="I226" s="38">
        <f>IF(ISERROR(VLOOKUP($A226,'全入力（様式2-4）'!$G$17:$BY$1200,I$1,FALSE)),"",VLOOKUP($A226,'全入力（様式2-4）'!$G$17:$BY$1200,I$1,FALSE))</f>
        <v>0</v>
      </c>
      <c r="J226" s="38" t="str">
        <f>IF(ISERROR(VLOOKUP($A226,'全入力（様式2-4）'!$G$17:$BY$1200,J$1,FALSE)),"",VLOOKUP($A226,'全入力（様式2-4）'!$G$17:$BY$1200,J$1,FALSE))</f>
        <v/>
      </c>
      <c r="K226" s="38">
        <f>IF(ISERROR(VLOOKUP($A226,'全入力（様式2-4）'!$G$17:$BY$1200,K$1,FALSE)),"",VLOOKUP($A226,'全入力（様式2-4）'!$G$17:$BY$1200,K$1,FALSE))</f>
        <v>0</v>
      </c>
      <c r="L226" s="38" t="str">
        <f>IF(ISERROR(VLOOKUP($A226,'全入力（様式2-4）'!$G$17:$BY$1200,L$1,FALSE)),"",VLOOKUP($A226,'全入力（様式2-4）'!$G$17:$BY$1200,L$1,FALSE))</f>
        <v/>
      </c>
      <c r="M226" s="112">
        <f>IF(ISERROR(VLOOKUP($A226,'全入力（様式2-4）'!$G$17:$BY$1200,M$1,FALSE)),"",VLOOKUP($A226,'全入力（様式2-4）'!$G$17:$BY$1200,M$1,FALSE))</f>
        <v>0</v>
      </c>
      <c r="N226" s="112" t="str">
        <f>IF(ISERROR(VLOOKUP($A226,'全入力（様式2-4）'!$G$17:$BY$1200,N$1,FALSE)),"",VLOOKUP($A226,'全入力（様式2-4）'!$G$17:$BY$1200,N$1,FALSE))</f>
        <v/>
      </c>
      <c r="O226" s="112">
        <f>IF(ISERROR(VLOOKUP($A226,'全入力（様式2-4）'!$G$17:$BY$1200,O$1,FALSE)),"",VLOOKUP($A226,'全入力（様式2-4）'!$G$17:$BY$1200,O$1,FALSE))</f>
        <v>0</v>
      </c>
      <c r="P226" s="112" t="str">
        <f>IF(ISERROR(VLOOKUP($A226,'全入力（様式2-4）'!$G$17:$BY$1200,P$1,FALSE)),"",VLOOKUP($A226,'全入力（様式2-4）'!$G$17:$BY$1200,P$1,FALSE))</f>
        <v/>
      </c>
      <c r="Q226" s="176">
        <f>IF(ISERROR(VLOOKUP($A226,'全入力（様式2-4）'!$G$17:$BY$1200,Q$1,FALSE)),"",VLOOKUP($A226,'全入力（様式2-4）'!$G$17:$BY$1200,Q$1,FALSE))</f>
        <v>0</v>
      </c>
      <c r="R226" s="105">
        <f>IF(ISERROR(VLOOKUP($A226,'全入力（様式2-4）'!$G$17:$BY$1200,R$1,FALSE)),"",VLOOKUP($A226,'全入力（様式2-4）'!$G$17:$BY$1200,R$1,FALSE))</f>
        <v>0</v>
      </c>
      <c r="S226" s="105" t="str">
        <f>IF(ISERROR(VLOOKUP($A226,'全入力（様式2-4）'!$G$17:$BY$1200,S$1,FALSE)),"",VLOOKUP($A226,'全入力（様式2-4）'!$G$17:$BY$1200,S$1,FALSE))</f>
        <v/>
      </c>
      <c r="T226" s="105"/>
      <c r="U226" s="105"/>
      <c r="V226" s="105"/>
      <c r="W226" s="105"/>
      <c r="X226" s="105"/>
      <c r="Y226" s="105"/>
      <c r="Z226" s="38">
        <f>IF(ISERROR(VLOOKUP($A226,'全入力（様式2-4）'!$G$17:$BY$1200,Z$1,FALSE)),"",VLOOKUP($A226,'全入力（様式2-4）'!$G$17:$BY$1200,Z$1,FALSE))</f>
        <v>0</v>
      </c>
      <c r="AA226" s="38">
        <f>IF(ISERROR(VLOOKUP($A226,'全入力（様式2-4）'!$G$17:$BY$1200,AA$1,FALSE)),"",VLOOKUP($A226,'全入力（様式2-4）'!$G$17:$BY$1200,AA$1,FALSE))</f>
        <v>0</v>
      </c>
      <c r="AB226" s="38">
        <f>IF(ISERROR(VLOOKUP($A226,'全入力（様式2-4）'!$G$17:$BY$1200,AB$1,FALSE)),"",VLOOKUP($A226,'全入力（様式2-4）'!$G$17:$BY$1200,AB$1,FALSE))</f>
        <v>0</v>
      </c>
      <c r="AC226" s="38">
        <f>IF(ISERROR(VLOOKUP($A226,'全入力（様式2-4）'!$G$17:$BY$1200,AC$1,FALSE)),"",VLOOKUP($A226,'全入力（様式2-4）'!$G$17:$BY$1200,AC$1,FALSE))</f>
        <v>0</v>
      </c>
      <c r="AD226" s="200">
        <f>IF(ISERROR(VLOOKUP($A226,'全入力（様式2-4）'!$G$17:$BY$1200,AD$1,FALSE)),"",VLOOKUP($A226,'全入力（様式2-4）'!$G$17:$BY$1200,AD$1,FALSE))</f>
        <v>0</v>
      </c>
      <c r="AE226" s="112"/>
      <c r="AF226" s="112"/>
      <c r="AG226" s="112"/>
      <c r="AH226" s="317" t="str">
        <f t="shared" si="255"/>
        <v>00</v>
      </c>
      <c r="AI226" s="39" t="str">
        <f>IF(ISERROR(VLOOKUP($G226&amp;AI$8,参照!$P$4:$U$500,5,FALSE)),"",VLOOKUP($G226&amp;AI$8,参照!$P$4:$U$500,5,FALSE))</f>
        <v/>
      </c>
      <c r="AJ226" s="39" t="str">
        <f>IF(ISERROR(VLOOKUP($G226&amp;AJ$8,参照!$P$4:$U$500,5,FALSE)),"",VLOOKUP($G226&amp;AJ$8,参照!$P$4:$U$500,5,FALSE))</f>
        <v/>
      </c>
      <c r="AK226" s="37">
        <v>29</v>
      </c>
      <c r="AL226" s="37">
        <v>84</v>
      </c>
      <c r="AM226" s="37"/>
      <c r="AN226" s="72">
        <f>IF(ISERROR(VLOOKUP($A226,'全入力（様式2-4）'!$G$17:$BY$1200,AN$1,FALSE)),"",VLOOKUP($A226,'全入力（様式2-4）'!$G$17:$BY$1200,AN$1,FALSE))</f>
        <v>0</v>
      </c>
      <c r="AO226" s="78">
        <f>IF(ISERROR(VLOOKUP($A226,'全入力（様式2-4）'!$G$17:$BY$1200,AO$1,FALSE)),"",VLOOKUP($A226,'全入力（様式2-4）'!$G$17:$BY$1200,AO$1,FALSE))</f>
        <v>0</v>
      </c>
      <c r="AP226" s="44">
        <f>IF(ISERROR(VLOOKUP($A226,'全入力（様式2-4）'!$G$17:$BY$1200,AP$1,FALSE)),"",VLOOKUP($A226,'全入力（様式2-4）'!$G$17:$BY$1200,AP$1,FALSE))</f>
        <v>0</v>
      </c>
      <c r="AQ226" s="63" t="str">
        <f>IF(ISERROR(VLOOKUP($G226,参照!$U$4:$W$102,3,FALSE)),"",VLOOKUP($G226,参照!$U$4:$W$102,3,FALSE))</f>
        <v/>
      </c>
      <c r="AR226" s="377" t="str">
        <f t="shared" ref="AR226" si="283">IF($AN226&lt;&gt;0,2/3,"")</f>
        <v/>
      </c>
      <c r="AS226" s="45" t="str">
        <f t="shared" si="257"/>
        <v/>
      </c>
      <c r="AT226" s="45" t="str">
        <f t="shared" si="258"/>
        <v/>
      </c>
      <c r="AU226" s="45" t="str">
        <f t="shared" si="259"/>
        <v/>
      </c>
      <c r="AV226" s="45" t="str">
        <f t="shared" si="260"/>
        <v/>
      </c>
      <c r="AW226" s="45" t="str">
        <f t="shared" si="252"/>
        <v/>
      </c>
      <c r="AX226" s="46">
        <f t="array" ref="AX226">SUM(IF('全入力（様式2-4）'!$G$17:$G$1200=$A226,IF('全入力（様式2-4）'!$AD$14:$AF$14=$AR226,'全入力（様式2-4）'!$AD$17:$AF$1200)))</f>
        <v>0</v>
      </c>
      <c r="AY226" s="47" t="str">
        <f t="shared" si="261"/>
        <v/>
      </c>
      <c r="AZ226" s="1890"/>
      <c r="BA226" s="46">
        <f t="shared" si="262"/>
        <v>0</v>
      </c>
      <c r="BB226" s="47" t="str">
        <f t="shared" si="263"/>
        <v/>
      </c>
      <c r="BC226" s="46">
        <f t="array" ref="BC226">SUM(IF('全入力（様式2-4）'!$G$17:$G$1200=$A226,IF('全入力（様式2-4）'!$AW$14:$AY$14=$AR226,'全入力（様式2-4）'!$AW$17:$AY$1200)))</f>
        <v>0</v>
      </c>
      <c r="BD226" s="47" t="str">
        <f t="shared" si="264"/>
        <v/>
      </c>
      <c r="BE226" s="150" t="str">
        <f t="shared" si="265"/>
        <v/>
      </c>
      <c r="BF226" s="1890"/>
      <c r="BG226" s="46"/>
      <c r="BH226" s="47"/>
      <c r="BI226" s="47"/>
      <c r="BJ226" s="144"/>
      <c r="BK226" s="1890"/>
    </row>
    <row r="227" spans="1:63" s="18" customFormat="1" ht="14.25" customHeight="1" thickBot="1">
      <c r="A227" s="942">
        <f t="shared" si="253"/>
        <v>72</v>
      </c>
      <c r="B227" s="7">
        <f>'全入力（様式2-4）'!$I$6</f>
        <v>0</v>
      </c>
      <c r="C227" s="186">
        <f>IF(ISERROR(VLOOKUP($A227,'全入力（様式2-4）'!$G$17:$BY$1200,C$1,FALSE)),"",VLOOKUP($A227,'全入力（様式2-4）'!$G$17:$BY$1200,C$1,FALSE))</f>
        <v>0</v>
      </c>
      <c r="D227" s="186">
        <f>IF(ISERROR(VLOOKUP($A227,'全入力（様式2-4）'!$G$17:$BY$1200,D$1,FALSE)),"",VLOOKUP($A227,'全入力（様式2-4）'!$G$17:$BY$1200,D$1,FALSE))</f>
        <v>0</v>
      </c>
      <c r="E227" s="186">
        <f>IF(ISERROR(VLOOKUP($A227,'全入力（様式2-4）'!$G$17:$BY$1200,E$1,FALSE)),"",VLOOKUP($A227,'全入力（様式2-4）'!$G$17:$BY$1200,E$1,FALSE))</f>
        <v>0</v>
      </c>
      <c r="F227" s="186">
        <f>IF(ISERROR(VLOOKUP($A227,'全入力（様式2-4）'!$G$17:$BY$1200,F$1,FALSE)),"",VLOOKUP($A227,'全入力（様式2-4）'!$G$17:$BY$1200,F$1,FALSE))</f>
        <v>0</v>
      </c>
      <c r="G227" s="187" t="str">
        <f>'全入力（様式2-4）'!$P$5&amp;'全入力（様式2-4）'!$R$5&amp;$D227</f>
        <v>0</v>
      </c>
      <c r="H227" s="188" t="str">
        <f t="shared" si="254"/>
        <v/>
      </c>
      <c r="I227" s="189">
        <f>IF(ISERROR(VLOOKUP($A227,'全入力（様式2-4）'!$G$17:$BY$1200,I$1,FALSE)),"",VLOOKUP($A227,'全入力（様式2-4）'!$G$17:$BY$1200,I$1,FALSE))</f>
        <v>0</v>
      </c>
      <c r="J227" s="189" t="str">
        <f>IF(ISERROR(VLOOKUP($A227,'全入力（様式2-4）'!$G$17:$BY$1200,J$1,FALSE)),"",VLOOKUP($A227,'全入力（様式2-4）'!$G$17:$BY$1200,J$1,FALSE))</f>
        <v/>
      </c>
      <c r="K227" s="189">
        <f>IF(ISERROR(VLOOKUP($A227,'全入力（様式2-4）'!$G$17:$BY$1200,K$1,FALSE)),"",VLOOKUP($A227,'全入力（様式2-4）'!$G$17:$BY$1200,K$1,FALSE))</f>
        <v>0</v>
      </c>
      <c r="L227" s="189" t="str">
        <f>IF(ISERROR(VLOOKUP($A227,'全入力（様式2-4）'!$G$17:$BY$1200,L$1,FALSE)),"",VLOOKUP($A227,'全入力（様式2-4）'!$G$17:$BY$1200,L$1,FALSE))</f>
        <v/>
      </c>
      <c r="M227" s="190">
        <f>IF(ISERROR(VLOOKUP($A227,'全入力（様式2-4）'!$G$17:$BY$1200,M$1,FALSE)),"",VLOOKUP($A227,'全入力（様式2-4）'!$G$17:$BY$1200,M$1,FALSE))</f>
        <v>0</v>
      </c>
      <c r="N227" s="190" t="str">
        <f>IF(ISERROR(VLOOKUP($A227,'全入力（様式2-4）'!$G$17:$BY$1200,N$1,FALSE)),"",VLOOKUP($A227,'全入力（様式2-4）'!$G$17:$BY$1200,N$1,FALSE))</f>
        <v/>
      </c>
      <c r="O227" s="190">
        <f>IF(ISERROR(VLOOKUP($A227,'全入力（様式2-4）'!$G$17:$BY$1200,O$1,FALSE)),"",VLOOKUP($A227,'全入力（様式2-4）'!$G$17:$BY$1200,O$1,FALSE))</f>
        <v>0</v>
      </c>
      <c r="P227" s="190" t="str">
        <f>IF(ISERROR(VLOOKUP($A227,'全入力（様式2-4）'!$G$17:$BY$1200,P$1,FALSE)),"",VLOOKUP($A227,'全入力（様式2-4）'!$G$17:$BY$1200,P$1,FALSE))</f>
        <v/>
      </c>
      <c r="Q227" s="191">
        <f>IF(ISERROR(VLOOKUP($A227,'全入力（様式2-4）'!$G$17:$BY$1200,Q$1,FALSE)),"",VLOOKUP($A227,'全入力（様式2-4）'!$G$17:$BY$1200,Q$1,FALSE))</f>
        <v>0</v>
      </c>
      <c r="R227" s="192">
        <f>IF(ISERROR(VLOOKUP($A227,'全入力（様式2-4）'!$G$17:$BY$1200,R$1,FALSE)),"",VLOOKUP($A227,'全入力（様式2-4）'!$G$17:$BY$1200,R$1,FALSE))</f>
        <v>0</v>
      </c>
      <c r="S227" s="192" t="str">
        <f>IF(ISERROR(VLOOKUP($A227,'全入力（様式2-4）'!$G$17:$BY$1200,S$1,FALSE)),"",VLOOKUP($A227,'全入力（様式2-4）'!$G$17:$BY$1200,S$1,FALSE))</f>
        <v/>
      </c>
      <c r="T227" s="192"/>
      <c r="U227" s="192"/>
      <c r="V227" s="192"/>
      <c r="W227" s="192"/>
      <c r="X227" s="192"/>
      <c r="Y227" s="192"/>
      <c r="Z227" s="189">
        <f>IF(ISERROR(VLOOKUP($A227,'全入力（様式2-4）'!$G$17:$BY$1200,Z$1,FALSE)),"",VLOOKUP($A227,'全入力（様式2-4）'!$G$17:$BY$1200,Z$1,FALSE))</f>
        <v>0</v>
      </c>
      <c r="AA227" s="189">
        <f>IF(ISERROR(VLOOKUP($A227,'全入力（様式2-4）'!$G$17:$BY$1200,AA$1,FALSE)),"",VLOOKUP($A227,'全入力（様式2-4）'!$G$17:$BY$1200,AA$1,FALSE))</f>
        <v>0</v>
      </c>
      <c r="AB227" s="189">
        <f>IF(ISERROR(VLOOKUP($A227,'全入力（様式2-4）'!$G$17:$BY$1200,AB$1,FALSE)),"",VLOOKUP($A227,'全入力（様式2-4）'!$G$17:$BY$1200,AB$1,FALSE))</f>
        <v>0</v>
      </c>
      <c r="AC227" s="189">
        <f>IF(ISERROR(VLOOKUP($A227,'全入力（様式2-4）'!$G$17:$BY$1200,AC$1,FALSE)),"",VLOOKUP($A227,'全入力（様式2-4）'!$G$17:$BY$1200,AC$1,FALSE))</f>
        <v>0</v>
      </c>
      <c r="AD227" s="202">
        <f>IF(ISERROR(VLOOKUP($A227,'全入力（様式2-4）'!$G$17:$BY$1200,AD$1,FALSE)),"",VLOOKUP($A227,'全入力（様式2-4）'!$G$17:$BY$1200,AD$1,FALSE))</f>
        <v>0</v>
      </c>
      <c r="AE227" s="190"/>
      <c r="AF227" s="190"/>
      <c r="AG227" s="190"/>
      <c r="AH227" s="319" t="str">
        <f t="shared" si="255"/>
        <v>00</v>
      </c>
      <c r="AI227" s="193" t="str">
        <f>IF(ISERROR(VLOOKUP($G227&amp;AI$8,参照!$P$4:$U$500,5,FALSE)),"",VLOOKUP($G227&amp;AI$8,参照!$P$4:$U$500,5,FALSE))</f>
        <v/>
      </c>
      <c r="AJ227" s="193" t="str">
        <f>IF(ISERROR(VLOOKUP($G227&amp;AJ$8,参照!$P$4:$U$500,5,FALSE)),"",VLOOKUP($G227&amp;AJ$8,参照!$P$4:$U$500,5,FALSE))</f>
        <v/>
      </c>
      <c r="AK227" s="188">
        <v>31</v>
      </c>
      <c r="AL227" s="188">
        <v>85</v>
      </c>
      <c r="AM227" s="37"/>
      <c r="AN227" s="74">
        <f>IF(ISERROR(VLOOKUP($A227,'全入力（様式2-4）'!$G$17:$BY$1200,AN$1,FALSE)),"",VLOOKUP($A227,'全入力（様式2-4）'!$G$17:$BY$1200,AN$1,FALSE))</f>
        <v>0</v>
      </c>
      <c r="AO227" s="79">
        <f>IF(ISERROR(VLOOKUP($A227,'全入力（様式2-4）'!$G$17:$BY$1200,AO$1,FALSE)),"",VLOOKUP($A227,'全入力（様式2-4）'!$G$17:$BY$1200,AO$1,FALSE))</f>
        <v>0</v>
      </c>
      <c r="AP227" s="48">
        <f>IF(ISERROR(VLOOKUP($A227,'全入力（様式2-4）'!$G$17:$BY$1200,AP$1,FALSE)),"",VLOOKUP($A227,'全入力（様式2-4）'!$G$17:$BY$1200,AP$1,FALSE))</f>
        <v>0</v>
      </c>
      <c r="AQ227" s="64" t="str">
        <f>IF(ISERROR(VLOOKUP($G227,参照!$U$4:$W$102,3,FALSE)),"",VLOOKUP($G227,参照!$U$4:$W$102,3,FALSE))</f>
        <v/>
      </c>
      <c r="AR227" s="378" t="str">
        <f t="shared" ref="AR227" si="284">IF($AN227&lt;&gt;0,1/3,"")</f>
        <v/>
      </c>
      <c r="AS227" s="49" t="str">
        <f t="shared" si="257"/>
        <v/>
      </c>
      <c r="AT227" s="49" t="str">
        <f t="shared" si="258"/>
        <v/>
      </c>
      <c r="AU227" s="49" t="str">
        <f t="shared" si="259"/>
        <v/>
      </c>
      <c r="AV227" s="49" t="str">
        <f t="shared" si="260"/>
        <v/>
      </c>
      <c r="AW227" s="49" t="str">
        <f t="shared" si="252"/>
        <v/>
      </c>
      <c r="AX227" s="50">
        <f t="array" ref="AX227">SUM(IF('全入力（様式2-4）'!$G$17:$G$1200=$A227,IF('全入力（様式2-4）'!$AD$14:$AF$14=$AR227,'全入力（様式2-4）'!$AD$17:$AF$1200)))</f>
        <v>0</v>
      </c>
      <c r="AY227" s="51" t="str">
        <f t="shared" si="261"/>
        <v/>
      </c>
      <c r="AZ227" s="1891"/>
      <c r="BA227" s="50">
        <f t="shared" si="262"/>
        <v>0</v>
      </c>
      <c r="BB227" s="51" t="str">
        <f t="shared" si="263"/>
        <v/>
      </c>
      <c r="BC227" s="50">
        <f t="array" ref="BC227">SUM(IF('全入力（様式2-4）'!$G$17:$G$1200=$A227,IF('全入力（様式2-4）'!$AW$14:$AY$14=$AR227,'全入力（様式2-4）'!$AW$17:$AY$1200)))</f>
        <v>0</v>
      </c>
      <c r="BD227" s="51" t="str">
        <f t="shared" si="264"/>
        <v/>
      </c>
      <c r="BE227" s="151" t="str">
        <f t="shared" si="265"/>
        <v/>
      </c>
      <c r="BF227" s="1891"/>
      <c r="BG227" s="50"/>
      <c r="BH227" s="51"/>
      <c r="BI227" s="51"/>
      <c r="BJ227" s="145"/>
      <c r="BK227" s="1891"/>
    </row>
    <row r="228" spans="1:63" s="18" customFormat="1" ht="14.25" customHeight="1">
      <c r="A228" s="941">
        <f>A225+1</f>
        <v>73</v>
      </c>
      <c r="B228" s="178">
        <f>'全入力（様式2-4）'!$I$6</f>
        <v>0</v>
      </c>
      <c r="C228" s="177">
        <f>IF(ISERROR(VLOOKUP($A228,'全入力（様式2-4）'!$G$17:$BY$1200,C$1,FALSE)),"",VLOOKUP($A228,'全入力（様式2-4）'!$G$17:$BY$1200,C$1,FALSE))</f>
        <v>0</v>
      </c>
      <c r="D228" s="177">
        <f>IF(ISERROR(VLOOKUP($A228,'全入力（様式2-4）'!$G$17:$BY$1200,D$1,FALSE)),"",VLOOKUP($A228,'全入力（様式2-4）'!$G$17:$BY$1200,D$1,FALSE))</f>
        <v>0</v>
      </c>
      <c r="E228" s="177">
        <f>IF(ISERROR(VLOOKUP($A228,'全入力（様式2-4）'!$G$17:$BY$1200,E$1,FALSE)),"",VLOOKUP($A228,'全入力（様式2-4）'!$G$17:$BY$1200,E$1,FALSE))</f>
        <v>0</v>
      </c>
      <c r="F228" s="177">
        <f>IF(ISERROR(VLOOKUP($A228,'全入力（様式2-4）'!$G$17:$BY$1200,F$1,FALSE)),"",VLOOKUP($A228,'全入力（様式2-4）'!$G$17:$BY$1200,F$1,FALSE))</f>
        <v>0</v>
      </c>
      <c r="G228" s="179" t="str">
        <f>'全入力（様式2-4）'!$P$5&amp;'全入力（様式2-4）'!$R$5&amp;$D228</f>
        <v>0</v>
      </c>
      <c r="H228" s="180" t="str">
        <f t="shared" si="254"/>
        <v/>
      </c>
      <c r="I228" s="181">
        <f>IF(ISERROR(VLOOKUP($A228,'全入力（様式2-4）'!$G$17:$BY$1200,I$1,FALSE)),"",VLOOKUP($A228,'全入力（様式2-4）'!$G$17:$BY$1200,I$1,FALSE))</f>
        <v>0</v>
      </c>
      <c r="J228" s="181" t="str">
        <f>IF(ISERROR(VLOOKUP($A228,'全入力（様式2-4）'!$G$17:$BY$1200,J$1,FALSE)),"",VLOOKUP($A228,'全入力（様式2-4）'!$G$17:$BY$1200,J$1,FALSE))</f>
        <v/>
      </c>
      <c r="K228" s="181">
        <f>IF(ISERROR(VLOOKUP($A228,'全入力（様式2-4）'!$G$17:$BY$1200,K$1,FALSE)),"",VLOOKUP($A228,'全入力（様式2-4）'!$G$17:$BY$1200,K$1,FALSE))</f>
        <v>0</v>
      </c>
      <c r="L228" s="181" t="str">
        <f>IF(ISERROR(VLOOKUP($A228,'全入力（様式2-4）'!$G$17:$BY$1200,L$1,FALSE)),"",VLOOKUP($A228,'全入力（様式2-4）'!$G$17:$BY$1200,L$1,FALSE))</f>
        <v/>
      </c>
      <c r="M228" s="182">
        <f>IF(ISERROR(VLOOKUP($A228,'全入力（様式2-4）'!$G$17:$BY$1200,M$1,FALSE)),"",VLOOKUP($A228,'全入力（様式2-4）'!$G$17:$BY$1200,M$1,FALSE))</f>
        <v>0</v>
      </c>
      <c r="N228" s="182" t="str">
        <f>IF(ISERROR(VLOOKUP($A228,'全入力（様式2-4）'!$G$17:$BY$1200,N$1,FALSE)),"",VLOOKUP($A228,'全入力（様式2-4）'!$G$17:$BY$1200,N$1,FALSE))</f>
        <v/>
      </c>
      <c r="O228" s="182">
        <f>IF(ISERROR(VLOOKUP($A228,'全入力（様式2-4）'!$G$17:$BY$1200,O$1,FALSE)),"",VLOOKUP($A228,'全入力（様式2-4）'!$G$17:$BY$1200,O$1,FALSE))</f>
        <v>0</v>
      </c>
      <c r="P228" s="182" t="str">
        <f>IF(ISERROR(VLOOKUP($A228,'全入力（様式2-4）'!$G$17:$BY$1200,P$1,FALSE)),"",VLOOKUP($A228,'全入力（様式2-4）'!$G$17:$BY$1200,P$1,FALSE))</f>
        <v/>
      </c>
      <c r="Q228" s="183">
        <f>IF(ISERROR(VLOOKUP($A228,'全入力（様式2-4）'!$G$17:$BY$1200,Q$1,FALSE)),"",VLOOKUP($A228,'全入力（様式2-4）'!$G$17:$BY$1200,Q$1,FALSE))</f>
        <v>0</v>
      </c>
      <c r="R228" s="184">
        <f>IF(ISERROR(VLOOKUP($A228,'全入力（様式2-4）'!$G$17:$BY$1200,R$1,FALSE)),"",VLOOKUP($A228,'全入力（様式2-4）'!$G$17:$BY$1200,R$1,FALSE))</f>
        <v>0</v>
      </c>
      <c r="S228" s="184" t="str">
        <f>IF(ISERROR(VLOOKUP($A228,'全入力（様式2-4）'!$G$17:$BY$1200,S$1,FALSE)),"",VLOOKUP($A228,'全入力（様式2-4）'!$G$17:$BY$1200,S$1,FALSE))</f>
        <v/>
      </c>
      <c r="T228" s="184"/>
      <c r="U228" s="184"/>
      <c r="V228" s="537"/>
      <c r="W228" s="537"/>
      <c r="X228" s="537"/>
      <c r="Y228" s="537"/>
      <c r="Z228" s="181">
        <f>IF(ISERROR(VLOOKUP($A228,'全入力（様式2-4）'!$G$17:$BY$1200,Z$1,FALSE)),"",VLOOKUP($A228,'全入力（様式2-4）'!$G$17:$BY$1200,Z$1,FALSE))</f>
        <v>0</v>
      </c>
      <c r="AA228" s="181">
        <f>IF(ISERROR(VLOOKUP($A228,'全入力（様式2-4）'!$G$17:$BY$1200,AA$1,FALSE)),"",VLOOKUP($A228,'全入力（様式2-4）'!$G$17:$BY$1200,AA$1,FALSE))</f>
        <v>0</v>
      </c>
      <c r="AB228" s="181">
        <f>IF(ISERROR(VLOOKUP($A228,'全入力（様式2-4）'!$G$17:$BY$1200,AB$1,FALSE)),"",VLOOKUP($A228,'全入力（様式2-4）'!$G$17:$BY$1200,AB$1,FALSE))</f>
        <v>0</v>
      </c>
      <c r="AC228" s="181">
        <f>IF(ISERROR(VLOOKUP($A228,'全入力（様式2-4）'!$G$17:$BY$1200,AC$1,FALSE)),"",VLOOKUP($A228,'全入力（様式2-4）'!$G$17:$BY$1200,AC$1,FALSE))</f>
        <v>0</v>
      </c>
      <c r="AD228" s="201">
        <f>IF(ISERROR(VLOOKUP($A228,'全入力（様式2-4）'!$G$17:$BY$1200,AD$1,FALSE)),"",VLOOKUP($A228,'全入力（様式2-4）'!$G$17:$BY$1200,AD$1,FALSE))</f>
        <v>0</v>
      </c>
      <c r="AE228" s="182"/>
      <c r="AF228" s="182"/>
      <c r="AG228" s="182"/>
      <c r="AH228" s="318" t="str">
        <f t="shared" si="255"/>
        <v>00</v>
      </c>
      <c r="AI228" s="185" t="str">
        <f>IF(ISERROR(VLOOKUP($G228&amp;AI$8,参照!$P$4:$U$500,5,FALSE)),"",VLOOKUP($G228&amp;AI$8,参照!$P$4:$U$500,5,FALSE))</f>
        <v/>
      </c>
      <c r="AJ228" s="185" t="str">
        <f>IF(ISERROR(VLOOKUP($G228&amp;AJ$8,参照!$P$4:$U$500,5,FALSE)),"",VLOOKUP($G228&amp;AJ$8,参照!$P$4:$U$500,5,FALSE))</f>
        <v/>
      </c>
      <c r="AK228" s="180">
        <v>27</v>
      </c>
      <c r="AL228" s="180">
        <v>83</v>
      </c>
      <c r="AM228" s="37"/>
      <c r="AN228" s="76">
        <f>IF(ISERROR(VLOOKUP($A228,'全入力（様式2-4）'!$G$17:$BY$1200,AN$1,FALSE)),"",VLOOKUP($A228,'全入力（様式2-4）'!$G$17:$BY$1200,AN$1,FALSE))</f>
        <v>0</v>
      </c>
      <c r="AO228" s="77">
        <f>IF(ISERROR(VLOOKUP($A228,'全入力（様式2-4）'!$G$17:$BY$1200,AO$1,FALSE)),"",VLOOKUP($A228,'全入力（様式2-4）'!$G$17:$BY$1200,AO$1,FALSE))</f>
        <v>0</v>
      </c>
      <c r="AP228" s="52">
        <f>IF(ISERROR(VLOOKUP($A228,'全入力（様式2-4）'!$G$17:$BY$1200,AP$1,FALSE)),"",VLOOKUP($A228,'全入力（様式2-4）'!$G$17:$BY$1200,AP$1,FALSE))</f>
        <v>0</v>
      </c>
      <c r="AQ228" s="84" t="str">
        <f>IF(ISERROR(VLOOKUP($G228,参照!$U$4:$W$102,3,FALSE)),"",VLOOKUP($G228,参照!$U$4:$W$102,3,FALSE))</f>
        <v/>
      </c>
      <c r="AR228" s="376" t="str">
        <f t="shared" ref="AR228" si="285">IF($AN228&lt;&gt;0,"満額","")</f>
        <v/>
      </c>
      <c r="AS228" s="53" t="str">
        <f t="shared" si="257"/>
        <v/>
      </c>
      <c r="AT228" s="53" t="str">
        <f t="shared" si="258"/>
        <v/>
      </c>
      <c r="AU228" s="53" t="str">
        <f t="shared" si="259"/>
        <v/>
      </c>
      <c r="AV228" s="53" t="str">
        <f t="shared" si="260"/>
        <v/>
      </c>
      <c r="AW228" s="53" t="str">
        <f t="shared" si="252"/>
        <v/>
      </c>
      <c r="AX228" s="54">
        <f t="array" ref="AX228">SUM(IF('全入力（様式2-4）'!$G$17:$G$1200=$A228,IF('全入力（様式2-4）'!$AD$14:$AF$14=$AR228,'全入力（様式2-4）'!$AD$17:$AF$1200)))</f>
        <v>0</v>
      </c>
      <c r="AY228" s="55" t="str">
        <f t="shared" si="261"/>
        <v/>
      </c>
      <c r="AZ228" s="1889">
        <f>IF(ISERROR(VLOOKUP($A228,'全入力（様式2-4）'!$G$17:$BY$1200,AZ$1,FALSE)),"",VLOOKUP($A228,'全入力（様式2-4）'!$G$17:$BY$1200,AZ$1,FALSE))</f>
        <v>0</v>
      </c>
      <c r="BA228" s="54">
        <f t="shared" si="262"/>
        <v>0</v>
      </c>
      <c r="BB228" s="55" t="str">
        <f t="shared" si="263"/>
        <v/>
      </c>
      <c r="BC228" s="54">
        <f t="array" ref="BC228">SUM(IF('全入力（様式2-4）'!$G$17:$G$1200=$A228,IF('全入力（様式2-4）'!$AW$14:$AY$14=$AR228,'全入力（様式2-4）'!$AW$17:$AY$1200)))</f>
        <v>0</v>
      </c>
      <c r="BD228" s="55" t="str">
        <f t="shared" si="264"/>
        <v/>
      </c>
      <c r="BE228" s="152" t="str">
        <f t="shared" si="265"/>
        <v/>
      </c>
      <c r="BF228" s="1889">
        <f>IF(ISERROR(VLOOKUP($A228,'全入力（様式2-4）'!$G$17:$BY$1200,BF$1,FALSE)),"",VLOOKUP($A228,'全入力（様式2-4）'!$G$17:$BY$1200,BF$1,FALSE))</f>
        <v>0</v>
      </c>
      <c r="BG228" s="54"/>
      <c r="BH228" s="55"/>
      <c r="BI228" s="55"/>
      <c r="BJ228" s="146"/>
      <c r="BK228" s="1889"/>
    </row>
    <row r="229" spans="1:63" s="18" customFormat="1" ht="14.25" customHeight="1">
      <c r="A229" s="940">
        <f t="shared" si="253"/>
        <v>73</v>
      </c>
      <c r="B229" s="1">
        <f>'全入力（様式2-4）'!$I$6</f>
        <v>0</v>
      </c>
      <c r="C229" s="35">
        <f>IF(ISERROR(VLOOKUP($A229,'全入力（様式2-4）'!$G$17:$BY$1200,C$1,FALSE)),"",VLOOKUP($A229,'全入力（様式2-4）'!$G$17:$BY$1200,C$1,FALSE))</f>
        <v>0</v>
      </c>
      <c r="D229" s="35">
        <f>IF(ISERROR(VLOOKUP($A229,'全入力（様式2-4）'!$G$17:$BY$1200,D$1,FALSE)),"",VLOOKUP($A229,'全入力（様式2-4）'!$G$17:$BY$1200,D$1,FALSE))</f>
        <v>0</v>
      </c>
      <c r="E229" s="35">
        <f>IF(ISERROR(VLOOKUP($A229,'全入力（様式2-4）'!$G$17:$BY$1200,E$1,FALSE)),"",VLOOKUP($A229,'全入力（様式2-4）'!$G$17:$BY$1200,E$1,FALSE))</f>
        <v>0</v>
      </c>
      <c r="F229" s="35">
        <f>IF(ISERROR(VLOOKUP($A229,'全入力（様式2-4）'!$G$17:$BY$1200,F$1,FALSE)),"",VLOOKUP($A229,'全入力（様式2-4）'!$G$17:$BY$1200,F$1,FALSE))</f>
        <v>0</v>
      </c>
      <c r="G229" s="36" t="str">
        <f>'全入力（様式2-4）'!$P$5&amp;'全入力（様式2-4）'!$R$5&amp;$D229</f>
        <v>0</v>
      </c>
      <c r="H229" s="37" t="str">
        <f t="shared" si="254"/>
        <v/>
      </c>
      <c r="I229" s="38">
        <f>IF(ISERROR(VLOOKUP($A229,'全入力（様式2-4）'!$G$17:$BY$1200,I$1,FALSE)),"",VLOOKUP($A229,'全入力（様式2-4）'!$G$17:$BY$1200,I$1,FALSE))</f>
        <v>0</v>
      </c>
      <c r="J229" s="38" t="str">
        <f>IF(ISERROR(VLOOKUP($A229,'全入力（様式2-4）'!$G$17:$BY$1200,J$1,FALSE)),"",VLOOKUP($A229,'全入力（様式2-4）'!$G$17:$BY$1200,J$1,FALSE))</f>
        <v/>
      </c>
      <c r="K229" s="38">
        <f>IF(ISERROR(VLOOKUP($A229,'全入力（様式2-4）'!$G$17:$BY$1200,K$1,FALSE)),"",VLOOKUP($A229,'全入力（様式2-4）'!$G$17:$BY$1200,K$1,FALSE))</f>
        <v>0</v>
      </c>
      <c r="L229" s="38" t="str">
        <f>IF(ISERROR(VLOOKUP($A229,'全入力（様式2-4）'!$G$17:$BY$1200,L$1,FALSE)),"",VLOOKUP($A229,'全入力（様式2-4）'!$G$17:$BY$1200,L$1,FALSE))</f>
        <v/>
      </c>
      <c r="M229" s="112">
        <f>IF(ISERROR(VLOOKUP($A229,'全入力（様式2-4）'!$G$17:$BY$1200,M$1,FALSE)),"",VLOOKUP($A229,'全入力（様式2-4）'!$G$17:$BY$1200,M$1,FALSE))</f>
        <v>0</v>
      </c>
      <c r="N229" s="112" t="str">
        <f>IF(ISERROR(VLOOKUP($A229,'全入力（様式2-4）'!$G$17:$BY$1200,N$1,FALSE)),"",VLOOKUP($A229,'全入力（様式2-4）'!$G$17:$BY$1200,N$1,FALSE))</f>
        <v/>
      </c>
      <c r="O229" s="112">
        <f>IF(ISERROR(VLOOKUP($A229,'全入力（様式2-4）'!$G$17:$BY$1200,O$1,FALSE)),"",VLOOKUP($A229,'全入力（様式2-4）'!$G$17:$BY$1200,O$1,FALSE))</f>
        <v>0</v>
      </c>
      <c r="P229" s="112" t="str">
        <f>IF(ISERROR(VLOOKUP($A229,'全入力（様式2-4）'!$G$17:$BY$1200,P$1,FALSE)),"",VLOOKUP($A229,'全入力（様式2-4）'!$G$17:$BY$1200,P$1,FALSE))</f>
        <v/>
      </c>
      <c r="Q229" s="176">
        <f>IF(ISERROR(VLOOKUP($A229,'全入力（様式2-4）'!$G$17:$BY$1200,Q$1,FALSE)),"",VLOOKUP($A229,'全入力（様式2-4）'!$G$17:$BY$1200,Q$1,FALSE))</f>
        <v>0</v>
      </c>
      <c r="R229" s="105">
        <f>IF(ISERROR(VLOOKUP($A229,'全入力（様式2-4）'!$G$17:$BY$1200,R$1,FALSE)),"",VLOOKUP($A229,'全入力（様式2-4）'!$G$17:$BY$1200,R$1,FALSE))</f>
        <v>0</v>
      </c>
      <c r="S229" s="105" t="str">
        <f>IF(ISERROR(VLOOKUP($A229,'全入力（様式2-4）'!$G$17:$BY$1200,S$1,FALSE)),"",VLOOKUP($A229,'全入力（様式2-4）'!$G$17:$BY$1200,S$1,FALSE))</f>
        <v/>
      </c>
      <c r="T229" s="105"/>
      <c r="U229" s="105"/>
      <c r="V229" s="105"/>
      <c r="W229" s="105"/>
      <c r="X229" s="105"/>
      <c r="Y229" s="105"/>
      <c r="Z229" s="38">
        <f>IF(ISERROR(VLOOKUP($A229,'全入力（様式2-4）'!$G$17:$BY$1200,Z$1,FALSE)),"",VLOOKUP($A229,'全入力（様式2-4）'!$G$17:$BY$1200,Z$1,FALSE))</f>
        <v>0</v>
      </c>
      <c r="AA229" s="38">
        <f>IF(ISERROR(VLOOKUP($A229,'全入力（様式2-4）'!$G$17:$BY$1200,AA$1,FALSE)),"",VLOOKUP($A229,'全入力（様式2-4）'!$G$17:$BY$1200,AA$1,FALSE))</f>
        <v>0</v>
      </c>
      <c r="AB229" s="38">
        <f>IF(ISERROR(VLOOKUP($A229,'全入力（様式2-4）'!$G$17:$BY$1200,AB$1,FALSE)),"",VLOOKUP($A229,'全入力（様式2-4）'!$G$17:$BY$1200,AB$1,FALSE))</f>
        <v>0</v>
      </c>
      <c r="AC229" s="38">
        <f>IF(ISERROR(VLOOKUP($A229,'全入力（様式2-4）'!$G$17:$BY$1200,AC$1,FALSE)),"",VLOOKUP($A229,'全入力（様式2-4）'!$G$17:$BY$1200,AC$1,FALSE))</f>
        <v>0</v>
      </c>
      <c r="AD229" s="200">
        <f>IF(ISERROR(VLOOKUP($A229,'全入力（様式2-4）'!$G$17:$BY$1200,AD$1,FALSE)),"",VLOOKUP($A229,'全入力（様式2-4）'!$G$17:$BY$1200,AD$1,FALSE))</f>
        <v>0</v>
      </c>
      <c r="AE229" s="112"/>
      <c r="AF229" s="112"/>
      <c r="AG229" s="112"/>
      <c r="AH229" s="317" t="str">
        <f t="shared" si="255"/>
        <v>00</v>
      </c>
      <c r="AI229" s="39" t="str">
        <f>IF(ISERROR(VLOOKUP($G229&amp;AI$8,参照!$P$4:$U$500,5,FALSE)),"",VLOOKUP($G229&amp;AI$8,参照!$P$4:$U$500,5,FALSE))</f>
        <v/>
      </c>
      <c r="AJ229" s="39" t="str">
        <f>IF(ISERROR(VLOOKUP($G229&amp;AJ$8,参照!$P$4:$U$500,5,FALSE)),"",VLOOKUP($G229&amp;AJ$8,参照!$P$4:$U$500,5,FALSE))</f>
        <v/>
      </c>
      <c r="AK229" s="37">
        <v>29</v>
      </c>
      <c r="AL229" s="37">
        <v>84</v>
      </c>
      <c r="AM229" s="37"/>
      <c r="AN229" s="72">
        <f>IF(ISERROR(VLOOKUP($A229,'全入力（様式2-4）'!$G$17:$BY$1200,AN$1,FALSE)),"",VLOOKUP($A229,'全入力（様式2-4）'!$G$17:$BY$1200,AN$1,FALSE))</f>
        <v>0</v>
      </c>
      <c r="AO229" s="78">
        <f>IF(ISERROR(VLOOKUP($A229,'全入力（様式2-4）'!$G$17:$BY$1200,AO$1,FALSE)),"",VLOOKUP($A229,'全入力（様式2-4）'!$G$17:$BY$1200,AO$1,FALSE))</f>
        <v>0</v>
      </c>
      <c r="AP229" s="44">
        <f>IF(ISERROR(VLOOKUP($A229,'全入力（様式2-4）'!$G$17:$BY$1200,AP$1,FALSE)),"",VLOOKUP($A229,'全入力（様式2-4）'!$G$17:$BY$1200,AP$1,FALSE))</f>
        <v>0</v>
      </c>
      <c r="AQ229" s="63" t="str">
        <f>IF(ISERROR(VLOOKUP($G229,参照!$U$4:$W$102,3,FALSE)),"",VLOOKUP($G229,参照!$U$4:$W$102,3,FALSE))</f>
        <v/>
      </c>
      <c r="AR229" s="377" t="str">
        <f t="shared" ref="AR229" si="286">IF($AN229&lt;&gt;0,2/3,"")</f>
        <v/>
      </c>
      <c r="AS229" s="45" t="str">
        <f t="shared" si="257"/>
        <v/>
      </c>
      <c r="AT229" s="45" t="str">
        <f t="shared" si="258"/>
        <v/>
      </c>
      <c r="AU229" s="45" t="str">
        <f t="shared" si="259"/>
        <v/>
      </c>
      <c r="AV229" s="45" t="str">
        <f t="shared" si="260"/>
        <v/>
      </c>
      <c r="AW229" s="45" t="str">
        <f t="shared" si="252"/>
        <v/>
      </c>
      <c r="AX229" s="46">
        <f t="array" ref="AX229">SUM(IF('全入力（様式2-4）'!$G$17:$G$1200=$A229,IF('全入力（様式2-4）'!$AD$14:$AF$14=$AR229,'全入力（様式2-4）'!$AD$17:$AF$1200)))</f>
        <v>0</v>
      </c>
      <c r="AY229" s="47" t="str">
        <f t="shared" si="261"/>
        <v/>
      </c>
      <c r="AZ229" s="1890"/>
      <c r="BA229" s="46">
        <f t="shared" si="262"/>
        <v>0</v>
      </c>
      <c r="BB229" s="47" t="str">
        <f t="shared" si="263"/>
        <v/>
      </c>
      <c r="BC229" s="46">
        <f t="array" ref="BC229">SUM(IF('全入力（様式2-4）'!$G$17:$G$1200=$A229,IF('全入力（様式2-4）'!$AW$14:$AY$14=$AR229,'全入力（様式2-4）'!$AW$17:$AY$1200)))</f>
        <v>0</v>
      </c>
      <c r="BD229" s="47" t="str">
        <f t="shared" si="264"/>
        <v/>
      </c>
      <c r="BE229" s="150" t="str">
        <f t="shared" si="265"/>
        <v/>
      </c>
      <c r="BF229" s="1890"/>
      <c r="BG229" s="46"/>
      <c r="BH229" s="47"/>
      <c r="BI229" s="47"/>
      <c r="BJ229" s="144"/>
      <c r="BK229" s="1890"/>
    </row>
    <row r="230" spans="1:63" s="18" customFormat="1" ht="14.25" customHeight="1" thickBot="1">
      <c r="A230" s="942">
        <f t="shared" si="253"/>
        <v>73</v>
      </c>
      <c r="B230" s="7">
        <f>'全入力（様式2-4）'!$I$6</f>
        <v>0</v>
      </c>
      <c r="C230" s="186">
        <f>IF(ISERROR(VLOOKUP($A230,'全入力（様式2-4）'!$G$17:$BY$1200,C$1,FALSE)),"",VLOOKUP($A230,'全入力（様式2-4）'!$G$17:$BY$1200,C$1,FALSE))</f>
        <v>0</v>
      </c>
      <c r="D230" s="186">
        <f>IF(ISERROR(VLOOKUP($A230,'全入力（様式2-4）'!$G$17:$BY$1200,D$1,FALSE)),"",VLOOKUP($A230,'全入力（様式2-4）'!$G$17:$BY$1200,D$1,FALSE))</f>
        <v>0</v>
      </c>
      <c r="E230" s="186">
        <f>IF(ISERROR(VLOOKUP($A230,'全入力（様式2-4）'!$G$17:$BY$1200,E$1,FALSE)),"",VLOOKUP($A230,'全入力（様式2-4）'!$G$17:$BY$1200,E$1,FALSE))</f>
        <v>0</v>
      </c>
      <c r="F230" s="186">
        <f>IF(ISERROR(VLOOKUP($A230,'全入力（様式2-4）'!$G$17:$BY$1200,F$1,FALSE)),"",VLOOKUP($A230,'全入力（様式2-4）'!$G$17:$BY$1200,F$1,FALSE))</f>
        <v>0</v>
      </c>
      <c r="G230" s="187" t="str">
        <f>'全入力（様式2-4）'!$P$5&amp;'全入力（様式2-4）'!$R$5&amp;$D230</f>
        <v>0</v>
      </c>
      <c r="H230" s="188" t="str">
        <f t="shared" si="254"/>
        <v/>
      </c>
      <c r="I230" s="189">
        <f>IF(ISERROR(VLOOKUP($A230,'全入力（様式2-4）'!$G$17:$BY$1200,I$1,FALSE)),"",VLOOKUP($A230,'全入力（様式2-4）'!$G$17:$BY$1200,I$1,FALSE))</f>
        <v>0</v>
      </c>
      <c r="J230" s="189" t="str">
        <f>IF(ISERROR(VLOOKUP($A230,'全入力（様式2-4）'!$G$17:$BY$1200,J$1,FALSE)),"",VLOOKUP($A230,'全入力（様式2-4）'!$G$17:$BY$1200,J$1,FALSE))</f>
        <v/>
      </c>
      <c r="K230" s="189">
        <f>IF(ISERROR(VLOOKUP($A230,'全入力（様式2-4）'!$G$17:$BY$1200,K$1,FALSE)),"",VLOOKUP($A230,'全入力（様式2-4）'!$G$17:$BY$1200,K$1,FALSE))</f>
        <v>0</v>
      </c>
      <c r="L230" s="189" t="str">
        <f>IF(ISERROR(VLOOKUP($A230,'全入力（様式2-4）'!$G$17:$BY$1200,L$1,FALSE)),"",VLOOKUP($A230,'全入力（様式2-4）'!$G$17:$BY$1200,L$1,FALSE))</f>
        <v/>
      </c>
      <c r="M230" s="190">
        <f>IF(ISERROR(VLOOKUP($A230,'全入力（様式2-4）'!$G$17:$BY$1200,M$1,FALSE)),"",VLOOKUP($A230,'全入力（様式2-4）'!$G$17:$BY$1200,M$1,FALSE))</f>
        <v>0</v>
      </c>
      <c r="N230" s="190" t="str">
        <f>IF(ISERROR(VLOOKUP($A230,'全入力（様式2-4）'!$G$17:$BY$1200,N$1,FALSE)),"",VLOOKUP($A230,'全入力（様式2-4）'!$G$17:$BY$1200,N$1,FALSE))</f>
        <v/>
      </c>
      <c r="O230" s="190">
        <f>IF(ISERROR(VLOOKUP($A230,'全入力（様式2-4）'!$G$17:$BY$1200,O$1,FALSE)),"",VLOOKUP($A230,'全入力（様式2-4）'!$G$17:$BY$1200,O$1,FALSE))</f>
        <v>0</v>
      </c>
      <c r="P230" s="190" t="str">
        <f>IF(ISERROR(VLOOKUP($A230,'全入力（様式2-4）'!$G$17:$BY$1200,P$1,FALSE)),"",VLOOKUP($A230,'全入力（様式2-4）'!$G$17:$BY$1200,P$1,FALSE))</f>
        <v/>
      </c>
      <c r="Q230" s="191">
        <f>IF(ISERROR(VLOOKUP($A230,'全入力（様式2-4）'!$G$17:$BY$1200,Q$1,FALSE)),"",VLOOKUP($A230,'全入力（様式2-4）'!$G$17:$BY$1200,Q$1,FALSE))</f>
        <v>0</v>
      </c>
      <c r="R230" s="192">
        <f>IF(ISERROR(VLOOKUP($A230,'全入力（様式2-4）'!$G$17:$BY$1200,R$1,FALSE)),"",VLOOKUP($A230,'全入力（様式2-4）'!$G$17:$BY$1200,R$1,FALSE))</f>
        <v>0</v>
      </c>
      <c r="S230" s="192" t="str">
        <f>IF(ISERROR(VLOOKUP($A230,'全入力（様式2-4）'!$G$17:$BY$1200,S$1,FALSE)),"",VLOOKUP($A230,'全入力（様式2-4）'!$G$17:$BY$1200,S$1,FALSE))</f>
        <v/>
      </c>
      <c r="T230" s="192"/>
      <c r="U230" s="192"/>
      <c r="V230" s="192"/>
      <c r="W230" s="192"/>
      <c r="X230" s="192"/>
      <c r="Y230" s="192"/>
      <c r="Z230" s="189">
        <f>IF(ISERROR(VLOOKUP($A230,'全入力（様式2-4）'!$G$17:$BY$1200,Z$1,FALSE)),"",VLOOKUP($A230,'全入力（様式2-4）'!$G$17:$BY$1200,Z$1,FALSE))</f>
        <v>0</v>
      </c>
      <c r="AA230" s="189">
        <f>IF(ISERROR(VLOOKUP($A230,'全入力（様式2-4）'!$G$17:$BY$1200,AA$1,FALSE)),"",VLOOKUP($A230,'全入力（様式2-4）'!$G$17:$BY$1200,AA$1,FALSE))</f>
        <v>0</v>
      </c>
      <c r="AB230" s="189">
        <f>IF(ISERROR(VLOOKUP($A230,'全入力（様式2-4）'!$G$17:$BY$1200,AB$1,FALSE)),"",VLOOKUP($A230,'全入力（様式2-4）'!$G$17:$BY$1200,AB$1,FALSE))</f>
        <v>0</v>
      </c>
      <c r="AC230" s="189">
        <f>IF(ISERROR(VLOOKUP($A230,'全入力（様式2-4）'!$G$17:$BY$1200,AC$1,FALSE)),"",VLOOKUP($A230,'全入力（様式2-4）'!$G$17:$BY$1200,AC$1,FALSE))</f>
        <v>0</v>
      </c>
      <c r="AD230" s="202">
        <f>IF(ISERROR(VLOOKUP($A230,'全入力（様式2-4）'!$G$17:$BY$1200,AD$1,FALSE)),"",VLOOKUP($A230,'全入力（様式2-4）'!$G$17:$BY$1200,AD$1,FALSE))</f>
        <v>0</v>
      </c>
      <c r="AE230" s="190"/>
      <c r="AF230" s="190"/>
      <c r="AG230" s="190"/>
      <c r="AH230" s="319" t="str">
        <f t="shared" si="255"/>
        <v>00</v>
      </c>
      <c r="AI230" s="193" t="str">
        <f>IF(ISERROR(VLOOKUP($G230&amp;AI$8,参照!$P$4:$U$500,5,FALSE)),"",VLOOKUP($G230&amp;AI$8,参照!$P$4:$U$500,5,FALSE))</f>
        <v/>
      </c>
      <c r="AJ230" s="193" t="str">
        <f>IF(ISERROR(VLOOKUP($G230&amp;AJ$8,参照!$P$4:$U$500,5,FALSE)),"",VLOOKUP($G230&amp;AJ$8,参照!$P$4:$U$500,5,FALSE))</f>
        <v/>
      </c>
      <c r="AK230" s="188">
        <v>31</v>
      </c>
      <c r="AL230" s="188">
        <v>85</v>
      </c>
      <c r="AM230" s="37"/>
      <c r="AN230" s="74">
        <f>IF(ISERROR(VLOOKUP($A230,'全入力（様式2-4）'!$G$17:$BY$1200,AN$1,FALSE)),"",VLOOKUP($A230,'全入力（様式2-4）'!$G$17:$BY$1200,AN$1,FALSE))</f>
        <v>0</v>
      </c>
      <c r="AO230" s="79">
        <f>IF(ISERROR(VLOOKUP($A230,'全入力（様式2-4）'!$G$17:$BY$1200,AO$1,FALSE)),"",VLOOKUP($A230,'全入力（様式2-4）'!$G$17:$BY$1200,AO$1,FALSE))</f>
        <v>0</v>
      </c>
      <c r="AP230" s="48">
        <f>IF(ISERROR(VLOOKUP($A230,'全入力（様式2-4）'!$G$17:$BY$1200,AP$1,FALSE)),"",VLOOKUP($A230,'全入力（様式2-4）'!$G$17:$BY$1200,AP$1,FALSE))</f>
        <v>0</v>
      </c>
      <c r="AQ230" s="64" t="str">
        <f>IF(ISERROR(VLOOKUP($G230,参照!$U$4:$W$102,3,FALSE)),"",VLOOKUP($G230,参照!$U$4:$W$102,3,FALSE))</f>
        <v/>
      </c>
      <c r="AR230" s="378" t="str">
        <f t="shared" ref="AR230" si="287">IF($AN230&lt;&gt;0,1/3,"")</f>
        <v/>
      </c>
      <c r="AS230" s="49" t="str">
        <f t="shared" si="257"/>
        <v/>
      </c>
      <c r="AT230" s="49" t="str">
        <f t="shared" si="258"/>
        <v/>
      </c>
      <c r="AU230" s="49" t="str">
        <f t="shared" si="259"/>
        <v/>
      </c>
      <c r="AV230" s="49" t="str">
        <f t="shared" si="260"/>
        <v/>
      </c>
      <c r="AW230" s="49" t="str">
        <f t="shared" si="252"/>
        <v/>
      </c>
      <c r="AX230" s="50">
        <f t="array" ref="AX230">SUM(IF('全入力（様式2-4）'!$G$17:$G$1200=$A230,IF('全入力（様式2-4）'!$AD$14:$AF$14=$AR230,'全入力（様式2-4）'!$AD$17:$AF$1200)))</f>
        <v>0</v>
      </c>
      <c r="AY230" s="51" t="str">
        <f t="shared" si="261"/>
        <v/>
      </c>
      <c r="AZ230" s="1891"/>
      <c r="BA230" s="50">
        <f t="shared" si="262"/>
        <v>0</v>
      </c>
      <c r="BB230" s="51" t="str">
        <f t="shared" si="263"/>
        <v/>
      </c>
      <c r="BC230" s="50">
        <f t="array" ref="BC230">SUM(IF('全入力（様式2-4）'!$G$17:$G$1200=$A230,IF('全入力（様式2-4）'!$AW$14:$AY$14=$AR230,'全入力（様式2-4）'!$AW$17:$AY$1200)))</f>
        <v>0</v>
      </c>
      <c r="BD230" s="51" t="str">
        <f t="shared" si="264"/>
        <v/>
      </c>
      <c r="BE230" s="151" t="str">
        <f t="shared" si="265"/>
        <v/>
      </c>
      <c r="BF230" s="1891"/>
      <c r="BG230" s="50"/>
      <c r="BH230" s="51"/>
      <c r="BI230" s="51"/>
      <c r="BJ230" s="145"/>
      <c r="BK230" s="1891"/>
    </row>
    <row r="231" spans="1:63" s="18" customFormat="1" ht="14.25" customHeight="1">
      <c r="A231" s="941">
        <f>A228+1</f>
        <v>74</v>
      </c>
      <c r="B231" s="178">
        <f>'全入力（様式2-4）'!$I$6</f>
        <v>0</v>
      </c>
      <c r="C231" s="177">
        <f>IF(ISERROR(VLOOKUP($A231,'全入力（様式2-4）'!$G$17:$BY$1200,C$1,FALSE)),"",VLOOKUP($A231,'全入力（様式2-4）'!$G$17:$BY$1200,C$1,FALSE))</f>
        <v>0</v>
      </c>
      <c r="D231" s="177">
        <f>IF(ISERROR(VLOOKUP($A231,'全入力（様式2-4）'!$G$17:$BY$1200,D$1,FALSE)),"",VLOOKUP($A231,'全入力（様式2-4）'!$G$17:$BY$1200,D$1,FALSE))</f>
        <v>0</v>
      </c>
      <c r="E231" s="177">
        <f>IF(ISERROR(VLOOKUP($A231,'全入力（様式2-4）'!$G$17:$BY$1200,E$1,FALSE)),"",VLOOKUP($A231,'全入力（様式2-4）'!$G$17:$BY$1200,E$1,FALSE))</f>
        <v>0</v>
      </c>
      <c r="F231" s="177">
        <f>IF(ISERROR(VLOOKUP($A231,'全入力（様式2-4）'!$G$17:$BY$1200,F$1,FALSE)),"",VLOOKUP($A231,'全入力（様式2-4）'!$G$17:$BY$1200,F$1,FALSE))</f>
        <v>0</v>
      </c>
      <c r="G231" s="179" t="str">
        <f>'全入力（様式2-4）'!$P$5&amp;'全入力（様式2-4）'!$R$5&amp;$D231</f>
        <v>0</v>
      </c>
      <c r="H231" s="180" t="str">
        <f t="shared" si="254"/>
        <v/>
      </c>
      <c r="I231" s="181">
        <f>IF(ISERROR(VLOOKUP($A231,'全入力（様式2-4）'!$G$17:$BY$1200,I$1,FALSE)),"",VLOOKUP($A231,'全入力（様式2-4）'!$G$17:$BY$1200,I$1,FALSE))</f>
        <v>0</v>
      </c>
      <c r="J231" s="181" t="str">
        <f>IF(ISERROR(VLOOKUP($A231,'全入力（様式2-4）'!$G$17:$BY$1200,J$1,FALSE)),"",VLOOKUP($A231,'全入力（様式2-4）'!$G$17:$BY$1200,J$1,FALSE))</f>
        <v/>
      </c>
      <c r="K231" s="181">
        <f>IF(ISERROR(VLOOKUP($A231,'全入力（様式2-4）'!$G$17:$BY$1200,K$1,FALSE)),"",VLOOKUP($A231,'全入力（様式2-4）'!$G$17:$BY$1200,K$1,FALSE))</f>
        <v>0</v>
      </c>
      <c r="L231" s="181" t="str">
        <f>IF(ISERROR(VLOOKUP($A231,'全入力（様式2-4）'!$G$17:$BY$1200,L$1,FALSE)),"",VLOOKUP($A231,'全入力（様式2-4）'!$G$17:$BY$1200,L$1,FALSE))</f>
        <v/>
      </c>
      <c r="M231" s="182">
        <f>IF(ISERROR(VLOOKUP($A231,'全入力（様式2-4）'!$G$17:$BY$1200,M$1,FALSE)),"",VLOOKUP($A231,'全入力（様式2-4）'!$G$17:$BY$1200,M$1,FALSE))</f>
        <v>0</v>
      </c>
      <c r="N231" s="182" t="str">
        <f>IF(ISERROR(VLOOKUP($A231,'全入力（様式2-4）'!$G$17:$BY$1200,N$1,FALSE)),"",VLOOKUP($A231,'全入力（様式2-4）'!$G$17:$BY$1200,N$1,FALSE))</f>
        <v/>
      </c>
      <c r="O231" s="182">
        <f>IF(ISERROR(VLOOKUP($A231,'全入力（様式2-4）'!$G$17:$BY$1200,O$1,FALSE)),"",VLOOKUP($A231,'全入力（様式2-4）'!$G$17:$BY$1200,O$1,FALSE))</f>
        <v>0</v>
      </c>
      <c r="P231" s="182" t="str">
        <f>IF(ISERROR(VLOOKUP($A231,'全入力（様式2-4）'!$G$17:$BY$1200,P$1,FALSE)),"",VLOOKUP($A231,'全入力（様式2-4）'!$G$17:$BY$1200,P$1,FALSE))</f>
        <v/>
      </c>
      <c r="Q231" s="183">
        <f>IF(ISERROR(VLOOKUP($A231,'全入力（様式2-4）'!$G$17:$BY$1200,Q$1,FALSE)),"",VLOOKUP($A231,'全入力（様式2-4）'!$G$17:$BY$1200,Q$1,FALSE))</f>
        <v>0</v>
      </c>
      <c r="R231" s="184">
        <f>IF(ISERROR(VLOOKUP($A231,'全入力（様式2-4）'!$G$17:$BY$1200,R$1,FALSE)),"",VLOOKUP($A231,'全入力（様式2-4）'!$G$17:$BY$1200,R$1,FALSE))</f>
        <v>0</v>
      </c>
      <c r="S231" s="184" t="str">
        <f>IF(ISERROR(VLOOKUP($A231,'全入力（様式2-4）'!$G$17:$BY$1200,S$1,FALSE)),"",VLOOKUP($A231,'全入力（様式2-4）'!$G$17:$BY$1200,S$1,FALSE))</f>
        <v/>
      </c>
      <c r="T231" s="184"/>
      <c r="U231" s="184"/>
      <c r="V231" s="537"/>
      <c r="W231" s="537"/>
      <c r="X231" s="537"/>
      <c r="Y231" s="537"/>
      <c r="Z231" s="181">
        <f>IF(ISERROR(VLOOKUP($A231,'全入力（様式2-4）'!$G$17:$BY$1200,Z$1,FALSE)),"",VLOOKUP($A231,'全入力（様式2-4）'!$G$17:$BY$1200,Z$1,FALSE))</f>
        <v>0</v>
      </c>
      <c r="AA231" s="181">
        <f>IF(ISERROR(VLOOKUP($A231,'全入力（様式2-4）'!$G$17:$BY$1200,AA$1,FALSE)),"",VLOOKUP($A231,'全入力（様式2-4）'!$G$17:$BY$1200,AA$1,FALSE))</f>
        <v>0</v>
      </c>
      <c r="AB231" s="181">
        <f>IF(ISERROR(VLOOKUP($A231,'全入力（様式2-4）'!$G$17:$BY$1200,AB$1,FALSE)),"",VLOOKUP($A231,'全入力（様式2-4）'!$G$17:$BY$1200,AB$1,FALSE))</f>
        <v>0</v>
      </c>
      <c r="AC231" s="181">
        <f>IF(ISERROR(VLOOKUP($A231,'全入力（様式2-4）'!$G$17:$BY$1200,AC$1,FALSE)),"",VLOOKUP($A231,'全入力（様式2-4）'!$G$17:$BY$1200,AC$1,FALSE))</f>
        <v>0</v>
      </c>
      <c r="AD231" s="201">
        <f>IF(ISERROR(VLOOKUP($A231,'全入力（様式2-4）'!$G$17:$BY$1200,AD$1,FALSE)),"",VLOOKUP($A231,'全入力（様式2-4）'!$G$17:$BY$1200,AD$1,FALSE))</f>
        <v>0</v>
      </c>
      <c r="AE231" s="182"/>
      <c r="AF231" s="182"/>
      <c r="AG231" s="182"/>
      <c r="AH231" s="318" t="str">
        <f t="shared" si="255"/>
        <v>00</v>
      </c>
      <c r="AI231" s="185" t="str">
        <f>IF(ISERROR(VLOOKUP($G231&amp;AI$8,参照!$P$4:$U$500,5,FALSE)),"",VLOOKUP($G231&amp;AI$8,参照!$P$4:$U$500,5,FALSE))</f>
        <v/>
      </c>
      <c r="AJ231" s="185" t="str">
        <f>IF(ISERROR(VLOOKUP($G231&amp;AJ$8,参照!$P$4:$U$500,5,FALSE)),"",VLOOKUP($G231&amp;AJ$8,参照!$P$4:$U$500,5,FALSE))</f>
        <v/>
      </c>
      <c r="AK231" s="180">
        <v>27</v>
      </c>
      <c r="AL231" s="180">
        <v>83</v>
      </c>
      <c r="AM231" s="37"/>
      <c r="AN231" s="76">
        <f>IF(ISERROR(VLOOKUP($A231,'全入力（様式2-4）'!$G$17:$BY$1200,AN$1,FALSE)),"",VLOOKUP($A231,'全入力（様式2-4）'!$G$17:$BY$1200,AN$1,FALSE))</f>
        <v>0</v>
      </c>
      <c r="AO231" s="77">
        <f>IF(ISERROR(VLOOKUP($A231,'全入力（様式2-4）'!$G$17:$BY$1200,AO$1,FALSE)),"",VLOOKUP($A231,'全入力（様式2-4）'!$G$17:$BY$1200,AO$1,FALSE))</f>
        <v>0</v>
      </c>
      <c r="AP231" s="52">
        <f>IF(ISERROR(VLOOKUP($A231,'全入力（様式2-4）'!$G$17:$BY$1200,AP$1,FALSE)),"",VLOOKUP($A231,'全入力（様式2-4）'!$G$17:$BY$1200,AP$1,FALSE))</f>
        <v>0</v>
      </c>
      <c r="AQ231" s="84" t="str">
        <f>IF(ISERROR(VLOOKUP($G231,参照!$U$4:$W$102,3,FALSE)),"",VLOOKUP($G231,参照!$U$4:$W$102,3,FALSE))</f>
        <v/>
      </c>
      <c r="AR231" s="376" t="str">
        <f t="shared" ref="AR231" si="288">IF($AN231&lt;&gt;0,"満額","")</f>
        <v/>
      </c>
      <c r="AS231" s="53" t="str">
        <f t="shared" si="257"/>
        <v/>
      </c>
      <c r="AT231" s="53" t="str">
        <f t="shared" si="258"/>
        <v/>
      </c>
      <c r="AU231" s="53" t="str">
        <f t="shared" si="259"/>
        <v/>
      </c>
      <c r="AV231" s="53" t="str">
        <f t="shared" si="260"/>
        <v/>
      </c>
      <c r="AW231" s="53" t="str">
        <f t="shared" si="252"/>
        <v/>
      </c>
      <c r="AX231" s="54">
        <f t="array" ref="AX231">SUM(IF('全入力（様式2-4）'!$G$17:$G$1200=$A231,IF('全入力（様式2-4）'!$AD$14:$AF$14=$AR231,'全入力（様式2-4）'!$AD$17:$AF$1200)))</f>
        <v>0</v>
      </c>
      <c r="AY231" s="55" t="str">
        <f t="shared" si="261"/>
        <v/>
      </c>
      <c r="AZ231" s="1889">
        <f>IF(ISERROR(VLOOKUP($A231,'全入力（様式2-4）'!$G$17:$BY$1200,AZ$1,FALSE)),"",VLOOKUP($A231,'全入力（様式2-4）'!$G$17:$BY$1200,AZ$1,FALSE))</f>
        <v>0</v>
      </c>
      <c r="BA231" s="54">
        <f t="shared" si="262"/>
        <v>0</v>
      </c>
      <c r="BB231" s="55" t="str">
        <f t="shared" si="263"/>
        <v/>
      </c>
      <c r="BC231" s="54">
        <f t="array" ref="BC231">SUM(IF('全入力（様式2-4）'!$G$17:$G$1200=$A231,IF('全入力（様式2-4）'!$AW$14:$AY$14=$AR231,'全入力（様式2-4）'!$AW$17:$AY$1200)))</f>
        <v>0</v>
      </c>
      <c r="BD231" s="55" t="str">
        <f t="shared" si="264"/>
        <v/>
      </c>
      <c r="BE231" s="152" t="str">
        <f t="shared" si="265"/>
        <v/>
      </c>
      <c r="BF231" s="1889">
        <f>IF(ISERROR(VLOOKUP($A231,'全入力（様式2-4）'!$G$17:$BY$1200,BF$1,FALSE)),"",VLOOKUP($A231,'全入力（様式2-4）'!$G$17:$BY$1200,BF$1,FALSE))</f>
        <v>0</v>
      </c>
      <c r="BG231" s="54"/>
      <c r="BH231" s="55"/>
      <c r="BI231" s="55"/>
      <c r="BJ231" s="146"/>
      <c r="BK231" s="1889"/>
    </row>
    <row r="232" spans="1:63" s="18" customFormat="1" ht="14.25" customHeight="1">
      <c r="A232" s="940">
        <f t="shared" si="253"/>
        <v>74</v>
      </c>
      <c r="B232" s="1">
        <f>'全入力（様式2-4）'!$I$6</f>
        <v>0</v>
      </c>
      <c r="C232" s="35">
        <f>IF(ISERROR(VLOOKUP($A232,'全入力（様式2-4）'!$G$17:$BY$1200,C$1,FALSE)),"",VLOOKUP($A232,'全入力（様式2-4）'!$G$17:$BY$1200,C$1,FALSE))</f>
        <v>0</v>
      </c>
      <c r="D232" s="35">
        <f>IF(ISERROR(VLOOKUP($A232,'全入力（様式2-4）'!$G$17:$BY$1200,D$1,FALSE)),"",VLOOKUP($A232,'全入力（様式2-4）'!$G$17:$BY$1200,D$1,FALSE))</f>
        <v>0</v>
      </c>
      <c r="E232" s="35">
        <f>IF(ISERROR(VLOOKUP($A232,'全入力（様式2-4）'!$G$17:$BY$1200,E$1,FALSE)),"",VLOOKUP($A232,'全入力（様式2-4）'!$G$17:$BY$1200,E$1,FALSE))</f>
        <v>0</v>
      </c>
      <c r="F232" s="35">
        <f>IF(ISERROR(VLOOKUP($A232,'全入力（様式2-4）'!$G$17:$BY$1200,F$1,FALSE)),"",VLOOKUP($A232,'全入力（様式2-4）'!$G$17:$BY$1200,F$1,FALSE))</f>
        <v>0</v>
      </c>
      <c r="G232" s="36" t="str">
        <f>'全入力（様式2-4）'!$P$5&amp;'全入力（様式2-4）'!$R$5&amp;$D232</f>
        <v>0</v>
      </c>
      <c r="H232" s="37" t="str">
        <f t="shared" si="254"/>
        <v/>
      </c>
      <c r="I232" s="38">
        <f>IF(ISERROR(VLOOKUP($A232,'全入力（様式2-4）'!$G$17:$BY$1200,I$1,FALSE)),"",VLOOKUP($A232,'全入力（様式2-4）'!$G$17:$BY$1200,I$1,FALSE))</f>
        <v>0</v>
      </c>
      <c r="J232" s="38" t="str">
        <f>IF(ISERROR(VLOOKUP($A232,'全入力（様式2-4）'!$G$17:$BY$1200,J$1,FALSE)),"",VLOOKUP($A232,'全入力（様式2-4）'!$G$17:$BY$1200,J$1,FALSE))</f>
        <v/>
      </c>
      <c r="K232" s="38">
        <f>IF(ISERROR(VLOOKUP($A232,'全入力（様式2-4）'!$G$17:$BY$1200,K$1,FALSE)),"",VLOOKUP($A232,'全入力（様式2-4）'!$G$17:$BY$1200,K$1,FALSE))</f>
        <v>0</v>
      </c>
      <c r="L232" s="38" t="str">
        <f>IF(ISERROR(VLOOKUP($A232,'全入力（様式2-4）'!$G$17:$BY$1200,L$1,FALSE)),"",VLOOKUP($A232,'全入力（様式2-4）'!$G$17:$BY$1200,L$1,FALSE))</f>
        <v/>
      </c>
      <c r="M232" s="112">
        <f>IF(ISERROR(VLOOKUP($A232,'全入力（様式2-4）'!$G$17:$BY$1200,M$1,FALSE)),"",VLOOKUP($A232,'全入力（様式2-4）'!$G$17:$BY$1200,M$1,FALSE))</f>
        <v>0</v>
      </c>
      <c r="N232" s="112" t="str">
        <f>IF(ISERROR(VLOOKUP($A232,'全入力（様式2-4）'!$G$17:$BY$1200,N$1,FALSE)),"",VLOOKUP($A232,'全入力（様式2-4）'!$G$17:$BY$1200,N$1,FALSE))</f>
        <v/>
      </c>
      <c r="O232" s="112">
        <f>IF(ISERROR(VLOOKUP($A232,'全入力（様式2-4）'!$G$17:$BY$1200,O$1,FALSE)),"",VLOOKUP($A232,'全入力（様式2-4）'!$G$17:$BY$1200,O$1,FALSE))</f>
        <v>0</v>
      </c>
      <c r="P232" s="112" t="str">
        <f>IF(ISERROR(VLOOKUP($A232,'全入力（様式2-4）'!$G$17:$BY$1200,P$1,FALSE)),"",VLOOKUP($A232,'全入力（様式2-4）'!$G$17:$BY$1200,P$1,FALSE))</f>
        <v/>
      </c>
      <c r="Q232" s="176">
        <f>IF(ISERROR(VLOOKUP($A232,'全入力（様式2-4）'!$G$17:$BY$1200,Q$1,FALSE)),"",VLOOKUP($A232,'全入力（様式2-4）'!$G$17:$BY$1200,Q$1,FALSE))</f>
        <v>0</v>
      </c>
      <c r="R232" s="105">
        <f>IF(ISERROR(VLOOKUP($A232,'全入力（様式2-4）'!$G$17:$BY$1200,R$1,FALSE)),"",VLOOKUP($A232,'全入力（様式2-4）'!$G$17:$BY$1200,R$1,FALSE))</f>
        <v>0</v>
      </c>
      <c r="S232" s="105" t="str">
        <f>IF(ISERROR(VLOOKUP($A232,'全入力（様式2-4）'!$G$17:$BY$1200,S$1,FALSE)),"",VLOOKUP($A232,'全入力（様式2-4）'!$G$17:$BY$1200,S$1,FALSE))</f>
        <v/>
      </c>
      <c r="T232" s="105"/>
      <c r="U232" s="105"/>
      <c r="V232" s="105"/>
      <c r="W232" s="105"/>
      <c r="X232" s="105"/>
      <c r="Y232" s="105"/>
      <c r="Z232" s="38">
        <f>IF(ISERROR(VLOOKUP($A232,'全入力（様式2-4）'!$G$17:$BY$1200,Z$1,FALSE)),"",VLOOKUP($A232,'全入力（様式2-4）'!$G$17:$BY$1200,Z$1,FALSE))</f>
        <v>0</v>
      </c>
      <c r="AA232" s="38">
        <f>IF(ISERROR(VLOOKUP($A232,'全入力（様式2-4）'!$G$17:$BY$1200,AA$1,FALSE)),"",VLOOKUP($A232,'全入力（様式2-4）'!$G$17:$BY$1200,AA$1,FALSE))</f>
        <v>0</v>
      </c>
      <c r="AB232" s="38">
        <f>IF(ISERROR(VLOOKUP($A232,'全入力（様式2-4）'!$G$17:$BY$1200,AB$1,FALSE)),"",VLOOKUP($A232,'全入力（様式2-4）'!$G$17:$BY$1200,AB$1,FALSE))</f>
        <v>0</v>
      </c>
      <c r="AC232" s="38">
        <f>IF(ISERROR(VLOOKUP($A232,'全入力（様式2-4）'!$G$17:$BY$1200,AC$1,FALSE)),"",VLOOKUP($A232,'全入力（様式2-4）'!$G$17:$BY$1200,AC$1,FALSE))</f>
        <v>0</v>
      </c>
      <c r="AD232" s="200">
        <f>IF(ISERROR(VLOOKUP($A232,'全入力（様式2-4）'!$G$17:$BY$1200,AD$1,FALSE)),"",VLOOKUP($A232,'全入力（様式2-4）'!$G$17:$BY$1200,AD$1,FALSE))</f>
        <v>0</v>
      </c>
      <c r="AE232" s="112"/>
      <c r="AF232" s="112"/>
      <c r="AG232" s="112"/>
      <c r="AH232" s="317" t="str">
        <f t="shared" si="255"/>
        <v>00</v>
      </c>
      <c r="AI232" s="39" t="str">
        <f>IF(ISERROR(VLOOKUP($G232&amp;AI$8,参照!$P$4:$U$500,5,FALSE)),"",VLOOKUP($G232&amp;AI$8,参照!$P$4:$U$500,5,FALSE))</f>
        <v/>
      </c>
      <c r="AJ232" s="39" t="str">
        <f>IF(ISERROR(VLOOKUP($G232&amp;AJ$8,参照!$P$4:$U$500,5,FALSE)),"",VLOOKUP($G232&amp;AJ$8,参照!$P$4:$U$500,5,FALSE))</f>
        <v/>
      </c>
      <c r="AK232" s="37">
        <v>29</v>
      </c>
      <c r="AL232" s="37">
        <v>84</v>
      </c>
      <c r="AM232" s="37"/>
      <c r="AN232" s="72">
        <f>IF(ISERROR(VLOOKUP($A232,'全入力（様式2-4）'!$G$17:$BY$1200,AN$1,FALSE)),"",VLOOKUP($A232,'全入力（様式2-4）'!$G$17:$BY$1200,AN$1,FALSE))</f>
        <v>0</v>
      </c>
      <c r="AO232" s="78">
        <f>IF(ISERROR(VLOOKUP($A232,'全入力（様式2-4）'!$G$17:$BY$1200,AO$1,FALSE)),"",VLOOKUP($A232,'全入力（様式2-4）'!$G$17:$BY$1200,AO$1,FALSE))</f>
        <v>0</v>
      </c>
      <c r="AP232" s="44">
        <f>IF(ISERROR(VLOOKUP($A232,'全入力（様式2-4）'!$G$17:$BY$1200,AP$1,FALSE)),"",VLOOKUP($A232,'全入力（様式2-4）'!$G$17:$BY$1200,AP$1,FALSE))</f>
        <v>0</v>
      </c>
      <c r="AQ232" s="63" t="str">
        <f>IF(ISERROR(VLOOKUP($G232,参照!$U$4:$W$102,3,FALSE)),"",VLOOKUP($G232,参照!$U$4:$W$102,3,FALSE))</f>
        <v/>
      </c>
      <c r="AR232" s="377" t="str">
        <f t="shared" ref="AR232" si="289">IF($AN232&lt;&gt;0,2/3,"")</f>
        <v/>
      </c>
      <c r="AS232" s="45" t="str">
        <f t="shared" si="257"/>
        <v/>
      </c>
      <c r="AT232" s="45" t="str">
        <f t="shared" si="258"/>
        <v/>
      </c>
      <c r="AU232" s="45" t="str">
        <f t="shared" si="259"/>
        <v/>
      </c>
      <c r="AV232" s="45" t="str">
        <f t="shared" si="260"/>
        <v/>
      </c>
      <c r="AW232" s="45" t="str">
        <f t="shared" si="252"/>
        <v/>
      </c>
      <c r="AX232" s="46">
        <f t="array" ref="AX232">SUM(IF('全入力（様式2-4）'!$G$17:$G$1200=$A232,IF('全入力（様式2-4）'!$AD$14:$AF$14=$AR232,'全入力（様式2-4）'!$AD$17:$AF$1200)))</f>
        <v>0</v>
      </c>
      <c r="AY232" s="47" t="str">
        <f t="shared" si="261"/>
        <v/>
      </c>
      <c r="AZ232" s="1890"/>
      <c r="BA232" s="46">
        <f t="shared" si="262"/>
        <v>0</v>
      </c>
      <c r="BB232" s="47" t="str">
        <f t="shared" si="263"/>
        <v/>
      </c>
      <c r="BC232" s="46">
        <f t="array" ref="BC232">SUM(IF('全入力（様式2-4）'!$G$17:$G$1200=$A232,IF('全入力（様式2-4）'!$AW$14:$AY$14=$AR232,'全入力（様式2-4）'!$AW$17:$AY$1200)))</f>
        <v>0</v>
      </c>
      <c r="BD232" s="47" t="str">
        <f t="shared" si="264"/>
        <v/>
      </c>
      <c r="BE232" s="150" t="str">
        <f t="shared" si="265"/>
        <v/>
      </c>
      <c r="BF232" s="1890"/>
      <c r="BG232" s="46"/>
      <c r="BH232" s="47"/>
      <c r="BI232" s="47"/>
      <c r="BJ232" s="144"/>
      <c r="BK232" s="1890"/>
    </row>
    <row r="233" spans="1:63" s="18" customFormat="1" ht="14.25" customHeight="1" thickBot="1">
      <c r="A233" s="942">
        <f t="shared" si="253"/>
        <v>74</v>
      </c>
      <c r="B233" s="7">
        <f>'全入力（様式2-4）'!$I$6</f>
        <v>0</v>
      </c>
      <c r="C233" s="186">
        <f>IF(ISERROR(VLOOKUP($A233,'全入力（様式2-4）'!$G$17:$BY$1200,C$1,FALSE)),"",VLOOKUP($A233,'全入力（様式2-4）'!$G$17:$BY$1200,C$1,FALSE))</f>
        <v>0</v>
      </c>
      <c r="D233" s="186">
        <f>IF(ISERROR(VLOOKUP($A233,'全入力（様式2-4）'!$G$17:$BY$1200,D$1,FALSE)),"",VLOOKUP($A233,'全入力（様式2-4）'!$G$17:$BY$1200,D$1,FALSE))</f>
        <v>0</v>
      </c>
      <c r="E233" s="186">
        <f>IF(ISERROR(VLOOKUP($A233,'全入力（様式2-4）'!$G$17:$BY$1200,E$1,FALSE)),"",VLOOKUP($A233,'全入力（様式2-4）'!$G$17:$BY$1200,E$1,FALSE))</f>
        <v>0</v>
      </c>
      <c r="F233" s="186">
        <f>IF(ISERROR(VLOOKUP($A233,'全入力（様式2-4）'!$G$17:$BY$1200,F$1,FALSE)),"",VLOOKUP($A233,'全入力（様式2-4）'!$G$17:$BY$1200,F$1,FALSE))</f>
        <v>0</v>
      </c>
      <c r="G233" s="187" t="str">
        <f>'全入力（様式2-4）'!$P$5&amp;'全入力（様式2-4）'!$R$5&amp;$D233</f>
        <v>0</v>
      </c>
      <c r="H233" s="188" t="str">
        <f t="shared" si="254"/>
        <v/>
      </c>
      <c r="I233" s="189">
        <f>IF(ISERROR(VLOOKUP($A233,'全入力（様式2-4）'!$G$17:$BY$1200,I$1,FALSE)),"",VLOOKUP($A233,'全入力（様式2-4）'!$G$17:$BY$1200,I$1,FALSE))</f>
        <v>0</v>
      </c>
      <c r="J233" s="189" t="str">
        <f>IF(ISERROR(VLOOKUP($A233,'全入力（様式2-4）'!$G$17:$BY$1200,J$1,FALSE)),"",VLOOKUP($A233,'全入力（様式2-4）'!$G$17:$BY$1200,J$1,FALSE))</f>
        <v/>
      </c>
      <c r="K233" s="189">
        <f>IF(ISERROR(VLOOKUP($A233,'全入力（様式2-4）'!$G$17:$BY$1200,K$1,FALSE)),"",VLOOKUP($A233,'全入力（様式2-4）'!$G$17:$BY$1200,K$1,FALSE))</f>
        <v>0</v>
      </c>
      <c r="L233" s="189" t="str">
        <f>IF(ISERROR(VLOOKUP($A233,'全入力（様式2-4）'!$G$17:$BY$1200,L$1,FALSE)),"",VLOOKUP($A233,'全入力（様式2-4）'!$G$17:$BY$1200,L$1,FALSE))</f>
        <v/>
      </c>
      <c r="M233" s="190">
        <f>IF(ISERROR(VLOOKUP($A233,'全入力（様式2-4）'!$G$17:$BY$1200,M$1,FALSE)),"",VLOOKUP($A233,'全入力（様式2-4）'!$G$17:$BY$1200,M$1,FALSE))</f>
        <v>0</v>
      </c>
      <c r="N233" s="190" t="str">
        <f>IF(ISERROR(VLOOKUP($A233,'全入力（様式2-4）'!$G$17:$BY$1200,N$1,FALSE)),"",VLOOKUP($A233,'全入力（様式2-4）'!$G$17:$BY$1200,N$1,FALSE))</f>
        <v/>
      </c>
      <c r="O233" s="190">
        <f>IF(ISERROR(VLOOKUP($A233,'全入力（様式2-4）'!$G$17:$BY$1200,O$1,FALSE)),"",VLOOKUP($A233,'全入力（様式2-4）'!$G$17:$BY$1200,O$1,FALSE))</f>
        <v>0</v>
      </c>
      <c r="P233" s="190" t="str">
        <f>IF(ISERROR(VLOOKUP($A233,'全入力（様式2-4）'!$G$17:$BY$1200,P$1,FALSE)),"",VLOOKUP($A233,'全入力（様式2-4）'!$G$17:$BY$1200,P$1,FALSE))</f>
        <v/>
      </c>
      <c r="Q233" s="191">
        <f>IF(ISERROR(VLOOKUP($A233,'全入力（様式2-4）'!$G$17:$BY$1200,Q$1,FALSE)),"",VLOOKUP($A233,'全入力（様式2-4）'!$G$17:$BY$1200,Q$1,FALSE))</f>
        <v>0</v>
      </c>
      <c r="R233" s="192">
        <f>IF(ISERROR(VLOOKUP($A233,'全入力（様式2-4）'!$G$17:$BY$1200,R$1,FALSE)),"",VLOOKUP($A233,'全入力（様式2-4）'!$G$17:$BY$1200,R$1,FALSE))</f>
        <v>0</v>
      </c>
      <c r="S233" s="192" t="str">
        <f>IF(ISERROR(VLOOKUP($A233,'全入力（様式2-4）'!$G$17:$BY$1200,S$1,FALSE)),"",VLOOKUP($A233,'全入力（様式2-4）'!$G$17:$BY$1200,S$1,FALSE))</f>
        <v/>
      </c>
      <c r="T233" s="192"/>
      <c r="U233" s="192"/>
      <c r="V233" s="192"/>
      <c r="W233" s="192"/>
      <c r="X233" s="192"/>
      <c r="Y233" s="192"/>
      <c r="Z233" s="189">
        <f>IF(ISERROR(VLOOKUP($A233,'全入力（様式2-4）'!$G$17:$BY$1200,Z$1,FALSE)),"",VLOOKUP($A233,'全入力（様式2-4）'!$G$17:$BY$1200,Z$1,FALSE))</f>
        <v>0</v>
      </c>
      <c r="AA233" s="189">
        <f>IF(ISERROR(VLOOKUP($A233,'全入力（様式2-4）'!$G$17:$BY$1200,AA$1,FALSE)),"",VLOOKUP($A233,'全入力（様式2-4）'!$G$17:$BY$1200,AA$1,FALSE))</f>
        <v>0</v>
      </c>
      <c r="AB233" s="189">
        <f>IF(ISERROR(VLOOKUP($A233,'全入力（様式2-4）'!$G$17:$BY$1200,AB$1,FALSE)),"",VLOOKUP($A233,'全入力（様式2-4）'!$G$17:$BY$1200,AB$1,FALSE))</f>
        <v>0</v>
      </c>
      <c r="AC233" s="189">
        <f>IF(ISERROR(VLOOKUP($A233,'全入力（様式2-4）'!$G$17:$BY$1200,AC$1,FALSE)),"",VLOOKUP($A233,'全入力（様式2-4）'!$G$17:$BY$1200,AC$1,FALSE))</f>
        <v>0</v>
      </c>
      <c r="AD233" s="202">
        <f>IF(ISERROR(VLOOKUP($A233,'全入力（様式2-4）'!$G$17:$BY$1200,AD$1,FALSE)),"",VLOOKUP($A233,'全入力（様式2-4）'!$G$17:$BY$1200,AD$1,FALSE))</f>
        <v>0</v>
      </c>
      <c r="AE233" s="190"/>
      <c r="AF233" s="190"/>
      <c r="AG233" s="190"/>
      <c r="AH233" s="319" t="str">
        <f t="shared" si="255"/>
        <v>00</v>
      </c>
      <c r="AI233" s="193" t="str">
        <f>IF(ISERROR(VLOOKUP($G233&amp;AI$8,参照!$P$4:$U$500,5,FALSE)),"",VLOOKUP($G233&amp;AI$8,参照!$P$4:$U$500,5,FALSE))</f>
        <v/>
      </c>
      <c r="AJ233" s="193" t="str">
        <f>IF(ISERROR(VLOOKUP($G233&amp;AJ$8,参照!$P$4:$U$500,5,FALSE)),"",VLOOKUP($G233&amp;AJ$8,参照!$P$4:$U$500,5,FALSE))</f>
        <v/>
      </c>
      <c r="AK233" s="188">
        <v>31</v>
      </c>
      <c r="AL233" s="188">
        <v>85</v>
      </c>
      <c r="AM233" s="37"/>
      <c r="AN233" s="74">
        <f>IF(ISERROR(VLOOKUP($A233,'全入力（様式2-4）'!$G$17:$BY$1200,AN$1,FALSE)),"",VLOOKUP($A233,'全入力（様式2-4）'!$G$17:$BY$1200,AN$1,FALSE))</f>
        <v>0</v>
      </c>
      <c r="AO233" s="79">
        <f>IF(ISERROR(VLOOKUP($A233,'全入力（様式2-4）'!$G$17:$BY$1200,AO$1,FALSE)),"",VLOOKUP($A233,'全入力（様式2-4）'!$G$17:$BY$1200,AO$1,FALSE))</f>
        <v>0</v>
      </c>
      <c r="AP233" s="48">
        <f>IF(ISERROR(VLOOKUP($A233,'全入力（様式2-4）'!$G$17:$BY$1200,AP$1,FALSE)),"",VLOOKUP($A233,'全入力（様式2-4）'!$G$17:$BY$1200,AP$1,FALSE))</f>
        <v>0</v>
      </c>
      <c r="AQ233" s="64" t="str">
        <f>IF(ISERROR(VLOOKUP($G233,参照!$U$4:$W$102,3,FALSE)),"",VLOOKUP($G233,参照!$U$4:$W$102,3,FALSE))</f>
        <v/>
      </c>
      <c r="AR233" s="378" t="str">
        <f t="shared" ref="AR233" si="290">IF($AN233&lt;&gt;0,1/3,"")</f>
        <v/>
      </c>
      <c r="AS233" s="49" t="str">
        <f t="shared" si="257"/>
        <v/>
      </c>
      <c r="AT233" s="49" t="str">
        <f t="shared" si="258"/>
        <v/>
      </c>
      <c r="AU233" s="49" t="str">
        <f t="shared" si="259"/>
        <v/>
      </c>
      <c r="AV233" s="49" t="str">
        <f t="shared" si="260"/>
        <v/>
      </c>
      <c r="AW233" s="49" t="str">
        <f t="shared" si="252"/>
        <v/>
      </c>
      <c r="AX233" s="50">
        <f t="array" ref="AX233">SUM(IF('全入力（様式2-4）'!$G$17:$G$1200=$A233,IF('全入力（様式2-4）'!$AD$14:$AF$14=$AR233,'全入力（様式2-4）'!$AD$17:$AF$1200)))</f>
        <v>0</v>
      </c>
      <c r="AY233" s="51" t="str">
        <f t="shared" si="261"/>
        <v/>
      </c>
      <c r="AZ233" s="1891"/>
      <c r="BA233" s="50">
        <f t="shared" si="262"/>
        <v>0</v>
      </c>
      <c r="BB233" s="51" t="str">
        <f t="shared" si="263"/>
        <v/>
      </c>
      <c r="BC233" s="50">
        <f t="array" ref="BC233">SUM(IF('全入力（様式2-4）'!$G$17:$G$1200=$A233,IF('全入力（様式2-4）'!$AW$14:$AY$14=$AR233,'全入力（様式2-4）'!$AW$17:$AY$1200)))</f>
        <v>0</v>
      </c>
      <c r="BD233" s="51" t="str">
        <f t="shared" si="264"/>
        <v/>
      </c>
      <c r="BE233" s="151" t="str">
        <f t="shared" si="265"/>
        <v/>
      </c>
      <c r="BF233" s="1891"/>
      <c r="BG233" s="50"/>
      <c r="BH233" s="51"/>
      <c r="BI233" s="51"/>
      <c r="BJ233" s="145"/>
      <c r="BK233" s="1891"/>
    </row>
    <row r="234" spans="1:63" s="18" customFormat="1" ht="14.25" customHeight="1">
      <c r="A234" s="941">
        <f>A231+1</f>
        <v>75</v>
      </c>
      <c r="B234" s="178">
        <f>'全入力（様式2-4）'!$I$6</f>
        <v>0</v>
      </c>
      <c r="C234" s="177">
        <f>IF(ISERROR(VLOOKUP($A234,'全入力（様式2-4）'!$G$17:$BY$1200,C$1,FALSE)),"",VLOOKUP($A234,'全入力（様式2-4）'!$G$17:$BY$1200,C$1,FALSE))</f>
        <v>0</v>
      </c>
      <c r="D234" s="177">
        <f>IF(ISERROR(VLOOKUP($A234,'全入力（様式2-4）'!$G$17:$BY$1200,D$1,FALSE)),"",VLOOKUP($A234,'全入力（様式2-4）'!$G$17:$BY$1200,D$1,FALSE))</f>
        <v>0</v>
      </c>
      <c r="E234" s="177">
        <f>IF(ISERROR(VLOOKUP($A234,'全入力（様式2-4）'!$G$17:$BY$1200,E$1,FALSE)),"",VLOOKUP($A234,'全入力（様式2-4）'!$G$17:$BY$1200,E$1,FALSE))</f>
        <v>0</v>
      </c>
      <c r="F234" s="177">
        <f>IF(ISERROR(VLOOKUP($A234,'全入力（様式2-4）'!$G$17:$BY$1200,F$1,FALSE)),"",VLOOKUP($A234,'全入力（様式2-4）'!$G$17:$BY$1200,F$1,FALSE))</f>
        <v>0</v>
      </c>
      <c r="G234" s="179" t="str">
        <f>'全入力（様式2-4）'!$P$5&amp;'全入力（様式2-4）'!$R$5&amp;$D234</f>
        <v>0</v>
      </c>
      <c r="H234" s="180" t="str">
        <f t="shared" si="254"/>
        <v/>
      </c>
      <c r="I234" s="181">
        <f>IF(ISERROR(VLOOKUP($A234,'全入力（様式2-4）'!$G$17:$BY$1200,I$1,FALSE)),"",VLOOKUP($A234,'全入力（様式2-4）'!$G$17:$BY$1200,I$1,FALSE))</f>
        <v>0</v>
      </c>
      <c r="J234" s="181" t="str">
        <f>IF(ISERROR(VLOOKUP($A234,'全入力（様式2-4）'!$G$17:$BY$1200,J$1,FALSE)),"",VLOOKUP($A234,'全入力（様式2-4）'!$G$17:$BY$1200,J$1,FALSE))</f>
        <v/>
      </c>
      <c r="K234" s="181">
        <f>IF(ISERROR(VLOOKUP($A234,'全入力（様式2-4）'!$G$17:$BY$1200,K$1,FALSE)),"",VLOOKUP($A234,'全入力（様式2-4）'!$G$17:$BY$1200,K$1,FALSE))</f>
        <v>0</v>
      </c>
      <c r="L234" s="181" t="str">
        <f>IF(ISERROR(VLOOKUP($A234,'全入力（様式2-4）'!$G$17:$BY$1200,L$1,FALSE)),"",VLOOKUP($A234,'全入力（様式2-4）'!$G$17:$BY$1200,L$1,FALSE))</f>
        <v/>
      </c>
      <c r="M234" s="182">
        <f>IF(ISERROR(VLOOKUP($A234,'全入力（様式2-4）'!$G$17:$BY$1200,M$1,FALSE)),"",VLOOKUP($A234,'全入力（様式2-4）'!$G$17:$BY$1200,M$1,FALSE))</f>
        <v>0</v>
      </c>
      <c r="N234" s="182" t="str">
        <f>IF(ISERROR(VLOOKUP($A234,'全入力（様式2-4）'!$G$17:$BY$1200,N$1,FALSE)),"",VLOOKUP($A234,'全入力（様式2-4）'!$G$17:$BY$1200,N$1,FALSE))</f>
        <v/>
      </c>
      <c r="O234" s="182">
        <f>IF(ISERROR(VLOOKUP($A234,'全入力（様式2-4）'!$G$17:$BY$1200,O$1,FALSE)),"",VLOOKUP($A234,'全入力（様式2-4）'!$G$17:$BY$1200,O$1,FALSE))</f>
        <v>0</v>
      </c>
      <c r="P234" s="182" t="str">
        <f>IF(ISERROR(VLOOKUP($A234,'全入力（様式2-4）'!$G$17:$BY$1200,P$1,FALSE)),"",VLOOKUP($A234,'全入力（様式2-4）'!$G$17:$BY$1200,P$1,FALSE))</f>
        <v/>
      </c>
      <c r="Q234" s="183">
        <f>IF(ISERROR(VLOOKUP($A234,'全入力（様式2-4）'!$G$17:$BY$1200,Q$1,FALSE)),"",VLOOKUP($A234,'全入力（様式2-4）'!$G$17:$BY$1200,Q$1,FALSE))</f>
        <v>0</v>
      </c>
      <c r="R234" s="184">
        <f>IF(ISERROR(VLOOKUP($A234,'全入力（様式2-4）'!$G$17:$BY$1200,R$1,FALSE)),"",VLOOKUP($A234,'全入力（様式2-4）'!$G$17:$BY$1200,R$1,FALSE))</f>
        <v>0</v>
      </c>
      <c r="S234" s="184" t="str">
        <f>IF(ISERROR(VLOOKUP($A234,'全入力（様式2-4）'!$G$17:$BY$1200,S$1,FALSE)),"",VLOOKUP($A234,'全入力（様式2-4）'!$G$17:$BY$1200,S$1,FALSE))</f>
        <v/>
      </c>
      <c r="T234" s="184"/>
      <c r="U234" s="184"/>
      <c r="V234" s="537"/>
      <c r="W234" s="537"/>
      <c r="X234" s="537"/>
      <c r="Y234" s="537"/>
      <c r="Z234" s="181">
        <f>IF(ISERROR(VLOOKUP($A234,'全入力（様式2-4）'!$G$17:$BY$1200,Z$1,FALSE)),"",VLOOKUP($A234,'全入力（様式2-4）'!$G$17:$BY$1200,Z$1,FALSE))</f>
        <v>0</v>
      </c>
      <c r="AA234" s="181">
        <f>IF(ISERROR(VLOOKUP($A234,'全入力（様式2-4）'!$G$17:$BY$1200,AA$1,FALSE)),"",VLOOKUP($A234,'全入力（様式2-4）'!$G$17:$BY$1200,AA$1,FALSE))</f>
        <v>0</v>
      </c>
      <c r="AB234" s="181">
        <f>IF(ISERROR(VLOOKUP($A234,'全入力（様式2-4）'!$G$17:$BY$1200,AB$1,FALSE)),"",VLOOKUP($A234,'全入力（様式2-4）'!$G$17:$BY$1200,AB$1,FALSE))</f>
        <v>0</v>
      </c>
      <c r="AC234" s="181">
        <f>IF(ISERROR(VLOOKUP($A234,'全入力（様式2-4）'!$G$17:$BY$1200,AC$1,FALSE)),"",VLOOKUP($A234,'全入力（様式2-4）'!$G$17:$BY$1200,AC$1,FALSE))</f>
        <v>0</v>
      </c>
      <c r="AD234" s="201">
        <f>IF(ISERROR(VLOOKUP($A234,'全入力（様式2-4）'!$G$17:$BY$1200,AD$1,FALSE)),"",VLOOKUP($A234,'全入力（様式2-4）'!$G$17:$BY$1200,AD$1,FALSE))</f>
        <v>0</v>
      </c>
      <c r="AE234" s="182"/>
      <c r="AF234" s="182"/>
      <c r="AG234" s="182"/>
      <c r="AH234" s="318" t="str">
        <f t="shared" si="255"/>
        <v>00</v>
      </c>
      <c r="AI234" s="185" t="str">
        <f>IF(ISERROR(VLOOKUP($G234&amp;AI$8,参照!$P$4:$U$500,5,FALSE)),"",VLOOKUP($G234&amp;AI$8,参照!$P$4:$U$500,5,FALSE))</f>
        <v/>
      </c>
      <c r="AJ234" s="185" t="str">
        <f>IF(ISERROR(VLOOKUP($G234&amp;AJ$8,参照!$P$4:$U$500,5,FALSE)),"",VLOOKUP($G234&amp;AJ$8,参照!$P$4:$U$500,5,FALSE))</f>
        <v/>
      </c>
      <c r="AK234" s="180">
        <v>27</v>
      </c>
      <c r="AL234" s="180">
        <v>83</v>
      </c>
      <c r="AM234" s="37"/>
      <c r="AN234" s="76">
        <f>IF(ISERROR(VLOOKUP($A234,'全入力（様式2-4）'!$G$17:$BY$1200,AN$1,FALSE)),"",VLOOKUP($A234,'全入力（様式2-4）'!$G$17:$BY$1200,AN$1,FALSE))</f>
        <v>0</v>
      </c>
      <c r="AO234" s="77">
        <f>IF(ISERROR(VLOOKUP($A234,'全入力（様式2-4）'!$G$17:$BY$1200,AO$1,FALSE)),"",VLOOKUP($A234,'全入力（様式2-4）'!$G$17:$BY$1200,AO$1,FALSE))</f>
        <v>0</v>
      </c>
      <c r="AP234" s="52">
        <f>IF(ISERROR(VLOOKUP($A234,'全入力（様式2-4）'!$G$17:$BY$1200,AP$1,FALSE)),"",VLOOKUP($A234,'全入力（様式2-4）'!$G$17:$BY$1200,AP$1,FALSE))</f>
        <v>0</v>
      </c>
      <c r="AQ234" s="84" t="str">
        <f>IF(ISERROR(VLOOKUP($G234,参照!$U$4:$W$102,3,FALSE)),"",VLOOKUP($G234,参照!$U$4:$W$102,3,FALSE))</f>
        <v/>
      </c>
      <c r="AR234" s="376" t="str">
        <f t="shared" ref="AR234" si="291">IF($AN234&lt;&gt;0,"満額","")</f>
        <v/>
      </c>
      <c r="AS234" s="53" t="str">
        <f t="shared" si="257"/>
        <v/>
      </c>
      <c r="AT234" s="53" t="str">
        <f t="shared" si="258"/>
        <v/>
      </c>
      <c r="AU234" s="53" t="str">
        <f t="shared" si="259"/>
        <v/>
      </c>
      <c r="AV234" s="53" t="str">
        <f t="shared" si="260"/>
        <v/>
      </c>
      <c r="AW234" s="53" t="str">
        <f t="shared" si="252"/>
        <v/>
      </c>
      <c r="AX234" s="54">
        <f t="array" ref="AX234">SUM(IF('全入力（様式2-4）'!$G$17:$G$1200=$A234,IF('全入力（様式2-4）'!$AD$14:$AF$14=$AR234,'全入力（様式2-4）'!$AD$17:$AF$1200)))</f>
        <v>0</v>
      </c>
      <c r="AY234" s="55" t="str">
        <f t="shared" si="261"/>
        <v/>
      </c>
      <c r="AZ234" s="1889">
        <f>IF(ISERROR(VLOOKUP($A234,'全入力（様式2-4）'!$G$17:$BY$1200,AZ$1,FALSE)),"",VLOOKUP($A234,'全入力（様式2-4）'!$G$17:$BY$1200,AZ$1,FALSE))</f>
        <v>0</v>
      </c>
      <c r="BA234" s="54">
        <f t="shared" si="262"/>
        <v>0</v>
      </c>
      <c r="BB234" s="55" t="str">
        <f t="shared" si="263"/>
        <v/>
      </c>
      <c r="BC234" s="54">
        <f t="array" ref="BC234">SUM(IF('全入力（様式2-4）'!$G$17:$G$1200=$A234,IF('全入力（様式2-4）'!$AW$14:$AY$14=$AR234,'全入力（様式2-4）'!$AW$17:$AY$1200)))</f>
        <v>0</v>
      </c>
      <c r="BD234" s="55" t="str">
        <f t="shared" si="264"/>
        <v/>
      </c>
      <c r="BE234" s="152" t="str">
        <f t="shared" si="265"/>
        <v/>
      </c>
      <c r="BF234" s="1889">
        <f>IF(ISERROR(VLOOKUP($A234,'全入力（様式2-4）'!$G$17:$BY$1200,BF$1,FALSE)),"",VLOOKUP($A234,'全入力（様式2-4）'!$G$17:$BY$1200,BF$1,FALSE))</f>
        <v>0</v>
      </c>
      <c r="BG234" s="54"/>
      <c r="BH234" s="55"/>
      <c r="BI234" s="55"/>
      <c r="BJ234" s="146"/>
      <c r="BK234" s="1889"/>
    </row>
    <row r="235" spans="1:63" s="18" customFormat="1" ht="14.25" customHeight="1">
      <c r="A235" s="940">
        <f t="shared" si="253"/>
        <v>75</v>
      </c>
      <c r="B235" s="1">
        <f>'全入力（様式2-4）'!$I$6</f>
        <v>0</v>
      </c>
      <c r="C235" s="35">
        <f>IF(ISERROR(VLOOKUP($A235,'全入力（様式2-4）'!$G$17:$BY$1200,C$1,FALSE)),"",VLOOKUP($A235,'全入力（様式2-4）'!$G$17:$BY$1200,C$1,FALSE))</f>
        <v>0</v>
      </c>
      <c r="D235" s="35">
        <f>IF(ISERROR(VLOOKUP($A235,'全入力（様式2-4）'!$G$17:$BY$1200,D$1,FALSE)),"",VLOOKUP($A235,'全入力（様式2-4）'!$G$17:$BY$1200,D$1,FALSE))</f>
        <v>0</v>
      </c>
      <c r="E235" s="35">
        <f>IF(ISERROR(VLOOKUP($A235,'全入力（様式2-4）'!$G$17:$BY$1200,E$1,FALSE)),"",VLOOKUP($A235,'全入力（様式2-4）'!$G$17:$BY$1200,E$1,FALSE))</f>
        <v>0</v>
      </c>
      <c r="F235" s="35">
        <f>IF(ISERROR(VLOOKUP($A235,'全入力（様式2-4）'!$G$17:$BY$1200,F$1,FALSE)),"",VLOOKUP($A235,'全入力（様式2-4）'!$G$17:$BY$1200,F$1,FALSE))</f>
        <v>0</v>
      </c>
      <c r="G235" s="36" t="str">
        <f>'全入力（様式2-4）'!$P$5&amp;'全入力（様式2-4）'!$R$5&amp;$D235</f>
        <v>0</v>
      </c>
      <c r="H235" s="37" t="str">
        <f t="shared" si="254"/>
        <v/>
      </c>
      <c r="I235" s="38">
        <f>IF(ISERROR(VLOOKUP($A235,'全入力（様式2-4）'!$G$17:$BY$1200,I$1,FALSE)),"",VLOOKUP($A235,'全入力（様式2-4）'!$G$17:$BY$1200,I$1,FALSE))</f>
        <v>0</v>
      </c>
      <c r="J235" s="38" t="str">
        <f>IF(ISERROR(VLOOKUP($A235,'全入力（様式2-4）'!$G$17:$BY$1200,J$1,FALSE)),"",VLOOKUP($A235,'全入力（様式2-4）'!$G$17:$BY$1200,J$1,FALSE))</f>
        <v/>
      </c>
      <c r="K235" s="38">
        <f>IF(ISERROR(VLOOKUP($A235,'全入力（様式2-4）'!$G$17:$BY$1200,K$1,FALSE)),"",VLOOKUP($A235,'全入力（様式2-4）'!$G$17:$BY$1200,K$1,FALSE))</f>
        <v>0</v>
      </c>
      <c r="L235" s="38" t="str">
        <f>IF(ISERROR(VLOOKUP($A235,'全入力（様式2-4）'!$G$17:$BY$1200,L$1,FALSE)),"",VLOOKUP($A235,'全入力（様式2-4）'!$G$17:$BY$1200,L$1,FALSE))</f>
        <v/>
      </c>
      <c r="M235" s="112">
        <f>IF(ISERROR(VLOOKUP($A235,'全入力（様式2-4）'!$G$17:$BY$1200,M$1,FALSE)),"",VLOOKUP($A235,'全入力（様式2-4）'!$G$17:$BY$1200,M$1,FALSE))</f>
        <v>0</v>
      </c>
      <c r="N235" s="112" t="str">
        <f>IF(ISERROR(VLOOKUP($A235,'全入力（様式2-4）'!$G$17:$BY$1200,N$1,FALSE)),"",VLOOKUP($A235,'全入力（様式2-4）'!$G$17:$BY$1200,N$1,FALSE))</f>
        <v/>
      </c>
      <c r="O235" s="112">
        <f>IF(ISERROR(VLOOKUP($A235,'全入力（様式2-4）'!$G$17:$BY$1200,O$1,FALSE)),"",VLOOKUP($A235,'全入力（様式2-4）'!$G$17:$BY$1200,O$1,FALSE))</f>
        <v>0</v>
      </c>
      <c r="P235" s="112" t="str">
        <f>IF(ISERROR(VLOOKUP($A235,'全入力（様式2-4）'!$G$17:$BY$1200,P$1,FALSE)),"",VLOOKUP($A235,'全入力（様式2-4）'!$G$17:$BY$1200,P$1,FALSE))</f>
        <v/>
      </c>
      <c r="Q235" s="176">
        <f>IF(ISERROR(VLOOKUP($A235,'全入力（様式2-4）'!$G$17:$BY$1200,Q$1,FALSE)),"",VLOOKUP($A235,'全入力（様式2-4）'!$G$17:$BY$1200,Q$1,FALSE))</f>
        <v>0</v>
      </c>
      <c r="R235" s="105">
        <f>IF(ISERROR(VLOOKUP($A235,'全入力（様式2-4）'!$G$17:$BY$1200,R$1,FALSE)),"",VLOOKUP($A235,'全入力（様式2-4）'!$G$17:$BY$1200,R$1,FALSE))</f>
        <v>0</v>
      </c>
      <c r="S235" s="105" t="str">
        <f>IF(ISERROR(VLOOKUP($A235,'全入力（様式2-4）'!$G$17:$BY$1200,S$1,FALSE)),"",VLOOKUP($A235,'全入力（様式2-4）'!$G$17:$BY$1200,S$1,FALSE))</f>
        <v/>
      </c>
      <c r="T235" s="105"/>
      <c r="U235" s="105"/>
      <c r="V235" s="105"/>
      <c r="W235" s="105"/>
      <c r="X235" s="105"/>
      <c r="Y235" s="105"/>
      <c r="Z235" s="38">
        <f>IF(ISERROR(VLOOKUP($A235,'全入力（様式2-4）'!$G$17:$BY$1200,Z$1,FALSE)),"",VLOOKUP($A235,'全入力（様式2-4）'!$G$17:$BY$1200,Z$1,FALSE))</f>
        <v>0</v>
      </c>
      <c r="AA235" s="38">
        <f>IF(ISERROR(VLOOKUP($A235,'全入力（様式2-4）'!$G$17:$BY$1200,AA$1,FALSE)),"",VLOOKUP($A235,'全入力（様式2-4）'!$G$17:$BY$1200,AA$1,FALSE))</f>
        <v>0</v>
      </c>
      <c r="AB235" s="38">
        <f>IF(ISERROR(VLOOKUP($A235,'全入力（様式2-4）'!$G$17:$BY$1200,AB$1,FALSE)),"",VLOOKUP($A235,'全入力（様式2-4）'!$G$17:$BY$1200,AB$1,FALSE))</f>
        <v>0</v>
      </c>
      <c r="AC235" s="38">
        <f>IF(ISERROR(VLOOKUP($A235,'全入力（様式2-4）'!$G$17:$BY$1200,AC$1,FALSE)),"",VLOOKUP($A235,'全入力（様式2-4）'!$G$17:$BY$1200,AC$1,FALSE))</f>
        <v>0</v>
      </c>
      <c r="AD235" s="200">
        <f>IF(ISERROR(VLOOKUP($A235,'全入力（様式2-4）'!$G$17:$BY$1200,AD$1,FALSE)),"",VLOOKUP($A235,'全入力（様式2-4）'!$G$17:$BY$1200,AD$1,FALSE))</f>
        <v>0</v>
      </c>
      <c r="AE235" s="112"/>
      <c r="AF235" s="112"/>
      <c r="AG235" s="112"/>
      <c r="AH235" s="317" t="str">
        <f t="shared" si="255"/>
        <v>00</v>
      </c>
      <c r="AI235" s="39" t="str">
        <f>IF(ISERROR(VLOOKUP($G235&amp;AI$8,参照!$P$4:$U$500,5,FALSE)),"",VLOOKUP($G235&amp;AI$8,参照!$P$4:$U$500,5,FALSE))</f>
        <v/>
      </c>
      <c r="AJ235" s="39" t="str">
        <f>IF(ISERROR(VLOOKUP($G235&amp;AJ$8,参照!$P$4:$U$500,5,FALSE)),"",VLOOKUP($G235&amp;AJ$8,参照!$P$4:$U$500,5,FALSE))</f>
        <v/>
      </c>
      <c r="AK235" s="37">
        <v>29</v>
      </c>
      <c r="AL235" s="37">
        <v>84</v>
      </c>
      <c r="AM235" s="37"/>
      <c r="AN235" s="72">
        <f>IF(ISERROR(VLOOKUP($A235,'全入力（様式2-4）'!$G$17:$BY$1200,AN$1,FALSE)),"",VLOOKUP($A235,'全入力（様式2-4）'!$G$17:$BY$1200,AN$1,FALSE))</f>
        <v>0</v>
      </c>
      <c r="AO235" s="78">
        <f>IF(ISERROR(VLOOKUP($A235,'全入力（様式2-4）'!$G$17:$BY$1200,AO$1,FALSE)),"",VLOOKUP($A235,'全入力（様式2-4）'!$G$17:$BY$1200,AO$1,FALSE))</f>
        <v>0</v>
      </c>
      <c r="AP235" s="44">
        <f>IF(ISERROR(VLOOKUP($A235,'全入力（様式2-4）'!$G$17:$BY$1200,AP$1,FALSE)),"",VLOOKUP($A235,'全入力（様式2-4）'!$G$17:$BY$1200,AP$1,FALSE))</f>
        <v>0</v>
      </c>
      <c r="AQ235" s="63" t="str">
        <f>IF(ISERROR(VLOOKUP($G235,参照!$U$4:$W$102,3,FALSE)),"",VLOOKUP($G235,参照!$U$4:$W$102,3,FALSE))</f>
        <v/>
      </c>
      <c r="AR235" s="377" t="str">
        <f t="shared" ref="AR235" si="292">IF($AN235&lt;&gt;0,2/3,"")</f>
        <v/>
      </c>
      <c r="AS235" s="45" t="str">
        <f t="shared" si="257"/>
        <v/>
      </c>
      <c r="AT235" s="45" t="str">
        <f t="shared" si="258"/>
        <v/>
      </c>
      <c r="AU235" s="45" t="str">
        <f t="shared" si="259"/>
        <v/>
      </c>
      <c r="AV235" s="45" t="str">
        <f t="shared" si="260"/>
        <v/>
      </c>
      <c r="AW235" s="45" t="str">
        <f t="shared" si="252"/>
        <v/>
      </c>
      <c r="AX235" s="46">
        <f t="array" ref="AX235">SUM(IF('全入力（様式2-4）'!$G$17:$G$1200=$A235,IF('全入力（様式2-4）'!$AD$14:$AF$14=$AR235,'全入力（様式2-4）'!$AD$17:$AF$1200)))</f>
        <v>0</v>
      </c>
      <c r="AY235" s="47" t="str">
        <f t="shared" si="261"/>
        <v/>
      </c>
      <c r="AZ235" s="1890"/>
      <c r="BA235" s="46">
        <f t="shared" si="262"/>
        <v>0</v>
      </c>
      <c r="BB235" s="47" t="str">
        <f t="shared" si="263"/>
        <v/>
      </c>
      <c r="BC235" s="46">
        <f t="array" ref="BC235">SUM(IF('全入力（様式2-4）'!$G$17:$G$1200=$A235,IF('全入力（様式2-4）'!$AW$14:$AY$14=$AR235,'全入力（様式2-4）'!$AW$17:$AY$1200)))</f>
        <v>0</v>
      </c>
      <c r="BD235" s="47" t="str">
        <f t="shared" si="264"/>
        <v/>
      </c>
      <c r="BE235" s="150" t="str">
        <f t="shared" si="265"/>
        <v/>
      </c>
      <c r="BF235" s="1890"/>
      <c r="BG235" s="46"/>
      <c r="BH235" s="47"/>
      <c r="BI235" s="47"/>
      <c r="BJ235" s="144"/>
      <c r="BK235" s="1890"/>
    </row>
    <row r="236" spans="1:63" s="18" customFormat="1" ht="14.25" customHeight="1" thickBot="1">
      <c r="A236" s="942">
        <f t="shared" si="253"/>
        <v>75</v>
      </c>
      <c r="B236" s="7">
        <f>'全入力（様式2-4）'!$I$6</f>
        <v>0</v>
      </c>
      <c r="C236" s="186">
        <f>IF(ISERROR(VLOOKUP($A236,'全入力（様式2-4）'!$G$17:$BY$1200,C$1,FALSE)),"",VLOOKUP($A236,'全入力（様式2-4）'!$G$17:$BY$1200,C$1,FALSE))</f>
        <v>0</v>
      </c>
      <c r="D236" s="186">
        <f>IF(ISERROR(VLOOKUP($A236,'全入力（様式2-4）'!$G$17:$BY$1200,D$1,FALSE)),"",VLOOKUP($A236,'全入力（様式2-4）'!$G$17:$BY$1200,D$1,FALSE))</f>
        <v>0</v>
      </c>
      <c r="E236" s="186">
        <f>IF(ISERROR(VLOOKUP($A236,'全入力（様式2-4）'!$G$17:$BY$1200,E$1,FALSE)),"",VLOOKUP($A236,'全入力（様式2-4）'!$G$17:$BY$1200,E$1,FALSE))</f>
        <v>0</v>
      </c>
      <c r="F236" s="186">
        <f>IF(ISERROR(VLOOKUP($A236,'全入力（様式2-4）'!$G$17:$BY$1200,F$1,FALSE)),"",VLOOKUP($A236,'全入力（様式2-4）'!$G$17:$BY$1200,F$1,FALSE))</f>
        <v>0</v>
      </c>
      <c r="G236" s="187" t="str">
        <f>'全入力（様式2-4）'!$P$5&amp;'全入力（様式2-4）'!$R$5&amp;$D236</f>
        <v>0</v>
      </c>
      <c r="H236" s="188" t="str">
        <f t="shared" si="254"/>
        <v/>
      </c>
      <c r="I236" s="189">
        <f>IF(ISERROR(VLOOKUP($A236,'全入力（様式2-4）'!$G$17:$BY$1200,I$1,FALSE)),"",VLOOKUP($A236,'全入力（様式2-4）'!$G$17:$BY$1200,I$1,FALSE))</f>
        <v>0</v>
      </c>
      <c r="J236" s="189" t="str">
        <f>IF(ISERROR(VLOOKUP($A236,'全入力（様式2-4）'!$G$17:$BY$1200,J$1,FALSE)),"",VLOOKUP($A236,'全入力（様式2-4）'!$G$17:$BY$1200,J$1,FALSE))</f>
        <v/>
      </c>
      <c r="K236" s="189">
        <f>IF(ISERROR(VLOOKUP($A236,'全入力（様式2-4）'!$G$17:$BY$1200,K$1,FALSE)),"",VLOOKUP($A236,'全入力（様式2-4）'!$G$17:$BY$1200,K$1,FALSE))</f>
        <v>0</v>
      </c>
      <c r="L236" s="189" t="str">
        <f>IF(ISERROR(VLOOKUP($A236,'全入力（様式2-4）'!$G$17:$BY$1200,L$1,FALSE)),"",VLOOKUP($A236,'全入力（様式2-4）'!$G$17:$BY$1200,L$1,FALSE))</f>
        <v/>
      </c>
      <c r="M236" s="190">
        <f>IF(ISERROR(VLOOKUP($A236,'全入力（様式2-4）'!$G$17:$BY$1200,M$1,FALSE)),"",VLOOKUP($A236,'全入力（様式2-4）'!$G$17:$BY$1200,M$1,FALSE))</f>
        <v>0</v>
      </c>
      <c r="N236" s="190" t="str">
        <f>IF(ISERROR(VLOOKUP($A236,'全入力（様式2-4）'!$G$17:$BY$1200,N$1,FALSE)),"",VLOOKUP($A236,'全入力（様式2-4）'!$G$17:$BY$1200,N$1,FALSE))</f>
        <v/>
      </c>
      <c r="O236" s="190">
        <f>IF(ISERROR(VLOOKUP($A236,'全入力（様式2-4）'!$G$17:$BY$1200,O$1,FALSE)),"",VLOOKUP($A236,'全入力（様式2-4）'!$G$17:$BY$1200,O$1,FALSE))</f>
        <v>0</v>
      </c>
      <c r="P236" s="190" t="str">
        <f>IF(ISERROR(VLOOKUP($A236,'全入力（様式2-4）'!$G$17:$BY$1200,P$1,FALSE)),"",VLOOKUP($A236,'全入力（様式2-4）'!$G$17:$BY$1200,P$1,FALSE))</f>
        <v/>
      </c>
      <c r="Q236" s="191">
        <f>IF(ISERROR(VLOOKUP($A236,'全入力（様式2-4）'!$G$17:$BY$1200,Q$1,FALSE)),"",VLOOKUP($A236,'全入力（様式2-4）'!$G$17:$BY$1200,Q$1,FALSE))</f>
        <v>0</v>
      </c>
      <c r="R236" s="192">
        <f>IF(ISERROR(VLOOKUP($A236,'全入力（様式2-4）'!$G$17:$BY$1200,R$1,FALSE)),"",VLOOKUP($A236,'全入力（様式2-4）'!$G$17:$BY$1200,R$1,FALSE))</f>
        <v>0</v>
      </c>
      <c r="S236" s="192" t="str">
        <f>IF(ISERROR(VLOOKUP($A236,'全入力（様式2-4）'!$G$17:$BY$1200,S$1,FALSE)),"",VLOOKUP($A236,'全入力（様式2-4）'!$G$17:$BY$1200,S$1,FALSE))</f>
        <v/>
      </c>
      <c r="T236" s="192"/>
      <c r="U236" s="192"/>
      <c r="V236" s="192"/>
      <c r="W236" s="192"/>
      <c r="X236" s="192"/>
      <c r="Y236" s="192"/>
      <c r="Z236" s="189">
        <f>IF(ISERROR(VLOOKUP($A236,'全入力（様式2-4）'!$G$17:$BY$1200,Z$1,FALSE)),"",VLOOKUP($A236,'全入力（様式2-4）'!$G$17:$BY$1200,Z$1,FALSE))</f>
        <v>0</v>
      </c>
      <c r="AA236" s="189">
        <f>IF(ISERROR(VLOOKUP($A236,'全入力（様式2-4）'!$G$17:$BY$1200,AA$1,FALSE)),"",VLOOKUP($A236,'全入力（様式2-4）'!$G$17:$BY$1200,AA$1,FALSE))</f>
        <v>0</v>
      </c>
      <c r="AB236" s="189">
        <f>IF(ISERROR(VLOOKUP($A236,'全入力（様式2-4）'!$G$17:$BY$1200,AB$1,FALSE)),"",VLOOKUP($A236,'全入力（様式2-4）'!$G$17:$BY$1200,AB$1,FALSE))</f>
        <v>0</v>
      </c>
      <c r="AC236" s="189">
        <f>IF(ISERROR(VLOOKUP($A236,'全入力（様式2-4）'!$G$17:$BY$1200,AC$1,FALSE)),"",VLOOKUP($A236,'全入力（様式2-4）'!$G$17:$BY$1200,AC$1,FALSE))</f>
        <v>0</v>
      </c>
      <c r="AD236" s="202">
        <f>IF(ISERROR(VLOOKUP($A236,'全入力（様式2-4）'!$G$17:$BY$1200,AD$1,FALSE)),"",VLOOKUP($A236,'全入力（様式2-4）'!$G$17:$BY$1200,AD$1,FALSE))</f>
        <v>0</v>
      </c>
      <c r="AE236" s="190"/>
      <c r="AF236" s="190"/>
      <c r="AG236" s="190"/>
      <c r="AH236" s="319" t="str">
        <f t="shared" si="255"/>
        <v>00</v>
      </c>
      <c r="AI236" s="193" t="str">
        <f>IF(ISERROR(VLOOKUP($G236&amp;AI$8,参照!$P$4:$U$500,5,FALSE)),"",VLOOKUP($G236&amp;AI$8,参照!$P$4:$U$500,5,FALSE))</f>
        <v/>
      </c>
      <c r="AJ236" s="193" t="str">
        <f>IF(ISERROR(VLOOKUP($G236&amp;AJ$8,参照!$P$4:$U$500,5,FALSE)),"",VLOOKUP($G236&amp;AJ$8,参照!$P$4:$U$500,5,FALSE))</f>
        <v/>
      </c>
      <c r="AK236" s="188">
        <v>31</v>
      </c>
      <c r="AL236" s="188">
        <v>85</v>
      </c>
      <c r="AM236" s="37"/>
      <c r="AN236" s="74">
        <f>IF(ISERROR(VLOOKUP($A236,'全入力（様式2-4）'!$G$17:$BY$1200,AN$1,FALSE)),"",VLOOKUP($A236,'全入力（様式2-4）'!$G$17:$BY$1200,AN$1,FALSE))</f>
        <v>0</v>
      </c>
      <c r="AO236" s="79">
        <f>IF(ISERROR(VLOOKUP($A236,'全入力（様式2-4）'!$G$17:$BY$1200,AO$1,FALSE)),"",VLOOKUP($A236,'全入力（様式2-4）'!$G$17:$BY$1200,AO$1,FALSE))</f>
        <v>0</v>
      </c>
      <c r="AP236" s="48">
        <f>IF(ISERROR(VLOOKUP($A236,'全入力（様式2-4）'!$G$17:$BY$1200,AP$1,FALSE)),"",VLOOKUP($A236,'全入力（様式2-4）'!$G$17:$BY$1200,AP$1,FALSE))</f>
        <v>0</v>
      </c>
      <c r="AQ236" s="64" t="str">
        <f>IF(ISERROR(VLOOKUP($G236,参照!$U$4:$W$102,3,FALSE)),"",VLOOKUP($G236,参照!$U$4:$W$102,3,FALSE))</f>
        <v/>
      </c>
      <c r="AR236" s="378" t="str">
        <f t="shared" ref="AR236" si="293">IF($AN236&lt;&gt;0,1/3,"")</f>
        <v/>
      </c>
      <c r="AS236" s="49" t="str">
        <f t="shared" si="257"/>
        <v/>
      </c>
      <c r="AT236" s="49" t="str">
        <f t="shared" si="258"/>
        <v/>
      </c>
      <c r="AU236" s="49" t="str">
        <f t="shared" si="259"/>
        <v/>
      </c>
      <c r="AV236" s="49" t="str">
        <f t="shared" si="260"/>
        <v/>
      </c>
      <c r="AW236" s="49" t="str">
        <f t="shared" si="252"/>
        <v/>
      </c>
      <c r="AX236" s="50">
        <f t="array" ref="AX236">SUM(IF('全入力（様式2-4）'!$G$17:$G$1200=$A236,IF('全入力（様式2-4）'!$AD$14:$AF$14=$AR236,'全入力（様式2-4）'!$AD$17:$AF$1200)))</f>
        <v>0</v>
      </c>
      <c r="AY236" s="51" t="str">
        <f t="shared" si="261"/>
        <v/>
      </c>
      <c r="AZ236" s="1891"/>
      <c r="BA236" s="50">
        <f t="shared" si="262"/>
        <v>0</v>
      </c>
      <c r="BB236" s="51" t="str">
        <f t="shared" si="263"/>
        <v/>
      </c>
      <c r="BC236" s="50">
        <f t="array" ref="BC236">SUM(IF('全入力（様式2-4）'!$G$17:$G$1200=$A236,IF('全入力（様式2-4）'!$AW$14:$AY$14=$AR236,'全入力（様式2-4）'!$AW$17:$AY$1200)))</f>
        <v>0</v>
      </c>
      <c r="BD236" s="51" t="str">
        <f t="shared" si="264"/>
        <v/>
      </c>
      <c r="BE236" s="151" t="str">
        <f t="shared" si="265"/>
        <v/>
      </c>
      <c r="BF236" s="1891"/>
      <c r="BG236" s="50"/>
      <c r="BH236" s="51"/>
      <c r="BI236" s="51"/>
      <c r="BJ236" s="145"/>
      <c r="BK236" s="1891"/>
    </row>
    <row r="237" spans="1:63" s="18" customFormat="1" ht="14.25" customHeight="1">
      <c r="A237" s="941">
        <f>A234+1</f>
        <v>76</v>
      </c>
      <c r="B237" s="178">
        <f>'全入力（様式2-4）'!$I$6</f>
        <v>0</v>
      </c>
      <c r="C237" s="177">
        <f>IF(ISERROR(VLOOKUP($A237,'全入力（様式2-4）'!$G$17:$BY$1200,C$1,FALSE)),"",VLOOKUP($A237,'全入力（様式2-4）'!$G$17:$BY$1200,C$1,FALSE))</f>
        <v>0</v>
      </c>
      <c r="D237" s="177">
        <f>IF(ISERROR(VLOOKUP($A237,'全入力（様式2-4）'!$G$17:$BY$1200,D$1,FALSE)),"",VLOOKUP($A237,'全入力（様式2-4）'!$G$17:$BY$1200,D$1,FALSE))</f>
        <v>0</v>
      </c>
      <c r="E237" s="177">
        <f>IF(ISERROR(VLOOKUP($A237,'全入力（様式2-4）'!$G$17:$BY$1200,E$1,FALSE)),"",VLOOKUP($A237,'全入力（様式2-4）'!$G$17:$BY$1200,E$1,FALSE))</f>
        <v>0</v>
      </c>
      <c r="F237" s="177">
        <f>IF(ISERROR(VLOOKUP($A237,'全入力（様式2-4）'!$G$17:$BY$1200,F$1,FALSE)),"",VLOOKUP($A237,'全入力（様式2-4）'!$G$17:$BY$1200,F$1,FALSE))</f>
        <v>0</v>
      </c>
      <c r="G237" s="179" t="str">
        <f>'全入力（様式2-4）'!$P$5&amp;'全入力（様式2-4）'!$R$5&amp;$D237</f>
        <v>0</v>
      </c>
      <c r="H237" s="180" t="str">
        <f t="shared" si="254"/>
        <v/>
      </c>
      <c r="I237" s="181">
        <f>IF(ISERROR(VLOOKUP($A237,'全入力（様式2-4）'!$G$17:$BY$1200,I$1,FALSE)),"",VLOOKUP($A237,'全入力（様式2-4）'!$G$17:$BY$1200,I$1,FALSE))</f>
        <v>0</v>
      </c>
      <c r="J237" s="181" t="str">
        <f>IF(ISERROR(VLOOKUP($A237,'全入力（様式2-4）'!$G$17:$BY$1200,J$1,FALSE)),"",VLOOKUP($A237,'全入力（様式2-4）'!$G$17:$BY$1200,J$1,FALSE))</f>
        <v/>
      </c>
      <c r="K237" s="181">
        <f>IF(ISERROR(VLOOKUP($A237,'全入力（様式2-4）'!$G$17:$BY$1200,K$1,FALSE)),"",VLOOKUP($A237,'全入力（様式2-4）'!$G$17:$BY$1200,K$1,FALSE))</f>
        <v>0</v>
      </c>
      <c r="L237" s="181" t="str">
        <f>IF(ISERROR(VLOOKUP($A237,'全入力（様式2-4）'!$G$17:$BY$1200,L$1,FALSE)),"",VLOOKUP($A237,'全入力（様式2-4）'!$G$17:$BY$1200,L$1,FALSE))</f>
        <v/>
      </c>
      <c r="M237" s="182">
        <f>IF(ISERROR(VLOOKUP($A237,'全入力（様式2-4）'!$G$17:$BY$1200,M$1,FALSE)),"",VLOOKUP($A237,'全入力（様式2-4）'!$G$17:$BY$1200,M$1,FALSE))</f>
        <v>0</v>
      </c>
      <c r="N237" s="182" t="str">
        <f>IF(ISERROR(VLOOKUP($A237,'全入力（様式2-4）'!$G$17:$BY$1200,N$1,FALSE)),"",VLOOKUP($A237,'全入力（様式2-4）'!$G$17:$BY$1200,N$1,FALSE))</f>
        <v/>
      </c>
      <c r="O237" s="182">
        <f>IF(ISERROR(VLOOKUP($A237,'全入力（様式2-4）'!$G$17:$BY$1200,O$1,FALSE)),"",VLOOKUP($A237,'全入力（様式2-4）'!$G$17:$BY$1200,O$1,FALSE))</f>
        <v>0</v>
      </c>
      <c r="P237" s="182" t="str">
        <f>IF(ISERROR(VLOOKUP($A237,'全入力（様式2-4）'!$G$17:$BY$1200,P$1,FALSE)),"",VLOOKUP($A237,'全入力（様式2-4）'!$G$17:$BY$1200,P$1,FALSE))</f>
        <v/>
      </c>
      <c r="Q237" s="183">
        <f>IF(ISERROR(VLOOKUP($A237,'全入力（様式2-4）'!$G$17:$BY$1200,Q$1,FALSE)),"",VLOOKUP($A237,'全入力（様式2-4）'!$G$17:$BY$1200,Q$1,FALSE))</f>
        <v>0</v>
      </c>
      <c r="R237" s="184">
        <f>IF(ISERROR(VLOOKUP($A237,'全入力（様式2-4）'!$G$17:$BY$1200,R$1,FALSE)),"",VLOOKUP($A237,'全入力（様式2-4）'!$G$17:$BY$1200,R$1,FALSE))</f>
        <v>0</v>
      </c>
      <c r="S237" s="184" t="str">
        <f>IF(ISERROR(VLOOKUP($A237,'全入力（様式2-4）'!$G$17:$BY$1200,S$1,FALSE)),"",VLOOKUP($A237,'全入力（様式2-4）'!$G$17:$BY$1200,S$1,FALSE))</f>
        <v/>
      </c>
      <c r="T237" s="184"/>
      <c r="U237" s="184"/>
      <c r="V237" s="537"/>
      <c r="W237" s="537"/>
      <c r="X237" s="537"/>
      <c r="Y237" s="537"/>
      <c r="Z237" s="181">
        <f>IF(ISERROR(VLOOKUP($A237,'全入力（様式2-4）'!$G$17:$BY$1200,Z$1,FALSE)),"",VLOOKUP($A237,'全入力（様式2-4）'!$G$17:$BY$1200,Z$1,FALSE))</f>
        <v>0</v>
      </c>
      <c r="AA237" s="181">
        <f>IF(ISERROR(VLOOKUP($A237,'全入力（様式2-4）'!$G$17:$BY$1200,AA$1,FALSE)),"",VLOOKUP($A237,'全入力（様式2-4）'!$G$17:$BY$1200,AA$1,FALSE))</f>
        <v>0</v>
      </c>
      <c r="AB237" s="181">
        <f>IF(ISERROR(VLOOKUP($A237,'全入力（様式2-4）'!$G$17:$BY$1200,AB$1,FALSE)),"",VLOOKUP($A237,'全入力（様式2-4）'!$G$17:$BY$1200,AB$1,FALSE))</f>
        <v>0</v>
      </c>
      <c r="AC237" s="181">
        <f>IF(ISERROR(VLOOKUP($A237,'全入力（様式2-4）'!$G$17:$BY$1200,AC$1,FALSE)),"",VLOOKUP($A237,'全入力（様式2-4）'!$G$17:$BY$1200,AC$1,FALSE))</f>
        <v>0</v>
      </c>
      <c r="AD237" s="201">
        <f>IF(ISERROR(VLOOKUP($A237,'全入力（様式2-4）'!$G$17:$BY$1200,AD$1,FALSE)),"",VLOOKUP($A237,'全入力（様式2-4）'!$G$17:$BY$1200,AD$1,FALSE))</f>
        <v>0</v>
      </c>
      <c r="AE237" s="182"/>
      <c r="AF237" s="182"/>
      <c r="AG237" s="182"/>
      <c r="AH237" s="318" t="str">
        <f t="shared" si="255"/>
        <v>00</v>
      </c>
      <c r="AI237" s="185" t="str">
        <f>IF(ISERROR(VLOOKUP($G237&amp;AI$8,参照!$P$4:$U$500,5,FALSE)),"",VLOOKUP($G237&amp;AI$8,参照!$P$4:$U$500,5,FALSE))</f>
        <v/>
      </c>
      <c r="AJ237" s="185" t="str">
        <f>IF(ISERROR(VLOOKUP($G237&amp;AJ$8,参照!$P$4:$U$500,5,FALSE)),"",VLOOKUP($G237&amp;AJ$8,参照!$P$4:$U$500,5,FALSE))</f>
        <v/>
      </c>
      <c r="AK237" s="180">
        <v>27</v>
      </c>
      <c r="AL237" s="180">
        <v>83</v>
      </c>
      <c r="AM237" s="37"/>
      <c r="AN237" s="76">
        <f>IF(ISERROR(VLOOKUP($A237,'全入力（様式2-4）'!$G$17:$BY$1200,AN$1,FALSE)),"",VLOOKUP($A237,'全入力（様式2-4）'!$G$17:$BY$1200,AN$1,FALSE))</f>
        <v>0</v>
      </c>
      <c r="AO237" s="77">
        <f>IF(ISERROR(VLOOKUP($A237,'全入力（様式2-4）'!$G$17:$BY$1200,AO$1,FALSE)),"",VLOOKUP($A237,'全入力（様式2-4）'!$G$17:$BY$1200,AO$1,FALSE))</f>
        <v>0</v>
      </c>
      <c r="AP237" s="52">
        <f>IF(ISERROR(VLOOKUP($A237,'全入力（様式2-4）'!$G$17:$BY$1200,AP$1,FALSE)),"",VLOOKUP($A237,'全入力（様式2-4）'!$G$17:$BY$1200,AP$1,FALSE))</f>
        <v>0</v>
      </c>
      <c r="AQ237" s="84" t="str">
        <f>IF(ISERROR(VLOOKUP($G237,参照!$U$4:$W$102,3,FALSE)),"",VLOOKUP($G237,参照!$U$4:$W$102,3,FALSE))</f>
        <v/>
      </c>
      <c r="AR237" s="376" t="str">
        <f t="shared" ref="AR237" si="294">IF($AN237&lt;&gt;0,"満額","")</f>
        <v/>
      </c>
      <c r="AS237" s="53" t="str">
        <f t="shared" si="257"/>
        <v/>
      </c>
      <c r="AT237" s="53" t="str">
        <f t="shared" si="258"/>
        <v/>
      </c>
      <c r="AU237" s="53" t="str">
        <f t="shared" si="259"/>
        <v/>
      </c>
      <c r="AV237" s="53" t="str">
        <f t="shared" si="260"/>
        <v/>
      </c>
      <c r="AW237" s="53" t="str">
        <f t="shared" si="252"/>
        <v/>
      </c>
      <c r="AX237" s="54">
        <f t="array" ref="AX237">SUM(IF('全入力（様式2-4）'!$G$17:$G$1200=$A237,IF('全入力（様式2-4）'!$AD$14:$AF$14=$AR237,'全入力（様式2-4）'!$AD$17:$AF$1200)))</f>
        <v>0</v>
      </c>
      <c r="AY237" s="55" t="str">
        <f t="shared" si="261"/>
        <v/>
      </c>
      <c r="AZ237" s="1889">
        <f>IF(ISERROR(VLOOKUP($A237,'全入力（様式2-4）'!$G$17:$BY$1200,AZ$1,FALSE)),"",VLOOKUP($A237,'全入力（様式2-4）'!$G$17:$BY$1200,AZ$1,FALSE))</f>
        <v>0</v>
      </c>
      <c r="BA237" s="54">
        <f t="shared" si="262"/>
        <v>0</v>
      </c>
      <c r="BB237" s="55" t="str">
        <f t="shared" si="263"/>
        <v/>
      </c>
      <c r="BC237" s="54">
        <f t="array" ref="BC237">SUM(IF('全入力（様式2-4）'!$G$17:$G$1200=$A237,IF('全入力（様式2-4）'!$AW$14:$AY$14=$AR237,'全入力（様式2-4）'!$AW$17:$AY$1200)))</f>
        <v>0</v>
      </c>
      <c r="BD237" s="55" t="str">
        <f t="shared" si="264"/>
        <v/>
      </c>
      <c r="BE237" s="152" t="str">
        <f t="shared" si="265"/>
        <v/>
      </c>
      <c r="BF237" s="1889">
        <f>IF(ISERROR(VLOOKUP($A237,'全入力（様式2-4）'!$G$17:$BY$1200,BF$1,FALSE)),"",VLOOKUP($A237,'全入力（様式2-4）'!$G$17:$BY$1200,BF$1,FALSE))</f>
        <v>0</v>
      </c>
      <c r="BG237" s="54"/>
      <c r="BH237" s="55"/>
      <c r="BI237" s="55"/>
      <c r="BJ237" s="146"/>
      <c r="BK237" s="1889"/>
    </row>
    <row r="238" spans="1:63" s="18" customFormat="1" ht="14.25" customHeight="1">
      <c r="A238" s="940">
        <f t="shared" si="253"/>
        <v>76</v>
      </c>
      <c r="B238" s="1">
        <f>'全入力（様式2-4）'!$I$6</f>
        <v>0</v>
      </c>
      <c r="C238" s="35">
        <f>IF(ISERROR(VLOOKUP($A238,'全入力（様式2-4）'!$G$17:$BY$1200,C$1,FALSE)),"",VLOOKUP($A238,'全入力（様式2-4）'!$G$17:$BY$1200,C$1,FALSE))</f>
        <v>0</v>
      </c>
      <c r="D238" s="35">
        <f>IF(ISERROR(VLOOKUP($A238,'全入力（様式2-4）'!$G$17:$BY$1200,D$1,FALSE)),"",VLOOKUP($A238,'全入力（様式2-4）'!$G$17:$BY$1200,D$1,FALSE))</f>
        <v>0</v>
      </c>
      <c r="E238" s="35">
        <f>IF(ISERROR(VLOOKUP($A238,'全入力（様式2-4）'!$G$17:$BY$1200,E$1,FALSE)),"",VLOOKUP($A238,'全入力（様式2-4）'!$G$17:$BY$1200,E$1,FALSE))</f>
        <v>0</v>
      </c>
      <c r="F238" s="35">
        <f>IF(ISERROR(VLOOKUP($A238,'全入力（様式2-4）'!$G$17:$BY$1200,F$1,FALSE)),"",VLOOKUP($A238,'全入力（様式2-4）'!$G$17:$BY$1200,F$1,FALSE))</f>
        <v>0</v>
      </c>
      <c r="G238" s="36" t="str">
        <f>'全入力（様式2-4）'!$P$5&amp;'全入力（様式2-4）'!$R$5&amp;$D238</f>
        <v>0</v>
      </c>
      <c r="H238" s="37" t="str">
        <f t="shared" si="254"/>
        <v/>
      </c>
      <c r="I238" s="38">
        <f>IF(ISERROR(VLOOKUP($A238,'全入力（様式2-4）'!$G$17:$BY$1200,I$1,FALSE)),"",VLOOKUP($A238,'全入力（様式2-4）'!$G$17:$BY$1200,I$1,FALSE))</f>
        <v>0</v>
      </c>
      <c r="J238" s="38" t="str">
        <f>IF(ISERROR(VLOOKUP($A238,'全入力（様式2-4）'!$G$17:$BY$1200,J$1,FALSE)),"",VLOOKUP($A238,'全入力（様式2-4）'!$G$17:$BY$1200,J$1,FALSE))</f>
        <v/>
      </c>
      <c r="K238" s="38">
        <f>IF(ISERROR(VLOOKUP($A238,'全入力（様式2-4）'!$G$17:$BY$1200,K$1,FALSE)),"",VLOOKUP($A238,'全入力（様式2-4）'!$G$17:$BY$1200,K$1,FALSE))</f>
        <v>0</v>
      </c>
      <c r="L238" s="38" t="str">
        <f>IF(ISERROR(VLOOKUP($A238,'全入力（様式2-4）'!$G$17:$BY$1200,L$1,FALSE)),"",VLOOKUP($A238,'全入力（様式2-4）'!$G$17:$BY$1200,L$1,FALSE))</f>
        <v/>
      </c>
      <c r="M238" s="112">
        <f>IF(ISERROR(VLOOKUP($A238,'全入力（様式2-4）'!$G$17:$BY$1200,M$1,FALSE)),"",VLOOKUP($A238,'全入力（様式2-4）'!$G$17:$BY$1200,M$1,FALSE))</f>
        <v>0</v>
      </c>
      <c r="N238" s="112" t="str">
        <f>IF(ISERROR(VLOOKUP($A238,'全入力（様式2-4）'!$G$17:$BY$1200,N$1,FALSE)),"",VLOOKUP($A238,'全入力（様式2-4）'!$G$17:$BY$1200,N$1,FALSE))</f>
        <v/>
      </c>
      <c r="O238" s="112">
        <f>IF(ISERROR(VLOOKUP($A238,'全入力（様式2-4）'!$G$17:$BY$1200,O$1,FALSE)),"",VLOOKUP($A238,'全入力（様式2-4）'!$G$17:$BY$1200,O$1,FALSE))</f>
        <v>0</v>
      </c>
      <c r="P238" s="112" t="str">
        <f>IF(ISERROR(VLOOKUP($A238,'全入力（様式2-4）'!$G$17:$BY$1200,P$1,FALSE)),"",VLOOKUP($A238,'全入力（様式2-4）'!$G$17:$BY$1200,P$1,FALSE))</f>
        <v/>
      </c>
      <c r="Q238" s="176">
        <f>IF(ISERROR(VLOOKUP($A238,'全入力（様式2-4）'!$G$17:$BY$1200,Q$1,FALSE)),"",VLOOKUP($A238,'全入力（様式2-4）'!$G$17:$BY$1200,Q$1,FALSE))</f>
        <v>0</v>
      </c>
      <c r="R238" s="105">
        <f>IF(ISERROR(VLOOKUP($A238,'全入力（様式2-4）'!$G$17:$BY$1200,R$1,FALSE)),"",VLOOKUP($A238,'全入力（様式2-4）'!$G$17:$BY$1200,R$1,FALSE))</f>
        <v>0</v>
      </c>
      <c r="S238" s="105" t="str">
        <f>IF(ISERROR(VLOOKUP($A238,'全入力（様式2-4）'!$G$17:$BY$1200,S$1,FALSE)),"",VLOOKUP($A238,'全入力（様式2-4）'!$G$17:$BY$1200,S$1,FALSE))</f>
        <v/>
      </c>
      <c r="T238" s="105"/>
      <c r="U238" s="105"/>
      <c r="V238" s="105"/>
      <c r="W238" s="105"/>
      <c r="X238" s="105"/>
      <c r="Y238" s="105"/>
      <c r="Z238" s="38">
        <f>IF(ISERROR(VLOOKUP($A238,'全入力（様式2-4）'!$G$17:$BY$1200,Z$1,FALSE)),"",VLOOKUP($A238,'全入力（様式2-4）'!$G$17:$BY$1200,Z$1,FALSE))</f>
        <v>0</v>
      </c>
      <c r="AA238" s="38">
        <f>IF(ISERROR(VLOOKUP($A238,'全入力（様式2-4）'!$G$17:$BY$1200,AA$1,FALSE)),"",VLOOKUP($A238,'全入力（様式2-4）'!$G$17:$BY$1200,AA$1,FALSE))</f>
        <v>0</v>
      </c>
      <c r="AB238" s="38">
        <f>IF(ISERROR(VLOOKUP($A238,'全入力（様式2-4）'!$G$17:$BY$1200,AB$1,FALSE)),"",VLOOKUP($A238,'全入力（様式2-4）'!$G$17:$BY$1200,AB$1,FALSE))</f>
        <v>0</v>
      </c>
      <c r="AC238" s="38">
        <f>IF(ISERROR(VLOOKUP($A238,'全入力（様式2-4）'!$G$17:$BY$1200,AC$1,FALSE)),"",VLOOKUP($A238,'全入力（様式2-4）'!$G$17:$BY$1200,AC$1,FALSE))</f>
        <v>0</v>
      </c>
      <c r="AD238" s="200">
        <f>IF(ISERROR(VLOOKUP($A238,'全入力（様式2-4）'!$G$17:$BY$1200,AD$1,FALSE)),"",VLOOKUP($A238,'全入力（様式2-4）'!$G$17:$BY$1200,AD$1,FALSE))</f>
        <v>0</v>
      </c>
      <c r="AE238" s="112"/>
      <c r="AF238" s="112"/>
      <c r="AG238" s="112"/>
      <c r="AH238" s="317" t="str">
        <f t="shared" si="255"/>
        <v>00</v>
      </c>
      <c r="AI238" s="39" t="str">
        <f>IF(ISERROR(VLOOKUP($G238&amp;AI$8,参照!$P$4:$U$500,5,FALSE)),"",VLOOKUP($G238&amp;AI$8,参照!$P$4:$U$500,5,FALSE))</f>
        <v/>
      </c>
      <c r="AJ238" s="39" t="str">
        <f>IF(ISERROR(VLOOKUP($G238&amp;AJ$8,参照!$P$4:$U$500,5,FALSE)),"",VLOOKUP($G238&amp;AJ$8,参照!$P$4:$U$500,5,FALSE))</f>
        <v/>
      </c>
      <c r="AK238" s="37">
        <v>29</v>
      </c>
      <c r="AL238" s="37">
        <v>84</v>
      </c>
      <c r="AM238" s="37"/>
      <c r="AN238" s="72">
        <f>IF(ISERROR(VLOOKUP($A238,'全入力（様式2-4）'!$G$17:$BY$1200,AN$1,FALSE)),"",VLOOKUP($A238,'全入力（様式2-4）'!$G$17:$BY$1200,AN$1,FALSE))</f>
        <v>0</v>
      </c>
      <c r="AO238" s="78">
        <f>IF(ISERROR(VLOOKUP($A238,'全入力（様式2-4）'!$G$17:$BY$1200,AO$1,FALSE)),"",VLOOKUP($A238,'全入力（様式2-4）'!$G$17:$BY$1200,AO$1,FALSE))</f>
        <v>0</v>
      </c>
      <c r="AP238" s="44">
        <f>IF(ISERROR(VLOOKUP($A238,'全入力（様式2-4）'!$G$17:$BY$1200,AP$1,FALSE)),"",VLOOKUP($A238,'全入力（様式2-4）'!$G$17:$BY$1200,AP$1,FALSE))</f>
        <v>0</v>
      </c>
      <c r="AQ238" s="63" t="str">
        <f>IF(ISERROR(VLOOKUP($G238,参照!$U$4:$W$102,3,FALSE)),"",VLOOKUP($G238,参照!$U$4:$W$102,3,FALSE))</f>
        <v/>
      </c>
      <c r="AR238" s="377" t="str">
        <f t="shared" ref="AR238" si="295">IF($AN238&lt;&gt;0,2/3,"")</f>
        <v/>
      </c>
      <c r="AS238" s="45" t="str">
        <f t="shared" si="257"/>
        <v/>
      </c>
      <c r="AT238" s="45" t="str">
        <f t="shared" si="258"/>
        <v/>
      </c>
      <c r="AU238" s="45" t="str">
        <f t="shared" si="259"/>
        <v/>
      </c>
      <c r="AV238" s="45" t="str">
        <f t="shared" si="260"/>
        <v/>
      </c>
      <c r="AW238" s="45" t="str">
        <f t="shared" si="252"/>
        <v/>
      </c>
      <c r="AX238" s="46">
        <f t="array" ref="AX238">SUM(IF('全入力（様式2-4）'!$G$17:$G$1200=$A238,IF('全入力（様式2-4）'!$AD$14:$AF$14=$AR238,'全入力（様式2-4）'!$AD$17:$AF$1200)))</f>
        <v>0</v>
      </c>
      <c r="AY238" s="47" t="str">
        <f t="shared" si="261"/>
        <v/>
      </c>
      <c r="AZ238" s="1890"/>
      <c r="BA238" s="46">
        <f t="shared" si="262"/>
        <v>0</v>
      </c>
      <c r="BB238" s="47" t="str">
        <f t="shared" si="263"/>
        <v/>
      </c>
      <c r="BC238" s="46">
        <f t="array" ref="BC238">SUM(IF('全入力（様式2-4）'!$G$17:$G$1200=$A238,IF('全入力（様式2-4）'!$AW$14:$AY$14=$AR238,'全入力（様式2-4）'!$AW$17:$AY$1200)))</f>
        <v>0</v>
      </c>
      <c r="BD238" s="47" t="str">
        <f t="shared" si="264"/>
        <v/>
      </c>
      <c r="BE238" s="150" t="str">
        <f t="shared" si="265"/>
        <v/>
      </c>
      <c r="BF238" s="1890"/>
      <c r="BG238" s="46"/>
      <c r="BH238" s="47"/>
      <c r="BI238" s="47"/>
      <c r="BJ238" s="144"/>
      <c r="BK238" s="1890"/>
    </row>
    <row r="239" spans="1:63" s="18" customFormat="1" ht="14.25" customHeight="1" thickBot="1">
      <c r="A239" s="942">
        <f t="shared" si="253"/>
        <v>76</v>
      </c>
      <c r="B239" s="7">
        <f>'全入力（様式2-4）'!$I$6</f>
        <v>0</v>
      </c>
      <c r="C239" s="186">
        <f>IF(ISERROR(VLOOKUP($A239,'全入力（様式2-4）'!$G$17:$BY$1200,C$1,FALSE)),"",VLOOKUP($A239,'全入力（様式2-4）'!$G$17:$BY$1200,C$1,FALSE))</f>
        <v>0</v>
      </c>
      <c r="D239" s="186">
        <f>IF(ISERROR(VLOOKUP($A239,'全入力（様式2-4）'!$G$17:$BY$1200,D$1,FALSE)),"",VLOOKUP($A239,'全入力（様式2-4）'!$G$17:$BY$1200,D$1,FALSE))</f>
        <v>0</v>
      </c>
      <c r="E239" s="186">
        <f>IF(ISERROR(VLOOKUP($A239,'全入力（様式2-4）'!$G$17:$BY$1200,E$1,FALSE)),"",VLOOKUP($A239,'全入力（様式2-4）'!$G$17:$BY$1200,E$1,FALSE))</f>
        <v>0</v>
      </c>
      <c r="F239" s="186">
        <f>IF(ISERROR(VLOOKUP($A239,'全入力（様式2-4）'!$G$17:$BY$1200,F$1,FALSE)),"",VLOOKUP($A239,'全入力（様式2-4）'!$G$17:$BY$1200,F$1,FALSE))</f>
        <v>0</v>
      </c>
      <c r="G239" s="187" t="str">
        <f>'全入力（様式2-4）'!$P$5&amp;'全入力（様式2-4）'!$R$5&amp;$D239</f>
        <v>0</v>
      </c>
      <c r="H239" s="188" t="str">
        <f t="shared" si="254"/>
        <v/>
      </c>
      <c r="I239" s="189">
        <f>IF(ISERROR(VLOOKUP($A239,'全入力（様式2-4）'!$G$17:$BY$1200,I$1,FALSE)),"",VLOOKUP($A239,'全入力（様式2-4）'!$G$17:$BY$1200,I$1,FALSE))</f>
        <v>0</v>
      </c>
      <c r="J239" s="189" t="str">
        <f>IF(ISERROR(VLOOKUP($A239,'全入力（様式2-4）'!$G$17:$BY$1200,J$1,FALSE)),"",VLOOKUP($A239,'全入力（様式2-4）'!$G$17:$BY$1200,J$1,FALSE))</f>
        <v/>
      </c>
      <c r="K239" s="189">
        <f>IF(ISERROR(VLOOKUP($A239,'全入力（様式2-4）'!$G$17:$BY$1200,K$1,FALSE)),"",VLOOKUP($A239,'全入力（様式2-4）'!$G$17:$BY$1200,K$1,FALSE))</f>
        <v>0</v>
      </c>
      <c r="L239" s="189" t="str">
        <f>IF(ISERROR(VLOOKUP($A239,'全入力（様式2-4）'!$G$17:$BY$1200,L$1,FALSE)),"",VLOOKUP($A239,'全入力（様式2-4）'!$G$17:$BY$1200,L$1,FALSE))</f>
        <v/>
      </c>
      <c r="M239" s="190">
        <f>IF(ISERROR(VLOOKUP($A239,'全入力（様式2-4）'!$G$17:$BY$1200,M$1,FALSE)),"",VLOOKUP($A239,'全入力（様式2-4）'!$G$17:$BY$1200,M$1,FALSE))</f>
        <v>0</v>
      </c>
      <c r="N239" s="190" t="str">
        <f>IF(ISERROR(VLOOKUP($A239,'全入力（様式2-4）'!$G$17:$BY$1200,N$1,FALSE)),"",VLOOKUP($A239,'全入力（様式2-4）'!$G$17:$BY$1200,N$1,FALSE))</f>
        <v/>
      </c>
      <c r="O239" s="190">
        <f>IF(ISERROR(VLOOKUP($A239,'全入力（様式2-4）'!$G$17:$BY$1200,O$1,FALSE)),"",VLOOKUP($A239,'全入力（様式2-4）'!$G$17:$BY$1200,O$1,FALSE))</f>
        <v>0</v>
      </c>
      <c r="P239" s="190" t="str">
        <f>IF(ISERROR(VLOOKUP($A239,'全入力（様式2-4）'!$G$17:$BY$1200,P$1,FALSE)),"",VLOOKUP($A239,'全入力（様式2-4）'!$G$17:$BY$1200,P$1,FALSE))</f>
        <v/>
      </c>
      <c r="Q239" s="191">
        <f>IF(ISERROR(VLOOKUP($A239,'全入力（様式2-4）'!$G$17:$BY$1200,Q$1,FALSE)),"",VLOOKUP($A239,'全入力（様式2-4）'!$G$17:$BY$1200,Q$1,FALSE))</f>
        <v>0</v>
      </c>
      <c r="R239" s="192">
        <f>IF(ISERROR(VLOOKUP($A239,'全入力（様式2-4）'!$G$17:$BY$1200,R$1,FALSE)),"",VLOOKUP($A239,'全入力（様式2-4）'!$G$17:$BY$1200,R$1,FALSE))</f>
        <v>0</v>
      </c>
      <c r="S239" s="192" t="str">
        <f>IF(ISERROR(VLOOKUP($A239,'全入力（様式2-4）'!$G$17:$BY$1200,S$1,FALSE)),"",VLOOKUP($A239,'全入力（様式2-4）'!$G$17:$BY$1200,S$1,FALSE))</f>
        <v/>
      </c>
      <c r="T239" s="192"/>
      <c r="U239" s="192"/>
      <c r="V239" s="192"/>
      <c r="W239" s="192"/>
      <c r="X239" s="192"/>
      <c r="Y239" s="192"/>
      <c r="Z239" s="189">
        <f>IF(ISERROR(VLOOKUP($A239,'全入力（様式2-4）'!$G$17:$BY$1200,Z$1,FALSE)),"",VLOOKUP($A239,'全入力（様式2-4）'!$G$17:$BY$1200,Z$1,FALSE))</f>
        <v>0</v>
      </c>
      <c r="AA239" s="189">
        <f>IF(ISERROR(VLOOKUP($A239,'全入力（様式2-4）'!$G$17:$BY$1200,AA$1,FALSE)),"",VLOOKUP($A239,'全入力（様式2-4）'!$G$17:$BY$1200,AA$1,FALSE))</f>
        <v>0</v>
      </c>
      <c r="AB239" s="189">
        <f>IF(ISERROR(VLOOKUP($A239,'全入力（様式2-4）'!$G$17:$BY$1200,AB$1,FALSE)),"",VLOOKUP($A239,'全入力（様式2-4）'!$G$17:$BY$1200,AB$1,FALSE))</f>
        <v>0</v>
      </c>
      <c r="AC239" s="189">
        <f>IF(ISERROR(VLOOKUP($A239,'全入力（様式2-4）'!$G$17:$BY$1200,AC$1,FALSE)),"",VLOOKUP($A239,'全入力（様式2-4）'!$G$17:$BY$1200,AC$1,FALSE))</f>
        <v>0</v>
      </c>
      <c r="AD239" s="202">
        <f>IF(ISERROR(VLOOKUP($A239,'全入力（様式2-4）'!$G$17:$BY$1200,AD$1,FALSE)),"",VLOOKUP($A239,'全入力（様式2-4）'!$G$17:$BY$1200,AD$1,FALSE))</f>
        <v>0</v>
      </c>
      <c r="AE239" s="190"/>
      <c r="AF239" s="190"/>
      <c r="AG239" s="190"/>
      <c r="AH239" s="319" t="str">
        <f t="shared" si="255"/>
        <v>00</v>
      </c>
      <c r="AI239" s="193" t="str">
        <f>IF(ISERROR(VLOOKUP($G239&amp;AI$8,参照!$P$4:$U$500,5,FALSE)),"",VLOOKUP($G239&amp;AI$8,参照!$P$4:$U$500,5,FALSE))</f>
        <v/>
      </c>
      <c r="AJ239" s="193" t="str">
        <f>IF(ISERROR(VLOOKUP($G239&amp;AJ$8,参照!$P$4:$U$500,5,FALSE)),"",VLOOKUP($G239&amp;AJ$8,参照!$P$4:$U$500,5,FALSE))</f>
        <v/>
      </c>
      <c r="AK239" s="188">
        <v>31</v>
      </c>
      <c r="AL239" s="188">
        <v>85</v>
      </c>
      <c r="AM239" s="37"/>
      <c r="AN239" s="74">
        <f>IF(ISERROR(VLOOKUP($A239,'全入力（様式2-4）'!$G$17:$BY$1200,AN$1,FALSE)),"",VLOOKUP($A239,'全入力（様式2-4）'!$G$17:$BY$1200,AN$1,FALSE))</f>
        <v>0</v>
      </c>
      <c r="AO239" s="79">
        <f>IF(ISERROR(VLOOKUP($A239,'全入力（様式2-4）'!$G$17:$BY$1200,AO$1,FALSE)),"",VLOOKUP($A239,'全入力（様式2-4）'!$G$17:$BY$1200,AO$1,FALSE))</f>
        <v>0</v>
      </c>
      <c r="AP239" s="48">
        <f>IF(ISERROR(VLOOKUP($A239,'全入力（様式2-4）'!$G$17:$BY$1200,AP$1,FALSE)),"",VLOOKUP($A239,'全入力（様式2-4）'!$G$17:$BY$1200,AP$1,FALSE))</f>
        <v>0</v>
      </c>
      <c r="AQ239" s="64" t="str">
        <f>IF(ISERROR(VLOOKUP($G239,参照!$U$4:$W$102,3,FALSE)),"",VLOOKUP($G239,参照!$U$4:$W$102,3,FALSE))</f>
        <v/>
      </c>
      <c r="AR239" s="378" t="str">
        <f t="shared" ref="AR239" si="296">IF($AN239&lt;&gt;0,1/3,"")</f>
        <v/>
      </c>
      <c r="AS239" s="49" t="str">
        <f t="shared" si="257"/>
        <v/>
      </c>
      <c r="AT239" s="49" t="str">
        <f t="shared" si="258"/>
        <v/>
      </c>
      <c r="AU239" s="49" t="str">
        <f t="shared" si="259"/>
        <v/>
      </c>
      <c r="AV239" s="49" t="str">
        <f t="shared" si="260"/>
        <v/>
      </c>
      <c r="AW239" s="49" t="str">
        <f t="shared" si="252"/>
        <v/>
      </c>
      <c r="AX239" s="50">
        <f t="array" ref="AX239">SUM(IF('全入力（様式2-4）'!$G$17:$G$1200=$A239,IF('全入力（様式2-4）'!$AD$14:$AF$14=$AR239,'全入力（様式2-4）'!$AD$17:$AF$1200)))</f>
        <v>0</v>
      </c>
      <c r="AY239" s="51" t="str">
        <f t="shared" si="261"/>
        <v/>
      </c>
      <c r="AZ239" s="1891"/>
      <c r="BA239" s="50">
        <f t="shared" si="262"/>
        <v>0</v>
      </c>
      <c r="BB239" s="51" t="str">
        <f t="shared" si="263"/>
        <v/>
      </c>
      <c r="BC239" s="50">
        <f t="array" ref="BC239">SUM(IF('全入力（様式2-4）'!$G$17:$G$1200=$A239,IF('全入力（様式2-4）'!$AW$14:$AY$14=$AR239,'全入力（様式2-4）'!$AW$17:$AY$1200)))</f>
        <v>0</v>
      </c>
      <c r="BD239" s="51" t="str">
        <f t="shared" si="264"/>
        <v/>
      </c>
      <c r="BE239" s="151" t="str">
        <f t="shared" si="265"/>
        <v/>
      </c>
      <c r="BF239" s="1891"/>
      <c r="BG239" s="50"/>
      <c r="BH239" s="51"/>
      <c r="BI239" s="51"/>
      <c r="BJ239" s="145"/>
      <c r="BK239" s="1891"/>
    </row>
    <row r="240" spans="1:63" s="18" customFormat="1" ht="14.25" customHeight="1">
      <c r="A240" s="941">
        <f>A237+1</f>
        <v>77</v>
      </c>
      <c r="B240" s="178">
        <f>'全入力（様式2-4）'!$I$6</f>
        <v>0</v>
      </c>
      <c r="C240" s="177">
        <f>IF(ISERROR(VLOOKUP($A240,'全入力（様式2-4）'!$G$17:$BY$1200,C$1,FALSE)),"",VLOOKUP($A240,'全入力（様式2-4）'!$G$17:$BY$1200,C$1,FALSE))</f>
        <v>0</v>
      </c>
      <c r="D240" s="177">
        <f>IF(ISERROR(VLOOKUP($A240,'全入力（様式2-4）'!$G$17:$BY$1200,D$1,FALSE)),"",VLOOKUP($A240,'全入力（様式2-4）'!$G$17:$BY$1200,D$1,FALSE))</f>
        <v>0</v>
      </c>
      <c r="E240" s="177">
        <f>IF(ISERROR(VLOOKUP($A240,'全入力（様式2-4）'!$G$17:$BY$1200,E$1,FALSE)),"",VLOOKUP($A240,'全入力（様式2-4）'!$G$17:$BY$1200,E$1,FALSE))</f>
        <v>0</v>
      </c>
      <c r="F240" s="177">
        <f>IF(ISERROR(VLOOKUP($A240,'全入力（様式2-4）'!$G$17:$BY$1200,F$1,FALSE)),"",VLOOKUP($A240,'全入力（様式2-4）'!$G$17:$BY$1200,F$1,FALSE))</f>
        <v>0</v>
      </c>
      <c r="G240" s="179" t="str">
        <f>'全入力（様式2-4）'!$P$5&amp;'全入力（様式2-4）'!$R$5&amp;$D240</f>
        <v>0</v>
      </c>
      <c r="H240" s="180" t="str">
        <f t="shared" si="254"/>
        <v/>
      </c>
      <c r="I240" s="181">
        <f>IF(ISERROR(VLOOKUP($A240,'全入力（様式2-4）'!$G$17:$BY$1200,I$1,FALSE)),"",VLOOKUP($A240,'全入力（様式2-4）'!$G$17:$BY$1200,I$1,FALSE))</f>
        <v>0</v>
      </c>
      <c r="J240" s="181" t="str">
        <f>IF(ISERROR(VLOOKUP($A240,'全入力（様式2-4）'!$G$17:$BY$1200,J$1,FALSE)),"",VLOOKUP($A240,'全入力（様式2-4）'!$G$17:$BY$1200,J$1,FALSE))</f>
        <v/>
      </c>
      <c r="K240" s="181">
        <f>IF(ISERROR(VLOOKUP($A240,'全入力（様式2-4）'!$G$17:$BY$1200,K$1,FALSE)),"",VLOOKUP($A240,'全入力（様式2-4）'!$G$17:$BY$1200,K$1,FALSE))</f>
        <v>0</v>
      </c>
      <c r="L240" s="181" t="str">
        <f>IF(ISERROR(VLOOKUP($A240,'全入力（様式2-4）'!$G$17:$BY$1200,L$1,FALSE)),"",VLOOKUP($A240,'全入力（様式2-4）'!$G$17:$BY$1200,L$1,FALSE))</f>
        <v/>
      </c>
      <c r="M240" s="182">
        <f>IF(ISERROR(VLOOKUP($A240,'全入力（様式2-4）'!$G$17:$BY$1200,M$1,FALSE)),"",VLOOKUP($A240,'全入力（様式2-4）'!$G$17:$BY$1200,M$1,FALSE))</f>
        <v>0</v>
      </c>
      <c r="N240" s="182" t="str">
        <f>IF(ISERROR(VLOOKUP($A240,'全入力（様式2-4）'!$G$17:$BY$1200,N$1,FALSE)),"",VLOOKUP($A240,'全入力（様式2-4）'!$G$17:$BY$1200,N$1,FALSE))</f>
        <v/>
      </c>
      <c r="O240" s="182">
        <f>IF(ISERROR(VLOOKUP($A240,'全入力（様式2-4）'!$G$17:$BY$1200,O$1,FALSE)),"",VLOOKUP($A240,'全入力（様式2-4）'!$G$17:$BY$1200,O$1,FALSE))</f>
        <v>0</v>
      </c>
      <c r="P240" s="182" t="str">
        <f>IF(ISERROR(VLOOKUP($A240,'全入力（様式2-4）'!$G$17:$BY$1200,P$1,FALSE)),"",VLOOKUP($A240,'全入力（様式2-4）'!$G$17:$BY$1200,P$1,FALSE))</f>
        <v/>
      </c>
      <c r="Q240" s="183">
        <f>IF(ISERROR(VLOOKUP($A240,'全入力（様式2-4）'!$G$17:$BY$1200,Q$1,FALSE)),"",VLOOKUP($A240,'全入力（様式2-4）'!$G$17:$BY$1200,Q$1,FALSE))</f>
        <v>0</v>
      </c>
      <c r="R240" s="184">
        <f>IF(ISERROR(VLOOKUP($A240,'全入力（様式2-4）'!$G$17:$BY$1200,R$1,FALSE)),"",VLOOKUP($A240,'全入力（様式2-4）'!$G$17:$BY$1200,R$1,FALSE))</f>
        <v>0</v>
      </c>
      <c r="S240" s="184" t="str">
        <f>IF(ISERROR(VLOOKUP($A240,'全入力（様式2-4）'!$G$17:$BY$1200,S$1,FALSE)),"",VLOOKUP($A240,'全入力（様式2-4）'!$G$17:$BY$1200,S$1,FALSE))</f>
        <v/>
      </c>
      <c r="T240" s="184"/>
      <c r="U240" s="184"/>
      <c r="V240" s="537"/>
      <c r="W240" s="537"/>
      <c r="X240" s="537"/>
      <c r="Y240" s="537"/>
      <c r="Z240" s="181">
        <f>IF(ISERROR(VLOOKUP($A240,'全入力（様式2-4）'!$G$17:$BY$1200,Z$1,FALSE)),"",VLOOKUP($A240,'全入力（様式2-4）'!$G$17:$BY$1200,Z$1,FALSE))</f>
        <v>0</v>
      </c>
      <c r="AA240" s="181">
        <f>IF(ISERROR(VLOOKUP($A240,'全入力（様式2-4）'!$G$17:$BY$1200,AA$1,FALSE)),"",VLOOKUP($A240,'全入力（様式2-4）'!$G$17:$BY$1200,AA$1,FALSE))</f>
        <v>0</v>
      </c>
      <c r="AB240" s="181">
        <f>IF(ISERROR(VLOOKUP($A240,'全入力（様式2-4）'!$G$17:$BY$1200,AB$1,FALSE)),"",VLOOKUP($A240,'全入力（様式2-4）'!$G$17:$BY$1200,AB$1,FALSE))</f>
        <v>0</v>
      </c>
      <c r="AC240" s="181">
        <f>IF(ISERROR(VLOOKUP($A240,'全入力（様式2-4）'!$G$17:$BY$1200,AC$1,FALSE)),"",VLOOKUP($A240,'全入力（様式2-4）'!$G$17:$BY$1200,AC$1,FALSE))</f>
        <v>0</v>
      </c>
      <c r="AD240" s="201">
        <f>IF(ISERROR(VLOOKUP($A240,'全入力（様式2-4）'!$G$17:$BY$1200,AD$1,FALSE)),"",VLOOKUP($A240,'全入力（様式2-4）'!$G$17:$BY$1200,AD$1,FALSE))</f>
        <v>0</v>
      </c>
      <c r="AE240" s="182"/>
      <c r="AF240" s="182"/>
      <c r="AG240" s="182"/>
      <c r="AH240" s="318" t="str">
        <f t="shared" si="255"/>
        <v>00</v>
      </c>
      <c r="AI240" s="185" t="str">
        <f>IF(ISERROR(VLOOKUP($G240&amp;AI$8,参照!$P$4:$U$500,5,FALSE)),"",VLOOKUP($G240&amp;AI$8,参照!$P$4:$U$500,5,FALSE))</f>
        <v/>
      </c>
      <c r="AJ240" s="185" t="str">
        <f>IF(ISERROR(VLOOKUP($G240&amp;AJ$8,参照!$P$4:$U$500,5,FALSE)),"",VLOOKUP($G240&amp;AJ$8,参照!$P$4:$U$500,5,FALSE))</f>
        <v/>
      </c>
      <c r="AK240" s="180">
        <v>27</v>
      </c>
      <c r="AL240" s="180">
        <v>83</v>
      </c>
      <c r="AM240" s="37"/>
      <c r="AN240" s="76">
        <f>IF(ISERROR(VLOOKUP($A240,'全入力（様式2-4）'!$G$17:$BY$1200,AN$1,FALSE)),"",VLOOKUP($A240,'全入力（様式2-4）'!$G$17:$BY$1200,AN$1,FALSE))</f>
        <v>0</v>
      </c>
      <c r="AO240" s="77">
        <f>IF(ISERROR(VLOOKUP($A240,'全入力（様式2-4）'!$G$17:$BY$1200,AO$1,FALSE)),"",VLOOKUP($A240,'全入力（様式2-4）'!$G$17:$BY$1200,AO$1,FALSE))</f>
        <v>0</v>
      </c>
      <c r="AP240" s="52">
        <f>IF(ISERROR(VLOOKUP($A240,'全入力（様式2-4）'!$G$17:$BY$1200,AP$1,FALSE)),"",VLOOKUP($A240,'全入力（様式2-4）'!$G$17:$BY$1200,AP$1,FALSE))</f>
        <v>0</v>
      </c>
      <c r="AQ240" s="84" t="str">
        <f>IF(ISERROR(VLOOKUP($G240,参照!$U$4:$W$102,3,FALSE)),"",VLOOKUP($G240,参照!$U$4:$W$102,3,FALSE))</f>
        <v/>
      </c>
      <c r="AR240" s="376" t="str">
        <f t="shared" ref="AR240" si="297">IF($AN240&lt;&gt;0,"満額","")</f>
        <v/>
      </c>
      <c r="AS240" s="53" t="str">
        <f t="shared" si="257"/>
        <v/>
      </c>
      <c r="AT240" s="53" t="str">
        <f t="shared" si="258"/>
        <v/>
      </c>
      <c r="AU240" s="53" t="str">
        <f t="shared" si="259"/>
        <v/>
      </c>
      <c r="AV240" s="53" t="str">
        <f t="shared" si="260"/>
        <v/>
      </c>
      <c r="AW240" s="53" t="str">
        <f t="shared" si="252"/>
        <v/>
      </c>
      <c r="AX240" s="54">
        <f t="array" ref="AX240">SUM(IF('全入力（様式2-4）'!$G$17:$G$1200=$A240,IF('全入力（様式2-4）'!$AD$14:$AF$14=$AR240,'全入力（様式2-4）'!$AD$17:$AF$1200)))</f>
        <v>0</v>
      </c>
      <c r="AY240" s="55" t="str">
        <f t="shared" si="261"/>
        <v/>
      </c>
      <c r="AZ240" s="1889">
        <f>IF(ISERROR(VLOOKUP($A240,'全入力（様式2-4）'!$G$17:$BY$1200,AZ$1,FALSE)),"",VLOOKUP($A240,'全入力（様式2-4）'!$G$17:$BY$1200,AZ$1,FALSE))</f>
        <v>0</v>
      </c>
      <c r="BA240" s="54">
        <f t="shared" si="262"/>
        <v>0</v>
      </c>
      <c r="BB240" s="55" t="str">
        <f t="shared" si="263"/>
        <v/>
      </c>
      <c r="BC240" s="54">
        <f t="array" ref="BC240">SUM(IF('全入力（様式2-4）'!$G$17:$G$1200=$A240,IF('全入力（様式2-4）'!$AW$14:$AY$14=$AR240,'全入力（様式2-4）'!$AW$17:$AY$1200)))</f>
        <v>0</v>
      </c>
      <c r="BD240" s="55" t="str">
        <f t="shared" si="264"/>
        <v/>
      </c>
      <c r="BE240" s="152" t="str">
        <f t="shared" si="265"/>
        <v/>
      </c>
      <c r="BF240" s="1889">
        <f>IF(ISERROR(VLOOKUP($A240,'全入力（様式2-4）'!$G$17:$BY$1200,BF$1,FALSE)),"",VLOOKUP($A240,'全入力（様式2-4）'!$G$17:$BY$1200,BF$1,FALSE))</f>
        <v>0</v>
      </c>
      <c r="BG240" s="54"/>
      <c r="BH240" s="55"/>
      <c r="BI240" s="55"/>
      <c r="BJ240" s="146"/>
      <c r="BK240" s="1889"/>
    </row>
    <row r="241" spans="1:63" s="18" customFormat="1" ht="14.25" customHeight="1">
      <c r="A241" s="940">
        <f t="shared" si="253"/>
        <v>77</v>
      </c>
      <c r="B241" s="1">
        <f>'全入力（様式2-4）'!$I$6</f>
        <v>0</v>
      </c>
      <c r="C241" s="35">
        <f>IF(ISERROR(VLOOKUP($A241,'全入力（様式2-4）'!$G$17:$BY$1200,C$1,FALSE)),"",VLOOKUP($A241,'全入力（様式2-4）'!$G$17:$BY$1200,C$1,FALSE))</f>
        <v>0</v>
      </c>
      <c r="D241" s="35">
        <f>IF(ISERROR(VLOOKUP($A241,'全入力（様式2-4）'!$G$17:$BY$1200,D$1,FALSE)),"",VLOOKUP($A241,'全入力（様式2-4）'!$G$17:$BY$1200,D$1,FALSE))</f>
        <v>0</v>
      </c>
      <c r="E241" s="35">
        <f>IF(ISERROR(VLOOKUP($A241,'全入力（様式2-4）'!$G$17:$BY$1200,E$1,FALSE)),"",VLOOKUP($A241,'全入力（様式2-4）'!$G$17:$BY$1200,E$1,FALSE))</f>
        <v>0</v>
      </c>
      <c r="F241" s="35">
        <f>IF(ISERROR(VLOOKUP($A241,'全入力（様式2-4）'!$G$17:$BY$1200,F$1,FALSE)),"",VLOOKUP($A241,'全入力（様式2-4）'!$G$17:$BY$1200,F$1,FALSE))</f>
        <v>0</v>
      </c>
      <c r="G241" s="36" t="str">
        <f>'全入力（様式2-4）'!$P$5&amp;'全入力（様式2-4）'!$R$5&amp;$D241</f>
        <v>0</v>
      </c>
      <c r="H241" s="37" t="str">
        <f t="shared" si="254"/>
        <v/>
      </c>
      <c r="I241" s="38">
        <f>IF(ISERROR(VLOOKUP($A241,'全入力（様式2-4）'!$G$17:$BY$1200,I$1,FALSE)),"",VLOOKUP($A241,'全入力（様式2-4）'!$G$17:$BY$1200,I$1,FALSE))</f>
        <v>0</v>
      </c>
      <c r="J241" s="38" t="str">
        <f>IF(ISERROR(VLOOKUP($A241,'全入力（様式2-4）'!$G$17:$BY$1200,J$1,FALSE)),"",VLOOKUP($A241,'全入力（様式2-4）'!$G$17:$BY$1200,J$1,FALSE))</f>
        <v/>
      </c>
      <c r="K241" s="38">
        <f>IF(ISERROR(VLOOKUP($A241,'全入力（様式2-4）'!$G$17:$BY$1200,K$1,FALSE)),"",VLOOKUP($A241,'全入力（様式2-4）'!$G$17:$BY$1200,K$1,FALSE))</f>
        <v>0</v>
      </c>
      <c r="L241" s="38" t="str">
        <f>IF(ISERROR(VLOOKUP($A241,'全入力（様式2-4）'!$G$17:$BY$1200,L$1,FALSE)),"",VLOOKUP($A241,'全入力（様式2-4）'!$G$17:$BY$1200,L$1,FALSE))</f>
        <v/>
      </c>
      <c r="M241" s="112">
        <f>IF(ISERROR(VLOOKUP($A241,'全入力（様式2-4）'!$G$17:$BY$1200,M$1,FALSE)),"",VLOOKUP($A241,'全入力（様式2-4）'!$G$17:$BY$1200,M$1,FALSE))</f>
        <v>0</v>
      </c>
      <c r="N241" s="112" t="str">
        <f>IF(ISERROR(VLOOKUP($A241,'全入力（様式2-4）'!$G$17:$BY$1200,N$1,FALSE)),"",VLOOKUP($A241,'全入力（様式2-4）'!$G$17:$BY$1200,N$1,FALSE))</f>
        <v/>
      </c>
      <c r="O241" s="112">
        <f>IF(ISERROR(VLOOKUP($A241,'全入力（様式2-4）'!$G$17:$BY$1200,O$1,FALSE)),"",VLOOKUP($A241,'全入力（様式2-4）'!$G$17:$BY$1200,O$1,FALSE))</f>
        <v>0</v>
      </c>
      <c r="P241" s="112" t="str">
        <f>IF(ISERROR(VLOOKUP($A241,'全入力（様式2-4）'!$G$17:$BY$1200,P$1,FALSE)),"",VLOOKUP($A241,'全入力（様式2-4）'!$G$17:$BY$1200,P$1,FALSE))</f>
        <v/>
      </c>
      <c r="Q241" s="176">
        <f>IF(ISERROR(VLOOKUP($A241,'全入力（様式2-4）'!$G$17:$BY$1200,Q$1,FALSE)),"",VLOOKUP($A241,'全入力（様式2-4）'!$G$17:$BY$1200,Q$1,FALSE))</f>
        <v>0</v>
      </c>
      <c r="R241" s="105">
        <f>IF(ISERROR(VLOOKUP($A241,'全入力（様式2-4）'!$G$17:$BY$1200,R$1,FALSE)),"",VLOOKUP($A241,'全入力（様式2-4）'!$G$17:$BY$1200,R$1,FALSE))</f>
        <v>0</v>
      </c>
      <c r="S241" s="105" t="str">
        <f>IF(ISERROR(VLOOKUP($A241,'全入力（様式2-4）'!$G$17:$BY$1200,S$1,FALSE)),"",VLOOKUP($A241,'全入力（様式2-4）'!$G$17:$BY$1200,S$1,FALSE))</f>
        <v/>
      </c>
      <c r="T241" s="105"/>
      <c r="U241" s="105"/>
      <c r="V241" s="105"/>
      <c r="W241" s="105"/>
      <c r="X241" s="105"/>
      <c r="Y241" s="105"/>
      <c r="Z241" s="38">
        <f>IF(ISERROR(VLOOKUP($A241,'全入力（様式2-4）'!$G$17:$BY$1200,Z$1,FALSE)),"",VLOOKUP($A241,'全入力（様式2-4）'!$G$17:$BY$1200,Z$1,FALSE))</f>
        <v>0</v>
      </c>
      <c r="AA241" s="38">
        <f>IF(ISERROR(VLOOKUP($A241,'全入力（様式2-4）'!$G$17:$BY$1200,AA$1,FALSE)),"",VLOOKUP($A241,'全入力（様式2-4）'!$G$17:$BY$1200,AA$1,FALSE))</f>
        <v>0</v>
      </c>
      <c r="AB241" s="38">
        <f>IF(ISERROR(VLOOKUP($A241,'全入力（様式2-4）'!$G$17:$BY$1200,AB$1,FALSE)),"",VLOOKUP($A241,'全入力（様式2-4）'!$G$17:$BY$1200,AB$1,FALSE))</f>
        <v>0</v>
      </c>
      <c r="AC241" s="38">
        <f>IF(ISERROR(VLOOKUP($A241,'全入力（様式2-4）'!$G$17:$BY$1200,AC$1,FALSE)),"",VLOOKUP($A241,'全入力（様式2-4）'!$G$17:$BY$1200,AC$1,FALSE))</f>
        <v>0</v>
      </c>
      <c r="AD241" s="200">
        <f>IF(ISERROR(VLOOKUP($A241,'全入力（様式2-4）'!$G$17:$BY$1200,AD$1,FALSE)),"",VLOOKUP($A241,'全入力（様式2-4）'!$G$17:$BY$1200,AD$1,FALSE))</f>
        <v>0</v>
      </c>
      <c r="AE241" s="112"/>
      <c r="AF241" s="112"/>
      <c r="AG241" s="112"/>
      <c r="AH241" s="317" t="str">
        <f t="shared" si="255"/>
        <v>00</v>
      </c>
      <c r="AI241" s="39" t="str">
        <f>IF(ISERROR(VLOOKUP($G241&amp;AI$8,参照!$P$4:$U$500,5,FALSE)),"",VLOOKUP($G241&amp;AI$8,参照!$P$4:$U$500,5,FALSE))</f>
        <v/>
      </c>
      <c r="AJ241" s="39" t="str">
        <f>IF(ISERROR(VLOOKUP($G241&amp;AJ$8,参照!$P$4:$U$500,5,FALSE)),"",VLOOKUP($G241&amp;AJ$8,参照!$P$4:$U$500,5,FALSE))</f>
        <v/>
      </c>
      <c r="AK241" s="37">
        <v>29</v>
      </c>
      <c r="AL241" s="37">
        <v>84</v>
      </c>
      <c r="AM241" s="37"/>
      <c r="AN241" s="72">
        <f>IF(ISERROR(VLOOKUP($A241,'全入力（様式2-4）'!$G$17:$BY$1200,AN$1,FALSE)),"",VLOOKUP($A241,'全入力（様式2-4）'!$G$17:$BY$1200,AN$1,FALSE))</f>
        <v>0</v>
      </c>
      <c r="AO241" s="78">
        <f>IF(ISERROR(VLOOKUP($A241,'全入力（様式2-4）'!$G$17:$BY$1200,AO$1,FALSE)),"",VLOOKUP($A241,'全入力（様式2-4）'!$G$17:$BY$1200,AO$1,FALSE))</f>
        <v>0</v>
      </c>
      <c r="AP241" s="44">
        <f>IF(ISERROR(VLOOKUP($A241,'全入力（様式2-4）'!$G$17:$BY$1200,AP$1,FALSE)),"",VLOOKUP($A241,'全入力（様式2-4）'!$G$17:$BY$1200,AP$1,FALSE))</f>
        <v>0</v>
      </c>
      <c r="AQ241" s="63" t="str">
        <f>IF(ISERROR(VLOOKUP($G241,参照!$U$4:$W$102,3,FALSE)),"",VLOOKUP($G241,参照!$U$4:$W$102,3,FALSE))</f>
        <v/>
      </c>
      <c r="AR241" s="377" t="str">
        <f t="shared" ref="AR241" si="298">IF($AN241&lt;&gt;0,2/3,"")</f>
        <v/>
      </c>
      <c r="AS241" s="45" t="str">
        <f t="shared" si="257"/>
        <v/>
      </c>
      <c r="AT241" s="45" t="str">
        <f t="shared" si="258"/>
        <v/>
      </c>
      <c r="AU241" s="45" t="str">
        <f t="shared" si="259"/>
        <v/>
      </c>
      <c r="AV241" s="45" t="str">
        <f t="shared" si="260"/>
        <v/>
      </c>
      <c r="AW241" s="45" t="str">
        <f t="shared" si="252"/>
        <v/>
      </c>
      <c r="AX241" s="46">
        <f t="array" ref="AX241">SUM(IF('全入力（様式2-4）'!$G$17:$G$1200=$A241,IF('全入力（様式2-4）'!$AD$14:$AF$14=$AR241,'全入力（様式2-4）'!$AD$17:$AF$1200)))</f>
        <v>0</v>
      </c>
      <c r="AY241" s="47" t="str">
        <f t="shared" si="261"/>
        <v/>
      </c>
      <c r="AZ241" s="1890"/>
      <c r="BA241" s="46">
        <f t="shared" si="262"/>
        <v>0</v>
      </c>
      <c r="BB241" s="47" t="str">
        <f t="shared" si="263"/>
        <v/>
      </c>
      <c r="BC241" s="46">
        <f t="array" ref="BC241">SUM(IF('全入力（様式2-4）'!$G$17:$G$1200=$A241,IF('全入力（様式2-4）'!$AW$14:$AY$14=$AR241,'全入力（様式2-4）'!$AW$17:$AY$1200)))</f>
        <v>0</v>
      </c>
      <c r="BD241" s="47" t="str">
        <f t="shared" si="264"/>
        <v/>
      </c>
      <c r="BE241" s="150" t="str">
        <f t="shared" si="265"/>
        <v/>
      </c>
      <c r="BF241" s="1890"/>
      <c r="BG241" s="46"/>
      <c r="BH241" s="47"/>
      <c r="BI241" s="47"/>
      <c r="BJ241" s="144"/>
      <c r="BK241" s="1890"/>
    </row>
    <row r="242" spans="1:63" s="18" customFormat="1" ht="14.25" customHeight="1" thickBot="1">
      <c r="A242" s="942">
        <f t="shared" si="253"/>
        <v>77</v>
      </c>
      <c r="B242" s="7">
        <f>'全入力（様式2-4）'!$I$6</f>
        <v>0</v>
      </c>
      <c r="C242" s="186">
        <f>IF(ISERROR(VLOOKUP($A242,'全入力（様式2-4）'!$G$17:$BY$1200,C$1,FALSE)),"",VLOOKUP($A242,'全入力（様式2-4）'!$G$17:$BY$1200,C$1,FALSE))</f>
        <v>0</v>
      </c>
      <c r="D242" s="186">
        <f>IF(ISERROR(VLOOKUP($A242,'全入力（様式2-4）'!$G$17:$BY$1200,D$1,FALSE)),"",VLOOKUP($A242,'全入力（様式2-4）'!$G$17:$BY$1200,D$1,FALSE))</f>
        <v>0</v>
      </c>
      <c r="E242" s="186">
        <f>IF(ISERROR(VLOOKUP($A242,'全入力（様式2-4）'!$G$17:$BY$1200,E$1,FALSE)),"",VLOOKUP($A242,'全入力（様式2-4）'!$G$17:$BY$1200,E$1,FALSE))</f>
        <v>0</v>
      </c>
      <c r="F242" s="186">
        <f>IF(ISERROR(VLOOKUP($A242,'全入力（様式2-4）'!$G$17:$BY$1200,F$1,FALSE)),"",VLOOKUP($A242,'全入力（様式2-4）'!$G$17:$BY$1200,F$1,FALSE))</f>
        <v>0</v>
      </c>
      <c r="G242" s="187" t="str">
        <f>'全入力（様式2-4）'!$P$5&amp;'全入力（様式2-4）'!$R$5&amp;$D242</f>
        <v>0</v>
      </c>
      <c r="H242" s="188" t="str">
        <f t="shared" si="254"/>
        <v/>
      </c>
      <c r="I242" s="189">
        <f>IF(ISERROR(VLOOKUP($A242,'全入力（様式2-4）'!$G$17:$BY$1200,I$1,FALSE)),"",VLOOKUP($A242,'全入力（様式2-4）'!$G$17:$BY$1200,I$1,FALSE))</f>
        <v>0</v>
      </c>
      <c r="J242" s="189" t="str">
        <f>IF(ISERROR(VLOOKUP($A242,'全入力（様式2-4）'!$G$17:$BY$1200,J$1,FALSE)),"",VLOOKUP($A242,'全入力（様式2-4）'!$G$17:$BY$1200,J$1,FALSE))</f>
        <v/>
      </c>
      <c r="K242" s="189">
        <f>IF(ISERROR(VLOOKUP($A242,'全入力（様式2-4）'!$G$17:$BY$1200,K$1,FALSE)),"",VLOOKUP($A242,'全入力（様式2-4）'!$G$17:$BY$1200,K$1,FALSE))</f>
        <v>0</v>
      </c>
      <c r="L242" s="189" t="str">
        <f>IF(ISERROR(VLOOKUP($A242,'全入力（様式2-4）'!$G$17:$BY$1200,L$1,FALSE)),"",VLOOKUP($A242,'全入力（様式2-4）'!$G$17:$BY$1200,L$1,FALSE))</f>
        <v/>
      </c>
      <c r="M242" s="190">
        <f>IF(ISERROR(VLOOKUP($A242,'全入力（様式2-4）'!$G$17:$BY$1200,M$1,FALSE)),"",VLOOKUP($A242,'全入力（様式2-4）'!$G$17:$BY$1200,M$1,FALSE))</f>
        <v>0</v>
      </c>
      <c r="N242" s="190" t="str">
        <f>IF(ISERROR(VLOOKUP($A242,'全入力（様式2-4）'!$G$17:$BY$1200,N$1,FALSE)),"",VLOOKUP($A242,'全入力（様式2-4）'!$G$17:$BY$1200,N$1,FALSE))</f>
        <v/>
      </c>
      <c r="O242" s="190">
        <f>IF(ISERROR(VLOOKUP($A242,'全入力（様式2-4）'!$G$17:$BY$1200,O$1,FALSE)),"",VLOOKUP($A242,'全入力（様式2-4）'!$G$17:$BY$1200,O$1,FALSE))</f>
        <v>0</v>
      </c>
      <c r="P242" s="190" t="str">
        <f>IF(ISERROR(VLOOKUP($A242,'全入力（様式2-4）'!$G$17:$BY$1200,P$1,FALSE)),"",VLOOKUP($A242,'全入力（様式2-4）'!$G$17:$BY$1200,P$1,FALSE))</f>
        <v/>
      </c>
      <c r="Q242" s="191">
        <f>IF(ISERROR(VLOOKUP($A242,'全入力（様式2-4）'!$G$17:$BY$1200,Q$1,FALSE)),"",VLOOKUP($A242,'全入力（様式2-4）'!$G$17:$BY$1200,Q$1,FALSE))</f>
        <v>0</v>
      </c>
      <c r="R242" s="192">
        <f>IF(ISERROR(VLOOKUP($A242,'全入力（様式2-4）'!$G$17:$BY$1200,R$1,FALSE)),"",VLOOKUP($A242,'全入力（様式2-4）'!$G$17:$BY$1200,R$1,FALSE))</f>
        <v>0</v>
      </c>
      <c r="S242" s="192" t="str">
        <f>IF(ISERROR(VLOOKUP($A242,'全入力（様式2-4）'!$G$17:$BY$1200,S$1,FALSE)),"",VLOOKUP($A242,'全入力（様式2-4）'!$G$17:$BY$1200,S$1,FALSE))</f>
        <v/>
      </c>
      <c r="T242" s="192"/>
      <c r="U242" s="192"/>
      <c r="V242" s="192"/>
      <c r="W242" s="192"/>
      <c r="X242" s="192"/>
      <c r="Y242" s="192"/>
      <c r="Z242" s="189">
        <f>IF(ISERROR(VLOOKUP($A242,'全入力（様式2-4）'!$G$17:$BY$1200,Z$1,FALSE)),"",VLOOKUP($A242,'全入力（様式2-4）'!$G$17:$BY$1200,Z$1,FALSE))</f>
        <v>0</v>
      </c>
      <c r="AA242" s="189">
        <f>IF(ISERROR(VLOOKUP($A242,'全入力（様式2-4）'!$G$17:$BY$1200,AA$1,FALSE)),"",VLOOKUP($A242,'全入力（様式2-4）'!$G$17:$BY$1200,AA$1,FALSE))</f>
        <v>0</v>
      </c>
      <c r="AB242" s="189">
        <f>IF(ISERROR(VLOOKUP($A242,'全入力（様式2-4）'!$G$17:$BY$1200,AB$1,FALSE)),"",VLOOKUP($A242,'全入力（様式2-4）'!$G$17:$BY$1200,AB$1,FALSE))</f>
        <v>0</v>
      </c>
      <c r="AC242" s="189">
        <f>IF(ISERROR(VLOOKUP($A242,'全入力（様式2-4）'!$G$17:$BY$1200,AC$1,FALSE)),"",VLOOKUP($A242,'全入力（様式2-4）'!$G$17:$BY$1200,AC$1,FALSE))</f>
        <v>0</v>
      </c>
      <c r="AD242" s="202">
        <f>IF(ISERROR(VLOOKUP($A242,'全入力（様式2-4）'!$G$17:$BY$1200,AD$1,FALSE)),"",VLOOKUP($A242,'全入力（様式2-4）'!$G$17:$BY$1200,AD$1,FALSE))</f>
        <v>0</v>
      </c>
      <c r="AE242" s="190"/>
      <c r="AF242" s="190"/>
      <c r="AG242" s="190"/>
      <c r="AH242" s="319" t="str">
        <f t="shared" si="255"/>
        <v>00</v>
      </c>
      <c r="AI242" s="193" t="str">
        <f>IF(ISERROR(VLOOKUP($G242&amp;AI$8,参照!$P$4:$U$500,5,FALSE)),"",VLOOKUP($G242&amp;AI$8,参照!$P$4:$U$500,5,FALSE))</f>
        <v/>
      </c>
      <c r="AJ242" s="193" t="str">
        <f>IF(ISERROR(VLOOKUP($G242&amp;AJ$8,参照!$P$4:$U$500,5,FALSE)),"",VLOOKUP($G242&amp;AJ$8,参照!$P$4:$U$500,5,FALSE))</f>
        <v/>
      </c>
      <c r="AK242" s="188">
        <v>31</v>
      </c>
      <c r="AL242" s="188">
        <v>85</v>
      </c>
      <c r="AM242" s="37"/>
      <c r="AN242" s="74">
        <f>IF(ISERROR(VLOOKUP($A242,'全入力（様式2-4）'!$G$17:$BY$1200,AN$1,FALSE)),"",VLOOKUP($A242,'全入力（様式2-4）'!$G$17:$BY$1200,AN$1,FALSE))</f>
        <v>0</v>
      </c>
      <c r="AO242" s="79">
        <f>IF(ISERROR(VLOOKUP($A242,'全入力（様式2-4）'!$G$17:$BY$1200,AO$1,FALSE)),"",VLOOKUP($A242,'全入力（様式2-4）'!$G$17:$BY$1200,AO$1,FALSE))</f>
        <v>0</v>
      </c>
      <c r="AP242" s="48">
        <f>IF(ISERROR(VLOOKUP($A242,'全入力（様式2-4）'!$G$17:$BY$1200,AP$1,FALSE)),"",VLOOKUP($A242,'全入力（様式2-4）'!$G$17:$BY$1200,AP$1,FALSE))</f>
        <v>0</v>
      </c>
      <c r="AQ242" s="64" t="str">
        <f>IF(ISERROR(VLOOKUP($G242,参照!$U$4:$W$102,3,FALSE)),"",VLOOKUP($G242,参照!$U$4:$W$102,3,FALSE))</f>
        <v/>
      </c>
      <c r="AR242" s="378" t="str">
        <f t="shared" ref="AR242" si="299">IF($AN242&lt;&gt;0,1/3,"")</f>
        <v/>
      </c>
      <c r="AS242" s="49" t="str">
        <f t="shared" si="257"/>
        <v/>
      </c>
      <c r="AT242" s="49" t="str">
        <f t="shared" si="258"/>
        <v/>
      </c>
      <c r="AU242" s="49" t="str">
        <f t="shared" si="259"/>
        <v/>
      </c>
      <c r="AV242" s="49" t="str">
        <f t="shared" si="260"/>
        <v/>
      </c>
      <c r="AW242" s="49" t="str">
        <f t="shared" si="252"/>
        <v/>
      </c>
      <c r="AX242" s="50">
        <f t="array" ref="AX242">SUM(IF('全入力（様式2-4）'!$G$17:$G$1200=$A242,IF('全入力（様式2-4）'!$AD$14:$AF$14=$AR242,'全入力（様式2-4）'!$AD$17:$AF$1200)))</f>
        <v>0</v>
      </c>
      <c r="AY242" s="51" t="str">
        <f t="shared" si="261"/>
        <v/>
      </c>
      <c r="AZ242" s="1891"/>
      <c r="BA242" s="50">
        <f t="shared" si="262"/>
        <v>0</v>
      </c>
      <c r="BB242" s="51" t="str">
        <f t="shared" si="263"/>
        <v/>
      </c>
      <c r="BC242" s="50">
        <f t="array" ref="BC242">SUM(IF('全入力（様式2-4）'!$G$17:$G$1200=$A242,IF('全入力（様式2-4）'!$AW$14:$AY$14=$AR242,'全入力（様式2-4）'!$AW$17:$AY$1200)))</f>
        <v>0</v>
      </c>
      <c r="BD242" s="51" t="str">
        <f t="shared" si="264"/>
        <v/>
      </c>
      <c r="BE242" s="151" t="str">
        <f t="shared" si="265"/>
        <v/>
      </c>
      <c r="BF242" s="1891"/>
      <c r="BG242" s="50"/>
      <c r="BH242" s="51"/>
      <c r="BI242" s="51"/>
      <c r="BJ242" s="145"/>
      <c r="BK242" s="1891"/>
    </row>
    <row r="243" spans="1:63" s="18" customFormat="1" ht="14.25" customHeight="1">
      <c r="A243" s="941">
        <f>A240+1</f>
        <v>78</v>
      </c>
      <c r="B243" s="178">
        <f>'全入力（様式2-4）'!$I$6</f>
        <v>0</v>
      </c>
      <c r="C243" s="177">
        <f>IF(ISERROR(VLOOKUP($A243,'全入力（様式2-4）'!$G$17:$BY$1200,C$1,FALSE)),"",VLOOKUP($A243,'全入力（様式2-4）'!$G$17:$BY$1200,C$1,FALSE))</f>
        <v>0</v>
      </c>
      <c r="D243" s="177">
        <f>IF(ISERROR(VLOOKUP($A243,'全入力（様式2-4）'!$G$17:$BY$1200,D$1,FALSE)),"",VLOOKUP($A243,'全入力（様式2-4）'!$G$17:$BY$1200,D$1,FALSE))</f>
        <v>0</v>
      </c>
      <c r="E243" s="177">
        <f>IF(ISERROR(VLOOKUP($A243,'全入力（様式2-4）'!$G$17:$BY$1200,E$1,FALSE)),"",VLOOKUP($A243,'全入力（様式2-4）'!$G$17:$BY$1200,E$1,FALSE))</f>
        <v>0</v>
      </c>
      <c r="F243" s="177">
        <f>IF(ISERROR(VLOOKUP($A243,'全入力（様式2-4）'!$G$17:$BY$1200,F$1,FALSE)),"",VLOOKUP($A243,'全入力（様式2-4）'!$G$17:$BY$1200,F$1,FALSE))</f>
        <v>0</v>
      </c>
      <c r="G243" s="179" t="str">
        <f>'全入力（様式2-4）'!$P$5&amp;'全入力（様式2-4）'!$R$5&amp;$D243</f>
        <v>0</v>
      </c>
      <c r="H243" s="180" t="str">
        <f t="shared" si="254"/>
        <v/>
      </c>
      <c r="I243" s="181">
        <f>IF(ISERROR(VLOOKUP($A243,'全入力（様式2-4）'!$G$17:$BY$1200,I$1,FALSE)),"",VLOOKUP($A243,'全入力（様式2-4）'!$G$17:$BY$1200,I$1,FALSE))</f>
        <v>0</v>
      </c>
      <c r="J243" s="181" t="str">
        <f>IF(ISERROR(VLOOKUP($A243,'全入力（様式2-4）'!$G$17:$BY$1200,J$1,FALSE)),"",VLOOKUP($A243,'全入力（様式2-4）'!$G$17:$BY$1200,J$1,FALSE))</f>
        <v/>
      </c>
      <c r="K243" s="181">
        <f>IF(ISERROR(VLOOKUP($A243,'全入力（様式2-4）'!$G$17:$BY$1200,K$1,FALSE)),"",VLOOKUP($A243,'全入力（様式2-4）'!$G$17:$BY$1200,K$1,FALSE))</f>
        <v>0</v>
      </c>
      <c r="L243" s="181" t="str">
        <f>IF(ISERROR(VLOOKUP($A243,'全入力（様式2-4）'!$G$17:$BY$1200,L$1,FALSE)),"",VLOOKUP($A243,'全入力（様式2-4）'!$G$17:$BY$1200,L$1,FALSE))</f>
        <v/>
      </c>
      <c r="M243" s="182">
        <f>IF(ISERROR(VLOOKUP($A243,'全入力（様式2-4）'!$G$17:$BY$1200,M$1,FALSE)),"",VLOOKUP($A243,'全入力（様式2-4）'!$G$17:$BY$1200,M$1,FALSE))</f>
        <v>0</v>
      </c>
      <c r="N243" s="182" t="str">
        <f>IF(ISERROR(VLOOKUP($A243,'全入力（様式2-4）'!$G$17:$BY$1200,N$1,FALSE)),"",VLOOKUP($A243,'全入力（様式2-4）'!$G$17:$BY$1200,N$1,FALSE))</f>
        <v/>
      </c>
      <c r="O243" s="182">
        <f>IF(ISERROR(VLOOKUP($A243,'全入力（様式2-4）'!$G$17:$BY$1200,O$1,FALSE)),"",VLOOKUP($A243,'全入力（様式2-4）'!$G$17:$BY$1200,O$1,FALSE))</f>
        <v>0</v>
      </c>
      <c r="P243" s="182" t="str">
        <f>IF(ISERROR(VLOOKUP($A243,'全入力（様式2-4）'!$G$17:$BY$1200,P$1,FALSE)),"",VLOOKUP($A243,'全入力（様式2-4）'!$G$17:$BY$1200,P$1,FALSE))</f>
        <v/>
      </c>
      <c r="Q243" s="183">
        <f>IF(ISERROR(VLOOKUP($A243,'全入力（様式2-4）'!$G$17:$BY$1200,Q$1,FALSE)),"",VLOOKUP($A243,'全入力（様式2-4）'!$G$17:$BY$1200,Q$1,FALSE))</f>
        <v>0</v>
      </c>
      <c r="R243" s="184">
        <f>IF(ISERROR(VLOOKUP($A243,'全入力（様式2-4）'!$G$17:$BY$1200,R$1,FALSE)),"",VLOOKUP($A243,'全入力（様式2-4）'!$G$17:$BY$1200,R$1,FALSE))</f>
        <v>0</v>
      </c>
      <c r="S243" s="184" t="str">
        <f>IF(ISERROR(VLOOKUP($A243,'全入力（様式2-4）'!$G$17:$BY$1200,S$1,FALSE)),"",VLOOKUP($A243,'全入力（様式2-4）'!$G$17:$BY$1200,S$1,FALSE))</f>
        <v/>
      </c>
      <c r="T243" s="184"/>
      <c r="U243" s="184"/>
      <c r="V243" s="537"/>
      <c r="W243" s="537"/>
      <c r="X243" s="537"/>
      <c r="Y243" s="537"/>
      <c r="Z243" s="181">
        <f>IF(ISERROR(VLOOKUP($A243,'全入力（様式2-4）'!$G$17:$BY$1200,Z$1,FALSE)),"",VLOOKUP($A243,'全入力（様式2-4）'!$G$17:$BY$1200,Z$1,FALSE))</f>
        <v>0</v>
      </c>
      <c r="AA243" s="181">
        <f>IF(ISERROR(VLOOKUP($A243,'全入力（様式2-4）'!$G$17:$BY$1200,AA$1,FALSE)),"",VLOOKUP($A243,'全入力（様式2-4）'!$G$17:$BY$1200,AA$1,FALSE))</f>
        <v>0</v>
      </c>
      <c r="AB243" s="181">
        <f>IF(ISERROR(VLOOKUP($A243,'全入力（様式2-4）'!$G$17:$BY$1200,AB$1,FALSE)),"",VLOOKUP($A243,'全入力（様式2-4）'!$G$17:$BY$1200,AB$1,FALSE))</f>
        <v>0</v>
      </c>
      <c r="AC243" s="181">
        <f>IF(ISERROR(VLOOKUP($A243,'全入力（様式2-4）'!$G$17:$BY$1200,AC$1,FALSE)),"",VLOOKUP($A243,'全入力（様式2-4）'!$G$17:$BY$1200,AC$1,FALSE))</f>
        <v>0</v>
      </c>
      <c r="AD243" s="201">
        <f>IF(ISERROR(VLOOKUP($A243,'全入力（様式2-4）'!$G$17:$BY$1200,AD$1,FALSE)),"",VLOOKUP($A243,'全入力（様式2-4）'!$G$17:$BY$1200,AD$1,FALSE))</f>
        <v>0</v>
      </c>
      <c r="AE243" s="182"/>
      <c r="AF243" s="182"/>
      <c r="AG243" s="182"/>
      <c r="AH243" s="318" t="str">
        <f t="shared" si="255"/>
        <v>00</v>
      </c>
      <c r="AI243" s="185" t="str">
        <f>IF(ISERROR(VLOOKUP($G243&amp;AI$8,参照!$P$4:$U$500,5,FALSE)),"",VLOOKUP($G243&amp;AI$8,参照!$P$4:$U$500,5,FALSE))</f>
        <v/>
      </c>
      <c r="AJ243" s="185" t="str">
        <f>IF(ISERROR(VLOOKUP($G243&amp;AJ$8,参照!$P$4:$U$500,5,FALSE)),"",VLOOKUP($G243&amp;AJ$8,参照!$P$4:$U$500,5,FALSE))</f>
        <v/>
      </c>
      <c r="AK243" s="180">
        <v>27</v>
      </c>
      <c r="AL243" s="180">
        <v>83</v>
      </c>
      <c r="AM243" s="37"/>
      <c r="AN243" s="76">
        <f>IF(ISERROR(VLOOKUP($A243,'全入力（様式2-4）'!$G$17:$BY$1200,AN$1,FALSE)),"",VLOOKUP($A243,'全入力（様式2-4）'!$G$17:$BY$1200,AN$1,FALSE))</f>
        <v>0</v>
      </c>
      <c r="AO243" s="77">
        <f>IF(ISERROR(VLOOKUP($A243,'全入力（様式2-4）'!$G$17:$BY$1200,AO$1,FALSE)),"",VLOOKUP($A243,'全入力（様式2-4）'!$G$17:$BY$1200,AO$1,FALSE))</f>
        <v>0</v>
      </c>
      <c r="AP243" s="52">
        <f>IF(ISERROR(VLOOKUP($A243,'全入力（様式2-4）'!$G$17:$BY$1200,AP$1,FALSE)),"",VLOOKUP($A243,'全入力（様式2-4）'!$G$17:$BY$1200,AP$1,FALSE))</f>
        <v>0</v>
      </c>
      <c r="AQ243" s="84" t="str">
        <f>IF(ISERROR(VLOOKUP($G243,参照!$U$4:$W$102,3,FALSE)),"",VLOOKUP($G243,参照!$U$4:$W$102,3,FALSE))</f>
        <v/>
      </c>
      <c r="AR243" s="376" t="str">
        <f t="shared" ref="AR243" si="300">IF($AN243&lt;&gt;0,"満額","")</f>
        <v/>
      </c>
      <c r="AS243" s="53" t="str">
        <f t="shared" si="257"/>
        <v/>
      </c>
      <c r="AT243" s="53" t="str">
        <f t="shared" si="258"/>
        <v/>
      </c>
      <c r="AU243" s="53" t="str">
        <f t="shared" si="259"/>
        <v/>
      </c>
      <c r="AV243" s="53" t="str">
        <f t="shared" si="260"/>
        <v/>
      </c>
      <c r="AW243" s="53" t="str">
        <f t="shared" si="252"/>
        <v/>
      </c>
      <c r="AX243" s="54">
        <f t="array" ref="AX243">SUM(IF('全入力（様式2-4）'!$G$17:$G$1200=$A243,IF('全入力（様式2-4）'!$AD$14:$AF$14=$AR243,'全入力（様式2-4）'!$AD$17:$AF$1200)))</f>
        <v>0</v>
      </c>
      <c r="AY243" s="55" t="str">
        <f t="shared" si="261"/>
        <v/>
      </c>
      <c r="AZ243" s="1889">
        <f>IF(ISERROR(VLOOKUP($A243,'全入力（様式2-4）'!$G$17:$BY$1200,AZ$1,FALSE)),"",VLOOKUP($A243,'全入力（様式2-4）'!$G$17:$BY$1200,AZ$1,FALSE))</f>
        <v>0</v>
      </c>
      <c r="BA243" s="54">
        <f t="shared" si="262"/>
        <v>0</v>
      </c>
      <c r="BB243" s="55" t="str">
        <f t="shared" si="263"/>
        <v/>
      </c>
      <c r="BC243" s="54">
        <f t="array" ref="BC243">SUM(IF('全入力（様式2-4）'!$G$17:$G$1200=$A243,IF('全入力（様式2-4）'!$AW$14:$AY$14=$AR243,'全入力（様式2-4）'!$AW$17:$AY$1200)))</f>
        <v>0</v>
      </c>
      <c r="BD243" s="55" t="str">
        <f t="shared" si="264"/>
        <v/>
      </c>
      <c r="BE243" s="152" t="str">
        <f t="shared" si="265"/>
        <v/>
      </c>
      <c r="BF243" s="1889">
        <f>IF(ISERROR(VLOOKUP($A243,'全入力（様式2-4）'!$G$17:$BY$1200,BF$1,FALSE)),"",VLOOKUP($A243,'全入力（様式2-4）'!$G$17:$BY$1200,BF$1,FALSE))</f>
        <v>0</v>
      </c>
      <c r="BG243" s="54"/>
      <c r="BH243" s="55"/>
      <c r="BI243" s="55"/>
      <c r="BJ243" s="146"/>
      <c r="BK243" s="1889"/>
    </row>
    <row r="244" spans="1:63" s="18" customFormat="1" ht="14.25" customHeight="1">
      <c r="A244" s="940">
        <f t="shared" si="253"/>
        <v>78</v>
      </c>
      <c r="B244" s="1">
        <f>'全入力（様式2-4）'!$I$6</f>
        <v>0</v>
      </c>
      <c r="C244" s="35">
        <f>IF(ISERROR(VLOOKUP($A244,'全入力（様式2-4）'!$G$17:$BY$1200,C$1,FALSE)),"",VLOOKUP($A244,'全入力（様式2-4）'!$G$17:$BY$1200,C$1,FALSE))</f>
        <v>0</v>
      </c>
      <c r="D244" s="35">
        <f>IF(ISERROR(VLOOKUP($A244,'全入力（様式2-4）'!$G$17:$BY$1200,D$1,FALSE)),"",VLOOKUP($A244,'全入力（様式2-4）'!$G$17:$BY$1200,D$1,FALSE))</f>
        <v>0</v>
      </c>
      <c r="E244" s="35">
        <f>IF(ISERROR(VLOOKUP($A244,'全入力（様式2-4）'!$G$17:$BY$1200,E$1,FALSE)),"",VLOOKUP($A244,'全入力（様式2-4）'!$G$17:$BY$1200,E$1,FALSE))</f>
        <v>0</v>
      </c>
      <c r="F244" s="35">
        <f>IF(ISERROR(VLOOKUP($A244,'全入力（様式2-4）'!$G$17:$BY$1200,F$1,FALSE)),"",VLOOKUP($A244,'全入力（様式2-4）'!$G$17:$BY$1200,F$1,FALSE))</f>
        <v>0</v>
      </c>
      <c r="G244" s="36" t="str">
        <f>'全入力（様式2-4）'!$P$5&amp;'全入力（様式2-4）'!$R$5&amp;$D244</f>
        <v>0</v>
      </c>
      <c r="H244" s="37" t="str">
        <f t="shared" si="254"/>
        <v/>
      </c>
      <c r="I244" s="38">
        <f>IF(ISERROR(VLOOKUP($A244,'全入力（様式2-4）'!$G$17:$BY$1200,I$1,FALSE)),"",VLOOKUP($A244,'全入力（様式2-4）'!$G$17:$BY$1200,I$1,FALSE))</f>
        <v>0</v>
      </c>
      <c r="J244" s="38" t="str">
        <f>IF(ISERROR(VLOOKUP($A244,'全入力（様式2-4）'!$G$17:$BY$1200,J$1,FALSE)),"",VLOOKUP($A244,'全入力（様式2-4）'!$G$17:$BY$1200,J$1,FALSE))</f>
        <v/>
      </c>
      <c r="K244" s="38">
        <f>IF(ISERROR(VLOOKUP($A244,'全入力（様式2-4）'!$G$17:$BY$1200,K$1,FALSE)),"",VLOOKUP($A244,'全入力（様式2-4）'!$G$17:$BY$1200,K$1,FALSE))</f>
        <v>0</v>
      </c>
      <c r="L244" s="38" t="str">
        <f>IF(ISERROR(VLOOKUP($A244,'全入力（様式2-4）'!$G$17:$BY$1200,L$1,FALSE)),"",VLOOKUP($A244,'全入力（様式2-4）'!$G$17:$BY$1200,L$1,FALSE))</f>
        <v/>
      </c>
      <c r="M244" s="112">
        <f>IF(ISERROR(VLOOKUP($A244,'全入力（様式2-4）'!$G$17:$BY$1200,M$1,FALSE)),"",VLOOKUP($A244,'全入力（様式2-4）'!$G$17:$BY$1200,M$1,FALSE))</f>
        <v>0</v>
      </c>
      <c r="N244" s="112" t="str">
        <f>IF(ISERROR(VLOOKUP($A244,'全入力（様式2-4）'!$G$17:$BY$1200,N$1,FALSE)),"",VLOOKUP($A244,'全入力（様式2-4）'!$G$17:$BY$1200,N$1,FALSE))</f>
        <v/>
      </c>
      <c r="O244" s="112">
        <f>IF(ISERROR(VLOOKUP($A244,'全入力（様式2-4）'!$G$17:$BY$1200,O$1,FALSE)),"",VLOOKUP($A244,'全入力（様式2-4）'!$G$17:$BY$1200,O$1,FALSE))</f>
        <v>0</v>
      </c>
      <c r="P244" s="112" t="str">
        <f>IF(ISERROR(VLOOKUP($A244,'全入力（様式2-4）'!$G$17:$BY$1200,P$1,FALSE)),"",VLOOKUP($A244,'全入力（様式2-4）'!$G$17:$BY$1200,P$1,FALSE))</f>
        <v/>
      </c>
      <c r="Q244" s="176">
        <f>IF(ISERROR(VLOOKUP($A244,'全入力（様式2-4）'!$G$17:$BY$1200,Q$1,FALSE)),"",VLOOKUP($A244,'全入力（様式2-4）'!$G$17:$BY$1200,Q$1,FALSE))</f>
        <v>0</v>
      </c>
      <c r="R244" s="105">
        <f>IF(ISERROR(VLOOKUP($A244,'全入力（様式2-4）'!$G$17:$BY$1200,R$1,FALSE)),"",VLOOKUP($A244,'全入力（様式2-4）'!$G$17:$BY$1200,R$1,FALSE))</f>
        <v>0</v>
      </c>
      <c r="S244" s="105" t="str">
        <f>IF(ISERROR(VLOOKUP($A244,'全入力（様式2-4）'!$G$17:$BY$1200,S$1,FALSE)),"",VLOOKUP($A244,'全入力（様式2-4）'!$G$17:$BY$1200,S$1,FALSE))</f>
        <v/>
      </c>
      <c r="T244" s="105"/>
      <c r="U244" s="105"/>
      <c r="V244" s="105"/>
      <c r="W244" s="105"/>
      <c r="X244" s="105"/>
      <c r="Y244" s="105"/>
      <c r="Z244" s="38">
        <f>IF(ISERROR(VLOOKUP($A244,'全入力（様式2-4）'!$G$17:$BY$1200,Z$1,FALSE)),"",VLOOKUP($A244,'全入力（様式2-4）'!$G$17:$BY$1200,Z$1,FALSE))</f>
        <v>0</v>
      </c>
      <c r="AA244" s="38">
        <f>IF(ISERROR(VLOOKUP($A244,'全入力（様式2-4）'!$G$17:$BY$1200,AA$1,FALSE)),"",VLOOKUP($A244,'全入力（様式2-4）'!$G$17:$BY$1200,AA$1,FALSE))</f>
        <v>0</v>
      </c>
      <c r="AB244" s="38">
        <f>IF(ISERROR(VLOOKUP($A244,'全入力（様式2-4）'!$G$17:$BY$1200,AB$1,FALSE)),"",VLOOKUP($A244,'全入力（様式2-4）'!$G$17:$BY$1200,AB$1,FALSE))</f>
        <v>0</v>
      </c>
      <c r="AC244" s="38">
        <f>IF(ISERROR(VLOOKUP($A244,'全入力（様式2-4）'!$G$17:$BY$1200,AC$1,FALSE)),"",VLOOKUP($A244,'全入力（様式2-4）'!$G$17:$BY$1200,AC$1,FALSE))</f>
        <v>0</v>
      </c>
      <c r="AD244" s="200">
        <f>IF(ISERROR(VLOOKUP($A244,'全入力（様式2-4）'!$G$17:$BY$1200,AD$1,FALSE)),"",VLOOKUP($A244,'全入力（様式2-4）'!$G$17:$BY$1200,AD$1,FALSE))</f>
        <v>0</v>
      </c>
      <c r="AE244" s="112"/>
      <c r="AF244" s="112"/>
      <c r="AG244" s="112"/>
      <c r="AH244" s="317" t="str">
        <f t="shared" si="255"/>
        <v>00</v>
      </c>
      <c r="AI244" s="39" t="str">
        <f>IF(ISERROR(VLOOKUP($G244&amp;AI$8,参照!$P$4:$U$500,5,FALSE)),"",VLOOKUP($G244&amp;AI$8,参照!$P$4:$U$500,5,FALSE))</f>
        <v/>
      </c>
      <c r="AJ244" s="39" t="str">
        <f>IF(ISERROR(VLOOKUP($G244&amp;AJ$8,参照!$P$4:$U$500,5,FALSE)),"",VLOOKUP($G244&amp;AJ$8,参照!$P$4:$U$500,5,FALSE))</f>
        <v/>
      </c>
      <c r="AK244" s="37">
        <v>29</v>
      </c>
      <c r="AL244" s="37">
        <v>84</v>
      </c>
      <c r="AM244" s="37"/>
      <c r="AN244" s="72">
        <f>IF(ISERROR(VLOOKUP($A244,'全入力（様式2-4）'!$G$17:$BY$1200,AN$1,FALSE)),"",VLOOKUP($A244,'全入力（様式2-4）'!$G$17:$BY$1200,AN$1,FALSE))</f>
        <v>0</v>
      </c>
      <c r="AO244" s="78">
        <f>IF(ISERROR(VLOOKUP($A244,'全入力（様式2-4）'!$G$17:$BY$1200,AO$1,FALSE)),"",VLOOKUP($A244,'全入力（様式2-4）'!$G$17:$BY$1200,AO$1,FALSE))</f>
        <v>0</v>
      </c>
      <c r="AP244" s="44">
        <f>IF(ISERROR(VLOOKUP($A244,'全入力（様式2-4）'!$G$17:$BY$1200,AP$1,FALSE)),"",VLOOKUP($A244,'全入力（様式2-4）'!$G$17:$BY$1200,AP$1,FALSE))</f>
        <v>0</v>
      </c>
      <c r="AQ244" s="63" t="str">
        <f>IF(ISERROR(VLOOKUP($G244,参照!$U$4:$W$102,3,FALSE)),"",VLOOKUP($G244,参照!$U$4:$W$102,3,FALSE))</f>
        <v/>
      </c>
      <c r="AR244" s="377" t="str">
        <f t="shared" ref="AR244" si="301">IF($AN244&lt;&gt;0,2/3,"")</f>
        <v/>
      </c>
      <c r="AS244" s="45" t="str">
        <f t="shared" si="257"/>
        <v/>
      </c>
      <c r="AT244" s="45" t="str">
        <f t="shared" si="258"/>
        <v/>
      </c>
      <c r="AU244" s="45" t="str">
        <f t="shared" si="259"/>
        <v/>
      </c>
      <c r="AV244" s="45" t="str">
        <f t="shared" si="260"/>
        <v/>
      </c>
      <c r="AW244" s="45" t="str">
        <f t="shared" si="252"/>
        <v/>
      </c>
      <c r="AX244" s="46">
        <f t="array" ref="AX244">SUM(IF('全入力（様式2-4）'!$G$17:$G$1200=$A244,IF('全入力（様式2-4）'!$AD$14:$AF$14=$AR244,'全入力（様式2-4）'!$AD$17:$AF$1200)))</f>
        <v>0</v>
      </c>
      <c r="AY244" s="47" t="str">
        <f t="shared" si="261"/>
        <v/>
      </c>
      <c r="AZ244" s="1890"/>
      <c r="BA244" s="46">
        <f t="shared" si="262"/>
        <v>0</v>
      </c>
      <c r="BB244" s="47" t="str">
        <f t="shared" si="263"/>
        <v/>
      </c>
      <c r="BC244" s="46">
        <f t="array" ref="BC244">SUM(IF('全入力（様式2-4）'!$G$17:$G$1200=$A244,IF('全入力（様式2-4）'!$AW$14:$AY$14=$AR244,'全入力（様式2-4）'!$AW$17:$AY$1200)))</f>
        <v>0</v>
      </c>
      <c r="BD244" s="47" t="str">
        <f t="shared" si="264"/>
        <v/>
      </c>
      <c r="BE244" s="150" t="str">
        <f t="shared" si="265"/>
        <v/>
      </c>
      <c r="BF244" s="1890"/>
      <c r="BG244" s="46"/>
      <c r="BH244" s="47"/>
      <c r="BI244" s="47"/>
      <c r="BJ244" s="144"/>
      <c r="BK244" s="1890"/>
    </row>
    <row r="245" spans="1:63" s="18" customFormat="1" ht="14.25" customHeight="1" thickBot="1">
      <c r="A245" s="942">
        <f t="shared" si="253"/>
        <v>78</v>
      </c>
      <c r="B245" s="7">
        <f>'全入力（様式2-4）'!$I$6</f>
        <v>0</v>
      </c>
      <c r="C245" s="186">
        <f>IF(ISERROR(VLOOKUP($A245,'全入力（様式2-4）'!$G$17:$BY$1200,C$1,FALSE)),"",VLOOKUP($A245,'全入力（様式2-4）'!$G$17:$BY$1200,C$1,FALSE))</f>
        <v>0</v>
      </c>
      <c r="D245" s="186">
        <f>IF(ISERROR(VLOOKUP($A245,'全入力（様式2-4）'!$G$17:$BY$1200,D$1,FALSE)),"",VLOOKUP($A245,'全入力（様式2-4）'!$G$17:$BY$1200,D$1,FALSE))</f>
        <v>0</v>
      </c>
      <c r="E245" s="186">
        <f>IF(ISERROR(VLOOKUP($A245,'全入力（様式2-4）'!$G$17:$BY$1200,E$1,FALSE)),"",VLOOKUP($A245,'全入力（様式2-4）'!$G$17:$BY$1200,E$1,FALSE))</f>
        <v>0</v>
      </c>
      <c r="F245" s="186">
        <f>IF(ISERROR(VLOOKUP($A245,'全入力（様式2-4）'!$G$17:$BY$1200,F$1,FALSE)),"",VLOOKUP($A245,'全入力（様式2-4）'!$G$17:$BY$1200,F$1,FALSE))</f>
        <v>0</v>
      </c>
      <c r="G245" s="187" t="str">
        <f>'全入力（様式2-4）'!$P$5&amp;'全入力（様式2-4）'!$R$5&amp;$D245</f>
        <v>0</v>
      </c>
      <c r="H245" s="188" t="str">
        <f t="shared" si="254"/>
        <v/>
      </c>
      <c r="I245" s="189">
        <f>IF(ISERROR(VLOOKUP($A245,'全入力（様式2-4）'!$G$17:$BY$1200,I$1,FALSE)),"",VLOOKUP($A245,'全入力（様式2-4）'!$G$17:$BY$1200,I$1,FALSE))</f>
        <v>0</v>
      </c>
      <c r="J245" s="189" t="str">
        <f>IF(ISERROR(VLOOKUP($A245,'全入力（様式2-4）'!$G$17:$BY$1200,J$1,FALSE)),"",VLOOKUP($A245,'全入力（様式2-4）'!$G$17:$BY$1200,J$1,FALSE))</f>
        <v/>
      </c>
      <c r="K245" s="189">
        <f>IF(ISERROR(VLOOKUP($A245,'全入力（様式2-4）'!$G$17:$BY$1200,K$1,FALSE)),"",VLOOKUP($A245,'全入力（様式2-4）'!$G$17:$BY$1200,K$1,FALSE))</f>
        <v>0</v>
      </c>
      <c r="L245" s="189" t="str">
        <f>IF(ISERROR(VLOOKUP($A245,'全入力（様式2-4）'!$G$17:$BY$1200,L$1,FALSE)),"",VLOOKUP($A245,'全入力（様式2-4）'!$G$17:$BY$1200,L$1,FALSE))</f>
        <v/>
      </c>
      <c r="M245" s="190">
        <f>IF(ISERROR(VLOOKUP($A245,'全入力（様式2-4）'!$G$17:$BY$1200,M$1,FALSE)),"",VLOOKUP($A245,'全入力（様式2-4）'!$G$17:$BY$1200,M$1,FALSE))</f>
        <v>0</v>
      </c>
      <c r="N245" s="190" t="str">
        <f>IF(ISERROR(VLOOKUP($A245,'全入力（様式2-4）'!$G$17:$BY$1200,N$1,FALSE)),"",VLOOKUP($A245,'全入力（様式2-4）'!$G$17:$BY$1200,N$1,FALSE))</f>
        <v/>
      </c>
      <c r="O245" s="190">
        <f>IF(ISERROR(VLOOKUP($A245,'全入力（様式2-4）'!$G$17:$BY$1200,O$1,FALSE)),"",VLOOKUP($A245,'全入力（様式2-4）'!$G$17:$BY$1200,O$1,FALSE))</f>
        <v>0</v>
      </c>
      <c r="P245" s="190" t="str">
        <f>IF(ISERROR(VLOOKUP($A245,'全入力（様式2-4）'!$G$17:$BY$1200,P$1,FALSE)),"",VLOOKUP($A245,'全入力（様式2-4）'!$G$17:$BY$1200,P$1,FALSE))</f>
        <v/>
      </c>
      <c r="Q245" s="191">
        <f>IF(ISERROR(VLOOKUP($A245,'全入力（様式2-4）'!$G$17:$BY$1200,Q$1,FALSE)),"",VLOOKUP($A245,'全入力（様式2-4）'!$G$17:$BY$1200,Q$1,FALSE))</f>
        <v>0</v>
      </c>
      <c r="R245" s="192">
        <f>IF(ISERROR(VLOOKUP($A245,'全入力（様式2-4）'!$G$17:$BY$1200,R$1,FALSE)),"",VLOOKUP($A245,'全入力（様式2-4）'!$G$17:$BY$1200,R$1,FALSE))</f>
        <v>0</v>
      </c>
      <c r="S245" s="192" t="str">
        <f>IF(ISERROR(VLOOKUP($A245,'全入力（様式2-4）'!$G$17:$BY$1200,S$1,FALSE)),"",VLOOKUP($A245,'全入力（様式2-4）'!$G$17:$BY$1200,S$1,FALSE))</f>
        <v/>
      </c>
      <c r="T245" s="192"/>
      <c r="U245" s="192"/>
      <c r="V245" s="192"/>
      <c r="W245" s="192"/>
      <c r="X245" s="192"/>
      <c r="Y245" s="192"/>
      <c r="Z245" s="189">
        <f>IF(ISERROR(VLOOKUP($A245,'全入力（様式2-4）'!$G$17:$BY$1200,Z$1,FALSE)),"",VLOOKUP($A245,'全入力（様式2-4）'!$G$17:$BY$1200,Z$1,FALSE))</f>
        <v>0</v>
      </c>
      <c r="AA245" s="189">
        <f>IF(ISERROR(VLOOKUP($A245,'全入力（様式2-4）'!$G$17:$BY$1200,AA$1,FALSE)),"",VLOOKUP($A245,'全入力（様式2-4）'!$G$17:$BY$1200,AA$1,FALSE))</f>
        <v>0</v>
      </c>
      <c r="AB245" s="189">
        <f>IF(ISERROR(VLOOKUP($A245,'全入力（様式2-4）'!$G$17:$BY$1200,AB$1,FALSE)),"",VLOOKUP($A245,'全入力（様式2-4）'!$G$17:$BY$1200,AB$1,FALSE))</f>
        <v>0</v>
      </c>
      <c r="AC245" s="189">
        <f>IF(ISERROR(VLOOKUP($A245,'全入力（様式2-4）'!$G$17:$BY$1200,AC$1,FALSE)),"",VLOOKUP($A245,'全入力（様式2-4）'!$G$17:$BY$1200,AC$1,FALSE))</f>
        <v>0</v>
      </c>
      <c r="AD245" s="202">
        <f>IF(ISERROR(VLOOKUP($A245,'全入力（様式2-4）'!$G$17:$BY$1200,AD$1,FALSE)),"",VLOOKUP($A245,'全入力（様式2-4）'!$G$17:$BY$1200,AD$1,FALSE))</f>
        <v>0</v>
      </c>
      <c r="AE245" s="190"/>
      <c r="AF245" s="190"/>
      <c r="AG245" s="190"/>
      <c r="AH245" s="319" t="str">
        <f t="shared" si="255"/>
        <v>00</v>
      </c>
      <c r="AI245" s="193" t="str">
        <f>IF(ISERROR(VLOOKUP($G245&amp;AI$8,参照!$P$4:$U$500,5,FALSE)),"",VLOOKUP($G245&amp;AI$8,参照!$P$4:$U$500,5,FALSE))</f>
        <v/>
      </c>
      <c r="AJ245" s="193" t="str">
        <f>IF(ISERROR(VLOOKUP($G245&amp;AJ$8,参照!$P$4:$U$500,5,FALSE)),"",VLOOKUP($G245&amp;AJ$8,参照!$P$4:$U$500,5,FALSE))</f>
        <v/>
      </c>
      <c r="AK245" s="188">
        <v>31</v>
      </c>
      <c r="AL245" s="188">
        <v>85</v>
      </c>
      <c r="AM245" s="37"/>
      <c r="AN245" s="74">
        <f>IF(ISERROR(VLOOKUP($A245,'全入力（様式2-4）'!$G$17:$BY$1200,AN$1,FALSE)),"",VLOOKUP($A245,'全入力（様式2-4）'!$G$17:$BY$1200,AN$1,FALSE))</f>
        <v>0</v>
      </c>
      <c r="AO245" s="79">
        <f>IF(ISERROR(VLOOKUP($A245,'全入力（様式2-4）'!$G$17:$BY$1200,AO$1,FALSE)),"",VLOOKUP($A245,'全入力（様式2-4）'!$G$17:$BY$1200,AO$1,FALSE))</f>
        <v>0</v>
      </c>
      <c r="AP245" s="48">
        <f>IF(ISERROR(VLOOKUP($A245,'全入力（様式2-4）'!$G$17:$BY$1200,AP$1,FALSE)),"",VLOOKUP($A245,'全入力（様式2-4）'!$G$17:$BY$1200,AP$1,FALSE))</f>
        <v>0</v>
      </c>
      <c r="AQ245" s="64" t="str">
        <f>IF(ISERROR(VLOOKUP($G245,参照!$U$4:$W$102,3,FALSE)),"",VLOOKUP($G245,参照!$U$4:$W$102,3,FALSE))</f>
        <v/>
      </c>
      <c r="AR245" s="378" t="str">
        <f t="shared" ref="AR245" si="302">IF($AN245&lt;&gt;0,1/3,"")</f>
        <v/>
      </c>
      <c r="AS245" s="49" t="str">
        <f t="shared" si="257"/>
        <v/>
      </c>
      <c r="AT245" s="49" t="str">
        <f t="shared" si="258"/>
        <v/>
      </c>
      <c r="AU245" s="49" t="str">
        <f t="shared" si="259"/>
        <v/>
      </c>
      <c r="AV245" s="49" t="str">
        <f t="shared" si="260"/>
        <v/>
      </c>
      <c r="AW245" s="49" t="str">
        <f t="shared" si="252"/>
        <v/>
      </c>
      <c r="AX245" s="50">
        <f t="array" ref="AX245">SUM(IF('全入力（様式2-4）'!$G$17:$G$1200=$A245,IF('全入力（様式2-4）'!$AD$14:$AF$14=$AR245,'全入力（様式2-4）'!$AD$17:$AF$1200)))</f>
        <v>0</v>
      </c>
      <c r="AY245" s="51" t="str">
        <f t="shared" si="261"/>
        <v/>
      </c>
      <c r="AZ245" s="1891"/>
      <c r="BA245" s="50">
        <f t="shared" si="262"/>
        <v>0</v>
      </c>
      <c r="BB245" s="51" t="str">
        <f t="shared" si="263"/>
        <v/>
      </c>
      <c r="BC245" s="50">
        <f t="array" ref="BC245">SUM(IF('全入力（様式2-4）'!$G$17:$G$1200=$A245,IF('全入力（様式2-4）'!$AW$14:$AY$14=$AR245,'全入力（様式2-4）'!$AW$17:$AY$1200)))</f>
        <v>0</v>
      </c>
      <c r="BD245" s="51" t="str">
        <f t="shared" si="264"/>
        <v/>
      </c>
      <c r="BE245" s="151" t="str">
        <f t="shared" si="265"/>
        <v/>
      </c>
      <c r="BF245" s="1891"/>
      <c r="BG245" s="50"/>
      <c r="BH245" s="51"/>
      <c r="BI245" s="51"/>
      <c r="BJ245" s="145"/>
      <c r="BK245" s="1891"/>
    </row>
    <row r="246" spans="1:63" s="18" customFormat="1" ht="14.25" customHeight="1">
      <c r="A246" s="941">
        <f>A243+1</f>
        <v>79</v>
      </c>
      <c r="B246" s="178">
        <f>'全入力（様式2-4）'!$I$6</f>
        <v>0</v>
      </c>
      <c r="C246" s="177">
        <f>IF(ISERROR(VLOOKUP($A246,'全入力（様式2-4）'!$G$17:$BY$1200,C$1,FALSE)),"",VLOOKUP($A246,'全入力（様式2-4）'!$G$17:$BY$1200,C$1,FALSE))</f>
        <v>0</v>
      </c>
      <c r="D246" s="177">
        <f>IF(ISERROR(VLOOKUP($A246,'全入力（様式2-4）'!$G$17:$BY$1200,D$1,FALSE)),"",VLOOKUP($A246,'全入力（様式2-4）'!$G$17:$BY$1200,D$1,FALSE))</f>
        <v>0</v>
      </c>
      <c r="E246" s="177">
        <f>IF(ISERROR(VLOOKUP($A246,'全入力（様式2-4）'!$G$17:$BY$1200,E$1,FALSE)),"",VLOOKUP($A246,'全入力（様式2-4）'!$G$17:$BY$1200,E$1,FALSE))</f>
        <v>0</v>
      </c>
      <c r="F246" s="177">
        <f>IF(ISERROR(VLOOKUP($A246,'全入力（様式2-4）'!$G$17:$BY$1200,F$1,FALSE)),"",VLOOKUP($A246,'全入力（様式2-4）'!$G$17:$BY$1200,F$1,FALSE))</f>
        <v>0</v>
      </c>
      <c r="G246" s="179" t="str">
        <f>'全入力（様式2-4）'!$P$5&amp;'全入力（様式2-4）'!$R$5&amp;$D246</f>
        <v>0</v>
      </c>
      <c r="H246" s="180" t="str">
        <f t="shared" si="254"/>
        <v/>
      </c>
      <c r="I246" s="181">
        <f>IF(ISERROR(VLOOKUP($A246,'全入力（様式2-4）'!$G$17:$BY$1200,I$1,FALSE)),"",VLOOKUP($A246,'全入力（様式2-4）'!$G$17:$BY$1200,I$1,FALSE))</f>
        <v>0</v>
      </c>
      <c r="J246" s="181" t="str">
        <f>IF(ISERROR(VLOOKUP($A246,'全入力（様式2-4）'!$G$17:$BY$1200,J$1,FALSE)),"",VLOOKUP($A246,'全入力（様式2-4）'!$G$17:$BY$1200,J$1,FALSE))</f>
        <v/>
      </c>
      <c r="K246" s="181">
        <f>IF(ISERROR(VLOOKUP($A246,'全入力（様式2-4）'!$G$17:$BY$1200,K$1,FALSE)),"",VLOOKUP($A246,'全入力（様式2-4）'!$G$17:$BY$1200,K$1,FALSE))</f>
        <v>0</v>
      </c>
      <c r="L246" s="181" t="str">
        <f>IF(ISERROR(VLOOKUP($A246,'全入力（様式2-4）'!$G$17:$BY$1200,L$1,FALSE)),"",VLOOKUP($A246,'全入力（様式2-4）'!$G$17:$BY$1200,L$1,FALSE))</f>
        <v/>
      </c>
      <c r="M246" s="182">
        <f>IF(ISERROR(VLOOKUP($A246,'全入力（様式2-4）'!$G$17:$BY$1200,M$1,FALSE)),"",VLOOKUP($A246,'全入力（様式2-4）'!$G$17:$BY$1200,M$1,FALSE))</f>
        <v>0</v>
      </c>
      <c r="N246" s="182" t="str">
        <f>IF(ISERROR(VLOOKUP($A246,'全入力（様式2-4）'!$G$17:$BY$1200,N$1,FALSE)),"",VLOOKUP($A246,'全入力（様式2-4）'!$G$17:$BY$1200,N$1,FALSE))</f>
        <v/>
      </c>
      <c r="O246" s="182">
        <f>IF(ISERROR(VLOOKUP($A246,'全入力（様式2-4）'!$G$17:$BY$1200,O$1,FALSE)),"",VLOOKUP($A246,'全入力（様式2-4）'!$G$17:$BY$1200,O$1,FALSE))</f>
        <v>0</v>
      </c>
      <c r="P246" s="182" t="str">
        <f>IF(ISERROR(VLOOKUP($A246,'全入力（様式2-4）'!$G$17:$BY$1200,P$1,FALSE)),"",VLOOKUP($A246,'全入力（様式2-4）'!$G$17:$BY$1200,P$1,FALSE))</f>
        <v/>
      </c>
      <c r="Q246" s="183">
        <f>IF(ISERROR(VLOOKUP($A246,'全入力（様式2-4）'!$G$17:$BY$1200,Q$1,FALSE)),"",VLOOKUP($A246,'全入力（様式2-4）'!$G$17:$BY$1200,Q$1,FALSE))</f>
        <v>0</v>
      </c>
      <c r="R246" s="184">
        <f>IF(ISERROR(VLOOKUP($A246,'全入力（様式2-4）'!$G$17:$BY$1200,R$1,FALSE)),"",VLOOKUP($A246,'全入力（様式2-4）'!$G$17:$BY$1200,R$1,FALSE))</f>
        <v>0</v>
      </c>
      <c r="S246" s="184" t="str">
        <f>IF(ISERROR(VLOOKUP($A246,'全入力（様式2-4）'!$G$17:$BY$1200,S$1,FALSE)),"",VLOOKUP($A246,'全入力（様式2-4）'!$G$17:$BY$1200,S$1,FALSE))</f>
        <v/>
      </c>
      <c r="T246" s="184"/>
      <c r="U246" s="184"/>
      <c r="V246" s="537"/>
      <c r="W246" s="537"/>
      <c r="X246" s="537"/>
      <c r="Y246" s="537"/>
      <c r="Z246" s="181">
        <f>IF(ISERROR(VLOOKUP($A246,'全入力（様式2-4）'!$G$17:$BY$1200,Z$1,FALSE)),"",VLOOKUP($A246,'全入力（様式2-4）'!$G$17:$BY$1200,Z$1,FALSE))</f>
        <v>0</v>
      </c>
      <c r="AA246" s="181">
        <f>IF(ISERROR(VLOOKUP($A246,'全入力（様式2-4）'!$G$17:$BY$1200,AA$1,FALSE)),"",VLOOKUP($A246,'全入力（様式2-4）'!$G$17:$BY$1200,AA$1,FALSE))</f>
        <v>0</v>
      </c>
      <c r="AB246" s="181">
        <f>IF(ISERROR(VLOOKUP($A246,'全入力（様式2-4）'!$G$17:$BY$1200,AB$1,FALSE)),"",VLOOKUP($A246,'全入力（様式2-4）'!$G$17:$BY$1200,AB$1,FALSE))</f>
        <v>0</v>
      </c>
      <c r="AC246" s="181">
        <f>IF(ISERROR(VLOOKUP($A246,'全入力（様式2-4）'!$G$17:$BY$1200,AC$1,FALSE)),"",VLOOKUP($A246,'全入力（様式2-4）'!$G$17:$BY$1200,AC$1,FALSE))</f>
        <v>0</v>
      </c>
      <c r="AD246" s="201">
        <f>IF(ISERROR(VLOOKUP($A246,'全入力（様式2-4）'!$G$17:$BY$1200,AD$1,FALSE)),"",VLOOKUP($A246,'全入力（様式2-4）'!$G$17:$BY$1200,AD$1,FALSE))</f>
        <v>0</v>
      </c>
      <c r="AE246" s="182"/>
      <c r="AF246" s="182"/>
      <c r="AG246" s="182"/>
      <c r="AH246" s="318" t="str">
        <f t="shared" si="255"/>
        <v>00</v>
      </c>
      <c r="AI246" s="185" t="str">
        <f>IF(ISERROR(VLOOKUP($G246&amp;AI$8,参照!$P$4:$U$500,5,FALSE)),"",VLOOKUP($G246&amp;AI$8,参照!$P$4:$U$500,5,FALSE))</f>
        <v/>
      </c>
      <c r="AJ246" s="185" t="str">
        <f>IF(ISERROR(VLOOKUP($G246&amp;AJ$8,参照!$P$4:$U$500,5,FALSE)),"",VLOOKUP($G246&amp;AJ$8,参照!$P$4:$U$500,5,FALSE))</f>
        <v/>
      </c>
      <c r="AK246" s="180">
        <v>27</v>
      </c>
      <c r="AL246" s="180">
        <v>83</v>
      </c>
      <c r="AM246" s="37"/>
      <c r="AN246" s="76">
        <f>IF(ISERROR(VLOOKUP($A246,'全入力（様式2-4）'!$G$17:$BY$1200,AN$1,FALSE)),"",VLOOKUP($A246,'全入力（様式2-4）'!$G$17:$BY$1200,AN$1,FALSE))</f>
        <v>0</v>
      </c>
      <c r="AO246" s="77">
        <f>IF(ISERROR(VLOOKUP($A246,'全入力（様式2-4）'!$G$17:$BY$1200,AO$1,FALSE)),"",VLOOKUP($A246,'全入力（様式2-4）'!$G$17:$BY$1200,AO$1,FALSE))</f>
        <v>0</v>
      </c>
      <c r="AP246" s="52">
        <f>IF(ISERROR(VLOOKUP($A246,'全入力（様式2-4）'!$G$17:$BY$1200,AP$1,FALSE)),"",VLOOKUP($A246,'全入力（様式2-4）'!$G$17:$BY$1200,AP$1,FALSE))</f>
        <v>0</v>
      </c>
      <c r="AQ246" s="84" t="str">
        <f>IF(ISERROR(VLOOKUP($G246,参照!$U$4:$W$102,3,FALSE)),"",VLOOKUP($G246,参照!$U$4:$W$102,3,FALSE))</f>
        <v/>
      </c>
      <c r="AR246" s="376" t="str">
        <f t="shared" ref="AR246" si="303">IF($AN246&lt;&gt;0,"満額","")</f>
        <v/>
      </c>
      <c r="AS246" s="53" t="str">
        <f t="shared" si="257"/>
        <v/>
      </c>
      <c r="AT246" s="53" t="str">
        <f t="shared" si="258"/>
        <v/>
      </c>
      <c r="AU246" s="53" t="str">
        <f t="shared" si="259"/>
        <v/>
      </c>
      <c r="AV246" s="53" t="str">
        <f t="shared" si="260"/>
        <v/>
      </c>
      <c r="AW246" s="53" t="str">
        <f t="shared" si="252"/>
        <v/>
      </c>
      <c r="AX246" s="54">
        <f t="array" ref="AX246">SUM(IF('全入力（様式2-4）'!$G$17:$G$1200=$A246,IF('全入力（様式2-4）'!$AD$14:$AF$14=$AR246,'全入力（様式2-4）'!$AD$17:$AF$1200)))</f>
        <v>0</v>
      </c>
      <c r="AY246" s="55" t="str">
        <f t="shared" si="261"/>
        <v/>
      </c>
      <c r="AZ246" s="1889">
        <f>IF(ISERROR(VLOOKUP($A246,'全入力（様式2-4）'!$G$17:$BY$1200,AZ$1,FALSE)),"",VLOOKUP($A246,'全入力（様式2-4）'!$G$17:$BY$1200,AZ$1,FALSE))</f>
        <v>0</v>
      </c>
      <c r="BA246" s="54">
        <f t="shared" si="262"/>
        <v>0</v>
      </c>
      <c r="BB246" s="55" t="str">
        <f t="shared" si="263"/>
        <v/>
      </c>
      <c r="BC246" s="54">
        <f t="array" ref="BC246">SUM(IF('全入力（様式2-4）'!$G$17:$G$1200=$A246,IF('全入力（様式2-4）'!$AW$14:$AY$14=$AR246,'全入力（様式2-4）'!$AW$17:$AY$1200)))</f>
        <v>0</v>
      </c>
      <c r="BD246" s="55" t="str">
        <f t="shared" si="264"/>
        <v/>
      </c>
      <c r="BE246" s="152" t="str">
        <f t="shared" si="265"/>
        <v/>
      </c>
      <c r="BF246" s="1889">
        <f>IF(ISERROR(VLOOKUP($A246,'全入力（様式2-4）'!$G$17:$BY$1200,BF$1,FALSE)),"",VLOOKUP($A246,'全入力（様式2-4）'!$G$17:$BY$1200,BF$1,FALSE))</f>
        <v>0</v>
      </c>
      <c r="BG246" s="54"/>
      <c r="BH246" s="55"/>
      <c r="BI246" s="55"/>
      <c r="BJ246" s="146"/>
      <c r="BK246" s="1889"/>
    </row>
    <row r="247" spans="1:63" s="18" customFormat="1" ht="14.25" customHeight="1">
      <c r="A247" s="940">
        <f t="shared" si="253"/>
        <v>79</v>
      </c>
      <c r="B247" s="1">
        <f>'全入力（様式2-4）'!$I$6</f>
        <v>0</v>
      </c>
      <c r="C247" s="35">
        <f>IF(ISERROR(VLOOKUP($A247,'全入力（様式2-4）'!$G$17:$BY$1200,C$1,FALSE)),"",VLOOKUP($A247,'全入力（様式2-4）'!$G$17:$BY$1200,C$1,FALSE))</f>
        <v>0</v>
      </c>
      <c r="D247" s="35">
        <f>IF(ISERROR(VLOOKUP($A247,'全入力（様式2-4）'!$G$17:$BY$1200,D$1,FALSE)),"",VLOOKUP($A247,'全入力（様式2-4）'!$G$17:$BY$1200,D$1,FALSE))</f>
        <v>0</v>
      </c>
      <c r="E247" s="35">
        <f>IF(ISERROR(VLOOKUP($A247,'全入力（様式2-4）'!$G$17:$BY$1200,E$1,FALSE)),"",VLOOKUP($A247,'全入力（様式2-4）'!$G$17:$BY$1200,E$1,FALSE))</f>
        <v>0</v>
      </c>
      <c r="F247" s="35">
        <f>IF(ISERROR(VLOOKUP($A247,'全入力（様式2-4）'!$G$17:$BY$1200,F$1,FALSE)),"",VLOOKUP($A247,'全入力（様式2-4）'!$G$17:$BY$1200,F$1,FALSE))</f>
        <v>0</v>
      </c>
      <c r="G247" s="36" t="str">
        <f>'全入力（様式2-4）'!$P$5&amp;'全入力（様式2-4）'!$R$5&amp;$D247</f>
        <v>0</v>
      </c>
      <c r="H247" s="37" t="str">
        <f t="shared" si="254"/>
        <v/>
      </c>
      <c r="I247" s="38">
        <f>IF(ISERROR(VLOOKUP($A247,'全入力（様式2-4）'!$G$17:$BY$1200,I$1,FALSE)),"",VLOOKUP($A247,'全入力（様式2-4）'!$G$17:$BY$1200,I$1,FALSE))</f>
        <v>0</v>
      </c>
      <c r="J247" s="38" t="str">
        <f>IF(ISERROR(VLOOKUP($A247,'全入力（様式2-4）'!$G$17:$BY$1200,J$1,FALSE)),"",VLOOKUP($A247,'全入力（様式2-4）'!$G$17:$BY$1200,J$1,FALSE))</f>
        <v/>
      </c>
      <c r="K247" s="38">
        <f>IF(ISERROR(VLOOKUP($A247,'全入力（様式2-4）'!$G$17:$BY$1200,K$1,FALSE)),"",VLOOKUP($A247,'全入力（様式2-4）'!$G$17:$BY$1200,K$1,FALSE))</f>
        <v>0</v>
      </c>
      <c r="L247" s="38" t="str">
        <f>IF(ISERROR(VLOOKUP($A247,'全入力（様式2-4）'!$G$17:$BY$1200,L$1,FALSE)),"",VLOOKUP($A247,'全入力（様式2-4）'!$G$17:$BY$1200,L$1,FALSE))</f>
        <v/>
      </c>
      <c r="M247" s="112">
        <f>IF(ISERROR(VLOOKUP($A247,'全入力（様式2-4）'!$G$17:$BY$1200,M$1,FALSE)),"",VLOOKUP($A247,'全入力（様式2-4）'!$G$17:$BY$1200,M$1,FALSE))</f>
        <v>0</v>
      </c>
      <c r="N247" s="112" t="str">
        <f>IF(ISERROR(VLOOKUP($A247,'全入力（様式2-4）'!$G$17:$BY$1200,N$1,FALSE)),"",VLOOKUP($A247,'全入力（様式2-4）'!$G$17:$BY$1200,N$1,FALSE))</f>
        <v/>
      </c>
      <c r="O247" s="112">
        <f>IF(ISERROR(VLOOKUP($A247,'全入力（様式2-4）'!$G$17:$BY$1200,O$1,FALSE)),"",VLOOKUP($A247,'全入力（様式2-4）'!$G$17:$BY$1200,O$1,FALSE))</f>
        <v>0</v>
      </c>
      <c r="P247" s="112" t="str">
        <f>IF(ISERROR(VLOOKUP($A247,'全入力（様式2-4）'!$G$17:$BY$1200,P$1,FALSE)),"",VLOOKUP($A247,'全入力（様式2-4）'!$G$17:$BY$1200,P$1,FALSE))</f>
        <v/>
      </c>
      <c r="Q247" s="176">
        <f>IF(ISERROR(VLOOKUP($A247,'全入力（様式2-4）'!$G$17:$BY$1200,Q$1,FALSE)),"",VLOOKUP($A247,'全入力（様式2-4）'!$G$17:$BY$1200,Q$1,FALSE))</f>
        <v>0</v>
      </c>
      <c r="R247" s="105">
        <f>IF(ISERROR(VLOOKUP($A247,'全入力（様式2-4）'!$G$17:$BY$1200,R$1,FALSE)),"",VLOOKUP($A247,'全入力（様式2-4）'!$G$17:$BY$1200,R$1,FALSE))</f>
        <v>0</v>
      </c>
      <c r="S247" s="105" t="str">
        <f>IF(ISERROR(VLOOKUP($A247,'全入力（様式2-4）'!$G$17:$BY$1200,S$1,FALSE)),"",VLOOKUP($A247,'全入力（様式2-4）'!$G$17:$BY$1200,S$1,FALSE))</f>
        <v/>
      </c>
      <c r="T247" s="105"/>
      <c r="U247" s="105"/>
      <c r="V247" s="105"/>
      <c r="W247" s="105"/>
      <c r="X247" s="105"/>
      <c r="Y247" s="105"/>
      <c r="Z247" s="38">
        <f>IF(ISERROR(VLOOKUP($A247,'全入力（様式2-4）'!$G$17:$BY$1200,Z$1,FALSE)),"",VLOOKUP($A247,'全入力（様式2-4）'!$G$17:$BY$1200,Z$1,FALSE))</f>
        <v>0</v>
      </c>
      <c r="AA247" s="38">
        <f>IF(ISERROR(VLOOKUP($A247,'全入力（様式2-4）'!$G$17:$BY$1200,AA$1,FALSE)),"",VLOOKUP($A247,'全入力（様式2-4）'!$G$17:$BY$1200,AA$1,FALSE))</f>
        <v>0</v>
      </c>
      <c r="AB247" s="38">
        <f>IF(ISERROR(VLOOKUP($A247,'全入力（様式2-4）'!$G$17:$BY$1200,AB$1,FALSE)),"",VLOOKUP($A247,'全入力（様式2-4）'!$G$17:$BY$1200,AB$1,FALSE))</f>
        <v>0</v>
      </c>
      <c r="AC247" s="38">
        <f>IF(ISERROR(VLOOKUP($A247,'全入力（様式2-4）'!$G$17:$BY$1200,AC$1,FALSE)),"",VLOOKUP($A247,'全入力（様式2-4）'!$G$17:$BY$1200,AC$1,FALSE))</f>
        <v>0</v>
      </c>
      <c r="AD247" s="200">
        <f>IF(ISERROR(VLOOKUP($A247,'全入力（様式2-4）'!$G$17:$BY$1200,AD$1,FALSE)),"",VLOOKUP($A247,'全入力（様式2-4）'!$G$17:$BY$1200,AD$1,FALSE))</f>
        <v>0</v>
      </c>
      <c r="AE247" s="112"/>
      <c r="AF247" s="112"/>
      <c r="AG247" s="112"/>
      <c r="AH247" s="317" t="str">
        <f t="shared" si="255"/>
        <v>00</v>
      </c>
      <c r="AI247" s="39" t="str">
        <f>IF(ISERROR(VLOOKUP($G247&amp;AI$8,参照!$P$4:$U$500,5,FALSE)),"",VLOOKUP($G247&amp;AI$8,参照!$P$4:$U$500,5,FALSE))</f>
        <v/>
      </c>
      <c r="AJ247" s="39" t="str">
        <f>IF(ISERROR(VLOOKUP($G247&amp;AJ$8,参照!$P$4:$U$500,5,FALSE)),"",VLOOKUP($G247&amp;AJ$8,参照!$P$4:$U$500,5,FALSE))</f>
        <v/>
      </c>
      <c r="AK247" s="37">
        <v>29</v>
      </c>
      <c r="AL247" s="37">
        <v>84</v>
      </c>
      <c r="AM247" s="37"/>
      <c r="AN247" s="72">
        <f>IF(ISERROR(VLOOKUP($A247,'全入力（様式2-4）'!$G$17:$BY$1200,AN$1,FALSE)),"",VLOOKUP($A247,'全入力（様式2-4）'!$G$17:$BY$1200,AN$1,FALSE))</f>
        <v>0</v>
      </c>
      <c r="AO247" s="78">
        <f>IF(ISERROR(VLOOKUP($A247,'全入力（様式2-4）'!$G$17:$BY$1200,AO$1,FALSE)),"",VLOOKUP($A247,'全入力（様式2-4）'!$G$17:$BY$1200,AO$1,FALSE))</f>
        <v>0</v>
      </c>
      <c r="AP247" s="44">
        <f>IF(ISERROR(VLOOKUP($A247,'全入力（様式2-4）'!$G$17:$BY$1200,AP$1,FALSE)),"",VLOOKUP($A247,'全入力（様式2-4）'!$G$17:$BY$1200,AP$1,FALSE))</f>
        <v>0</v>
      </c>
      <c r="AQ247" s="63" t="str">
        <f>IF(ISERROR(VLOOKUP($G247,参照!$U$4:$W$102,3,FALSE)),"",VLOOKUP($G247,参照!$U$4:$W$102,3,FALSE))</f>
        <v/>
      </c>
      <c r="AR247" s="377" t="str">
        <f t="shared" ref="AR247" si="304">IF($AN247&lt;&gt;0,2/3,"")</f>
        <v/>
      </c>
      <c r="AS247" s="45" t="str">
        <f t="shared" si="257"/>
        <v/>
      </c>
      <c r="AT247" s="45" t="str">
        <f t="shared" si="258"/>
        <v/>
      </c>
      <c r="AU247" s="45" t="str">
        <f t="shared" si="259"/>
        <v/>
      </c>
      <c r="AV247" s="45" t="str">
        <f t="shared" si="260"/>
        <v/>
      </c>
      <c r="AW247" s="45" t="str">
        <f t="shared" si="252"/>
        <v/>
      </c>
      <c r="AX247" s="46">
        <f t="array" ref="AX247">SUM(IF('全入力（様式2-4）'!$G$17:$G$1200=$A247,IF('全入力（様式2-4）'!$AD$14:$AF$14=$AR247,'全入力（様式2-4）'!$AD$17:$AF$1200)))</f>
        <v>0</v>
      </c>
      <c r="AY247" s="47" t="str">
        <f t="shared" si="261"/>
        <v/>
      </c>
      <c r="AZ247" s="1890"/>
      <c r="BA247" s="46">
        <f t="shared" si="262"/>
        <v>0</v>
      </c>
      <c r="BB247" s="47" t="str">
        <f t="shared" si="263"/>
        <v/>
      </c>
      <c r="BC247" s="46">
        <f t="array" ref="BC247">SUM(IF('全入力（様式2-4）'!$G$17:$G$1200=$A247,IF('全入力（様式2-4）'!$AW$14:$AY$14=$AR247,'全入力（様式2-4）'!$AW$17:$AY$1200)))</f>
        <v>0</v>
      </c>
      <c r="BD247" s="47" t="str">
        <f t="shared" si="264"/>
        <v/>
      </c>
      <c r="BE247" s="150" t="str">
        <f t="shared" si="265"/>
        <v/>
      </c>
      <c r="BF247" s="1890"/>
      <c r="BG247" s="46"/>
      <c r="BH247" s="47"/>
      <c r="BI247" s="47"/>
      <c r="BJ247" s="144"/>
      <c r="BK247" s="1890"/>
    </row>
    <row r="248" spans="1:63" s="18" customFormat="1" ht="14.25" customHeight="1" thickBot="1">
      <c r="A248" s="942">
        <f t="shared" si="253"/>
        <v>79</v>
      </c>
      <c r="B248" s="7">
        <f>'全入力（様式2-4）'!$I$6</f>
        <v>0</v>
      </c>
      <c r="C248" s="186">
        <f>IF(ISERROR(VLOOKUP($A248,'全入力（様式2-4）'!$G$17:$BY$1200,C$1,FALSE)),"",VLOOKUP($A248,'全入力（様式2-4）'!$G$17:$BY$1200,C$1,FALSE))</f>
        <v>0</v>
      </c>
      <c r="D248" s="186">
        <f>IF(ISERROR(VLOOKUP($A248,'全入力（様式2-4）'!$G$17:$BY$1200,D$1,FALSE)),"",VLOOKUP($A248,'全入力（様式2-4）'!$G$17:$BY$1200,D$1,FALSE))</f>
        <v>0</v>
      </c>
      <c r="E248" s="186">
        <f>IF(ISERROR(VLOOKUP($A248,'全入力（様式2-4）'!$G$17:$BY$1200,E$1,FALSE)),"",VLOOKUP($A248,'全入力（様式2-4）'!$G$17:$BY$1200,E$1,FALSE))</f>
        <v>0</v>
      </c>
      <c r="F248" s="186">
        <f>IF(ISERROR(VLOOKUP($A248,'全入力（様式2-4）'!$G$17:$BY$1200,F$1,FALSE)),"",VLOOKUP($A248,'全入力（様式2-4）'!$G$17:$BY$1200,F$1,FALSE))</f>
        <v>0</v>
      </c>
      <c r="G248" s="187" t="str">
        <f>'全入力（様式2-4）'!$P$5&amp;'全入力（様式2-4）'!$R$5&amp;$D248</f>
        <v>0</v>
      </c>
      <c r="H248" s="188" t="str">
        <f t="shared" si="254"/>
        <v/>
      </c>
      <c r="I248" s="189">
        <f>IF(ISERROR(VLOOKUP($A248,'全入力（様式2-4）'!$G$17:$BY$1200,I$1,FALSE)),"",VLOOKUP($A248,'全入力（様式2-4）'!$G$17:$BY$1200,I$1,FALSE))</f>
        <v>0</v>
      </c>
      <c r="J248" s="189" t="str">
        <f>IF(ISERROR(VLOOKUP($A248,'全入力（様式2-4）'!$G$17:$BY$1200,J$1,FALSE)),"",VLOOKUP($A248,'全入力（様式2-4）'!$G$17:$BY$1200,J$1,FALSE))</f>
        <v/>
      </c>
      <c r="K248" s="189">
        <f>IF(ISERROR(VLOOKUP($A248,'全入力（様式2-4）'!$G$17:$BY$1200,K$1,FALSE)),"",VLOOKUP($A248,'全入力（様式2-4）'!$G$17:$BY$1200,K$1,FALSE))</f>
        <v>0</v>
      </c>
      <c r="L248" s="189" t="str">
        <f>IF(ISERROR(VLOOKUP($A248,'全入力（様式2-4）'!$G$17:$BY$1200,L$1,FALSE)),"",VLOOKUP($A248,'全入力（様式2-4）'!$G$17:$BY$1200,L$1,FALSE))</f>
        <v/>
      </c>
      <c r="M248" s="190">
        <f>IF(ISERROR(VLOOKUP($A248,'全入力（様式2-4）'!$G$17:$BY$1200,M$1,FALSE)),"",VLOOKUP($A248,'全入力（様式2-4）'!$G$17:$BY$1200,M$1,FALSE))</f>
        <v>0</v>
      </c>
      <c r="N248" s="190" t="str">
        <f>IF(ISERROR(VLOOKUP($A248,'全入力（様式2-4）'!$G$17:$BY$1200,N$1,FALSE)),"",VLOOKUP($A248,'全入力（様式2-4）'!$G$17:$BY$1200,N$1,FALSE))</f>
        <v/>
      </c>
      <c r="O248" s="190">
        <f>IF(ISERROR(VLOOKUP($A248,'全入力（様式2-4）'!$G$17:$BY$1200,O$1,FALSE)),"",VLOOKUP($A248,'全入力（様式2-4）'!$G$17:$BY$1200,O$1,FALSE))</f>
        <v>0</v>
      </c>
      <c r="P248" s="190" t="str">
        <f>IF(ISERROR(VLOOKUP($A248,'全入力（様式2-4）'!$G$17:$BY$1200,P$1,FALSE)),"",VLOOKUP($A248,'全入力（様式2-4）'!$G$17:$BY$1200,P$1,FALSE))</f>
        <v/>
      </c>
      <c r="Q248" s="191">
        <f>IF(ISERROR(VLOOKUP($A248,'全入力（様式2-4）'!$G$17:$BY$1200,Q$1,FALSE)),"",VLOOKUP($A248,'全入力（様式2-4）'!$G$17:$BY$1200,Q$1,FALSE))</f>
        <v>0</v>
      </c>
      <c r="R248" s="192">
        <f>IF(ISERROR(VLOOKUP($A248,'全入力（様式2-4）'!$G$17:$BY$1200,R$1,FALSE)),"",VLOOKUP($A248,'全入力（様式2-4）'!$G$17:$BY$1200,R$1,FALSE))</f>
        <v>0</v>
      </c>
      <c r="S248" s="192" t="str">
        <f>IF(ISERROR(VLOOKUP($A248,'全入力（様式2-4）'!$G$17:$BY$1200,S$1,FALSE)),"",VLOOKUP($A248,'全入力（様式2-4）'!$G$17:$BY$1200,S$1,FALSE))</f>
        <v/>
      </c>
      <c r="T248" s="192"/>
      <c r="U248" s="192"/>
      <c r="V248" s="192"/>
      <c r="W248" s="192"/>
      <c r="X248" s="192"/>
      <c r="Y248" s="192"/>
      <c r="Z248" s="189">
        <f>IF(ISERROR(VLOOKUP($A248,'全入力（様式2-4）'!$G$17:$BY$1200,Z$1,FALSE)),"",VLOOKUP($A248,'全入力（様式2-4）'!$G$17:$BY$1200,Z$1,FALSE))</f>
        <v>0</v>
      </c>
      <c r="AA248" s="189">
        <f>IF(ISERROR(VLOOKUP($A248,'全入力（様式2-4）'!$G$17:$BY$1200,AA$1,FALSE)),"",VLOOKUP($A248,'全入力（様式2-4）'!$G$17:$BY$1200,AA$1,FALSE))</f>
        <v>0</v>
      </c>
      <c r="AB248" s="189">
        <f>IF(ISERROR(VLOOKUP($A248,'全入力（様式2-4）'!$G$17:$BY$1200,AB$1,FALSE)),"",VLOOKUP($A248,'全入力（様式2-4）'!$G$17:$BY$1200,AB$1,FALSE))</f>
        <v>0</v>
      </c>
      <c r="AC248" s="189">
        <f>IF(ISERROR(VLOOKUP($A248,'全入力（様式2-4）'!$G$17:$BY$1200,AC$1,FALSE)),"",VLOOKUP($A248,'全入力（様式2-4）'!$G$17:$BY$1200,AC$1,FALSE))</f>
        <v>0</v>
      </c>
      <c r="AD248" s="202">
        <f>IF(ISERROR(VLOOKUP($A248,'全入力（様式2-4）'!$G$17:$BY$1200,AD$1,FALSE)),"",VLOOKUP($A248,'全入力（様式2-4）'!$G$17:$BY$1200,AD$1,FALSE))</f>
        <v>0</v>
      </c>
      <c r="AE248" s="190"/>
      <c r="AF248" s="190"/>
      <c r="AG248" s="190"/>
      <c r="AH248" s="319" t="str">
        <f t="shared" si="255"/>
        <v>00</v>
      </c>
      <c r="AI248" s="193" t="str">
        <f>IF(ISERROR(VLOOKUP($G248&amp;AI$8,参照!$P$4:$U$500,5,FALSE)),"",VLOOKUP($G248&amp;AI$8,参照!$P$4:$U$500,5,FALSE))</f>
        <v/>
      </c>
      <c r="AJ248" s="193" t="str">
        <f>IF(ISERROR(VLOOKUP($G248&amp;AJ$8,参照!$P$4:$U$500,5,FALSE)),"",VLOOKUP($G248&amp;AJ$8,参照!$P$4:$U$500,5,FALSE))</f>
        <v/>
      </c>
      <c r="AK248" s="188">
        <v>31</v>
      </c>
      <c r="AL248" s="188">
        <v>85</v>
      </c>
      <c r="AM248" s="37"/>
      <c r="AN248" s="74">
        <f>IF(ISERROR(VLOOKUP($A248,'全入力（様式2-4）'!$G$17:$BY$1200,AN$1,FALSE)),"",VLOOKUP($A248,'全入力（様式2-4）'!$G$17:$BY$1200,AN$1,FALSE))</f>
        <v>0</v>
      </c>
      <c r="AO248" s="79">
        <f>IF(ISERROR(VLOOKUP($A248,'全入力（様式2-4）'!$G$17:$BY$1200,AO$1,FALSE)),"",VLOOKUP($A248,'全入力（様式2-4）'!$G$17:$BY$1200,AO$1,FALSE))</f>
        <v>0</v>
      </c>
      <c r="AP248" s="48">
        <f>IF(ISERROR(VLOOKUP($A248,'全入力（様式2-4）'!$G$17:$BY$1200,AP$1,FALSE)),"",VLOOKUP($A248,'全入力（様式2-4）'!$G$17:$BY$1200,AP$1,FALSE))</f>
        <v>0</v>
      </c>
      <c r="AQ248" s="64" t="str">
        <f>IF(ISERROR(VLOOKUP($G248,参照!$U$4:$W$102,3,FALSE)),"",VLOOKUP($G248,参照!$U$4:$W$102,3,FALSE))</f>
        <v/>
      </c>
      <c r="AR248" s="378" t="str">
        <f t="shared" ref="AR248" si="305">IF($AN248&lt;&gt;0,1/3,"")</f>
        <v/>
      </c>
      <c r="AS248" s="49" t="str">
        <f t="shared" si="257"/>
        <v/>
      </c>
      <c r="AT248" s="49" t="str">
        <f t="shared" si="258"/>
        <v/>
      </c>
      <c r="AU248" s="49" t="str">
        <f t="shared" si="259"/>
        <v/>
      </c>
      <c r="AV248" s="49" t="str">
        <f t="shared" si="260"/>
        <v/>
      </c>
      <c r="AW248" s="49" t="str">
        <f t="shared" si="252"/>
        <v/>
      </c>
      <c r="AX248" s="50">
        <f t="array" ref="AX248">SUM(IF('全入力（様式2-4）'!$G$17:$G$1200=$A248,IF('全入力（様式2-4）'!$AD$14:$AF$14=$AR248,'全入力（様式2-4）'!$AD$17:$AF$1200)))</f>
        <v>0</v>
      </c>
      <c r="AY248" s="51" t="str">
        <f t="shared" si="261"/>
        <v/>
      </c>
      <c r="AZ248" s="1891"/>
      <c r="BA248" s="50">
        <f t="shared" si="262"/>
        <v>0</v>
      </c>
      <c r="BB248" s="51" t="str">
        <f t="shared" si="263"/>
        <v/>
      </c>
      <c r="BC248" s="50">
        <f t="array" ref="BC248">SUM(IF('全入力（様式2-4）'!$G$17:$G$1200=$A248,IF('全入力（様式2-4）'!$AW$14:$AY$14=$AR248,'全入力（様式2-4）'!$AW$17:$AY$1200)))</f>
        <v>0</v>
      </c>
      <c r="BD248" s="51" t="str">
        <f t="shared" si="264"/>
        <v/>
      </c>
      <c r="BE248" s="151" t="str">
        <f t="shared" si="265"/>
        <v/>
      </c>
      <c r="BF248" s="1891"/>
      <c r="BG248" s="50"/>
      <c r="BH248" s="51"/>
      <c r="BI248" s="51"/>
      <c r="BJ248" s="145"/>
      <c r="BK248" s="1891"/>
    </row>
    <row r="249" spans="1:63" s="18" customFormat="1" ht="14.25" customHeight="1">
      <c r="A249" s="941">
        <f>A246+1</f>
        <v>80</v>
      </c>
      <c r="B249" s="178">
        <f>'全入力（様式2-4）'!$I$6</f>
        <v>0</v>
      </c>
      <c r="C249" s="177">
        <f>IF(ISERROR(VLOOKUP($A249,'全入力（様式2-4）'!$G$17:$BY$1200,C$1,FALSE)),"",VLOOKUP($A249,'全入力（様式2-4）'!$G$17:$BY$1200,C$1,FALSE))</f>
        <v>0</v>
      </c>
      <c r="D249" s="177">
        <f>IF(ISERROR(VLOOKUP($A249,'全入力（様式2-4）'!$G$17:$BY$1200,D$1,FALSE)),"",VLOOKUP($A249,'全入力（様式2-4）'!$G$17:$BY$1200,D$1,FALSE))</f>
        <v>0</v>
      </c>
      <c r="E249" s="177">
        <f>IF(ISERROR(VLOOKUP($A249,'全入力（様式2-4）'!$G$17:$BY$1200,E$1,FALSE)),"",VLOOKUP($A249,'全入力（様式2-4）'!$G$17:$BY$1200,E$1,FALSE))</f>
        <v>0</v>
      </c>
      <c r="F249" s="177">
        <f>IF(ISERROR(VLOOKUP($A249,'全入力（様式2-4）'!$G$17:$BY$1200,F$1,FALSE)),"",VLOOKUP($A249,'全入力（様式2-4）'!$G$17:$BY$1200,F$1,FALSE))</f>
        <v>0</v>
      </c>
      <c r="G249" s="179" t="str">
        <f>'全入力（様式2-4）'!$P$5&amp;'全入力（様式2-4）'!$R$5&amp;$D249</f>
        <v>0</v>
      </c>
      <c r="H249" s="180" t="str">
        <f t="shared" si="254"/>
        <v/>
      </c>
      <c r="I249" s="181">
        <f>IF(ISERROR(VLOOKUP($A249,'全入力（様式2-4）'!$G$17:$BY$1200,I$1,FALSE)),"",VLOOKUP($A249,'全入力（様式2-4）'!$G$17:$BY$1200,I$1,FALSE))</f>
        <v>0</v>
      </c>
      <c r="J249" s="181" t="str">
        <f>IF(ISERROR(VLOOKUP($A249,'全入力（様式2-4）'!$G$17:$BY$1200,J$1,FALSE)),"",VLOOKUP($A249,'全入力（様式2-4）'!$G$17:$BY$1200,J$1,FALSE))</f>
        <v/>
      </c>
      <c r="K249" s="181">
        <f>IF(ISERROR(VLOOKUP($A249,'全入力（様式2-4）'!$G$17:$BY$1200,K$1,FALSE)),"",VLOOKUP($A249,'全入力（様式2-4）'!$G$17:$BY$1200,K$1,FALSE))</f>
        <v>0</v>
      </c>
      <c r="L249" s="181" t="str">
        <f>IF(ISERROR(VLOOKUP($A249,'全入力（様式2-4）'!$G$17:$BY$1200,L$1,FALSE)),"",VLOOKUP($A249,'全入力（様式2-4）'!$G$17:$BY$1200,L$1,FALSE))</f>
        <v/>
      </c>
      <c r="M249" s="182">
        <f>IF(ISERROR(VLOOKUP($A249,'全入力（様式2-4）'!$G$17:$BY$1200,M$1,FALSE)),"",VLOOKUP($A249,'全入力（様式2-4）'!$G$17:$BY$1200,M$1,FALSE))</f>
        <v>0</v>
      </c>
      <c r="N249" s="182" t="str">
        <f>IF(ISERROR(VLOOKUP($A249,'全入力（様式2-4）'!$G$17:$BY$1200,N$1,FALSE)),"",VLOOKUP($A249,'全入力（様式2-4）'!$G$17:$BY$1200,N$1,FALSE))</f>
        <v/>
      </c>
      <c r="O249" s="182">
        <f>IF(ISERROR(VLOOKUP($A249,'全入力（様式2-4）'!$G$17:$BY$1200,O$1,FALSE)),"",VLOOKUP($A249,'全入力（様式2-4）'!$G$17:$BY$1200,O$1,FALSE))</f>
        <v>0</v>
      </c>
      <c r="P249" s="182" t="str">
        <f>IF(ISERROR(VLOOKUP($A249,'全入力（様式2-4）'!$G$17:$BY$1200,P$1,FALSE)),"",VLOOKUP($A249,'全入力（様式2-4）'!$G$17:$BY$1200,P$1,FALSE))</f>
        <v/>
      </c>
      <c r="Q249" s="183">
        <f>IF(ISERROR(VLOOKUP($A249,'全入力（様式2-4）'!$G$17:$BY$1200,Q$1,FALSE)),"",VLOOKUP($A249,'全入力（様式2-4）'!$G$17:$BY$1200,Q$1,FALSE))</f>
        <v>0</v>
      </c>
      <c r="R249" s="184">
        <f>IF(ISERROR(VLOOKUP($A249,'全入力（様式2-4）'!$G$17:$BY$1200,R$1,FALSE)),"",VLOOKUP($A249,'全入力（様式2-4）'!$G$17:$BY$1200,R$1,FALSE))</f>
        <v>0</v>
      </c>
      <c r="S249" s="184" t="str">
        <f>IF(ISERROR(VLOOKUP($A249,'全入力（様式2-4）'!$G$17:$BY$1200,S$1,FALSE)),"",VLOOKUP($A249,'全入力（様式2-4）'!$G$17:$BY$1200,S$1,FALSE))</f>
        <v/>
      </c>
      <c r="T249" s="184"/>
      <c r="U249" s="184"/>
      <c r="V249" s="537"/>
      <c r="W249" s="537"/>
      <c r="X249" s="537"/>
      <c r="Y249" s="537"/>
      <c r="Z249" s="181">
        <f>IF(ISERROR(VLOOKUP($A249,'全入力（様式2-4）'!$G$17:$BY$1200,Z$1,FALSE)),"",VLOOKUP($A249,'全入力（様式2-4）'!$G$17:$BY$1200,Z$1,FALSE))</f>
        <v>0</v>
      </c>
      <c r="AA249" s="181">
        <f>IF(ISERROR(VLOOKUP($A249,'全入力（様式2-4）'!$G$17:$BY$1200,AA$1,FALSE)),"",VLOOKUP($A249,'全入力（様式2-4）'!$G$17:$BY$1200,AA$1,FALSE))</f>
        <v>0</v>
      </c>
      <c r="AB249" s="181">
        <f>IF(ISERROR(VLOOKUP($A249,'全入力（様式2-4）'!$G$17:$BY$1200,AB$1,FALSE)),"",VLOOKUP($A249,'全入力（様式2-4）'!$G$17:$BY$1200,AB$1,FALSE))</f>
        <v>0</v>
      </c>
      <c r="AC249" s="181">
        <f>IF(ISERROR(VLOOKUP($A249,'全入力（様式2-4）'!$G$17:$BY$1200,AC$1,FALSE)),"",VLOOKUP($A249,'全入力（様式2-4）'!$G$17:$BY$1200,AC$1,FALSE))</f>
        <v>0</v>
      </c>
      <c r="AD249" s="201">
        <f>IF(ISERROR(VLOOKUP($A249,'全入力（様式2-4）'!$G$17:$BY$1200,AD$1,FALSE)),"",VLOOKUP($A249,'全入力（様式2-4）'!$G$17:$BY$1200,AD$1,FALSE))</f>
        <v>0</v>
      </c>
      <c r="AE249" s="182"/>
      <c r="AF249" s="182"/>
      <c r="AG249" s="182"/>
      <c r="AH249" s="318" t="str">
        <f t="shared" si="255"/>
        <v>00</v>
      </c>
      <c r="AI249" s="185" t="str">
        <f>IF(ISERROR(VLOOKUP($G249&amp;AI$8,参照!$P$4:$U$500,5,FALSE)),"",VLOOKUP($G249&amp;AI$8,参照!$P$4:$U$500,5,FALSE))</f>
        <v/>
      </c>
      <c r="AJ249" s="185" t="str">
        <f>IF(ISERROR(VLOOKUP($G249&amp;AJ$8,参照!$P$4:$U$500,5,FALSE)),"",VLOOKUP($G249&amp;AJ$8,参照!$P$4:$U$500,5,FALSE))</f>
        <v/>
      </c>
      <c r="AK249" s="180">
        <v>27</v>
      </c>
      <c r="AL249" s="180">
        <v>83</v>
      </c>
      <c r="AM249" s="37"/>
      <c r="AN249" s="76">
        <f>IF(ISERROR(VLOOKUP($A249,'全入力（様式2-4）'!$G$17:$BY$1200,AN$1,FALSE)),"",VLOOKUP($A249,'全入力（様式2-4）'!$G$17:$BY$1200,AN$1,FALSE))</f>
        <v>0</v>
      </c>
      <c r="AO249" s="77">
        <f>IF(ISERROR(VLOOKUP($A249,'全入力（様式2-4）'!$G$17:$BY$1200,AO$1,FALSE)),"",VLOOKUP($A249,'全入力（様式2-4）'!$G$17:$BY$1200,AO$1,FALSE))</f>
        <v>0</v>
      </c>
      <c r="AP249" s="52">
        <f>IF(ISERROR(VLOOKUP($A249,'全入力（様式2-4）'!$G$17:$BY$1200,AP$1,FALSE)),"",VLOOKUP($A249,'全入力（様式2-4）'!$G$17:$BY$1200,AP$1,FALSE))</f>
        <v>0</v>
      </c>
      <c r="AQ249" s="84" t="str">
        <f>IF(ISERROR(VLOOKUP($G249,参照!$U$4:$W$102,3,FALSE)),"",VLOOKUP($G249,参照!$U$4:$W$102,3,FALSE))</f>
        <v/>
      </c>
      <c r="AR249" s="376" t="str">
        <f t="shared" ref="AR249" si="306">IF($AN249&lt;&gt;0,"満額","")</f>
        <v/>
      </c>
      <c r="AS249" s="53" t="str">
        <f t="shared" si="257"/>
        <v/>
      </c>
      <c r="AT249" s="53" t="str">
        <f t="shared" si="258"/>
        <v/>
      </c>
      <c r="AU249" s="53" t="str">
        <f t="shared" si="259"/>
        <v/>
      </c>
      <c r="AV249" s="53" t="str">
        <f t="shared" si="260"/>
        <v/>
      </c>
      <c r="AW249" s="53" t="str">
        <f t="shared" si="252"/>
        <v/>
      </c>
      <c r="AX249" s="54">
        <f t="array" ref="AX249">SUM(IF('全入力（様式2-4）'!$G$17:$G$1200=$A249,IF('全入力（様式2-4）'!$AD$14:$AF$14=$AR249,'全入力（様式2-4）'!$AD$17:$AF$1200)))</f>
        <v>0</v>
      </c>
      <c r="AY249" s="55" t="str">
        <f t="shared" si="261"/>
        <v/>
      </c>
      <c r="AZ249" s="1889">
        <f>IF(ISERROR(VLOOKUP($A249,'全入力（様式2-4）'!$G$17:$BY$1200,AZ$1,FALSE)),"",VLOOKUP($A249,'全入力（様式2-4）'!$G$17:$BY$1200,AZ$1,FALSE))</f>
        <v>0</v>
      </c>
      <c r="BA249" s="54">
        <f t="shared" si="262"/>
        <v>0</v>
      </c>
      <c r="BB249" s="55" t="str">
        <f t="shared" si="263"/>
        <v/>
      </c>
      <c r="BC249" s="54">
        <f t="array" ref="BC249">SUM(IF('全入力（様式2-4）'!$G$17:$G$1200=$A249,IF('全入力（様式2-4）'!$AW$14:$AY$14=$AR249,'全入力（様式2-4）'!$AW$17:$AY$1200)))</f>
        <v>0</v>
      </c>
      <c r="BD249" s="55" t="str">
        <f t="shared" si="264"/>
        <v/>
      </c>
      <c r="BE249" s="152" t="str">
        <f t="shared" si="265"/>
        <v/>
      </c>
      <c r="BF249" s="1889">
        <f>IF(ISERROR(VLOOKUP($A249,'全入力（様式2-4）'!$G$17:$BY$1200,BF$1,FALSE)),"",VLOOKUP($A249,'全入力（様式2-4）'!$G$17:$BY$1200,BF$1,FALSE))</f>
        <v>0</v>
      </c>
      <c r="BG249" s="54"/>
      <c r="BH249" s="55"/>
      <c r="BI249" s="55"/>
      <c r="BJ249" s="146"/>
      <c r="BK249" s="1889"/>
    </row>
    <row r="250" spans="1:63" s="18" customFormat="1" ht="14.25" customHeight="1">
      <c r="A250" s="940">
        <f t="shared" si="253"/>
        <v>80</v>
      </c>
      <c r="B250" s="1">
        <f>'全入力（様式2-4）'!$I$6</f>
        <v>0</v>
      </c>
      <c r="C250" s="35">
        <f>IF(ISERROR(VLOOKUP($A250,'全入力（様式2-4）'!$G$17:$BY$1200,C$1,FALSE)),"",VLOOKUP($A250,'全入力（様式2-4）'!$G$17:$BY$1200,C$1,FALSE))</f>
        <v>0</v>
      </c>
      <c r="D250" s="35">
        <f>IF(ISERROR(VLOOKUP($A250,'全入力（様式2-4）'!$G$17:$BY$1200,D$1,FALSE)),"",VLOOKUP($A250,'全入力（様式2-4）'!$G$17:$BY$1200,D$1,FALSE))</f>
        <v>0</v>
      </c>
      <c r="E250" s="35">
        <f>IF(ISERROR(VLOOKUP($A250,'全入力（様式2-4）'!$G$17:$BY$1200,E$1,FALSE)),"",VLOOKUP($A250,'全入力（様式2-4）'!$G$17:$BY$1200,E$1,FALSE))</f>
        <v>0</v>
      </c>
      <c r="F250" s="35">
        <f>IF(ISERROR(VLOOKUP($A250,'全入力（様式2-4）'!$G$17:$BY$1200,F$1,FALSE)),"",VLOOKUP($A250,'全入力（様式2-4）'!$G$17:$BY$1200,F$1,FALSE))</f>
        <v>0</v>
      </c>
      <c r="G250" s="36" t="str">
        <f>'全入力（様式2-4）'!$P$5&amp;'全入力（様式2-4）'!$R$5&amp;$D250</f>
        <v>0</v>
      </c>
      <c r="H250" s="37" t="str">
        <f t="shared" si="254"/>
        <v/>
      </c>
      <c r="I250" s="38">
        <f>IF(ISERROR(VLOOKUP($A250,'全入力（様式2-4）'!$G$17:$BY$1200,I$1,FALSE)),"",VLOOKUP($A250,'全入力（様式2-4）'!$G$17:$BY$1200,I$1,FALSE))</f>
        <v>0</v>
      </c>
      <c r="J250" s="38" t="str">
        <f>IF(ISERROR(VLOOKUP($A250,'全入力（様式2-4）'!$G$17:$BY$1200,J$1,FALSE)),"",VLOOKUP($A250,'全入力（様式2-4）'!$G$17:$BY$1200,J$1,FALSE))</f>
        <v/>
      </c>
      <c r="K250" s="38">
        <f>IF(ISERROR(VLOOKUP($A250,'全入力（様式2-4）'!$G$17:$BY$1200,K$1,FALSE)),"",VLOOKUP($A250,'全入力（様式2-4）'!$G$17:$BY$1200,K$1,FALSE))</f>
        <v>0</v>
      </c>
      <c r="L250" s="38" t="str">
        <f>IF(ISERROR(VLOOKUP($A250,'全入力（様式2-4）'!$G$17:$BY$1200,L$1,FALSE)),"",VLOOKUP($A250,'全入力（様式2-4）'!$G$17:$BY$1200,L$1,FALSE))</f>
        <v/>
      </c>
      <c r="M250" s="112">
        <f>IF(ISERROR(VLOOKUP($A250,'全入力（様式2-4）'!$G$17:$BY$1200,M$1,FALSE)),"",VLOOKUP($A250,'全入力（様式2-4）'!$G$17:$BY$1200,M$1,FALSE))</f>
        <v>0</v>
      </c>
      <c r="N250" s="112" t="str">
        <f>IF(ISERROR(VLOOKUP($A250,'全入力（様式2-4）'!$G$17:$BY$1200,N$1,FALSE)),"",VLOOKUP($A250,'全入力（様式2-4）'!$G$17:$BY$1200,N$1,FALSE))</f>
        <v/>
      </c>
      <c r="O250" s="112">
        <f>IF(ISERROR(VLOOKUP($A250,'全入力（様式2-4）'!$G$17:$BY$1200,O$1,FALSE)),"",VLOOKUP($A250,'全入力（様式2-4）'!$G$17:$BY$1200,O$1,FALSE))</f>
        <v>0</v>
      </c>
      <c r="P250" s="112" t="str">
        <f>IF(ISERROR(VLOOKUP($A250,'全入力（様式2-4）'!$G$17:$BY$1200,P$1,FALSE)),"",VLOOKUP($A250,'全入力（様式2-4）'!$G$17:$BY$1200,P$1,FALSE))</f>
        <v/>
      </c>
      <c r="Q250" s="176">
        <f>IF(ISERROR(VLOOKUP($A250,'全入力（様式2-4）'!$G$17:$BY$1200,Q$1,FALSE)),"",VLOOKUP($A250,'全入力（様式2-4）'!$G$17:$BY$1200,Q$1,FALSE))</f>
        <v>0</v>
      </c>
      <c r="R250" s="105">
        <f>IF(ISERROR(VLOOKUP($A250,'全入力（様式2-4）'!$G$17:$BY$1200,R$1,FALSE)),"",VLOOKUP($A250,'全入力（様式2-4）'!$G$17:$BY$1200,R$1,FALSE))</f>
        <v>0</v>
      </c>
      <c r="S250" s="105" t="str">
        <f>IF(ISERROR(VLOOKUP($A250,'全入力（様式2-4）'!$G$17:$BY$1200,S$1,FALSE)),"",VLOOKUP($A250,'全入力（様式2-4）'!$G$17:$BY$1200,S$1,FALSE))</f>
        <v/>
      </c>
      <c r="T250" s="105"/>
      <c r="U250" s="105"/>
      <c r="V250" s="105"/>
      <c r="W250" s="105"/>
      <c r="X250" s="105"/>
      <c r="Y250" s="105"/>
      <c r="Z250" s="38">
        <f>IF(ISERROR(VLOOKUP($A250,'全入力（様式2-4）'!$G$17:$BY$1200,Z$1,FALSE)),"",VLOOKUP($A250,'全入力（様式2-4）'!$G$17:$BY$1200,Z$1,FALSE))</f>
        <v>0</v>
      </c>
      <c r="AA250" s="38">
        <f>IF(ISERROR(VLOOKUP($A250,'全入力（様式2-4）'!$G$17:$BY$1200,AA$1,FALSE)),"",VLOOKUP($A250,'全入力（様式2-4）'!$G$17:$BY$1200,AA$1,FALSE))</f>
        <v>0</v>
      </c>
      <c r="AB250" s="38">
        <f>IF(ISERROR(VLOOKUP($A250,'全入力（様式2-4）'!$G$17:$BY$1200,AB$1,FALSE)),"",VLOOKUP($A250,'全入力（様式2-4）'!$G$17:$BY$1200,AB$1,FALSE))</f>
        <v>0</v>
      </c>
      <c r="AC250" s="38">
        <f>IF(ISERROR(VLOOKUP($A250,'全入力（様式2-4）'!$G$17:$BY$1200,AC$1,FALSE)),"",VLOOKUP($A250,'全入力（様式2-4）'!$G$17:$BY$1200,AC$1,FALSE))</f>
        <v>0</v>
      </c>
      <c r="AD250" s="200">
        <f>IF(ISERROR(VLOOKUP($A250,'全入力（様式2-4）'!$G$17:$BY$1200,AD$1,FALSE)),"",VLOOKUP($A250,'全入力（様式2-4）'!$G$17:$BY$1200,AD$1,FALSE))</f>
        <v>0</v>
      </c>
      <c r="AE250" s="112"/>
      <c r="AF250" s="112"/>
      <c r="AG250" s="112"/>
      <c r="AH250" s="317" t="str">
        <f t="shared" si="255"/>
        <v>00</v>
      </c>
      <c r="AI250" s="39" t="str">
        <f>IF(ISERROR(VLOOKUP($G250&amp;AI$8,参照!$P$4:$U$500,5,FALSE)),"",VLOOKUP($G250&amp;AI$8,参照!$P$4:$U$500,5,FALSE))</f>
        <v/>
      </c>
      <c r="AJ250" s="39" t="str">
        <f>IF(ISERROR(VLOOKUP($G250&amp;AJ$8,参照!$P$4:$U$500,5,FALSE)),"",VLOOKUP($G250&amp;AJ$8,参照!$P$4:$U$500,5,FALSE))</f>
        <v/>
      </c>
      <c r="AK250" s="37">
        <v>29</v>
      </c>
      <c r="AL250" s="37">
        <v>84</v>
      </c>
      <c r="AM250" s="37"/>
      <c r="AN250" s="72">
        <f>IF(ISERROR(VLOOKUP($A250,'全入力（様式2-4）'!$G$17:$BY$1200,AN$1,FALSE)),"",VLOOKUP($A250,'全入力（様式2-4）'!$G$17:$BY$1200,AN$1,FALSE))</f>
        <v>0</v>
      </c>
      <c r="AO250" s="78">
        <f>IF(ISERROR(VLOOKUP($A250,'全入力（様式2-4）'!$G$17:$BY$1200,AO$1,FALSE)),"",VLOOKUP($A250,'全入力（様式2-4）'!$G$17:$BY$1200,AO$1,FALSE))</f>
        <v>0</v>
      </c>
      <c r="AP250" s="44">
        <f>IF(ISERROR(VLOOKUP($A250,'全入力（様式2-4）'!$G$17:$BY$1200,AP$1,FALSE)),"",VLOOKUP($A250,'全入力（様式2-4）'!$G$17:$BY$1200,AP$1,FALSE))</f>
        <v>0</v>
      </c>
      <c r="AQ250" s="63" t="str">
        <f>IF(ISERROR(VLOOKUP($G250,参照!$U$4:$W$102,3,FALSE)),"",VLOOKUP($G250,参照!$U$4:$W$102,3,FALSE))</f>
        <v/>
      </c>
      <c r="AR250" s="377" t="str">
        <f t="shared" ref="AR250" si="307">IF($AN250&lt;&gt;0,2/3,"")</f>
        <v/>
      </c>
      <c r="AS250" s="45" t="str">
        <f t="shared" si="257"/>
        <v/>
      </c>
      <c r="AT250" s="45" t="str">
        <f t="shared" si="258"/>
        <v/>
      </c>
      <c r="AU250" s="45" t="str">
        <f t="shared" si="259"/>
        <v/>
      </c>
      <c r="AV250" s="45" t="str">
        <f t="shared" si="260"/>
        <v/>
      </c>
      <c r="AW250" s="45" t="str">
        <f t="shared" si="252"/>
        <v/>
      </c>
      <c r="AX250" s="46">
        <f t="array" ref="AX250">SUM(IF('全入力（様式2-4）'!$G$17:$G$1200=$A250,IF('全入力（様式2-4）'!$AD$14:$AF$14=$AR250,'全入力（様式2-4）'!$AD$17:$AF$1200)))</f>
        <v>0</v>
      </c>
      <c r="AY250" s="47" t="str">
        <f t="shared" si="261"/>
        <v/>
      </c>
      <c r="AZ250" s="1890"/>
      <c r="BA250" s="46">
        <f t="shared" si="262"/>
        <v>0</v>
      </c>
      <c r="BB250" s="47" t="str">
        <f t="shared" si="263"/>
        <v/>
      </c>
      <c r="BC250" s="46">
        <f t="array" ref="BC250">SUM(IF('全入力（様式2-4）'!$G$17:$G$1200=$A250,IF('全入力（様式2-4）'!$AW$14:$AY$14=$AR250,'全入力（様式2-4）'!$AW$17:$AY$1200)))</f>
        <v>0</v>
      </c>
      <c r="BD250" s="47" t="str">
        <f t="shared" si="264"/>
        <v/>
      </c>
      <c r="BE250" s="150" t="str">
        <f t="shared" si="265"/>
        <v/>
      </c>
      <c r="BF250" s="1890"/>
      <c r="BG250" s="46"/>
      <c r="BH250" s="47"/>
      <c r="BI250" s="47"/>
      <c r="BJ250" s="144"/>
      <c r="BK250" s="1890"/>
    </row>
    <row r="251" spans="1:63" s="18" customFormat="1" ht="14.25" customHeight="1" thickBot="1">
      <c r="A251" s="942">
        <f t="shared" si="253"/>
        <v>80</v>
      </c>
      <c r="B251" s="7">
        <f>'全入力（様式2-4）'!$I$6</f>
        <v>0</v>
      </c>
      <c r="C251" s="186">
        <f>IF(ISERROR(VLOOKUP($A251,'全入力（様式2-4）'!$G$17:$BY$1200,C$1,FALSE)),"",VLOOKUP($A251,'全入力（様式2-4）'!$G$17:$BY$1200,C$1,FALSE))</f>
        <v>0</v>
      </c>
      <c r="D251" s="186">
        <f>IF(ISERROR(VLOOKUP($A251,'全入力（様式2-4）'!$G$17:$BY$1200,D$1,FALSE)),"",VLOOKUP($A251,'全入力（様式2-4）'!$G$17:$BY$1200,D$1,FALSE))</f>
        <v>0</v>
      </c>
      <c r="E251" s="186">
        <f>IF(ISERROR(VLOOKUP($A251,'全入力（様式2-4）'!$G$17:$BY$1200,E$1,FALSE)),"",VLOOKUP($A251,'全入力（様式2-4）'!$G$17:$BY$1200,E$1,FALSE))</f>
        <v>0</v>
      </c>
      <c r="F251" s="186">
        <f>IF(ISERROR(VLOOKUP($A251,'全入力（様式2-4）'!$G$17:$BY$1200,F$1,FALSE)),"",VLOOKUP($A251,'全入力（様式2-4）'!$G$17:$BY$1200,F$1,FALSE))</f>
        <v>0</v>
      </c>
      <c r="G251" s="187" t="str">
        <f>'全入力（様式2-4）'!$P$5&amp;'全入力（様式2-4）'!$R$5&amp;$D251</f>
        <v>0</v>
      </c>
      <c r="H251" s="188" t="str">
        <f t="shared" si="254"/>
        <v/>
      </c>
      <c r="I251" s="189">
        <f>IF(ISERROR(VLOOKUP($A251,'全入力（様式2-4）'!$G$17:$BY$1200,I$1,FALSE)),"",VLOOKUP($A251,'全入力（様式2-4）'!$G$17:$BY$1200,I$1,FALSE))</f>
        <v>0</v>
      </c>
      <c r="J251" s="189" t="str">
        <f>IF(ISERROR(VLOOKUP($A251,'全入力（様式2-4）'!$G$17:$BY$1200,J$1,FALSE)),"",VLOOKUP($A251,'全入力（様式2-4）'!$G$17:$BY$1200,J$1,FALSE))</f>
        <v/>
      </c>
      <c r="K251" s="189">
        <f>IF(ISERROR(VLOOKUP($A251,'全入力（様式2-4）'!$G$17:$BY$1200,K$1,FALSE)),"",VLOOKUP($A251,'全入力（様式2-4）'!$G$17:$BY$1200,K$1,FALSE))</f>
        <v>0</v>
      </c>
      <c r="L251" s="189" t="str">
        <f>IF(ISERROR(VLOOKUP($A251,'全入力（様式2-4）'!$G$17:$BY$1200,L$1,FALSE)),"",VLOOKUP($A251,'全入力（様式2-4）'!$G$17:$BY$1200,L$1,FALSE))</f>
        <v/>
      </c>
      <c r="M251" s="190">
        <f>IF(ISERROR(VLOOKUP($A251,'全入力（様式2-4）'!$G$17:$BY$1200,M$1,FALSE)),"",VLOOKUP($A251,'全入力（様式2-4）'!$G$17:$BY$1200,M$1,FALSE))</f>
        <v>0</v>
      </c>
      <c r="N251" s="190" t="str">
        <f>IF(ISERROR(VLOOKUP($A251,'全入力（様式2-4）'!$G$17:$BY$1200,N$1,FALSE)),"",VLOOKUP($A251,'全入力（様式2-4）'!$G$17:$BY$1200,N$1,FALSE))</f>
        <v/>
      </c>
      <c r="O251" s="190">
        <f>IF(ISERROR(VLOOKUP($A251,'全入力（様式2-4）'!$G$17:$BY$1200,O$1,FALSE)),"",VLOOKUP($A251,'全入力（様式2-4）'!$G$17:$BY$1200,O$1,FALSE))</f>
        <v>0</v>
      </c>
      <c r="P251" s="190" t="str">
        <f>IF(ISERROR(VLOOKUP($A251,'全入力（様式2-4）'!$G$17:$BY$1200,P$1,FALSE)),"",VLOOKUP($A251,'全入力（様式2-4）'!$G$17:$BY$1200,P$1,FALSE))</f>
        <v/>
      </c>
      <c r="Q251" s="191">
        <f>IF(ISERROR(VLOOKUP($A251,'全入力（様式2-4）'!$G$17:$BY$1200,Q$1,FALSE)),"",VLOOKUP($A251,'全入力（様式2-4）'!$G$17:$BY$1200,Q$1,FALSE))</f>
        <v>0</v>
      </c>
      <c r="R251" s="192">
        <f>IF(ISERROR(VLOOKUP($A251,'全入力（様式2-4）'!$G$17:$BY$1200,R$1,FALSE)),"",VLOOKUP($A251,'全入力（様式2-4）'!$G$17:$BY$1200,R$1,FALSE))</f>
        <v>0</v>
      </c>
      <c r="S251" s="192" t="str">
        <f>IF(ISERROR(VLOOKUP($A251,'全入力（様式2-4）'!$G$17:$BY$1200,S$1,FALSE)),"",VLOOKUP($A251,'全入力（様式2-4）'!$G$17:$BY$1200,S$1,FALSE))</f>
        <v/>
      </c>
      <c r="T251" s="192"/>
      <c r="U251" s="192"/>
      <c r="V251" s="192"/>
      <c r="W251" s="192"/>
      <c r="X251" s="192"/>
      <c r="Y251" s="192"/>
      <c r="Z251" s="189">
        <f>IF(ISERROR(VLOOKUP($A251,'全入力（様式2-4）'!$G$17:$BY$1200,Z$1,FALSE)),"",VLOOKUP($A251,'全入力（様式2-4）'!$G$17:$BY$1200,Z$1,FALSE))</f>
        <v>0</v>
      </c>
      <c r="AA251" s="189">
        <f>IF(ISERROR(VLOOKUP($A251,'全入力（様式2-4）'!$G$17:$BY$1200,AA$1,FALSE)),"",VLOOKUP($A251,'全入力（様式2-4）'!$G$17:$BY$1200,AA$1,FALSE))</f>
        <v>0</v>
      </c>
      <c r="AB251" s="189">
        <f>IF(ISERROR(VLOOKUP($A251,'全入力（様式2-4）'!$G$17:$BY$1200,AB$1,FALSE)),"",VLOOKUP($A251,'全入力（様式2-4）'!$G$17:$BY$1200,AB$1,FALSE))</f>
        <v>0</v>
      </c>
      <c r="AC251" s="189">
        <f>IF(ISERROR(VLOOKUP($A251,'全入力（様式2-4）'!$G$17:$BY$1200,AC$1,FALSE)),"",VLOOKUP($A251,'全入力（様式2-4）'!$G$17:$BY$1200,AC$1,FALSE))</f>
        <v>0</v>
      </c>
      <c r="AD251" s="202">
        <f>IF(ISERROR(VLOOKUP($A251,'全入力（様式2-4）'!$G$17:$BY$1200,AD$1,FALSE)),"",VLOOKUP($A251,'全入力（様式2-4）'!$G$17:$BY$1200,AD$1,FALSE))</f>
        <v>0</v>
      </c>
      <c r="AE251" s="190"/>
      <c r="AF251" s="190"/>
      <c r="AG251" s="190"/>
      <c r="AH251" s="319" t="str">
        <f t="shared" si="255"/>
        <v>00</v>
      </c>
      <c r="AI251" s="193" t="str">
        <f>IF(ISERROR(VLOOKUP($G251&amp;AI$8,参照!$P$4:$U$500,5,FALSE)),"",VLOOKUP($G251&amp;AI$8,参照!$P$4:$U$500,5,FALSE))</f>
        <v/>
      </c>
      <c r="AJ251" s="193" t="str">
        <f>IF(ISERROR(VLOOKUP($G251&amp;AJ$8,参照!$P$4:$U$500,5,FALSE)),"",VLOOKUP($G251&amp;AJ$8,参照!$P$4:$U$500,5,FALSE))</f>
        <v/>
      </c>
      <c r="AK251" s="188">
        <v>31</v>
      </c>
      <c r="AL251" s="188">
        <v>85</v>
      </c>
      <c r="AM251" s="37"/>
      <c r="AN251" s="74">
        <f>IF(ISERROR(VLOOKUP($A251,'全入力（様式2-4）'!$G$17:$BY$1200,AN$1,FALSE)),"",VLOOKUP($A251,'全入力（様式2-4）'!$G$17:$BY$1200,AN$1,FALSE))</f>
        <v>0</v>
      </c>
      <c r="AO251" s="79">
        <f>IF(ISERROR(VLOOKUP($A251,'全入力（様式2-4）'!$G$17:$BY$1200,AO$1,FALSE)),"",VLOOKUP($A251,'全入力（様式2-4）'!$G$17:$BY$1200,AO$1,FALSE))</f>
        <v>0</v>
      </c>
      <c r="AP251" s="48">
        <f>IF(ISERROR(VLOOKUP($A251,'全入力（様式2-4）'!$G$17:$BY$1200,AP$1,FALSE)),"",VLOOKUP($A251,'全入力（様式2-4）'!$G$17:$BY$1200,AP$1,FALSE))</f>
        <v>0</v>
      </c>
      <c r="AQ251" s="64" t="str">
        <f>IF(ISERROR(VLOOKUP($G251,参照!$U$4:$W$102,3,FALSE)),"",VLOOKUP($G251,参照!$U$4:$W$102,3,FALSE))</f>
        <v/>
      </c>
      <c r="AR251" s="378" t="str">
        <f t="shared" ref="AR251" si="308">IF($AN251&lt;&gt;0,1/3,"")</f>
        <v/>
      </c>
      <c r="AS251" s="49" t="str">
        <f t="shared" si="257"/>
        <v/>
      </c>
      <c r="AT251" s="49" t="str">
        <f t="shared" si="258"/>
        <v/>
      </c>
      <c r="AU251" s="49" t="str">
        <f t="shared" si="259"/>
        <v/>
      </c>
      <c r="AV251" s="49" t="str">
        <f t="shared" si="260"/>
        <v/>
      </c>
      <c r="AW251" s="49" t="str">
        <f t="shared" si="252"/>
        <v/>
      </c>
      <c r="AX251" s="50">
        <f t="array" ref="AX251">SUM(IF('全入力（様式2-4）'!$G$17:$G$1200=$A251,IF('全入力（様式2-4）'!$AD$14:$AF$14=$AR251,'全入力（様式2-4）'!$AD$17:$AF$1200)))</f>
        <v>0</v>
      </c>
      <c r="AY251" s="51" t="str">
        <f t="shared" si="261"/>
        <v/>
      </c>
      <c r="AZ251" s="1891"/>
      <c r="BA251" s="50">
        <f t="shared" si="262"/>
        <v>0</v>
      </c>
      <c r="BB251" s="51" t="str">
        <f t="shared" si="263"/>
        <v/>
      </c>
      <c r="BC251" s="50">
        <f t="array" ref="BC251">SUM(IF('全入力（様式2-4）'!$G$17:$G$1200=$A251,IF('全入力（様式2-4）'!$AW$14:$AY$14=$AR251,'全入力（様式2-4）'!$AW$17:$AY$1200)))</f>
        <v>0</v>
      </c>
      <c r="BD251" s="51" t="str">
        <f t="shared" si="264"/>
        <v/>
      </c>
      <c r="BE251" s="151" t="str">
        <f t="shared" si="265"/>
        <v/>
      </c>
      <c r="BF251" s="1891"/>
      <c r="BG251" s="50"/>
      <c r="BH251" s="51"/>
      <c r="BI251" s="51"/>
      <c r="BJ251" s="145"/>
      <c r="BK251" s="1891"/>
    </row>
    <row r="252" spans="1:63" s="18" customFormat="1" ht="14.25" customHeight="1">
      <c r="A252" s="941">
        <f>A249+1</f>
        <v>81</v>
      </c>
      <c r="B252" s="178">
        <f>'全入力（様式2-4）'!$I$6</f>
        <v>0</v>
      </c>
      <c r="C252" s="177">
        <f>IF(ISERROR(VLOOKUP($A252,'全入力（様式2-4）'!$G$17:$BY$1200,C$1,FALSE)),"",VLOOKUP($A252,'全入力（様式2-4）'!$G$17:$BY$1200,C$1,FALSE))</f>
        <v>0</v>
      </c>
      <c r="D252" s="177">
        <f>IF(ISERROR(VLOOKUP($A252,'全入力（様式2-4）'!$G$17:$BY$1200,D$1,FALSE)),"",VLOOKUP($A252,'全入力（様式2-4）'!$G$17:$BY$1200,D$1,FALSE))</f>
        <v>0</v>
      </c>
      <c r="E252" s="177">
        <f>IF(ISERROR(VLOOKUP($A252,'全入力（様式2-4）'!$G$17:$BY$1200,E$1,FALSE)),"",VLOOKUP($A252,'全入力（様式2-4）'!$G$17:$BY$1200,E$1,FALSE))</f>
        <v>0</v>
      </c>
      <c r="F252" s="177">
        <f>IF(ISERROR(VLOOKUP($A252,'全入力（様式2-4）'!$G$17:$BY$1200,F$1,FALSE)),"",VLOOKUP($A252,'全入力（様式2-4）'!$G$17:$BY$1200,F$1,FALSE))</f>
        <v>0</v>
      </c>
      <c r="G252" s="179" t="str">
        <f>'全入力（様式2-4）'!$P$5&amp;'全入力（様式2-4）'!$R$5&amp;$D252</f>
        <v>0</v>
      </c>
      <c r="H252" s="180" t="str">
        <f t="shared" si="254"/>
        <v/>
      </c>
      <c r="I252" s="181">
        <f>IF(ISERROR(VLOOKUP($A252,'全入力（様式2-4）'!$G$17:$BY$1200,I$1,FALSE)),"",VLOOKUP($A252,'全入力（様式2-4）'!$G$17:$BY$1200,I$1,FALSE))</f>
        <v>0</v>
      </c>
      <c r="J252" s="181" t="str">
        <f>IF(ISERROR(VLOOKUP($A252,'全入力（様式2-4）'!$G$17:$BY$1200,J$1,FALSE)),"",VLOOKUP($A252,'全入力（様式2-4）'!$G$17:$BY$1200,J$1,FALSE))</f>
        <v/>
      </c>
      <c r="K252" s="181">
        <f>IF(ISERROR(VLOOKUP($A252,'全入力（様式2-4）'!$G$17:$BY$1200,K$1,FALSE)),"",VLOOKUP($A252,'全入力（様式2-4）'!$G$17:$BY$1200,K$1,FALSE))</f>
        <v>0</v>
      </c>
      <c r="L252" s="181" t="str">
        <f>IF(ISERROR(VLOOKUP($A252,'全入力（様式2-4）'!$G$17:$BY$1200,L$1,FALSE)),"",VLOOKUP($A252,'全入力（様式2-4）'!$G$17:$BY$1200,L$1,FALSE))</f>
        <v/>
      </c>
      <c r="M252" s="182">
        <f>IF(ISERROR(VLOOKUP($A252,'全入力（様式2-4）'!$G$17:$BY$1200,M$1,FALSE)),"",VLOOKUP($A252,'全入力（様式2-4）'!$G$17:$BY$1200,M$1,FALSE))</f>
        <v>0</v>
      </c>
      <c r="N252" s="182" t="str">
        <f>IF(ISERROR(VLOOKUP($A252,'全入力（様式2-4）'!$G$17:$BY$1200,N$1,FALSE)),"",VLOOKUP($A252,'全入力（様式2-4）'!$G$17:$BY$1200,N$1,FALSE))</f>
        <v/>
      </c>
      <c r="O252" s="182">
        <f>IF(ISERROR(VLOOKUP($A252,'全入力（様式2-4）'!$G$17:$BY$1200,O$1,FALSE)),"",VLOOKUP($A252,'全入力（様式2-4）'!$G$17:$BY$1200,O$1,FALSE))</f>
        <v>0</v>
      </c>
      <c r="P252" s="182" t="str">
        <f>IF(ISERROR(VLOOKUP($A252,'全入力（様式2-4）'!$G$17:$BY$1200,P$1,FALSE)),"",VLOOKUP($A252,'全入力（様式2-4）'!$G$17:$BY$1200,P$1,FALSE))</f>
        <v/>
      </c>
      <c r="Q252" s="183">
        <f>IF(ISERROR(VLOOKUP($A252,'全入力（様式2-4）'!$G$17:$BY$1200,Q$1,FALSE)),"",VLOOKUP($A252,'全入力（様式2-4）'!$G$17:$BY$1200,Q$1,FALSE))</f>
        <v>0</v>
      </c>
      <c r="R252" s="184">
        <f>IF(ISERROR(VLOOKUP($A252,'全入力（様式2-4）'!$G$17:$BY$1200,R$1,FALSE)),"",VLOOKUP($A252,'全入力（様式2-4）'!$G$17:$BY$1200,R$1,FALSE))</f>
        <v>0</v>
      </c>
      <c r="S252" s="184" t="str">
        <f>IF(ISERROR(VLOOKUP($A252,'全入力（様式2-4）'!$G$17:$BY$1200,S$1,FALSE)),"",VLOOKUP($A252,'全入力（様式2-4）'!$G$17:$BY$1200,S$1,FALSE))</f>
        <v/>
      </c>
      <c r="T252" s="184"/>
      <c r="U252" s="184"/>
      <c r="V252" s="537"/>
      <c r="W252" s="537"/>
      <c r="X252" s="537"/>
      <c r="Y252" s="537"/>
      <c r="Z252" s="181">
        <f>IF(ISERROR(VLOOKUP($A252,'全入力（様式2-4）'!$G$17:$BY$1200,Z$1,FALSE)),"",VLOOKUP($A252,'全入力（様式2-4）'!$G$17:$BY$1200,Z$1,FALSE))</f>
        <v>0</v>
      </c>
      <c r="AA252" s="181">
        <f>IF(ISERROR(VLOOKUP($A252,'全入力（様式2-4）'!$G$17:$BY$1200,AA$1,FALSE)),"",VLOOKUP($A252,'全入力（様式2-4）'!$G$17:$BY$1200,AA$1,FALSE))</f>
        <v>0</v>
      </c>
      <c r="AB252" s="181">
        <f>IF(ISERROR(VLOOKUP($A252,'全入力（様式2-4）'!$G$17:$BY$1200,AB$1,FALSE)),"",VLOOKUP($A252,'全入力（様式2-4）'!$G$17:$BY$1200,AB$1,FALSE))</f>
        <v>0</v>
      </c>
      <c r="AC252" s="181">
        <f>IF(ISERROR(VLOOKUP($A252,'全入力（様式2-4）'!$G$17:$BY$1200,AC$1,FALSE)),"",VLOOKUP($A252,'全入力（様式2-4）'!$G$17:$BY$1200,AC$1,FALSE))</f>
        <v>0</v>
      </c>
      <c r="AD252" s="201">
        <f>IF(ISERROR(VLOOKUP($A252,'全入力（様式2-4）'!$G$17:$BY$1200,AD$1,FALSE)),"",VLOOKUP($A252,'全入力（様式2-4）'!$G$17:$BY$1200,AD$1,FALSE))</f>
        <v>0</v>
      </c>
      <c r="AE252" s="182"/>
      <c r="AF252" s="182"/>
      <c r="AG252" s="182"/>
      <c r="AH252" s="318" t="str">
        <f t="shared" si="255"/>
        <v>00</v>
      </c>
      <c r="AI252" s="185" t="str">
        <f>IF(ISERROR(VLOOKUP($G252&amp;AI$8,参照!$P$4:$U$500,5,FALSE)),"",VLOOKUP($G252&amp;AI$8,参照!$P$4:$U$500,5,FALSE))</f>
        <v/>
      </c>
      <c r="AJ252" s="185" t="str">
        <f>IF(ISERROR(VLOOKUP($G252&amp;AJ$8,参照!$P$4:$U$500,5,FALSE)),"",VLOOKUP($G252&amp;AJ$8,参照!$P$4:$U$500,5,FALSE))</f>
        <v/>
      </c>
      <c r="AK252" s="180">
        <v>27</v>
      </c>
      <c r="AL252" s="180">
        <v>83</v>
      </c>
      <c r="AM252" s="37"/>
      <c r="AN252" s="76">
        <f>IF(ISERROR(VLOOKUP($A252,'全入力（様式2-4）'!$G$17:$BY$1200,AN$1,FALSE)),"",VLOOKUP($A252,'全入力（様式2-4）'!$G$17:$BY$1200,AN$1,FALSE))</f>
        <v>0</v>
      </c>
      <c r="AO252" s="77">
        <f>IF(ISERROR(VLOOKUP($A252,'全入力（様式2-4）'!$G$17:$BY$1200,AO$1,FALSE)),"",VLOOKUP($A252,'全入力（様式2-4）'!$G$17:$BY$1200,AO$1,FALSE))</f>
        <v>0</v>
      </c>
      <c r="AP252" s="52">
        <f>IF(ISERROR(VLOOKUP($A252,'全入力（様式2-4）'!$G$17:$BY$1200,AP$1,FALSE)),"",VLOOKUP($A252,'全入力（様式2-4）'!$G$17:$BY$1200,AP$1,FALSE))</f>
        <v>0</v>
      </c>
      <c r="AQ252" s="84" t="str">
        <f>IF(ISERROR(VLOOKUP($G252,参照!$U$4:$W$102,3,FALSE)),"",VLOOKUP($G252,参照!$U$4:$W$102,3,FALSE))</f>
        <v/>
      </c>
      <c r="AR252" s="376" t="str">
        <f t="shared" ref="AR252" si="309">IF($AN252&lt;&gt;0,"満額","")</f>
        <v/>
      </c>
      <c r="AS252" s="53" t="str">
        <f t="shared" si="257"/>
        <v/>
      </c>
      <c r="AT252" s="53" t="str">
        <f t="shared" si="258"/>
        <v/>
      </c>
      <c r="AU252" s="53" t="str">
        <f t="shared" si="259"/>
        <v/>
      </c>
      <c r="AV252" s="53" t="str">
        <f t="shared" si="260"/>
        <v/>
      </c>
      <c r="AW252" s="53" t="str">
        <f t="shared" si="252"/>
        <v/>
      </c>
      <c r="AX252" s="54">
        <f t="array" ref="AX252">SUM(IF('全入力（様式2-4）'!$G$17:$G$1200=$A252,IF('全入力（様式2-4）'!$AD$14:$AF$14=$AR252,'全入力（様式2-4）'!$AD$17:$AF$1200)))</f>
        <v>0</v>
      </c>
      <c r="AY252" s="55" t="str">
        <f t="shared" si="261"/>
        <v/>
      </c>
      <c r="AZ252" s="1889">
        <f>IF(ISERROR(VLOOKUP($A252,'全入力（様式2-4）'!$G$17:$BY$1200,AZ$1,FALSE)),"",VLOOKUP($A252,'全入力（様式2-4）'!$G$17:$BY$1200,AZ$1,FALSE))</f>
        <v>0</v>
      </c>
      <c r="BA252" s="54">
        <f t="shared" si="262"/>
        <v>0</v>
      </c>
      <c r="BB252" s="55" t="str">
        <f t="shared" si="263"/>
        <v/>
      </c>
      <c r="BC252" s="54">
        <f t="array" ref="BC252">SUM(IF('全入力（様式2-4）'!$G$17:$G$1200=$A252,IF('全入力（様式2-4）'!$AW$14:$AY$14=$AR252,'全入力（様式2-4）'!$AW$17:$AY$1200)))</f>
        <v>0</v>
      </c>
      <c r="BD252" s="55" t="str">
        <f t="shared" si="264"/>
        <v/>
      </c>
      <c r="BE252" s="152" t="str">
        <f t="shared" si="265"/>
        <v/>
      </c>
      <c r="BF252" s="1889">
        <f>IF(ISERROR(VLOOKUP($A252,'全入力（様式2-4）'!$G$17:$BY$1200,BF$1,FALSE)),"",VLOOKUP($A252,'全入力（様式2-4）'!$G$17:$BY$1200,BF$1,FALSE))</f>
        <v>0</v>
      </c>
      <c r="BG252" s="54"/>
      <c r="BH252" s="55"/>
      <c r="BI252" s="55"/>
      <c r="BJ252" s="146"/>
      <c r="BK252" s="1889"/>
    </row>
    <row r="253" spans="1:63" s="18" customFormat="1" ht="14.25" customHeight="1">
      <c r="A253" s="940">
        <f t="shared" si="253"/>
        <v>81</v>
      </c>
      <c r="B253" s="1">
        <f>'全入力（様式2-4）'!$I$6</f>
        <v>0</v>
      </c>
      <c r="C253" s="35">
        <f>IF(ISERROR(VLOOKUP($A253,'全入力（様式2-4）'!$G$17:$BY$1200,C$1,FALSE)),"",VLOOKUP($A253,'全入力（様式2-4）'!$G$17:$BY$1200,C$1,FALSE))</f>
        <v>0</v>
      </c>
      <c r="D253" s="35">
        <f>IF(ISERROR(VLOOKUP($A253,'全入力（様式2-4）'!$G$17:$BY$1200,D$1,FALSE)),"",VLOOKUP($A253,'全入力（様式2-4）'!$G$17:$BY$1200,D$1,FALSE))</f>
        <v>0</v>
      </c>
      <c r="E253" s="35">
        <f>IF(ISERROR(VLOOKUP($A253,'全入力（様式2-4）'!$G$17:$BY$1200,E$1,FALSE)),"",VLOOKUP($A253,'全入力（様式2-4）'!$G$17:$BY$1200,E$1,FALSE))</f>
        <v>0</v>
      </c>
      <c r="F253" s="35">
        <f>IF(ISERROR(VLOOKUP($A253,'全入力（様式2-4）'!$G$17:$BY$1200,F$1,FALSE)),"",VLOOKUP($A253,'全入力（様式2-4）'!$G$17:$BY$1200,F$1,FALSE))</f>
        <v>0</v>
      </c>
      <c r="G253" s="36" t="str">
        <f>'全入力（様式2-4）'!$P$5&amp;'全入力（様式2-4）'!$R$5&amp;$D253</f>
        <v>0</v>
      </c>
      <c r="H253" s="37" t="str">
        <f t="shared" si="254"/>
        <v/>
      </c>
      <c r="I253" s="38">
        <f>IF(ISERROR(VLOOKUP($A253,'全入力（様式2-4）'!$G$17:$BY$1200,I$1,FALSE)),"",VLOOKUP($A253,'全入力（様式2-4）'!$G$17:$BY$1200,I$1,FALSE))</f>
        <v>0</v>
      </c>
      <c r="J253" s="38" t="str">
        <f>IF(ISERROR(VLOOKUP($A253,'全入力（様式2-4）'!$G$17:$BY$1200,J$1,FALSE)),"",VLOOKUP($A253,'全入力（様式2-4）'!$G$17:$BY$1200,J$1,FALSE))</f>
        <v/>
      </c>
      <c r="K253" s="38">
        <f>IF(ISERROR(VLOOKUP($A253,'全入力（様式2-4）'!$G$17:$BY$1200,K$1,FALSE)),"",VLOOKUP($A253,'全入力（様式2-4）'!$G$17:$BY$1200,K$1,FALSE))</f>
        <v>0</v>
      </c>
      <c r="L253" s="38" t="str">
        <f>IF(ISERROR(VLOOKUP($A253,'全入力（様式2-4）'!$G$17:$BY$1200,L$1,FALSE)),"",VLOOKUP($A253,'全入力（様式2-4）'!$G$17:$BY$1200,L$1,FALSE))</f>
        <v/>
      </c>
      <c r="M253" s="112">
        <f>IF(ISERROR(VLOOKUP($A253,'全入力（様式2-4）'!$G$17:$BY$1200,M$1,FALSE)),"",VLOOKUP($A253,'全入力（様式2-4）'!$G$17:$BY$1200,M$1,FALSE))</f>
        <v>0</v>
      </c>
      <c r="N253" s="112" t="str">
        <f>IF(ISERROR(VLOOKUP($A253,'全入力（様式2-4）'!$G$17:$BY$1200,N$1,FALSE)),"",VLOOKUP($A253,'全入力（様式2-4）'!$G$17:$BY$1200,N$1,FALSE))</f>
        <v/>
      </c>
      <c r="O253" s="112">
        <f>IF(ISERROR(VLOOKUP($A253,'全入力（様式2-4）'!$G$17:$BY$1200,O$1,FALSE)),"",VLOOKUP($A253,'全入力（様式2-4）'!$G$17:$BY$1200,O$1,FALSE))</f>
        <v>0</v>
      </c>
      <c r="P253" s="112" t="str">
        <f>IF(ISERROR(VLOOKUP($A253,'全入力（様式2-4）'!$G$17:$BY$1200,P$1,FALSE)),"",VLOOKUP($A253,'全入力（様式2-4）'!$G$17:$BY$1200,P$1,FALSE))</f>
        <v/>
      </c>
      <c r="Q253" s="176">
        <f>IF(ISERROR(VLOOKUP($A253,'全入力（様式2-4）'!$G$17:$BY$1200,Q$1,FALSE)),"",VLOOKUP($A253,'全入力（様式2-4）'!$G$17:$BY$1200,Q$1,FALSE))</f>
        <v>0</v>
      </c>
      <c r="R253" s="105">
        <f>IF(ISERROR(VLOOKUP($A253,'全入力（様式2-4）'!$G$17:$BY$1200,R$1,FALSE)),"",VLOOKUP($A253,'全入力（様式2-4）'!$G$17:$BY$1200,R$1,FALSE))</f>
        <v>0</v>
      </c>
      <c r="S253" s="105" t="str">
        <f>IF(ISERROR(VLOOKUP($A253,'全入力（様式2-4）'!$G$17:$BY$1200,S$1,FALSE)),"",VLOOKUP($A253,'全入力（様式2-4）'!$G$17:$BY$1200,S$1,FALSE))</f>
        <v/>
      </c>
      <c r="T253" s="105"/>
      <c r="U253" s="105"/>
      <c r="V253" s="105"/>
      <c r="W253" s="105"/>
      <c r="X253" s="105"/>
      <c r="Y253" s="105"/>
      <c r="Z253" s="38">
        <f>IF(ISERROR(VLOOKUP($A253,'全入力（様式2-4）'!$G$17:$BY$1200,Z$1,FALSE)),"",VLOOKUP($A253,'全入力（様式2-4）'!$G$17:$BY$1200,Z$1,FALSE))</f>
        <v>0</v>
      </c>
      <c r="AA253" s="38">
        <f>IF(ISERROR(VLOOKUP($A253,'全入力（様式2-4）'!$G$17:$BY$1200,AA$1,FALSE)),"",VLOOKUP($A253,'全入力（様式2-4）'!$G$17:$BY$1200,AA$1,FALSE))</f>
        <v>0</v>
      </c>
      <c r="AB253" s="38">
        <f>IF(ISERROR(VLOOKUP($A253,'全入力（様式2-4）'!$G$17:$BY$1200,AB$1,FALSE)),"",VLOOKUP($A253,'全入力（様式2-4）'!$G$17:$BY$1200,AB$1,FALSE))</f>
        <v>0</v>
      </c>
      <c r="AC253" s="38">
        <f>IF(ISERROR(VLOOKUP($A253,'全入力（様式2-4）'!$G$17:$BY$1200,AC$1,FALSE)),"",VLOOKUP($A253,'全入力（様式2-4）'!$G$17:$BY$1200,AC$1,FALSE))</f>
        <v>0</v>
      </c>
      <c r="AD253" s="200">
        <f>IF(ISERROR(VLOOKUP($A253,'全入力（様式2-4）'!$G$17:$BY$1200,AD$1,FALSE)),"",VLOOKUP($A253,'全入力（様式2-4）'!$G$17:$BY$1200,AD$1,FALSE))</f>
        <v>0</v>
      </c>
      <c r="AE253" s="112"/>
      <c r="AF253" s="112"/>
      <c r="AG253" s="112"/>
      <c r="AH253" s="317" t="str">
        <f t="shared" si="255"/>
        <v>00</v>
      </c>
      <c r="AI253" s="39" t="str">
        <f>IF(ISERROR(VLOOKUP($G253&amp;AI$8,参照!$P$4:$U$500,5,FALSE)),"",VLOOKUP($G253&amp;AI$8,参照!$P$4:$U$500,5,FALSE))</f>
        <v/>
      </c>
      <c r="AJ253" s="39" t="str">
        <f>IF(ISERROR(VLOOKUP($G253&amp;AJ$8,参照!$P$4:$U$500,5,FALSE)),"",VLOOKUP($G253&amp;AJ$8,参照!$P$4:$U$500,5,FALSE))</f>
        <v/>
      </c>
      <c r="AK253" s="37">
        <v>29</v>
      </c>
      <c r="AL253" s="37">
        <v>84</v>
      </c>
      <c r="AM253" s="37"/>
      <c r="AN253" s="72">
        <f>IF(ISERROR(VLOOKUP($A253,'全入力（様式2-4）'!$G$17:$BY$1200,AN$1,FALSE)),"",VLOOKUP($A253,'全入力（様式2-4）'!$G$17:$BY$1200,AN$1,FALSE))</f>
        <v>0</v>
      </c>
      <c r="AO253" s="78">
        <f>IF(ISERROR(VLOOKUP($A253,'全入力（様式2-4）'!$G$17:$BY$1200,AO$1,FALSE)),"",VLOOKUP($A253,'全入力（様式2-4）'!$G$17:$BY$1200,AO$1,FALSE))</f>
        <v>0</v>
      </c>
      <c r="AP253" s="44">
        <f>IF(ISERROR(VLOOKUP($A253,'全入力（様式2-4）'!$G$17:$BY$1200,AP$1,FALSE)),"",VLOOKUP($A253,'全入力（様式2-4）'!$G$17:$BY$1200,AP$1,FALSE))</f>
        <v>0</v>
      </c>
      <c r="AQ253" s="63" t="str">
        <f>IF(ISERROR(VLOOKUP($G253,参照!$U$4:$W$102,3,FALSE)),"",VLOOKUP($G253,参照!$U$4:$W$102,3,FALSE))</f>
        <v/>
      </c>
      <c r="AR253" s="377" t="str">
        <f t="shared" ref="AR253" si="310">IF($AN253&lt;&gt;0,2/3,"")</f>
        <v/>
      </c>
      <c r="AS253" s="45" t="str">
        <f t="shared" si="257"/>
        <v/>
      </c>
      <c r="AT253" s="45" t="str">
        <f t="shared" si="258"/>
        <v/>
      </c>
      <c r="AU253" s="45" t="str">
        <f t="shared" si="259"/>
        <v/>
      </c>
      <c r="AV253" s="45" t="str">
        <f t="shared" si="260"/>
        <v/>
      </c>
      <c r="AW253" s="45" t="str">
        <f t="shared" si="252"/>
        <v/>
      </c>
      <c r="AX253" s="46">
        <f t="array" ref="AX253">SUM(IF('全入力（様式2-4）'!$G$17:$G$1200=$A253,IF('全入力（様式2-4）'!$AD$14:$AF$14=$AR253,'全入力（様式2-4）'!$AD$17:$AF$1200)))</f>
        <v>0</v>
      </c>
      <c r="AY253" s="47" t="str">
        <f t="shared" si="261"/>
        <v/>
      </c>
      <c r="AZ253" s="1890"/>
      <c r="BA253" s="46">
        <f t="shared" si="262"/>
        <v>0</v>
      </c>
      <c r="BB253" s="47" t="str">
        <f t="shared" si="263"/>
        <v/>
      </c>
      <c r="BC253" s="46">
        <f t="array" ref="BC253">SUM(IF('全入力（様式2-4）'!$G$17:$G$1200=$A253,IF('全入力（様式2-4）'!$AW$14:$AY$14=$AR253,'全入力（様式2-4）'!$AW$17:$AY$1200)))</f>
        <v>0</v>
      </c>
      <c r="BD253" s="47" t="str">
        <f t="shared" si="264"/>
        <v/>
      </c>
      <c r="BE253" s="150" t="str">
        <f t="shared" si="265"/>
        <v/>
      </c>
      <c r="BF253" s="1890"/>
      <c r="BG253" s="46"/>
      <c r="BH253" s="47"/>
      <c r="BI253" s="47"/>
      <c r="BJ253" s="144"/>
      <c r="BK253" s="1890"/>
    </row>
    <row r="254" spans="1:63" s="18" customFormat="1" ht="14.25" customHeight="1" thickBot="1">
      <c r="A254" s="942">
        <f t="shared" si="253"/>
        <v>81</v>
      </c>
      <c r="B254" s="7">
        <f>'全入力（様式2-4）'!$I$6</f>
        <v>0</v>
      </c>
      <c r="C254" s="186">
        <f>IF(ISERROR(VLOOKUP($A254,'全入力（様式2-4）'!$G$17:$BY$1200,C$1,FALSE)),"",VLOOKUP($A254,'全入力（様式2-4）'!$G$17:$BY$1200,C$1,FALSE))</f>
        <v>0</v>
      </c>
      <c r="D254" s="186">
        <f>IF(ISERROR(VLOOKUP($A254,'全入力（様式2-4）'!$G$17:$BY$1200,D$1,FALSE)),"",VLOOKUP($A254,'全入力（様式2-4）'!$G$17:$BY$1200,D$1,FALSE))</f>
        <v>0</v>
      </c>
      <c r="E254" s="186">
        <f>IF(ISERROR(VLOOKUP($A254,'全入力（様式2-4）'!$G$17:$BY$1200,E$1,FALSE)),"",VLOOKUP($A254,'全入力（様式2-4）'!$G$17:$BY$1200,E$1,FALSE))</f>
        <v>0</v>
      </c>
      <c r="F254" s="186">
        <f>IF(ISERROR(VLOOKUP($A254,'全入力（様式2-4）'!$G$17:$BY$1200,F$1,FALSE)),"",VLOOKUP($A254,'全入力（様式2-4）'!$G$17:$BY$1200,F$1,FALSE))</f>
        <v>0</v>
      </c>
      <c r="G254" s="187" t="str">
        <f>'全入力（様式2-4）'!$P$5&amp;'全入力（様式2-4）'!$R$5&amp;$D254</f>
        <v>0</v>
      </c>
      <c r="H254" s="188" t="str">
        <f t="shared" si="254"/>
        <v/>
      </c>
      <c r="I254" s="189">
        <f>IF(ISERROR(VLOOKUP($A254,'全入力（様式2-4）'!$G$17:$BY$1200,I$1,FALSE)),"",VLOOKUP($A254,'全入力（様式2-4）'!$G$17:$BY$1200,I$1,FALSE))</f>
        <v>0</v>
      </c>
      <c r="J254" s="189" t="str">
        <f>IF(ISERROR(VLOOKUP($A254,'全入力（様式2-4）'!$G$17:$BY$1200,J$1,FALSE)),"",VLOOKUP($A254,'全入力（様式2-4）'!$G$17:$BY$1200,J$1,FALSE))</f>
        <v/>
      </c>
      <c r="K254" s="189">
        <f>IF(ISERROR(VLOOKUP($A254,'全入力（様式2-4）'!$G$17:$BY$1200,K$1,FALSE)),"",VLOOKUP($A254,'全入力（様式2-4）'!$G$17:$BY$1200,K$1,FALSE))</f>
        <v>0</v>
      </c>
      <c r="L254" s="189" t="str">
        <f>IF(ISERROR(VLOOKUP($A254,'全入力（様式2-4）'!$G$17:$BY$1200,L$1,FALSE)),"",VLOOKUP($A254,'全入力（様式2-4）'!$G$17:$BY$1200,L$1,FALSE))</f>
        <v/>
      </c>
      <c r="M254" s="190">
        <f>IF(ISERROR(VLOOKUP($A254,'全入力（様式2-4）'!$G$17:$BY$1200,M$1,FALSE)),"",VLOOKUP($A254,'全入力（様式2-4）'!$G$17:$BY$1200,M$1,FALSE))</f>
        <v>0</v>
      </c>
      <c r="N254" s="190" t="str">
        <f>IF(ISERROR(VLOOKUP($A254,'全入力（様式2-4）'!$G$17:$BY$1200,N$1,FALSE)),"",VLOOKUP($A254,'全入力（様式2-4）'!$G$17:$BY$1200,N$1,FALSE))</f>
        <v/>
      </c>
      <c r="O254" s="190">
        <f>IF(ISERROR(VLOOKUP($A254,'全入力（様式2-4）'!$G$17:$BY$1200,O$1,FALSE)),"",VLOOKUP($A254,'全入力（様式2-4）'!$G$17:$BY$1200,O$1,FALSE))</f>
        <v>0</v>
      </c>
      <c r="P254" s="190" t="str">
        <f>IF(ISERROR(VLOOKUP($A254,'全入力（様式2-4）'!$G$17:$BY$1200,P$1,FALSE)),"",VLOOKUP($A254,'全入力（様式2-4）'!$G$17:$BY$1200,P$1,FALSE))</f>
        <v/>
      </c>
      <c r="Q254" s="191">
        <f>IF(ISERROR(VLOOKUP($A254,'全入力（様式2-4）'!$G$17:$BY$1200,Q$1,FALSE)),"",VLOOKUP($A254,'全入力（様式2-4）'!$G$17:$BY$1200,Q$1,FALSE))</f>
        <v>0</v>
      </c>
      <c r="R254" s="192">
        <f>IF(ISERROR(VLOOKUP($A254,'全入力（様式2-4）'!$G$17:$BY$1200,R$1,FALSE)),"",VLOOKUP($A254,'全入力（様式2-4）'!$G$17:$BY$1200,R$1,FALSE))</f>
        <v>0</v>
      </c>
      <c r="S254" s="192" t="str">
        <f>IF(ISERROR(VLOOKUP($A254,'全入力（様式2-4）'!$G$17:$BY$1200,S$1,FALSE)),"",VLOOKUP($A254,'全入力（様式2-4）'!$G$17:$BY$1200,S$1,FALSE))</f>
        <v/>
      </c>
      <c r="T254" s="192"/>
      <c r="U254" s="192"/>
      <c r="V254" s="192"/>
      <c r="W254" s="192"/>
      <c r="X254" s="192"/>
      <c r="Y254" s="192"/>
      <c r="Z254" s="189">
        <f>IF(ISERROR(VLOOKUP($A254,'全入力（様式2-4）'!$G$17:$BY$1200,Z$1,FALSE)),"",VLOOKUP($A254,'全入力（様式2-4）'!$G$17:$BY$1200,Z$1,FALSE))</f>
        <v>0</v>
      </c>
      <c r="AA254" s="189">
        <f>IF(ISERROR(VLOOKUP($A254,'全入力（様式2-4）'!$G$17:$BY$1200,AA$1,FALSE)),"",VLOOKUP($A254,'全入力（様式2-4）'!$G$17:$BY$1200,AA$1,FALSE))</f>
        <v>0</v>
      </c>
      <c r="AB254" s="189">
        <f>IF(ISERROR(VLOOKUP($A254,'全入力（様式2-4）'!$G$17:$BY$1200,AB$1,FALSE)),"",VLOOKUP($A254,'全入力（様式2-4）'!$G$17:$BY$1200,AB$1,FALSE))</f>
        <v>0</v>
      </c>
      <c r="AC254" s="189">
        <f>IF(ISERROR(VLOOKUP($A254,'全入力（様式2-4）'!$G$17:$BY$1200,AC$1,FALSE)),"",VLOOKUP($A254,'全入力（様式2-4）'!$G$17:$BY$1200,AC$1,FALSE))</f>
        <v>0</v>
      </c>
      <c r="AD254" s="202">
        <f>IF(ISERROR(VLOOKUP($A254,'全入力（様式2-4）'!$G$17:$BY$1200,AD$1,FALSE)),"",VLOOKUP($A254,'全入力（様式2-4）'!$G$17:$BY$1200,AD$1,FALSE))</f>
        <v>0</v>
      </c>
      <c r="AE254" s="190"/>
      <c r="AF254" s="190"/>
      <c r="AG254" s="190"/>
      <c r="AH254" s="319" t="str">
        <f t="shared" si="255"/>
        <v>00</v>
      </c>
      <c r="AI254" s="193" t="str">
        <f>IF(ISERROR(VLOOKUP($G254&amp;AI$8,参照!$P$4:$U$500,5,FALSE)),"",VLOOKUP($G254&amp;AI$8,参照!$P$4:$U$500,5,FALSE))</f>
        <v/>
      </c>
      <c r="AJ254" s="193" t="str">
        <f>IF(ISERROR(VLOOKUP($G254&amp;AJ$8,参照!$P$4:$U$500,5,FALSE)),"",VLOOKUP($G254&amp;AJ$8,参照!$P$4:$U$500,5,FALSE))</f>
        <v/>
      </c>
      <c r="AK254" s="188">
        <v>31</v>
      </c>
      <c r="AL254" s="188">
        <v>85</v>
      </c>
      <c r="AM254" s="37"/>
      <c r="AN254" s="74">
        <f>IF(ISERROR(VLOOKUP($A254,'全入力（様式2-4）'!$G$17:$BY$1200,AN$1,FALSE)),"",VLOOKUP($A254,'全入力（様式2-4）'!$G$17:$BY$1200,AN$1,FALSE))</f>
        <v>0</v>
      </c>
      <c r="AO254" s="79">
        <f>IF(ISERROR(VLOOKUP($A254,'全入力（様式2-4）'!$G$17:$BY$1200,AO$1,FALSE)),"",VLOOKUP($A254,'全入力（様式2-4）'!$G$17:$BY$1200,AO$1,FALSE))</f>
        <v>0</v>
      </c>
      <c r="AP254" s="48">
        <f>IF(ISERROR(VLOOKUP($A254,'全入力（様式2-4）'!$G$17:$BY$1200,AP$1,FALSE)),"",VLOOKUP($A254,'全入力（様式2-4）'!$G$17:$BY$1200,AP$1,FALSE))</f>
        <v>0</v>
      </c>
      <c r="AQ254" s="64" t="str">
        <f>IF(ISERROR(VLOOKUP($G254,参照!$U$4:$W$102,3,FALSE)),"",VLOOKUP($G254,参照!$U$4:$W$102,3,FALSE))</f>
        <v/>
      </c>
      <c r="AR254" s="378" t="str">
        <f t="shared" ref="AR254" si="311">IF($AN254&lt;&gt;0,1/3,"")</f>
        <v/>
      </c>
      <c r="AS254" s="49" t="str">
        <f t="shared" si="257"/>
        <v/>
      </c>
      <c r="AT254" s="49" t="str">
        <f t="shared" si="258"/>
        <v/>
      </c>
      <c r="AU254" s="49" t="str">
        <f t="shared" si="259"/>
        <v/>
      </c>
      <c r="AV254" s="49" t="str">
        <f t="shared" si="260"/>
        <v/>
      </c>
      <c r="AW254" s="49" t="str">
        <f t="shared" si="252"/>
        <v/>
      </c>
      <c r="AX254" s="50">
        <f t="array" ref="AX254">SUM(IF('全入力（様式2-4）'!$G$17:$G$1200=$A254,IF('全入力（様式2-4）'!$AD$14:$AF$14=$AR254,'全入力（様式2-4）'!$AD$17:$AF$1200)))</f>
        <v>0</v>
      </c>
      <c r="AY254" s="51" t="str">
        <f t="shared" si="261"/>
        <v/>
      </c>
      <c r="AZ254" s="1891"/>
      <c r="BA254" s="50">
        <f t="shared" si="262"/>
        <v>0</v>
      </c>
      <c r="BB254" s="51" t="str">
        <f t="shared" si="263"/>
        <v/>
      </c>
      <c r="BC254" s="50">
        <f t="array" ref="BC254">SUM(IF('全入力（様式2-4）'!$G$17:$G$1200=$A254,IF('全入力（様式2-4）'!$AW$14:$AY$14=$AR254,'全入力（様式2-4）'!$AW$17:$AY$1200)))</f>
        <v>0</v>
      </c>
      <c r="BD254" s="51" t="str">
        <f t="shared" si="264"/>
        <v/>
      </c>
      <c r="BE254" s="151" t="str">
        <f t="shared" si="265"/>
        <v/>
      </c>
      <c r="BF254" s="1891"/>
      <c r="BG254" s="50"/>
      <c r="BH254" s="51"/>
      <c r="BI254" s="51"/>
      <c r="BJ254" s="145"/>
      <c r="BK254" s="1891"/>
    </row>
    <row r="255" spans="1:63" s="18" customFormat="1" ht="14.25" customHeight="1">
      <c r="A255" s="941">
        <f>A252+1</f>
        <v>82</v>
      </c>
      <c r="B255" s="178">
        <f>'全入力（様式2-4）'!$I$6</f>
        <v>0</v>
      </c>
      <c r="C255" s="177">
        <f>IF(ISERROR(VLOOKUP($A255,'全入力（様式2-4）'!$G$17:$BY$1200,C$1,FALSE)),"",VLOOKUP($A255,'全入力（様式2-4）'!$G$17:$BY$1200,C$1,FALSE))</f>
        <v>0</v>
      </c>
      <c r="D255" s="177">
        <f>IF(ISERROR(VLOOKUP($A255,'全入力（様式2-4）'!$G$17:$BY$1200,D$1,FALSE)),"",VLOOKUP($A255,'全入力（様式2-4）'!$G$17:$BY$1200,D$1,FALSE))</f>
        <v>0</v>
      </c>
      <c r="E255" s="177">
        <f>IF(ISERROR(VLOOKUP($A255,'全入力（様式2-4）'!$G$17:$BY$1200,E$1,FALSE)),"",VLOOKUP($A255,'全入力（様式2-4）'!$G$17:$BY$1200,E$1,FALSE))</f>
        <v>0</v>
      </c>
      <c r="F255" s="177">
        <f>IF(ISERROR(VLOOKUP($A255,'全入力（様式2-4）'!$G$17:$BY$1200,F$1,FALSE)),"",VLOOKUP($A255,'全入力（様式2-4）'!$G$17:$BY$1200,F$1,FALSE))</f>
        <v>0</v>
      </c>
      <c r="G255" s="179" t="str">
        <f>'全入力（様式2-4）'!$P$5&amp;'全入力（様式2-4）'!$R$5&amp;$D255</f>
        <v>0</v>
      </c>
      <c r="H255" s="180" t="str">
        <f t="shared" si="254"/>
        <v/>
      </c>
      <c r="I255" s="181">
        <f>IF(ISERROR(VLOOKUP($A255,'全入力（様式2-4）'!$G$17:$BY$1200,I$1,FALSE)),"",VLOOKUP($A255,'全入力（様式2-4）'!$G$17:$BY$1200,I$1,FALSE))</f>
        <v>0</v>
      </c>
      <c r="J255" s="181" t="str">
        <f>IF(ISERROR(VLOOKUP($A255,'全入力（様式2-4）'!$G$17:$BY$1200,J$1,FALSE)),"",VLOOKUP($A255,'全入力（様式2-4）'!$G$17:$BY$1200,J$1,FALSE))</f>
        <v/>
      </c>
      <c r="K255" s="181">
        <f>IF(ISERROR(VLOOKUP($A255,'全入力（様式2-4）'!$G$17:$BY$1200,K$1,FALSE)),"",VLOOKUP($A255,'全入力（様式2-4）'!$G$17:$BY$1200,K$1,FALSE))</f>
        <v>0</v>
      </c>
      <c r="L255" s="181" t="str">
        <f>IF(ISERROR(VLOOKUP($A255,'全入力（様式2-4）'!$G$17:$BY$1200,L$1,FALSE)),"",VLOOKUP($A255,'全入力（様式2-4）'!$G$17:$BY$1200,L$1,FALSE))</f>
        <v/>
      </c>
      <c r="M255" s="182">
        <f>IF(ISERROR(VLOOKUP($A255,'全入力（様式2-4）'!$G$17:$BY$1200,M$1,FALSE)),"",VLOOKUP($A255,'全入力（様式2-4）'!$G$17:$BY$1200,M$1,FALSE))</f>
        <v>0</v>
      </c>
      <c r="N255" s="182" t="str">
        <f>IF(ISERROR(VLOOKUP($A255,'全入力（様式2-4）'!$G$17:$BY$1200,N$1,FALSE)),"",VLOOKUP($A255,'全入力（様式2-4）'!$G$17:$BY$1200,N$1,FALSE))</f>
        <v/>
      </c>
      <c r="O255" s="182">
        <f>IF(ISERROR(VLOOKUP($A255,'全入力（様式2-4）'!$G$17:$BY$1200,O$1,FALSE)),"",VLOOKUP($A255,'全入力（様式2-4）'!$G$17:$BY$1200,O$1,FALSE))</f>
        <v>0</v>
      </c>
      <c r="P255" s="182" t="str">
        <f>IF(ISERROR(VLOOKUP($A255,'全入力（様式2-4）'!$G$17:$BY$1200,P$1,FALSE)),"",VLOOKUP($A255,'全入力（様式2-4）'!$G$17:$BY$1200,P$1,FALSE))</f>
        <v/>
      </c>
      <c r="Q255" s="183">
        <f>IF(ISERROR(VLOOKUP($A255,'全入力（様式2-4）'!$G$17:$BY$1200,Q$1,FALSE)),"",VLOOKUP($A255,'全入力（様式2-4）'!$G$17:$BY$1200,Q$1,FALSE))</f>
        <v>0</v>
      </c>
      <c r="R255" s="184">
        <f>IF(ISERROR(VLOOKUP($A255,'全入力（様式2-4）'!$G$17:$BY$1200,R$1,FALSE)),"",VLOOKUP($A255,'全入力（様式2-4）'!$G$17:$BY$1200,R$1,FALSE))</f>
        <v>0</v>
      </c>
      <c r="S255" s="184" t="str">
        <f>IF(ISERROR(VLOOKUP($A255,'全入力（様式2-4）'!$G$17:$BY$1200,S$1,FALSE)),"",VLOOKUP($A255,'全入力（様式2-4）'!$G$17:$BY$1200,S$1,FALSE))</f>
        <v/>
      </c>
      <c r="T255" s="184"/>
      <c r="U255" s="184"/>
      <c r="V255" s="537"/>
      <c r="W255" s="537"/>
      <c r="X255" s="537"/>
      <c r="Y255" s="537"/>
      <c r="Z255" s="181">
        <f>IF(ISERROR(VLOOKUP($A255,'全入力（様式2-4）'!$G$17:$BY$1200,Z$1,FALSE)),"",VLOOKUP($A255,'全入力（様式2-4）'!$G$17:$BY$1200,Z$1,FALSE))</f>
        <v>0</v>
      </c>
      <c r="AA255" s="181">
        <f>IF(ISERROR(VLOOKUP($A255,'全入力（様式2-4）'!$G$17:$BY$1200,AA$1,FALSE)),"",VLOOKUP($A255,'全入力（様式2-4）'!$G$17:$BY$1200,AA$1,FALSE))</f>
        <v>0</v>
      </c>
      <c r="AB255" s="181">
        <f>IF(ISERROR(VLOOKUP($A255,'全入力（様式2-4）'!$G$17:$BY$1200,AB$1,FALSE)),"",VLOOKUP($A255,'全入力（様式2-4）'!$G$17:$BY$1200,AB$1,FALSE))</f>
        <v>0</v>
      </c>
      <c r="AC255" s="181">
        <f>IF(ISERROR(VLOOKUP($A255,'全入力（様式2-4）'!$G$17:$BY$1200,AC$1,FALSE)),"",VLOOKUP($A255,'全入力（様式2-4）'!$G$17:$BY$1200,AC$1,FALSE))</f>
        <v>0</v>
      </c>
      <c r="AD255" s="201">
        <f>IF(ISERROR(VLOOKUP($A255,'全入力（様式2-4）'!$G$17:$BY$1200,AD$1,FALSE)),"",VLOOKUP($A255,'全入力（様式2-4）'!$G$17:$BY$1200,AD$1,FALSE))</f>
        <v>0</v>
      </c>
      <c r="AE255" s="182"/>
      <c r="AF255" s="182"/>
      <c r="AG255" s="182"/>
      <c r="AH255" s="318" t="str">
        <f t="shared" si="255"/>
        <v>00</v>
      </c>
      <c r="AI255" s="185" t="str">
        <f>IF(ISERROR(VLOOKUP($G255&amp;AI$8,参照!$P$4:$U$500,5,FALSE)),"",VLOOKUP($G255&amp;AI$8,参照!$P$4:$U$500,5,FALSE))</f>
        <v/>
      </c>
      <c r="AJ255" s="185" t="str">
        <f>IF(ISERROR(VLOOKUP($G255&amp;AJ$8,参照!$P$4:$U$500,5,FALSE)),"",VLOOKUP($G255&amp;AJ$8,参照!$P$4:$U$500,5,FALSE))</f>
        <v/>
      </c>
      <c r="AK255" s="180">
        <v>27</v>
      </c>
      <c r="AL255" s="180">
        <v>83</v>
      </c>
      <c r="AM255" s="37"/>
      <c r="AN255" s="76">
        <f>IF(ISERROR(VLOOKUP($A255,'全入力（様式2-4）'!$G$17:$BY$1200,AN$1,FALSE)),"",VLOOKUP($A255,'全入力（様式2-4）'!$G$17:$BY$1200,AN$1,FALSE))</f>
        <v>0</v>
      </c>
      <c r="AO255" s="77">
        <f>IF(ISERROR(VLOOKUP($A255,'全入力（様式2-4）'!$G$17:$BY$1200,AO$1,FALSE)),"",VLOOKUP($A255,'全入力（様式2-4）'!$G$17:$BY$1200,AO$1,FALSE))</f>
        <v>0</v>
      </c>
      <c r="AP255" s="52">
        <f>IF(ISERROR(VLOOKUP($A255,'全入力（様式2-4）'!$G$17:$BY$1200,AP$1,FALSE)),"",VLOOKUP($A255,'全入力（様式2-4）'!$G$17:$BY$1200,AP$1,FALSE))</f>
        <v>0</v>
      </c>
      <c r="AQ255" s="84" t="str">
        <f>IF(ISERROR(VLOOKUP($G255,参照!$U$4:$W$102,3,FALSE)),"",VLOOKUP($G255,参照!$U$4:$W$102,3,FALSE))</f>
        <v/>
      </c>
      <c r="AR255" s="376" t="str">
        <f t="shared" ref="AR255" si="312">IF($AN255&lt;&gt;0,"満額","")</f>
        <v/>
      </c>
      <c r="AS255" s="53" t="str">
        <f t="shared" si="257"/>
        <v/>
      </c>
      <c r="AT255" s="53" t="str">
        <f t="shared" si="258"/>
        <v/>
      </c>
      <c r="AU255" s="53" t="str">
        <f t="shared" si="259"/>
        <v/>
      </c>
      <c r="AV255" s="53" t="str">
        <f t="shared" si="260"/>
        <v/>
      </c>
      <c r="AW255" s="53" t="str">
        <f t="shared" si="252"/>
        <v/>
      </c>
      <c r="AX255" s="54">
        <f t="array" ref="AX255">SUM(IF('全入力（様式2-4）'!$G$17:$G$1200=$A255,IF('全入力（様式2-4）'!$AD$14:$AF$14=$AR255,'全入力（様式2-4）'!$AD$17:$AF$1200)))</f>
        <v>0</v>
      </c>
      <c r="AY255" s="55" t="str">
        <f t="shared" si="261"/>
        <v/>
      </c>
      <c r="AZ255" s="1889">
        <f>IF(ISERROR(VLOOKUP($A255,'全入力（様式2-4）'!$G$17:$BY$1200,AZ$1,FALSE)),"",VLOOKUP($A255,'全入力（様式2-4）'!$G$17:$BY$1200,AZ$1,FALSE))</f>
        <v>0</v>
      </c>
      <c r="BA255" s="54">
        <f t="shared" si="262"/>
        <v>0</v>
      </c>
      <c r="BB255" s="55" t="str">
        <f t="shared" si="263"/>
        <v/>
      </c>
      <c r="BC255" s="54">
        <f t="array" ref="BC255">SUM(IF('全入力（様式2-4）'!$G$17:$G$1200=$A255,IF('全入力（様式2-4）'!$AW$14:$AY$14=$AR255,'全入力（様式2-4）'!$AW$17:$AY$1200)))</f>
        <v>0</v>
      </c>
      <c r="BD255" s="55" t="str">
        <f t="shared" si="264"/>
        <v/>
      </c>
      <c r="BE255" s="152" t="str">
        <f t="shared" si="265"/>
        <v/>
      </c>
      <c r="BF255" s="1889">
        <f>IF(ISERROR(VLOOKUP($A255,'全入力（様式2-4）'!$G$17:$BY$1200,BF$1,FALSE)),"",VLOOKUP($A255,'全入力（様式2-4）'!$G$17:$BY$1200,BF$1,FALSE))</f>
        <v>0</v>
      </c>
      <c r="BG255" s="54"/>
      <c r="BH255" s="55"/>
      <c r="BI255" s="55"/>
      <c r="BJ255" s="146"/>
      <c r="BK255" s="1889"/>
    </row>
    <row r="256" spans="1:63" s="18" customFormat="1" ht="14.25" customHeight="1">
      <c r="A256" s="940">
        <f t="shared" si="253"/>
        <v>82</v>
      </c>
      <c r="B256" s="1">
        <f>'全入力（様式2-4）'!$I$6</f>
        <v>0</v>
      </c>
      <c r="C256" s="35">
        <f>IF(ISERROR(VLOOKUP($A256,'全入力（様式2-4）'!$G$17:$BY$1200,C$1,FALSE)),"",VLOOKUP($A256,'全入力（様式2-4）'!$G$17:$BY$1200,C$1,FALSE))</f>
        <v>0</v>
      </c>
      <c r="D256" s="35">
        <f>IF(ISERROR(VLOOKUP($A256,'全入力（様式2-4）'!$G$17:$BY$1200,D$1,FALSE)),"",VLOOKUP($A256,'全入力（様式2-4）'!$G$17:$BY$1200,D$1,FALSE))</f>
        <v>0</v>
      </c>
      <c r="E256" s="35">
        <f>IF(ISERROR(VLOOKUP($A256,'全入力（様式2-4）'!$G$17:$BY$1200,E$1,FALSE)),"",VLOOKUP($A256,'全入力（様式2-4）'!$G$17:$BY$1200,E$1,FALSE))</f>
        <v>0</v>
      </c>
      <c r="F256" s="35">
        <f>IF(ISERROR(VLOOKUP($A256,'全入力（様式2-4）'!$G$17:$BY$1200,F$1,FALSE)),"",VLOOKUP($A256,'全入力（様式2-4）'!$G$17:$BY$1200,F$1,FALSE))</f>
        <v>0</v>
      </c>
      <c r="G256" s="36" t="str">
        <f>'全入力（様式2-4）'!$P$5&amp;'全入力（様式2-4）'!$R$5&amp;$D256</f>
        <v>0</v>
      </c>
      <c r="H256" s="37" t="str">
        <f t="shared" si="254"/>
        <v/>
      </c>
      <c r="I256" s="38">
        <f>IF(ISERROR(VLOOKUP($A256,'全入力（様式2-4）'!$G$17:$BY$1200,I$1,FALSE)),"",VLOOKUP($A256,'全入力（様式2-4）'!$G$17:$BY$1200,I$1,FALSE))</f>
        <v>0</v>
      </c>
      <c r="J256" s="38" t="str">
        <f>IF(ISERROR(VLOOKUP($A256,'全入力（様式2-4）'!$G$17:$BY$1200,J$1,FALSE)),"",VLOOKUP($A256,'全入力（様式2-4）'!$G$17:$BY$1200,J$1,FALSE))</f>
        <v/>
      </c>
      <c r="K256" s="38">
        <f>IF(ISERROR(VLOOKUP($A256,'全入力（様式2-4）'!$G$17:$BY$1200,K$1,FALSE)),"",VLOOKUP($A256,'全入力（様式2-4）'!$G$17:$BY$1200,K$1,FALSE))</f>
        <v>0</v>
      </c>
      <c r="L256" s="38" t="str">
        <f>IF(ISERROR(VLOOKUP($A256,'全入力（様式2-4）'!$G$17:$BY$1200,L$1,FALSE)),"",VLOOKUP($A256,'全入力（様式2-4）'!$G$17:$BY$1200,L$1,FALSE))</f>
        <v/>
      </c>
      <c r="M256" s="112">
        <f>IF(ISERROR(VLOOKUP($A256,'全入力（様式2-4）'!$G$17:$BY$1200,M$1,FALSE)),"",VLOOKUP($A256,'全入力（様式2-4）'!$G$17:$BY$1200,M$1,FALSE))</f>
        <v>0</v>
      </c>
      <c r="N256" s="112" t="str">
        <f>IF(ISERROR(VLOOKUP($A256,'全入力（様式2-4）'!$G$17:$BY$1200,N$1,FALSE)),"",VLOOKUP($A256,'全入力（様式2-4）'!$G$17:$BY$1200,N$1,FALSE))</f>
        <v/>
      </c>
      <c r="O256" s="112">
        <f>IF(ISERROR(VLOOKUP($A256,'全入力（様式2-4）'!$G$17:$BY$1200,O$1,FALSE)),"",VLOOKUP($A256,'全入力（様式2-4）'!$G$17:$BY$1200,O$1,FALSE))</f>
        <v>0</v>
      </c>
      <c r="P256" s="112" t="str">
        <f>IF(ISERROR(VLOOKUP($A256,'全入力（様式2-4）'!$G$17:$BY$1200,P$1,FALSE)),"",VLOOKUP($A256,'全入力（様式2-4）'!$G$17:$BY$1200,P$1,FALSE))</f>
        <v/>
      </c>
      <c r="Q256" s="176">
        <f>IF(ISERROR(VLOOKUP($A256,'全入力（様式2-4）'!$G$17:$BY$1200,Q$1,FALSE)),"",VLOOKUP($A256,'全入力（様式2-4）'!$G$17:$BY$1200,Q$1,FALSE))</f>
        <v>0</v>
      </c>
      <c r="R256" s="105">
        <f>IF(ISERROR(VLOOKUP($A256,'全入力（様式2-4）'!$G$17:$BY$1200,R$1,FALSE)),"",VLOOKUP($A256,'全入力（様式2-4）'!$G$17:$BY$1200,R$1,FALSE))</f>
        <v>0</v>
      </c>
      <c r="S256" s="105" t="str">
        <f>IF(ISERROR(VLOOKUP($A256,'全入力（様式2-4）'!$G$17:$BY$1200,S$1,FALSE)),"",VLOOKUP($A256,'全入力（様式2-4）'!$G$17:$BY$1200,S$1,FALSE))</f>
        <v/>
      </c>
      <c r="T256" s="105"/>
      <c r="U256" s="105"/>
      <c r="V256" s="105"/>
      <c r="W256" s="105"/>
      <c r="X256" s="105"/>
      <c r="Y256" s="105"/>
      <c r="Z256" s="38">
        <f>IF(ISERROR(VLOOKUP($A256,'全入力（様式2-4）'!$G$17:$BY$1200,Z$1,FALSE)),"",VLOOKUP($A256,'全入力（様式2-4）'!$G$17:$BY$1200,Z$1,FALSE))</f>
        <v>0</v>
      </c>
      <c r="AA256" s="38">
        <f>IF(ISERROR(VLOOKUP($A256,'全入力（様式2-4）'!$G$17:$BY$1200,AA$1,FALSE)),"",VLOOKUP($A256,'全入力（様式2-4）'!$G$17:$BY$1200,AA$1,FALSE))</f>
        <v>0</v>
      </c>
      <c r="AB256" s="38">
        <f>IF(ISERROR(VLOOKUP($A256,'全入力（様式2-4）'!$G$17:$BY$1200,AB$1,FALSE)),"",VLOOKUP($A256,'全入力（様式2-4）'!$G$17:$BY$1200,AB$1,FALSE))</f>
        <v>0</v>
      </c>
      <c r="AC256" s="38">
        <f>IF(ISERROR(VLOOKUP($A256,'全入力（様式2-4）'!$G$17:$BY$1200,AC$1,FALSE)),"",VLOOKUP($A256,'全入力（様式2-4）'!$G$17:$BY$1200,AC$1,FALSE))</f>
        <v>0</v>
      </c>
      <c r="AD256" s="200">
        <f>IF(ISERROR(VLOOKUP($A256,'全入力（様式2-4）'!$G$17:$BY$1200,AD$1,FALSE)),"",VLOOKUP($A256,'全入力（様式2-4）'!$G$17:$BY$1200,AD$1,FALSE))</f>
        <v>0</v>
      </c>
      <c r="AE256" s="112"/>
      <c r="AF256" s="112"/>
      <c r="AG256" s="112"/>
      <c r="AH256" s="317" t="str">
        <f t="shared" si="255"/>
        <v>00</v>
      </c>
      <c r="AI256" s="39" t="str">
        <f>IF(ISERROR(VLOOKUP($G256&amp;AI$8,参照!$P$4:$U$500,5,FALSE)),"",VLOOKUP($G256&amp;AI$8,参照!$P$4:$U$500,5,FALSE))</f>
        <v/>
      </c>
      <c r="AJ256" s="39" t="str">
        <f>IF(ISERROR(VLOOKUP($G256&amp;AJ$8,参照!$P$4:$U$500,5,FALSE)),"",VLOOKUP($G256&amp;AJ$8,参照!$P$4:$U$500,5,FALSE))</f>
        <v/>
      </c>
      <c r="AK256" s="37">
        <v>29</v>
      </c>
      <c r="AL256" s="37">
        <v>84</v>
      </c>
      <c r="AM256" s="37"/>
      <c r="AN256" s="72">
        <f>IF(ISERROR(VLOOKUP($A256,'全入力（様式2-4）'!$G$17:$BY$1200,AN$1,FALSE)),"",VLOOKUP($A256,'全入力（様式2-4）'!$G$17:$BY$1200,AN$1,FALSE))</f>
        <v>0</v>
      </c>
      <c r="AO256" s="78">
        <f>IF(ISERROR(VLOOKUP($A256,'全入力（様式2-4）'!$G$17:$BY$1200,AO$1,FALSE)),"",VLOOKUP($A256,'全入力（様式2-4）'!$G$17:$BY$1200,AO$1,FALSE))</f>
        <v>0</v>
      </c>
      <c r="AP256" s="44">
        <f>IF(ISERROR(VLOOKUP($A256,'全入力（様式2-4）'!$G$17:$BY$1200,AP$1,FALSE)),"",VLOOKUP($A256,'全入力（様式2-4）'!$G$17:$BY$1200,AP$1,FALSE))</f>
        <v>0</v>
      </c>
      <c r="AQ256" s="63" t="str">
        <f>IF(ISERROR(VLOOKUP($G256,参照!$U$4:$W$102,3,FALSE)),"",VLOOKUP($G256,参照!$U$4:$W$102,3,FALSE))</f>
        <v/>
      </c>
      <c r="AR256" s="377" t="str">
        <f t="shared" ref="AR256" si="313">IF($AN256&lt;&gt;0,2/3,"")</f>
        <v/>
      </c>
      <c r="AS256" s="45" t="str">
        <f t="shared" si="257"/>
        <v/>
      </c>
      <c r="AT256" s="45" t="str">
        <f t="shared" si="258"/>
        <v/>
      </c>
      <c r="AU256" s="45" t="str">
        <f t="shared" si="259"/>
        <v/>
      </c>
      <c r="AV256" s="45" t="str">
        <f t="shared" si="260"/>
        <v/>
      </c>
      <c r="AW256" s="45" t="str">
        <f t="shared" si="252"/>
        <v/>
      </c>
      <c r="AX256" s="46">
        <f t="array" ref="AX256">SUM(IF('全入力（様式2-4）'!$G$17:$G$1200=$A256,IF('全入力（様式2-4）'!$AD$14:$AF$14=$AR256,'全入力（様式2-4）'!$AD$17:$AF$1200)))</f>
        <v>0</v>
      </c>
      <c r="AY256" s="47" t="str">
        <f t="shared" si="261"/>
        <v/>
      </c>
      <c r="AZ256" s="1890"/>
      <c r="BA256" s="46">
        <f t="shared" si="262"/>
        <v>0</v>
      </c>
      <c r="BB256" s="47" t="str">
        <f t="shared" si="263"/>
        <v/>
      </c>
      <c r="BC256" s="46">
        <f t="array" ref="BC256">SUM(IF('全入力（様式2-4）'!$G$17:$G$1200=$A256,IF('全入力（様式2-4）'!$AW$14:$AY$14=$AR256,'全入力（様式2-4）'!$AW$17:$AY$1200)))</f>
        <v>0</v>
      </c>
      <c r="BD256" s="47" t="str">
        <f t="shared" si="264"/>
        <v/>
      </c>
      <c r="BE256" s="150" t="str">
        <f t="shared" si="265"/>
        <v/>
      </c>
      <c r="BF256" s="1890"/>
      <c r="BG256" s="46"/>
      <c r="BH256" s="47"/>
      <c r="BI256" s="47"/>
      <c r="BJ256" s="144"/>
      <c r="BK256" s="1890"/>
    </row>
    <row r="257" spans="1:63" s="18" customFormat="1" ht="14.25" customHeight="1" thickBot="1">
      <c r="A257" s="942">
        <f t="shared" si="253"/>
        <v>82</v>
      </c>
      <c r="B257" s="7">
        <f>'全入力（様式2-4）'!$I$6</f>
        <v>0</v>
      </c>
      <c r="C257" s="186">
        <f>IF(ISERROR(VLOOKUP($A257,'全入力（様式2-4）'!$G$17:$BY$1200,C$1,FALSE)),"",VLOOKUP($A257,'全入力（様式2-4）'!$G$17:$BY$1200,C$1,FALSE))</f>
        <v>0</v>
      </c>
      <c r="D257" s="186">
        <f>IF(ISERROR(VLOOKUP($A257,'全入力（様式2-4）'!$G$17:$BY$1200,D$1,FALSE)),"",VLOOKUP($A257,'全入力（様式2-4）'!$G$17:$BY$1200,D$1,FALSE))</f>
        <v>0</v>
      </c>
      <c r="E257" s="186">
        <f>IF(ISERROR(VLOOKUP($A257,'全入力（様式2-4）'!$G$17:$BY$1200,E$1,FALSE)),"",VLOOKUP($A257,'全入力（様式2-4）'!$G$17:$BY$1200,E$1,FALSE))</f>
        <v>0</v>
      </c>
      <c r="F257" s="186">
        <f>IF(ISERROR(VLOOKUP($A257,'全入力（様式2-4）'!$G$17:$BY$1200,F$1,FALSE)),"",VLOOKUP($A257,'全入力（様式2-4）'!$G$17:$BY$1200,F$1,FALSE))</f>
        <v>0</v>
      </c>
      <c r="G257" s="187" t="str">
        <f>'全入力（様式2-4）'!$P$5&amp;'全入力（様式2-4）'!$R$5&amp;$D257</f>
        <v>0</v>
      </c>
      <c r="H257" s="188" t="str">
        <f t="shared" si="254"/>
        <v/>
      </c>
      <c r="I257" s="189">
        <f>IF(ISERROR(VLOOKUP($A257,'全入力（様式2-4）'!$G$17:$BY$1200,I$1,FALSE)),"",VLOOKUP($A257,'全入力（様式2-4）'!$G$17:$BY$1200,I$1,FALSE))</f>
        <v>0</v>
      </c>
      <c r="J257" s="189" t="str">
        <f>IF(ISERROR(VLOOKUP($A257,'全入力（様式2-4）'!$G$17:$BY$1200,J$1,FALSE)),"",VLOOKUP($A257,'全入力（様式2-4）'!$G$17:$BY$1200,J$1,FALSE))</f>
        <v/>
      </c>
      <c r="K257" s="189">
        <f>IF(ISERROR(VLOOKUP($A257,'全入力（様式2-4）'!$G$17:$BY$1200,K$1,FALSE)),"",VLOOKUP($A257,'全入力（様式2-4）'!$G$17:$BY$1200,K$1,FALSE))</f>
        <v>0</v>
      </c>
      <c r="L257" s="189" t="str">
        <f>IF(ISERROR(VLOOKUP($A257,'全入力（様式2-4）'!$G$17:$BY$1200,L$1,FALSE)),"",VLOOKUP($A257,'全入力（様式2-4）'!$G$17:$BY$1200,L$1,FALSE))</f>
        <v/>
      </c>
      <c r="M257" s="190">
        <f>IF(ISERROR(VLOOKUP($A257,'全入力（様式2-4）'!$G$17:$BY$1200,M$1,FALSE)),"",VLOOKUP($A257,'全入力（様式2-4）'!$G$17:$BY$1200,M$1,FALSE))</f>
        <v>0</v>
      </c>
      <c r="N257" s="190" t="str">
        <f>IF(ISERROR(VLOOKUP($A257,'全入力（様式2-4）'!$G$17:$BY$1200,N$1,FALSE)),"",VLOOKUP($A257,'全入力（様式2-4）'!$G$17:$BY$1200,N$1,FALSE))</f>
        <v/>
      </c>
      <c r="O257" s="190">
        <f>IF(ISERROR(VLOOKUP($A257,'全入力（様式2-4）'!$G$17:$BY$1200,O$1,FALSE)),"",VLOOKUP($A257,'全入力（様式2-4）'!$G$17:$BY$1200,O$1,FALSE))</f>
        <v>0</v>
      </c>
      <c r="P257" s="190" t="str">
        <f>IF(ISERROR(VLOOKUP($A257,'全入力（様式2-4）'!$G$17:$BY$1200,P$1,FALSE)),"",VLOOKUP($A257,'全入力（様式2-4）'!$G$17:$BY$1200,P$1,FALSE))</f>
        <v/>
      </c>
      <c r="Q257" s="191">
        <f>IF(ISERROR(VLOOKUP($A257,'全入力（様式2-4）'!$G$17:$BY$1200,Q$1,FALSE)),"",VLOOKUP($A257,'全入力（様式2-4）'!$G$17:$BY$1200,Q$1,FALSE))</f>
        <v>0</v>
      </c>
      <c r="R257" s="192">
        <f>IF(ISERROR(VLOOKUP($A257,'全入力（様式2-4）'!$G$17:$BY$1200,R$1,FALSE)),"",VLOOKUP($A257,'全入力（様式2-4）'!$G$17:$BY$1200,R$1,FALSE))</f>
        <v>0</v>
      </c>
      <c r="S257" s="192" t="str">
        <f>IF(ISERROR(VLOOKUP($A257,'全入力（様式2-4）'!$G$17:$BY$1200,S$1,FALSE)),"",VLOOKUP($A257,'全入力（様式2-4）'!$G$17:$BY$1200,S$1,FALSE))</f>
        <v/>
      </c>
      <c r="T257" s="192"/>
      <c r="U257" s="192"/>
      <c r="V257" s="192"/>
      <c r="W257" s="192"/>
      <c r="X257" s="192"/>
      <c r="Y257" s="192"/>
      <c r="Z257" s="189">
        <f>IF(ISERROR(VLOOKUP($A257,'全入力（様式2-4）'!$G$17:$BY$1200,Z$1,FALSE)),"",VLOOKUP($A257,'全入力（様式2-4）'!$G$17:$BY$1200,Z$1,FALSE))</f>
        <v>0</v>
      </c>
      <c r="AA257" s="189">
        <f>IF(ISERROR(VLOOKUP($A257,'全入力（様式2-4）'!$G$17:$BY$1200,AA$1,FALSE)),"",VLOOKUP($A257,'全入力（様式2-4）'!$G$17:$BY$1200,AA$1,FALSE))</f>
        <v>0</v>
      </c>
      <c r="AB257" s="189">
        <f>IF(ISERROR(VLOOKUP($A257,'全入力（様式2-4）'!$G$17:$BY$1200,AB$1,FALSE)),"",VLOOKUP($A257,'全入力（様式2-4）'!$G$17:$BY$1200,AB$1,FALSE))</f>
        <v>0</v>
      </c>
      <c r="AC257" s="189">
        <f>IF(ISERROR(VLOOKUP($A257,'全入力（様式2-4）'!$G$17:$BY$1200,AC$1,FALSE)),"",VLOOKUP($A257,'全入力（様式2-4）'!$G$17:$BY$1200,AC$1,FALSE))</f>
        <v>0</v>
      </c>
      <c r="AD257" s="202">
        <f>IF(ISERROR(VLOOKUP($A257,'全入力（様式2-4）'!$G$17:$BY$1200,AD$1,FALSE)),"",VLOOKUP($A257,'全入力（様式2-4）'!$G$17:$BY$1200,AD$1,FALSE))</f>
        <v>0</v>
      </c>
      <c r="AE257" s="190"/>
      <c r="AF257" s="190"/>
      <c r="AG257" s="190"/>
      <c r="AH257" s="319" t="str">
        <f t="shared" si="255"/>
        <v>00</v>
      </c>
      <c r="AI257" s="193" t="str">
        <f>IF(ISERROR(VLOOKUP($G257&amp;AI$8,参照!$P$4:$U$500,5,FALSE)),"",VLOOKUP($G257&amp;AI$8,参照!$P$4:$U$500,5,FALSE))</f>
        <v/>
      </c>
      <c r="AJ257" s="193" t="str">
        <f>IF(ISERROR(VLOOKUP($G257&amp;AJ$8,参照!$P$4:$U$500,5,FALSE)),"",VLOOKUP($G257&amp;AJ$8,参照!$P$4:$U$500,5,FALSE))</f>
        <v/>
      </c>
      <c r="AK257" s="188">
        <v>31</v>
      </c>
      <c r="AL257" s="188">
        <v>85</v>
      </c>
      <c r="AM257" s="37"/>
      <c r="AN257" s="74">
        <f>IF(ISERROR(VLOOKUP($A257,'全入力（様式2-4）'!$G$17:$BY$1200,AN$1,FALSE)),"",VLOOKUP($A257,'全入力（様式2-4）'!$G$17:$BY$1200,AN$1,FALSE))</f>
        <v>0</v>
      </c>
      <c r="AO257" s="79">
        <f>IF(ISERROR(VLOOKUP($A257,'全入力（様式2-4）'!$G$17:$BY$1200,AO$1,FALSE)),"",VLOOKUP($A257,'全入力（様式2-4）'!$G$17:$BY$1200,AO$1,FALSE))</f>
        <v>0</v>
      </c>
      <c r="AP257" s="48">
        <f>IF(ISERROR(VLOOKUP($A257,'全入力（様式2-4）'!$G$17:$BY$1200,AP$1,FALSE)),"",VLOOKUP($A257,'全入力（様式2-4）'!$G$17:$BY$1200,AP$1,FALSE))</f>
        <v>0</v>
      </c>
      <c r="AQ257" s="64" t="str">
        <f>IF(ISERROR(VLOOKUP($G257,参照!$U$4:$W$102,3,FALSE)),"",VLOOKUP($G257,参照!$U$4:$W$102,3,FALSE))</f>
        <v/>
      </c>
      <c r="AR257" s="378" t="str">
        <f t="shared" ref="AR257" si="314">IF($AN257&lt;&gt;0,1/3,"")</f>
        <v/>
      </c>
      <c r="AS257" s="49" t="str">
        <f t="shared" si="257"/>
        <v/>
      </c>
      <c r="AT257" s="49" t="str">
        <f t="shared" si="258"/>
        <v/>
      </c>
      <c r="AU257" s="49" t="str">
        <f t="shared" si="259"/>
        <v/>
      </c>
      <c r="AV257" s="49" t="str">
        <f t="shared" si="260"/>
        <v/>
      </c>
      <c r="AW257" s="49" t="str">
        <f t="shared" si="252"/>
        <v/>
      </c>
      <c r="AX257" s="50">
        <f t="array" ref="AX257">SUM(IF('全入力（様式2-4）'!$G$17:$G$1200=$A257,IF('全入力（様式2-4）'!$AD$14:$AF$14=$AR257,'全入力（様式2-4）'!$AD$17:$AF$1200)))</f>
        <v>0</v>
      </c>
      <c r="AY257" s="51" t="str">
        <f t="shared" si="261"/>
        <v/>
      </c>
      <c r="AZ257" s="1891"/>
      <c r="BA257" s="50">
        <f t="shared" si="262"/>
        <v>0</v>
      </c>
      <c r="BB257" s="51" t="str">
        <f t="shared" si="263"/>
        <v/>
      </c>
      <c r="BC257" s="50">
        <f t="array" ref="BC257">SUM(IF('全入力（様式2-4）'!$G$17:$G$1200=$A257,IF('全入力（様式2-4）'!$AW$14:$AY$14=$AR257,'全入力（様式2-4）'!$AW$17:$AY$1200)))</f>
        <v>0</v>
      </c>
      <c r="BD257" s="51" t="str">
        <f t="shared" si="264"/>
        <v/>
      </c>
      <c r="BE257" s="151" t="str">
        <f t="shared" si="265"/>
        <v/>
      </c>
      <c r="BF257" s="1891"/>
      <c r="BG257" s="50"/>
      <c r="BH257" s="51"/>
      <c r="BI257" s="51"/>
      <c r="BJ257" s="145"/>
      <c r="BK257" s="1891"/>
    </row>
    <row r="258" spans="1:63" s="18" customFormat="1" ht="14.25" customHeight="1">
      <c r="A258" s="941">
        <f>A255+1</f>
        <v>83</v>
      </c>
      <c r="B258" s="178">
        <f>'全入力（様式2-4）'!$I$6</f>
        <v>0</v>
      </c>
      <c r="C258" s="177">
        <f>IF(ISERROR(VLOOKUP($A258,'全入力（様式2-4）'!$G$17:$BY$1200,C$1,FALSE)),"",VLOOKUP($A258,'全入力（様式2-4）'!$G$17:$BY$1200,C$1,FALSE))</f>
        <v>0</v>
      </c>
      <c r="D258" s="177">
        <f>IF(ISERROR(VLOOKUP($A258,'全入力（様式2-4）'!$G$17:$BY$1200,D$1,FALSE)),"",VLOOKUP($A258,'全入力（様式2-4）'!$G$17:$BY$1200,D$1,FALSE))</f>
        <v>0</v>
      </c>
      <c r="E258" s="177">
        <f>IF(ISERROR(VLOOKUP($A258,'全入力（様式2-4）'!$G$17:$BY$1200,E$1,FALSE)),"",VLOOKUP($A258,'全入力（様式2-4）'!$G$17:$BY$1200,E$1,FALSE))</f>
        <v>0</v>
      </c>
      <c r="F258" s="177">
        <f>IF(ISERROR(VLOOKUP($A258,'全入力（様式2-4）'!$G$17:$BY$1200,F$1,FALSE)),"",VLOOKUP($A258,'全入力（様式2-4）'!$G$17:$BY$1200,F$1,FALSE))</f>
        <v>0</v>
      </c>
      <c r="G258" s="179" t="str">
        <f>'全入力（様式2-4）'!$P$5&amp;'全入力（様式2-4）'!$R$5&amp;$D258</f>
        <v>0</v>
      </c>
      <c r="H258" s="180" t="str">
        <f t="shared" si="254"/>
        <v/>
      </c>
      <c r="I258" s="181">
        <f>IF(ISERROR(VLOOKUP($A258,'全入力（様式2-4）'!$G$17:$BY$1200,I$1,FALSE)),"",VLOOKUP($A258,'全入力（様式2-4）'!$G$17:$BY$1200,I$1,FALSE))</f>
        <v>0</v>
      </c>
      <c r="J258" s="181" t="str">
        <f>IF(ISERROR(VLOOKUP($A258,'全入力（様式2-4）'!$G$17:$BY$1200,J$1,FALSE)),"",VLOOKUP($A258,'全入力（様式2-4）'!$G$17:$BY$1200,J$1,FALSE))</f>
        <v/>
      </c>
      <c r="K258" s="181">
        <f>IF(ISERROR(VLOOKUP($A258,'全入力（様式2-4）'!$G$17:$BY$1200,K$1,FALSE)),"",VLOOKUP($A258,'全入力（様式2-4）'!$G$17:$BY$1200,K$1,FALSE))</f>
        <v>0</v>
      </c>
      <c r="L258" s="181" t="str">
        <f>IF(ISERROR(VLOOKUP($A258,'全入力（様式2-4）'!$G$17:$BY$1200,L$1,FALSE)),"",VLOOKUP($A258,'全入力（様式2-4）'!$G$17:$BY$1200,L$1,FALSE))</f>
        <v/>
      </c>
      <c r="M258" s="182">
        <f>IF(ISERROR(VLOOKUP($A258,'全入力（様式2-4）'!$G$17:$BY$1200,M$1,FALSE)),"",VLOOKUP($A258,'全入力（様式2-4）'!$G$17:$BY$1200,M$1,FALSE))</f>
        <v>0</v>
      </c>
      <c r="N258" s="182" t="str">
        <f>IF(ISERROR(VLOOKUP($A258,'全入力（様式2-4）'!$G$17:$BY$1200,N$1,FALSE)),"",VLOOKUP($A258,'全入力（様式2-4）'!$G$17:$BY$1200,N$1,FALSE))</f>
        <v/>
      </c>
      <c r="O258" s="182">
        <f>IF(ISERROR(VLOOKUP($A258,'全入力（様式2-4）'!$G$17:$BY$1200,O$1,FALSE)),"",VLOOKUP($A258,'全入力（様式2-4）'!$G$17:$BY$1200,O$1,FALSE))</f>
        <v>0</v>
      </c>
      <c r="P258" s="182" t="str">
        <f>IF(ISERROR(VLOOKUP($A258,'全入力（様式2-4）'!$G$17:$BY$1200,P$1,FALSE)),"",VLOOKUP($A258,'全入力（様式2-4）'!$G$17:$BY$1200,P$1,FALSE))</f>
        <v/>
      </c>
      <c r="Q258" s="183">
        <f>IF(ISERROR(VLOOKUP($A258,'全入力（様式2-4）'!$G$17:$BY$1200,Q$1,FALSE)),"",VLOOKUP($A258,'全入力（様式2-4）'!$G$17:$BY$1200,Q$1,FALSE))</f>
        <v>0</v>
      </c>
      <c r="R258" s="184">
        <f>IF(ISERROR(VLOOKUP($A258,'全入力（様式2-4）'!$G$17:$BY$1200,R$1,FALSE)),"",VLOOKUP($A258,'全入力（様式2-4）'!$G$17:$BY$1200,R$1,FALSE))</f>
        <v>0</v>
      </c>
      <c r="S258" s="184" t="str">
        <f>IF(ISERROR(VLOOKUP($A258,'全入力（様式2-4）'!$G$17:$BY$1200,S$1,FALSE)),"",VLOOKUP($A258,'全入力（様式2-4）'!$G$17:$BY$1200,S$1,FALSE))</f>
        <v/>
      </c>
      <c r="T258" s="184"/>
      <c r="U258" s="184"/>
      <c r="V258" s="537"/>
      <c r="W258" s="537"/>
      <c r="X258" s="537"/>
      <c r="Y258" s="537"/>
      <c r="Z258" s="181">
        <f>IF(ISERROR(VLOOKUP($A258,'全入力（様式2-4）'!$G$17:$BY$1200,Z$1,FALSE)),"",VLOOKUP($A258,'全入力（様式2-4）'!$G$17:$BY$1200,Z$1,FALSE))</f>
        <v>0</v>
      </c>
      <c r="AA258" s="181">
        <f>IF(ISERROR(VLOOKUP($A258,'全入力（様式2-4）'!$G$17:$BY$1200,AA$1,FALSE)),"",VLOOKUP($A258,'全入力（様式2-4）'!$G$17:$BY$1200,AA$1,FALSE))</f>
        <v>0</v>
      </c>
      <c r="AB258" s="181">
        <f>IF(ISERROR(VLOOKUP($A258,'全入力（様式2-4）'!$G$17:$BY$1200,AB$1,FALSE)),"",VLOOKUP($A258,'全入力（様式2-4）'!$G$17:$BY$1200,AB$1,FALSE))</f>
        <v>0</v>
      </c>
      <c r="AC258" s="181">
        <f>IF(ISERROR(VLOOKUP($A258,'全入力（様式2-4）'!$G$17:$BY$1200,AC$1,FALSE)),"",VLOOKUP($A258,'全入力（様式2-4）'!$G$17:$BY$1200,AC$1,FALSE))</f>
        <v>0</v>
      </c>
      <c r="AD258" s="201">
        <f>IF(ISERROR(VLOOKUP($A258,'全入力（様式2-4）'!$G$17:$BY$1200,AD$1,FALSE)),"",VLOOKUP($A258,'全入力（様式2-4）'!$G$17:$BY$1200,AD$1,FALSE))</f>
        <v>0</v>
      </c>
      <c r="AE258" s="182"/>
      <c r="AF258" s="182"/>
      <c r="AG258" s="182"/>
      <c r="AH258" s="318" t="str">
        <f t="shared" si="255"/>
        <v>00</v>
      </c>
      <c r="AI258" s="185" t="str">
        <f>IF(ISERROR(VLOOKUP($G258&amp;AI$8,参照!$P$4:$U$500,5,FALSE)),"",VLOOKUP($G258&amp;AI$8,参照!$P$4:$U$500,5,FALSE))</f>
        <v/>
      </c>
      <c r="AJ258" s="185" t="str">
        <f>IF(ISERROR(VLOOKUP($G258&amp;AJ$8,参照!$P$4:$U$500,5,FALSE)),"",VLOOKUP($G258&amp;AJ$8,参照!$P$4:$U$500,5,FALSE))</f>
        <v/>
      </c>
      <c r="AK258" s="180">
        <v>27</v>
      </c>
      <c r="AL258" s="180">
        <v>83</v>
      </c>
      <c r="AM258" s="37"/>
      <c r="AN258" s="76">
        <f>IF(ISERROR(VLOOKUP($A258,'全入力（様式2-4）'!$G$17:$BY$1200,AN$1,FALSE)),"",VLOOKUP($A258,'全入力（様式2-4）'!$G$17:$BY$1200,AN$1,FALSE))</f>
        <v>0</v>
      </c>
      <c r="AO258" s="77">
        <f>IF(ISERROR(VLOOKUP($A258,'全入力（様式2-4）'!$G$17:$BY$1200,AO$1,FALSE)),"",VLOOKUP($A258,'全入力（様式2-4）'!$G$17:$BY$1200,AO$1,FALSE))</f>
        <v>0</v>
      </c>
      <c r="AP258" s="52">
        <f>IF(ISERROR(VLOOKUP($A258,'全入力（様式2-4）'!$G$17:$BY$1200,AP$1,FALSE)),"",VLOOKUP($A258,'全入力（様式2-4）'!$G$17:$BY$1200,AP$1,FALSE))</f>
        <v>0</v>
      </c>
      <c r="AQ258" s="84" t="str">
        <f>IF(ISERROR(VLOOKUP($G258,参照!$U$4:$W$102,3,FALSE)),"",VLOOKUP($G258,参照!$U$4:$W$102,3,FALSE))</f>
        <v/>
      </c>
      <c r="AR258" s="376" t="str">
        <f t="shared" ref="AR258" si="315">IF($AN258&lt;&gt;0,"満額","")</f>
        <v/>
      </c>
      <c r="AS258" s="53" t="str">
        <f t="shared" si="257"/>
        <v/>
      </c>
      <c r="AT258" s="53" t="str">
        <f t="shared" si="258"/>
        <v/>
      </c>
      <c r="AU258" s="53" t="str">
        <f t="shared" si="259"/>
        <v/>
      </c>
      <c r="AV258" s="53" t="str">
        <f t="shared" si="260"/>
        <v/>
      </c>
      <c r="AW258" s="53" t="str">
        <f t="shared" si="252"/>
        <v/>
      </c>
      <c r="AX258" s="54">
        <f t="array" ref="AX258">SUM(IF('全入力（様式2-4）'!$G$17:$G$1200=$A258,IF('全入力（様式2-4）'!$AD$14:$AF$14=$AR258,'全入力（様式2-4）'!$AD$17:$AF$1200)))</f>
        <v>0</v>
      </c>
      <c r="AY258" s="55" t="str">
        <f t="shared" si="261"/>
        <v/>
      </c>
      <c r="AZ258" s="1889">
        <f>IF(ISERROR(VLOOKUP($A258,'全入力（様式2-4）'!$G$17:$BY$1200,AZ$1,FALSE)),"",VLOOKUP($A258,'全入力（様式2-4）'!$G$17:$BY$1200,AZ$1,FALSE))</f>
        <v>0</v>
      </c>
      <c r="BA258" s="54">
        <f t="shared" si="262"/>
        <v>0</v>
      </c>
      <c r="BB258" s="55" t="str">
        <f t="shared" si="263"/>
        <v/>
      </c>
      <c r="BC258" s="54">
        <f t="array" ref="BC258">SUM(IF('全入力（様式2-4）'!$G$17:$G$1200=$A258,IF('全入力（様式2-4）'!$AW$14:$AY$14=$AR258,'全入力（様式2-4）'!$AW$17:$AY$1200)))</f>
        <v>0</v>
      </c>
      <c r="BD258" s="55" t="str">
        <f t="shared" si="264"/>
        <v/>
      </c>
      <c r="BE258" s="152" t="str">
        <f t="shared" si="265"/>
        <v/>
      </c>
      <c r="BF258" s="1889">
        <f>IF(ISERROR(VLOOKUP($A258,'全入力（様式2-4）'!$G$17:$BY$1200,BF$1,FALSE)),"",VLOOKUP($A258,'全入力（様式2-4）'!$G$17:$BY$1200,BF$1,FALSE))</f>
        <v>0</v>
      </c>
      <c r="BG258" s="54"/>
      <c r="BH258" s="55"/>
      <c r="BI258" s="55"/>
      <c r="BJ258" s="146"/>
      <c r="BK258" s="1889"/>
    </row>
    <row r="259" spans="1:63" s="18" customFormat="1" ht="14.25" customHeight="1">
      <c r="A259" s="940">
        <f t="shared" si="253"/>
        <v>83</v>
      </c>
      <c r="B259" s="1">
        <f>'全入力（様式2-4）'!$I$6</f>
        <v>0</v>
      </c>
      <c r="C259" s="35">
        <f>IF(ISERROR(VLOOKUP($A259,'全入力（様式2-4）'!$G$17:$BY$1200,C$1,FALSE)),"",VLOOKUP($A259,'全入力（様式2-4）'!$G$17:$BY$1200,C$1,FALSE))</f>
        <v>0</v>
      </c>
      <c r="D259" s="35">
        <f>IF(ISERROR(VLOOKUP($A259,'全入力（様式2-4）'!$G$17:$BY$1200,D$1,FALSE)),"",VLOOKUP($A259,'全入力（様式2-4）'!$G$17:$BY$1200,D$1,FALSE))</f>
        <v>0</v>
      </c>
      <c r="E259" s="35">
        <f>IF(ISERROR(VLOOKUP($A259,'全入力（様式2-4）'!$G$17:$BY$1200,E$1,FALSE)),"",VLOOKUP($A259,'全入力（様式2-4）'!$G$17:$BY$1200,E$1,FALSE))</f>
        <v>0</v>
      </c>
      <c r="F259" s="35">
        <f>IF(ISERROR(VLOOKUP($A259,'全入力（様式2-4）'!$G$17:$BY$1200,F$1,FALSE)),"",VLOOKUP($A259,'全入力（様式2-4）'!$G$17:$BY$1200,F$1,FALSE))</f>
        <v>0</v>
      </c>
      <c r="G259" s="36" t="str">
        <f>'全入力（様式2-4）'!$P$5&amp;'全入力（様式2-4）'!$R$5&amp;$D259</f>
        <v>0</v>
      </c>
      <c r="H259" s="37" t="str">
        <f t="shared" si="254"/>
        <v/>
      </c>
      <c r="I259" s="38">
        <f>IF(ISERROR(VLOOKUP($A259,'全入力（様式2-4）'!$G$17:$BY$1200,I$1,FALSE)),"",VLOOKUP($A259,'全入力（様式2-4）'!$G$17:$BY$1200,I$1,FALSE))</f>
        <v>0</v>
      </c>
      <c r="J259" s="38" t="str">
        <f>IF(ISERROR(VLOOKUP($A259,'全入力（様式2-4）'!$G$17:$BY$1200,J$1,FALSE)),"",VLOOKUP($A259,'全入力（様式2-4）'!$G$17:$BY$1200,J$1,FALSE))</f>
        <v/>
      </c>
      <c r="K259" s="38">
        <f>IF(ISERROR(VLOOKUP($A259,'全入力（様式2-4）'!$G$17:$BY$1200,K$1,FALSE)),"",VLOOKUP($A259,'全入力（様式2-4）'!$G$17:$BY$1200,K$1,FALSE))</f>
        <v>0</v>
      </c>
      <c r="L259" s="38" t="str">
        <f>IF(ISERROR(VLOOKUP($A259,'全入力（様式2-4）'!$G$17:$BY$1200,L$1,FALSE)),"",VLOOKUP($A259,'全入力（様式2-4）'!$G$17:$BY$1200,L$1,FALSE))</f>
        <v/>
      </c>
      <c r="M259" s="112">
        <f>IF(ISERROR(VLOOKUP($A259,'全入力（様式2-4）'!$G$17:$BY$1200,M$1,FALSE)),"",VLOOKUP($A259,'全入力（様式2-4）'!$G$17:$BY$1200,M$1,FALSE))</f>
        <v>0</v>
      </c>
      <c r="N259" s="112" t="str">
        <f>IF(ISERROR(VLOOKUP($A259,'全入力（様式2-4）'!$G$17:$BY$1200,N$1,FALSE)),"",VLOOKUP($A259,'全入力（様式2-4）'!$G$17:$BY$1200,N$1,FALSE))</f>
        <v/>
      </c>
      <c r="O259" s="112">
        <f>IF(ISERROR(VLOOKUP($A259,'全入力（様式2-4）'!$G$17:$BY$1200,O$1,FALSE)),"",VLOOKUP($A259,'全入力（様式2-4）'!$G$17:$BY$1200,O$1,FALSE))</f>
        <v>0</v>
      </c>
      <c r="P259" s="112" t="str">
        <f>IF(ISERROR(VLOOKUP($A259,'全入力（様式2-4）'!$G$17:$BY$1200,P$1,FALSE)),"",VLOOKUP($A259,'全入力（様式2-4）'!$G$17:$BY$1200,P$1,FALSE))</f>
        <v/>
      </c>
      <c r="Q259" s="176">
        <f>IF(ISERROR(VLOOKUP($A259,'全入力（様式2-4）'!$G$17:$BY$1200,Q$1,FALSE)),"",VLOOKUP($A259,'全入力（様式2-4）'!$G$17:$BY$1200,Q$1,FALSE))</f>
        <v>0</v>
      </c>
      <c r="R259" s="105">
        <f>IF(ISERROR(VLOOKUP($A259,'全入力（様式2-4）'!$G$17:$BY$1200,R$1,FALSE)),"",VLOOKUP($A259,'全入力（様式2-4）'!$G$17:$BY$1200,R$1,FALSE))</f>
        <v>0</v>
      </c>
      <c r="S259" s="105" t="str">
        <f>IF(ISERROR(VLOOKUP($A259,'全入力（様式2-4）'!$G$17:$BY$1200,S$1,FALSE)),"",VLOOKUP($A259,'全入力（様式2-4）'!$G$17:$BY$1200,S$1,FALSE))</f>
        <v/>
      </c>
      <c r="T259" s="105"/>
      <c r="U259" s="105"/>
      <c r="V259" s="105"/>
      <c r="W259" s="105"/>
      <c r="X259" s="105"/>
      <c r="Y259" s="105"/>
      <c r="Z259" s="38">
        <f>IF(ISERROR(VLOOKUP($A259,'全入力（様式2-4）'!$G$17:$BY$1200,Z$1,FALSE)),"",VLOOKUP($A259,'全入力（様式2-4）'!$G$17:$BY$1200,Z$1,FALSE))</f>
        <v>0</v>
      </c>
      <c r="AA259" s="38">
        <f>IF(ISERROR(VLOOKUP($A259,'全入力（様式2-4）'!$G$17:$BY$1200,AA$1,FALSE)),"",VLOOKUP($A259,'全入力（様式2-4）'!$G$17:$BY$1200,AA$1,FALSE))</f>
        <v>0</v>
      </c>
      <c r="AB259" s="38">
        <f>IF(ISERROR(VLOOKUP($A259,'全入力（様式2-4）'!$G$17:$BY$1200,AB$1,FALSE)),"",VLOOKUP($A259,'全入力（様式2-4）'!$G$17:$BY$1200,AB$1,FALSE))</f>
        <v>0</v>
      </c>
      <c r="AC259" s="38">
        <f>IF(ISERROR(VLOOKUP($A259,'全入力（様式2-4）'!$G$17:$BY$1200,AC$1,FALSE)),"",VLOOKUP($A259,'全入力（様式2-4）'!$G$17:$BY$1200,AC$1,FALSE))</f>
        <v>0</v>
      </c>
      <c r="AD259" s="200">
        <f>IF(ISERROR(VLOOKUP($A259,'全入力（様式2-4）'!$G$17:$BY$1200,AD$1,FALSE)),"",VLOOKUP($A259,'全入力（様式2-4）'!$G$17:$BY$1200,AD$1,FALSE))</f>
        <v>0</v>
      </c>
      <c r="AE259" s="112"/>
      <c r="AF259" s="112"/>
      <c r="AG259" s="112"/>
      <c r="AH259" s="317" t="str">
        <f t="shared" si="255"/>
        <v>00</v>
      </c>
      <c r="AI259" s="39" t="str">
        <f>IF(ISERROR(VLOOKUP($G259&amp;AI$8,参照!$P$4:$U$500,5,FALSE)),"",VLOOKUP($G259&amp;AI$8,参照!$P$4:$U$500,5,FALSE))</f>
        <v/>
      </c>
      <c r="AJ259" s="39" t="str">
        <f>IF(ISERROR(VLOOKUP($G259&amp;AJ$8,参照!$P$4:$U$500,5,FALSE)),"",VLOOKUP($G259&amp;AJ$8,参照!$P$4:$U$500,5,FALSE))</f>
        <v/>
      </c>
      <c r="AK259" s="37">
        <v>29</v>
      </c>
      <c r="AL259" s="37">
        <v>84</v>
      </c>
      <c r="AM259" s="37"/>
      <c r="AN259" s="72">
        <f>IF(ISERROR(VLOOKUP($A259,'全入力（様式2-4）'!$G$17:$BY$1200,AN$1,FALSE)),"",VLOOKUP($A259,'全入力（様式2-4）'!$G$17:$BY$1200,AN$1,FALSE))</f>
        <v>0</v>
      </c>
      <c r="AO259" s="78">
        <f>IF(ISERROR(VLOOKUP($A259,'全入力（様式2-4）'!$G$17:$BY$1200,AO$1,FALSE)),"",VLOOKUP($A259,'全入力（様式2-4）'!$G$17:$BY$1200,AO$1,FALSE))</f>
        <v>0</v>
      </c>
      <c r="AP259" s="44">
        <f>IF(ISERROR(VLOOKUP($A259,'全入力（様式2-4）'!$G$17:$BY$1200,AP$1,FALSE)),"",VLOOKUP($A259,'全入力（様式2-4）'!$G$17:$BY$1200,AP$1,FALSE))</f>
        <v>0</v>
      </c>
      <c r="AQ259" s="63" t="str">
        <f>IF(ISERROR(VLOOKUP($G259,参照!$U$4:$W$102,3,FALSE)),"",VLOOKUP($G259,参照!$U$4:$W$102,3,FALSE))</f>
        <v/>
      </c>
      <c r="AR259" s="377" t="str">
        <f t="shared" ref="AR259" si="316">IF($AN259&lt;&gt;0,2/3,"")</f>
        <v/>
      </c>
      <c r="AS259" s="45" t="str">
        <f t="shared" si="257"/>
        <v/>
      </c>
      <c r="AT259" s="45" t="str">
        <f t="shared" si="258"/>
        <v/>
      </c>
      <c r="AU259" s="45" t="str">
        <f t="shared" si="259"/>
        <v/>
      </c>
      <c r="AV259" s="45" t="str">
        <f t="shared" si="260"/>
        <v/>
      </c>
      <c r="AW259" s="45" t="str">
        <f t="shared" si="252"/>
        <v/>
      </c>
      <c r="AX259" s="46">
        <f t="array" ref="AX259">SUM(IF('全入力（様式2-4）'!$G$17:$G$1200=$A259,IF('全入力（様式2-4）'!$AD$14:$AF$14=$AR259,'全入力（様式2-4）'!$AD$17:$AF$1200)))</f>
        <v>0</v>
      </c>
      <c r="AY259" s="47" t="str">
        <f t="shared" si="261"/>
        <v/>
      </c>
      <c r="AZ259" s="1890"/>
      <c r="BA259" s="46">
        <f t="shared" si="262"/>
        <v>0</v>
      </c>
      <c r="BB259" s="47" t="str">
        <f t="shared" si="263"/>
        <v/>
      </c>
      <c r="BC259" s="46">
        <f t="array" ref="BC259">SUM(IF('全入力（様式2-4）'!$G$17:$G$1200=$A259,IF('全入力（様式2-4）'!$AW$14:$AY$14=$AR259,'全入力（様式2-4）'!$AW$17:$AY$1200)))</f>
        <v>0</v>
      </c>
      <c r="BD259" s="47" t="str">
        <f t="shared" si="264"/>
        <v/>
      </c>
      <c r="BE259" s="150" t="str">
        <f t="shared" si="265"/>
        <v/>
      </c>
      <c r="BF259" s="1890"/>
      <c r="BG259" s="46"/>
      <c r="BH259" s="47"/>
      <c r="BI259" s="47"/>
      <c r="BJ259" s="144"/>
      <c r="BK259" s="1890"/>
    </row>
    <row r="260" spans="1:63" s="18" customFormat="1" ht="14.25" customHeight="1" thickBot="1">
      <c r="A260" s="942">
        <f t="shared" si="253"/>
        <v>83</v>
      </c>
      <c r="B260" s="7">
        <f>'全入力（様式2-4）'!$I$6</f>
        <v>0</v>
      </c>
      <c r="C260" s="186">
        <f>IF(ISERROR(VLOOKUP($A260,'全入力（様式2-4）'!$G$17:$BY$1200,C$1,FALSE)),"",VLOOKUP($A260,'全入力（様式2-4）'!$G$17:$BY$1200,C$1,FALSE))</f>
        <v>0</v>
      </c>
      <c r="D260" s="186">
        <f>IF(ISERROR(VLOOKUP($A260,'全入力（様式2-4）'!$G$17:$BY$1200,D$1,FALSE)),"",VLOOKUP($A260,'全入力（様式2-4）'!$G$17:$BY$1200,D$1,FALSE))</f>
        <v>0</v>
      </c>
      <c r="E260" s="186">
        <f>IF(ISERROR(VLOOKUP($A260,'全入力（様式2-4）'!$G$17:$BY$1200,E$1,FALSE)),"",VLOOKUP($A260,'全入力（様式2-4）'!$G$17:$BY$1200,E$1,FALSE))</f>
        <v>0</v>
      </c>
      <c r="F260" s="186">
        <f>IF(ISERROR(VLOOKUP($A260,'全入力（様式2-4）'!$G$17:$BY$1200,F$1,FALSE)),"",VLOOKUP($A260,'全入力（様式2-4）'!$G$17:$BY$1200,F$1,FALSE))</f>
        <v>0</v>
      </c>
      <c r="G260" s="187" t="str">
        <f>'全入力（様式2-4）'!$P$5&amp;'全入力（様式2-4）'!$R$5&amp;$D260</f>
        <v>0</v>
      </c>
      <c r="H260" s="188" t="str">
        <f t="shared" si="254"/>
        <v/>
      </c>
      <c r="I260" s="189">
        <f>IF(ISERROR(VLOOKUP($A260,'全入力（様式2-4）'!$G$17:$BY$1200,I$1,FALSE)),"",VLOOKUP($A260,'全入力（様式2-4）'!$G$17:$BY$1200,I$1,FALSE))</f>
        <v>0</v>
      </c>
      <c r="J260" s="189" t="str">
        <f>IF(ISERROR(VLOOKUP($A260,'全入力（様式2-4）'!$G$17:$BY$1200,J$1,FALSE)),"",VLOOKUP($A260,'全入力（様式2-4）'!$G$17:$BY$1200,J$1,FALSE))</f>
        <v/>
      </c>
      <c r="K260" s="189">
        <f>IF(ISERROR(VLOOKUP($A260,'全入力（様式2-4）'!$G$17:$BY$1200,K$1,FALSE)),"",VLOOKUP($A260,'全入力（様式2-4）'!$G$17:$BY$1200,K$1,FALSE))</f>
        <v>0</v>
      </c>
      <c r="L260" s="189" t="str">
        <f>IF(ISERROR(VLOOKUP($A260,'全入力（様式2-4）'!$G$17:$BY$1200,L$1,FALSE)),"",VLOOKUP($A260,'全入力（様式2-4）'!$G$17:$BY$1200,L$1,FALSE))</f>
        <v/>
      </c>
      <c r="M260" s="190">
        <f>IF(ISERROR(VLOOKUP($A260,'全入力（様式2-4）'!$G$17:$BY$1200,M$1,FALSE)),"",VLOOKUP($A260,'全入力（様式2-4）'!$G$17:$BY$1200,M$1,FALSE))</f>
        <v>0</v>
      </c>
      <c r="N260" s="190" t="str">
        <f>IF(ISERROR(VLOOKUP($A260,'全入力（様式2-4）'!$G$17:$BY$1200,N$1,FALSE)),"",VLOOKUP($A260,'全入力（様式2-4）'!$G$17:$BY$1200,N$1,FALSE))</f>
        <v/>
      </c>
      <c r="O260" s="190">
        <f>IF(ISERROR(VLOOKUP($A260,'全入力（様式2-4）'!$G$17:$BY$1200,O$1,FALSE)),"",VLOOKUP($A260,'全入力（様式2-4）'!$G$17:$BY$1200,O$1,FALSE))</f>
        <v>0</v>
      </c>
      <c r="P260" s="190" t="str">
        <f>IF(ISERROR(VLOOKUP($A260,'全入力（様式2-4）'!$G$17:$BY$1200,P$1,FALSE)),"",VLOOKUP($A260,'全入力（様式2-4）'!$G$17:$BY$1200,P$1,FALSE))</f>
        <v/>
      </c>
      <c r="Q260" s="191">
        <f>IF(ISERROR(VLOOKUP($A260,'全入力（様式2-4）'!$G$17:$BY$1200,Q$1,FALSE)),"",VLOOKUP($A260,'全入力（様式2-4）'!$G$17:$BY$1200,Q$1,FALSE))</f>
        <v>0</v>
      </c>
      <c r="R260" s="192">
        <f>IF(ISERROR(VLOOKUP($A260,'全入力（様式2-4）'!$G$17:$BY$1200,R$1,FALSE)),"",VLOOKUP($A260,'全入力（様式2-4）'!$G$17:$BY$1200,R$1,FALSE))</f>
        <v>0</v>
      </c>
      <c r="S260" s="192" t="str">
        <f>IF(ISERROR(VLOOKUP($A260,'全入力（様式2-4）'!$G$17:$BY$1200,S$1,FALSE)),"",VLOOKUP($A260,'全入力（様式2-4）'!$G$17:$BY$1200,S$1,FALSE))</f>
        <v/>
      </c>
      <c r="T260" s="192"/>
      <c r="U260" s="192"/>
      <c r="V260" s="192"/>
      <c r="W260" s="192"/>
      <c r="X260" s="192"/>
      <c r="Y260" s="192"/>
      <c r="Z260" s="189">
        <f>IF(ISERROR(VLOOKUP($A260,'全入力（様式2-4）'!$G$17:$BY$1200,Z$1,FALSE)),"",VLOOKUP($A260,'全入力（様式2-4）'!$G$17:$BY$1200,Z$1,FALSE))</f>
        <v>0</v>
      </c>
      <c r="AA260" s="189">
        <f>IF(ISERROR(VLOOKUP($A260,'全入力（様式2-4）'!$G$17:$BY$1200,AA$1,FALSE)),"",VLOOKUP($A260,'全入力（様式2-4）'!$G$17:$BY$1200,AA$1,FALSE))</f>
        <v>0</v>
      </c>
      <c r="AB260" s="189">
        <f>IF(ISERROR(VLOOKUP($A260,'全入力（様式2-4）'!$G$17:$BY$1200,AB$1,FALSE)),"",VLOOKUP($A260,'全入力（様式2-4）'!$G$17:$BY$1200,AB$1,FALSE))</f>
        <v>0</v>
      </c>
      <c r="AC260" s="189">
        <f>IF(ISERROR(VLOOKUP($A260,'全入力（様式2-4）'!$G$17:$BY$1200,AC$1,FALSE)),"",VLOOKUP($A260,'全入力（様式2-4）'!$G$17:$BY$1200,AC$1,FALSE))</f>
        <v>0</v>
      </c>
      <c r="AD260" s="202">
        <f>IF(ISERROR(VLOOKUP($A260,'全入力（様式2-4）'!$G$17:$BY$1200,AD$1,FALSE)),"",VLOOKUP($A260,'全入力（様式2-4）'!$G$17:$BY$1200,AD$1,FALSE))</f>
        <v>0</v>
      </c>
      <c r="AE260" s="190"/>
      <c r="AF260" s="190"/>
      <c r="AG260" s="190"/>
      <c r="AH260" s="319" t="str">
        <f t="shared" si="255"/>
        <v>00</v>
      </c>
      <c r="AI260" s="193" t="str">
        <f>IF(ISERROR(VLOOKUP($G260&amp;AI$8,参照!$P$4:$U$500,5,FALSE)),"",VLOOKUP($G260&amp;AI$8,参照!$P$4:$U$500,5,FALSE))</f>
        <v/>
      </c>
      <c r="AJ260" s="193" t="str">
        <f>IF(ISERROR(VLOOKUP($G260&amp;AJ$8,参照!$P$4:$U$500,5,FALSE)),"",VLOOKUP($G260&amp;AJ$8,参照!$P$4:$U$500,5,FALSE))</f>
        <v/>
      </c>
      <c r="AK260" s="188">
        <v>31</v>
      </c>
      <c r="AL260" s="188">
        <v>85</v>
      </c>
      <c r="AM260" s="37"/>
      <c r="AN260" s="74">
        <f>IF(ISERROR(VLOOKUP($A260,'全入力（様式2-4）'!$G$17:$BY$1200,AN$1,FALSE)),"",VLOOKUP($A260,'全入力（様式2-4）'!$G$17:$BY$1200,AN$1,FALSE))</f>
        <v>0</v>
      </c>
      <c r="AO260" s="79">
        <f>IF(ISERROR(VLOOKUP($A260,'全入力（様式2-4）'!$G$17:$BY$1200,AO$1,FALSE)),"",VLOOKUP($A260,'全入力（様式2-4）'!$G$17:$BY$1200,AO$1,FALSE))</f>
        <v>0</v>
      </c>
      <c r="AP260" s="48">
        <f>IF(ISERROR(VLOOKUP($A260,'全入力（様式2-4）'!$G$17:$BY$1200,AP$1,FALSE)),"",VLOOKUP($A260,'全入力（様式2-4）'!$G$17:$BY$1200,AP$1,FALSE))</f>
        <v>0</v>
      </c>
      <c r="AQ260" s="64" t="str">
        <f>IF(ISERROR(VLOOKUP($G260,参照!$U$4:$W$102,3,FALSE)),"",VLOOKUP($G260,参照!$U$4:$W$102,3,FALSE))</f>
        <v/>
      </c>
      <c r="AR260" s="378" t="str">
        <f t="shared" ref="AR260" si="317">IF($AN260&lt;&gt;0,1/3,"")</f>
        <v/>
      </c>
      <c r="AS260" s="49" t="str">
        <f t="shared" si="257"/>
        <v/>
      </c>
      <c r="AT260" s="49" t="str">
        <f t="shared" si="258"/>
        <v/>
      </c>
      <c r="AU260" s="49" t="str">
        <f t="shared" si="259"/>
        <v/>
      </c>
      <c r="AV260" s="49" t="str">
        <f t="shared" si="260"/>
        <v/>
      </c>
      <c r="AW260" s="49" t="str">
        <f t="shared" si="252"/>
        <v/>
      </c>
      <c r="AX260" s="50">
        <f t="array" ref="AX260">SUM(IF('全入力（様式2-4）'!$G$17:$G$1200=$A260,IF('全入力（様式2-4）'!$AD$14:$AF$14=$AR260,'全入力（様式2-4）'!$AD$17:$AF$1200)))</f>
        <v>0</v>
      </c>
      <c r="AY260" s="51" t="str">
        <f t="shared" si="261"/>
        <v/>
      </c>
      <c r="AZ260" s="1891"/>
      <c r="BA260" s="50">
        <f t="shared" si="262"/>
        <v>0</v>
      </c>
      <c r="BB260" s="51" t="str">
        <f t="shared" si="263"/>
        <v/>
      </c>
      <c r="BC260" s="50">
        <f t="array" ref="BC260">SUM(IF('全入力（様式2-4）'!$G$17:$G$1200=$A260,IF('全入力（様式2-4）'!$AW$14:$AY$14=$AR260,'全入力（様式2-4）'!$AW$17:$AY$1200)))</f>
        <v>0</v>
      </c>
      <c r="BD260" s="51" t="str">
        <f t="shared" si="264"/>
        <v/>
      </c>
      <c r="BE260" s="151" t="str">
        <f t="shared" si="265"/>
        <v/>
      </c>
      <c r="BF260" s="1891"/>
      <c r="BG260" s="50"/>
      <c r="BH260" s="51"/>
      <c r="BI260" s="51"/>
      <c r="BJ260" s="145"/>
      <c r="BK260" s="1891"/>
    </row>
    <row r="261" spans="1:63" s="18" customFormat="1" ht="14.25" customHeight="1">
      <c r="A261" s="941">
        <f>A258+1</f>
        <v>84</v>
      </c>
      <c r="B261" s="178">
        <f>'全入力（様式2-4）'!$I$6</f>
        <v>0</v>
      </c>
      <c r="C261" s="177">
        <f>IF(ISERROR(VLOOKUP($A261,'全入力（様式2-4）'!$G$17:$BY$1200,C$1,FALSE)),"",VLOOKUP($A261,'全入力（様式2-4）'!$G$17:$BY$1200,C$1,FALSE))</f>
        <v>0</v>
      </c>
      <c r="D261" s="177">
        <f>IF(ISERROR(VLOOKUP($A261,'全入力（様式2-4）'!$G$17:$BY$1200,D$1,FALSE)),"",VLOOKUP($A261,'全入力（様式2-4）'!$G$17:$BY$1200,D$1,FALSE))</f>
        <v>0</v>
      </c>
      <c r="E261" s="177">
        <f>IF(ISERROR(VLOOKUP($A261,'全入力（様式2-4）'!$G$17:$BY$1200,E$1,FALSE)),"",VLOOKUP($A261,'全入力（様式2-4）'!$G$17:$BY$1200,E$1,FALSE))</f>
        <v>0</v>
      </c>
      <c r="F261" s="177">
        <f>IF(ISERROR(VLOOKUP($A261,'全入力（様式2-4）'!$G$17:$BY$1200,F$1,FALSE)),"",VLOOKUP($A261,'全入力（様式2-4）'!$G$17:$BY$1200,F$1,FALSE))</f>
        <v>0</v>
      </c>
      <c r="G261" s="179" t="str">
        <f>'全入力（様式2-4）'!$P$5&amp;'全入力（様式2-4）'!$R$5&amp;$D261</f>
        <v>0</v>
      </c>
      <c r="H261" s="180" t="str">
        <f t="shared" si="254"/>
        <v/>
      </c>
      <c r="I261" s="181">
        <f>IF(ISERROR(VLOOKUP($A261,'全入力（様式2-4）'!$G$17:$BY$1200,I$1,FALSE)),"",VLOOKUP($A261,'全入力（様式2-4）'!$G$17:$BY$1200,I$1,FALSE))</f>
        <v>0</v>
      </c>
      <c r="J261" s="181" t="str">
        <f>IF(ISERROR(VLOOKUP($A261,'全入力（様式2-4）'!$G$17:$BY$1200,J$1,FALSE)),"",VLOOKUP($A261,'全入力（様式2-4）'!$G$17:$BY$1200,J$1,FALSE))</f>
        <v/>
      </c>
      <c r="K261" s="181">
        <f>IF(ISERROR(VLOOKUP($A261,'全入力（様式2-4）'!$G$17:$BY$1200,K$1,FALSE)),"",VLOOKUP($A261,'全入力（様式2-4）'!$G$17:$BY$1200,K$1,FALSE))</f>
        <v>0</v>
      </c>
      <c r="L261" s="181" t="str">
        <f>IF(ISERROR(VLOOKUP($A261,'全入力（様式2-4）'!$G$17:$BY$1200,L$1,FALSE)),"",VLOOKUP($A261,'全入力（様式2-4）'!$G$17:$BY$1200,L$1,FALSE))</f>
        <v/>
      </c>
      <c r="M261" s="182">
        <f>IF(ISERROR(VLOOKUP($A261,'全入力（様式2-4）'!$G$17:$BY$1200,M$1,FALSE)),"",VLOOKUP($A261,'全入力（様式2-4）'!$G$17:$BY$1200,M$1,FALSE))</f>
        <v>0</v>
      </c>
      <c r="N261" s="182" t="str">
        <f>IF(ISERROR(VLOOKUP($A261,'全入力（様式2-4）'!$G$17:$BY$1200,N$1,FALSE)),"",VLOOKUP($A261,'全入力（様式2-4）'!$G$17:$BY$1200,N$1,FALSE))</f>
        <v/>
      </c>
      <c r="O261" s="182">
        <f>IF(ISERROR(VLOOKUP($A261,'全入力（様式2-4）'!$G$17:$BY$1200,O$1,FALSE)),"",VLOOKUP($A261,'全入力（様式2-4）'!$G$17:$BY$1200,O$1,FALSE))</f>
        <v>0</v>
      </c>
      <c r="P261" s="182" t="str">
        <f>IF(ISERROR(VLOOKUP($A261,'全入力（様式2-4）'!$G$17:$BY$1200,P$1,FALSE)),"",VLOOKUP($A261,'全入力（様式2-4）'!$G$17:$BY$1200,P$1,FALSE))</f>
        <v/>
      </c>
      <c r="Q261" s="183">
        <f>IF(ISERROR(VLOOKUP($A261,'全入力（様式2-4）'!$G$17:$BY$1200,Q$1,FALSE)),"",VLOOKUP($A261,'全入力（様式2-4）'!$G$17:$BY$1200,Q$1,FALSE))</f>
        <v>0</v>
      </c>
      <c r="R261" s="184">
        <f>IF(ISERROR(VLOOKUP($A261,'全入力（様式2-4）'!$G$17:$BY$1200,R$1,FALSE)),"",VLOOKUP($A261,'全入力（様式2-4）'!$G$17:$BY$1200,R$1,FALSE))</f>
        <v>0</v>
      </c>
      <c r="S261" s="184" t="str">
        <f>IF(ISERROR(VLOOKUP($A261,'全入力（様式2-4）'!$G$17:$BY$1200,S$1,FALSE)),"",VLOOKUP($A261,'全入力（様式2-4）'!$G$17:$BY$1200,S$1,FALSE))</f>
        <v/>
      </c>
      <c r="T261" s="184"/>
      <c r="U261" s="184"/>
      <c r="V261" s="537"/>
      <c r="W261" s="537"/>
      <c r="X261" s="537"/>
      <c r="Y261" s="537"/>
      <c r="Z261" s="181">
        <f>IF(ISERROR(VLOOKUP($A261,'全入力（様式2-4）'!$G$17:$BY$1200,Z$1,FALSE)),"",VLOOKUP($A261,'全入力（様式2-4）'!$G$17:$BY$1200,Z$1,FALSE))</f>
        <v>0</v>
      </c>
      <c r="AA261" s="181">
        <f>IF(ISERROR(VLOOKUP($A261,'全入力（様式2-4）'!$G$17:$BY$1200,AA$1,FALSE)),"",VLOOKUP($A261,'全入力（様式2-4）'!$G$17:$BY$1200,AA$1,FALSE))</f>
        <v>0</v>
      </c>
      <c r="AB261" s="181">
        <f>IF(ISERROR(VLOOKUP($A261,'全入力（様式2-4）'!$G$17:$BY$1200,AB$1,FALSE)),"",VLOOKUP($A261,'全入力（様式2-4）'!$G$17:$BY$1200,AB$1,FALSE))</f>
        <v>0</v>
      </c>
      <c r="AC261" s="181">
        <f>IF(ISERROR(VLOOKUP($A261,'全入力（様式2-4）'!$G$17:$BY$1200,AC$1,FALSE)),"",VLOOKUP($A261,'全入力（様式2-4）'!$G$17:$BY$1200,AC$1,FALSE))</f>
        <v>0</v>
      </c>
      <c r="AD261" s="201">
        <f>IF(ISERROR(VLOOKUP($A261,'全入力（様式2-4）'!$G$17:$BY$1200,AD$1,FALSE)),"",VLOOKUP($A261,'全入力（様式2-4）'!$G$17:$BY$1200,AD$1,FALSE))</f>
        <v>0</v>
      </c>
      <c r="AE261" s="182"/>
      <c r="AF261" s="182"/>
      <c r="AG261" s="182"/>
      <c r="AH261" s="318" t="str">
        <f t="shared" si="255"/>
        <v>00</v>
      </c>
      <c r="AI261" s="185" t="str">
        <f>IF(ISERROR(VLOOKUP($G261&amp;AI$8,参照!$P$4:$U$500,5,FALSE)),"",VLOOKUP($G261&amp;AI$8,参照!$P$4:$U$500,5,FALSE))</f>
        <v/>
      </c>
      <c r="AJ261" s="185" t="str">
        <f>IF(ISERROR(VLOOKUP($G261&amp;AJ$8,参照!$P$4:$U$500,5,FALSE)),"",VLOOKUP($G261&amp;AJ$8,参照!$P$4:$U$500,5,FALSE))</f>
        <v/>
      </c>
      <c r="AK261" s="180">
        <v>27</v>
      </c>
      <c r="AL261" s="180">
        <v>83</v>
      </c>
      <c r="AM261" s="37"/>
      <c r="AN261" s="76">
        <f>IF(ISERROR(VLOOKUP($A261,'全入力（様式2-4）'!$G$17:$BY$1200,AN$1,FALSE)),"",VLOOKUP($A261,'全入力（様式2-4）'!$G$17:$BY$1200,AN$1,FALSE))</f>
        <v>0</v>
      </c>
      <c r="AO261" s="77">
        <f>IF(ISERROR(VLOOKUP($A261,'全入力（様式2-4）'!$G$17:$BY$1200,AO$1,FALSE)),"",VLOOKUP($A261,'全入力（様式2-4）'!$G$17:$BY$1200,AO$1,FALSE))</f>
        <v>0</v>
      </c>
      <c r="AP261" s="52">
        <f>IF(ISERROR(VLOOKUP($A261,'全入力（様式2-4）'!$G$17:$BY$1200,AP$1,FALSE)),"",VLOOKUP($A261,'全入力（様式2-4）'!$G$17:$BY$1200,AP$1,FALSE))</f>
        <v>0</v>
      </c>
      <c r="AQ261" s="84" t="str">
        <f>IF(ISERROR(VLOOKUP($G261,参照!$U$4:$W$102,3,FALSE)),"",VLOOKUP($G261,参照!$U$4:$W$102,3,FALSE))</f>
        <v/>
      </c>
      <c r="AR261" s="376" t="str">
        <f t="shared" ref="AR261" si="318">IF($AN261&lt;&gt;0,"満額","")</f>
        <v/>
      </c>
      <c r="AS261" s="53" t="str">
        <f t="shared" si="257"/>
        <v/>
      </c>
      <c r="AT261" s="53" t="str">
        <f t="shared" si="258"/>
        <v/>
      </c>
      <c r="AU261" s="53" t="str">
        <f t="shared" si="259"/>
        <v/>
      </c>
      <c r="AV261" s="53" t="str">
        <f t="shared" si="260"/>
        <v/>
      </c>
      <c r="AW261" s="53" t="str">
        <f t="shared" si="252"/>
        <v/>
      </c>
      <c r="AX261" s="54">
        <f t="array" ref="AX261">SUM(IF('全入力（様式2-4）'!$G$17:$G$1200=$A261,IF('全入力（様式2-4）'!$AD$14:$AF$14=$AR261,'全入力（様式2-4）'!$AD$17:$AF$1200)))</f>
        <v>0</v>
      </c>
      <c r="AY261" s="55" t="str">
        <f t="shared" si="261"/>
        <v/>
      </c>
      <c r="AZ261" s="1889">
        <f>IF(ISERROR(VLOOKUP($A261,'全入力（様式2-4）'!$G$17:$BY$1200,AZ$1,FALSE)),"",VLOOKUP($A261,'全入力（様式2-4）'!$G$17:$BY$1200,AZ$1,FALSE))</f>
        <v>0</v>
      </c>
      <c r="BA261" s="54">
        <f t="shared" si="262"/>
        <v>0</v>
      </c>
      <c r="BB261" s="55" t="str">
        <f t="shared" si="263"/>
        <v/>
      </c>
      <c r="BC261" s="54">
        <f t="array" ref="BC261">SUM(IF('全入力（様式2-4）'!$G$17:$G$1200=$A261,IF('全入力（様式2-4）'!$AW$14:$AY$14=$AR261,'全入力（様式2-4）'!$AW$17:$AY$1200)))</f>
        <v>0</v>
      </c>
      <c r="BD261" s="55" t="str">
        <f t="shared" si="264"/>
        <v/>
      </c>
      <c r="BE261" s="152" t="str">
        <f t="shared" si="265"/>
        <v/>
      </c>
      <c r="BF261" s="1889">
        <f>IF(ISERROR(VLOOKUP($A261,'全入力（様式2-4）'!$G$17:$BY$1200,BF$1,FALSE)),"",VLOOKUP($A261,'全入力（様式2-4）'!$G$17:$BY$1200,BF$1,FALSE))</f>
        <v>0</v>
      </c>
      <c r="BG261" s="54"/>
      <c r="BH261" s="55"/>
      <c r="BI261" s="55"/>
      <c r="BJ261" s="146"/>
      <c r="BK261" s="1889"/>
    </row>
    <row r="262" spans="1:63" s="18" customFormat="1" ht="14.25" customHeight="1">
      <c r="A262" s="940">
        <f t="shared" si="253"/>
        <v>84</v>
      </c>
      <c r="B262" s="1">
        <f>'全入力（様式2-4）'!$I$6</f>
        <v>0</v>
      </c>
      <c r="C262" s="35">
        <f>IF(ISERROR(VLOOKUP($A262,'全入力（様式2-4）'!$G$17:$BY$1200,C$1,FALSE)),"",VLOOKUP($A262,'全入力（様式2-4）'!$G$17:$BY$1200,C$1,FALSE))</f>
        <v>0</v>
      </c>
      <c r="D262" s="35">
        <f>IF(ISERROR(VLOOKUP($A262,'全入力（様式2-4）'!$G$17:$BY$1200,D$1,FALSE)),"",VLOOKUP($A262,'全入力（様式2-4）'!$G$17:$BY$1200,D$1,FALSE))</f>
        <v>0</v>
      </c>
      <c r="E262" s="35">
        <f>IF(ISERROR(VLOOKUP($A262,'全入力（様式2-4）'!$G$17:$BY$1200,E$1,FALSE)),"",VLOOKUP($A262,'全入力（様式2-4）'!$G$17:$BY$1200,E$1,FALSE))</f>
        <v>0</v>
      </c>
      <c r="F262" s="35">
        <f>IF(ISERROR(VLOOKUP($A262,'全入力（様式2-4）'!$G$17:$BY$1200,F$1,FALSE)),"",VLOOKUP($A262,'全入力（様式2-4）'!$G$17:$BY$1200,F$1,FALSE))</f>
        <v>0</v>
      </c>
      <c r="G262" s="36" t="str">
        <f>'全入力（様式2-4）'!$P$5&amp;'全入力（様式2-4）'!$R$5&amp;$D262</f>
        <v>0</v>
      </c>
      <c r="H262" s="37" t="str">
        <f t="shared" si="254"/>
        <v/>
      </c>
      <c r="I262" s="38">
        <f>IF(ISERROR(VLOOKUP($A262,'全入力（様式2-4）'!$G$17:$BY$1200,I$1,FALSE)),"",VLOOKUP($A262,'全入力（様式2-4）'!$G$17:$BY$1200,I$1,FALSE))</f>
        <v>0</v>
      </c>
      <c r="J262" s="38" t="str">
        <f>IF(ISERROR(VLOOKUP($A262,'全入力（様式2-4）'!$G$17:$BY$1200,J$1,FALSE)),"",VLOOKUP($A262,'全入力（様式2-4）'!$G$17:$BY$1200,J$1,FALSE))</f>
        <v/>
      </c>
      <c r="K262" s="38">
        <f>IF(ISERROR(VLOOKUP($A262,'全入力（様式2-4）'!$G$17:$BY$1200,K$1,FALSE)),"",VLOOKUP($A262,'全入力（様式2-4）'!$G$17:$BY$1200,K$1,FALSE))</f>
        <v>0</v>
      </c>
      <c r="L262" s="38" t="str">
        <f>IF(ISERROR(VLOOKUP($A262,'全入力（様式2-4）'!$G$17:$BY$1200,L$1,FALSE)),"",VLOOKUP($A262,'全入力（様式2-4）'!$G$17:$BY$1200,L$1,FALSE))</f>
        <v/>
      </c>
      <c r="M262" s="112">
        <f>IF(ISERROR(VLOOKUP($A262,'全入力（様式2-4）'!$G$17:$BY$1200,M$1,FALSE)),"",VLOOKUP($A262,'全入力（様式2-4）'!$G$17:$BY$1200,M$1,FALSE))</f>
        <v>0</v>
      </c>
      <c r="N262" s="112" t="str">
        <f>IF(ISERROR(VLOOKUP($A262,'全入力（様式2-4）'!$G$17:$BY$1200,N$1,FALSE)),"",VLOOKUP($A262,'全入力（様式2-4）'!$G$17:$BY$1200,N$1,FALSE))</f>
        <v/>
      </c>
      <c r="O262" s="112">
        <f>IF(ISERROR(VLOOKUP($A262,'全入力（様式2-4）'!$G$17:$BY$1200,O$1,FALSE)),"",VLOOKUP($A262,'全入力（様式2-4）'!$G$17:$BY$1200,O$1,FALSE))</f>
        <v>0</v>
      </c>
      <c r="P262" s="112" t="str">
        <f>IF(ISERROR(VLOOKUP($A262,'全入力（様式2-4）'!$G$17:$BY$1200,P$1,FALSE)),"",VLOOKUP($A262,'全入力（様式2-4）'!$G$17:$BY$1200,P$1,FALSE))</f>
        <v/>
      </c>
      <c r="Q262" s="176">
        <f>IF(ISERROR(VLOOKUP($A262,'全入力（様式2-4）'!$G$17:$BY$1200,Q$1,FALSE)),"",VLOOKUP($A262,'全入力（様式2-4）'!$G$17:$BY$1200,Q$1,FALSE))</f>
        <v>0</v>
      </c>
      <c r="R262" s="105">
        <f>IF(ISERROR(VLOOKUP($A262,'全入力（様式2-4）'!$G$17:$BY$1200,R$1,FALSE)),"",VLOOKUP($A262,'全入力（様式2-4）'!$G$17:$BY$1200,R$1,FALSE))</f>
        <v>0</v>
      </c>
      <c r="S262" s="105" t="str">
        <f>IF(ISERROR(VLOOKUP($A262,'全入力（様式2-4）'!$G$17:$BY$1200,S$1,FALSE)),"",VLOOKUP($A262,'全入力（様式2-4）'!$G$17:$BY$1200,S$1,FALSE))</f>
        <v/>
      </c>
      <c r="T262" s="105"/>
      <c r="U262" s="105"/>
      <c r="V262" s="105"/>
      <c r="W262" s="105"/>
      <c r="X262" s="105"/>
      <c r="Y262" s="105"/>
      <c r="Z262" s="38">
        <f>IF(ISERROR(VLOOKUP($A262,'全入力（様式2-4）'!$G$17:$BY$1200,Z$1,FALSE)),"",VLOOKUP($A262,'全入力（様式2-4）'!$G$17:$BY$1200,Z$1,FALSE))</f>
        <v>0</v>
      </c>
      <c r="AA262" s="38">
        <f>IF(ISERROR(VLOOKUP($A262,'全入力（様式2-4）'!$G$17:$BY$1200,AA$1,FALSE)),"",VLOOKUP($A262,'全入力（様式2-4）'!$G$17:$BY$1200,AA$1,FALSE))</f>
        <v>0</v>
      </c>
      <c r="AB262" s="38">
        <f>IF(ISERROR(VLOOKUP($A262,'全入力（様式2-4）'!$G$17:$BY$1200,AB$1,FALSE)),"",VLOOKUP($A262,'全入力（様式2-4）'!$G$17:$BY$1200,AB$1,FALSE))</f>
        <v>0</v>
      </c>
      <c r="AC262" s="38">
        <f>IF(ISERROR(VLOOKUP($A262,'全入力（様式2-4）'!$G$17:$BY$1200,AC$1,FALSE)),"",VLOOKUP($A262,'全入力（様式2-4）'!$G$17:$BY$1200,AC$1,FALSE))</f>
        <v>0</v>
      </c>
      <c r="AD262" s="200">
        <f>IF(ISERROR(VLOOKUP($A262,'全入力（様式2-4）'!$G$17:$BY$1200,AD$1,FALSE)),"",VLOOKUP($A262,'全入力（様式2-4）'!$G$17:$BY$1200,AD$1,FALSE))</f>
        <v>0</v>
      </c>
      <c r="AE262" s="112"/>
      <c r="AF262" s="112"/>
      <c r="AG262" s="112"/>
      <c r="AH262" s="317" t="str">
        <f t="shared" si="255"/>
        <v>00</v>
      </c>
      <c r="AI262" s="39" t="str">
        <f>IF(ISERROR(VLOOKUP($G262&amp;AI$8,参照!$P$4:$U$500,5,FALSE)),"",VLOOKUP($G262&amp;AI$8,参照!$P$4:$U$500,5,FALSE))</f>
        <v/>
      </c>
      <c r="AJ262" s="39" t="str">
        <f>IF(ISERROR(VLOOKUP($G262&amp;AJ$8,参照!$P$4:$U$500,5,FALSE)),"",VLOOKUP($G262&amp;AJ$8,参照!$P$4:$U$500,5,FALSE))</f>
        <v/>
      </c>
      <c r="AK262" s="37">
        <v>29</v>
      </c>
      <c r="AL262" s="37">
        <v>84</v>
      </c>
      <c r="AM262" s="37"/>
      <c r="AN262" s="72">
        <f>IF(ISERROR(VLOOKUP($A262,'全入力（様式2-4）'!$G$17:$BY$1200,AN$1,FALSE)),"",VLOOKUP($A262,'全入力（様式2-4）'!$G$17:$BY$1200,AN$1,FALSE))</f>
        <v>0</v>
      </c>
      <c r="AO262" s="78">
        <f>IF(ISERROR(VLOOKUP($A262,'全入力（様式2-4）'!$G$17:$BY$1200,AO$1,FALSE)),"",VLOOKUP($A262,'全入力（様式2-4）'!$G$17:$BY$1200,AO$1,FALSE))</f>
        <v>0</v>
      </c>
      <c r="AP262" s="44">
        <f>IF(ISERROR(VLOOKUP($A262,'全入力（様式2-4）'!$G$17:$BY$1200,AP$1,FALSE)),"",VLOOKUP($A262,'全入力（様式2-4）'!$G$17:$BY$1200,AP$1,FALSE))</f>
        <v>0</v>
      </c>
      <c r="AQ262" s="63" t="str">
        <f>IF(ISERROR(VLOOKUP($G262,参照!$U$4:$W$102,3,FALSE)),"",VLOOKUP($G262,参照!$U$4:$W$102,3,FALSE))</f>
        <v/>
      </c>
      <c r="AR262" s="377" t="str">
        <f t="shared" ref="AR262" si="319">IF($AN262&lt;&gt;0,2/3,"")</f>
        <v/>
      </c>
      <c r="AS262" s="45" t="str">
        <f t="shared" si="257"/>
        <v/>
      </c>
      <c r="AT262" s="45" t="str">
        <f t="shared" si="258"/>
        <v/>
      </c>
      <c r="AU262" s="45" t="str">
        <f t="shared" si="259"/>
        <v/>
      </c>
      <c r="AV262" s="45" t="str">
        <f t="shared" si="260"/>
        <v/>
      </c>
      <c r="AW262" s="45" t="str">
        <f t="shared" si="252"/>
        <v/>
      </c>
      <c r="AX262" s="46">
        <f t="array" ref="AX262">SUM(IF('全入力（様式2-4）'!$G$17:$G$1200=$A262,IF('全入力（様式2-4）'!$AD$14:$AF$14=$AR262,'全入力（様式2-4）'!$AD$17:$AF$1200)))</f>
        <v>0</v>
      </c>
      <c r="AY262" s="47" t="str">
        <f t="shared" si="261"/>
        <v/>
      </c>
      <c r="AZ262" s="1890"/>
      <c r="BA262" s="46">
        <f t="shared" si="262"/>
        <v>0</v>
      </c>
      <c r="BB262" s="47" t="str">
        <f t="shared" si="263"/>
        <v/>
      </c>
      <c r="BC262" s="46">
        <f t="array" ref="BC262">SUM(IF('全入力（様式2-4）'!$G$17:$G$1200=$A262,IF('全入力（様式2-4）'!$AW$14:$AY$14=$AR262,'全入力（様式2-4）'!$AW$17:$AY$1200)))</f>
        <v>0</v>
      </c>
      <c r="BD262" s="47" t="str">
        <f t="shared" si="264"/>
        <v/>
      </c>
      <c r="BE262" s="150" t="str">
        <f t="shared" si="265"/>
        <v/>
      </c>
      <c r="BF262" s="1890"/>
      <c r="BG262" s="46"/>
      <c r="BH262" s="47"/>
      <c r="BI262" s="47"/>
      <c r="BJ262" s="144"/>
      <c r="BK262" s="1890"/>
    </row>
    <row r="263" spans="1:63" s="18" customFormat="1" ht="14.25" customHeight="1" thickBot="1">
      <c r="A263" s="942">
        <f t="shared" si="253"/>
        <v>84</v>
      </c>
      <c r="B263" s="7">
        <f>'全入力（様式2-4）'!$I$6</f>
        <v>0</v>
      </c>
      <c r="C263" s="186">
        <f>IF(ISERROR(VLOOKUP($A263,'全入力（様式2-4）'!$G$17:$BY$1200,C$1,FALSE)),"",VLOOKUP($A263,'全入力（様式2-4）'!$G$17:$BY$1200,C$1,FALSE))</f>
        <v>0</v>
      </c>
      <c r="D263" s="186">
        <f>IF(ISERROR(VLOOKUP($A263,'全入力（様式2-4）'!$G$17:$BY$1200,D$1,FALSE)),"",VLOOKUP($A263,'全入力（様式2-4）'!$G$17:$BY$1200,D$1,FALSE))</f>
        <v>0</v>
      </c>
      <c r="E263" s="186">
        <f>IF(ISERROR(VLOOKUP($A263,'全入力（様式2-4）'!$G$17:$BY$1200,E$1,FALSE)),"",VLOOKUP($A263,'全入力（様式2-4）'!$G$17:$BY$1200,E$1,FALSE))</f>
        <v>0</v>
      </c>
      <c r="F263" s="186">
        <f>IF(ISERROR(VLOOKUP($A263,'全入力（様式2-4）'!$G$17:$BY$1200,F$1,FALSE)),"",VLOOKUP($A263,'全入力（様式2-4）'!$G$17:$BY$1200,F$1,FALSE))</f>
        <v>0</v>
      </c>
      <c r="G263" s="187" t="str">
        <f>'全入力（様式2-4）'!$P$5&amp;'全入力（様式2-4）'!$R$5&amp;$D263</f>
        <v>0</v>
      </c>
      <c r="H263" s="188" t="str">
        <f t="shared" si="254"/>
        <v/>
      </c>
      <c r="I263" s="189">
        <f>IF(ISERROR(VLOOKUP($A263,'全入力（様式2-4）'!$G$17:$BY$1200,I$1,FALSE)),"",VLOOKUP($A263,'全入力（様式2-4）'!$G$17:$BY$1200,I$1,FALSE))</f>
        <v>0</v>
      </c>
      <c r="J263" s="189" t="str">
        <f>IF(ISERROR(VLOOKUP($A263,'全入力（様式2-4）'!$G$17:$BY$1200,J$1,FALSE)),"",VLOOKUP($A263,'全入力（様式2-4）'!$G$17:$BY$1200,J$1,FALSE))</f>
        <v/>
      </c>
      <c r="K263" s="189">
        <f>IF(ISERROR(VLOOKUP($A263,'全入力（様式2-4）'!$G$17:$BY$1200,K$1,FALSE)),"",VLOOKUP($A263,'全入力（様式2-4）'!$G$17:$BY$1200,K$1,FALSE))</f>
        <v>0</v>
      </c>
      <c r="L263" s="189" t="str">
        <f>IF(ISERROR(VLOOKUP($A263,'全入力（様式2-4）'!$G$17:$BY$1200,L$1,FALSE)),"",VLOOKUP($A263,'全入力（様式2-4）'!$G$17:$BY$1200,L$1,FALSE))</f>
        <v/>
      </c>
      <c r="M263" s="190">
        <f>IF(ISERROR(VLOOKUP($A263,'全入力（様式2-4）'!$G$17:$BY$1200,M$1,FALSE)),"",VLOOKUP($A263,'全入力（様式2-4）'!$G$17:$BY$1200,M$1,FALSE))</f>
        <v>0</v>
      </c>
      <c r="N263" s="190" t="str">
        <f>IF(ISERROR(VLOOKUP($A263,'全入力（様式2-4）'!$G$17:$BY$1200,N$1,FALSE)),"",VLOOKUP($A263,'全入力（様式2-4）'!$G$17:$BY$1200,N$1,FALSE))</f>
        <v/>
      </c>
      <c r="O263" s="190">
        <f>IF(ISERROR(VLOOKUP($A263,'全入力（様式2-4）'!$G$17:$BY$1200,O$1,FALSE)),"",VLOOKUP($A263,'全入力（様式2-4）'!$G$17:$BY$1200,O$1,FALSE))</f>
        <v>0</v>
      </c>
      <c r="P263" s="190" t="str">
        <f>IF(ISERROR(VLOOKUP($A263,'全入力（様式2-4）'!$G$17:$BY$1200,P$1,FALSE)),"",VLOOKUP($A263,'全入力（様式2-4）'!$G$17:$BY$1200,P$1,FALSE))</f>
        <v/>
      </c>
      <c r="Q263" s="191">
        <f>IF(ISERROR(VLOOKUP($A263,'全入力（様式2-4）'!$G$17:$BY$1200,Q$1,FALSE)),"",VLOOKUP($A263,'全入力（様式2-4）'!$G$17:$BY$1200,Q$1,FALSE))</f>
        <v>0</v>
      </c>
      <c r="R263" s="192">
        <f>IF(ISERROR(VLOOKUP($A263,'全入力（様式2-4）'!$G$17:$BY$1200,R$1,FALSE)),"",VLOOKUP($A263,'全入力（様式2-4）'!$G$17:$BY$1200,R$1,FALSE))</f>
        <v>0</v>
      </c>
      <c r="S263" s="192" t="str">
        <f>IF(ISERROR(VLOOKUP($A263,'全入力（様式2-4）'!$G$17:$BY$1200,S$1,FALSE)),"",VLOOKUP($A263,'全入力（様式2-4）'!$G$17:$BY$1200,S$1,FALSE))</f>
        <v/>
      </c>
      <c r="T263" s="192"/>
      <c r="U263" s="192"/>
      <c r="V263" s="192"/>
      <c r="W263" s="192"/>
      <c r="X263" s="192"/>
      <c r="Y263" s="192"/>
      <c r="Z263" s="189">
        <f>IF(ISERROR(VLOOKUP($A263,'全入力（様式2-4）'!$G$17:$BY$1200,Z$1,FALSE)),"",VLOOKUP($A263,'全入力（様式2-4）'!$G$17:$BY$1200,Z$1,FALSE))</f>
        <v>0</v>
      </c>
      <c r="AA263" s="189">
        <f>IF(ISERROR(VLOOKUP($A263,'全入力（様式2-4）'!$G$17:$BY$1200,AA$1,FALSE)),"",VLOOKUP($A263,'全入力（様式2-4）'!$G$17:$BY$1200,AA$1,FALSE))</f>
        <v>0</v>
      </c>
      <c r="AB263" s="189">
        <f>IF(ISERROR(VLOOKUP($A263,'全入力（様式2-4）'!$G$17:$BY$1200,AB$1,FALSE)),"",VLOOKUP($A263,'全入力（様式2-4）'!$G$17:$BY$1200,AB$1,FALSE))</f>
        <v>0</v>
      </c>
      <c r="AC263" s="189">
        <f>IF(ISERROR(VLOOKUP($A263,'全入力（様式2-4）'!$G$17:$BY$1200,AC$1,FALSE)),"",VLOOKUP($A263,'全入力（様式2-4）'!$G$17:$BY$1200,AC$1,FALSE))</f>
        <v>0</v>
      </c>
      <c r="AD263" s="202">
        <f>IF(ISERROR(VLOOKUP($A263,'全入力（様式2-4）'!$G$17:$BY$1200,AD$1,FALSE)),"",VLOOKUP($A263,'全入力（様式2-4）'!$G$17:$BY$1200,AD$1,FALSE))</f>
        <v>0</v>
      </c>
      <c r="AE263" s="190"/>
      <c r="AF263" s="190"/>
      <c r="AG263" s="190"/>
      <c r="AH263" s="319" t="str">
        <f t="shared" si="255"/>
        <v>00</v>
      </c>
      <c r="AI263" s="193" t="str">
        <f>IF(ISERROR(VLOOKUP($G263&amp;AI$8,参照!$P$4:$U$500,5,FALSE)),"",VLOOKUP($G263&amp;AI$8,参照!$P$4:$U$500,5,FALSE))</f>
        <v/>
      </c>
      <c r="AJ263" s="193" t="str">
        <f>IF(ISERROR(VLOOKUP($G263&amp;AJ$8,参照!$P$4:$U$500,5,FALSE)),"",VLOOKUP($G263&amp;AJ$8,参照!$P$4:$U$500,5,FALSE))</f>
        <v/>
      </c>
      <c r="AK263" s="188">
        <v>31</v>
      </c>
      <c r="AL263" s="188">
        <v>85</v>
      </c>
      <c r="AM263" s="37"/>
      <c r="AN263" s="74">
        <f>IF(ISERROR(VLOOKUP($A263,'全入力（様式2-4）'!$G$17:$BY$1200,AN$1,FALSE)),"",VLOOKUP($A263,'全入力（様式2-4）'!$G$17:$BY$1200,AN$1,FALSE))</f>
        <v>0</v>
      </c>
      <c r="AO263" s="79">
        <f>IF(ISERROR(VLOOKUP($A263,'全入力（様式2-4）'!$G$17:$BY$1200,AO$1,FALSE)),"",VLOOKUP($A263,'全入力（様式2-4）'!$G$17:$BY$1200,AO$1,FALSE))</f>
        <v>0</v>
      </c>
      <c r="AP263" s="48">
        <f>IF(ISERROR(VLOOKUP($A263,'全入力（様式2-4）'!$G$17:$BY$1200,AP$1,FALSE)),"",VLOOKUP($A263,'全入力（様式2-4）'!$G$17:$BY$1200,AP$1,FALSE))</f>
        <v>0</v>
      </c>
      <c r="AQ263" s="64" t="str">
        <f>IF(ISERROR(VLOOKUP($G263,参照!$U$4:$W$102,3,FALSE)),"",VLOOKUP($G263,参照!$U$4:$W$102,3,FALSE))</f>
        <v/>
      </c>
      <c r="AR263" s="378" t="str">
        <f t="shared" ref="AR263" si="320">IF($AN263&lt;&gt;0,1/3,"")</f>
        <v/>
      </c>
      <c r="AS263" s="49" t="str">
        <f t="shared" si="257"/>
        <v/>
      </c>
      <c r="AT263" s="49" t="str">
        <f t="shared" si="258"/>
        <v/>
      </c>
      <c r="AU263" s="49" t="str">
        <f t="shared" si="259"/>
        <v/>
      </c>
      <c r="AV263" s="49" t="str">
        <f t="shared" si="260"/>
        <v/>
      </c>
      <c r="AW263" s="49" t="str">
        <f t="shared" si="252"/>
        <v/>
      </c>
      <c r="AX263" s="50">
        <f t="array" ref="AX263">SUM(IF('全入力（様式2-4）'!$G$17:$G$1200=$A263,IF('全入力（様式2-4）'!$AD$14:$AF$14=$AR263,'全入力（様式2-4）'!$AD$17:$AF$1200)))</f>
        <v>0</v>
      </c>
      <c r="AY263" s="51" t="str">
        <f t="shared" si="261"/>
        <v/>
      </c>
      <c r="AZ263" s="1891"/>
      <c r="BA263" s="50">
        <f t="shared" si="262"/>
        <v>0</v>
      </c>
      <c r="BB263" s="51" t="str">
        <f t="shared" si="263"/>
        <v/>
      </c>
      <c r="BC263" s="50">
        <f t="array" ref="BC263">SUM(IF('全入力（様式2-4）'!$G$17:$G$1200=$A263,IF('全入力（様式2-4）'!$AW$14:$AY$14=$AR263,'全入力（様式2-4）'!$AW$17:$AY$1200)))</f>
        <v>0</v>
      </c>
      <c r="BD263" s="51" t="str">
        <f t="shared" si="264"/>
        <v/>
      </c>
      <c r="BE263" s="151" t="str">
        <f t="shared" si="265"/>
        <v/>
      </c>
      <c r="BF263" s="1891"/>
      <c r="BG263" s="50"/>
      <c r="BH263" s="51"/>
      <c r="BI263" s="51"/>
      <c r="BJ263" s="145"/>
      <c r="BK263" s="1891"/>
    </row>
    <row r="264" spans="1:63" s="18" customFormat="1" ht="14.25" customHeight="1">
      <c r="A264" s="941">
        <f>A261+1</f>
        <v>85</v>
      </c>
      <c r="B264" s="178">
        <f>'全入力（様式2-4）'!$I$6</f>
        <v>0</v>
      </c>
      <c r="C264" s="177">
        <f>IF(ISERROR(VLOOKUP($A264,'全入力（様式2-4）'!$G$17:$BY$1200,C$1,FALSE)),"",VLOOKUP($A264,'全入力（様式2-4）'!$G$17:$BY$1200,C$1,FALSE))</f>
        <v>0</v>
      </c>
      <c r="D264" s="177">
        <f>IF(ISERROR(VLOOKUP($A264,'全入力（様式2-4）'!$G$17:$BY$1200,D$1,FALSE)),"",VLOOKUP($A264,'全入力（様式2-4）'!$G$17:$BY$1200,D$1,FALSE))</f>
        <v>0</v>
      </c>
      <c r="E264" s="177">
        <f>IF(ISERROR(VLOOKUP($A264,'全入力（様式2-4）'!$G$17:$BY$1200,E$1,FALSE)),"",VLOOKUP($A264,'全入力（様式2-4）'!$G$17:$BY$1200,E$1,FALSE))</f>
        <v>0</v>
      </c>
      <c r="F264" s="177">
        <f>IF(ISERROR(VLOOKUP($A264,'全入力（様式2-4）'!$G$17:$BY$1200,F$1,FALSE)),"",VLOOKUP($A264,'全入力（様式2-4）'!$G$17:$BY$1200,F$1,FALSE))</f>
        <v>0</v>
      </c>
      <c r="G264" s="179" t="str">
        <f>'全入力（様式2-4）'!$P$5&amp;'全入力（様式2-4）'!$R$5&amp;$D264</f>
        <v>0</v>
      </c>
      <c r="H264" s="180" t="str">
        <f t="shared" si="254"/>
        <v/>
      </c>
      <c r="I264" s="181">
        <f>IF(ISERROR(VLOOKUP($A264,'全入力（様式2-4）'!$G$17:$BY$1200,I$1,FALSE)),"",VLOOKUP($A264,'全入力（様式2-4）'!$G$17:$BY$1200,I$1,FALSE))</f>
        <v>0</v>
      </c>
      <c r="J264" s="181" t="str">
        <f>IF(ISERROR(VLOOKUP($A264,'全入力（様式2-4）'!$G$17:$BY$1200,J$1,FALSE)),"",VLOOKUP($A264,'全入力（様式2-4）'!$G$17:$BY$1200,J$1,FALSE))</f>
        <v/>
      </c>
      <c r="K264" s="181">
        <f>IF(ISERROR(VLOOKUP($A264,'全入力（様式2-4）'!$G$17:$BY$1200,K$1,FALSE)),"",VLOOKUP($A264,'全入力（様式2-4）'!$G$17:$BY$1200,K$1,FALSE))</f>
        <v>0</v>
      </c>
      <c r="L264" s="181" t="str">
        <f>IF(ISERROR(VLOOKUP($A264,'全入力（様式2-4）'!$G$17:$BY$1200,L$1,FALSE)),"",VLOOKUP($A264,'全入力（様式2-4）'!$G$17:$BY$1200,L$1,FALSE))</f>
        <v/>
      </c>
      <c r="M264" s="182">
        <f>IF(ISERROR(VLOOKUP($A264,'全入力（様式2-4）'!$G$17:$BY$1200,M$1,FALSE)),"",VLOOKUP($A264,'全入力（様式2-4）'!$G$17:$BY$1200,M$1,FALSE))</f>
        <v>0</v>
      </c>
      <c r="N264" s="182" t="str">
        <f>IF(ISERROR(VLOOKUP($A264,'全入力（様式2-4）'!$G$17:$BY$1200,N$1,FALSE)),"",VLOOKUP($A264,'全入力（様式2-4）'!$G$17:$BY$1200,N$1,FALSE))</f>
        <v/>
      </c>
      <c r="O264" s="182">
        <f>IF(ISERROR(VLOOKUP($A264,'全入力（様式2-4）'!$G$17:$BY$1200,O$1,FALSE)),"",VLOOKUP($A264,'全入力（様式2-4）'!$G$17:$BY$1200,O$1,FALSE))</f>
        <v>0</v>
      </c>
      <c r="P264" s="182" t="str">
        <f>IF(ISERROR(VLOOKUP($A264,'全入力（様式2-4）'!$G$17:$BY$1200,P$1,FALSE)),"",VLOOKUP($A264,'全入力（様式2-4）'!$G$17:$BY$1200,P$1,FALSE))</f>
        <v/>
      </c>
      <c r="Q264" s="183">
        <f>IF(ISERROR(VLOOKUP($A264,'全入力（様式2-4）'!$G$17:$BY$1200,Q$1,FALSE)),"",VLOOKUP($A264,'全入力（様式2-4）'!$G$17:$BY$1200,Q$1,FALSE))</f>
        <v>0</v>
      </c>
      <c r="R264" s="184">
        <f>IF(ISERROR(VLOOKUP($A264,'全入力（様式2-4）'!$G$17:$BY$1200,R$1,FALSE)),"",VLOOKUP($A264,'全入力（様式2-4）'!$G$17:$BY$1200,R$1,FALSE))</f>
        <v>0</v>
      </c>
      <c r="S264" s="184" t="str">
        <f>IF(ISERROR(VLOOKUP($A264,'全入力（様式2-4）'!$G$17:$BY$1200,S$1,FALSE)),"",VLOOKUP($A264,'全入力（様式2-4）'!$G$17:$BY$1200,S$1,FALSE))</f>
        <v/>
      </c>
      <c r="T264" s="184"/>
      <c r="U264" s="184"/>
      <c r="V264" s="537"/>
      <c r="W264" s="537"/>
      <c r="X264" s="537"/>
      <c r="Y264" s="537"/>
      <c r="Z264" s="181">
        <f>IF(ISERROR(VLOOKUP($A264,'全入力（様式2-4）'!$G$17:$BY$1200,Z$1,FALSE)),"",VLOOKUP($A264,'全入力（様式2-4）'!$G$17:$BY$1200,Z$1,FALSE))</f>
        <v>0</v>
      </c>
      <c r="AA264" s="181">
        <f>IF(ISERROR(VLOOKUP($A264,'全入力（様式2-4）'!$G$17:$BY$1200,AA$1,FALSE)),"",VLOOKUP($A264,'全入力（様式2-4）'!$G$17:$BY$1200,AA$1,FALSE))</f>
        <v>0</v>
      </c>
      <c r="AB264" s="181">
        <f>IF(ISERROR(VLOOKUP($A264,'全入力（様式2-4）'!$G$17:$BY$1200,AB$1,FALSE)),"",VLOOKUP($A264,'全入力（様式2-4）'!$G$17:$BY$1200,AB$1,FALSE))</f>
        <v>0</v>
      </c>
      <c r="AC264" s="181">
        <f>IF(ISERROR(VLOOKUP($A264,'全入力（様式2-4）'!$G$17:$BY$1200,AC$1,FALSE)),"",VLOOKUP($A264,'全入力（様式2-4）'!$G$17:$BY$1200,AC$1,FALSE))</f>
        <v>0</v>
      </c>
      <c r="AD264" s="201">
        <f>IF(ISERROR(VLOOKUP($A264,'全入力（様式2-4）'!$G$17:$BY$1200,AD$1,FALSE)),"",VLOOKUP($A264,'全入力（様式2-4）'!$G$17:$BY$1200,AD$1,FALSE))</f>
        <v>0</v>
      </c>
      <c r="AE264" s="182"/>
      <c r="AF264" s="182"/>
      <c r="AG264" s="182"/>
      <c r="AH264" s="318" t="str">
        <f t="shared" si="255"/>
        <v>00</v>
      </c>
      <c r="AI264" s="185" t="str">
        <f>IF(ISERROR(VLOOKUP($G264&amp;AI$8,参照!$P$4:$U$500,5,FALSE)),"",VLOOKUP($G264&amp;AI$8,参照!$P$4:$U$500,5,FALSE))</f>
        <v/>
      </c>
      <c r="AJ264" s="185" t="str">
        <f>IF(ISERROR(VLOOKUP($G264&amp;AJ$8,参照!$P$4:$U$500,5,FALSE)),"",VLOOKUP($G264&amp;AJ$8,参照!$P$4:$U$500,5,FALSE))</f>
        <v/>
      </c>
      <c r="AK264" s="180">
        <v>27</v>
      </c>
      <c r="AL264" s="180">
        <v>83</v>
      </c>
      <c r="AM264" s="37"/>
      <c r="AN264" s="76">
        <f>IF(ISERROR(VLOOKUP($A264,'全入力（様式2-4）'!$G$17:$BY$1200,AN$1,FALSE)),"",VLOOKUP($A264,'全入力（様式2-4）'!$G$17:$BY$1200,AN$1,FALSE))</f>
        <v>0</v>
      </c>
      <c r="AO264" s="77">
        <f>IF(ISERROR(VLOOKUP($A264,'全入力（様式2-4）'!$G$17:$BY$1200,AO$1,FALSE)),"",VLOOKUP($A264,'全入力（様式2-4）'!$G$17:$BY$1200,AO$1,FALSE))</f>
        <v>0</v>
      </c>
      <c r="AP264" s="52">
        <f>IF(ISERROR(VLOOKUP($A264,'全入力（様式2-4）'!$G$17:$BY$1200,AP$1,FALSE)),"",VLOOKUP($A264,'全入力（様式2-4）'!$G$17:$BY$1200,AP$1,FALSE))</f>
        <v>0</v>
      </c>
      <c r="AQ264" s="84" t="str">
        <f>IF(ISERROR(VLOOKUP($G264,参照!$U$4:$W$102,3,FALSE)),"",VLOOKUP($G264,参照!$U$4:$W$102,3,FALSE))</f>
        <v/>
      </c>
      <c r="AR264" s="376" t="str">
        <f t="shared" ref="AR264" si="321">IF($AN264&lt;&gt;0,"満額","")</f>
        <v/>
      </c>
      <c r="AS264" s="53" t="str">
        <f t="shared" si="257"/>
        <v/>
      </c>
      <c r="AT264" s="53" t="str">
        <f t="shared" si="258"/>
        <v/>
      </c>
      <c r="AU264" s="53" t="str">
        <f t="shared" si="259"/>
        <v/>
      </c>
      <c r="AV264" s="53" t="str">
        <f t="shared" si="260"/>
        <v/>
      </c>
      <c r="AW264" s="53" t="str">
        <f t="shared" si="252"/>
        <v/>
      </c>
      <c r="AX264" s="54">
        <f t="array" ref="AX264">SUM(IF('全入力（様式2-4）'!$G$17:$G$1200=$A264,IF('全入力（様式2-4）'!$AD$14:$AF$14=$AR264,'全入力（様式2-4）'!$AD$17:$AF$1200)))</f>
        <v>0</v>
      </c>
      <c r="AY264" s="55" t="str">
        <f t="shared" si="261"/>
        <v/>
      </c>
      <c r="AZ264" s="1889">
        <f>IF(ISERROR(VLOOKUP($A264,'全入力（様式2-4）'!$G$17:$BY$1200,AZ$1,FALSE)),"",VLOOKUP($A264,'全入力（様式2-4）'!$G$17:$BY$1200,AZ$1,FALSE))</f>
        <v>0</v>
      </c>
      <c r="BA264" s="54">
        <f t="shared" si="262"/>
        <v>0</v>
      </c>
      <c r="BB264" s="55" t="str">
        <f t="shared" si="263"/>
        <v/>
      </c>
      <c r="BC264" s="54">
        <f t="array" ref="BC264">SUM(IF('全入力（様式2-4）'!$G$17:$G$1200=$A264,IF('全入力（様式2-4）'!$AW$14:$AY$14=$AR264,'全入力（様式2-4）'!$AW$17:$AY$1200)))</f>
        <v>0</v>
      </c>
      <c r="BD264" s="55" t="str">
        <f t="shared" si="264"/>
        <v/>
      </c>
      <c r="BE264" s="152" t="str">
        <f t="shared" si="265"/>
        <v/>
      </c>
      <c r="BF264" s="1889">
        <f>IF(ISERROR(VLOOKUP($A264,'全入力（様式2-4）'!$G$17:$BY$1200,BF$1,FALSE)),"",VLOOKUP($A264,'全入力（様式2-4）'!$G$17:$BY$1200,BF$1,FALSE))</f>
        <v>0</v>
      </c>
      <c r="BG264" s="54"/>
      <c r="BH264" s="55"/>
      <c r="BI264" s="55"/>
      <c r="BJ264" s="146"/>
      <c r="BK264" s="1889"/>
    </row>
    <row r="265" spans="1:63" s="18" customFormat="1" ht="14.25" customHeight="1">
      <c r="A265" s="940">
        <f t="shared" si="253"/>
        <v>85</v>
      </c>
      <c r="B265" s="1">
        <f>'全入力（様式2-4）'!$I$6</f>
        <v>0</v>
      </c>
      <c r="C265" s="35">
        <f>IF(ISERROR(VLOOKUP($A265,'全入力（様式2-4）'!$G$17:$BY$1200,C$1,FALSE)),"",VLOOKUP($A265,'全入力（様式2-4）'!$G$17:$BY$1200,C$1,FALSE))</f>
        <v>0</v>
      </c>
      <c r="D265" s="35">
        <f>IF(ISERROR(VLOOKUP($A265,'全入力（様式2-4）'!$G$17:$BY$1200,D$1,FALSE)),"",VLOOKUP($A265,'全入力（様式2-4）'!$G$17:$BY$1200,D$1,FALSE))</f>
        <v>0</v>
      </c>
      <c r="E265" s="35">
        <f>IF(ISERROR(VLOOKUP($A265,'全入力（様式2-4）'!$G$17:$BY$1200,E$1,FALSE)),"",VLOOKUP($A265,'全入力（様式2-4）'!$G$17:$BY$1200,E$1,FALSE))</f>
        <v>0</v>
      </c>
      <c r="F265" s="35">
        <f>IF(ISERROR(VLOOKUP($A265,'全入力（様式2-4）'!$G$17:$BY$1200,F$1,FALSE)),"",VLOOKUP($A265,'全入力（様式2-4）'!$G$17:$BY$1200,F$1,FALSE))</f>
        <v>0</v>
      </c>
      <c r="G265" s="36" t="str">
        <f>'全入力（様式2-4）'!$P$5&amp;'全入力（様式2-4）'!$R$5&amp;$D265</f>
        <v>0</v>
      </c>
      <c r="H265" s="37" t="str">
        <f t="shared" si="254"/>
        <v/>
      </c>
      <c r="I265" s="38">
        <f>IF(ISERROR(VLOOKUP($A265,'全入力（様式2-4）'!$G$17:$BY$1200,I$1,FALSE)),"",VLOOKUP($A265,'全入力（様式2-4）'!$G$17:$BY$1200,I$1,FALSE))</f>
        <v>0</v>
      </c>
      <c r="J265" s="38" t="str">
        <f>IF(ISERROR(VLOOKUP($A265,'全入力（様式2-4）'!$G$17:$BY$1200,J$1,FALSE)),"",VLOOKUP($A265,'全入力（様式2-4）'!$G$17:$BY$1200,J$1,FALSE))</f>
        <v/>
      </c>
      <c r="K265" s="38">
        <f>IF(ISERROR(VLOOKUP($A265,'全入力（様式2-4）'!$G$17:$BY$1200,K$1,FALSE)),"",VLOOKUP($A265,'全入力（様式2-4）'!$G$17:$BY$1200,K$1,FALSE))</f>
        <v>0</v>
      </c>
      <c r="L265" s="38" t="str">
        <f>IF(ISERROR(VLOOKUP($A265,'全入力（様式2-4）'!$G$17:$BY$1200,L$1,FALSE)),"",VLOOKUP($A265,'全入力（様式2-4）'!$G$17:$BY$1200,L$1,FALSE))</f>
        <v/>
      </c>
      <c r="M265" s="112">
        <f>IF(ISERROR(VLOOKUP($A265,'全入力（様式2-4）'!$G$17:$BY$1200,M$1,FALSE)),"",VLOOKUP($A265,'全入力（様式2-4）'!$G$17:$BY$1200,M$1,FALSE))</f>
        <v>0</v>
      </c>
      <c r="N265" s="112" t="str">
        <f>IF(ISERROR(VLOOKUP($A265,'全入力（様式2-4）'!$G$17:$BY$1200,N$1,FALSE)),"",VLOOKUP($A265,'全入力（様式2-4）'!$G$17:$BY$1200,N$1,FALSE))</f>
        <v/>
      </c>
      <c r="O265" s="112">
        <f>IF(ISERROR(VLOOKUP($A265,'全入力（様式2-4）'!$G$17:$BY$1200,O$1,FALSE)),"",VLOOKUP($A265,'全入力（様式2-4）'!$G$17:$BY$1200,O$1,FALSE))</f>
        <v>0</v>
      </c>
      <c r="P265" s="112" t="str">
        <f>IF(ISERROR(VLOOKUP($A265,'全入力（様式2-4）'!$G$17:$BY$1200,P$1,FALSE)),"",VLOOKUP($A265,'全入力（様式2-4）'!$G$17:$BY$1200,P$1,FALSE))</f>
        <v/>
      </c>
      <c r="Q265" s="176">
        <f>IF(ISERROR(VLOOKUP($A265,'全入力（様式2-4）'!$G$17:$BY$1200,Q$1,FALSE)),"",VLOOKUP($A265,'全入力（様式2-4）'!$G$17:$BY$1200,Q$1,FALSE))</f>
        <v>0</v>
      </c>
      <c r="R265" s="105">
        <f>IF(ISERROR(VLOOKUP($A265,'全入力（様式2-4）'!$G$17:$BY$1200,R$1,FALSE)),"",VLOOKUP($A265,'全入力（様式2-4）'!$G$17:$BY$1200,R$1,FALSE))</f>
        <v>0</v>
      </c>
      <c r="S265" s="105" t="str">
        <f>IF(ISERROR(VLOOKUP($A265,'全入力（様式2-4）'!$G$17:$BY$1200,S$1,FALSE)),"",VLOOKUP($A265,'全入力（様式2-4）'!$G$17:$BY$1200,S$1,FALSE))</f>
        <v/>
      </c>
      <c r="T265" s="105"/>
      <c r="U265" s="105"/>
      <c r="V265" s="105"/>
      <c r="W265" s="105"/>
      <c r="X265" s="105"/>
      <c r="Y265" s="105"/>
      <c r="Z265" s="38">
        <f>IF(ISERROR(VLOOKUP($A265,'全入力（様式2-4）'!$G$17:$BY$1200,Z$1,FALSE)),"",VLOOKUP($A265,'全入力（様式2-4）'!$G$17:$BY$1200,Z$1,FALSE))</f>
        <v>0</v>
      </c>
      <c r="AA265" s="38">
        <f>IF(ISERROR(VLOOKUP($A265,'全入力（様式2-4）'!$G$17:$BY$1200,AA$1,FALSE)),"",VLOOKUP($A265,'全入力（様式2-4）'!$G$17:$BY$1200,AA$1,FALSE))</f>
        <v>0</v>
      </c>
      <c r="AB265" s="38">
        <f>IF(ISERROR(VLOOKUP($A265,'全入力（様式2-4）'!$G$17:$BY$1200,AB$1,FALSE)),"",VLOOKUP($A265,'全入力（様式2-4）'!$G$17:$BY$1200,AB$1,FALSE))</f>
        <v>0</v>
      </c>
      <c r="AC265" s="38">
        <f>IF(ISERROR(VLOOKUP($A265,'全入力（様式2-4）'!$G$17:$BY$1200,AC$1,FALSE)),"",VLOOKUP($A265,'全入力（様式2-4）'!$G$17:$BY$1200,AC$1,FALSE))</f>
        <v>0</v>
      </c>
      <c r="AD265" s="200">
        <f>IF(ISERROR(VLOOKUP($A265,'全入力（様式2-4）'!$G$17:$BY$1200,AD$1,FALSE)),"",VLOOKUP($A265,'全入力（様式2-4）'!$G$17:$BY$1200,AD$1,FALSE))</f>
        <v>0</v>
      </c>
      <c r="AE265" s="112"/>
      <c r="AF265" s="112"/>
      <c r="AG265" s="112"/>
      <c r="AH265" s="317" t="str">
        <f t="shared" si="255"/>
        <v>00</v>
      </c>
      <c r="AI265" s="39" t="str">
        <f>IF(ISERROR(VLOOKUP($G265&amp;AI$8,参照!$P$4:$U$500,5,FALSE)),"",VLOOKUP($G265&amp;AI$8,参照!$P$4:$U$500,5,FALSE))</f>
        <v/>
      </c>
      <c r="AJ265" s="39" t="str">
        <f>IF(ISERROR(VLOOKUP($G265&amp;AJ$8,参照!$P$4:$U$500,5,FALSE)),"",VLOOKUP($G265&amp;AJ$8,参照!$P$4:$U$500,5,FALSE))</f>
        <v/>
      </c>
      <c r="AK265" s="37">
        <v>29</v>
      </c>
      <c r="AL265" s="37">
        <v>84</v>
      </c>
      <c r="AM265" s="37"/>
      <c r="AN265" s="72">
        <f>IF(ISERROR(VLOOKUP($A265,'全入力（様式2-4）'!$G$17:$BY$1200,AN$1,FALSE)),"",VLOOKUP($A265,'全入力（様式2-4）'!$G$17:$BY$1200,AN$1,FALSE))</f>
        <v>0</v>
      </c>
      <c r="AO265" s="78">
        <f>IF(ISERROR(VLOOKUP($A265,'全入力（様式2-4）'!$G$17:$BY$1200,AO$1,FALSE)),"",VLOOKUP($A265,'全入力（様式2-4）'!$G$17:$BY$1200,AO$1,FALSE))</f>
        <v>0</v>
      </c>
      <c r="AP265" s="44">
        <f>IF(ISERROR(VLOOKUP($A265,'全入力（様式2-4）'!$G$17:$BY$1200,AP$1,FALSE)),"",VLOOKUP($A265,'全入力（様式2-4）'!$G$17:$BY$1200,AP$1,FALSE))</f>
        <v>0</v>
      </c>
      <c r="AQ265" s="63" t="str">
        <f>IF(ISERROR(VLOOKUP($G265,参照!$U$4:$W$102,3,FALSE)),"",VLOOKUP($G265,参照!$U$4:$W$102,3,FALSE))</f>
        <v/>
      </c>
      <c r="AR265" s="377" t="str">
        <f t="shared" ref="AR265" si="322">IF($AN265&lt;&gt;0,2/3,"")</f>
        <v/>
      </c>
      <c r="AS265" s="45" t="str">
        <f t="shared" si="257"/>
        <v/>
      </c>
      <c r="AT265" s="45" t="str">
        <f t="shared" si="258"/>
        <v/>
      </c>
      <c r="AU265" s="45" t="str">
        <f t="shared" si="259"/>
        <v/>
      </c>
      <c r="AV265" s="45" t="str">
        <f t="shared" si="260"/>
        <v/>
      </c>
      <c r="AW265" s="45" t="str">
        <f t="shared" si="252"/>
        <v/>
      </c>
      <c r="AX265" s="46">
        <f t="array" ref="AX265">SUM(IF('全入力（様式2-4）'!$G$17:$G$1200=$A265,IF('全入力（様式2-4）'!$AD$14:$AF$14=$AR265,'全入力（様式2-4）'!$AD$17:$AF$1200)))</f>
        <v>0</v>
      </c>
      <c r="AY265" s="47" t="str">
        <f t="shared" si="261"/>
        <v/>
      </c>
      <c r="AZ265" s="1890"/>
      <c r="BA265" s="46">
        <f t="shared" si="262"/>
        <v>0</v>
      </c>
      <c r="BB265" s="47" t="str">
        <f t="shared" si="263"/>
        <v/>
      </c>
      <c r="BC265" s="46">
        <f t="array" ref="BC265">SUM(IF('全入力（様式2-4）'!$G$17:$G$1200=$A265,IF('全入力（様式2-4）'!$AW$14:$AY$14=$AR265,'全入力（様式2-4）'!$AW$17:$AY$1200)))</f>
        <v>0</v>
      </c>
      <c r="BD265" s="47" t="str">
        <f t="shared" si="264"/>
        <v/>
      </c>
      <c r="BE265" s="150" t="str">
        <f t="shared" si="265"/>
        <v/>
      </c>
      <c r="BF265" s="1890"/>
      <c r="BG265" s="46"/>
      <c r="BH265" s="47"/>
      <c r="BI265" s="47"/>
      <c r="BJ265" s="144"/>
      <c r="BK265" s="1890"/>
    </row>
    <row r="266" spans="1:63" s="18" customFormat="1" ht="14.25" customHeight="1" thickBot="1">
      <c r="A266" s="942">
        <f t="shared" si="253"/>
        <v>85</v>
      </c>
      <c r="B266" s="7">
        <f>'全入力（様式2-4）'!$I$6</f>
        <v>0</v>
      </c>
      <c r="C266" s="186">
        <f>IF(ISERROR(VLOOKUP($A266,'全入力（様式2-4）'!$G$17:$BY$1200,C$1,FALSE)),"",VLOOKUP($A266,'全入力（様式2-4）'!$G$17:$BY$1200,C$1,FALSE))</f>
        <v>0</v>
      </c>
      <c r="D266" s="186">
        <f>IF(ISERROR(VLOOKUP($A266,'全入力（様式2-4）'!$G$17:$BY$1200,D$1,FALSE)),"",VLOOKUP($A266,'全入力（様式2-4）'!$G$17:$BY$1200,D$1,FALSE))</f>
        <v>0</v>
      </c>
      <c r="E266" s="186">
        <f>IF(ISERROR(VLOOKUP($A266,'全入力（様式2-4）'!$G$17:$BY$1200,E$1,FALSE)),"",VLOOKUP($A266,'全入力（様式2-4）'!$G$17:$BY$1200,E$1,FALSE))</f>
        <v>0</v>
      </c>
      <c r="F266" s="186">
        <f>IF(ISERROR(VLOOKUP($A266,'全入力（様式2-4）'!$G$17:$BY$1200,F$1,FALSE)),"",VLOOKUP($A266,'全入力（様式2-4）'!$G$17:$BY$1200,F$1,FALSE))</f>
        <v>0</v>
      </c>
      <c r="G266" s="187" t="str">
        <f>'全入力（様式2-4）'!$P$5&amp;'全入力（様式2-4）'!$R$5&amp;$D266</f>
        <v>0</v>
      </c>
      <c r="H266" s="188" t="str">
        <f t="shared" si="254"/>
        <v/>
      </c>
      <c r="I266" s="189">
        <f>IF(ISERROR(VLOOKUP($A266,'全入力（様式2-4）'!$G$17:$BY$1200,I$1,FALSE)),"",VLOOKUP($A266,'全入力（様式2-4）'!$G$17:$BY$1200,I$1,FALSE))</f>
        <v>0</v>
      </c>
      <c r="J266" s="189" t="str">
        <f>IF(ISERROR(VLOOKUP($A266,'全入力（様式2-4）'!$G$17:$BY$1200,J$1,FALSE)),"",VLOOKUP($A266,'全入力（様式2-4）'!$G$17:$BY$1200,J$1,FALSE))</f>
        <v/>
      </c>
      <c r="K266" s="189">
        <f>IF(ISERROR(VLOOKUP($A266,'全入力（様式2-4）'!$G$17:$BY$1200,K$1,FALSE)),"",VLOOKUP($A266,'全入力（様式2-4）'!$G$17:$BY$1200,K$1,FALSE))</f>
        <v>0</v>
      </c>
      <c r="L266" s="189" t="str">
        <f>IF(ISERROR(VLOOKUP($A266,'全入力（様式2-4）'!$G$17:$BY$1200,L$1,FALSE)),"",VLOOKUP($A266,'全入力（様式2-4）'!$G$17:$BY$1200,L$1,FALSE))</f>
        <v/>
      </c>
      <c r="M266" s="190">
        <f>IF(ISERROR(VLOOKUP($A266,'全入力（様式2-4）'!$G$17:$BY$1200,M$1,FALSE)),"",VLOOKUP($A266,'全入力（様式2-4）'!$G$17:$BY$1200,M$1,FALSE))</f>
        <v>0</v>
      </c>
      <c r="N266" s="190" t="str">
        <f>IF(ISERROR(VLOOKUP($A266,'全入力（様式2-4）'!$G$17:$BY$1200,N$1,FALSE)),"",VLOOKUP($A266,'全入力（様式2-4）'!$G$17:$BY$1200,N$1,FALSE))</f>
        <v/>
      </c>
      <c r="O266" s="190">
        <f>IF(ISERROR(VLOOKUP($A266,'全入力（様式2-4）'!$G$17:$BY$1200,O$1,FALSE)),"",VLOOKUP($A266,'全入力（様式2-4）'!$G$17:$BY$1200,O$1,FALSE))</f>
        <v>0</v>
      </c>
      <c r="P266" s="190" t="str">
        <f>IF(ISERROR(VLOOKUP($A266,'全入力（様式2-4）'!$G$17:$BY$1200,P$1,FALSE)),"",VLOOKUP($A266,'全入力（様式2-4）'!$G$17:$BY$1200,P$1,FALSE))</f>
        <v/>
      </c>
      <c r="Q266" s="191">
        <f>IF(ISERROR(VLOOKUP($A266,'全入力（様式2-4）'!$G$17:$BY$1200,Q$1,FALSE)),"",VLOOKUP($A266,'全入力（様式2-4）'!$G$17:$BY$1200,Q$1,FALSE))</f>
        <v>0</v>
      </c>
      <c r="R266" s="192">
        <f>IF(ISERROR(VLOOKUP($A266,'全入力（様式2-4）'!$G$17:$BY$1200,R$1,FALSE)),"",VLOOKUP($A266,'全入力（様式2-4）'!$G$17:$BY$1200,R$1,FALSE))</f>
        <v>0</v>
      </c>
      <c r="S266" s="192" t="str">
        <f>IF(ISERROR(VLOOKUP($A266,'全入力（様式2-4）'!$G$17:$BY$1200,S$1,FALSE)),"",VLOOKUP($A266,'全入力（様式2-4）'!$G$17:$BY$1200,S$1,FALSE))</f>
        <v/>
      </c>
      <c r="T266" s="192"/>
      <c r="U266" s="192"/>
      <c r="V266" s="192"/>
      <c r="W266" s="192"/>
      <c r="X266" s="192"/>
      <c r="Y266" s="192"/>
      <c r="Z266" s="189">
        <f>IF(ISERROR(VLOOKUP($A266,'全入力（様式2-4）'!$G$17:$BY$1200,Z$1,FALSE)),"",VLOOKUP($A266,'全入力（様式2-4）'!$G$17:$BY$1200,Z$1,FALSE))</f>
        <v>0</v>
      </c>
      <c r="AA266" s="189">
        <f>IF(ISERROR(VLOOKUP($A266,'全入力（様式2-4）'!$G$17:$BY$1200,AA$1,FALSE)),"",VLOOKUP($A266,'全入力（様式2-4）'!$G$17:$BY$1200,AA$1,FALSE))</f>
        <v>0</v>
      </c>
      <c r="AB266" s="189">
        <f>IF(ISERROR(VLOOKUP($A266,'全入力（様式2-4）'!$G$17:$BY$1200,AB$1,FALSE)),"",VLOOKUP($A266,'全入力（様式2-4）'!$G$17:$BY$1200,AB$1,FALSE))</f>
        <v>0</v>
      </c>
      <c r="AC266" s="189">
        <f>IF(ISERROR(VLOOKUP($A266,'全入力（様式2-4）'!$G$17:$BY$1200,AC$1,FALSE)),"",VLOOKUP($A266,'全入力（様式2-4）'!$G$17:$BY$1200,AC$1,FALSE))</f>
        <v>0</v>
      </c>
      <c r="AD266" s="202">
        <f>IF(ISERROR(VLOOKUP($A266,'全入力（様式2-4）'!$G$17:$BY$1200,AD$1,FALSE)),"",VLOOKUP($A266,'全入力（様式2-4）'!$G$17:$BY$1200,AD$1,FALSE))</f>
        <v>0</v>
      </c>
      <c r="AE266" s="190"/>
      <c r="AF266" s="190"/>
      <c r="AG266" s="190"/>
      <c r="AH266" s="319" t="str">
        <f t="shared" si="255"/>
        <v>00</v>
      </c>
      <c r="AI266" s="193" t="str">
        <f>IF(ISERROR(VLOOKUP($G266&amp;AI$8,参照!$P$4:$U$500,5,FALSE)),"",VLOOKUP($G266&amp;AI$8,参照!$P$4:$U$500,5,FALSE))</f>
        <v/>
      </c>
      <c r="AJ266" s="193" t="str">
        <f>IF(ISERROR(VLOOKUP($G266&amp;AJ$8,参照!$P$4:$U$500,5,FALSE)),"",VLOOKUP($G266&amp;AJ$8,参照!$P$4:$U$500,5,FALSE))</f>
        <v/>
      </c>
      <c r="AK266" s="188">
        <v>31</v>
      </c>
      <c r="AL266" s="188">
        <v>85</v>
      </c>
      <c r="AM266" s="37"/>
      <c r="AN266" s="74">
        <f>IF(ISERROR(VLOOKUP($A266,'全入力（様式2-4）'!$G$17:$BY$1200,AN$1,FALSE)),"",VLOOKUP($A266,'全入力（様式2-4）'!$G$17:$BY$1200,AN$1,FALSE))</f>
        <v>0</v>
      </c>
      <c r="AO266" s="79">
        <f>IF(ISERROR(VLOOKUP($A266,'全入力（様式2-4）'!$G$17:$BY$1200,AO$1,FALSE)),"",VLOOKUP($A266,'全入力（様式2-4）'!$G$17:$BY$1200,AO$1,FALSE))</f>
        <v>0</v>
      </c>
      <c r="AP266" s="48">
        <f>IF(ISERROR(VLOOKUP($A266,'全入力（様式2-4）'!$G$17:$BY$1200,AP$1,FALSE)),"",VLOOKUP($A266,'全入力（様式2-4）'!$G$17:$BY$1200,AP$1,FALSE))</f>
        <v>0</v>
      </c>
      <c r="AQ266" s="64" t="str">
        <f>IF(ISERROR(VLOOKUP($G266,参照!$U$4:$W$102,3,FALSE)),"",VLOOKUP($G266,参照!$U$4:$W$102,3,FALSE))</f>
        <v/>
      </c>
      <c r="AR266" s="378" t="str">
        <f t="shared" ref="AR266" si="323">IF($AN266&lt;&gt;0,1/3,"")</f>
        <v/>
      </c>
      <c r="AS266" s="49" t="str">
        <f t="shared" si="257"/>
        <v/>
      </c>
      <c r="AT266" s="49" t="str">
        <f t="shared" si="258"/>
        <v/>
      </c>
      <c r="AU266" s="49" t="str">
        <f t="shared" si="259"/>
        <v/>
      </c>
      <c r="AV266" s="49" t="str">
        <f t="shared" si="260"/>
        <v/>
      </c>
      <c r="AW266" s="49" t="str">
        <f t="shared" si="252"/>
        <v/>
      </c>
      <c r="AX266" s="50">
        <f t="array" ref="AX266">SUM(IF('全入力（様式2-4）'!$G$17:$G$1200=$A266,IF('全入力（様式2-4）'!$AD$14:$AF$14=$AR266,'全入力（様式2-4）'!$AD$17:$AF$1200)))</f>
        <v>0</v>
      </c>
      <c r="AY266" s="51" t="str">
        <f t="shared" si="261"/>
        <v/>
      </c>
      <c r="AZ266" s="1891"/>
      <c r="BA266" s="50">
        <f t="shared" si="262"/>
        <v>0</v>
      </c>
      <c r="BB266" s="51" t="str">
        <f t="shared" si="263"/>
        <v/>
      </c>
      <c r="BC266" s="50">
        <f t="array" ref="BC266">SUM(IF('全入力（様式2-4）'!$G$17:$G$1200=$A266,IF('全入力（様式2-4）'!$AW$14:$AY$14=$AR266,'全入力（様式2-4）'!$AW$17:$AY$1200)))</f>
        <v>0</v>
      </c>
      <c r="BD266" s="51" t="str">
        <f t="shared" si="264"/>
        <v/>
      </c>
      <c r="BE266" s="151" t="str">
        <f t="shared" si="265"/>
        <v/>
      </c>
      <c r="BF266" s="1891"/>
      <c r="BG266" s="50"/>
      <c r="BH266" s="51"/>
      <c r="BI266" s="51"/>
      <c r="BJ266" s="145"/>
      <c r="BK266" s="1891"/>
    </row>
    <row r="267" spans="1:63" s="18" customFormat="1" ht="14.25" customHeight="1">
      <c r="A267" s="941">
        <f>A264+1</f>
        <v>86</v>
      </c>
      <c r="B267" s="178">
        <f>'全入力（様式2-4）'!$I$6</f>
        <v>0</v>
      </c>
      <c r="C267" s="177">
        <f>IF(ISERROR(VLOOKUP($A267,'全入力（様式2-4）'!$G$17:$BY$1200,C$1,FALSE)),"",VLOOKUP($A267,'全入力（様式2-4）'!$G$17:$BY$1200,C$1,FALSE))</f>
        <v>0</v>
      </c>
      <c r="D267" s="177">
        <f>IF(ISERROR(VLOOKUP($A267,'全入力（様式2-4）'!$G$17:$BY$1200,D$1,FALSE)),"",VLOOKUP($A267,'全入力（様式2-4）'!$G$17:$BY$1200,D$1,FALSE))</f>
        <v>0</v>
      </c>
      <c r="E267" s="177">
        <f>IF(ISERROR(VLOOKUP($A267,'全入力（様式2-4）'!$G$17:$BY$1200,E$1,FALSE)),"",VLOOKUP($A267,'全入力（様式2-4）'!$G$17:$BY$1200,E$1,FALSE))</f>
        <v>0</v>
      </c>
      <c r="F267" s="177">
        <f>IF(ISERROR(VLOOKUP($A267,'全入力（様式2-4）'!$G$17:$BY$1200,F$1,FALSE)),"",VLOOKUP($A267,'全入力（様式2-4）'!$G$17:$BY$1200,F$1,FALSE))</f>
        <v>0</v>
      </c>
      <c r="G267" s="179" t="str">
        <f>'全入力（様式2-4）'!$P$5&amp;'全入力（様式2-4）'!$R$5&amp;$D267</f>
        <v>0</v>
      </c>
      <c r="H267" s="180" t="str">
        <f t="shared" si="254"/>
        <v/>
      </c>
      <c r="I267" s="181">
        <f>IF(ISERROR(VLOOKUP($A267,'全入力（様式2-4）'!$G$17:$BY$1200,I$1,FALSE)),"",VLOOKUP($A267,'全入力（様式2-4）'!$G$17:$BY$1200,I$1,FALSE))</f>
        <v>0</v>
      </c>
      <c r="J267" s="181" t="str">
        <f>IF(ISERROR(VLOOKUP($A267,'全入力（様式2-4）'!$G$17:$BY$1200,J$1,FALSE)),"",VLOOKUP($A267,'全入力（様式2-4）'!$G$17:$BY$1200,J$1,FALSE))</f>
        <v/>
      </c>
      <c r="K267" s="181">
        <f>IF(ISERROR(VLOOKUP($A267,'全入力（様式2-4）'!$G$17:$BY$1200,K$1,FALSE)),"",VLOOKUP($A267,'全入力（様式2-4）'!$G$17:$BY$1200,K$1,FALSE))</f>
        <v>0</v>
      </c>
      <c r="L267" s="181" t="str">
        <f>IF(ISERROR(VLOOKUP($A267,'全入力（様式2-4）'!$G$17:$BY$1200,L$1,FALSE)),"",VLOOKUP($A267,'全入力（様式2-4）'!$G$17:$BY$1200,L$1,FALSE))</f>
        <v/>
      </c>
      <c r="M267" s="182">
        <f>IF(ISERROR(VLOOKUP($A267,'全入力（様式2-4）'!$G$17:$BY$1200,M$1,FALSE)),"",VLOOKUP($A267,'全入力（様式2-4）'!$G$17:$BY$1200,M$1,FALSE))</f>
        <v>0</v>
      </c>
      <c r="N267" s="182" t="str">
        <f>IF(ISERROR(VLOOKUP($A267,'全入力（様式2-4）'!$G$17:$BY$1200,N$1,FALSE)),"",VLOOKUP($A267,'全入力（様式2-4）'!$G$17:$BY$1200,N$1,FALSE))</f>
        <v/>
      </c>
      <c r="O267" s="182">
        <f>IF(ISERROR(VLOOKUP($A267,'全入力（様式2-4）'!$G$17:$BY$1200,O$1,FALSE)),"",VLOOKUP($A267,'全入力（様式2-4）'!$G$17:$BY$1200,O$1,FALSE))</f>
        <v>0</v>
      </c>
      <c r="P267" s="182" t="str">
        <f>IF(ISERROR(VLOOKUP($A267,'全入力（様式2-4）'!$G$17:$BY$1200,P$1,FALSE)),"",VLOOKUP($A267,'全入力（様式2-4）'!$G$17:$BY$1200,P$1,FALSE))</f>
        <v/>
      </c>
      <c r="Q267" s="183">
        <f>IF(ISERROR(VLOOKUP($A267,'全入力（様式2-4）'!$G$17:$BY$1200,Q$1,FALSE)),"",VLOOKUP($A267,'全入力（様式2-4）'!$G$17:$BY$1200,Q$1,FALSE))</f>
        <v>0</v>
      </c>
      <c r="R267" s="184">
        <f>IF(ISERROR(VLOOKUP($A267,'全入力（様式2-4）'!$G$17:$BY$1200,R$1,FALSE)),"",VLOOKUP($A267,'全入力（様式2-4）'!$G$17:$BY$1200,R$1,FALSE))</f>
        <v>0</v>
      </c>
      <c r="S267" s="184" t="str">
        <f>IF(ISERROR(VLOOKUP($A267,'全入力（様式2-4）'!$G$17:$BY$1200,S$1,FALSE)),"",VLOOKUP($A267,'全入力（様式2-4）'!$G$17:$BY$1200,S$1,FALSE))</f>
        <v/>
      </c>
      <c r="T267" s="184"/>
      <c r="U267" s="184"/>
      <c r="V267" s="537"/>
      <c r="W267" s="537"/>
      <c r="X267" s="537"/>
      <c r="Y267" s="537"/>
      <c r="Z267" s="181">
        <f>IF(ISERROR(VLOOKUP($A267,'全入力（様式2-4）'!$G$17:$BY$1200,Z$1,FALSE)),"",VLOOKUP($A267,'全入力（様式2-4）'!$G$17:$BY$1200,Z$1,FALSE))</f>
        <v>0</v>
      </c>
      <c r="AA267" s="181">
        <f>IF(ISERROR(VLOOKUP($A267,'全入力（様式2-4）'!$G$17:$BY$1200,AA$1,FALSE)),"",VLOOKUP($A267,'全入力（様式2-4）'!$G$17:$BY$1200,AA$1,FALSE))</f>
        <v>0</v>
      </c>
      <c r="AB267" s="181">
        <f>IF(ISERROR(VLOOKUP($A267,'全入力（様式2-4）'!$G$17:$BY$1200,AB$1,FALSE)),"",VLOOKUP($A267,'全入力（様式2-4）'!$G$17:$BY$1200,AB$1,FALSE))</f>
        <v>0</v>
      </c>
      <c r="AC267" s="181">
        <f>IF(ISERROR(VLOOKUP($A267,'全入力（様式2-4）'!$G$17:$BY$1200,AC$1,FALSE)),"",VLOOKUP($A267,'全入力（様式2-4）'!$G$17:$BY$1200,AC$1,FALSE))</f>
        <v>0</v>
      </c>
      <c r="AD267" s="201">
        <f>IF(ISERROR(VLOOKUP($A267,'全入力（様式2-4）'!$G$17:$BY$1200,AD$1,FALSE)),"",VLOOKUP($A267,'全入力（様式2-4）'!$G$17:$BY$1200,AD$1,FALSE))</f>
        <v>0</v>
      </c>
      <c r="AE267" s="182"/>
      <c r="AF267" s="182"/>
      <c r="AG267" s="182"/>
      <c r="AH267" s="318" t="str">
        <f t="shared" si="255"/>
        <v>00</v>
      </c>
      <c r="AI267" s="185" t="str">
        <f>IF(ISERROR(VLOOKUP($G267&amp;AI$8,参照!$P$4:$U$500,5,FALSE)),"",VLOOKUP($G267&amp;AI$8,参照!$P$4:$U$500,5,FALSE))</f>
        <v/>
      </c>
      <c r="AJ267" s="185" t="str">
        <f>IF(ISERROR(VLOOKUP($G267&amp;AJ$8,参照!$P$4:$U$500,5,FALSE)),"",VLOOKUP($G267&amp;AJ$8,参照!$P$4:$U$500,5,FALSE))</f>
        <v/>
      </c>
      <c r="AK267" s="180">
        <v>27</v>
      </c>
      <c r="AL267" s="180">
        <v>83</v>
      </c>
      <c r="AM267" s="37"/>
      <c r="AN267" s="76">
        <f>IF(ISERROR(VLOOKUP($A267,'全入力（様式2-4）'!$G$17:$BY$1200,AN$1,FALSE)),"",VLOOKUP($A267,'全入力（様式2-4）'!$G$17:$BY$1200,AN$1,FALSE))</f>
        <v>0</v>
      </c>
      <c r="AO267" s="77">
        <f>IF(ISERROR(VLOOKUP($A267,'全入力（様式2-4）'!$G$17:$BY$1200,AO$1,FALSE)),"",VLOOKUP($A267,'全入力（様式2-4）'!$G$17:$BY$1200,AO$1,FALSE))</f>
        <v>0</v>
      </c>
      <c r="AP267" s="52">
        <f>IF(ISERROR(VLOOKUP($A267,'全入力（様式2-4）'!$G$17:$BY$1200,AP$1,FALSE)),"",VLOOKUP($A267,'全入力（様式2-4）'!$G$17:$BY$1200,AP$1,FALSE))</f>
        <v>0</v>
      </c>
      <c r="AQ267" s="84" t="str">
        <f>IF(ISERROR(VLOOKUP($G267,参照!$U$4:$W$102,3,FALSE)),"",VLOOKUP($G267,参照!$U$4:$W$102,3,FALSE))</f>
        <v/>
      </c>
      <c r="AR267" s="376" t="str">
        <f t="shared" ref="AR267" si="324">IF($AN267&lt;&gt;0,"満額","")</f>
        <v/>
      </c>
      <c r="AS267" s="53" t="str">
        <f t="shared" si="257"/>
        <v/>
      </c>
      <c r="AT267" s="53" t="str">
        <f t="shared" si="258"/>
        <v/>
      </c>
      <c r="AU267" s="53" t="str">
        <f t="shared" si="259"/>
        <v/>
      </c>
      <c r="AV267" s="53" t="str">
        <f t="shared" si="260"/>
        <v/>
      </c>
      <c r="AW267" s="53" t="str">
        <f t="shared" si="252"/>
        <v/>
      </c>
      <c r="AX267" s="54">
        <f t="array" ref="AX267">SUM(IF('全入力（様式2-4）'!$G$17:$G$1200=$A267,IF('全入力（様式2-4）'!$AD$14:$AF$14=$AR267,'全入力（様式2-4）'!$AD$17:$AF$1200)))</f>
        <v>0</v>
      </c>
      <c r="AY267" s="55" t="str">
        <f t="shared" si="261"/>
        <v/>
      </c>
      <c r="AZ267" s="1889">
        <f>IF(ISERROR(VLOOKUP($A267,'全入力（様式2-4）'!$G$17:$BY$1200,AZ$1,FALSE)),"",VLOOKUP($A267,'全入力（様式2-4）'!$G$17:$BY$1200,AZ$1,FALSE))</f>
        <v>0</v>
      </c>
      <c r="BA267" s="54">
        <f t="shared" si="262"/>
        <v>0</v>
      </c>
      <c r="BB267" s="55" t="str">
        <f t="shared" si="263"/>
        <v/>
      </c>
      <c r="BC267" s="54">
        <f t="array" ref="BC267">SUM(IF('全入力（様式2-4）'!$G$17:$G$1200=$A267,IF('全入力（様式2-4）'!$AW$14:$AY$14=$AR267,'全入力（様式2-4）'!$AW$17:$AY$1200)))</f>
        <v>0</v>
      </c>
      <c r="BD267" s="55" t="str">
        <f t="shared" si="264"/>
        <v/>
      </c>
      <c r="BE267" s="152" t="str">
        <f t="shared" si="265"/>
        <v/>
      </c>
      <c r="BF267" s="1889">
        <f>IF(ISERROR(VLOOKUP($A267,'全入力（様式2-4）'!$G$17:$BY$1200,BF$1,FALSE)),"",VLOOKUP($A267,'全入力（様式2-4）'!$G$17:$BY$1200,BF$1,FALSE))</f>
        <v>0</v>
      </c>
      <c r="BG267" s="54"/>
      <c r="BH267" s="55"/>
      <c r="BI267" s="55"/>
      <c r="BJ267" s="146"/>
      <c r="BK267" s="1889"/>
    </row>
    <row r="268" spans="1:63" s="18" customFormat="1" ht="14.25" customHeight="1">
      <c r="A268" s="940">
        <f t="shared" si="253"/>
        <v>86</v>
      </c>
      <c r="B268" s="1">
        <f>'全入力（様式2-4）'!$I$6</f>
        <v>0</v>
      </c>
      <c r="C268" s="35">
        <f>IF(ISERROR(VLOOKUP($A268,'全入力（様式2-4）'!$G$17:$BY$1200,C$1,FALSE)),"",VLOOKUP($A268,'全入力（様式2-4）'!$G$17:$BY$1200,C$1,FALSE))</f>
        <v>0</v>
      </c>
      <c r="D268" s="35">
        <f>IF(ISERROR(VLOOKUP($A268,'全入力（様式2-4）'!$G$17:$BY$1200,D$1,FALSE)),"",VLOOKUP($A268,'全入力（様式2-4）'!$G$17:$BY$1200,D$1,FALSE))</f>
        <v>0</v>
      </c>
      <c r="E268" s="35">
        <f>IF(ISERROR(VLOOKUP($A268,'全入力（様式2-4）'!$G$17:$BY$1200,E$1,FALSE)),"",VLOOKUP($A268,'全入力（様式2-4）'!$G$17:$BY$1200,E$1,FALSE))</f>
        <v>0</v>
      </c>
      <c r="F268" s="35">
        <f>IF(ISERROR(VLOOKUP($A268,'全入力（様式2-4）'!$G$17:$BY$1200,F$1,FALSE)),"",VLOOKUP($A268,'全入力（様式2-4）'!$G$17:$BY$1200,F$1,FALSE))</f>
        <v>0</v>
      </c>
      <c r="G268" s="36" t="str">
        <f>'全入力（様式2-4）'!$P$5&amp;'全入力（様式2-4）'!$R$5&amp;$D268</f>
        <v>0</v>
      </c>
      <c r="H268" s="37" t="str">
        <f t="shared" si="254"/>
        <v/>
      </c>
      <c r="I268" s="38">
        <f>IF(ISERROR(VLOOKUP($A268,'全入力（様式2-4）'!$G$17:$BY$1200,I$1,FALSE)),"",VLOOKUP($A268,'全入力（様式2-4）'!$G$17:$BY$1200,I$1,FALSE))</f>
        <v>0</v>
      </c>
      <c r="J268" s="38" t="str">
        <f>IF(ISERROR(VLOOKUP($A268,'全入力（様式2-4）'!$G$17:$BY$1200,J$1,FALSE)),"",VLOOKUP($A268,'全入力（様式2-4）'!$G$17:$BY$1200,J$1,FALSE))</f>
        <v/>
      </c>
      <c r="K268" s="38">
        <f>IF(ISERROR(VLOOKUP($A268,'全入力（様式2-4）'!$G$17:$BY$1200,K$1,FALSE)),"",VLOOKUP($A268,'全入力（様式2-4）'!$G$17:$BY$1200,K$1,FALSE))</f>
        <v>0</v>
      </c>
      <c r="L268" s="38" t="str">
        <f>IF(ISERROR(VLOOKUP($A268,'全入力（様式2-4）'!$G$17:$BY$1200,L$1,FALSE)),"",VLOOKUP($A268,'全入力（様式2-4）'!$G$17:$BY$1200,L$1,FALSE))</f>
        <v/>
      </c>
      <c r="M268" s="112">
        <f>IF(ISERROR(VLOOKUP($A268,'全入力（様式2-4）'!$G$17:$BY$1200,M$1,FALSE)),"",VLOOKUP($A268,'全入力（様式2-4）'!$G$17:$BY$1200,M$1,FALSE))</f>
        <v>0</v>
      </c>
      <c r="N268" s="112" t="str">
        <f>IF(ISERROR(VLOOKUP($A268,'全入力（様式2-4）'!$G$17:$BY$1200,N$1,FALSE)),"",VLOOKUP($A268,'全入力（様式2-4）'!$G$17:$BY$1200,N$1,FALSE))</f>
        <v/>
      </c>
      <c r="O268" s="112">
        <f>IF(ISERROR(VLOOKUP($A268,'全入力（様式2-4）'!$G$17:$BY$1200,O$1,FALSE)),"",VLOOKUP($A268,'全入力（様式2-4）'!$G$17:$BY$1200,O$1,FALSE))</f>
        <v>0</v>
      </c>
      <c r="P268" s="112" t="str">
        <f>IF(ISERROR(VLOOKUP($A268,'全入力（様式2-4）'!$G$17:$BY$1200,P$1,FALSE)),"",VLOOKUP($A268,'全入力（様式2-4）'!$G$17:$BY$1200,P$1,FALSE))</f>
        <v/>
      </c>
      <c r="Q268" s="176">
        <f>IF(ISERROR(VLOOKUP($A268,'全入力（様式2-4）'!$G$17:$BY$1200,Q$1,FALSE)),"",VLOOKUP($A268,'全入力（様式2-4）'!$G$17:$BY$1200,Q$1,FALSE))</f>
        <v>0</v>
      </c>
      <c r="R268" s="105">
        <f>IF(ISERROR(VLOOKUP($A268,'全入力（様式2-4）'!$G$17:$BY$1200,R$1,FALSE)),"",VLOOKUP($A268,'全入力（様式2-4）'!$G$17:$BY$1200,R$1,FALSE))</f>
        <v>0</v>
      </c>
      <c r="S268" s="105" t="str">
        <f>IF(ISERROR(VLOOKUP($A268,'全入力（様式2-4）'!$G$17:$BY$1200,S$1,FALSE)),"",VLOOKUP($A268,'全入力（様式2-4）'!$G$17:$BY$1200,S$1,FALSE))</f>
        <v/>
      </c>
      <c r="T268" s="105"/>
      <c r="U268" s="105"/>
      <c r="V268" s="105"/>
      <c r="W268" s="105"/>
      <c r="X268" s="105"/>
      <c r="Y268" s="105"/>
      <c r="Z268" s="38">
        <f>IF(ISERROR(VLOOKUP($A268,'全入力（様式2-4）'!$G$17:$BY$1200,Z$1,FALSE)),"",VLOOKUP($A268,'全入力（様式2-4）'!$G$17:$BY$1200,Z$1,FALSE))</f>
        <v>0</v>
      </c>
      <c r="AA268" s="38">
        <f>IF(ISERROR(VLOOKUP($A268,'全入力（様式2-4）'!$G$17:$BY$1200,AA$1,FALSE)),"",VLOOKUP($A268,'全入力（様式2-4）'!$G$17:$BY$1200,AA$1,FALSE))</f>
        <v>0</v>
      </c>
      <c r="AB268" s="38">
        <f>IF(ISERROR(VLOOKUP($A268,'全入力（様式2-4）'!$G$17:$BY$1200,AB$1,FALSE)),"",VLOOKUP($A268,'全入力（様式2-4）'!$G$17:$BY$1200,AB$1,FALSE))</f>
        <v>0</v>
      </c>
      <c r="AC268" s="38">
        <f>IF(ISERROR(VLOOKUP($A268,'全入力（様式2-4）'!$G$17:$BY$1200,AC$1,FALSE)),"",VLOOKUP($A268,'全入力（様式2-4）'!$G$17:$BY$1200,AC$1,FALSE))</f>
        <v>0</v>
      </c>
      <c r="AD268" s="200">
        <f>IF(ISERROR(VLOOKUP($A268,'全入力（様式2-4）'!$G$17:$BY$1200,AD$1,FALSE)),"",VLOOKUP($A268,'全入力（様式2-4）'!$G$17:$BY$1200,AD$1,FALSE))</f>
        <v>0</v>
      </c>
      <c r="AE268" s="112"/>
      <c r="AF268" s="112"/>
      <c r="AG268" s="112"/>
      <c r="AH268" s="317" t="str">
        <f t="shared" si="255"/>
        <v>00</v>
      </c>
      <c r="AI268" s="39" t="str">
        <f>IF(ISERROR(VLOOKUP($G268&amp;AI$8,参照!$P$4:$U$500,5,FALSE)),"",VLOOKUP($G268&amp;AI$8,参照!$P$4:$U$500,5,FALSE))</f>
        <v/>
      </c>
      <c r="AJ268" s="39" t="str">
        <f>IF(ISERROR(VLOOKUP($G268&amp;AJ$8,参照!$P$4:$U$500,5,FALSE)),"",VLOOKUP($G268&amp;AJ$8,参照!$P$4:$U$500,5,FALSE))</f>
        <v/>
      </c>
      <c r="AK268" s="37">
        <v>29</v>
      </c>
      <c r="AL268" s="37">
        <v>84</v>
      </c>
      <c r="AM268" s="37"/>
      <c r="AN268" s="72">
        <f>IF(ISERROR(VLOOKUP($A268,'全入力（様式2-4）'!$G$17:$BY$1200,AN$1,FALSE)),"",VLOOKUP($A268,'全入力（様式2-4）'!$G$17:$BY$1200,AN$1,FALSE))</f>
        <v>0</v>
      </c>
      <c r="AO268" s="78">
        <f>IF(ISERROR(VLOOKUP($A268,'全入力（様式2-4）'!$G$17:$BY$1200,AO$1,FALSE)),"",VLOOKUP($A268,'全入力（様式2-4）'!$G$17:$BY$1200,AO$1,FALSE))</f>
        <v>0</v>
      </c>
      <c r="AP268" s="44">
        <f>IF(ISERROR(VLOOKUP($A268,'全入力（様式2-4）'!$G$17:$BY$1200,AP$1,FALSE)),"",VLOOKUP($A268,'全入力（様式2-4）'!$G$17:$BY$1200,AP$1,FALSE))</f>
        <v>0</v>
      </c>
      <c r="AQ268" s="63" t="str">
        <f>IF(ISERROR(VLOOKUP($G268,参照!$U$4:$W$102,3,FALSE)),"",VLOOKUP($G268,参照!$U$4:$W$102,3,FALSE))</f>
        <v/>
      </c>
      <c r="AR268" s="377" t="str">
        <f t="shared" ref="AR268" si="325">IF($AN268&lt;&gt;0,2/3,"")</f>
        <v/>
      </c>
      <c r="AS268" s="45" t="str">
        <f t="shared" si="257"/>
        <v/>
      </c>
      <c r="AT268" s="45" t="str">
        <f t="shared" si="258"/>
        <v/>
      </c>
      <c r="AU268" s="45" t="str">
        <f t="shared" si="259"/>
        <v/>
      </c>
      <c r="AV268" s="45" t="str">
        <f t="shared" si="260"/>
        <v/>
      </c>
      <c r="AW268" s="45" t="str">
        <f t="shared" si="252"/>
        <v/>
      </c>
      <c r="AX268" s="46">
        <f t="array" ref="AX268">SUM(IF('全入力（様式2-4）'!$G$17:$G$1200=$A268,IF('全入力（様式2-4）'!$AD$14:$AF$14=$AR268,'全入力（様式2-4）'!$AD$17:$AF$1200)))</f>
        <v>0</v>
      </c>
      <c r="AY268" s="47" t="str">
        <f t="shared" si="261"/>
        <v/>
      </c>
      <c r="AZ268" s="1890"/>
      <c r="BA268" s="46">
        <f t="shared" si="262"/>
        <v>0</v>
      </c>
      <c r="BB268" s="47" t="str">
        <f t="shared" si="263"/>
        <v/>
      </c>
      <c r="BC268" s="46">
        <f t="array" ref="BC268">SUM(IF('全入力（様式2-4）'!$G$17:$G$1200=$A268,IF('全入力（様式2-4）'!$AW$14:$AY$14=$AR268,'全入力（様式2-4）'!$AW$17:$AY$1200)))</f>
        <v>0</v>
      </c>
      <c r="BD268" s="47" t="str">
        <f t="shared" si="264"/>
        <v/>
      </c>
      <c r="BE268" s="150" t="str">
        <f t="shared" si="265"/>
        <v/>
      </c>
      <c r="BF268" s="1890"/>
      <c r="BG268" s="46"/>
      <c r="BH268" s="47"/>
      <c r="BI268" s="47"/>
      <c r="BJ268" s="144"/>
      <c r="BK268" s="1890"/>
    </row>
    <row r="269" spans="1:63" s="18" customFormat="1" ht="14.25" customHeight="1" thickBot="1">
      <c r="A269" s="942">
        <f t="shared" si="253"/>
        <v>86</v>
      </c>
      <c r="B269" s="7">
        <f>'全入力（様式2-4）'!$I$6</f>
        <v>0</v>
      </c>
      <c r="C269" s="186">
        <f>IF(ISERROR(VLOOKUP($A269,'全入力（様式2-4）'!$G$17:$BY$1200,C$1,FALSE)),"",VLOOKUP($A269,'全入力（様式2-4）'!$G$17:$BY$1200,C$1,FALSE))</f>
        <v>0</v>
      </c>
      <c r="D269" s="186">
        <f>IF(ISERROR(VLOOKUP($A269,'全入力（様式2-4）'!$G$17:$BY$1200,D$1,FALSE)),"",VLOOKUP($A269,'全入力（様式2-4）'!$G$17:$BY$1200,D$1,FALSE))</f>
        <v>0</v>
      </c>
      <c r="E269" s="186">
        <f>IF(ISERROR(VLOOKUP($A269,'全入力（様式2-4）'!$G$17:$BY$1200,E$1,FALSE)),"",VLOOKUP($A269,'全入力（様式2-4）'!$G$17:$BY$1200,E$1,FALSE))</f>
        <v>0</v>
      </c>
      <c r="F269" s="186">
        <f>IF(ISERROR(VLOOKUP($A269,'全入力（様式2-4）'!$G$17:$BY$1200,F$1,FALSE)),"",VLOOKUP($A269,'全入力（様式2-4）'!$G$17:$BY$1200,F$1,FALSE))</f>
        <v>0</v>
      </c>
      <c r="G269" s="187" t="str">
        <f>'全入力（様式2-4）'!$P$5&amp;'全入力（様式2-4）'!$R$5&amp;$D269</f>
        <v>0</v>
      </c>
      <c r="H269" s="188" t="str">
        <f t="shared" si="254"/>
        <v/>
      </c>
      <c r="I269" s="189">
        <f>IF(ISERROR(VLOOKUP($A269,'全入力（様式2-4）'!$G$17:$BY$1200,I$1,FALSE)),"",VLOOKUP($A269,'全入力（様式2-4）'!$G$17:$BY$1200,I$1,FALSE))</f>
        <v>0</v>
      </c>
      <c r="J269" s="189" t="str">
        <f>IF(ISERROR(VLOOKUP($A269,'全入力（様式2-4）'!$G$17:$BY$1200,J$1,FALSE)),"",VLOOKUP($A269,'全入力（様式2-4）'!$G$17:$BY$1200,J$1,FALSE))</f>
        <v/>
      </c>
      <c r="K269" s="189">
        <f>IF(ISERROR(VLOOKUP($A269,'全入力（様式2-4）'!$G$17:$BY$1200,K$1,FALSE)),"",VLOOKUP($A269,'全入力（様式2-4）'!$G$17:$BY$1200,K$1,FALSE))</f>
        <v>0</v>
      </c>
      <c r="L269" s="189" t="str">
        <f>IF(ISERROR(VLOOKUP($A269,'全入力（様式2-4）'!$G$17:$BY$1200,L$1,FALSE)),"",VLOOKUP($A269,'全入力（様式2-4）'!$G$17:$BY$1200,L$1,FALSE))</f>
        <v/>
      </c>
      <c r="M269" s="190">
        <f>IF(ISERROR(VLOOKUP($A269,'全入力（様式2-4）'!$G$17:$BY$1200,M$1,FALSE)),"",VLOOKUP($A269,'全入力（様式2-4）'!$G$17:$BY$1200,M$1,FALSE))</f>
        <v>0</v>
      </c>
      <c r="N269" s="190" t="str">
        <f>IF(ISERROR(VLOOKUP($A269,'全入力（様式2-4）'!$G$17:$BY$1200,N$1,FALSE)),"",VLOOKUP($A269,'全入力（様式2-4）'!$G$17:$BY$1200,N$1,FALSE))</f>
        <v/>
      </c>
      <c r="O269" s="190">
        <f>IF(ISERROR(VLOOKUP($A269,'全入力（様式2-4）'!$G$17:$BY$1200,O$1,FALSE)),"",VLOOKUP($A269,'全入力（様式2-4）'!$G$17:$BY$1200,O$1,FALSE))</f>
        <v>0</v>
      </c>
      <c r="P269" s="190" t="str">
        <f>IF(ISERROR(VLOOKUP($A269,'全入力（様式2-4）'!$G$17:$BY$1200,P$1,FALSE)),"",VLOOKUP($A269,'全入力（様式2-4）'!$G$17:$BY$1200,P$1,FALSE))</f>
        <v/>
      </c>
      <c r="Q269" s="191">
        <f>IF(ISERROR(VLOOKUP($A269,'全入力（様式2-4）'!$G$17:$BY$1200,Q$1,FALSE)),"",VLOOKUP($A269,'全入力（様式2-4）'!$G$17:$BY$1200,Q$1,FALSE))</f>
        <v>0</v>
      </c>
      <c r="R269" s="192">
        <f>IF(ISERROR(VLOOKUP($A269,'全入力（様式2-4）'!$G$17:$BY$1200,R$1,FALSE)),"",VLOOKUP($A269,'全入力（様式2-4）'!$G$17:$BY$1200,R$1,FALSE))</f>
        <v>0</v>
      </c>
      <c r="S269" s="192" t="str">
        <f>IF(ISERROR(VLOOKUP($A269,'全入力（様式2-4）'!$G$17:$BY$1200,S$1,FALSE)),"",VLOOKUP($A269,'全入力（様式2-4）'!$G$17:$BY$1200,S$1,FALSE))</f>
        <v/>
      </c>
      <c r="T269" s="192"/>
      <c r="U269" s="192"/>
      <c r="V269" s="192"/>
      <c r="W269" s="192"/>
      <c r="X269" s="192"/>
      <c r="Y269" s="192"/>
      <c r="Z269" s="189">
        <f>IF(ISERROR(VLOOKUP($A269,'全入力（様式2-4）'!$G$17:$BY$1200,Z$1,FALSE)),"",VLOOKUP($A269,'全入力（様式2-4）'!$G$17:$BY$1200,Z$1,FALSE))</f>
        <v>0</v>
      </c>
      <c r="AA269" s="189">
        <f>IF(ISERROR(VLOOKUP($A269,'全入力（様式2-4）'!$G$17:$BY$1200,AA$1,FALSE)),"",VLOOKUP($A269,'全入力（様式2-4）'!$G$17:$BY$1200,AA$1,FALSE))</f>
        <v>0</v>
      </c>
      <c r="AB269" s="189">
        <f>IF(ISERROR(VLOOKUP($A269,'全入力（様式2-4）'!$G$17:$BY$1200,AB$1,FALSE)),"",VLOOKUP($A269,'全入力（様式2-4）'!$G$17:$BY$1200,AB$1,FALSE))</f>
        <v>0</v>
      </c>
      <c r="AC269" s="189">
        <f>IF(ISERROR(VLOOKUP($A269,'全入力（様式2-4）'!$G$17:$BY$1200,AC$1,FALSE)),"",VLOOKUP($A269,'全入力（様式2-4）'!$G$17:$BY$1200,AC$1,FALSE))</f>
        <v>0</v>
      </c>
      <c r="AD269" s="202">
        <f>IF(ISERROR(VLOOKUP($A269,'全入力（様式2-4）'!$G$17:$BY$1200,AD$1,FALSE)),"",VLOOKUP($A269,'全入力（様式2-4）'!$G$17:$BY$1200,AD$1,FALSE))</f>
        <v>0</v>
      </c>
      <c r="AE269" s="190"/>
      <c r="AF269" s="190"/>
      <c r="AG269" s="190"/>
      <c r="AH269" s="319" t="str">
        <f t="shared" si="255"/>
        <v>00</v>
      </c>
      <c r="AI269" s="193" t="str">
        <f>IF(ISERROR(VLOOKUP($G269&amp;AI$8,参照!$P$4:$U$500,5,FALSE)),"",VLOOKUP($G269&amp;AI$8,参照!$P$4:$U$500,5,FALSE))</f>
        <v/>
      </c>
      <c r="AJ269" s="193" t="str">
        <f>IF(ISERROR(VLOOKUP($G269&amp;AJ$8,参照!$P$4:$U$500,5,FALSE)),"",VLOOKUP($G269&amp;AJ$8,参照!$P$4:$U$500,5,FALSE))</f>
        <v/>
      </c>
      <c r="AK269" s="188">
        <v>31</v>
      </c>
      <c r="AL269" s="188">
        <v>85</v>
      </c>
      <c r="AM269" s="37"/>
      <c r="AN269" s="74">
        <f>IF(ISERROR(VLOOKUP($A269,'全入力（様式2-4）'!$G$17:$BY$1200,AN$1,FALSE)),"",VLOOKUP($A269,'全入力（様式2-4）'!$G$17:$BY$1200,AN$1,FALSE))</f>
        <v>0</v>
      </c>
      <c r="AO269" s="79">
        <f>IF(ISERROR(VLOOKUP($A269,'全入力（様式2-4）'!$G$17:$BY$1200,AO$1,FALSE)),"",VLOOKUP($A269,'全入力（様式2-4）'!$G$17:$BY$1200,AO$1,FALSE))</f>
        <v>0</v>
      </c>
      <c r="AP269" s="48">
        <f>IF(ISERROR(VLOOKUP($A269,'全入力（様式2-4）'!$G$17:$BY$1200,AP$1,FALSE)),"",VLOOKUP($A269,'全入力（様式2-4）'!$G$17:$BY$1200,AP$1,FALSE))</f>
        <v>0</v>
      </c>
      <c r="AQ269" s="64" t="str">
        <f>IF(ISERROR(VLOOKUP($G269,参照!$U$4:$W$102,3,FALSE)),"",VLOOKUP($G269,参照!$U$4:$W$102,3,FALSE))</f>
        <v/>
      </c>
      <c r="AR269" s="378" t="str">
        <f t="shared" ref="AR269" si="326">IF($AN269&lt;&gt;0,1/3,"")</f>
        <v/>
      </c>
      <c r="AS269" s="49" t="str">
        <f t="shared" si="257"/>
        <v/>
      </c>
      <c r="AT269" s="49" t="str">
        <f t="shared" si="258"/>
        <v/>
      </c>
      <c r="AU269" s="49" t="str">
        <f t="shared" si="259"/>
        <v/>
      </c>
      <c r="AV269" s="49" t="str">
        <f t="shared" si="260"/>
        <v/>
      </c>
      <c r="AW269" s="49" t="str">
        <f t="shared" si="252"/>
        <v/>
      </c>
      <c r="AX269" s="50">
        <f t="array" ref="AX269">SUM(IF('全入力（様式2-4）'!$G$17:$G$1200=$A269,IF('全入力（様式2-4）'!$AD$14:$AF$14=$AR269,'全入力（様式2-4）'!$AD$17:$AF$1200)))</f>
        <v>0</v>
      </c>
      <c r="AY269" s="51" t="str">
        <f t="shared" si="261"/>
        <v/>
      </c>
      <c r="AZ269" s="1891"/>
      <c r="BA269" s="50">
        <f t="shared" si="262"/>
        <v>0</v>
      </c>
      <c r="BB269" s="51" t="str">
        <f t="shared" si="263"/>
        <v/>
      </c>
      <c r="BC269" s="50">
        <f t="array" ref="BC269">SUM(IF('全入力（様式2-4）'!$G$17:$G$1200=$A269,IF('全入力（様式2-4）'!$AW$14:$AY$14=$AR269,'全入力（様式2-4）'!$AW$17:$AY$1200)))</f>
        <v>0</v>
      </c>
      <c r="BD269" s="51" t="str">
        <f t="shared" si="264"/>
        <v/>
      </c>
      <c r="BE269" s="151" t="str">
        <f t="shared" si="265"/>
        <v/>
      </c>
      <c r="BF269" s="1891"/>
      <c r="BG269" s="50"/>
      <c r="BH269" s="51"/>
      <c r="BI269" s="51"/>
      <c r="BJ269" s="145"/>
      <c r="BK269" s="1891"/>
    </row>
    <row r="270" spans="1:63" s="18" customFormat="1" ht="14.25" customHeight="1">
      <c r="A270" s="941">
        <f>A267+1</f>
        <v>87</v>
      </c>
      <c r="B270" s="178">
        <f>'全入力（様式2-4）'!$I$6</f>
        <v>0</v>
      </c>
      <c r="C270" s="177">
        <f>IF(ISERROR(VLOOKUP($A270,'全入力（様式2-4）'!$G$17:$BY$1200,C$1,FALSE)),"",VLOOKUP($A270,'全入力（様式2-4）'!$G$17:$BY$1200,C$1,FALSE))</f>
        <v>0</v>
      </c>
      <c r="D270" s="177">
        <f>IF(ISERROR(VLOOKUP($A270,'全入力（様式2-4）'!$G$17:$BY$1200,D$1,FALSE)),"",VLOOKUP($A270,'全入力（様式2-4）'!$G$17:$BY$1200,D$1,FALSE))</f>
        <v>0</v>
      </c>
      <c r="E270" s="177">
        <f>IF(ISERROR(VLOOKUP($A270,'全入力（様式2-4）'!$G$17:$BY$1200,E$1,FALSE)),"",VLOOKUP($A270,'全入力（様式2-4）'!$G$17:$BY$1200,E$1,FALSE))</f>
        <v>0</v>
      </c>
      <c r="F270" s="177">
        <f>IF(ISERROR(VLOOKUP($A270,'全入力（様式2-4）'!$G$17:$BY$1200,F$1,FALSE)),"",VLOOKUP($A270,'全入力（様式2-4）'!$G$17:$BY$1200,F$1,FALSE))</f>
        <v>0</v>
      </c>
      <c r="G270" s="179" t="str">
        <f>'全入力（様式2-4）'!$P$5&amp;'全入力（様式2-4）'!$R$5&amp;$D270</f>
        <v>0</v>
      </c>
      <c r="H270" s="180" t="str">
        <f t="shared" si="254"/>
        <v/>
      </c>
      <c r="I270" s="181">
        <f>IF(ISERROR(VLOOKUP($A270,'全入力（様式2-4）'!$G$17:$BY$1200,I$1,FALSE)),"",VLOOKUP($A270,'全入力（様式2-4）'!$G$17:$BY$1200,I$1,FALSE))</f>
        <v>0</v>
      </c>
      <c r="J270" s="181" t="str">
        <f>IF(ISERROR(VLOOKUP($A270,'全入力（様式2-4）'!$G$17:$BY$1200,J$1,FALSE)),"",VLOOKUP($A270,'全入力（様式2-4）'!$G$17:$BY$1200,J$1,FALSE))</f>
        <v/>
      </c>
      <c r="K270" s="181">
        <f>IF(ISERROR(VLOOKUP($A270,'全入力（様式2-4）'!$G$17:$BY$1200,K$1,FALSE)),"",VLOOKUP($A270,'全入力（様式2-4）'!$G$17:$BY$1200,K$1,FALSE))</f>
        <v>0</v>
      </c>
      <c r="L270" s="181" t="str">
        <f>IF(ISERROR(VLOOKUP($A270,'全入力（様式2-4）'!$G$17:$BY$1200,L$1,FALSE)),"",VLOOKUP($A270,'全入力（様式2-4）'!$G$17:$BY$1200,L$1,FALSE))</f>
        <v/>
      </c>
      <c r="M270" s="182">
        <f>IF(ISERROR(VLOOKUP($A270,'全入力（様式2-4）'!$G$17:$BY$1200,M$1,FALSE)),"",VLOOKUP($A270,'全入力（様式2-4）'!$G$17:$BY$1200,M$1,FALSE))</f>
        <v>0</v>
      </c>
      <c r="N270" s="182" t="str">
        <f>IF(ISERROR(VLOOKUP($A270,'全入力（様式2-4）'!$G$17:$BY$1200,N$1,FALSE)),"",VLOOKUP($A270,'全入力（様式2-4）'!$G$17:$BY$1200,N$1,FALSE))</f>
        <v/>
      </c>
      <c r="O270" s="182">
        <f>IF(ISERROR(VLOOKUP($A270,'全入力（様式2-4）'!$G$17:$BY$1200,O$1,FALSE)),"",VLOOKUP($A270,'全入力（様式2-4）'!$G$17:$BY$1200,O$1,FALSE))</f>
        <v>0</v>
      </c>
      <c r="P270" s="182" t="str">
        <f>IF(ISERROR(VLOOKUP($A270,'全入力（様式2-4）'!$G$17:$BY$1200,P$1,FALSE)),"",VLOOKUP($A270,'全入力（様式2-4）'!$G$17:$BY$1200,P$1,FALSE))</f>
        <v/>
      </c>
      <c r="Q270" s="183">
        <f>IF(ISERROR(VLOOKUP($A270,'全入力（様式2-4）'!$G$17:$BY$1200,Q$1,FALSE)),"",VLOOKUP($A270,'全入力（様式2-4）'!$G$17:$BY$1200,Q$1,FALSE))</f>
        <v>0</v>
      </c>
      <c r="R270" s="184">
        <f>IF(ISERROR(VLOOKUP($A270,'全入力（様式2-4）'!$G$17:$BY$1200,R$1,FALSE)),"",VLOOKUP($A270,'全入力（様式2-4）'!$G$17:$BY$1200,R$1,FALSE))</f>
        <v>0</v>
      </c>
      <c r="S270" s="184" t="str">
        <f>IF(ISERROR(VLOOKUP($A270,'全入力（様式2-4）'!$G$17:$BY$1200,S$1,FALSE)),"",VLOOKUP($A270,'全入力（様式2-4）'!$G$17:$BY$1200,S$1,FALSE))</f>
        <v/>
      </c>
      <c r="T270" s="184"/>
      <c r="U270" s="184"/>
      <c r="V270" s="537"/>
      <c r="W270" s="537"/>
      <c r="X270" s="537"/>
      <c r="Y270" s="537"/>
      <c r="Z270" s="181">
        <f>IF(ISERROR(VLOOKUP($A270,'全入力（様式2-4）'!$G$17:$BY$1200,Z$1,FALSE)),"",VLOOKUP($A270,'全入力（様式2-4）'!$G$17:$BY$1200,Z$1,FALSE))</f>
        <v>0</v>
      </c>
      <c r="AA270" s="181">
        <f>IF(ISERROR(VLOOKUP($A270,'全入力（様式2-4）'!$G$17:$BY$1200,AA$1,FALSE)),"",VLOOKUP($A270,'全入力（様式2-4）'!$G$17:$BY$1200,AA$1,FALSE))</f>
        <v>0</v>
      </c>
      <c r="AB270" s="181">
        <f>IF(ISERROR(VLOOKUP($A270,'全入力（様式2-4）'!$G$17:$BY$1200,AB$1,FALSE)),"",VLOOKUP($A270,'全入力（様式2-4）'!$G$17:$BY$1200,AB$1,FALSE))</f>
        <v>0</v>
      </c>
      <c r="AC270" s="181">
        <f>IF(ISERROR(VLOOKUP($A270,'全入力（様式2-4）'!$G$17:$BY$1200,AC$1,FALSE)),"",VLOOKUP($A270,'全入力（様式2-4）'!$G$17:$BY$1200,AC$1,FALSE))</f>
        <v>0</v>
      </c>
      <c r="AD270" s="201">
        <f>IF(ISERROR(VLOOKUP($A270,'全入力（様式2-4）'!$G$17:$BY$1200,AD$1,FALSE)),"",VLOOKUP($A270,'全入力（様式2-4）'!$G$17:$BY$1200,AD$1,FALSE))</f>
        <v>0</v>
      </c>
      <c r="AE270" s="182"/>
      <c r="AF270" s="182"/>
      <c r="AG270" s="182"/>
      <c r="AH270" s="318" t="str">
        <f t="shared" si="255"/>
        <v>00</v>
      </c>
      <c r="AI270" s="185" t="str">
        <f>IF(ISERROR(VLOOKUP($G270&amp;AI$8,参照!$P$4:$U$500,5,FALSE)),"",VLOOKUP($G270&amp;AI$8,参照!$P$4:$U$500,5,FALSE))</f>
        <v/>
      </c>
      <c r="AJ270" s="185" t="str">
        <f>IF(ISERROR(VLOOKUP($G270&amp;AJ$8,参照!$P$4:$U$500,5,FALSE)),"",VLOOKUP($G270&amp;AJ$8,参照!$P$4:$U$500,5,FALSE))</f>
        <v/>
      </c>
      <c r="AK270" s="180">
        <v>27</v>
      </c>
      <c r="AL270" s="180">
        <v>83</v>
      </c>
      <c r="AM270" s="37"/>
      <c r="AN270" s="76">
        <f>IF(ISERROR(VLOOKUP($A270,'全入力（様式2-4）'!$G$17:$BY$1200,AN$1,FALSE)),"",VLOOKUP($A270,'全入力（様式2-4）'!$G$17:$BY$1200,AN$1,FALSE))</f>
        <v>0</v>
      </c>
      <c r="AO270" s="77">
        <f>IF(ISERROR(VLOOKUP($A270,'全入力（様式2-4）'!$G$17:$BY$1200,AO$1,FALSE)),"",VLOOKUP($A270,'全入力（様式2-4）'!$G$17:$BY$1200,AO$1,FALSE))</f>
        <v>0</v>
      </c>
      <c r="AP270" s="52">
        <f>IF(ISERROR(VLOOKUP($A270,'全入力（様式2-4）'!$G$17:$BY$1200,AP$1,FALSE)),"",VLOOKUP($A270,'全入力（様式2-4）'!$G$17:$BY$1200,AP$1,FALSE))</f>
        <v>0</v>
      </c>
      <c r="AQ270" s="84" t="str">
        <f>IF(ISERROR(VLOOKUP($G270,参照!$U$4:$W$102,3,FALSE)),"",VLOOKUP($G270,参照!$U$4:$W$102,3,FALSE))</f>
        <v/>
      </c>
      <c r="AR270" s="376" t="str">
        <f t="shared" ref="AR270" si="327">IF($AN270&lt;&gt;0,"満額","")</f>
        <v/>
      </c>
      <c r="AS270" s="53" t="str">
        <f t="shared" si="257"/>
        <v/>
      </c>
      <c r="AT270" s="53" t="str">
        <f t="shared" si="258"/>
        <v/>
      </c>
      <c r="AU270" s="53" t="str">
        <f t="shared" si="259"/>
        <v/>
      </c>
      <c r="AV270" s="53" t="str">
        <f t="shared" si="260"/>
        <v/>
      </c>
      <c r="AW270" s="53" t="str">
        <f t="shared" si="252"/>
        <v/>
      </c>
      <c r="AX270" s="54">
        <f t="array" ref="AX270">SUM(IF('全入力（様式2-4）'!$G$17:$G$1200=$A270,IF('全入力（様式2-4）'!$AD$14:$AF$14=$AR270,'全入力（様式2-4）'!$AD$17:$AF$1200)))</f>
        <v>0</v>
      </c>
      <c r="AY270" s="55" t="str">
        <f t="shared" si="261"/>
        <v/>
      </c>
      <c r="AZ270" s="1889">
        <f>IF(ISERROR(VLOOKUP($A270,'全入力（様式2-4）'!$G$17:$BY$1200,AZ$1,FALSE)),"",VLOOKUP($A270,'全入力（様式2-4）'!$G$17:$BY$1200,AZ$1,FALSE))</f>
        <v>0</v>
      </c>
      <c r="BA270" s="54">
        <f t="shared" si="262"/>
        <v>0</v>
      </c>
      <c r="BB270" s="55" t="str">
        <f t="shared" si="263"/>
        <v/>
      </c>
      <c r="BC270" s="54">
        <f t="array" ref="BC270">SUM(IF('全入力（様式2-4）'!$G$17:$G$1200=$A270,IF('全入力（様式2-4）'!$AW$14:$AY$14=$AR270,'全入力（様式2-4）'!$AW$17:$AY$1200)))</f>
        <v>0</v>
      </c>
      <c r="BD270" s="55" t="str">
        <f t="shared" si="264"/>
        <v/>
      </c>
      <c r="BE270" s="152" t="str">
        <f t="shared" si="265"/>
        <v/>
      </c>
      <c r="BF270" s="1889">
        <f>IF(ISERROR(VLOOKUP($A270,'全入力（様式2-4）'!$G$17:$BY$1200,BF$1,FALSE)),"",VLOOKUP($A270,'全入力（様式2-4）'!$G$17:$BY$1200,BF$1,FALSE))</f>
        <v>0</v>
      </c>
      <c r="BG270" s="54"/>
      <c r="BH270" s="55"/>
      <c r="BI270" s="55"/>
      <c r="BJ270" s="146"/>
      <c r="BK270" s="1889"/>
    </row>
    <row r="271" spans="1:63" s="18" customFormat="1" ht="14.25" customHeight="1">
      <c r="A271" s="940">
        <f t="shared" si="253"/>
        <v>87</v>
      </c>
      <c r="B271" s="1">
        <f>'全入力（様式2-4）'!$I$6</f>
        <v>0</v>
      </c>
      <c r="C271" s="35">
        <f>IF(ISERROR(VLOOKUP($A271,'全入力（様式2-4）'!$G$17:$BY$1200,C$1,FALSE)),"",VLOOKUP($A271,'全入力（様式2-4）'!$G$17:$BY$1200,C$1,FALSE))</f>
        <v>0</v>
      </c>
      <c r="D271" s="35">
        <f>IF(ISERROR(VLOOKUP($A271,'全入力（様式2-4）'!$G$17:$BY$1200,D$1,FALSE)),"",VLOOKUP($A271,'全入力（様式2-4）'!$G$17:$BY$1200,D$1,FALSE))</f>
        <v>0</v>
      </c>
      <c r="E271" s="35">
        <f>IF(ISERROR(VLOOKUP($A271,'全入力（様式2-4）'!$G$17:$BY$1200,E$1,FALSE)),"",VLOOKUP($A271,'全入力（様式2-4）'!$G$17:$BY$1200,E$1,FALSE))</f>
        <v>0</v>
      </c>
      <c r="F271" s="35">
        <f>IF(ISERROR(VLOOKUP($A271,'全入力（様式2-4）'!$G$17:$BY$1200,F$1,FALSE)),"",VLOOKUP($A271,'全入力（様式2-4）'!$G$17:$BY$1200,F$1,FALSE))</f>
        <v>0</v>
      </c>
      <c r="G271" s="36" t="str">
        <f>'全入力（様式2-4）'!$P$5&amp;'全入力（様式2-4）'!$R$5&amp;$D271</f>
        <v>0</v>
      </c>
      <c r="H271" s="37" t="str">
        <f t="shared" si="254"/>
        <v/>
      </c>
      <c r="I271" s="38">
        <f>IF(ISERROR(VLOOKUP($A271,'全入力（様式2-4）'!$G$17:$BY$1200,I$1,FALSE)),"",VLOOKUP($A271,'全入力（様式2-4）'!$G$17:$BY$1200,I$1,FALSE))</f>
        <v>0</v>
      </c>
      <c r="J271" s="38" t="str">
        <f>IF(ISERROR(VLOOKUP($A271,'全入力（様式2-4）'!$G$17:$BY$1200,J$1,FALSE)),"",VLOOKUP($A271,'全入力（様式2-4）'!$G$17:$BY$1200,J$1,FALSE))</f>
        <v/>
      </c>
      <c r="K271" s="38">
        <f>IF(ISERROR(VLOOKUP($A271,'全入力（様式2-4）'!$G$17:$BY$1200,K$1,FALSE)),"",VLOOKUP($A271,'全入力（様式2-4）'!$G$17:$BY$1200,K$1,FALSE))</f>
        <v>0</v>
      </c>
      <c r="L271" s="38" t="str">
        <f>IF(ISERROR(VLOOKUP($A271,'全入力（様式2-4）'!$G$17:$BY$1200,L$1,FALSE)),"",VLOOKUP($A271,'全入力（様式2-4）'!$G$17:$BY$1200,L$1,FALSE))</f>
        <v/>
      </c>
      <c r="M271" s="112">
        <f>IF(ISERROR(VLOOKUP($A271,'全入力（様式2-4）'!$G$17:$BY$1200,M$1,FALSE)),"",VLOOKUP($A271,'全入力（様式2-4）'!$G$17:$BY$1200,M$1,FALSE))</f>
        <v>0</v>
      </c>
      <c r="N271" s="112" t="str">
        <f>IF(ISERROR(VLOOKUP($A271,'全入力（様式2-4）'!$G$17:$BY$1200,N$1,FALSE)),"",VLOOKUP($A271,'全入力（様式2-4）'!$G$17:$BY$1200,N$1,FALSE))</f>
        <v/>
      </c>
      <c r="O271" s="112">
        <f>IF(ISERROR(VLOOKUP($A271,'全入力（様式2-4）'!$G$17:$BY$1200,O$1,FALSE)),"",VLOOKUP($A271,'全入力（様式2-4）'!$G$17:$BY$1200,O$1,FALSE))</f>
        <v>0</v>
      </c>
      <c r="P271" s="112" t="str">
        <f>IF(ISERROR(VLOOKUP($A271,'全入力（様式2-4）'!$G$17:$BY$1200,P$1,FALSE)),"",VLOOKUP($A271,'全入力（様式2-4）'!$G$17:$BY$1200,P$1,FALSE))</f>
        <v/>
      </c>
      <c r="Q271" s="176">
        <f>IF(ISERROR(VLOOKUP($A271,'全入力（様式2-4）'!$G$17:$BY$1200,Q$1,FALSE)),"",VLOOKUP($A271,'全入力（様式2-4）'!$G$17:$BY$1200,Q$1,FALSE))</f>
        <v>0</v>
      </c>
      <c r="R271" s="105">
        <f>IF(ISERROR(VLOOKUP($A271,'全入力（様式2-4）'!$G$17:$BY$1200,R$1,FALSE)),"",VLOOKUP($A271,'全入力（様式2-4）'!$G$17:$BY$1200,R$1,FALSE))</f>
        <v>0</v>
      </c>
      <c r="S271" s="105" t="str">
        <f>IF(ISERROR(VLOOKUP($A271,'全入力（様式2-4）'!$G$17:$BY$1200,S$1,FALSE)),"",VLOOKUP($A271,'全入力（様式2-4）'!$G$17:$BY$1200,S$1,FALSE))</f>
        <v/>
      </c>
      <c r="T271" s="105"/>
      <c r="U271" s="105"/>
      <c r="V271" s="105"/>
      <c r="W271" s="105"/>
      <c r="X271" s="105"/>
      <c r="Y271" s="105"/>
      <c r="Z271" s="38">
        <f>IF(ISERROR(VLOOKUP($A271,'全入力（様式2-4）'!$G$17:$BY$1200,Z$1,FALSE)),"",VLOOKUP($A271,'全入力（様式2-4）'!$G$17:$BY$1200,Z$1,FALSE))</f>
        <v>0</v>
      </c>
      <c r="AA271" s="38">
        <f>IF(ISERROR(VLOOKUP($A271,'全入力（様式2-4）'!$G$17:$BY$1200,AA$1,FALSE)),"",VLOOKUP($A271,'全入力（様式2-4）'!$G$17:$BY$1200,AA$1,FALSE))</f>
        <v>0</v>
      </c>
      <c r="AB271" s="38">
        <f>IF(ISERROR(VLOOKUP($A271,'全入力（様式2-4）'!$G$17:$BY$1200,AB$1,FALSE)),"",VLOOKUP($A271,'全入力（様式2-4）'!$G$17:$BY$1200,AB$1,FALSE))</f>
        <v>0</v>
      </c>
      <c r="AC271" s="38">
        <f>IF(ISERROR(VLOOKUP($A271,'全入力（様式2-4）'!$G$17:$BY$1200,AC$1,FALSE)),"",VLOOKUP($A271,'全入力（様式2-4）'!$G$17:$BY$1200,AC$1,FALSE))</f>
        <v>0</v>
      </c>
      <c r="AD271" s="200">
        <f>IF(ISERROR(VLOOKUP($A271,'全入力（様式2-4）'!$G$17:$BY$1200,AD$1,FALSE)),"",VLOOKUP($A271,'全入力（様式2-4）'!$G$17:$BY$1200,AD$1,FALSE))</f>
        <v>0</v>
      </c>
      <c r="AE271" s="112"/>
      <c r="AF271" s="112"/>
      <c r="AG271" s="112"/>
      <c r="AH271" s="317" t="str">
        <f t="shared" si="255"/>
        <v>00</v>
      </c>
      <c r="AI271" s="39" t="str">
        <f>IF(ISERROR(VLOOKUP($G271&amp;AI$8,参照!$P$4:$U$500,5,FALSE)),"",VLOOKUP($G271&amp;AI$8,参照!$P$4:$U$500,5,FALSE))</f>
        <v/>
      </c>
      <c r="AJ271" s="39" t="str">
        <f>IF(ISERROR(VLOOKUP($G271&amp;AJ$8,参照!$P$4:$U$500,5,FALSE)),"",VLOOKUP($G271&amp;AJ$8,参照!$P$4:$U$500,5,FALSE))</f>
        <v/>
      </c>
      <c r="AK271" s="37">
        <v>29</v>
      </c>
      <c r="AL271" s="37">
        <v>84</v>
      </c>
      <c r="AM271" s="37"/>
      <c r="AN271" s="72">
        <f>IF(ISERROR(VLOOKUP($A271,'全入力（様式2-4）'!$G$17:$BY$1200,AN$1,FALSE)),"",VLOOKUP($A271,'全入力（様式2-4）'!$G$17:$BY$1200,AN$1,FALSE))</f>
        <v>0</v>
      </c>
      <c r="AO271" s="78">
        <f>IF(ISERROR(VLOOKUP($A271,'全入力（様式2-4）'!$G$17:$BY$1200,AO$1,FALSE)),"",VLOOKUP($A271,'全入力（様式2-4）'!$G$17:$BY$1200,AO$1,FALSE))</f>
        <v>0</v>
      </c>
      <c r="AP271" s="44">
        <f>IF(ISERROR(VLOOKUP($A271,'全入力（様式2-4）'!$G$17:$BY$1200,AP$1,FALSE)),"",VLOOKUP($A271,'全入力（様式2-4）'!$G$17:$BY$1200,AP$1,FALSE))</f>
        <v>0</v>
      </c>
      <c r="AQ271" s="63" t="str">
        <f>IF(ISERROR(VLOOKUP($G271,参照!$U$4:$W$102,3,FALSE)),"",VLOOKUP($G271,参照!$U$4:$W$102,3,FALSE))</f>
        <v/>
      </c>
      <c r="AR271" s="377" t="str">
        <f t="shared" ref="AR271" si="328">IF($AN271&lt;&gt;0,2/3,"")</f>
        <v/>
      </c>
      <c r="AS271" s="45" t="str">
        <f t="shared" si="257"/>
        <v/>
      </c>
      <c r="AT271" s="45" t="str">
        <f t="shared" si="258"/>
        <v/>
      </c>
      <c r="AU271" s="45" t="str">
        <f t="shared" si="259"/>
        <v/>
      </c>
      <c r="AV271" s="45" t="str">
        <f t="shared" si="260"/>
        <v/>
      </c>
      <c r="AW271" s="45" t="str">
        <f t="shared" ref="AW271:AW334" si="329">IF(ISERROR($AP271-AT271),"",$AP271-AT271)</f>
        <v/>
      </c>
      <c r="AX271" s="46">
        <f t="array" ref="AX271">SUM(IF('全入力（様式2-4）'!$G$17:$G$1200=$A271,IF('全入力（様式2-4）'!$AD$14:$AF$14=$AR271,'全入力（様式2-4）'!$AD$17:$AF$1200)))</f>
        <v>0</v>
      </c>
      <c r="AY271" s="47" t="str">
        <f t="shared" si="261"/>
        <v/>
      </c>
      <c r="AZ271" s="1890"/>
      <c r="BA271" s="46">
        <f t="shared" si="262"/>
        <v>0</v>
      </c>
      <c r="BB271" s="47" t="str">
        <f t="shared" si="263"/>
        <v/>
      </c>
      <c r="BC271" s="46">
        <f t="array" ref="BC271">SUM(IF('全入力（様式2-4）'!$G$17:$G$1200=$A271,IF('全入力（様式2-4）'!$AW$14:$AY$14=$AR271,'全入力（様式2-4）'!$AW$17:$AY$1200)))</f>
        <v>0</v>
      </c>
      <c r="BD271" s="47" t="str">
        <f t="shared" si="264"/>
        <v/>
      </c>
      <c r="BE271" s="150" t="str">
        <f t="shared" si="265"/>
        <v/>
      </c>
      <c r="BF271" s="1890"/>
      <c r="BG271" s="46"/>
      <c r="BH271" s="47"/>
      <c r="BI271" s="47"/>
      <c r="BJ271" s="144"/>
      <c r="BK271" s="1890"/>
    </row>
    <row r="272" spans="1:63" s="18" customFormat="1" ht="14.25" customHeight="1" thickBot="1">
      <c r="A272" s="942">
        <f t="shared" ref="A272:A278" si="330">A269+1</f>
        <v>87</v>
      </c>
      <c r="B272" s="7">
        <f>'全入力（様式2-4）'!$I$6</f>
        <v>0</v>
      </c>
      <c r="C272" s="186">
        <f>IF(ISERROR(VLOOKUP($A272,'全入力（様式2-4）'!$G$17:$BY$1200,C$1,FALSE)),"",VLOOKUP($A272,'全入力（様式2-4）'!$G$17:$BY$1200,C$1,FALSE))</f>
        <v>0</v>
      </c>
      <c r="D272" s="186">
        <f>IF(ISERROR(VLOOKUP($A272,'全入力（様式2-4）'!$G$17:$BY$1200,D$1,FALSE)),"",VLOOKUP($A272,'全入力（様式2-4）'!$G$17:$BY$1200,D$1,FALSE))</f>
        <v>0</v>
      </c>
      <c r="E272" s="186">
        <f>IF(ISERROR(VLOOKUP($A272,'全入力（様式2-4）'!$G$17:$BY$1200,E$1,FALSE)),"",VLOOKUP($A272,'全入力（様式2-4）'!$G$17:$BY$1200,E$1,FALSE))</f>
        <v>0</v>
      </c>
      <c r="F272" s="186">
        <f>IF(ISERROR(VLOOKUP($A272,'全入力（様式2-4）'!$G$17:$BY$1200,F$1,FALSE)),"",VLOOKUP($A272,'全入力（様式2-4）'!$G$17:$BY$1200,F$1,FALSE))</f>
        <v>0</v>
      </c>
      <c r="G272" s="187" t="str">
        <f>'全入力（様式2-4）'!$P$5&amp;'全入力（様式2-4）'!$R$5&amp;$D272</f>
        <v>0</v>
      </c>
      <c r="H272" s="188" t="str">
        <f t="shared" ref="H272:H335" si="331">IF(AR272="満額",3/3,IF(AR272=2/3,2/3,IF(AR272=1/3,1/3,"")))</f>
        <v/>
      </c>
      <c r="I272" s="189">
        <f>IF(ISERROR(VLOOKUP($A272,'全入力（様式2-4）'!$G$17:$BY$1200,I$1,FALSE)),"",VLOOKUP($A272,'全入力（様式2-4）'!$G$17:$BY$1200,I$1,FALSE))</f>
        <v>0</v>
      </c>
      <c r="J272" s="189" t="str">
        <f>IF(ISERROR(VLOOKUP($A272,'全入力（様式2-4）'!$G$17:$BY$1200,J$1,FALSE)),"",VLOOKUP($A272,'全入力（様式2-4）'!$G$17:$BY$1200,J$1,FALSE))</f>
        <v/>
      </c>
      <c r="K272" s="189">
        <f>IF(ISERROR(VLOOKUP($A272,'全入力（様式2-4）'!$G$17:$BY$1200,K$1,FALSE)),"",VLOOKUP($A272,'全入力（様式2-4）'!$G$17:$BY$1200,K$1,FALSE))</f>
        <v>0</v>
      </c>
      <c r="L272" s="189" t="str">
        <f>IF(ISERROR(VLOOKUP($A272,'全入力（様式2-4）'!$G$17:$BY$1200,L$1,FALSE)),"",VLOOKUP($A272,'全入力（様式2-4）'!$G$17:$BY$1200,L$1,FALSE))</f>
        <v/>
      </c>
      <c r="M272" s="190">
        <f>IF(ISERROR(VLOOKUP($A272,'全入力（様式2-4）'!$G$17:$BY$1200,M$1,FALSE)),"",VLOOKUP($A272,'全入力（様式2-4）'!$G$17:$BY$1200,M$1,FALSE))</f>
        <v>0</v>
      </c>
      <c r="N272" s="190" t="str">
        <f>IF(ISERROR(VLOOKUP($A272,'全入力（様式2-4）'!$G$17:$BY$1200,N$1,FALSE)),"",VLOOKUP($A272,'全入力（様式2-4）'!$G$17:$BY$1200,N$1,FALSE))</f>
        <v/>
      </c>
      <c r="O272" s="190">
        <f>IF(ISERROR(VLOOKUP($A272,'全入力（様式2-4）'!$G$17:$BY$1200,O$1,FALSE)),"",VLOOKUP($A272,'全入力（様式2-4）'!$G$17:$BY$1200,O$1,FALSE))</f>
        <v>0</v>
      </c>
      <c r="P272" s="190" t="str">
        <f>IF(ISERROR(VLOOKUP($A272,'全入力（様式2-4）'!$G$17:$BY$1200,P$1,FALSE)),"",VLOOKUP($A272,'全入力（様式2-4）'!$G$17:$BY$1200,P$1,FALSE))</f>
        <v/>
      </c>
      <c r="Q272" s="191">
        <f>IF(ISERROR(VLOOKUP($A272,'全入力（様式2-4）'!$G$17:$BY$1200,Q$1,FALSE)),"",VLOOKUP($A272,'全入力（様式2-4）'!$G$17:$BY$1200,Q$1,FALSE))</f>
        <v>0</v>
      </c>
      <c r="R272" s="192">
        <f>IF(ISERROR(VLOOKUP($A272,'全入力（様式2-4）'!$G$17:$BY$1200,R$1,FALSE)),"",VLOOKUP($A272,'全入力（様式2-4）'!$G$17:$BY$1200,R$1,FALSE))</f>
        <v>0</v>
      </c>
      <c r="S272" s="192" t="str">
        <f>IF(ISERROR(VLOOKUP($A272,'全入力（様式2-4）'!$G$17:$BY$1200,S$1,FALSE)),"",VLOOKUP($A272,'全入力（様式2-4）'!$G$17:$BY$1200,S$1,FALSE))</f>
        <v/>
      </c>
      <c r="T272" s="192"/>
      <c r="U272" s="192"/>
      <c r="V272" s="192"/>
      <c r="W272" s="192"/>
      <c r="X272" s="192"/>
      <c r="Y272" s="192"/>
      <c r="Z272" s="189">
        <f>IF(ISERROR(VLOOKUP($A272,'全入力（様式2-4）'!$G$17:$BY$1200,Z$1,FALSE)),"",VLOOKUP($A272,'全入力（様式2-4）'!$G$17:$BY$1200,Z$1,FALSE))</f>
        <v>0</v>
      </c>
      <c r="AA272" s="189">
        <f>IF(ISERROR(VLOOKUP($A272,'全入力（様式2-4）'!$G$17:$BY$1200,AA$1,FALSE)),"",VLOOKUP($A272,'全入力（様式2-4）'!$G$17:$BY$1200,AA$1,FALSE))</f>
        <v>0</v>
      </c>
      <c r="AB272" s="189">
        <f>IF(ISERROR(VLOOKUP($A272,'全入力（様式2-4）'!$G$17:$BY$1200,AB$1,FALSE)),"",VLOOKUP($A272,'全入力（様式2-4）'!$G$17:$BY$1200,AB$1,FALSE))</f>
        <v>0</v>
      </c>
      <c r="AC272" s="189">
        <f>IF(ISERROR(VLOOKUP($A272,'全入力（様式2-4）'!$G$17:$BY$1200,AC$1,FALSE)),"",VLOOKUP($A272,'全入力（様式2-4）'!$G$17:$BY$1200,AC$1,FALSE))</f>
        <v>0</v>
      </c>
      <c r="AD272" s="202">
        <f>IF(ISERROR(VLOOKUP($A272,'全入力（様式2-4）'!$G$17:$BY$1200,AD$1,FALSE)),"",VLOOKUP($A272,'全入力（様式2-4）'!$G$17:$BY$1200,AD$1,FALSE))</f>
        <v>0</v>
      </c>
      <c r="AE272" s="190"/>
      <c r="AF272" s="190"/>
      <c r="AG272" s="190"/>
      <c r="AH272" s="319" t="str">
        <f t="shared" ref="AH272:AH335" si="332">AN272&amp;D272</f>
        <v>00</v>
      </c>
      <c r="AI272" s="193" t="str">
        <f>IF(ISERROR(VLOOKUP($G272&amp;AI$8,参照!$P$4:$U$500,5,FALSE)),"",VLOOKUP($G272&amp;AI$8,参照!$P$4:$U$500,5,FALSE))</f>
        <v/>
      </c>
      <c r="AJ272" s="193" t="str">
        <f>IF(ISERROR(VLOOKUP($G272&amp;AJ$8,参照!$P$4:$U$500,5,FALSE)),"",VLOOKUP($G272&amp;AJ$8,参照!$P$4:$U$500,5,FALSE))</f>
        <v/>
      </c>
      <c r="AK272" s="188">
        <v>31</v>
      </c>
      <c r="AL272" s="188">
        <v>85</v>
      </c>
      <c r="AM272" s="37"/>
      <c r="AN272" s="74">
        <f>IF(ISERROR(VLOOKUP($A272,'全入力（様式2-4）'!$G$17:$BY$1200,AN$1,FALSE)),"",VLOOKUP($A272,'全入力（様式2-4）'!$G$17:$BY$1200,AN$1,FALSE))</f>
        <v>0</v>
      </c>
      <c r="AO272" s="79">
        <f>IF(ISERROR(VLOOKUP($A272,'全入力（様式2-4）'!$G$17:$BY$1200,AO$1,FALSE)),"",VLOOKUP($A272,'全入力（様式2-4）'!$G$17:$BY$1200,AO$1,FALSE))</f>
        <v>0</v>
      </c>
      <c r="AP272" s="48">
        <f>IF(ISERROR(VLOOKUP($A272,'全入力（様式2-4）'!$G$17:$BY$1200,AP$1,FALSE)),"",VLOOKUP($A272,'全入力（様式2-4）'!$G$17:$BY$1200,AP$1,FALSE))</f>
        <v>0</v>
      </c>
      <c r="AQ272" s="64" t="str">
        <f>IF(ISERROR(VLOOKUP($G272,参照!$U$4:$W$102,3,FALSE)),"",VLOOKUP($G272,参照!$U$4:$W$102,3,FALSE))</f>
        <v/>
      </c>
      <c r="AR272" s="378" t="str">
        <f t="shared" ref="AR272" si="333">IF($AN272&lt;&gt;0,1/3,"")</f>
        <v/>
      </c>
      <c r="AS272" s="49" t="str">
        <f t="shared" ref="AS272:AS335" si="334">IF(ISERROR(ROUNDUP(AJ272*H272,-2)),"",ROUNDUP(AJ272*H272,-2))</f>
        <v/>
      </c>
      <c r="AT272" s="49" t="str">
        <f t="shared" ref="AT272:AT335" si="335">IF(OR(L272="",L272=0),"",IF(ISERROR(IF($AN272&lt;&gt;0,MIN(L272,AJ272),"")*H272),"",IF($AN272&lt;&gt;0,MIN(L272,AJ272),"")*H272))</f>
        <v/>
      </c>
      <c r="AU272" s="49" t="str">
        <f t="shared" ref="AU272:AU335" si="336">AT272</f>
        <v/>
      </c>
      <c r="AV272" s="49" t="str">
        <f t="shared" ref="AV272:AV335" si="337">AT272</f>
        <v/>
      </c>
      <c r="AW272" s="49" t="str">
        <f t="shared" si="329"/>
        <v/>
      </c>
      <c r="AX272" s="50">
        <f t="array" ref="AX272">SUM(IF('全入力（様式2-4）'!$G$17:$G$1200=$A272,IF('全入力（様式2-4）'!$AD$14:$AF$14=$AR272,'全入力（様式2-4）'!$AD$17:$AF$1200)))</f>
        <v>0</v>
      </c>
      <c r="AY272" s="51" t="str">
        <f t="shared" ref="AY272:AY335" si="338">IF(ISERROR(ROUNDUP(AT272,-2)*AX272),"",ROUNDUP(AT272,-2)*AX272)</f>
        <v/>
      </c>
      <c r="AZ272" s="1891"/>
      <c r="BA272" s="50">
        <f t="shared" ref="BA272:BA335" si="339">AX272</f>
        <v>0</v>
      </c>
      <c r="BB272" s="51" t="str">
        <f t="shared" ref="BB272:BB335" si="340">AY272</f>
        <v/>
      </c>
      <c r="BC272" s="50">
        <f t="array" ref="BC272">SUM(IF('全入力（様式2-4）'!$G$17:$G$1200=$A272,IF('全入力（様式2-4）'!$AW$14:$AY$14=$AR272,'全入力（様式2-4）'!$AW$17:$AY$1200)))</f>
        <v>0</v>
      </c>
      <c r="BD272" s="51" t="str">
        <f t="shared" ref="BD272:BD335" si="341">IF(ISERROR(ROUNDUP(AU272,-2)*BC272),"",ROUNDUP(AU272,-2)*BC272)</f>
        <v/>
      </c>
      <c r="BE272" s="151" t="str">
        <f t="shared" ref="BE272:BE335" si="342">BD272</f>
        <v/>
      </c>
      <c r="BF272" s="1891"/>
      <c r="BG272" s="50"/>
      <c r="BH272" s="51"/>
      <c r="BI272" s="51"/>
      <c r="BJ272" s="145"/>
      <c r="BK272" s="1891"/>
    </row>
    <row r="273" spans="1:63" s="18" customFormat="1" ht="14.25" customHeight="1">
      <c r="A273" s="941">
        <f>A270+1</f>
        <v>88</v>
      </c>
      <c r="B273" s="178">
        <f>'全入力（様式2-4）'!$I$6</f>
        <v>0</v>
      </c>
      <c r="C273" s="177">
        <f>IF(ISERROR(VLOOKUP($A273,'全入力（様式2-4）'!$G$17:$BY$1200,C$1,FALSE)),"",VLOOKUP($A273,'全入力（様式2-4）'!$G$17:$BY$1200,C$1,FALSE))</f>
        <v>0</v>
      </c>
      <c r="D273" s="177">
        <f>IF(ISERROR(VLOOKUP($A273,'全入力（様式2-4）'!$G$17:$BY$1200,D$1,FALSE)),"",VLOOKUP($A273,'全入力（様式2-4）'!$G$17:$BY$1200,D$1,FALSE))</f>
        <v>0</v>
      </c>
      <c r="E273" s="177">
        <f>IF(ISERROR(VLOOKUP($A273,'全入力（様式2-4）'!$G$17:$BY$1200,E$1,FALSE)),"",VLOOKUP($A273,'全入力（様式2-4）'!$G$17:$BY$1200,E$1,FALSE))</f>
        <v>0</v>
      </c>
      <c r="F273" s="177">
        <f>IF(ISERROR(VLOOKUP($A273,'全入力（様式2-4）'!$G$17:$BY$1200,F$1,FALSE)),"",VLOOKUP($A273,'全入力（様式2-4）'!$G$17:$BY$1200,F$1,FALSE))</f>
        <v>0</v>
      </c>
      <c r="G273" s="179" t="str">
        <f>'全入力（様式2-4）'!$P$5&amp;'全入力（様式2-4）'!$R$5&amp;$D273</f>
        <v>0</v>
      </c>
      <c r="H273" s="180" t="str">
        <f t="shared" si="331"/>
        <v/>
      </c>
      <c r="I273" s="181">
        <f>IF(ISERROR(VLOOKUP($A273,'全入力（様式2-4）'!$G$17:$BY$1200,I$1,FALSE)),"",VLOOKUP($A273,'全入力（様式2-4）'!$G$17:$BY$1200,I$1,FALSE))</f>
        <v>0</v>
      </c>
      <c r="J273" s="181" t="str">
        <f>IF(ISERROR(VLOOKUP($A273,'全入力（様式2-4）'!$G$17:$BY$1200,J$1,FALSE)),"",VLOOKUP($A273,'全入力（様式2-4）'!$G$17:$BY$1200,J$1,FALSE))</f>
        <v/>
      </c>
      <c r="K273" s="181">
        <f>IF(ISERROR(VLOOKUP($A273,'全入力（様式2-4）'!$G$17:$BY$1200,K$1,FALSE)),"",VLOOKUP($A273,'全入力（様式2-4）'!$G$17:$BY$1200,K$1,FALSE))</f>
        <v>0</v>
      </c>
      <c r="L273" s="181" t="str">
        <f>IF(ISERROR(VLOOKUP($A273,'全入力（様式2-4）'!$G$17:$BY$1200,L$1,FALSE)),"",VLOOKUP($A273,'全入力（様式2-4）'!$G$17:$BY$1200,L$1,FALSE))</f>
        <v/>
      </c>
      <c r="M273" s="182">
        <f>IF(ISERROR(VLOOKUP($A273,'全入力（様式2-4）'!$G$17:$BY$1200,M$1,FALSE)),"",VLOOKUP($A273,'全入力（様式2-4）'!$G$17:$BY$1200,M$1,FALSE))</f>
        <v>0</v>
      </c>
      <c r="N273" s="182" t="str">
        <f>IF(ISERROR(VLOOKUP($A273,'全入力（様式2-4）'!$G$17:$BY$1200,N$1,FALSE)),"",VLOOKUP($A273,'全入力（様式2-4）'!$G$17:$BY$1200,N$1,FALSE))</f>
        <v/>
      </c>
      <c r="O273" s="182">
        <f>IF(ISERROR(VLOOKUP($A273,'全入力（様式2-4）'!$G$17:$BY$1200,O$1,FALSE)),"",VLOOKUP($A273,'全入力（様式2-4）'!$G$17:$BY$1200,O$1,FALSE))</f>
        <v>0</v>
      </c>
      <c r="P273" s="182" t="str">
        <f>IF(ISERROR(VLOOKUP($A273,'全入力（様式2-4）'!$G$17:$BY$1200,P$1,FALSE)),"",VLOOKUP($A273,'全入力（様式2-4）'!$G$17:$BY$1200,P$1,FALSE))</f>
        <v/>
      </c>
      <c r="Q273" s="183">
        <f>IF(ISERROR(VLOOKUP($A273,'全入力（様式2-4）'!$G$17:$BY$1200,Q$1,FALSE)),"",VLOOKUP($A273,'全入力（様式2-4）'!$G$17:$BY$1200,Q$1,FALSE))</f>
        <v>0</v>
      </c>
      <c r="R273" s="184">
        <f>IF(ISERROR(VLOOKUP($A273,'全入力（様式2-4）'!$G$17:$BY$1200,R$1,FALSE)),"",VLOOKUP($A273,'全入力（様式2-4）'!$G$17:$BY$1200,R$1,FALSE))</f>
        <v>0</v>
      </c>
      <c r="S273" s="184" t="str">
        <f>IF(ISERROR(VLOOKUP($A273,'全入力（様式2-4）'!$G$17:$BY$1200,S$1,FALSE)),"",VLOOKUP($A273,'全入力（様式2-4）'!$G$17:$BY$1200,S$1,FALSE))</f>
        <v/>
      </c>
      <c r="T273" s="184"/>
      <c r="U273" s="184"/>
      <c r="V273" s="537"/>
      <c r="W273" s="537"/>
      <c r="X273" s="537"/>
      <c r="Y273" s="537"/>
      <c r="Z273" s="181">
        <f>IF(ISERROR(VLOOKUP($A273,'全入力（様式2-4）'!$G$17:$BY$1200,Z$1,FALSE)),"",VLOOKUP($A273,'全入力（様式2-4）'!$G$17:$BY$1200,Z$1,FALSE))</f>
        <v>0</v>
      </c>
      <c r="AA273" s="181">
        <f>IF(ISERROR(VLOOKUP($A273,'全入力（様式2-4）'!$G$17:$BY$1200,AA$1,FALSE)),"",VLOOKUP($A273,'全入力（様式2-4）'!$G$17:$BY$1200,AA$1,FALSE))</f>
        <v>0</v>
      </c>
      <c r="AB273" s="181">
        <f>IF(ISERROR(VLOOKUP($A273,'全入力（様式2-4）'!$G$17:$BY$1200,AB$1,FALSE)),"",VLOOKUP($A273,'全入力（様式2-4）'!$G$17:$BY$1200,AB$1,FALSE))</f>
        <v>0</v>
      </c>
      <c r="AC273" s="181">
        <f>IF(ISERROR(VLOOKUP($A273,'全入力（様式2-4）'!$G$17:$BY$1200,AC$1,FALSE)),"",VLOOKUP($A273,'全入力（様式2-4）'!$G$17:$BY$1200,AC$1,FALSE))</f>
        <v>0</v>
      </c>
      <c r="AD273" s="201">
        <f>IF(ISERROR(VLOOKUP($A273,'全入力（様式2-4）'!$G$17:$BY$1200,AD$1,FALSE)),"",VLOOKUP($A273,'全入力（様式2-4）'!$G$17:$BY$1200,AD$1,FALSE))</f>
        <v>0</v>
      </c>
      <c r="AE273" s="182"/>
      <c r="AF273" s="182"/>
      <c r="AG273" s="182"/>
      <c r="AH273" s="318" t="str">
        <f t="shared" si="332"/>
        <v>00</v>
      </c>
      <c r="AI273" s="185" t="str">
        <f>IF(ISERROR(VLOOKUP($G273&amp;AI$8,参照!$P$4:$U$500,5,FALSE)),"",VLOOKUP($G273&amp;AI$8,参照!$P$4:$U$500,5,FALSE))</f>
        <v/>
      </c>
      <c r="AJ273" s="185" t="str">
        <f>IF(ISERROR(VLOOKUP($G273&amp;AJ$8,参照!$P$4:$U$500,5,FALSE)),"",VLOOKUP($G273&amp;AJ$8,参照!$P$4:$U$500,5,FALSE))</f>
        <v/>
      </c>
      <c r="AK273" s="180">
        <v>27</v>
      </c>
      <c r="AL273" s="180">
        <v>83</v>
      </c>
      <c r="AM273" s="37"/>
      <c r="AN273" s="76">
        <f>IF(ISERROR(VLOOKUP($A273,'全入力（様式2-4）'!$G$17:$BY$1200,AN$1,FALSE)),"",VLOOKUP($A273,'全入力（様式2-4）'!$G$17:$BY$1200,AN$1,FALSE))</f>
        <v>0</v>
      </c>
      <c r="AO273" s="77">
        <f>IF(ISERROR(VLOOKUP($A273,'全入力（様式2-4）'!$G$17:$BY$1200,AO$1,FALSE)),"",VLOOKUP($A273,'全入力（様式2-4）'!$G$17:$BY$1200,AO$1,FALSE))</f>
        <v>0</v>
      </c>
      <c r="AP273" s="52">
        <f>IF(ISERROR(VLOOKUP($A273,'全入力（様式2-4）'!$G$17:$BY$1200,AP$1,FALSE)),"",VLOOKUP($A273,'全入力（様式2-4）'!$G$17:$BY$1200,AP$1,FALSE))</f>
        <v>0</v>
      </c>
      <c r="AQ273" s="84" t="str">
        <f>IF(ISERROR(VLOOKUP($G273,参照!$U$4:$W$102,3,FALSE)),"",VLOOKUP($G273,参照!$U$4:$W$102,3,FALSE))</f>
        <v/>
      </c>
      <c r="AR273" s="376" t="str">
        <f t="shared" ref="AR273" si="343">IF($AN273&lt;&gt;0,"満額","")</f>
        <v/>
      </c>
      <c r="AS273" s="53" t="str">
        <f t="shared" si="334"/>
        <v/>
      </c>
      <c r="AT273" s="53" t="str">
        <f t="shared" si="335"/>
        <v/>
      </c>
      <c r="AU273" s="53" t="str">
        <f t="shared" si="336"/>
        <v/>
      </c>
      <c r="AV273" s="53" t="str">
        <f t="shared" si="337"/>
        <v/>
      </c>
      <c r="AW273" s="53" t="str">
        <f t="shared" si="329"/>
        <v/>
      </c>
      <c r="AX273" s="54">
        <f t="array" ref="AX273">SUM(IF('全入力（様式2-4）'!$G$17:$G$1200=$A273,IF('全入力（様式2-4）'!$AD$14:$AF$14=$AR273,'全入力（様式2-4）'!$AD$17:$AF$1200)))</f>
        <v>0</v>
      </c>
      <c r="AY273" s="55" t="str">
        <f t="shared" si="338"/>
        <v/>
      </c>
      <c r="AZ273" s="1889">
        <f>IF(ISERROR(VLOOKUP($A273,'全入力（様式2-4）'!$G$17:$BY$1200,AZ$1,FALSE)),"",VLOOKUP($A273,'全入力（様式2-4）'!$G$17:$BY$1200,AZ$1,FALSE))</f>
        <v>0</v>
      </c>
      <c r="BA273" s="54">
        <f t="shared" si="339"/>
        <v>0</v>
      </c>
      <c r="BB273" s="55" t="str">
        <f t="shared" si="340"/>
        <v/>
      </c>
      <c r="BC273" s="54">
        <f t="array" ref="BC273">SUM(IF('全入力（様式2-4）'!$G$17:$G$1200=$A273,IF('全入力（様式2-4）'!$AW$14:$AY$14=$AR273,'全入力（様式2-4）'!$AW$17:$AY$1200)))</f>
        <v>0</v>
      </c>
      <c r="BD273" s="55" t="str">
        <f t="shared" si="341"/>
        <v/>
      </c>
      <c r="BE273" s="152" t="str">
        <f t="shared" si="342"/>
        <v/>
      </c>
      <c r="BF273" s="1889">
        <f>IF(ISERROR(VLOOKUP($A273,'全入力（様式2-4）'!$G$17:$BY$1200,BF$1,FALSE)),"",VLOOKUP($A273,'全入力（様式2-4）'!$G$17:$BY$1200,BF$1,FALSE))</f>
        <v>0</v>
      </c>
      <c r="BG273" s="54"/>
      <c r="BH273" s="55"/>
      <c r="BI273" s="55"/>
      <c r="BJ273" s="146"/>
      <c r="BK273" s="1889"/>
    </row>
    <row r="274" spans="1:63" s="18" customFormat="1" ht="14.25" customHeight="1">
      <c r="A274" s="940">
        <f t="shared" si="330"/>
        <v>88</v>
      </c>
      <c r="B274" s="1">
        <f>'全入力（様式2-4）'!$I$6</f>
        <v>0</v>
      </c>
      <c r="C274" s="35">
        <f>IF(ISERROR(VLOOKUP($A274,'全入力（様式2-4）'!$G$17:$BY$1200,C$1,FALSE)),"",VLOOKUP($A274,'全入力（様式2-4）'!$G$17:$BY$1200,C$1,FALSE))</f>
        <v>0</v>
      </c>
      <c r="D274" s="35">
        <f>IF(ISERROR(VLOOKUP($A274,'全入力（様式2-4）'!$G$17:$BY$1200,D$1,FALSE)),"",VLOOKUP($A274,'全入力（様式2-4）'!$G$17:$BY$1200,D$1,FALSE))</f>
        <v>0</v>
      </c>
      <c r="E274" s="35">
        <f>IF(ISERROR(VLOOKUP($A274,'全入力（様式2-4）'!$G$17:$BY$1200,E$1,FALSE)),"",VLOOKUP($A274,'全入力（様式2-4）'!$G$17:$BY$1200,E$1,FALSE))</f>
        <v>0</v>
      </c>
      <c r="F274" s="35">
        <f>IF(ISERROR(VLOOKUP($A274,'全入力（様式2-4）'!$G$17:$BY$1200,F$1,FALSE)),"",VLOOKUP($A274,'全入力（様式2-4）'!$G$17:$BY$1200,F$1,FALSE))</f>
        <v>0</v>
      </c>
      <c r="G274" s="36" t="str">
        <f>'全入力（様式2-4）'!$P$5&amp;'全入力（様式2-4）'!$R$5&amp;$D274</f>
        <v>0</v>
      </c>
      <c r="H274" s="37" t="str">
        <f t="shared" si="331"/>
        <v/>
      </c>
      <c r="I274" s="38">
        <f>IF(ISERROR(VLOOKUP($A274,'全入力（様式2-4）'!$G$17:$BY$1200,I$1,FALSE)),"",VLOOKUP($A274,'全入力（様式2-4）'!$G$17:$BY$1200,I$1,FALSE))</f>
        <v>0</v>
      </c>
      <c r="J274" s="38" t="str">
        <f>IF(ISERROR(VLOOKUP($A274,'全入力（様式2-4）'!$G$17:$BY$1200,J$1,FALSE)),"",VLOOKUP($A274,'全入力（様式2-4）'!$G$17:$BY$1200,J$1,FALSE))</f>
        <v/>
      </c>
      <c r="K274" s="38">
        <f>IF(ISERROR(VLOOKUP($A274,'全入力（様式2-4）'!$G$17:$BY$1200,K$1,FALSE)),"",VLOOKUP($A274,'全入力（様式2-4）'!$G$17:$BY$1200,K$1,FALSE))</f>
        <v>0</v>
      </c>
      <c r="L274" s="38" t="str">
        <f>IF(ISERROR(VLOOKUP($A274,'全入力（様式2-4）'!$G$17:$BY$1200,L$1,FALSE)),"",VLOOKUP($A274,'全入力（様式2-4）'!$G$17:$BY$1200,L$1,FALSE))</f>
        <v/>
      </c>
      <c r="M274" s="112">
        <f>IF(ISERROR(VLOOKUP($A274,'全入力（様式2-4）'!$G$17:$BY$1200,M$1,FALSE)),"",VLOOKUP($A274,'全入力（様式2-4）'!$G$17:$BY$1200,M$1,FALSE))</f>
        <v>0</v>
      </c>
      <c r="N274" s="112" t="str">
        <f>IF(ISERROR(VLOOKUP($A274,'全入力（様式2-4）'!$G$17:$BY$1200,N$1,FALSE)),"",VLOOKUP($A274,'全入力（様式2-4）'!$G$17:$BY$1200,N$1,FALSE))</f>
        <v/>
      </c>
      <c r="O274" s="112">
        <f>IF(ISERROR(VLOOKUP($A274,'全入力（様式2-4）'!$G$17:$BY$1200,O$1,FALSE)),"",VLOOKUP($A274,'全入力（様式2-4）'!$G$17:$BY$1200,O$1,FALSE))</f>
        <v>0</v>
      </c>
      <c r="P274" s="112" t="str">
        <f>IF(ISERROR(VLOOKUP($A274,'全入力（様式2-4）'!$G$17:$BY$1200,P$1,FALSE)),"",VLOOKUP($A274,'全入力（様式2-4）'!$G$17:$BY$1200,P$1,FALSE))</f>
        <v/>
      </c>
      <c r="Q274" s="176">
        <f>IF(ISERROR(VLOOKUP($A274,'全入力（様式2-4）'!$G$17:$BY$1200,Q$1,FALSE)),"",VLOOKUP($A274,'全入力（様式2-4）'!$G$17:$BY$1200,Q$1,FALSE))</f>
        <v>0</v>
      </c>
      <c r="R274" s="105">
        <f>IF(ISERROR(VLOOKUP($A274,'全入力（様式2-4）'!$G$17:$BY$1200,R$1,FALSE)),"",VLOOKUP($A274,'全入力（様式2-4）'!$G$17:$BY$1200,R$1,FALSE))</f>
        <v>0</v>
      </c>
      <c r="S274" s="105" t="str">
        <f>IF(ISERROR(VLOOKUP($A274,'全入力（様式2-4）'!$G$17:$BY$1200,S$1,FALSE)),"",VLOOKUP($A274,'全入力（様式2-4）'!$G$17:$BY$1200,S$1,FALSE))</f>
        <v/>
      </c>
      <c r="T274" s="105"/>
      <c r="U274" s="105"/>
      <c r="V274" s="105"/>
      <c r="W274" s="105"/>
      <c r="X274" s="105"/>
      <c r="Y274" s="105"/>
      <c r="Z274" s="38">
        <f>IF(ISERROR(VLOOKUP($A274,'全入力（様式2-4）'!$G$17:$BY$1200,Z$1,FALSE)),"",VLOOKUP($A274,'全入力（様式2-4）'!$G$17:$BY$1200,Z$1,FALSE))</f>
        <v>0</v>
      </c>
      <c r="AA274" s="38">
        <f>IF(ISERROR(VLOOKUP($A274,'全入力（様式2-4）'!$G$17:$BY$1200,AA$1,FALSE)),"",VLOOKUP($A274,'全入力（様式2-4）'!$G$17:$BY$1200,AA$1,FALSE))</f>
        <v>0</v>
      </c>
      <c r="AB274" s="38">
        <f>IF(ISERROR(VLOOKUP($A274,'全入力（様式2-4）'!$G$17:$BY$1200,AB$1,FALSE)),"",VLOOKUP($A274,'全入力（様式2-4）'!$G$17:$BY$1200,AB$1,FALSE))</f>
        <v>0</v>
      </c>
      <c r="AC274" s="38">
        <f>IF(ISERROR(VLOOKUP($A274,'全入力（様式2-4）'!$G$17:$BY$1200,AC$1,FALSE)),"",VLOOKUP($A274,'全入力（様式2-4）'!$G$17:$BY$1200,AC$1,FALSE))</f>
        <v>0</v>
      </c>
      <c r="AD274" s="200">
        <f>IF(ISERROR(VLOOKUP($A274,'全入力（様式2-4）'!$G$17:$BY$1200,AD$1,FALSE)),"",VLOOKUP($A274,'全入力（様式2-4）'!$G$17:$BY$1200,AD$1,FALSE))</f>
        <v>0</v>
      </c>
      <c r="AE274" s="112"/>
      <c r="AF274" s="112"/>
      <c r="AG274" s="112"/>
      <c r="AH274" s="317" t="str">
        <f t="shared" si="332"/>
        <v>00</v>
      </c>
      <c r="AI274" s="39" t="str">
        <f>IF(ISERROR(VLOOKUP($G274&amp;AI$8,参照!$P$4:$U$500,5,FALSE)),"",VLOOKUP($G274&amp;AI$8,参照!$P$4:$U$500,5,FALSE))</f>
        <v/>
      </c>
      <c r="AJ274" s="39" t="str">
        <f>IF(ISERROR(VLOOKUP($G274&amp;AJ$8,参照!$P$4:$U$500,5,FALSE)),"",VLOOKUP($G274&amp;AJ$8,参照!$P$4:$U$500,5,FALSE))</f>
        <v/>
      </c>
      <c r="AK274" s="37">
        <v>29</v>
      </c>
      <c r="AL274" s="37">
        <v>84</v>
      </c>
      <c r="AM274" s="37"/>
      <c r="AN274" s="72">
        <f>IF(ISERROR(VLOOKUP($A274,'全入力（様式2-4）'!$G$17:$BY$1200,AN$1,FALSE)),"",VLOOKUP($A274,'全入力（様式2-4）'!$G$17:$BY$1200,AN$1,FALSE))</f>
        <v>0</v>
      </c>
      <c r="AO274" s="78">
        <f>IF(ISERROR(VLOOKUP($A274,'全入力（様式2-4）'!$G$17:$BY$1200,AO$1,FALSE)),"",VLOOKUP($A274,'全入力（様式2-4）'!$G$17:$BY$1200,AO$1,FALSE))</f>
        <v>0</v>
      </c>
      <c r="AP274" s="44">
        <f>IF(ISERROR(VLOOKUP($A274,'全入力（様式2-4）'!$G$17:$BY$1200,AP$1,FALSE)),"",VLOOKUP($A274,'全入力（様式2-4）'!$G$17:$BY$1200,AP$1,FALSE))</f>
        <v>0</v>
      </c>
      <c r="AQ274" s="63" t="str">
        <f>IF(ISERROR(VLOOKUP($G274,参照!$U$4:$W$102,3,FALSE)),"",VLOOKUP($G274,参照!$U$4:$W$102,3,FALSE))</f>
        <v/>
      </c>
      <c r="AR274" s="377" t="str">
        <f t="shared" ref="AR274" si="344">IF($AN274&lt;&gt;0,2/3,"")</f>
        <v/>
      </c>
      <c r="AS274" s="45" t="str">
        <f t="shared" si="334"/>
        <v/>
      </c>
      <c r="AT274" s="45" t="str">
        <f t="shared" si="335"/>
        <v/>
      </c>
      <c r="AU274" s="45" t="str">
        <f t="shared" si="336"/>
        <v/>
      </c>
      <c r="AV274" s="45" t="str">
        <f t="shared" si="337"/>
        <v/>
      </c>
      <c r="AW274" s="45" t="str">
        <f t="shared" si="329"/>
        <v/>
      </c>
      <c r="AX274" s="46">
        <f t="array" ref="AX274">SUM(IF('全入力（様式2-4）'!$G$17:$G$1200=$A274,IF('全入力（様式2-4）'!$AD$14:$AF$14=$AR274,'全入力（様式2-4）'!$AD$17:$AF$1200)))</f>
        <v>0</v>
      </c>
      <c r="AY274" s="47" t="str">
        <f t="shared" si="338"/>
        <v/>
      </c>
      <c r="AZ274" s="1890"/>
      <c r="BA274" s="46">
        <f t="shared" si="339"/>
        <v>0</v>
      </c>
      <c r="BB274" s="47" t="str">
        <f t="shared" si="340"/>
        <v/>
      </c>
      <c r="BC274" s="46">
        <f t="array" ref="BC274">SUM(IF('全入力（様式2-4）'!$G$17:$G$1200=$A274,IF('全入力（様式2-4）'!$AW$14:$AY$14=$AR274,'全入力（様式2-4）'!$AW$17:$AY$1200)))</f>
        <v>0</v>
      </c>
      <c r="BD274" s="47" t="str">
        <f t="shared" si="341"/>
        <v/>
      </c>
      <c r="BE274" s="150" t="str">
        <f t="shared" si="342"/>
        <v/>
      </c>
      <c r="BF274" s="1890"/>
      <c r="BG274" s="46"/>
      <c r="BH274" s="47"/>
      <c r="BI274" s="47"/>
      <c r="BJ274" s="144"/>
      <c r="BK274" s="1890"/>
    </row>
    <row r="275" spans="1:63" s="18" customFormat="1" ht="14.25" customHeight="1" thickBot="1">
      <c r="A275" s="942">
        <f t="shared" si="330"/>
        <v>88</v>
      </c>
      <c r="B275" s="7">
        <f>'全入力（様式2-4）'!$I$6</f>
        <v>0</v>
      </c>
      <c r="C275" s="186">
        <f>IF(ISERROR(VLOOKUP($A275,'全入力（様式2-4）'!$G$17:$BY$1200,C$1,FALSE)),"",VLOOKUP($A275,'全入力（様式2-4）'!$G$17:$BY$1200,C$1,FALSE))</f>
        <v>0</v>
      </c>
      <c r="D275" s="186">
        <f>IF(ISERROR(VLOOKUP($A275,'全入力（様式2-4）'!$G$17:$BY$1200,D$1,FALSE)),"",VLOOKUP($A275,'全入力（様式2-4）'!$G$17:$BY$1200,D$1,FALSE))</f>
        <v>0</v>
      </c>
      <c r="E275" s="186">
        <f>IF(ISERROR(VLOOKUP($A275,'全入力（様式2-4）'!$G$17:$BY$1200,E$1,FALSE)),"",VLOOKUP($A275,'全入力（様式2-4）'!$G$17:$BY$1200,E$1,FALSE))</f>
        <v>0</v>
      </c>
      <c r="F275" s="186">
        <f>IF(ISERROR(VLOOKUP($A275,'全入力（様式2-4）'!$G$17:$BY$1200,F$1,FALSE)),"",VLOOKUP($A275,'全入力（様式2-4）'!$G$17:$BY$1200,F$1,FALSE))</f>
        <v>0</v>
      </c>
      <c r="G275" s="187" t="str">
        <f>'全入力（様式2-4）'!$P$5&amp;'全入力（様式2-4）'!$R$5&amp;$D275</f>
        <v>0</v>
      </c>
      <c r="H275" s="188" t="str">
        <f t="shared" si="331"/>
        <v/>
      </c>
      <c r="I275" s="189">
        <f>IF(ISERROR(VLOOKUP($A275,'全入力（様式2-4）'!$G$17:$BY$1200,I$1,FALSE)),"",VLOOKUP($A275,'全入力（様式2-4）'!$G$17:$BY$1200,I$1,FALSE))</f>
        <v>0</v>
      </c>
      <c r="J275" s="189" t="str">
        <f>IF(ISERROR(VLOOKUP($A275,'全入力（様式2-4）'!$G$17:$BY$1200,J$1,FALSE)),"",VLOOKUP($A275,'全入力（様式2-4）'!$G$17:$BY$1200,J$1,FALSE))</f>
        <v/>
      </c>
      <c r="K275" s="189">
        <f>IF(ISERROR(VLOOKUP($A275,'全入力（様式2-4）'!$G$17:$BY$1200,K$1,FALSE)),"",VLOOKUP($A275,'全入力（様式2-4）'!$G$17:$BY$1200,K$1,FALSE))</f>
        <v>0</v>
      </c>
      <c r="L275" s="189" t="str">
        <f>IF(ISERROR(VLOOKUP($A275,'全入力（様式2-4）'!$G$17:$BY$1200,L$1,FALSE)),"",VLOOKUP($A275,'全入力（様式2-4）'!$G$17:$BY$1200,L$1,FALSE))</f>
        <v/>
      </c>
      <c r="M275" s="190">
        <f>IF(ISERROR(VLOOKUP($A275,'全入力（様式2-4）'!$G$17:$BY$1200,M$1,FALSE)),"",VLOOKUP($A275,'全入力（様式2-4）'!$G$17:$BY$1200,M$1,FALSE))</f>
        <v>0</v>
      </c>
      <c r="N275" s="190" t="str">
        <f>IF(ISERROR(VLOOKUP($A275,'全入力（様式2-4）'!$G$17:$BY$1200,N$1,FALSE)),"",VLOOKUP($A275,'全入力（様式2-4）'!$G$17:$BY$1200,N$1,FALSE))</f>
        <v/>
      </c>
      <c r="O275" s="190">
        <f>IF(ISERROR(VLOOKUP($A275,'全入力（様式2-4）'!$G$17:$BY$1200,O$1,FALSE)),"",VLOOKUP($A275,'全入力（様式2-4）'!$G$17:$BY$1200,O$1,FALSE))</f>
        <v>0</v>
      </c>
      <c r="P275" s="190" t="str">
        <f>IF(ISERROR(VLOOKUP($A275,'全入力（様式2-4）'!$G$17:$BY$1200,P$1,FALSE)),"",VLOOKUP($A275,'全入力（様式2-4）'!$G$17:$BY$1200,P$1,FALSE))</f>
        <v/>
      </c>
      <c r="Q275" s="191">
        <f>IF(ISERROR(VLOOKUP($A275,'全入力（様式2-4）'!$G$17:$BY$1200,Q$1,FALSE)),"",VLOOKUP($A275,'全入力（様式2-4）'!$G$17:$BY$1200,Q$1,FALSE))</f>
        <v>0</v>
      </c>
      <c r="R275" s="192">
        <f>IF(ISERROR(VLOOKUP($A275,'全入力（様式2-4）'!$G$17:$BY$1200,R$1,FALSE)),"",VLOOKUP($A275,'全入力（様式2-4）'!$G$17:$BY$1200,R$1,FALSE))</f>
        <v>0</v>
      </c>
      <c r="S275" s="192" t="str">
        <f>IF(ISERROR(VLOOKUP($A275,'全入力（様式2-4）'!$G$17:$BY$1200,S$1,FALSE)),"",VLOOKUP($A275,'全入力（様式2-4）'!$G$17:$BY$1200,S$1,FALSE))</f>
        <v/>
      </c>
      <c r="T275" s="192"/>
      <c r="U275" s="192"/>
      <c r="V275" s="192"/>
      <c r="W275" s="192"/>
      <c r="X275" s="192"/>
      <c r="Y275" s="192"/>
      <c r="Z275" s="189">
        <f>IF(ISERROR(VLOOKUP($A275,'全入力（様式2-4）'!$G$17:$BY$1200,Z$1,FALSE)),"",VLOOKUP($A275,'全入力（様式2-4）'!$G$17:$BY$1200,Z$1,FALSE))</f>
        <v>0</v>
      </c>
      <c r="AA275" s="189">
        <f>IF(ISERROR(VLOOKUP($A275,'全入力（様式2-4）'!$G$17:$BY$1200,AA$1,FALSE)),"",VLOOKUP($A275,'全入力（様式2-4）'!$G$17:$BY$1200,AA$1,FALSE))</f>
        <v>0</v>
      </c>
      <c r="AB275" s="189">
        <f>IF(ISERROR(VLOOKUP($A275,'全入力（様式2-4）'!$G$17:$BY$1200,AB$1,FALSE)),"",VLOOKUP($A275,'全入力（様式2-4）'!$G$17:$BY$1200,AB$1,FALSE))</f>
        <v>0</v>
      </c>
      <c r="AC275" s="189">
        <f>IF(ISERROR(VLOOKUP($A275,'全入力（様式2-4）'!$G$17:$BY$1200,AC$1,FALSE)),"",VLOOKUP($A275,'全入力（様式2-4）'!$G$17:$BY$1200,AC$1,FALSE))</f>
        <v>0</v>
      </c>
      <c r="AD275" s="202">
        <f>IF(ISERROR(VLOOKUP($A275,'全入力（様式2-4）'!$G$17:$BY$1200,AD$1,FALSE)),"",VLOOKUP($A275,'全入力（様式2-4）'!$G$17:$BY$1200,AD$1,FALSE))</f>
        <v>0</v>
      </c>
      <c r="AE275" s="190"/>
      <c r="AF275" s="190"/>
      <c r="AG275" s="190"/>
      <c r="AH275" s="319" t="str">
        <f t="shared" si="332"/>
        <v>00</v>
      </c>
      <c r="AI275" s="193" t="str">
        <f>IF(ISERROR(VLOOKUP($G275&amp;AI$8,参照!$P$4:$U$500,5,FALSE)),"",VLOOKUP($G275&amp;AI$8,参照!$P$4:$U$500,5,FALSE))</f>
        <v/>
      </c>
      <c r="AJ275" s="193" t="str">
        <f>IF(ISERROR(VLOOKUP($G275&amp;AJ$8,参照!$P$4:$U$500,5,FALSE)),"",VLOOKUP($G275&amp;AJ$8,参照!$P$4:$U$500,5,FALSE))</f>
        <v/>
      </c>
      <c r="AK275" s="188">
        <v>31</v>
      </c>
      <c r="AL275" s="188">
        <v>85</v>
      </c>
      <c r="AM275" s="37"/>
      <c r="AN275" s="74">
        <f>IF(ISERROR(VLOOKUP($A275,'全入力（様式2-4）'!$G$17:$BY$1200,AN$1,FALSE)),"",VLOOKUP($A275,'全入力（様式2-4）'!$G$17:$BY$1200,AN$1,FALSE))</f>
        <v>0</v>
      </c>
      <c r="AO275" s="79">
        <f>IF(ISERROR(VLOOKUP($A275,'全入力（様式2-4）'!$G$17:$BY$1200,AO$1,FALSE)),"",VLOOKUP($A275,'全入力（様式2-4）'!$G$17:$BY$1200,AO$1,FALSE))</f>
        <v>0</v>
      </c>
      <c r="AP275" s="48">
        <f>IF(ISERROR(VLOOKUP($A275,'全入力（様式2-4）'!$G$17:$BY$1200,AP$1,FALSE)),"",VLOOKUP($A275,'全入力（様式2-4）'!$G$17:$BY$1200,AP$1,FALSE))</f>
        <v>0</v>
      </c>
      <c r="AQ275" s="64" t="str">
        <f>IF(ISERROR(VLOOKUP($G275,参照!$U$4:$W$102,3,FALSE)),"",VLOOKUP($G275,参照!$U$4:$W$102,3,FALSE))</f>
        <v/>
      </c>
      <c r="AR275" s="378" t="str">
        <f t="shared" ref="AR275" si="345">IF($AN275&lt;&gt;0,1/3,"")</f>
        <v/>
      </c>
      <c r="AS275" s="49" t="str">
        <f t="shared" si="334"/>
        <v/>
      </c>
      <c r="AT275" s="49" t="str">
        <f t="shared" si="335"/>
        <v/>
      </c>
      <c r="AU275" s="49" t="str">
        <f t="shared" si="336"/>
        <v/>
      </c>
      <c r="AV275" s="49" t="str">
        <f t="shared" si="337"/>
        <v/>
      </c>
      <c r="AW275" s="49" t="str">
        <f t="shared" si="329"/>
        <v/>
      </c>
      <c r="AX275" s="50">
        <f t="array" ref="AX275">SUM(IF('全入力（様式2-4）'!$G$17:$G$1200=$A275,IF('全入力（様式2-4）'!$AD$14:$AF$14=$AR275,'全入力（様式2-4）'!$AD$17:$AF$1200)))</f>
        <v>0</v>
      </c>
      <c r="AY275" s="51" t="str">
        <f t="shared" si="338"/>
        <v/>
      </c>
      <c r="AZ275" s="1891"/>
      <c r="BA275" s="50">
        <f t="shared" si="339"/>
        <v>0</v>
      </c>
      <c r="BB275" s="51" t="str">
        <f t="shared" si="340"/>
        <v/>
      </c>
      <c r="BC275" s="50">
        <f t="array" ref="BC275">SUM(IF('全入力（様式2-4）'!$G$17:$G$1200=$A275,IF('全入力（様式2-4）'!$AW$14:$AY$14=$AR275,'全入力（様式2-4）'!$AW$17:$AY$1200)))</f>
        <v>0</v>
      </c>
      <c r="BD275" s="51" t="str">
        <f t="shared" si="341"/>
        <v/>
      </c>
      <c r="BE275" s="151" t="str">
        <f t="shared" si="342"/>
        <v/>
      </c>
      <c r="BF275" s="1891"/>
      <c r="BG275" s="50"/>
      <c r="BH275" s="51"/>
      <c r="BI275" s="51"/>
      <c r="BJ275" s="145"/>
      <c r="BK275" s="1891"/>
    </row>
    <row r="276" spans="1:63" s="18" customFormat="1" ht="14.25" customHeight="1">
      <c r="A276" s="941">
        <f>A273+1</f>
        <v>89</v>
      </c>
      <c r="B276" s="178">
        <f>'全入力（様式2-4）'!$I$6</f>
        <v>0</v>
      </c>
      <c r="C276" s="177">
        <f>IF(ISERROR(VLOOKUP($A276,'全入力（様式2-4）'!$G$17:$BY$1200,C$1,FALSE)),"",VLOOKUP($A276,'全入力（様式2-4）'!$G$17:$BY$1200,C$1,FALSE))</f>
        <v>0</v>
      </c>
      <c r="D276" s="177">
        <f>IF(ISERROR(VLOOKUP($A276,'全入力（様式2-4）'!$G$17:$BY$1200,D$1,FALSE)),"",VLOOKUP($A276,'全入力（様式2-4）'!$G$17:$BY$1200,D$1,FALSE))</f>
        <v>0</v>
      </c>
      <c r="E276" s="177">
        <f>IF(ISERROR(VLOOKUP($A276,'全入力（様式2-4）'!$G$17:$BY$1200,E$1,FALSE)),"",VLOOKUP($A276,'全入力（様式2-4）'!$G$17:$BY$1200,E$1,FALSE))</f>
        <v>0</v>
      </c>
      <c r="F276" s="177">
        <f>IF(ISERROR(VLOOKUP($A276,'全入力（様式2-4）'!$G$17:$BY$1200,F$1,FALSE)),"",VLOOKUP($A276,'全入力（様式2-4）'!$G$17:$BY$1200,F$1,FALSE))</f>
        <v>0</v>
      </c>
      <c r="G276" s="179" t="str">
        <f>'全入力（様式2-4）'!$P$5&amp;'全入力（様式2-4）'!$R$5&amp;$D276</f>
        <v>0</v>
      </c>
      <c r="H276" s="180" t="str">
        <f t="shared" si="331"/>
        <v/>
      </c>
      <c r="I276" s="181">
        <f>IF(ISERROR(VLOOKUP($A276,'全入力（様式2-4）'!$G$17:$BY$1200,I$1,FALSE)),"",VLOOKUP($A276,'全入力（様式2-4）'!$G$17:$BY$1200,I$1,FALSE))</f>
        <v>0</v>
      </c>
      <c r="J276" s="181" t="str">
        <f>IF(ISERROR(VLOOKUP($A276,'全入力（様式2-4）'!$G$17:$BY$1200,J$1,FALSE)),"",VLOOKUP($A276,'全入力（様式2-4）'!$G$17:$BY$1200,J$1,FALSE))</f>
        <v/>
      </c>
      <c r="K276" s="181">
        <f>IF(ISERROR(VLOOKUP($A276,'全入力（様式2-4）'!$G$17:$BY$1200,K$1,FALSE)),"",VLOOKUP($A276,'全入力（様式2-4）'!$G$17:$BY$1200,K$1,FALSE))</f>
        <v>0</v>
      </c>
      <c r="L276" s="181" t="str">
        <f>IF(ISERROR(VLOOKUP($A276,'全入力（様式2-4）'!$G$17:$BY$1200,L$1,FALSE)),"",VLOOKUP($A276,'全入力（様式2-4）'!$G$17:$BY$1200,L$1,FALSE))</f>
        <v/>
      </c>
      <c r="M276" s="182">
        <f>IF(ISERROR(VLOOKUP($A276,'全入力（様式2-4）'!$G$17:$BY$1200,M$1,FALSE)),"",VLOOKUP($A276,'全入力（様式2-4）'!$G$17:$BY$1200,M$1,FALSE))</f>
        <v>0</v>
      </c>
      <c r="N276" s="182" t="str">
        <f>IF(ISERROR(VLOOKUP($A276,'全入力（様式2-4）'!$G$17:$BY$1200,N$1,FALSE)),"",VLOOKUP($A276,'全入力（様式2-4）'!$G$17:$BY$1200,N$1,FALSE))</f>
        <v/>
      </c>
      <c r="O276" s="182">
        <f>IF(ISERROR(VLOOKUP($A276,'全入力（様式2-4）'!$G$17:$BY$1200,O$1,FALSE)),"",VLOOKUP($A276,'全入力（様式2-4）'!$G$17:$BY$1200,O$1,FALSE))</f>
        <v>0</v>
      </c>
      <c r="P276" s="182" t="str">
        <f>IF(ISERROR(VLOOKUP($A276,'全入力（様式2-4）'!$G$17:$BY$1200,P$1,FALSE)),"",VLOOKUP($A276,'全入力（様式2-4）'!$G$17:$BY$1200,P$1,FALSE))</f>
        <v/>
      </c>
      <c r="Q276" s="183">
        <f>IF(ISERROR(VLOOKUP($A276,'全入力（様式2-4）'!$G$17:$BY$1200,Q$1,FALSE)),"",VLOOKUP($A276,'全入力（様式2-4）'!$G$17:$BY$1200,Q$1,FALSE))</f>
        <v>0</v>
      </c>
      <c r="R276" s="184">
        <f>IF(ISERROR(VLOOKUP($A276,'全入力（様式2-4）'!$G$17:$BY$1200,R$1,FALSE)),"",VLOOKUP($A276,'全入力（様式2-4）'!$G$17:$BY$1200,R$1,FALSE))</f>
        <v>0</v>
      </c>
      <c r="S276" s="184" t="str">
        <f>IF(ISERROR(VLOOKUP($A276,'全入力（様式2-4）'!$G$17:$BY$1200,S$1,FALSE)),"",VLOOKUP($A276,'全入力（様式2-4）'!$G$17:$BY$1200,S$1,FALSE))</f>
        <v/>
      </c>
      <c r="T276" s="184"/>
      <c r="U276" s="184"/>
      <c r="V276" s="537"/>
      <c r="W276" s="537"/>
      <c r="X276" s="537"/>
      <c r="Y276" s="537"/>
      <c r="Z276" s="181">
        <f>IF(ISERROR(VLOOKUP($A276,'全入力（様式2-4）'!$G$17:$BY$1200,Z$1,FALSE)),"",VLOOKUP($A276,'全入力（様式2-4）'!$G$17:$BY$1200,Z$1,FALSE))</f>
        <v>0</v>
      </c>
      <c r="AA276" s="181">
        <f>IF(ISERROR(VLOOKUP($A276,'全入力（様式2-4）'!$G$17:$BY$1200,AA$1,FALSE)),"",VLOOKUP($A276,'全入力（様式2-4）'!$G$17:$BY$1200,AA$1,FALSE))</f>
        <v>0</v>
      </c>
      <c r="AB276" s="181">
        <f>IF(ISERROR(VLOOKUP($A276,'全入力（様式2-4）'!$G$17:$BY$1200,AB$1,FALSE)),"",VLOOKUP($A276,'全入力（様式2-4）'!$G$17:$BY$1200,AB$1,FALSE))</f>
        <v>0</v>
      </c>
      <c r="AC276" s="181">
        <f>IF(ISERROR(VLOOKUP($A276,'全入力（様式2-4）'!$G$17:$BY$1200,AC$1,FALSE)),"",VLOOKUP($A276,'全入力（様式2-4）'!$G$17:$BY$1200,AC$1,FALSE))</f>
        <v>0</v>
      </c>
      <c r="AD276" s="201">
        <f>IF(ISERROR(VLOOKUP($A276,'全入力（様式2-4）'!$G$17:$BY$1200,AD$1,FALSE)),"",VLOOKUP($A276,'全入力（様式2-4）'!$G$17:$BY$1200,AD$1,FALSE))</f>
        <v>0</v>
      </c>
      <c r="AE276" s="182"/>
      <c r="AF276" s="182"/>
      <c r="AG276" s="182"/>
      <c r="AH276" s="318" t="str">
        <f t="shared" si="332"/>
        <v>00</v>
      </c>
      <c r="AI276" s="185" t="str">
        <f>IF(ISERROR(VLOOKUP($G276&amp;AI$8,参照!$P$4:$U$500,5,FALSE)),"",VLOOKUP($G276&amp;AI$8,参照!$P$4:$U$500,5,FALSE))</f>
        <v/>
      </c>
      <c r="AJ276" s="185" t="str">
        <f>IF(ISERROR(VLOOKUP($G276&amp;AJ$8,参照!$P$4:$U$500,5,FALSE)),"",VLOOKUP($G276&amp;AJ$8,参照!$P$4:$U$500,5,FALSE))</f>
        <v/>
      </c>
      <c r="AK276" s="180">
        <v>27</v>
      </c>
      <c r="AL276" s="180">
        <v>83</v>
      </c>
      <c r="AM276" s="37"/>
      <c r="AN276" s="76">
        <f>IF(ISERROR(VLOOKUP($A276,'全入力（様式2-4）'!$G$17:$BY$1200,AN$1,FALSE)),"",VLOOKUP($A276,'全入力（様式2-4）'!$G$17:$BY$1200,AN$1,FALSE))</f>
        <v>0</v>
      </c>
      <c r="AO276" s="77">
        <f>IF(ISERROR(VLOOKUP($A276,'全入力（様式2-4）'!$G$17:$BY$1200,AO$1,FALSE)),"",VLOOKUP($A276,'全入力（様式2-4）'!$G$17:$BY$1200,AO$1,FALSE))</f>
        <v>0</v>
      </c>
      <c r="AP276" s="52">
        <f>IF(ISERROR(VLOOKUP($A276,'全入力（様式2-4）'!$G$17:$BY$1200,AP$1,FALSE)),"",VLOOKUP($A276,'全入力（様式2-4）'!$G$17:$BY$1200,AP$1,FALSE))</f>
        <v>0</v>
      </c>
      <c r="AQ276" s="84" t="str">
        <f>IF(ISERROR(VLOOKUP($G276,参照!$U$4:$W$102,3,FALSE)),"",VLOOKUP($G276,参照!$U$4:$W$102,3,FALSE))</f>
        <v/>
      </c>
      <c r="AR276" s="376" t="str">
        <f t="shared" ref="AR276" si="346">IF($AN276&lt;&gt;0,"満額","")</f>
        <v/>
      </c>
      <c r="AS276" s="53" t="str">
        <f t="shared" si="334"/>
        <v/>
      </c>
      <c r="AT276" s="53" t="str">
        <f t="shared" si="335"/>
        <v/>
      </c>
      <c r="AU276" s="53" t="str">
        <f t="shared" si="336"/>
        <v/>
      </c>
      <c r="AV276" s="53" t="str">
        <f t="shared" si="337"/>
        <v/>
      </c>
      <c r="AW276" s="53" t="str">
        <f t="shared" si="329"/>
        <v/>
      </c>
      <c r="AX276" s="54">
        <f t="array" ref="AX276">SUM(IF('全入力（様式2-4）'!$G$17:$G$1200=$A276,IF('全入力（様式2-4）'!$AD$14:$AF$14=$AR276,'全入力（様式2-4）'!$AD$17:$AF$1200)))</f>
        <v>0</v>
      </c>
      <c r="AY276" s="55" t="str">
        <f t="shared" si="338"/>
        <v/>
      </c>
      <c r="AZ276" s="1889">
        <f>IF(ISERROR(VLOOKUP($A276,'全入力（様式2-4）'!$G$17:$BY$1200,AZ$1,FALSE)),"",VLOOKUP($A276,'全入力（様式2-4）'!$G$17:$BY$1200,AZ$1,FALSE))</f>
        <v>0</v>
      </c>
      <c r="BA276" s="54">
        <f t="shared" si="339"/>
        <v>0</v>
      </c>
      <c r="BB276" s="55" t="str">
        <f t="shared" si="340"/>
        <v/>
      </c>
      <c r="BC276" s="54">
        <f t="array" ref="BC276">SUM(IF('全入力（様式2-4）'!$G$17:$G$1200=$A276,IF('全入力（様式2-4）'!$AW$14:$AY$14=$AR276,'全入力（様式2-4）'!$AW$17:$AY$1200)))</f>
        <v>0</v>
      </c>
      <c r="BD276" s="55" t="str">
        <f t="shared" si="341"/>
        <v/>
      </c>
      <c r="BE276" s="152" t="str">
        <f t="shared" si="342"/>
        <v/>
      </c>
      <c r="BF276" s="1889">
        <f>IF(ISERROR(VLOOKUP($A276,'全入力（様式2-4）'!$G$17:$BY$1200,BF$1,FALSE)),"",VLOOKUP($A276,'全入力（様式2-4）'!$G$17:$BY$1200,BF$1,FALSE))</f>
        <v>0</v>
      </c>
      <c r="BG276" s="54"/>
      <c r="BH276" s="55"/>
      <c r="BI276" s="55"/>
      <c r="BJ276" s="146"/>
      <c r="BK276" s="1889"/>
    </row>
    <row r="277" spans="1:63" s="18" customFormat="1" ht="14.25" customHeight="1">
      <c r="A277" s="940">
        <f t="shared" si="330"/>
        <v>89</v>
      </c>
      <c r="B277" s="1">
        <f>'全入力（様式2-4）'!$I$6</f>
        <v>0</v>
      </c>
      <c r="C277" s="35">
        <f>IF(ISERROR(VLOOKUP($A277,'全入力（様式2-4）'!$G$17:$BY$1200,C$1,FALSE)),"",VLOOKUP($A277,'全入力（様式2-4）'!$G$17:$BY$1200,C$1,FALSE))</f>
        <v>0</v>
      </c>
      <c r="D277" s="35">
        <f>IF(ISERROR(VLOOKUP($A277,'全入力（様式2-4）'!$G$17:$BY$1200,D$1,FALSE)),"",VLOOKUP($A277,'全入力（様式2-4）'!$G$17:$BY$1200,D$1,FALSE))</f>
        <v>0</v>
      </c>
      <c r="E277" s="35">
        <f>IF(ISERROR(VLOOKUP($A277,'全入力（様式2-4）'!$G$17:$BY$1200,E$1,FALSE)),"",VLOOKUP($A277,'全入力（様式2-4）'!$G$17:$BY$1200,E$1,FALSE))</f>
        <v>0</v>
      </c>
      <c r="F277" s="35">
        <f>IF(ISERROR(VLOOKUP($A277,'全入力（様式2-4）'!$G$17:$BY$1200,F$1,FALSE)),"",VLOOKUP($A277,'全入力（様式2-4）'!$G$17:$BY$1200,F$1,FALSE))</f>
        <v>0</v>
      </c>
      <c r="G277" s="36" t="str">
        <f>'全入力（様式2-4）'!$P$5&amp;'全入力（様式2-4）'!$R$5&amp;$D277</f>
        <v>0</v>
      </c>
      <c r="H277" s="37" t="str">
        <f t="shared" si="331"/>
        <v/>
      </c>
      <c r="I277" s="38">
        <f>IF(ISERROR(VLOOKUP($A277,'全入力（様式2-4）'!$G$17:$BY$1200,I$1,FALSE)),"",VLOOKUP($A277,'全入力（様式2-4）'!$G$17:$BY$1200,I$1,FALSE))</f>
        <v>0</v>
      </c>
      <c r="J277" s="38" t="str">
        <f>IF(ISERROR(VLOOKUP($A277,'全入力（様式2-4）'!$G$17:$BY$1200,J$1,FALSE)),"",VLOOKUP($A277,'全入力（様式2-4）'!$G$17:$BY$1200,J$1,FALSE))</f>
        <v/>
      </c>
      <c r="K277" s="38">
        <f>IF(ISERROR(VLOOKUP($A277,'全入力（様式2-4）'!$G$17:$BY$1200,K$1,FALSE)),"",VLOOKUP($A277,'全入力（様式2-4）'!$G$17:$BY$1200,K$1,FALSE))</f>
        <v>0</v>
      </c>
      <c r="L277" s="38" t="str">
        <f>IF(ISERROR(VLOOKUP($A277,'全入力（様式2-4）'!$G$17:$BY$1200,L$1,FALSE)),"",VLOOKUP($A277,'全入力（様式2-4）'!$G$17:$BY$1200,L$1,FALSE))</f>
        <v/>
      </c>
      <c r="M277" s="112">
        <f>IF(ISERROR(VLOOKUP($A277,'全入力（様式2-4）'!$G$17:$BY$1200,M$1,FALSE)),"",VLOOKUP($A277,'全入力（様式2-4）'!$G$17:$BY$1200,M$1,FALSE))</f>
        <v>0</v>
      </c>
      <c r="N277" s="112" t="str">
        <f>IF(ISERROR(VLOOKUP($A277,'全入力（様式2-4）'!$G$17:$BY$1200,N$1,FALSE)),"",VLOOKUP($A277,'全入力（様式2-4）'!$G$17:$BY$1200,N$1,FALSE))</f>
        <v/>
      </c>
      <c r="O277" s="112">
        <f>IF(ISERROR(VLOOKUP($A277,'全入力（様式2-4）'!$G$17:$BY$1200,O$1,FALSE)),"",VLOOKUP($A277,'全入力（様式2-4）'!$G$17:$BY$1200,O$1,FALSE))</f>
        <v>0</v>
      </c>
      <c r="P277" s="112" t="str">
        <f>IF(ISERROR(VLOOKUP($A277,'全入力（様式2-4）'!$G$17:$BY$1200,P$1,FALSE)),"",VLOOKUP($A277,'全入力（様式2-4）'!$G$17:$BY$1200,P$1,FALSE))</f>
        <v/>
      </c>
      <c r="Q277" s="176">
        <f>IF(ISERROR(VLOOKUP($A277,'全入力（様式2-4）'!$G$17:$BY$1200,Q$1,FALSE)),"",VLOOKUP($A277,'全入力（様式2-4）'!$G$17:$BY$1200,Q$1,FALSE))</f>
        <v>0</v>
      </c>
      <c r="R277" s="105">
        <f>IF(ISERROR(VLOOKUP($A277,'全入力（様式2-4）'!$G$17:$BY$1200,R$1,FALSE)),"",VLOOKUP($A277,'全入力（様式2-4）'!$G$17:$BY$1200,R$1,FALSE))</f>
        <v>0</v>
      </c>
      <c r="S277" s="105" t="str">
        <f>IF(ISERROR(VLOOKUP($A277,'全入力（様式2-4）'!$G$17:$BY$1200,S$1,FALSE)),"",VLOOKUP($A277,'全入力（様式2-4）'!$G$17:$BY$1200,S$1,FALSE))</f>
        <v/>
      </c>
      <c r="T277" s="105"/>
      <c r="U277" s="105"/>
      <c r="V277" s="105"/>
      <c r="W277" s="105"/>
      <c r="X277" s="105"/>
      <c r="Y277" s="105"/>
      <c r="Z277" s="38">
        <f>IF(ISERROR(VLOOKUP($A277,'全入力（様式2-4）'!$G$17:$BY$1200,Z$1,FALSE)),"",VLOOKUP($A277,'全入力（様式2-4）'!$G$17:$BY$1200,Z$1,FALSE))</f>
        <v>0</v>
      </c>
      <c r="AA277" s="38">
        <f>IF(ISERROR(VLOOKUP($A277,'全入力（様式2-4）'!$G$17:$BY$1200,AA$1,FALSE)),"",VLOOKUP($A277,'全入力（様式2-4）'!$G$17:$BY$1200,AA$1,FALSE))</f>
        <v>0</v>
      </c>
      <c r="AB277" s="38">
        <f>IF(ISERROR(VLOOKUP($A277,'全入力（様式2-4）'!$G$17:$BY$1200,AB$1,FALSE)),"",VLOOKUP($A277,'全入力（様式2-4）'!$G$17:$BY$1200,AB$1,FALSE))</f>
        <v>0</v>
      </c>
      <c r="AC277" s="38">
        <f>IF(ISERROR(VLOOKUP($A277,'全入力（様式2-4）'!$G$17:$BY$1200,AC$1,FALSE)),"",VLOOKUP($A277,'全入力（様式2-4）'!$G$17:$BY$1200,AC$1,FALSE))</f>
        <v>0</v>
      </c>
      <c r="AD277" s="200">
        <f>IF(ISERROR(VLOOKUP($A277,'全入力（様式2-4）'!$G$17:$BY$1200,AD$1,FALSE)),"",VLOOKUP($A277,'全入力（様式2-4）'!$G$17:$BY$1200,AD$1,FALSE))</f>
        <v>0</v>
      </c>
      <c r="AE277" s="112"/>
      <c r="AF277" s="112"/>
      <c r="AG277" s="112"/>
      <c r="AH277" s="317" t="str">
        <f t="shared" si="332"/>
        <v>00</v>
      </c>
      <c r="AI277" s="39" t="str">
        <f>IF(ISERROR(VLOOKUP($G277&amp;AI$8,参照!$P$4:$U$500,5,FALSE)),"",VLOOKUP($G277&amp;AI$8,参照!$P$4:$U$500,5,FALSE))</f>
        <v/>
      </c>
      <c r="AJ277" s="39" t="str">
        <f>IF(ISERROR(VLOOKUP($G277&amp;AJ$8,参照!$P$4:$U$500,5,FALSE)),"",VLOOKUP($G277&amp;AJ$8,参照!$P$4:$U$500,5,FALSE))</f>
        <v/>
      </c>
      <c r="AK277" s="37">
        <v>29</v>
      </c>
      <c r="AL277" s="37">
        <v>84</v>
      </c>
      <c r="AM277" s="37"/>
      <c r="AN277" s="72">
        <f>IF(ISERROR(VLOOKUP($A277,'全入力（様式2-4）'!$G$17:$BY$1200,AN$1,FALSE)),"",VLOOKUP($A277,'全入力（様式2-4）'!$G$17:$BY$1200,AN$1,FALSE))</f>
        <v>0</v>
      </c>
      <c r="AO277" s="78">
        <f>IF(ISERROR(VLOOKUP($A277,'全入力（様式2-4）'!$G$17:$BY$1200,AO$1,FALSE)),"",VLOOKUP($A277,'全入力（様式2-4）'!$G$17:$BY$1200,AO$1,FALSE))</f>
        <v>0</v>
      </c>
      <c r="AP277" s="44">
        <f>IF(ISERROR(VLOOKUP($A277,'全入力（様式2-4）'!$G$17:$BY$1200,AP$1,FALSE)),"",VLOOKUP($A277,'全入力（様式2-4）'!$G$17:$BY$1200,AP$1,FALSE))</f>
        <v>0</v>
      </c>
      <c r="AQ277" s="63" t="str">
        <f>IF(ISERROR(VLOOKUP($G277,参照!$U$4:$W$102,3,FALSE)),"",VLOOKUP($G277,参照!$U$4:$W$102,3,FALSE))</f>
        <v/>
      </c>
      <c r="AR277" s="377" t="str">
        <f t="shared" ref="AR277" si="347">IF($AN277&lt;&gt;0,2/3,"")</f>
        <v/>
      </c>
      <c r="AS277" s="45" t="str">
        <f t="shared" si="334"/>
        <v/>
      </c>
      <c r="AT277" s="45" t="str">
        <f t="shared" si="335"/>
        <v/>
      </c>
      <c r="AU277" s="45" t="str">
        <f t="shared" si="336"/>
        <v/>
      </c>
      <c r="AV277" s="45" t="str">
        <f t="shared" si="337"/>
        <v/>
      </c>
      <c r="AW277" s="45" t="str">
        <f t="shared" si="329"/>
        <v/>
      </c>
      <c r="AX277" s="46">
        <f t="array" ref="AX277">SUM(IF('全入力（様式2-4）'!$G$17:$G$1200=$A277,IF('全入力（様式2-4）'!$AD$14:$AF$14=$AR277,'全入力（様式2-4）'!$AD$17:$AF$1200)))</f>
        <v>0</v>
      </c>
      <c r="AY277" s="47" t="str">
        <f t="shared" si="338"/>
        <v/>
      </c>
      <c r="AZ277" s="1890"/>
      <c r="BA277" s="46">
        <f t="shared" si="339"/>
        <v>0</v>
      </c>
      <c r="BB277" s="47" t="str">
        <f t="shared" si="340"/>
        <v/>
      </c>
      <c r="BC277" s="46">
        <f t="array" ref="BC277">SUM(IF('全入力（様式2-4）'!$G$17:$G$1200=$A277,IF('全入力（様式2-4）'!$AW$14:$AY$14=$AR277,'全入力（様式2-4）'!$AW$17:$AY$1200)))</f>
        <v>0</v>
      </c>
      <c r="BD277" s="47" t="str">
        <f t="shared" si="341"/>
        <v/>
      </c>
      <c r="BE277" s="150" t="str">
        <f t="shared" si="342"/>
        <v/>
      </c>
      <c r="BF277" s="1890"/>
      <c r="BG277" s="46"/>
      <c r="BH277" s="47"/>
      <c r="BI277" s="47"/>
      <c r="BJ277" s="144"/>
      <c r="BK277" s="1890"/>
    </row>
    <row r="278" spans="1:63" s="18" customFormat="1" ht="14.25" customHeight="1" thickBot="1">
      <c r="A278" s="942">
        <f t="shared" si="330"/>
        <v>89</v>
      </c>
      <c r="B278" s="7">
        <f>'全入力（様式2-4）'!$I$6</f>
        <v>0</v>
      </c>
      <c r="C278" s="186">
        <f>IF(ISERROR(VLOOKUP($A278,'全入力（様式2-4）'!$G$17:$BY$1200,C$1,FALSE)),"",VLOOKUP($A278,'全入力（様式2-4）'!$G$17:$BY$1200,C$1,FALSE))</f>
        <v>0</v>
      </c>
      <c r="D278" s="186">
        <f>IF(ISERROR(VLOOKUP($A278,'全入力（様式2-4）'!$G$17:$BY$1200,D$1,FALSE)),"",VLOOKUP($A278,'全入力（様式2-4）'!$G$17:$BY$1200,D$1,FALSE))</f>
        <v>0</v>
      </c>
      <c r="E278" s="186">
        <f>IF(ISERROR(VLOOKUP($A278,'全入力（様式2-4）'!$G$17:$BY$1200,E$1,FALSE)),"",VLOOKUP($A278,'全入力（様式2-4）'!$G$17:$BY$1200,E$1,FALSE))</f>
        <v>0</v>
      </c>
      <c r="F278" s="186">
        <f>IF(ISERROR(VLOOKUP($A278,'全入力（様式2-4）'!$G$17:$BY$1200,F$1,FALSE)),"",VLOOKUP($A278,'全入力（様式2-4）'!$G$17:$BY$1200,F$1,FALSE))</f>
        <v>0</v>
      </c>
      <c r="G278" s="187" t="str">
        <f>'全入力（様式2-4）'!$P$5&amp;'全入力（様式2-4）'!$R$5&amp;$D278</f>
        <v>0</v>
      </c>
      <c r="H278" s="188" t="str">
        <f t="shared" si="331"/>
        <v/>
      </c>
      <c r="I278" s="189">
        <f>IF(ISERROR(VLOOKUP($A278,'全入力（様式2-4）'!$G$17:$BY$1200,I$1,FALSE)),"",VLOOKUP($A278,'全入力（様式2-4）'!$G$17:$BY$1200,I$1,FALSE))</f>
        <v>0</v>
      </c>
      <c r="J278" s="189" t="str">
        <f>IF(ISERROR(VLOOKUP($A278,'全入力（様式2-4）'!$G$17:$BY$1200,J$1,FALSE)),"",VLOOKUP($A278,'全入力（様式2-4）'!$G$17:$BY$1200,J$1,FALSE))</f>
        <v/>
      </c>
      <c r="K278" s="189">
        <f>IF(ISERROR(VLOOKUP($A278,'全入力（様式2-4）'!$G$17:$BY$1200,K$1,FALSE)),"",VLOOKUP($A278,'全入力（様式2-4）'!$G$17:$BY$1200,K$1,FALSE))</f>
        <v>0</v>
      </c>
      <c r="L278" s="189" t="str">
        <f>IF(ISERROR(VLOOKUP($A278,'全入力（様式2-4）'!$G$17:$BY$1200,L$1,FALSE)),"",VLOOKUP($A278,'全入力（様式2-4）'!$G$17:$BY$1200,L$1,FALSE))</f>
        <v/>
      </c>
      <c r="M278" s="190">
        <f>IF(ISERROR(VLOOKUP($A278,'全入力（様式2-4）'!$G$17:$BY$1200,M$1,FALSE)),"",VLOOKUP($A278,'全入力（様式2-4）'!$G$17:$BY$1200,M$1,FALSE))</f>
        <v>0</v>
      </c>
      <c r="N278" s="190" t="str">
        <f>IF(ISERROR(VLOOKUP($A278,'全入力（様式2-4）'!$G$17:$BY$1200,N$1,FALSE)),"",VLOOKUP($A278,'全入力（様式2-4）'!$G$17:$BY$1200,N$1,FALSE))</f>
        <v/>
      </c>
      <c r="O278" s="190">
        <f>IF(ISERROR(VLOOKUP($A278,'全入力（様式2-4）'!$G$17:$BY$1200,O$1,FALSE)),"",VLOOKUP($A278,'全入力（様式2-4）'!$G$17:$BY$1200,O$1,FALSE))</f>
        <v>0</v>
      </c>
      <c r="P278" s="190" t="str">
        <f>IF(ISERROR(VLOOKUP($A278,'全入力（様式2-4）'!$G$17:$BY$1200,P$1,FALSE)),"",VLOOKUP($A278,'全入力（様式2-4）'!$G$17:$BY$1200,P$1,FALSE))</f>
        <v/>
      </c>
      <c r="Q278" s="191">
        <f>IF(ISERROR(VLOOKUP($A278,'全入力（様式2-4）'!$G$17:$BY$1200,Q$1,FALSE)),"",VLOOKUP($A278,'全入力（様式2-4）'!$G$17:$BY$1200,Q$1,FALSE))</f>
        <v>0</v>
      </c>
      <c r="R278" s="192">
        <f>IF(ISERROR(VLOOKUP($A278,'全入力（様式2-4）'!$G$17:$BY$1200,R$1,FALSE)),"",VLOOKUP($A278,'全入力（様式2-4）'!$G$17:$BY$1200,R$1,FALSE))</f>
        <v>0</v>
      </c>
      <c r="S278" s="192" t="str">
        <f>IF(ISERROR(VLOOKUP($A278,'全入力（様式2-4）'!$G$17:$BY$1200,S$1,FALSE)),"",VLOOKUP($A278,'全入力（様式2-4）'!$G$17:$BY$1200,S$1,FALSE))</f>
        <v/>
      </c>
      <c r="T278" s="192"/>
      <c r="U278" s="192"/>
      <c r="V278" s="192"/>
      <c r="W278" s="192"/>
      <c r="X278" s="192"/>
      <c r="Y278" s="192"/>
      <c r="Z278" s="189">
        <f>IF(ISERROR(VLOOKUP($A278,'全入力（様式2-4）'!$G$17:$BY$1200,Z$1,FALSE)),"",VLOOKUP($A278,'全入力（様式2-4）'!$G$17:$BY$1200,Z$1,FALSE))</f>
        <v>0</v>
      </c>
      <c r="AA278" s="189">
        <f>IF(ISERROR(VLOOKUP($A278,'全入力（様式2-4）'!$G$17:$BY$1200,AA$1,FALSE)),"",VLOOKUP($A278,'全入力（様式2-4）'!$G$17:$BY$1200,AA$1,FALSE))</f>
        <v>0</v>
      </c>
      <c r="AB278" s="189">
        <f>IF(ISERROR(VLOOKUP($A278,'全入力（様式2-4）'!$G$17:$BY$1200,AB$1,FALSE)),"",VLOOKUP($A278,'全入力（様式2-4）'!$G$17:$BY$1200,AB$1,FALSE))</f>
        <v>0</v>
      </c>
      <c r="AC278" s="189">
        <f>IF(ISERROR(VLOOKUP($A278,'全入力（様式2-4）'!$G$17:$BY$1200,AC$1,FALSE)),"",VLOOKUP($A278,'全入力（様式2-4）'!$G$17:$BY$1200,AC$1,FALSE))</f>
        <v>0</v>
      </c>
      <c r="AD278" s="202">
        <f>IF(ISERROR(VLOOKUP($A278,'全入力（様式2-4）'!$G$17:$BY$1200,AD$1,FALSE)),"",VLOOKUP($A278,'全入力（様式2-4）'!$G$17:$BY$1200,AD$1,FALSE))</f>
        <v>0</v>
      </c>
      <c r="AE278" s="190"/>
      <c r="AF278" s="190"/>
      <c r="AG278" s="190"/>
      <c r="AH278" s="319" t="str">
        <f t="shared" si="332"/>
        <v>00</v>
      </c>
      <c r="AI278" s="193" t="str">
        <f>IF(ISERROR(VLOOKUP($G278&amp;AI$8,参照!$P$4:$U$500,5,FALSE)),"",VLOOKUP($G278&amp;AI$8,参照!$P$4:$U$500,5,FALSE))</f>
        <v/>
      </c>
      <c r="AJ278" s="193" t="str">
        <f>IF(ISERROR(VLOOKUP($G278&amp;AJ$8,参照!$P$4:$U$500,5,FALSE)),"",VLOOKUP($G278&amp;AJ$8,参照!$P$4:$U$500,5,FALSE))</f>
        <v/>
      </c>
      <c r="AK278" s="188">
        <v>31</v>
      </c>
      <c r="AL278" s="188">
        <v>85</v>
      </c>
      <c r="AM278" s="37"/>
      <c r="AN278" s="74">
        <f>IF(ISERROR(VLOOKUP($A278,'全入力（様式2-4）'!$G$17:$BY$1200,AN$1,FALSE)),"",VLOOKUP($A278,'全入力（様式2-4）'!$G$17:$BY$1200,AN$1,FALSE))</f>
        <v>0</v>
      </c>
      <c r="AO278" s="79">
        <f>IF(ISERROR(VLOOKUP($A278,'全入力（様式2-4）'!$G$17:$BY$1200,AO$1,FALSE)),"",VLOOKUP($A278,'全入力（様式2-4）'!$G$17:$BY$1200,AO$1,FALSE))</f>
        <v>0</v>
      </c>
      <c r="AP278" s="48">
        <f>IF(ISERROR(VLOOKUP($A278,'全入力（様式2-4）'!$G$17:$BY$1200,AP$1,FALSE)),"",VLOOKUP($A278,'全入力（様式2-4）'!$G$17:$BY$1200,AP$1,FALSE))</f>
        <v>0</v>
      </c>
      <c r="AQ278" s="64" t="str">
        <f>IF(ISERROR(VLOOKUP($G278,参照!$U$4:$W$102,3,FALSE)),"",VLOOKUP($G278,参照!$U$4:$W$102,3,FALSE))</f>
        <v/>
      </c>
      <c r="AR278" s="378" t="str">
        <f t="shared" ref="AR278" si="348">IF($AN278&lt;&gt;0,1/3,"")</f>
        <v/>
      </c>
      <c r="AS278" s="49" t="str">
        <f t="shared" si="334"/>
        <v/>
      </c>
      <c r="AT278" s="49" t="str">
        <f t="shared" si="335"/>
        <v/>
      </c>
      <c r="AU278" s="49" t="str">
        <f t="shared" si="336"/>
        <v/>
      </c>
      <c r="AV278" s="49" t="str">
        <f t="shared" si="337"/>
        <v/>
      </c>
      <c r="AW278" s="49" t="str">
        <f t="shared" si="329"/>
        <v/>
      </c>
      <c r="AX278" s="50">
        <f t="array" ref="AX278">SUM(IF('全入力（様式2-4）'!$G$17:$G$1200=$A278,IF('全入力（様式2-4）'!$AD$14:$AF$14=$AR278,'全入力（様式2-4）'!$AD$17:$AF$1200)))</f>
        <v>0</v>
      </c>
      <c r="AY278" s="51" t="str">
        <f t="shared" si="338"/>
        <v/>
      </c>
      <c r="AZ278" s="1891"/>
      <c r="BA278" s="50">
        <f t="shared" si="339"/>
        <v>0</v>
      </c>
      <c r="BB278" s="51" t="str">
        <f t="shared" si="340"/>
        <v/>
      </c>
      <c r="BC278" s="50">
        <f t="array" ref="BC278">SUM(IF('全入力（様式2-4）'!$G$17:$G$1200=$A278,IF('全入力（様式2-4）'!$AW$14:$AY$14=$AR278,'全入力（様式2-4）'!$AW$17:$AY$1200)))</f>
        <v>0</v>
      </c>
      <c r="BD278" s="51" t="str">
        <f t="shared" si="341"/>
        <v/>
      </c>
      <c r="BE278" s="151" t="str">
        <f t="shared" si="342"/>
        <v/>
      </c>
      <c r="BF278" s="1891"/>
      <c r="BG278" s="50"/>
      <c r="BH278" s="51"/>
      <c r="BI278" s="51"/>
      <c r="BJ278" s="145"/>
      <c r="BK278" s="1891"/>
    </row>
    <row r="279" spans="1:63" s="18" customFormat="1" ht="14.25" customHeight="1">
      <c r="A279" s="941">
        <f>A276+1</f>
        <v>90</v>
      </c>
      <c r="B279" s="178">
        <f>'全入力（様式2-4）'!$I$6</f>
        <v>0</v>
      </c>
      <c r="C279" s="177">
        <f>IF(ISERROR(VLOOKUP($A279,'全入力（様式2-4）'!$G$17:$BY$1200,C$1,FALSE)),"",VLOOKUP($A279,'全入力（様式2-4）'!$G$17:$BY$1200,C$1,FALSE))</f>
        <v>0</v>
      </c>
      <c r="D279" s="177">
        <f>IF(ISERROR(VLOOKUP($A279,'全入力（様式2-4）'!$G$17:$BY$1200,D$1,FALSE)),"",VLOOKUP($A279,'全入力（様式2-4）'!$G$17:$BY$1200,D$1,FALSE))</f>
        <v>0</v>
      </c>
      <c r="E279" s="177">
        <f>IF(ISERROR(VLOOKUP($A279,'全入力（様式2-4）'!$G$17:$BY$1200,E$1,FALSE)),"",VLOOKUP($A279,'全入力（様式2-4）'!$G$17:$BY$1200,E$1,FALSE))</f>
        <v>0</v>
      </c>
      <c r="F279" s="177">
        <f>IF(ISERROR(VLOOKUP($A279,'全入力（様式2-4）'!$G$17:$BY$1200,F$1,FALSE)),"",VLOOKUP($A279,'全入力（様式2-4）'!$G$17:$BY$1200,F$1,FALSE))</f>
        <v>0</v>
      </c>
      <c r="G279" s="179" t="str">
        <f>'全入力（様式2-4）'!$P$5&amp;'全入力（様式2-4）'!$R$5&amp;$D279</f>
        <v>0</v>
      </c>
      <c r="H279" s="180" t="str">
        <f t="shared" si="331"/>
        <v/>
      </c>
      <c r="I279" s="181">
        <f>IF(ISERROR(VLOOKUP($A279,'全入力（様式2-4）'!$G$17:$BY$1200,I$1,FALSE)),"",VLOOKUP($A279,'全入力（様式2-4）'!$G$17:$BY$1200,I$1,FALSE))</f>
        <v>0</v>
      </c>
      <c r="J279" s="181" t="str">
        <f>IF(ISERROR(VLOOKUP($A279,'全入力（様式2-4）'!$G$17:$BY$1200,J$1,FALSE)),"",VLOOKUP($A279,'全入力（様式2-4）'!$G$17:$BY$1200,J$1,FALSE))</f>
        <v/>
      </c>
      <c r="K279" s="181">
        <f>IF(ISERROR(VLOOKUP($A279,'全入力（様式2-4）'!$G$17:$BY$1200,K$1,FALSE)),"",VLOOKUP($A279,'全入力（様式2-4）'!$G$17:$BY$1200,K$1,FALSE))</f>
        <v>0</v>
      </c>
      <c r="L279" s="181" t="str">
        <f>IF(ISERROR(VLOOKUP($A279,'全入力（様式2-4）'!$G$17:$BY$1200,L$1,FALSE)),"",VLOOKUP($A279,'全入力（様式2-4）'!$G$17:$BY$1200,L$1,FALSE))</f>
        <v/>
      </c>
      <c r="M279" s="182">
        <f>IF(ISERROR(VLOOKUP($A279,'全入力（様式2-4）'!$G$17:$BY$1200,M$1,FALSE)),"",VLOOKUP($A279,'全入力（様式2-4）'!$G$17:$BY$1200,M$1,FALSE))</f>
        <v>0</v>
      </c>
      <c r="N279" s="182" t="str">
        <f>IF(ISERROR(VLOOKUP($A279,'全入力（様式2-4）'!$G$17:$BY$1200,N$1,FALSE)),"",VLOOKUP($A279,'全入力（様式2-4）'!$G$17:$BY$1200,N$1,FALSE))</f>
        <v/>
      </c>
      <c r="O279" s="182">
        <f>IF(ISERROR(VLOOKUP($A279,'全入力（様式2-4）'!$G$17:$BY$1200,O$1,FALSE)),"",VLOOKUP($A279,'全入力（様式2-4）'!$G$17:$BY$1200,O$1,FALSE))</f>
        <v>0</v>
      </c>
      <c r="P279" s="182" t="str">
        <f>IF(ISERROR(VLOOKUP($A279,'全入力（様式2-4）'!$G$17:$BY$1200,P$1,FALSE)),"",VLOOKUP($A279,'全入力（様式2-4）'!$G$17:$BY$1200,P$1,FALSE))</f>
        <v/>
      </c>
      <c r="Q279" s="183">
        <f>IF(ISERROR(VLOOKUP($A279,'全入力（様式2-4）'!$G$17:$BY$1200,Q$1,FALSE)),"",VLOOKUP($A279,'全入力（様式2-4）'!$G$17:$BY$1200,Q$1,FALSE))</f>
        <v>0</v>
      </c>
      <c r="R279" s="184">
        <f>IF(ISERROR(VLOOKUP($A279,'全入力（様式2-4）'!$G$17:$BY$1200,R$1,FALSE)),"",VLOOKUP($A279,'全入力（様式2-4）'!$G$17:$BY$1200,R$1,FALSE))</f>
        <v>0</v>
      </c>
      <c r="S279" s="184" t="str">
        <f>IF(ISERROR(VLOOKUP($A279,'全入力（様式2-4）'!$G$17:$BY$1200,S$1,FALSE)),"",VLOOKUP($A279,'全入力（様式2-4）'!$G$17:$BY$1200,S$1,FALSE))</f>
        <v/>
      </c>
      <c r="T279" s="184"/>
      <c r="U279" s="184"/>
      <c r="V279" s="537"/>
      <c r="W279" s="537"/>
      <c r="X279" s="537"/>
      <c r="Y279" s="537"/>
      <c r="Z279" s="181">
        <f>IF(ISERROR(VLOOKUP($A279,'全入力（様式2-4）'!$G$17:$BY$1200,Z$1,FALSE)),"",VLOOKUP($A279,'全入力（様式2-4）'!$G$17:$BY$1200,Z$1,FALSE))</f>
        <v>0</v>
      </c>
      <c r="AA279" s="181">
        <f>IF(ISERROR(VLOOKUP($A279,'全入力（様式2-4）'!$G$17:$BY$1200,AA$1,FALSE)),"",VLOOKUP($A279,'全入力（様式2-4）'!$G$17:$BY$1200,AA$1,FALSE))</f>
        <v>0</v>
      </c>
      <c r="AB279" s="181">
        <f>IF(ISERROR(VLOOKUP($A279,'全入力（様式2-4）'!$G$17:$BY$1200,AB$1,FALSE)),"",VLOOKUP($A279,'全入力（様式2-4）'!$G$17:$BY$1200,AB$1,FALSE))</f>
        <v>0</v>
      </c>
      <c r="AC279" s="181">
        <f>IF(ISERROR(VLOOKUP($A279,'全入力（様式2-4）'!$G$17:$BY$1200,AC$1,FALSE)),"",VLOOKUP($A279,'全入力（様式2-4）'!$G$17:$BY$1200,AC$1,FALSE))</f>
        <v>0</v>
      </c>
      <c r="AD279" s="201">
        <f>IF(ISERROR(VLOOKUP($A279,'全入力（様式2-4）'!$G$17:$BY$1200,AD$1,FALSE)),"",VLOOKUP($A279,'全入力（様式2-4）'!$G$17:$BY$1200,AD$1,FALSE))</f>
        <v>0</v>
      </c>
      <c r="AE279" s="182"/>
      <c r="AF279" s="182"/>
      <c r="AG279" s="182"/>
      <c r="AH279" s="318" t="str">
        <f t="shared" si="332"/>
        <v>00</v>
      </c>
      <c r="AI279" s="185" t="str">
        <f>IF(ISERROR(VLOOKUP($G279&amp;AI$8,参照!$P$4:$U$500,5,FALSE)),"",VLOOKUP($G279&amp;AI$8,参照!$P$4:$U$500,5,FALSE))</f>
        <v/>
      </c>
      <c r="AJ279" s="185" t="str">
        <f>IF(ISERROR(VLOOKUP($G279&amp;AJ$8,参照!$P$4:$U$500,5,FALSE)),"",VLOOKUP($G279&amp;AJ$8,参照!$P$4:$U$500,5,FALSE))</f>
        <v/>
      </c>
      <c r="AK279" s="180">
        <v>27</v>
      </c>
      <c r="AL279" s="180">
        <v>83</v>
      </c>
      <c r="AM279" s="37"/>
      <c r="AN279" s="76">
        <f>IF(ISERROR(VLOOKUP($A279,'全入力（様式2-4）'!$G$17:$BY$1200,AN$1,FALSE)),"",VLOOKUP($A279,'全入力（様式2-4）'!$G$17:$BY$1200,AN$1,FALSE))</f>
        <v>0</v>
      </c>
      <c r="AO279" s="77">
        <f>IF(ISERROR(VLOOKUP($A279,'全入力（様式2-4）'!$G$17:$BY$1200,AO$1,FALSE)),"",VLOOKUP($A279,'全入力（様式2-4）'!$G$17:$BY$1200,AO$1,FALSE))</f>
        <v>0</v>
      </c>
      <c r="AP279" s="52">
        <f>IF(ISERROR(VLOOKUP($A279,'全入力（様式2-4）'!$G$17:$BY$1200,AP$1,FALSE)),"",VLOOKUP($A279,'全入力（様式2-4）'!$G$17:$BY$1200,AP$1,FALSE))</f>
        <v>0</v>
      </c>
      <c r="AQ279" s="84" t="str">
        <f>IF(ISERROR(VLOOKUP($G279,参照!$U$4:$W$102,3,FALSE)),"",VLOOKUP($G279,参照!$U$4:$W$102,3,FALSE))</f>
        <v/>
      </c>
      <c r="AR279" s="376" t="str">
        <f t="shared" ref="AR279" si="349">IF($AN279&lt;&gt;0,"満額","")</f>
        <v/>
      </c>
      <c r="AS279" s="53" t="str">
        <f t="shared" si="334"/>
        <v/>
      </c>
      <c r="AT279" s="53" t="str">
        <f t="shared" si="335"/>
        <v/>
      </c>
      <c r="AU279" s="53" t="str">
        <f t="shared" si="336"/>
        <v/>
      </c>
      <c r="AV279" s="53" t="str">
        <f t="shared" si="337"/>
        <v/>
      </c>
      <c r="AW279" s="53" t="str">
        <f t="shared" si="329"/>
        <v/>
      </c>
      <c r="AX279" s="54">
        <f t="array" ref="AX279">SUM(IF('全入力（様式2-4）'!$G$17:$G$1200=$A279,IF('全入力（様式2-4）'!$AD$14:$AF$14=$AR279,'全入力（様式2-4）'!$AD$17:$AF$1200)))</f>
        <v>0</v>
      </c>
      <c r="AY279" s="55" t="str">
        <f t="shared" si="338"/>
        <v/>
      </c>
      <c r="AZ279" s="1889">
        <f>IF(ISERROR(VLOOKUP($A279,'全入力（様式2-4）'!$G$17:$BY$1200,AZ$1,FALSE)),"",VLOOKUP($A279,'全入力（様式2-4）'!$G$17:$BY$1200,AZ$1,FALSE))</f>
        <v>0</v>
      </c>
      <c r="BA279" s="54">
        <f t="shared" si="339"/>
        <v>0</v>
      </c>
      <c r="BB279" s="55" t="str">
        <f t="shared" si="340"/>
        <v/>
      </c>
      <c r="BC279" s="54">
        <f t="array" ref="BC279">SUM(IF('全入力（様式2-4）'!$G$17:$G$1200=$A279,IF('全入力（様式2-4）'!$AW$14:$AY$14=$AR279,'全入力（様式2-4）'!$AW$17:$AY$1200)))</f>
        <v>0</v>
      </c>
      <c r="BD279" s="55" t="str">
        <f t="shared" si="341"/>
        <v/>
      </c>
      <c r="BE279" s="152" t="str">
        <f t="shared" si="342"/>
        <v/>
      </c>
      <c r="BF279" s="1889">
        <f>IF(ISERROR(VLOOKUP($A279,'全入力（様式2-4）'!$G$17:$BY$1200,BF$1,FALSE)),"",VLOOKUP($A279,'全入力（様式2-4）'!$G$17:$BY$1200,BF$1,FALSE))</f>
        <v>0</v>
      </c>
      <c r="BG279" s="54"/>
      <c r="BH279" s="55"/>
      <c r="BI279" s="55"/>
      <c r="BJ279" s="146"/>
      <c r="BK279" s="1889"/>
    </row>
    <row r="280" spans="1:63" s="18" customFormat="1" ht="14.25" customHeight="1">
      <c r="A280" s="940">
        <f t="shared" ref="A280:A302" si="350">A277+1</f>
        <v>90</v>
      </c>
      <c r="B280" s="1">
        <f>'全入力（様式2-4）'!$I$6</f>
        <v>0</v>
      </c>
      <c r="C280" s="35">
        <f>IF(ISERROR(VLOOKUP($A280,'全入力（様式2-4）'!$G$17:$BY$1200,C$1,FALSE)),"",VLOOKUP($A280,'全入力（様式2-4）'!$G$17:$BY$1200,C$1,FALSE))</f>
        <v>0</v>
      </c>
      <c r="D280" s="35">
        <f>IF(ISERROR(VLOOKUP($A280,'全入力（様式2-4）'!$G$17:$BY$1200,D$1,FALSE)),"",VLOOKUP($A280,'全入力（様式2-4）'!$G$17:$BY$1200,D$1,FALSE))</f>
        <v>0</v>
      </c>
      <c r="E280" s="35">
        <f>IF(ISERROR(VLOOKUP($A280,'全入力（様式2-4）'!$G$17:$BY$1200,E$1,FALSE)),"",VLOOKUP($A280,'全入力（様式2-4）'!$G$17:$BY$1200,E$1,FALSE))</f>
        <v>0</v>
      </c>
      <c r="F280" s="35">
        <f>IF(ISERROR(VLOOKUP($A280,'全入力（様式2-4）'!$G$17:$BY$1200,F$1,FALSE)),"",VLOOKUP($A280,'全入力（様式2-4）'!$G$17:$BY$1200,F$1,FALSE))</f>
        <v>0</v>
      </c>
      <c r="G280" s="36" t="str">
        <f>'全入力（様式2-4）'!$P$5&amp;'全入力（様式2-4）'!$R$5&amp;$D280</f>
        <v>0</v>
      </c>
      <c r="H280" s="37" t="str">
        <f t="shared" si="331"/>
        <v/>
      </c>
      <c r="I280" s="38">
        <f>IF(ISERROR(VLOOKUP($A280,'全入力（様式2-4）'!$G$17:$BY$1200,I$1,FALSE)),"",VLOOKUP($A280,'全入力（様式2-4）'!$G$17:$BY$1200,I$1,FALSE))</f>
        <v>0</v>
      </c>
      <c r="J280" s="38" t="str">
        <f>IF(ISERROR(VLOOKUP($A280,'全入力（様式2-4）'!$G$17:$BY$1200,J$1,FALSE)),"",VLOOKUP($A280,'全入力（様式2-4）'!$G$17:$BY$1200,J$1,FALSE))</f>
        <v/>
      </c>
      <c r="K280" s="38">
        <f>IF(ISERROR(VLOOKUP($A280,'全入力（様式2-4）'!$G$17:$BY$1200,K$1,FALSE)),"",VLOOKUP($A280,'全入力（様式2-4）'!$G$17:$BY$1200,K$1,FALSE))</f>
        <v>0</v>
      </c>
      <c r="L280" s="38" t="str">
        <f>IF(ISERROR(VLOOKUP($A280,'全入力（様式2-4）'!$G$17:$BY$1200,L$1,FALSE)),"",VLOOKUP($A280,'全入力（様式2-4）'!$G$17:$BY$1200,L$1,FALSE))</f>
        <v/>
      </c>
      <c r="M280" s="112">
        <f>IF(ISERROR(VLOOKUP($A280,'全入力（様式2-4）'!$G$17:$BY$1200,M$1,FALSE)),"",VLOOKUP($A280,'全入力（様式2-4）'!$G$17:$BY$1200,M$1,FALSE))</f>
        <v>0</v>
      </c>
      <c r="N280" s="112" t="str">
        <f>IF(ISERROR(VLOOKUP($A280,'全入力（様式2-4）'!$G$17:$BY$1200,N$1,FALSE)),"",VLOOKUP($A280,'全入力（様式2-4）'!$G$17:$BY$1200,N$1,FALSE))</f>
        <v/>
      </c>
      <c r="O280" s="112">
        <f>IF(ISERROR(VLOOKUP($A280,'全入力（様式2-4）'!$G$17:$BY$1200,O$1,FALSE)),"",VLOOKUP($A280,'全入力（様式2-4）'!$G$17:$BY$1200,O$1,FALSE))</f>
        <v>0</v>
      </c>
      <c r="P280" s="112" t="str">
        <f>IF(ISERROR(VLOOKUP($A280,'全入力（様式2-4）'!$G$17:$BY$1200,P$1,FALSE)),"",VLOOKUP($A280,'全入力（様式2-4）'!$G$17:$BY$1200,P$1,FALSE))</f>
        <v/>
      </c>
      <c r="Q280" s="176">
        <f>IF(ISERROR(VLOOKUP($A280,'全入力（様式2-4）'!$G$17:$BY$1200,Q$1,FALSE)),"",VLOOKUP($A280,'全入力（様式2-4）'!$G$17:$BY$1200,Q$1,FALSE))</f>
        <v>0</v>
      </c>
      <c r="R280" s="105">
        <f>IF(ISERROR(VLOOKUP($A280,'全入力（様式2-4）'!$G$17:$BY$1200,R$1,FALSE)),"",VLOOKUP($A280,'全入力（様式2-4）'!$G$17:$BY$1200,R$1,FALSE))</f>
        <v>0</v>
      </c>
      <c r="S280" s="105" t="str">
        <f>IF(ISERROR(VLOOKUP($A280,'全入力（様式2-4）'!$G$17:$BY$1200,S$1,FALSE)),"",VLOOKUP($A280,'全入力（様式2-4）'!$G$17:$BY$1200,S$1,FALSE))</f>
        <v/>
      </c>
      <c r="T280" s="105"/>
      <c r="U280" s="105"/>
      <c r="V280" s="105"/>
      <c r="W280" s="105"/>
      <c r="X280" s="105"/>
      <c r="Y280" s="105"/>
      <c r="Z280" s="38">
        <f>IF(ISERROR(VLOOKUP($A280,'全入力（様式2-4）'!$G$17:$BY$1200,Z$1,FALSE)),"",VLOOKUP($A280,'全入力（様式2-4）'!$G$17:$BY$1200,Z$1,FALSE))</f>
        <v>0</v>
      </c>
      <c r="AA280" s="38">
        <f>IF(ISERROR(VLOOKUP($A280,'全入力（様式2-4）'!$G$17:$BY$1200,AA$1,FALSE)),"",VLOOKUP($A280,'全入力（様式2-4）'!$G$17:$BY$1200,AA$1,FALSE))</f>
        <v>0</v>
      </c>
      <c r="AB280" s="38">
        <f>IF(ISERROR(VLOOKUP($A280,'全入力（様式2-4）'!$G$17:$BY$1200,AB$1,FALSE)),"",VLOOKUP($A280,'全入力（様式2-4）'!$G$17:$BY$1200,AB$1,FALSE))</f>
        <v>0</v>
      </c>
      <c r="AC280" s="38">
        <f>IF(ISERROR(VLOOKUP($A280,'全入力（様式2-4）'!$G$17:$BY$1200,AC$1,FALSE)),"",VLOOKUP($A280,'全入力（様式2-4）'!$G$17:$BY$1200,AC$1,FALSE))</f>
        <v>0</v>
      </c>
      <c r="AD280" s="200">
        <f>IF(ISERROR(VLOOKUP($A280,'全入力（様式2-4）'!$G$17:$BY$1200,AD$1,FALSE)),"",VLOOKUP($A280,'全入力（様式2-4）'!$G$17:$BY$1200,AD$1,FALSE))</f>
        <v>0</v>
      </c>
      <c r="AE280" s="112"/>
      <c r="AF280" s="112"/>
      <c r="AG280" s="112"/>
      <c r="AH280" s="317" t="str">
        <f t="shared" si="332"/>
        <v>00</v>
      </c>
      <c r="AI280" s="39" t="str">
        <f>IF(ISERROR(VLOOKUP($G280&amp;AI$8,参照!$P$4:$U$500,5,FALSE)),"",VLOOKUP($G280&amp;AI$8,参照!$P$4:$U$500,5,FALSE))</f>
        <v/>
      </c>
      <c r="AJ280" s="39" t="str">
        <f>IF(ISERROR(VLOOKUP($G280&amp;AJ$8,参照!$P$4:$U$500,5,FALSE)),"",VLOOKUP($G280&amp;AJ$8,参照!$P$4:$U$500,5,FALSE))</f>
        <v/>
      </c>
      <c r="AK280" s="37">
        <v>29</v>
      </c>
      <c r="AL280" s="37">
        <v>84</v>
      </c>
      <c r="AM280" s="37"/>
      <c r="AN280" s="72">
        <f>IF(ISERROR(VLOOKUP($A280,'全入力（様式2-4）'!$G$17:$BY$1200,AN$1,FALSE)),"",VLOOKUP($A280,'全入力（様式2-4）'!$G$17:$BY$1200,AN$1,FALSE))</f>
        <v>0</v>
      </c>
      <c r="AO280" s="78">
        <f>IF(ISERROR(VLOOKUP($A280,'全入力（様式2-4）'!$G$17:$BY$1200,AO$1,FALSE)),"",VLOOKUP($A280,'全入力（様式2-4）'!$G$17:$BY$1200,AO$1,FALSE))</f>
        <v>0</v>
      </c>
      <c r="AP280" s="44">
        <f>IF(ISERROR(VLOOKUP($A280,'全入力（様式2-4）'!$G$17:$BY$1200,AP$1,FALSE)),"",VLOOKUP($A280,'全入力（様式2-4）'!$G$17:$BY$1200,AP$1,FALSE))</f>
        <v>0</v>
      </c>
      <c r="AQ280" s="63" t="str">
        <f>IF(ISERROR(VLOOKUP($G280,参照!$U$4:$W$102,3,FALSE)),"",VLOOKUP($G280,参照!$U$4:$W$102,3,FALSE))</f>
        <v/>
      </c>
      <c r="AR280" s="377" t="str">
        <f t="shared" ref="AR280" si="351">IF($AN280&lt;&gt;0,2/3,"")</f>
        <v/>
      </c>
      <c r="AS280" s="45" t="str">
        <f t="shared" si="334"/>
        <v/>
      </c>
      <c r="AT280" s="45" t="str">
        <f t="shared" si="335"/>
        <v/>
      </c>
      <c r="AU280" s="45" t="str">
        <f t="shared" si="336"/>
        <v/>
      </c>
      <c r="AV280" s="45" t="str">
        <f t="shared" si="337"/>
        <v/>
      </c>
      <c r="AW280" s="45" t="str">
        <f t="shared" si="329"/>
        <v/>
      </c>
      <c r="AX280" s="46">
        <f t="array" ref="AX280">SUM(IF('全入力（様式2-4）'!$G$17:$G$1200=$A280,IF('全入力（様式2-4）'!$AD$14:$AF$14=$AR280,'全入力（様式2-4）'!$AD$17:$AF$1200)))</f>
        <v>0</v>
      </c>
      <c r="AY280" s="47" t="str">
        <f t="shared" si="338"/>
        <v/>
      </c>
      <c r="AZ280" s="1890"/>
      <c r="BA280" s="46">
        <f t="shared" si="339"/>
        <v>0</v>
      </c>
      <c r="BB280" s="47" t="str">
        <f t="shared" si="340"/>
        <v/>
      </c>
      <c r="BC280" s="46">
        <f t="array" ref="BC280">SUM(IF('全入力（様式2-4）'!$G$17:$G$1200=$A280,IF('全入力（様式2-4）'!$AW$14:$AY$14=$AR280,'全入力（様式2-4）'!$AW$17:$AY$1200)))</f>
        <v>0</v>
      </c>
      <c r="BD280" s="47" t="str">
        <f t="shared" si="341"/>
        <v/>
      </c>
      <c r="BE280" s="150" t="str">
        <f t="shared" si="342"/>
        <v/>
      </c>
      <c r="BF280" s="1890"/>
      <c r="BG280" s="46"/>
      <c r="BH280" s="47"/>
      <c r="BI280" s="47"/>
      <c r="BJ280" s="144"/>
      <c r="BK280" s="1890"/>
    </row>
    <row r="281" spans="1:63" s="18" customFormat="1" ht="14.25" customHeight="1" thickBot="1">
      <c r="A281" s="942">
        <f t="shared" si="350"/>
        <v>90</v>
      </c>
      <c r="B281" s="7">
        <f>'全入力（様式2-4）'!$I$6</f>
        <v>0</v>
      </c>
      <c r="C281" s="186">
        <f>IF(ISERROR(VLOOKUP($A281,'全入力（様式2-4）'!$G$17:$BY$1200,C$1,FALSE)),"",VLOOKUP($A281,'全入力（様式2-4）'!$G$17:$BY$1200,C$1,FALSE))</f>
        <v>0</v>
      </c>
      <c r="D281" s="186">
        <f>IF(ISERROR(VLOOKUP($A281,'全入力（様式2-4）'!$G$17:$BY$1200,D$1,FALSE)),"",VLOOKUP($A281,'全入力（様式2-4）'!$G$17:$BY$1200,D$1,FALSE))</f>
        <v>0</v>
      </c>
      <c r="E281" s="186">
        <f>IF(ISERROR(VLOOKUP($A281,'全入力（様式2-4）'!$G$17:$BY$1200,E$1,FALSE)),"",VLOOKUP($A281,'全入力（様式2-4）'!$G$17:$BY$1200,E$1,FALSE))</f>
        <v>0</v>
      </c>
      <c r="F281" s="186">
        <f>IF(ISERROR(VLOOKUP($A281,'全入力（様式2-4）'!$G$17:$BY$1200,F$1,FALSE)),"",VLOOKUP($A281,'全入力（様式2-4）'!$G$17:$BY$1200,F$1,FALSE))</f>
        <v>0</v>
      </c>
      <c r="G281" s="187" t="str">
        <f>'全入力（様式2-4）'!$P$5&amp;'全入力（様式2-4）'!$R$5&amp;$D281</f>
        <v>0</v>
      </c>
      <c r="H281" s="188" t="str">
        <f t="shared" si="331"/>
        <v/>
      </c>
      <c r="I281" s="189">
        <f>IF(ISERROR(VLOOKUP($A281,'全入力（様式2-4）'!$G$17:$BY$1200,I$1,FALSE)),"",VLOOKUP($A281,'全入力（様式2-4）'!$G$17:$BY$1200,I$1,FALSE))</f>
        <v>0</v>
      </c>
      <c r="J281" s="189" t="str">
        <f>IF(ISERROR(VLOOKUP($A281,'全入力（様式2-4）'!$G$17:$BY$1200,J$1,FALSE)),"",VLOOKUP($A281,'全入力（様式2-4）'!$G$17:$BY$1200,J$1,FALSE))</f>
        <v/>
      </c>
      <c r="K281" s="189">
        <f>IF(ISERROR(VLOOKUP($A281,'全入力（様式2-4）'!$G$17:$BY$1200,K$1,FALSE)),"",VLOOKUP($A281,'全入力（様式2-4）'!$G$17:$BY$1200,K$1,FALSE))</f>
        <v>0</v>
      </c>
      <c r="L281" s="189" t="str">
        <f>IF(ISERROR(VLOOKUP($A281,'全入力（様式2-4）'!$G$17:$BY$1200,L$1,FALSE)),"",VLOOKUP($A281,'全入力（様式2-4）'!$G$17:$BY$1200,L$1,FALSE))</f>
        <v/>
      </c>
      <c r="M281" s="190">
        <f>IF(ISERROR(VLOOKUP($A281,'全入力（様式2-4）'!$G$17:$BY$1200,M$1,FALSE)),"",VLOOKUP($A281,'全入力（様式2-4）'!$G$17:$BY$1200,M$1,FALSE))</f>
        <v>0</v>
      </c>
      <c r="N281" s="190" t="str">
        <f>IF(ISERROR(VLOOKUP($A281,'全入力（様式2-4）'!$G$17:$BY$1200,N$1,FALSE)),"",VLOOKUP($A281,'全入力（様式2-4）'!$G$17:$BY$1200,N$1,FALSE))</f>
        <v/>
      </c>
      <c r="O281" s="190">
        <f>IF(ISERROR(VLOOKUP($A281,'全入力（様式2-4）'!$G$17:$BY$1200,O$1,FALSE)),"",VLOOKUP($A281,'全入力（様式2-4）'!$G$17:$BY$1200,O$1,FALSE))</f>
        <v>0</v>
      </c>
      <c r="P281" s="190" t="str">
        <f>IF(ISERROR(VLOOKUP($A281,'全入力（様式2-4）'!$G$17:$BY$1200,P$1,FALSE)),"",VLOOKUP($A281,'全入力（様式2-4）'!$G$17:$BY$1200,P$1,FALSE))</f>
        <v/>
      </c>
      <c r="Q281" s="191">
        <f>IF(ISERROR(VLOOKUP($A281,'全入力（様式2-4）'!$G$17:$BY$1200,Q$1,FALSE)),"",VLOOKUP($A281,'全入力（様式2-4）'!$G$17:$BY$1200,Q$1,FALSE))</f>
        <v>0</v>
      </c>
      <c r="R281" s="192">
        <f>IF(ISERROR(VLOOKUP($A281,'全入力（様式2-4）'!$G$17:$BY$1200,R$1,FALSE)),"",VLOOKUP($A281,'全入力（様式2-4）'!$G$17:$BY$1200,R$1,FALSE))</f>
        <v>0</v>
      </c>
      <c r="S281" s="192" t="str">
        <f>IF(ISERROR(VLOOKUP($A281,'全入力（様式2-4）'!$G$17:$BY$1200,S$1,FALSE)),"",VLOOKUP($A281,'全入力（様式2-4）'!$G$17:$BY$1200,S$1,FALSE))</f>
        <v/>
      </c>
      <c r="T281" s="192"/>
      <c r="U281" s="192"/>
      <c r="V281" s="192"/>
      <c r="W281" s="192"/>
      <c r="X281" s="192"/>
      <c r="Y281" s="192"/>
      <c r="Z281" s="189">
        <f>IF(ISERROR(VLOOKUP($A281,'全入力（様式2-4）'!$G$17:$BY$1200,Z$1,FALSE)),"",VLOOKUP($A281,'全入力（様式2-4）'!$G$17:$BY$1200,Z$1,FALSE))</f>
        <v>0</v>
      </c>
      <c r="AA281" s="189">
        <f>IF(ISERROR(VLOOKUP($A281,'全入力（様式2-4）'!$G$17:$BY$1200,AA$1,FALSE)),"",VLOOKUP($A281,'全入力（様式2-4）'!$G$17:$BY$1200,AA$1,FALSE))</f>
        <v>0</v>
      </c>
      <c r="AB281" s="189">
        <f>IF(ISERROR(VLOOKUP($A281,'全入力（様式2-4）'!$G$17:$BY$1200,AB$1,FALSE)),"",VLOOKUP($A281,'全入力（様式2-4）'!$G$17:$BY$1200,AB$1,FALSE))</f>
        <v>0</v>
      </c>
      <c r="AC281" s="189">
        <f>IF(ISERROR(VLOOKUP($A281,'全入力（様式2-4）'!$G$17:$BY$1200,AC$1,FALSE)),"",VLOOKUP($A281,'全入力（様式2-4）'!$G$17:$BY$1200,AC$1,FALSE))</f>
        <v>0</v>
      </c>
      <c r="AD281" s="202">
        <f>IF(ISERROR(VLOOKUP($A281,'全入力（様式2-4）'!$G$17:$BY$1200,AD$1,FALSE)),"",VLOOKUP($A281,'全入力（様式2-4）'!$G$17:$BY$1200,AD$1,FALSE))</f>
        <v>0</v>
      </c>
      <c r="AE281" s="190"/>
      <c r="AF281" s="190"/>
      <c r="AG281" s="190"/>
      <c r="AH281" s="319" t="str">
        <f t="shared" si="332"/>
        <v>00</v>
      </c>
      <c r="AI281" s="193" t="str">
        <f>IF(ISERROR(VLOOKUP($G281&amp;AI$8,参照!$P$4:$U$500,5,FALSE)),"",VLOOKUP($G281&amp;AI$8,参照!$P$4:$U$500,5,FALSE))</f>
        <v/>
      </c>
      <c r="AJ281" s="193" t="str">
        <f>IF(ISERROR(VLOOKUP($G281&amp;AJ$8,参照!$P$4:$U$500,5,FALSE)),"",VLOOKUP($G281&amp;AJ$8,参照!$P$4:$U$500,5,FALSE))</f>
        <v/>
      </c>
      <c r="AK281" s="188">
        <v>31</v>
      </c>
      <c r="AL281" s="188">
        <v>85</v>
      </c>
      <c r="AM281" s="37"/>
      <c r="AN281" s="74">
        <f>IF(ISERROR(VLOOKUP($A281,'全入力（様式2-4）'!$G$17:$BY$1200,AN$1,FALSE)),"",VLOOKUP($A281,'全入力（様式2-4）'!$G$17:$BY$1200,AN$1,FALSE))</f>
        <v>0</v>
      </c>
      <c r="AO281" s="79">
        <f>IF(ISERROR(VLOOKUP($A281,'全入力（様式2-4）'!$G$17:$BY$1200,AO$1,FALSE)),"",VLOOKUP($A281,'全入力（様式2-4）'!$G$17:$BY$1200,AO$1,FALSE))</f>
        <v>0</v>
      </c>
      <c r="AP281" s="48">
        <f>IF(ISERROR(VLOOKUP($A281,'全入力（様式2-4）'!$G$17:$BY$1200,AP$1,FALSE)),"",VLOOKUP($A281,'全入力（様式2-4）'!$G$17:$BY$1200,AP$1,FALSE))</f>
        <v>0</v>
      </c>
      <c r="AQ281" s="64" t="str">
        <f>IF(ISERROR(VLOOKUP($G281,参照!$U$4:$W$102,3,FALSE)),"",VLOOKUP($G281,参照!$U$4:$W$102,3,FALSE))</f>
        <v/>
      </c>
      <c r="AR281" s="378" t="str">
        <f t="shared" ref="AR281" si="352">IF($AN281&lt;&gt;0,1/3,"")</f>
        <v/>
      </c>
      <c r="AS281" s="49" t="str">
        <f t="shared" si="334"/>
        <v/>
      </c>
      <c r="AT281" s="49" t="str">
        <f t="shared" si="335"/>
        <v/>
      </c>
      <c r="AU281" s="49" t="str">
        <f t="shared" si="336"/>
        <v/>
      </c>
      <c r="AV281" s="49" t="str">
        <f t="shared" si="337"/>
        <v/>
      </c>
      <c r="AW281" s="49" t="str">
        <f t="shared" si="329"/>
        <v/>
      </c>
      <c r="AX281" s="50">
        <f t="array" ref="AX281">SUM(IF('全入力（様式2-4）'!$G$17:$G$1200=$A281,IF('全入力（様式2-4）'!$AD$14:$AF$14=$AR281,'全入力（様式2-4）'!$AD$17:$AF$1200)))</f>
        <v>0</v>
      </c>
      <c r="AY281" s="51" t="str">
        <f t="shared" si="338"/>
        <v/>
      </c>
      <c r="AZ281" s="1891"/>
      <c r="BA281" s="50">
        <f t="shared" si="339"/>
        <v>0</v>
      </c>
      <c r="BB281" s="51" t="str">
        <f t="shared" si="340"/>
        <v/>
      </c>
      <c r="BC281" s="50">
        <f t="array" ref="BC281">SUM(IF('全入力（様式2-4）'!$G$17:$G$1200=$A281,IF('全入力（様式2-4）'!$AW$14:$AY$14=$AR281,'全入力（様式2-4）'!$AW$17:$AY$1200)))</f>
        <v>0</v>
      </c>
      <c r="BD281" s="51" t="str">
        <f t="shared" si="341"/>
        <v/>
      </c>
      <c r="BE281" s="151" t="str">
        <f t="shared" si="342"/>
        <v/>
      </c>
      <c r="BF281" s="1891"/>
      <c r="BG281" s="50"/>
      <c r="BH281" s="51"/>
      <c r="BI281" s="51"/>
      <c r="BJ281" s="145"/>
      <c r="BK281" s="1891"/>
    </row>
    <row r="282" spans="1:63" s="18" customFormat="1" ht="14.25" customHeight="1">
      <c r="A282" s="941">
        <f>A279+1</f>
        <v>91</v>
      </c>
      <c r="B282" s="178">
        <f>'全入力（様式2-4）'!$I$6</f>
        <v>0</v>
      </c>
      <c r="C282" s="177">
        <f>IF(ISERROR(VLOOKUP($A282,'全入力（様式2-4）'!$G$17:$BY$1200,C$1,FALSE)),"",VLOOKUP($A282,'全入力（様式2-4）'!$G$17:$BY$1200,C$1,FALSE))</f>
        <v>0</v>
      </c>
      <c r="D282" s="177">
        <f>IF(ISERROR(VLOOKUP($A282,'全入力（様式2-4）'!$G$17:$BY$1200,D$1,FALSE)),"",VLOOKUP($A282,'全入力（様式2-4）'!$G$17:$BY$1200,D$1,FALSE))</f>
        <v>0</v>
      </c>
      <c r="E282" s="177">
        <f>IF(ISERROR(VLOOKUP($A282,'全入力（様式2-4）'!$G$17:$BY$1200,E$1,FALSE)),"",VLOOKUP($A282,'全入力（様式2-4）'!$G$17:$BY$1200,E$1,FALSE))</f>
        <v>0</v>
      </c>
      <c r="F282" s="177">
        <f>IF(ISERROR(VLOOKUP($A282,'全入力（様式2-4）'!$G$17:$BY$1200,F$1,FALSE)),"",VLOOKUP($A282,'全入力（様式2-4）'!$G$17:$BY$1200,F$1,FALSE))</f>
        <v>0</v>
      </c>
      <c r="G282" s="179" t="str">
        <f>'全入力（様式2-4）'!$P$5&amp;'全入力（様式2-4）'!$R$5&amp;$D282</f>
        <v>0</v>
      </c>
      <c r="H282" s="180" t="str">
        <f t="shared" si="331"/>
        <v/>
      </c>
      <c r="I282" s="181">
        <f>IF(ISERROR(VLOOKUP($A282,'全入力（様式2-4）'!$G$17:$BY$1200,I$1,FALSE)),"",VLOOKUP($A282,'全入力（様式2-4）'!$G$17:$BY$1200,I$1,FALSE))</f>
        <v>0</v>
      </c>
      <c r="J282" s="181" t="str">
        <f>IF(ISERROR(VLOOKUP($A282,'全入力（様式2-4）'!$G$17:$BY$1200,J$1,FALSE)),"",VLOOKUP($A282,'全入力（様式2-4）'!$G$17:$BY$1200,J$1,FALSE))</f>
        <v/>
      </c>
      <c r="K282" s="181">
        <f>IF(ISERROR(VLOOKUP($A282,'全入力（様式2-4）'!$G$17:$BY$1200,K$1,FALSE)),"",VLOOKUP($A282,'全入力（様式2-4）'!$G$17:$BY$1200,K$1,FALSE))</f>
        <v>0</v>
      </c>
      <c r="L282" s="181" t="str">
        <f>IF(ISERROR(VLOOKUP($A282,'全入力（様式2-4）'!$G$17:$BY$1200,L$1,FALSE)),"",VLOOKUP($A282,'全入力（様式2-4）'!$G$17:$BY$1200,L$1,FALSE))</f>
        <v/>
      </c>
      <c r="M282" s="182">
        <f>IF(ISERROR(VLOOKUP($A282,'全入力（様式2-4）'!$G$17:$BY$1200,M$1,FALSE)),"",VLOOKUP($A282,'全入力（様式2-4）'!$G$17:$BY$1200,M$1,FALSE))</f>
        <v>0</v>
      </c>
      <c r="N282" s="182" t="str">
        <f>IF(ISERROR(VLOOKUP($A282,'全入力（様式2-4）'!$G$17:$BY$1200,N$1,FALSE)),"",VLOOKUP($A282,'全入力（様式2-4）'!$G$17:$BY$1200,N$1,FALSE))</f>
        <v/>
      </c>
      <c r="O282" s="182">
        <f>IF(ISERROR(VLOOKUP($A282,'全入力（様式2-4）'!$G$17:$BY$1200,O$1,FALSE)),"",VLOOKUP($A282,'全入力（様式2-4）'!$G$17:$BY$1200,O$1,FALSE))</f>
        <v>0</v>
      </c>
      <c r="P282" s="182" t="str">
        <f>IF(ISERROR(VLOOKUP($A282,'全入力（様式2-4）'!$G$17:$BY$1200,P$1,FALSE)),"",VLOOKUP($A282,'全入力（様式2-4）'!$G$17:$BY$1200,P$1,FALSE))</f>
        <v/>
      </c>
      <c r="Q282" s="183">
        <f>IF(ISERROR(VLOOKUP($A282,'全入力（様式2-4）'!$G$17:$BY$1200,Q$1,FALSE)),"",VLOOKUP($A282,'全入力（様式2-4）'!$G$17:$BY$1200,Q$1,FALSE))</f>
        <v>0</v>
      </c>
      <c r="R282" s="184">
        <f>IF(ISERROR(VLOOKUP($A282,'全入力（様式2-4）'!$G$17:$BY$1200,R$1,FALSE)),"",VLOOKUP($A282,'全入力（様式2-4）'!$G$17:$BY$1200,R$1,FALSE))</f>
        <v>0</v>
      </c>
      <c r="S282" s="184" t="str">
        <f>IF(ISERROR(VLOOKUP($A282,'全入力（様式2-4）'!$G$17:$BY$1200,S$1,FALSE)),"",VLOOKUP($A282,'全入力（様式2-4）'!$G$17:$BY$1200,S$1,FALSE))</f>
        <v/>
      </c>
      <c r="T282" s="184"/>
      <c r="U282" s="184"/>
      <c r="V282" s="537"/>
      <c r="W282" s="537"/>
      <c r="X282" s="537"/>
      <c r="Y282" s="537"/>
      <c r="Z282" s="181">
        <f>IF(ISERROR(VLOOKUP($A282,'全入力（様式2-4）'!$G$17:$BY$1200,Z$1,FALSE)),"",VLOOKUP($A282,'全入力（様式2-4）'!$G$17:$BY$1200,Z$1,FALSE))</f>
        <v>0</v>
      </c>
      <c r="AA282" s="181">
        <f>IF(ISERROR(VLOOKUP($A282,'全入力（様式2-4）'!$G$17:$BY$1200,AA$1,FALSE)),"",VLOOKUP($A282,'全入力（様式2-4）'!$G$17:$BY$1200,AA$1,FALSE))</f>
        <v>0</v>
      </c>
      <c r="AB282" s="181">
        <f>IF(ISERROR(VLOOKUP($A282,'全入力（様式2-4）'!$G$17:$BY$1200,AB$1,FALSE)),"",VLOOKUP($A282,'全入力（様式2-4）'!$G$17:$BY$1200,AB$1,FALSE))</f>
        <v>0</v>
      </c>
      <c r="AC282" s="181">
        <f>IF(ISERROR(VLOOKUP($A282,'全入力（様式2-4）'!$G$17:$BY$1200,AC$1,FALSE)),"",VLOOKUP($A282,'全入力（様式2-4）'!$G$17:$BY$1200,AC$1,FALSE))</f>
        <v>0</v>
      </c>
      <c r="AD282" s="201">
        <f>IF(ISERROR(VLOOKUP($A282,'全入力（様式2-4）'!$G$17:$BY$1200,AD$1,FALSE)),"",VLOOKUP($A282,'全入力（様式2-4）'!$G$17:$BY$1200,AD$1,FALSE))</f>
        <v>0</v>
      </c>
      <c r="AE282" s="182"/>
      <c r="AF282" s="182"/>
      <c r="AG282" s="182"/>
      <c r="AH282" s="318" t="str">
        <f t="shared" si="332"/>
        <v>00</v>
      </c>
      <c r="AI282" s="185" t="str">
        <f>IF(ISERROR(VLOOKUP($G282&amp;AI$8,参照!$P$4:$U$500,5,FALSE)),"",VLOOKUP($G282&amp;AI$8,参照!$P$4:$U$500,5,FALSE))</f>
        <v/>
      </c>
      <c r="AJ282" s="185" t="str">
        <f>IF(ISERROR(VLOOKUP($G282&amp;AJ$8,参照!$P$4:$U$500,5,FALSE)),"",VLOOKUP($G282&amp;AJ$8,参照!$P$4:$U$500,5,FALSE))</f>
        <v/>
      </c>
      <c r="AK282" s="180">
        <v>27</v>
      </c>
      <c r="AL282" s="180">
        <v>83</v>
      </c>
      <c r="AM282" s="37"/>
      <c r="AN282" s="76">
        <f>IF(ISERROR(VLOOKUP($A282,'全入力（様式2-4）'!$G$17:$BY$1200,AN$1,FALSE)),"",VLOOKUP($A282,'全入力（様式2-4）'!$G$17:$BY$1200,AN$1,FALSE))</f>
        <v>0</v>
      </c>
      <c r="AO282" s="77">
        <f>IF(ISERROR(VLOOKUP($A282,'全入力（様式2-4）'!$G$17:$BY$1200,AO$1,FALSE)),"",VLOOKUP($A282,'全入力（様式2-4）'!$G$17:$BY$1200,AO$1,FALSE))</f>
        <v>0</v>
      </c>
      <c r="AP282" s="52">
        <f>IF(ISERROR(VLOOKUP($A282,'全入力（様式2-4）'!$G$17:$BY$1200,AP$1,FALSE)),"",VLOOKUP($A282,'全入力（様式2-4）'!$G$17:$BY$1200,AP$1,FALSE))</f>
        <v>0</v>
      </c>
      <c r="AQ282" s="84" t="str">
        <f>IF(ISERROR(VLOOKUP($G282,参照!$U$4:$W$102,3,FALSE)),"",VLOOKUP($G282,参照!$U$4:$W$102,3,FALSE))</f>
        <v/>
      </c>
      <c r="AR282" s="376" t="str">
        <f t="shared" ref="AR282" si="353">IF($AN282&lt;&gt;0,"満額","")</f>
        <v/>
      </c>
      <c r="AS282" s="53" t="str">
        <f t="shared" si="334"/>
        <v/>
      </c>
      <c r="AT282" s="53" t="str">
        <f t="shared" si="335"/>
        <v/>
      </c>
      <c r="AU282" s="53" t="str">
        <f t="shared" si="336"/>
        <v/>
      </c>
      <c r="AV282" s="53" t="str">
        <f t="shared" si="337"/>
        <v/>
      </c>
      <c r="AW282" s="53" t="str">
        <f t="shared" si="329"/>
        <v/>
      </c>
      <c r="AX282" s="54">
        <f t="array" ref="AX282">SUM(IF('全入力（様式2-4）'!$G$17:$G$1200=$A282,IF('全入力（様式2-4）'!$AD$14:$AF$14=$AR282,'全入力（様式2-4）'!$AD$17:$AF$1200)))</f>
        <v>0</v>
      </c>
      <c r="AY282" s="55" t="str">
        <f t="shared" si="338"/>
        <v/>
      </c>
      <c r="AZ282" s="1889">
        <f>IF(ISERROR(VLOOKUP($A282,'全入力（様式2-4）'!$G$17:$BY$1200,AZ$1,FALSE)),"",VLOOKUP($A282,'全入力（様式2-4）'!$G$17:$BY$1200,AZ$1,FALSE))</f>
        <v>0</v>
      </c>
      <c r="BA282" s="54">
        <f t="shared" si="339"/>
        <v>0</v>
      </c>
      <c r="BB282" s="55" t="str">
        <f t="shared" si="340"/>
        <v/>
      </c>
      <c r="BC282" s="54">
        <f t="array" ref="BC282">SUM(IF('全入力（様式2-4）'!$G$17:$G$1200=$A282,IF('全入力（様式2-4）'!$AW$14:$AY$14=$AR282,'全入力（様式2-4）'!$AW$17:$AY$1200)))</f>
        <v>0</v>
      </c>
      <c r="BD282" s="55" t="str">
        <f t="shared" si="341"/>
        <v/>
      </c>
      <c r="BE282" s="152" t="str">
        <f t="shared" si="342"/>
        <v/>
      </c>
      <c r="BF282" s="1889">
        <f>IF(ISERROR(VLOOKUP($A282,'全入力（様式2-4）'!$G$17:$BY$1200,BF$1,FALSE)),"",VLOOKUP($A282,'全入力（様式2-4）'!$G$17:$BY$1200,BF$1,FALSE))</f>
        <v>0</v>
      </c>
      <c r="BG282" s="54"/>
      <c r="BH282" s="55"/>
      <c r="BI282" s="55"/>
      <c r="BJ282" s="146"/>
      <c r="BK282" s="1889"/>
    </row>
    <row r="283" spans="1:63" s="18" customFormat="1" ht="14.25" customHeight="1">
      <c r="A283" s="940">
        <f t="shared" si="350"/>
        <v>91</v>
      </c>
      <c r="B283" s="1">
        <f>'全入力（様式2-4）'!$I$6</f>
        <v>0</v>
      </c>
      <c r="C283" s="35">
        <f>IF(ISERROR(VLOOKUP($A283,'全入力（様式2-4）'!$G$17:$BY$1200,C$1,FALSE)),"",VLOOKUP($A283,'全入力（様式2-4）'!$G$17:$BY$1200,C$1,FALSE))</f>
        <v>0</v>
      </c>
      <c r="D283" s="35">
        <f>IF(ISERROR(VLOOKUP($A283,'全入力（様式2-4）'!$G$17:$BY$1200,D$1,FALSE)),"",VLOOKUP($A283,'全入力（様式2-4）'!$G$17:$BY$1200,D$1,FALSE))</f>
        <v>0</v>
      </c>
      <c r="E283" s="35">
        <f>IF(ISERROR(VLOOKUP($A283,'全入力（様式2-4）'!$G$17:$BY$1200,E$1,FALSE)),"",VLOOKUP($A283,'全入力（様式2-4）'!$G$17:$BY$1200,E$1,FALSE))</f>
        <v>0</v>
      </c>
      <c r="F283" s="35">
        <f>IF(ISERROR(VLOOKUP($A283,'全入力（様式2-4）'!$G$17:$BY$1200,F$1,FALSE)),"",VLOOKUP($A283,'全入力（様式2-4）'!$G$17:$BY$1200,F$1,FALSE))</f>
        <v>0</v>
      </c>
      <c r="G283" s="36" t="str">
        <f>'全入力（様式2-4）'!$P$5&amp;'全入力（様式2-4）'!$R$5&amp;$D283</f>
        <v>0</v>
      </c>
      <c r="H283" s="37" t="str">
        <f t="shared" si="331"/>
        <v/>
      </c>
      <c r="I283" s="38">
        <f>IF(ISERROR(VLOOKUP($A283,'全入力（様式2-4）'!$G$17:$BY$1200,I$1,FALSE)),"",VLOOKUP($A283,'全入力（様式2-4）'!$G$17:$BY$1200,I$1,FALSE))</f>
        <v>0</v>
      </c>
      <c r="J283" s="38" t="str">
        <f>IF(ISERROR(VLOOKUP($A283,'全入力（様式2-4）'!$G$17:$BY$1200,J$1,FALSE)),"",VLOOKUP($A283,'全入力（様式2-4）'!$G$17:$BY$1200,J$1,FALSE))</f>
        <v/>
      </c>
      <c r="K283" s="38">
        <f>IF(ISERROR(VLOOKUP($A283,'全入力（様式2-4）'!$G$17:$BY$1200,K$1,FALSE)),"",VLOOKUP($A283,'全入力（様式2-4）'!$G$17:$BY$1200,K$1,FALSE))</f>
        <v>0</v>
      </c>
      <c r="L283" s="38" t="str">
        <f>IF(ISERROR(VLOOKUP($A283,'全入力（様式2-4）'!$G$17:$BY$1200,L$1,FALSE)),"",VLOOKUP($A283,'全入力（様式2-4）'!$G$17:$BY$1200,L$1,FALSE))</f>
        <v/>
      </c>
      <c r="M283" s="112">
        <f>IF(ISERROR(VLOOKUP($A283,'全入力（様式2-4）'!$G$17:$BY$1200,M$1,FALSE)),"",VLOOKUP($A283,'全入力（様式2-4）'!$G$17:$BY$1200,M$1,FALSE))</f>
        <v>0</v>
      </c>
      <c r="N283" s="112" t="str">
        <f>IF(ISERROR(VLOOKUP($A283,'全入力（様式2-4）'!$G$17:$BY$1200,N$1,FALSE)),"",VLOOKUP($A283,'全入力（様式2-4）'!$G$17:$BY$1200,N$1,FALSE))</f>
        <v/>
      </c>
      <c r="O283" s="112">
        <f>IF(ISERROR(VLOOKUP($A283,'全入力（様式2-4）'!$G$17:$BY$1200,O$1,FALSE)),"",VLOOKUP($A283,'全入力（様式2-4）'!$G$17:$BY$1200,O$1,FALSE))</f>
        <v>0</v>
      </c>
      <c r="P283" s="112" t="str">
        <f>IF(ISERROR(VLOOKUP($A283,'全入力（様式2-4）'!$G$17:$BY$1200,P$1,FALSE)),"",VLOOKUP($A283,'全入力（様式2-4）'!$G$17:$BY$1200,P$1,FALSE))</f>
        <v/>
      </c>
      <c r="Q283" s="176">
        <f>IF(ISERROR(VLOOKUP($A283,'全入力（様式2-4）'!$G$17:$BY$1200,Q$1,FALSE)),"",VLOOKUP($A283,'全入力（様式2-4）'!$G$17:$BY$1200,Q$1,FALSE))</f>
        <v>0</v>
      </c>
      <c r="R283" s="105">
        <f>IF(ISERROR(VLOOKUP($A283,'全入力（様式2-4）'!$G$17:$BY$1200,R$1,FALSE)),"",VLOOKUP($A283,'全入力（様式2-4）'!$G$17:$BY$1200,R$1,FALSE))</f>
        <v>0</v>
      </c>
      <c r="S283" s="105" t="str">
        <f>IF(ISERROR(VLOOKUP($A283,'全入力（様式2-4）'!$G$17:$BY$1200,S$1,FALSE)),"",VLOOKUP($A283,'全入力（様式2-4）'!$G$17:$BY$1200,S$1,FALSE))</f>
        <v/>
      </c>
      <c r="T283" s="105"/>
      <c r="U283" s="105"/>
      <c r="V283" s="105"/>
      <c r="W283" s="105"/>
      <c r="X283" s="105"/>
      <c r="Y283" s="105"/>
      <c r="Z283" s="38">
        <f>IF(ISERROR(VLOOKUP($A283,'全入力（様式2-4）'!$G$17:$BY$1200,Z$1,FALSE)),"",VLOOKUP($A283,'全入力（様式2-4）'!$G$17:$BY$1200,Z$1,FALSE))</f>
        <v>0</v>
      </c>
      <c r="AA283" s="38">
        <f>IF(ISERROR(VLOOKUP($A283,'全入力（様式2-4）'!$G$17:$BY$1200,AA$1,FALSE)),"",VLOOKUP($A283,'全入力（様式2-4）'!$G$17:$BY$1200,AA$1,FALSE))</f>
        <v>0</v>
      </c>
      <c r="AB283" s="38">
        <f>IF(ISERROR(VLOOKUP($A283,'全入力（様式2-4）'!$G$17:$BY$1200,AB$1,FALSE)),"",VLOOKUP($A283,'全入力（様式2-4）'!$G$17:$BY$1200,AB$1,FALSE))</f>
        <v>0</v>
      </c>
      <c r="AC283" s="38">
        <f>IF(ISERROR(VLOOKUP($A283,'全入力（様式2-4）'!$G$17:$BY$1200,AC$1,FALSE)),"",VLOOKUP($A283,'全入力（様式2-4）'!$G$17:$BY$1200,AC$1,FALSE))</f>
        <v>0</v>
      </c>
      <c r="AD283" s="200">
        <f>IF(ISERROR(VLOOKUP($A283,'全入力（様式2-4）'!$G$17:$BY$1200,AD$1,FALSE)),"",VLOOKUP($A283,'全入力（様式2-4）'!$G$17:$BY$1200,AD$1,FALSE))</f>
        <v>0</v>
      </c>
      <c r="AE283" s="112"/>
      <c r="AF283" s="112"/>
      <c r="AG283" s="112"/>
      <c r="AH283" s="317" t="str">
        <f t="shared" si="332"/>
        <v>00</v>
      </c>
      <c r="AI283" s="39" t="str">
        <f>IF(ISERROR(VLOOKUP($G283&amp;AI$8,参照!$P$4:$U$500,5,FALSE)),"",VLOOKUP($G283&amp;AI$8,参照!$P$4:$U$500,5,FALSE))</f>
        <v/>
      </c>
      <c r="AJ283" s="39" t="str">
        <f>IF(ISERROR(VLOOKUP($G283&amp;AJ$8,参照!$P$4:$U$500,5,FALSE)),"",VLOOKUP($G283&amp;AJ$8,参照!$P$4:$U$500,5,FALSE))</f>
        <v/>
      </c>
      <c r="AK283" s="37">
        <v>29</v>
      </c>
      <c r="AL283" s="37">
        <v>84</v>
      </c>
      <c r="AM283" s="37"/>
      <c r="AN283" s="72">
        <f>IF(ISERROR(VLOOKUP($A283,'全入力（様式2-4）'!$G$17:$BY$1200,AN$1,FALSE)),"",VLOOKUP($A283,'全入力（様式2-4）'!$G$17:$BY$1200,AN$1,FALSE))</f>
        <v>0</v>
      </c>
      <c r="AO283" s="78">
        <f>IF(ISERROR(VLOOKUP($A283,'全入力（様式2-4）'!$G$17:$BY$1200,AO$1,FALSE)),"",VLOOKUP($A283,'全入力（様式2-4）'!$G$17:$BY$1200,AO$1,FALSE))</f>
        <v>0</v>
      </c>
      <c r="AP283" s="44">
        <f>IF(ISERROR(VLOOKUP($A283,'全入力（様式2-4）'!$G$17:$BY$1200,AP$1,FALSE)),"",VLOOKUP($A283,'全入力（様式2-4）'!$G$17:$BY$1200,AP$1,FALSE))</f>
        <v>0</v>
      </c>
      <c r="AQ283" s="63" t="str">
        <f>IF(ISERROR(VLOOKUP($G283,参照!$U$4:$W$102,3,FALSE)),"",VLOOKUP($G283,参照!$U$4:$W$102,3,FALSE))</f>
        <v/>
      </c>
      <c r="AR283" s="377" t="str">
        <f t="shared" ref="AR283" si="354">IF($AN283&lt;&gt;0,2/3,"")</f>
        <v/>
      </c>
      <c r="AS283" s="45" t="str">
        <f t="shared" si="334"/>
        <v/>
      </c>
      <c r="AT283" s="45" t="str">
        <f t="shared" si="335"/>
        <v/>
      </c>
      <c r="AU283" s="45" t="str">
        <f t="shared" si="336"/>
        <v/>
      </c>
      <c r="AV283" s="45" t="str">
        <f t="shared" si="337"/>
        <v/>
      </c>
      <c r="AW283" s="45" t="str">
        <f t="shared" si="329"/>
        <v/>
      </c>
      <c r="AX283" s="46">
        <f t="array" ref="AX283">SUM(IF('全入力（様式2-4）'!$G$17:$G$1200=$A283,IF('全入力（様式2-4）'!$AD$14:$AF$14=$AR283,'全入力（様式2-4）'!$AD$17:$AF$1200)))</f>
        <v>0</v>
      </c>
      <c r="AY283" s="47" t="str">
        <f t="shared" si="338"/>
        <v/>
      </c>
      <c r="AZ283" s="1890"/>
      <c r="BA283" s="46">
        <f t="shared" si="339"/>
        <v>0</v>
      </c>
      <c r="BB283" s="47" t="str">
        <f t="shared" si="340"/>
        <v/>
      </c>
      <c r="BC283" s="46">
        <f t="array" ref="BC283">SUM(IF('全入力（様式2-4）'!$G$17:$G$1200=$A283,IF('全入力（様式2-4）'!$AW$14:$AY$14=$AR283,'全入力（様式2-4）'!$AW$17:$AY$1200)))</f>
        <v>0</v>
      </c>
      <c r="BD283" s="47" t="str">
        <f t="shared" si="341"/>
        <v/>
      </c>
      <c r="BE283" s="150" t="str">
        <f t="shared" si="342"/>
        <v/>
      </c>
      <c r="BF283" s="1890"/>
      <c r="BG283" s="46"/>
      <c r="BH283" s="47"/>
      <c r="BI283" s="47"/>
      <c r="BJ283" s="144"/>
      <c r="BK283" s="1890"/>
    </row>
    <row r="284" spans="1:63" s="18" customFormat="1" ht="14.25" customHeight="1" thickBot="1">
      <c r="A284" s="942">
        <f t="shared" si="350"/>
        <v>91</v>
      </c>
      <c r="B284" s="7">
        <f>'全入力（様式2-4）'!$I$6</f>
        <v>0</v>
      </c>
      <c r="C284" s="186">
        <f>IF(ISERROR(VLOOKUP($A284,'全入力（様式2-4）'!$G$17:$BY$1200,C$1,FALSE)),"",VLOOKUP($A284,'全入力（様式2-4）'!$G$17:$BY$1200,C$1,FALSE))</f>
        <v>0</v>
      </c>
      <c r="D284" s="186">
        <f>IF(ISERROR(VLOOKUP($A284,'全入力（様式2-4）'!$G$17:$BY$1200,D$1,FALSE)),"",VLOOKUP($A284,'全入力（様式2-4）'!$G$17:$BY$1200,D$1,FALSE))</f>
        <v>0</v>
      </c>
      <c r="E284" s="186">
        <f>IF(ISERROR(VLOOKUP($A284,'全入力（様式2-4）'!$G$17:$BY$1200,E$1,FALSE)),"",VLOOKUP($A284,'全入力（様式2-4）'!$G$17:$BY$1200,E$1,FALSE))</f>
        <v>0</v>
      </c>
      <c r="F284" s="186">
        <f>IF(ISERROR(VLOOKUP($A284,'全入力（様式2-4）'!$G$17:$BY$1200,F$1,FALSE)),"",VLOOKUP($A284,'全入力（様式2-4）'!$G$17:$BY$1200,F$1,FALSE))</f>
        <v>0</v>
      </c>
      <c r="G284" s="187" t="str">
        <f>'全入力（様式2-4）'!$P$5&amp;'全入力（様式2-4）'!$R$5&amp;$D284</f>
        <v>0</v>
      </c>
      <c r="H284" s="188" t="str">
        <f t="shared" si="331"/>
        <v/>
      </c>
      <c r="I284" s="189">
        <f>IF(ISERROR(VLOOKUP($A284,'全入力（様式2-4）'!$G$17:$BY$1200,I$1,FALSE)),"",VLOOKUP($A284,'全入力（様式2-4）'!$G$17:$BY$1200,I$1,FALSE))</f>
        <v>0</v>
      </c>
      <c r="J284" s="189" t="str">
        <f>IF(ISERROR(VLOOKUP($A284,'全入力（様式2-4）'!$G$17:$BY$1200,J$1,FALSE)),"",VLOOKUP($A284,'全入力（様式2-4）'!$G$17:$BY$1200,J$1,FALSE))</f>
        <v/>
      </c>
      <c r="K284" s="189">
        <f>IF(ISERROR(VLOOKUP($A284,'全入力（様式2-4）'!$G$17:$BY$1200,K$1,FALSE)),"",VLOOKUP($A284,'全入力（様式2-4）'!$G$17:$BY$1200,K$1,FALSE))</f>
        <v>0</v>
      </c>
      <c r="L284" s="189" t="str">
        <f>IF(ISERROR(VLOOKUP($A284,'全入力（様式2-4）'!$G$17:$BY$1200,L$1,FALSE)),"",VLOOKUP($A284,'全入力（様式2-4）'!$G$17:$BY$1200,L$1,FALSE))</f>
        <v/>
      </c>
      <c r="M284" s="190">
        <f>IF(ISERROR(VLOOKUP($A284,'全入力（様式2-4）'!$G$17:$BY$1200,M$1,FALSE)),"",VLOOKUP($A284,'全入力（様式2-4）'!$G$17:$BY$1200,M$1,FALSE))</f>
        <v>0</v>
      </c>
      <c r="N284" s="190" t="str">
        <f>IF(ISERROR(VLOOKUP($A284,'全入力（様式2-4）'!$G$17:$BY$1200,N$1,FALSE)),"",VLOOKUP($A284,'全入力（様式2-4）'!$G$17:$BY$1200,N$1,FALSE))</f>
        <v/>
      </c>
      <c r="O284" s="190">
        <f>IF(ISERROR(VLOOKUP($A284,'全入力（様式2-4）'!$G$17:$BY$1200,O$1,FALSE)),"",VLOOKUP($A284,'全入力（様式2-4）'!$G$17:$BY$1200,O$1,FALSE))</f>
        <v>0</v>
      </c>
      <c r="P284" s="190" t="str">
        <f>IF(ISERROR(VLOOKUP($A284,'全入力（様式2-4）'!$G$17:$BY$1200,P$1,FALSE)),"",VLOOKUP($A284,'全入力（様式2-4）'!$G$17:$BY$1200,P$1,FALSE))</f>
        <v/>
      </c>
      <c r="Q284" s="191">
        <f>IF(ISERROR(VLOOKUP($A284,'全入力（様式2-4）'!$G$17:$BY$1200,Q$1,FALSE)),"",VLOOKUP($A284,'全入力（様式2-4）'!$G$17:$BY$1200,Q$1,FALSE))</f>
        <v>0</v>
      </c>
      <c r="R284" s="192">
        <f>IF(ISERROR(VLOOKUP($A284,'全入力（様式2-4）'!$G$17:$BY$1200,R$1,FALSE)),"",VLOOKUP($A284,'全入力（様式2-4）'!$G$17:$BY$1200,R$1,FALSE))</f>
        <v>0</v>
      </c>
      <c r="S284" s="192" t="str">
        <f>IF(ISERROR(VLOOKUP($A284,'全入力（様式2-4）'!$G$17:$BY$1200,S$1,FALSE)),"",VLOOKUP($A284,'全入力（様式2-4）'!$G$17:$BY$1200,S$1,FALSE))</f>
        <v/>
      </c>
      <c r="T284" s="192"/>
      <c r="U284" s="192"/>
      <c r="V284" s="192"/>
      <c r="W284" s="192"/>
      <c r="X284" s="192"/>
      <c r="Y284" s="192"/>
      <c r="Z284" s="189">
        <f>IF(ISERROR(VLOOKUP($A284,'全入力（様式2-4）'!$G$17:$BY$1200,Z$1,FALSE)),"",VLOOKUP($A284,'全入力（様式2-4）'!$G$17:$BY$1200,Z$1,FALSE))</f>
        <v>0</v>
      </c>
      <c r="AA284" s="189">
        <f>IF(ISERROR(VLOOKUP($A284,'全入力（様式2-4）'!$G$17:$BY$1200,AA$1,FALSE)),"",VLOOKUP($A284,'全入力（様式2-4）'!$G$17:$BY$1200,AA$1,FALSE))</f>
        <v>0</v>
      </c>
      <c r="AB284" s="189">
        <f>IF(ISERROR(VLOOKUP($A284,'全入力（様式2-4）'!$G$17:$BY$1200,AB$1,FALSE)),"",VLOOKUP($A284,'全入力（様式2-4）'!$G$17:$BY$1200,AB$1,FALSE))</f>
        <v>0</v>
      </c>
      <c r="AC284" s="189">
        <f>IF(ISERROR(VLOOKUP($A284,'全入力（様式2-4）'!$G$17:$BY$1200,AC$1,FALSE)),"",VLOOKUP($A284,'全入力（様式2-4）'!$G$17:$BY$1200,AC$1,FALSE))</f>
        <v>0</v>
      </c>
      <c r="AD284" s="202">
        <f>IF(ISERROR(VLOOKUP($A284,'全入力（様式2-4）'!$G$17:$BY$1200,AD$1,FALSE)),"",VLOOKUP($A284,'全入力（様式2-4）'!$G$17:$BY$1200,AD$1,FALSE))</f>
        <v>0</v>
      </c>
      <c r="AE284" s="190"/>
      <c r="AF284" s="190"/>
      <c r="AG284" s="190"/>
      <c r="AH284" s="319" t="str">
        <f t="shared" si="332"/>
        <v>00</v>
      </c>
      <c r="AI284" s="193" t="str">
        <f>IF(ISERROR(VLOOKUP($G284&amp;AI$8,参照!$P$4:$U$500,5,FALSE)),"",VLOOKUP($G284&amp;AI$8,参照!$P$4:$U$500,5,FALSE))</f>
        <v/>
      </c>
      <c r="AJ284" s="193" t="str">
        <f>IF(ISERROR(VLOOKUP($G284&amp;AJ$8,参照!$P$4:$U$500,5,FALSE)),"",VLOOKUP($G284&amp;AJ$8,参照!$P$4:$U$500,5,FALSE))</f>
        <v/>
      </c>
      <c r="AK284" s="188">
        <v>31</v>
      </c>
      <c r="AL284" s="188">
        <v>85</v>
      </c>
      <c r="AM284" s="37"/>
      <c r="AN284" s="74">
        <f>IF(ISERROR(VLOOKUP($A284,'全入力（様式2-4）'!$G$17:$BY$1200,AN$1,FALSE)),"",VLOOKUP($A284,'全入力（様式2-4）'!$G$17:$BY$1200,AN$1,FALSE))</f>
        <v>0</v>
      </c>
      <c r="AO284" s="79">
        <f>IF(ISERROR(VLOOKUP($A284,'全入力（様式2-4）'!$G$17:$BY$1200,AO$1,FALSE)),"",VLOOKUP($A284,'全入力（様式2-4）'!$G$17:$BY$1200,AO$1,FALSE))</f>
        <v>0</v>
      </c>
      <c r="AP284" s="48">
        <f>IF(ISERROR(VLOOKUP($A284,'全入力（様式2-4）'!$G$17:$BY$1200,AP$1,FALSE)),"",VLOOKUP($A284,'全入力（様式2-4）'!$G$17:$BY$1200,AP$1,FALSE))</f>
        <v>0</v>
      </c>
      <c r="AQ284" s="64" t="str">
        <f>IF(ISERROR(VLOOKUP($G284,参照!$U$4:$W$102,3,FALSE)),"",VLOOKUP($G284,参照!$U$4:$W$102,3,FALSE))</f>
        <v/>
      </c>
      <c r="AR284" s="378" t="str">
        <f t="shared" ref="AR284" si="355">IF($AN284&lt;&gt;0,1/3,"")</f>
        <v/>
      </c>
      <c r="AS284" s="49" t="str">
        <f t="shared" si="334"/>
        <v/>
      </c>
      <c r="AT284" s="49" t="str">
        <f t="shared" si="335"/>
        <v/>
      </c>
      <c r="AU284" s="49" t="str">
        <f t="shared" si="336"/>
        <v/>
      </c>
      <c r="AV284" s="49" t="str">
        <f t="shared" si="337"/>
        <v/>
      </c>
      <c r="AW284" s="49" t="str">
        <f t="shared" si="329"/>
        <v/>
      </c>
      <c r="AX284" s="50">
        <f t="array" ref="AX284">SUM(IF('全入力（様式2-4）'!$G$17:$G$1200=$A284,IF('全入力（様式2-4）'!$AD$14:$AF$14=$AR284,'全入力（様式2-4）'!$AD$17:$AF$1200)))</f>
        <v>0</v>
      </c>
      <c r="AY284" s="51" t="str">
        <f t="shared" si="338"/>
        <v/>
      </c>
      <c r="AZ284" s="1891"/>
      <c r="BA284" s="50">
        <f t="shared" si="339"/>
        <v>0</v>
      </c>
      <c r="BB284" s="51" t="str">
        <f t="shared" si="340"/>
        <v/>
      </c>
      <c r="BC284" s="50">
        <f t="array" ref="BC284">SUM(IF('全入力（様式2-4）'!$G$17:$G$1200=$A284,IF('全入力（様式2-4）'!$AW$14:$AY$14=$AR284,'全入力（様式2-4）'!$AW$17:$AY$1200)))</f>
        <v>0</v>
      </c>
      <c r="BD284" s="51" t="str">
        <f t="shared" si="341"/>
        <v/>
      </c>
      <c r="BE284" s="151" t="str">
        <f t="shared" si="342"/>
        <v/>
      </c>
      <c r="BF284" s="1891"/>
      <c r="BG284" s="50"/>
      <c r="BH284" s="51"/>
      <c r="BI284" s="51"/>
      <c r="BJ284" s="145"/>
      <c r="BK284" s="1891"/>
    </row>
    <row r="285" spans="1:63" s="18" customFormat="1" ht="14.25" customHeight="1">
      <c r="A285" s="941">
        <f>A282+1</f>
        <v>92</v>
      </c>
      <c r="B285" s="178">
        <f>'全入力（様式2-4）'!$I$6</f>
        <v>0</v>
      </c>
      <c r="C285" s="177">
        <f>IF(ISERROR(VLOOKUP($A285,'全入力（様式2-4）'!$G$17:$BY$1200,C$1,FALSE)),"",VLOOKUP($A285,'全入力（様式2-4）'!$G$17:$BY$1200,C$1,FALSE))</f>
        <v>0</v>
      </c>
      <c r="D285" s="177">
        <f>IF(ISERROR(VLOOKUP($A285,'全入力（様式2-4）'!$G$17:$BY$1200,D$1,FALSE)),"",VLOOKUP($A285,'全入力（様式2-4）'!$G$17:$BY$1200,D$1,FALSE))</f>
        <v>0</v>
      </c>
      <c r="E285" s="177">
        <f>IF(ISERROR(VLOOKUP($A285,'全入力（様式2-4）'!$G$17:$BY$1200,E$1,FALSE)),"",VLOOKUP($A285,'全入力（様式2-4）'!$G$17:$BY$1200,E$1,FALSE))</f>
        <v>0</v>
      </c>
      <c r="F285" s="177">
        <f>IF(ISERROR(VLOOKUP($A285,'全入力（様式2-4）'!$G$17:$BY$1200,F$1,FALSE)),"",VLOOKUP($A285,'全入力（様式2-4）'!$G$17:$BY$1200,F$1,FALSE))</f>
        <v>0</v>
      </c>
      <c r="G285" s="179" t="str">
        <f>'全入力（様式2-4）'!$P$5&amp;'全入力（様式2-4）'!$R$5&amp;$D285</f>
        <v>0</v>
      </c>
      <c r="H285" s="180" t="str">
        <f t="shared" si="331"/>
        <v/>
      </c>
      <c r="I285" s="181">
        <f>IF(ISERROR(VLOOKUP($A285,'全入力（様式2-4）'!$G$17:$BY$1200,I$1,FALSE)),"",VLOOKUP($A285,'全入力（様式2-4）'!$G$17:$BY$1200,I$1,FALSE))</f>
        <v>0</v>
      </c>
      <c r="J285" s="181" t="str">
        <f>IF(ISERROR(VLOOKUP($A285,'全入力（様式2-4）'!$G$17:$BY$1200,J$1,FALSE)),"",VLOOKUP($A285,'全入力（様式2-4）'!$G$17:$BY$1200,J$1,FALSE))</f>
        <v/>
      </c>
      <c r="K285" s="181">
        <f>IF(ISERROR(VLOOKUP($A285,'全入力（様式2-4）'!$G$17:$BY$1200,K$1,FALSE)),"",VLOOKUP($A285,'全入力（様式2-4）'!$G$17:$BY$1200,K$1,FALSE))</f>
        <v>0</v>
      </c>
      <c r="L285" s="181" t="str">
        <f>IF(ISERROR(VLOOKUP($A285,'全入力（様式2-4）'!$G$17:$BY$1200,L$1,FALSE)),"",VLOOKUP($A285,'全入力（様式2-4）'!$G$17:$BY$1200,L$1,FALSE))</f>
        <v/>
      </c>
      <c r="M285" s="182">
        <f>IF(ISERROR(VLOOKUP($A285,'全入力（様式2-4）'!$G$17:$BY$1200,M$1,FALSE)),"",VLOOKUP($A285,'全入力（様式2-4）'!$G$17:$BY$1200,M$1,FALSE))</f>
        <v>0</v>
      </c>
      <c r="N285" s="182" t="str">
        <f>IF(ISERROR(VLOOKUP($A285,'全入力（様式2-4）'!$G$17:$BY$1200,N$1,FALSE)),"",VLOOKUP($A285,'全入力（様式2-4）'!$G$17:$BY$1200,N$1,FALSE))</f>
        <v/>
      </c>
      <c r="O285" s="182">
        <f>IF(ISERROR(VLOOKUP($A285,'全入力（様式2-4）'!$G$17:$BY$1200,O$1,FALSE)),"",VLOOKUP($A285,'全入力（様式2-4）'!$G$17:$BY$1200,O$1,FALSE))</f>
        <v>0</v>
      </c>
      <c r="P285" s="182" t="str">
        <f>IF(ISERROR(VLOOKUP($A285,'全入力（様式2-4）'!$G$17:$BY$1200,P$1,FALSE)),"",VLOOKUP($A285,'全入力（様式2-4）'!$G$17:$BY$1200,P$1,FALSE))</f>
        <v/>
      </c>
      <c r="Q285" s="183">
        <f>IF(ISERROR(VLOOKUP($A285,'全入力（様式2-4）'!$G$17:$BY$1200,Q$1,FALSE)),"",VLOOKUP($A285,'全入力（様式2-4）'!$G$17:$BY$1200,Q$1,FALSE))</f>
        <v>0</v>
      </c>
      <c r="R285" s="184">
        <f>IF(ISERROR(VLOOKUP($A285,'全入力（様式2-4）'!$G$17:$BY$1200,R$1,FALSE)),"",VLOOKUP($A285,'全入力（様式2-4）'!$G$17:$BY$1200,R$1,FALSE))</f>
        <v>0</v>
      </c>
      <c r="S285" s="184" t="str">
        <f>IF(ISERROR(VLOOKUP($A285,'全入力（様式2-4）'!$G$17:$BY$1200,S$1,FALSE)),"",VLOOKUP($A285,'全入力（様式2-4）'!$G$17:$BY$1200,S$1,FALSE))</f>
        <v/>
      </c>
      <c r="T285" s="184"/>
      <c r="U285" s="184"/>
      <c r="V285" s="537"/>
      <c r="W285" s="537"/>
      <c r="X285" s="537"/>
      <c r="Y285" s="537"/>
      <c r="Z285" s="181">
        <f>IF(ISERROR(VLOOKUP($A285,'全入力（様式2-4）'!$G$17:$BY$1200,Z$1,FALSE)),"",VLOOKUP($A285,'全入力（様式2-4）'!$G$17:$BY$1200,Z$1,FALSE))</f>
        <v>0</v>
      </c>
      <c r="AA285" s="181">
        <f>IF(ISERROR(VLOOKUP($A285,'全入力（様式2-4）'!$G$17:$BY$1200,AA$1,FALSE)),"",VLOOKUP($A285,'全入力（様式2-4）'!$G$17:$BY$1200,AA$1,FALSE))</f>
        <v>0</v>
      </c>
      <c r="AB285" s="181">
        <f>IF(ISERROR(VLOOKUP($A285,'全入力（様式2-4）'!$G$17:$BY$1200,AB$1,FALSE)),"",VLOOKUP($A285,'全入力（様式2-4）'!$G$17:$BY$1200,AB$1,FALSE))</f>
        <v>0</v>
      </c>
      <c r="AC285" s="181">
        <f>IF(ISERROR(VLOOKUP($A285,'全入力（様式2-4）'!$G$17:$BY$1200,AC$1,FALSE)),"",VLOOKUP($A285,'全入力（様式2-4）'!$G$17:$BY$1200,AC$1,FALSE))</f>
        <v>0</v>
      </c>
      <c r="AD285" s="201">
        <f>IF(ISERROR(VLOOKUP($A285,'全入力（様式2-4）'!$G$17:$BY$1200,AD$1,FALSE)),"",VLOOKUP($A285,'全入力（様式2-4）'!$G$17:$BY$1200,AD$1,FALSE))</f>
        <v>0</v>
      </c>
      <c r="AE285" s="182"/>
      <c r="AF285" s="182"/>
      <c r="AG285" s="182"/>
      <c r="AH285" s="318" t="str">
        <f t="shared" si="332"/>
        <v>00</v>
      </c>
      <c r="AI285" s="185" t="str">
        <f>IF(ISERROR(VLOOKUP($G285&amp;AI$8,参照!$P$4:$U$500,5,FALSE)),"",VLOOKUP($G285&amp;AI$8,参照!$P$4:$U$500,5,FALSE))</f>
        <v/>
      </c>
      <c r="AJ285" s="185" t="str">
        <f>IF(ISERROR(VLOOKUP($G285&amp;AJ$8,参照!$P$4:$U$500,5,FALSE)),"",VLOOKUP($G285&amp;AJ$8,参照!$P$4:$U$500,5,FALSE))</f>
        <v/>
      </c>
      <c r="AK285" s="180">
        <v>27</v>
      </c>
      <c r="AL285" s="180">
        <v>83</v>
      </c>
      <c r="AM285" s="37"/>
      <c r="AN285" s="76">
        <f>IF(ISERROR(VLOOKUP($A285,'全入力（様式2-4）'!$G$17:$BY$1200,AN$1,FALSE)),"",VLOOKUP($A285,'全入力（様式2-4）'!$G$17:$BY$1200,AN$1,FALSE))</f>
        <v>0</v>
      </c>
      <c r="AO285" s="77">
        <f>IF(ISERROR(VLOOKUP($A285,'全入力（様式2-4）'!$G$17:$BY$1200,AO$1,FALSE)),"",VLOOKUP($A285,'全入力（様式2-4）'!$G$17:$BY$1200,AO$1,FALSE))</f>
        <v>0</v>
      </c>
      <c r="AP285" s="52">
        <f>IF(ISERROR(VLOOKUP($A285,'全入力（様式2-4）'!$G$17:$BY$1200,AP$1,FALSE)),"",VLOOKUP($A285,'全入力（様式2-4）'!$G$17:$BY$1200,AP$1,FALSE))</f>
        <v>0</v>
      </c>
      <c r="AQ285" s="84" t="str">
        <f>IF(ISERROR(VLOOKUP($G285,参照!$U$4:$W$102,3,FALSE)),"",VLOOKUP($G285,参照!$U$4:$W$102,3,FALSE))</f>
        <v/>
      </c>
      <c r="AR285" s="376" t="str">
        <f t="shared" ref="AR285" si="356">IF($AN285&lt;&gt;0,"満額","")</f>
        <v/>
      </c>
      <c r="AS285" s="53" t="str">
        <f t="shared" si="334"/>
        <v/>
      </c>
      <c r="AT285" s="53" t="str">
        <f t="shared" si="335"/>
        <v/>
      </c>
      <c r="AU285" s="53" t="str">
        <f t="shared" si="336"/>
        <v/>
      </c>
      <c r="AV285" s="53" t="str">
        <f t="shared" si="337"/>
        <v/>
      </c>
      <c r="AW285" s="53" t="str">
        <f t="shared" si="329"/>
        <v/>
      </c>
      <c r="AX285" s="54">
        <f t="array" ref="AX285">SUM(IF('全入力（様式2-4）'!$G$17:$G$1200=$A285,IF('全入力（様式2-4）'!$AD$14:$AF$14=$AR285,'全入力（様式2-4）'!$AD$17:$AF$1200)))</f>
        <v>0</v>
      </c>
      <c r="AY285" s="55" t="str">
        <f t="shared" si="338"/>
        <v/>
      </c>
      <c r="AZ285" s="1889">
        <f>IF(ISERROR(VLOOKUP($A285,'全入力（様式2-4）'!$G$17:$BY$1200,AZ$1,FALSE)),"",VLOOKUP($A285,'全入力（様式2-4）'!$G$17:$BY$1200,AZ$1,FALSE))</f>
        <v>0</v>
      </c>
      <c r="BA285" s="54">
        <f t="shared" si="339"/>
        <v>0</v>
      </c>
      <c r="BB285" s="55" t="str">
        <f t="shared" si="340"/>
        <v/>
      </c>
      <c r="BC285" s="54">
        <f t="array" ref="BC285">SUM(IF('全入力（様式2-4）'!$G$17:$G$1200=$A285,IF('全入力（様式2-4）'!$AW$14:$AY$14=$AR285,'全入力（様式2-4）'!$AW$17:$AY$1200)))</f>
        <v>0</v>
      </c>
      <c r="BD285" s="55" t="str">
        <f t="shared" si="341"/>
        <v/>
      </c>
      <c r="BE285" s="152" t="str">
        <f t="shared" si="342"/>
        <v/>
      </c>
      <c r="BF285" s="1889">
        <f>IF(ISERROR(VLOOKUP($A285,'全入力（様式2-4）'!$G$17:$BY$1200,BF$1,FALSE)),"",VLOOKUP($A285,'全入力（様式2-4）'!$G$17:$BY$1200,BF$1,FALSE))</f>
        <v>0</v>
      </c>
      <c r="BG285" s="54"/>
      <c r="BH285" s="55"/>
      <c r="BI285" s="55"/>
      <c r="BJ285" s="146"/>
      <c r="BK285" s="1889"/>
    </row>
    <row r="286" spans="1:63" s="18" customFormat="1" ht="14.25" customHeight="1">
      <c r="A286" s="940">
        <f t="shared" si="350"/>
        <v>92</v>
      </c>
      <c r="B286" s="1">
        <f>'全入力（様式2-4）'!$I$6</f>
        <v>0</v>
      </c>
      <c r="C286" s="35">
        <f>IF(ISERROR(VLOOKUP($A286,'全入力（様式2-4）'!$G$17:$BY$1200,C$1,FALSE)),"",VLOOKUP($A286,'全入力（様式2-4）'!$G$17:$BY$1200,C$1,FALSE))</f>
        <v>0</v>
      </c>
      <c r="D286" s="35">
        <f>IF(ISERROR(VLOOKUP($A286,'全入力（様式2-4）'!$G$17:$BY$1200,D$1,FALSE)),"",VLOOKUP($A286,'全入力（様式2-4）'!$G$17:$BY$1200,D$1,FALSE))</f>
        <v>0</v>
      </c>
      <c r="E286" s="35">
        <f>IF(ISERROR(VLOOKUP($A286,'全入力（様式2-4）'!$G$17:$BY$1200,E$1,FALSE)),"",VLOOKUP($A286,'全入力（様式2-4）'!$G$17:$BY$1200,E$1,FALSE))</f>
        <v>0</v>
      </c>
      <c r="F286" s="35">
        <f>IF(ISERROR(VLOOKUP($A286,'全入力（様式2-4）'!$G$17:$BY$1200,F$1,FALSE)),"",VLOOKUP($A286,'全入力（様式2-4）'!$G$17:$BY$1200,F$1,FALSE))</f>
        <v>0</v>
      </c>
      <c r="G286" s="36" t="str">
        <f>'全入力（様式2-4）'!$P$5&amp;'全入力（様式2-4）'!$R$5&amp;$D286</f>
        <v>0</v>
      </c>
      <c r="H286" s="37" t="str">
        <f t="shared" si="331"/>
        <v/>
      </c>
      <c r="I286" s="38">
        <f>IF(ISERROR(VLOOKUP($A286,'全入力（様式2-4）'!$G$17:$BY$1200,I$1,FALSE)),"",VLOOKUP($A286,'全入力（様式2-4）'!$G$17:$BY$1200,I$1,FALSE))</f>
        <v>0</v>
      </c>
      <c r="J286" s="38" t="str">
        <f>IF(ISERROR(VLOOKUP($A286,'全入力（様式2-4）'!$G$17:$BY$1200,J$1,FALSE)),"",VLOOKUP($A286,'全入力（様式2-4）'!$G$17:$BY$1200,J$1,FALSE))</f>
        <v/>
      </c>
      <c r="K286" s="38">
        <f>IF(ISERROR(VLOOKUP($A286,'全入力（様式2-4）'!$G$17:$BY$1200,K$1,FALSE)),"",VLOOKUP($A286,'全入力（様式2-4）'!$G$17:$BY$1200,K$1,FALSE))</f>
        <v>0</v>
      </c>
      <c r="L286" s="38" t="str">
        <f>IF(ISERROR(VLOOKUP($A286,'全入力（様式2-4）'!$G$17:$BY$1200,L$1,FALSE)),"",VLOOKUP($A286,'全入力（様式2-4）'!$G$17:$BY$1200,L$1,FALSE))</f>
        <v/>
      </c>
      <c r="M286" s="112">
        <f>IF(ISERROR(VLOOKUP($A286,'全入力（様式2-4）'!$G$17:$BY$1200,M$1,FALSE)),"",VLOOKUP($A286,'全入力（様式2-4）'!$G$17:$BY$1200,M$1,FALSE))</f>
        <v>0</v>
      </c>
      <c r="N286" s="112" t="str">
        <f>IF(ISERROR(VLOOKUP($A286,'全入力（様式2-4）'!$G$17:$BY$1200,N$1,FALSE)),"",VLOOKUP($A286,'全入力（様式2-4）'!$G$17:$BY$1200,N$1,FALSE))</f>
        <v/>
      </c>
      <c r="O286" s="112">
        <f>IF(ISERROR(VLOOKUP($A286,'全入力（様式2-4）'!$G$17:$BY$1200,O$1,FALSE)),"",VLOOKUP($A286,'全入力（様式2-4）'!$G$17:$BY$1200,O$1,FALSE))</f>
        <v>0</v>
      </c>
      <c r="P286" s="112" t="str">
        <f>IF(ISERROR(VLOOKUP($A286,'全入力（様式2-4）'!$G$17:$BY$1200,P$1,FALSE)),"",VLOOKUP($A286,'全入力（様式2-4）'!$G$17:$BY$1200,P$1,FALSE))</f>
        <v/>
      </c>
      <c r="Q286" s="176">
        <f>IF(ISERROR(VLOOKUP($A286,'全入力（様式2-4）'!$G$17:$BY$1200,Q$1,FALSE)),"",VLOOKUP($A286,'全入力（様式2-4）'!$G$17:$BY$1200,Q$1,FALSE))</f>
        <v>0</v>
      </c>
      <c r="R286" s="105">
        <f>IF(ISERROR(VLOOKUP($A286,'全入力（様式2-4）'!$G$17:$BY$1200,R$1,FALSE)),"",VLOOKUP($A286,'全入力（様式2-4）'!$G$17:$BY$1200,R$1,FALSE))</f>
        <v>0</v>
      </c>
      <c r="S286" s="105" t="str">
        <f>IF(ISERROR(VLOOKUP($A286,'全入力（様式2-4）'!$G$17:$BY$1200,S$1,FALSE)),"",VLOOKUP($A286,'全入力（様式2-4）'!$G$17:$BY$1200,S$1,FALSE))</f>
        <v/>
      </c>
      <c r="T286" s="105"/>
      <c r="U286" s="105"/>
      <c r="V286" s="105"/>
      <c r="W286" s="105"/>
      <c r="X286" s="105"/>
      <c r="Y286" s="105"/>
      <c r="Z286" s="38">
        <f>IF(ISERROR(VLOOKUP($A286,'全入力（様式2-4）'!$G$17:$BY$1200,Z$1,FALSE)),"",VLOOKUP($A286,'全入力（様式2-4）'!$G$17:$BY$1200,Z$1,FALSE))</f>
        <v>0</v>
      </c>
      <c r="AA286" s="38">
        <f>IF(ISERROR(VLOOKUP($A286,'全入力（様式2-4）'!$G$17:$BY$1200,AA$1,FALSE)),"",VLOOKUP($A286,'全入力（様式2-4）'!$G$17:$BY$1200,AA$1,FALSE))</f>
        <v>0</v>
      </c>
      <c r="AB286" s="38">
        <f>IF(ISERROR(VLOOKUP($A286,'全入力（様式2-4）'!$G$17:$BY$1200,AB$1,FALSE)),"",VLOOKUP($A286,'全入力（様式2-4）'!$G$17:$BY$1200,AB$1,FALSE))</f>
        <v>0</v>
      </c>
      <c r="AC286" s="38">
        <f>IF(ISERROR(VLOOKUP($A286,'全入力（様式2-4）'!$G$17:$BY$1200,AC$1,FALSE)),"",VLOOKUP($A286,'全入力（様式2-4）'!$G$17:$BY$1200,AC$1,FALSE))</f>
        <v>0</v>
      </c>
      <c r="AD286" s="200">
        <f>IF(ISERROR(VLOOKUP($A286,'全入力（様式2-4）'!$G$17:$BY$1200,AD$1,FALSE)),"",VLOOKUP($A286,'全入力（様式2-4）'!$G$17:$BY$1200,AD$1,FALSE))</f>
        <v>0</v>
      </c>
      <c r="AE286" s="112"/>
      <c r="AF286" s="112"/>
      <c r="AG286" s="112"/>
      <c r="AH286" s="317" t="str">
        <f t="shared" si="332"/>
        <v>00</v>
      </c>
      <c r="AI286" s="39" t="str">
        <f>IF(ISERROR(VLOOKUP($G286&amp;AI$8,参照!$P$4:$U$500,5,FALSE)),"",VLOOKUP($G286&amp;AI$8,参照!$P$4:$U$500,5,FALSE))</f>
        <v/>
      </c>
      <c r="AJ286" s="39" t="str">
        <f>IF(ISERROR(VLOOKUP($G286&amp;AJ$8,参照!$P$4:$U$500,5,FALSE)),"",VLOOKUP($G286&amp;AJ$8,参照!$P$4:$U$500,5,FALSE))</f>
        <v/>
      </c>
      <c r="AK286" s="37">
        <v>29</v>
      </c>
      <c r="AL286" s="37">
        <v>84</v>
      </c>
      <c r="AM286" s="37"/>
      <c r="AN286" s="72">
        <f>IF(ISERROR(VLOOKUP($A286,'全入力（様式2-4）'!$G$17:$BY$1200,AN$1,FALSE)),"",VLOOKUP($A286,'全入力（様式2-4）'!$G$17:$BY$1200,AN$1,FALSE))</f>
        <v>0</v>
      </c>
      <c r="AO286" s="78">
        <f>IF(ISERROR(VLOOKUP($A286,'全入力（様式2-4）'!$G$17:$BY$1200,AO$1,FALSE)),"",VLOOKUP($A286,'全入力（様式2-4）'!$G$17:$BY$1200,AO$1,FALSE))</f>
        <v>0</v>
      </c>
      <c r="AP286" s="44">
        <f>IF(ISERROR(VLOOKUP($A286,'全入力（様式2-4）'!$G$17:$BY$1200,AP$1,FALSE)),"",VLOOKUP($A286,'全入力（様式2-4）'!$G$17:$BY$1200,AP$1,FALSE))</f>
        <v>0</v>
      </c>
      <c r="AQ286" s="63" t="str">
        <f>IF(ISERROR(VLOOKUP($G286,参照!$U$4:$W$102,3,FALSE)),"",VLOOKUP($G286,参照!$U$4:$W$102,3,FALSE))</f>
        <v/>
      </c>
      <c r="AR286" s="377" t="str">
        <f t="shared" ref="AR286" si="357">IF($AN286&lt;&gt;0,2/3,"")</f>
        <v/>
      </c>
      <c r="AS286" s="45" t="str">
        <f t="shared" si="334"/>
        <v/>
      </c>
      <c r="AT286" s="45" t="str">
        <f t="shared" si="335"/>
        <v/>
      </c>
      <c r="AU286" s="45" t="str">
        <f t="shared" si="336"/>
        <v/>
      </c>
      <c r="AV286" s="45" t="str">
        <f t="shared" si="337"/>
        <v/>
      </c>
      <c r="AW286" s="45" t="str">
        <f t="shared" si="329"/>
        <v/>
      </c>
      <c r="AX286" s="46">
        <f t="array" ref="AX286">SUM(IF('全入力（様式2-4）'!$G$17:$G$1200=$A286,IF('全入力（様式2-4）'!$AD$14:$AF$14=$AR286,'全入力（様式2-4）'!$AD$17:$AF$1200)))</f>
        <v>0</v>
      </c>
      <c r="AY286" s="47" t="str">
        <f t="shared" si="338"/>
        <v/>
      </c>
      <c r="AZ286" s="1890"/>
      <c r="BA286" s="46">
        <f t="shared" si="339"/>
        <v>0</v>
      </c>
      <c r="BB286" s="47" t="str">
        <f t="shared" si="340"/>
        <v/>
      </c>
      <c r="BC286" s="46">
        <f t="array" ref="BC286">SUM(IF('全入力（様式2-4）'!$G$17:$G$1200=$A286,IF('全入力（様式2-4）'!$AW$14:$AY$14=$AR286,'全入力（様式2-4）'!$AW$17:$AY$1200)))</f>
        <v>0</v>
      </c>
      <c r="BD286" s="47" t="str">
        <f t="shared" si="341"/>
        <v/>
      </c>
      <c r="BE286" s="150" t="str">
        <f t="shared" si="342"/>
        <v/>
      </c>
      <c r="BF286" s="1890"/>
      <c r="BG286" s="46"/>
      <c r="BH286" s="47"/>
      <c r="BI286" s="47"/>
      <c r="BJ286" s="144"/>
      <c r="BK286" s="1890"/>
    </row>
    <row r="287" spans="1:63" s="18" customFormat="1" ht="14.25" customHeight="1" thickBot="1">
      <c r="A287" s="942">
        <f t="shared" si="350"/>
        <v>92</v>
      </c>
      <c r="B287" s="7">
        <f>'全入力（様式2-4）'!$I$6</f>
        <v>0</v>
      </c>
      <c r="C287" s="186">
        <f>IF(ISERROR(VLOOKUP($A287,'全入力（様式2-4）'!$G$17:$BY$1200,C$1,FALSE)),"",VLOOKUP($A287,'全入力（様式2-4）'!$G$17:$BY$1200,C$1,FALSE))</f>
        <v>0</v>
      </c>
      <c r="D287" s="186">
        <f>IF(ISERROR(VLOOKUP($A287,'全入力（様式2-4）'!$G$17:$BY$1200,D$1,FALSE)),"",VLOOKUP($A287,'全入力（様式2-4）'!$G$17:$BY$1200,D$1,FALSE))</f>
        <v>0</v>
      </c>
      <c r="E287" s="186">
        <f>IF(ISERROR(VLOOKUP($A287,'全入力（様式2-4）'!$G$17:$BY$1200,E$1,FALSE)),"",VLOOKUP($A287,'全入力（様式2-4）'!$G$17:$BY$1200,E$1,FALSE))</f>
        <v>0</v>
      </c>
      <c r="F287" s="186">
        <f>IF(ISERROR(VLOOKUP($A287,'全入力（様式2-4）'!$G$17:$BY$1200,F$1,FALSE)),"",VLOOKUP($A287,'全入力（様式2-4）'!$G$17:$BY$1200,F$1,FALSE))</f>
        <v>0</v>
      </c>
      <c r="G287" s="187" t="str">
        <f>'全入力（様式2-4）'!$P$5&amp;'全入力（様式2-4）'!$R$5&amp;$D287</f>
        <v>0</v>
      </c>
      <c r="H287" s="188" t="str">
        <f t="shared" si="331"/>
        <v/>
      </c>
      <c r="I287" s="189">
        <f>IF(ISERROR(VLOOKUP($A287,'全入力（様式2-4）'!$G$17:$BY$1200,I$1,FALSE)),"",VLOOKUP($A287,'全入力（様式2-4）'!$G$17:$BY$1200,I$1,FALSE))</f>
        <v>0</v>
      </c>
      <c r="J287" s="189" t="str">
        <f>IF(ISERROR(VLOOKUP($A287,'全入力（様式2-4）'!$G$17:$BY$1200,J$1,FALSE)),"",VLOOKUP($A287,'全入力（様式2-4）'!$G$17:$BY$1200,J$1,FALSE))</f>
        <v/>
      </c>
      <c r="K287" s="189">
        <f>IF(ISERROR(VLOOKUP($A287,'全入力（様式2-4）'!$G$17:$BY$1200,K$1,FALSE)),"",VLOOKUP($A287,'全入力（様式2-4）'!$G$17:$BY$1200,K$1,FALSE))</f>
        <v>0</v>
      </c>
      <c r="L287" s="189" t="str">
        <f>IF(ISERROR(VLOOKUP($A287,'全入力（様式2-4）'!$G$17:$BY$1200,L$1,FALSE)),"",VLOOKUP($A287,'全入力（様式2-4）'!$G$17:$BY$1200,L$1,FALSE))</f>
        <v/>
      </c>
      <c r="M287" s="190">
        <f>IF(ISERROR(VLOOKUP($A287,'全入力（様式2-4）'!$G$17:$BY$1200,M$1,FALSE)),"",VLOOKUP($A287,'全入力（様式2-4）'!$G$17:$BY$1200,M$1,FALSE))</f>
        <v>0</v>
      </c>
      <c r="N287" s="190" t="str">
        <f>IF(ISERROR(VLOOKUP($A287,'全入力（様式2-4）'!$G$17:$BY$1200,N$1,FALSE)),"",VLOOKUP($A287,'全入力（様式2-4）'!$G$17:$BY$1200,N$1,FALSE))</f>
        <v/>
      </c>
      <c r="O287" s="190">
        <f>IF(ISERROR(VLOOKUP($A287,'全入力（様式2-4）'!$G$17:$BY$1200,O$1,FALSE)),"",VLOOKUP($A287,'全入力（様式2-4）'!$G$17:$BY$1200,O$1,FALSE))</f>
        <v>0</v>
      </c>
      <c r="P287" s="190" t="str">
        <f>IF(ISERROR(VLOOKUP($A287,'全入力（様式2-4）'!$G$17:$BY$1200,P$1,FALSE)),"",VLOOKUP($A287,'全入力（様式2-4）'!$G$17:$BY$1200,P$1,FALSE))</f>
        <v/>
      </c>
      <c r="Q287" s="191">
        <f>IF(ISERROR(VLOOKUP($A287,'全入力（様式2-4）'!$G$17:$BY$1200,Q$1,FALSE)),"",VLOOKUP($A287,'全入力（様式2-4）'!$G$17:$BY$1200,Q$1,FALSE))</f>
        <v>0</v>
      </c>
      <c r="R287" s="192">
        <f>IF(ISERROR(VLOOKUP($A287,'全入力（様式2-4）'!$G$17:$BY$1200,R$1,FALSE)),"",VLOOKUP($A287,'全入力（様式2-4）'!$G$17:$BY$1200,R$1,FALSE))</f>
        <v>0</v>
      </c>
      <c r="S287" s="192" t="str">
        <f>IF(ISERROR(VLOOKUP($A287,'全入力（様式2-4）'!$G$17:$BY$1200,S$1,FALSE)),"",VLOOKUP($A287,'全入力（様式2-4）'!$G$17:$BY$1200,S$1,FALSE))</f>
        <v/>
      </c>
      <c r="T287" s="192"/>
      <c r="U287" s="192"/>
      <c r="V287" s="192"/>
      <c r="W287" s="192"/>
      <c r="X287" s="192"/>
      <c r="Y287" s="192"/>
      <c r="Z287" s="189">
        <f>IF(ISERROR(VLOOKUP($A287,'全入力（様式2-4）'!$G$17:$BY$1200,Z$1,FALSE)),"",VLOOKUP($A287,'全入力（様式2-4）'!$G$17:$BY$1200,Z$1,FALSE))</f>
        <v>0</v>
      </c>
      <c r="AA287" s="189">
        <f>IF(ISERROR(VLOOKUP($A287,'全入力（様式2-4）'!$G$17:$BY$1200,AA$1,FALSE)),"",VLOOKUP($A287,'全入力（様式2-4）'!$G$17:$BY$1200,AA$1,FALSE))</f>
        <v>0</v>
      </c>
      <c r="AB287" s="189">
        <f>IF(ISERROR(VLOOKUP($A287,'全入力（様式2-4）'!$G$17:$BY$1200,AB$1,FALSE)),"",VLOOKUP($A287,'全入力（様式2-4）'!$G$17:$BY$1200,AB$1,FALSE))</f>
        <v>0</v>
      </c>
      <c r="AC287" s="189">
        <f>IF(ISERROR(VLOOKUP($A287,'全入力（様式2-4）'!$G$17:$BY$1200,AC$1,FALSE)),"",VLOOKUP($A287,'全入力（様式2-4）'!$G$17:$BY$1200,AC$1,FALSE))</f>
        <v>0</v>
      </c>
      <c r="AD287" s="202">
        <f>IF(ISERROR(VLOOKUP($A287,'全入力（様式2-4）'!$G$17:$BY$1200,AD$1,FALSE)),"",VLOOKUP($A287,'全入力（様式2-4）'!$G$17:$BY$1200,AD$1,FALSE))</f>
        <v>0</v>
      </c>
      <c r="AE287" s="190"/>
      <c r="AF287" s="190"/>
      <c r="AG287" s="190"/>
      <c r="AH287" s="319" t="str">
        <f t="shared" si="332"/>
        <v>00</v>
      </c>
      <c r="AI287" s="193" t="str">
        <f>IF(ISERROR(VLOOKUP($G287&amp;AI$8,参照!$P$4:$U$500,5,FALSE)),"",VLOOKUP($G287&amp;AI$8,参照!$P$4:$U$500,5,FALSE))</f>
        <v/>
      </c>
      <c r="AJ287" s="193" t="str">
        <f>IF(ISERROR(VLOOKUP($G287&amp;AJ$8,参照!$P$4:$U$500,5,FALSE)),"",VLOOKUP($G287&amp;AJ$8,参照!$P$4:$U$500,5,FALSE))</f>
        <v/>
      </c>
      <c r="AK287" s="188">
        <v>31</v>
      </c>
      <c r="AL287" s="188">
        <v>85</v>
      </c>
      <c r="AM287" s="37"/>
      <c r="AN287" s="74">
        <f>IF(ISERROR(VLOOKUP($A287,'全入力（様式2-4）'!$G$17:$BY$1200,AN$1,FALSE)),"",VLOOKUP($A287,'全入力（様式2-4）'!$G$17:$BY$1200,AN$1,FALSE))</f>
        <v>0</v>
      </c>
      <c r="AO287" s="79">
        <f>IF(ISERROR(VLOOKUP($A287,'全入力（様式2-4）'!$G$17:$BY$1200,AO$1,FALSE)),"",VLOOKUP($A287,'全入力（様式2-4）'!$G$17:$BY$1200,AO$1,FALSE))</f>
        <v>0</v>
      </c>
      <c r="AP287" s="48">
        <f>IF(ISERROR(VLOOKUP($A287,'全入力（様式2-4）'!$G$17:$BY$1200,AP$1,FALSE)),"",VLOOKUP($A287,'全入力（様式2-4）'!$G$17:$BY$1200,AP$1,FALSE))</f>
        <v>0</v>
      </c>
      <c r="AQ287" s="64" t="str">
        <f>IF(ISERROR(VLOOKUP($G287,参照!$U$4:$W$102,3,FALSE)),"",VLOOKUP($G287,参照!$U$4:$W$102,3,FALSE))</f>
        <v/>
      </c>
      <c r="AR287" s="378" t="str">
        <f t="shared" ref="AR287" si="358">IF($AN287&lt;&gt;0,1/3,"")</f>
        <v/>
      </c>
      <c r="AS287" s="49" t="str">
        <f t="shared" si="334"/>
        <v/>
      </c>
      <c r="AT287" s="49" t="str">
        <f t="shared" si="335"/>
        <v/>
      </c>
      <c r="AU287" s="49" t="str">
        <f t="shared" si="336"/>
        <v/>
      </c>
      <c r="AV287" s="49" t="str">
        <f t="shared" si="337"/>
        <v/>
      </c>
      <c r="AW287" s="49" t="str">
        <f t="shared" si="329"/>
        <v/>
      </c>
      <c r="AX287" s="50">
        <f t="array" ref="AX287">SUM(IF('全入力（様式2-4）'!$G$17:$G$1200=$A287,IF('全入力（様式2-4）'!$AD$14:$AF$14=$AR287,'全入力（様式2-4）'!$AD$17:$AF$1200)))</f>
        <v>0</v>
      </c>
      <c r="AY287" s="51" t="str">
        <f t="shared" si="338"/>
        <v/>
      </c>
      <c r="AZ287" s="1891"/>
      <c r="BA287" s="50">
        <f t="shared" si="339"/>
        <v>0</v>
      </c>
      <c r="BB287" s="51" t="str">
        <f t="shared" si="340"/>
        <v/>
      </c>
      <c r="BC287" s="50">
        <f t="array" ref="BC287">SUM(IF('全入力（様式2-4）'!$G$17:$G$1200=$A287,IF('全入力（様式2-4）'!$AW$14:$AY$14=$AR287,'全入力（様式2-4）'!$AW$17:$AY$1200)))</f>
        <v>0</v>
      </c>
      <c r="BD287" s="51" t="str">
        <f t="shared" si="341"/>
        <v/>
      </c>
      <c r="BE287" s="151" t="str">
        <f t="shared" si="342"/>
        <v/>
      </c>
      <c r="BF287" s="1891"/>
      <c r="BG287" s="50"/>
      <c r="BH287" s="51"/>
      <c r="BI287" s="51"/>
      <c r="BJ287" s="145"/>
      <c r="BK287" s="1891"/>
    </row>
    <row r="288" spans="1:63" s="18" customFormat="1" ht="14.25" customHeight="1">
      <c r="A288" s="941">
        <f>A285+1</f>
        <v>93</v>
      </c>
      <c r="B288" s="178">
        <f>'全入力（様式2-4）'!$I$6</f>
        <v>0</v>
      </c>
      <c r="C288" s="177">
        <f>IF(ISERROR(VLOOKUP($A288,'全入力（様式2-4）'!$G$17:$BY$1200,C$1,FALSE)),"",VLOOKUP($A288,'全入力（様式2-4）'!$G$17:$BY$1200,C$1,FALSE))</f>
        <v>0</v>
      </c>
      <c r="D288" s="177">
        <f>IF(ISERROR(VLOOKUP($A288,'全入力（様式2-4）'!$G$17:$BY$1200,D$1,FALSE)),"",VLOOKUP($A288,'全入力（様式2-4）'!$G$17:$BY$1200,D$1,FALSE))</f>
        <v>0</v>
      </c>
      <c r="E288" s="177">
        <f>IF(ISERROR(VLOOKUP($A288,'全入力（様式2-4）'!$G$17:$BY$1200,E$1,FALSE)),"",VLOOKUP($A288,'全入力（様式2-4）'!$G$17:$BY$1200,E$1,FALSE))</f>
        <v>0</v>
      </c>
      <c r="F288" s="177">
        <f>IF(ISERROR(VLOOKUP($A288,'全入力（様式2-4）'!$G$17:$BY$1200,F$1,FALSE)),"",VLOOKUP($A288,'全入力（様式2-4）'!$G$17:$BY$1200,F$1,FALSE))</f>
        <v>0</v>
      </c>
      <c r="G288" s="179" t="str">
        <f>'全入力（様式2-4）'!$P$5&amp;'全入力（様式2-4）'!$R$5&amp;$D288</f>
        <v>0</v>
      </c>
      <c r="H288" s="180" t="str">
        <f t="shared" si="331"/>
        <v/>
      </c>
      <c r="I288" s="181">
        <f>IF(ISERROR(VLOOKUP($A288,'全入力（様式2-4）'!$G$17:$BY$1200,I$1,FALSE)),"",VLOOKUP($A288,'全入力（様式2-4）'!$G$17:$BY$1200,I$1,FALSE))</f>
        <v>0</v>
      </c>
      <c r="J288" s="181" t="str">
        <f>IF(ISERROR(VLOOKUP($A288,'全入力（様式2-4）'!$G$17:$BY$1200,J$1,FALSE)),"",VLOOKUP($A288,'全入力（様式2-4）'!$G$17:$BY$1200,J$1,FALSE))</f>
        <v/>
      </c>
      <c r="K288" s="181">
        <f>IF(ISERROR(VLOOKUP($A288,'全入力（様式2-4）'!$G$17:$BY$1200,K$1,FALSE)),"",VLOOKUP($A288,'全入力（様式2-4）'!$G$17:$BY$1200,K$1,FALSE))</f>
        <v>0</v>
      </c>
      <c r="L288" s="181" t="str">
        <f>IF(ISERROR(VLOOKUP($A288,'全入力（様式2-4）'!$G$17:$BY$1200,L$1,FALSE)),"",VLOOKUP($A288,'全入力（様式2-4）'!$G$17:$BY$1200,L$1,FALSE))</f>
        <v/>
      </c>
      <c r="M288" s="182">
        <f>IF(ISERROR(VLOOKUP($A288,'全入力（様式2-4）'!$G$17:$BY$1200,M$1,FALSE)),"",VLOOKUP($A288,'全入力（様式2-4）'!$G$17:$BY$1200,M$1,FALSE))</f>
        <v>0</v>
      </c>
      <c r="N288" s="182" t="str">
        <f>IF(ISERROR(VLOOKUP($A288,'全入力（様式2-4）'!$G$17:$BY$1200,N$1,FALSE)),"",VLOOKUP($A288,'全入力（様式2-4）'!$G$17:$BY$1200,N$1,FALSE))</f>
        <v/>
      </c>
      <c r="O288" s="182">
        <f>IF(ISERROR(VLOOKUP($A288,'全入力（様式2-4）'!$G$17:$BY$1200,O$1,FALSE)),"",VLOOKUP($A288,'全入力（様式2-4）'!$G$17:$BY$1200,O$1,FALSE))</f>
        <v>0</v>
      </c>
      <c r="P288" s="182" t="str">
        <f>IF(ISERROR(VLOOKUP($A288,'全入力（様式2-4）'!$G$17:$BY$1200,P$1,FALSE)),"",VLOOKUP($A288,'全入力（様式2-4）'!$G$17:$BY$1200,P$1,FALSE))</f>
        <v/>
      </c>
      <c r="Q288" s="183">
        <f>IF(ISERROR(VLOOKUP($A288,'全入力（様式2-4）'!$G$17:$BY$1200,Q$1,FALSE)),"",VLOOKUP($A288,'全入力（様式2-4）'!$G$17:$BY$1200,Q$1,FALSE))</f>
        <v>0</v>
      </c>
      <c r="R288" s="184">
        <f>IF(ISERROR(VLOOKUP($A288,'全入力（様式2-4）'!$G$17:$BY$1200,R$1,FALSE)),"",VLOOKUP($A288,'全入力（様式2-4）'!$G$17:$BY$1200,R$1,FALSE))</f>
        <v>0</v>
      </c>
      <c r="S288" s="184" t="str">
        <f>IF(ISERROR(VLOOKUP($A288,'全入力（様式2-4）'!$G$17:$BY$1200,S$1,FALSE)),"",VLOOKUP($A288,'全入力（様式2-4）'!$G$17:$BY$1200,S$1,FALSE))</f>
        <v/>
      </c>
      <c r="T288" s="184"/>
      <c r="U288" s="184"/>
      <c r="V288" s="537"/>
      <c r="W288" s="537"/>
      <c r="X288" s="537"/>
      <c r="Y288" s="537"/>
      <c r="Z288" s="181">
        <f>IF(ISERROR(VLOOKUP($A288,'全入力（様式2-4）'!$G$17:$BY$1200,Z$1,FALSE)),"",VLOOKUP($A288,'全入力（様式2-4）'!$G$17:$BY$1200,Z$1,FALSE))</f>
        <v>0</v>
      </c>
      <c r="AA288" s="181">
        <f>IF(ISERROR(VLOOKUP($A288,'全入力（様式2-4）'!$G$17:$BY$1200,AA$1,FALSE)),"",VLOOKUP($A288,'全入力（様式2-4）'!$G$17:$BY$1200,AA$1,FALSE))</f>
        <v>0</v>
      </c>
      <c r="AB288" s="181">
        <f>IF(ISERROR(VLOOKUP($A288,'全入力（様式2-4）'!$G$17:$BY$1200,AB$1,FALSE)),"",VLOOKUP($A288,'全入力（様式2-4）'!$G$17:$BY$1200,AB$1,FALSE))</f>
        <v>0</v>
      </c>
      <c r="AC288" s="181">
        <f>IF(ISERROR(VLOOKUP($A288,'全入力（様式2-4）'!$G$17:$BY$1200,AC$1,FALSE)),"",VLOOKUP($A288,'全入力（様式2-4）'!$G$17:$BY$1200,AC$1,FALSE))</f>
        <v>0</v>
      </c>
      <c r="AD288" s="201">
        <f>IF(ISERROR(VLOOKUP($A288,'全入力（様式2-4）'!$G$17:$BY$1200,AD$1,FALSE)),"",VLOOKUP($A288,'全入力（様式2-4）'!$G$17:$BY$1200,AD$1,FALSE))</f>
        <v>0</v>
      </c>
      <c r="AE288" s="182"/>
      <c r="AF288" s="182"/>
      <c r="AG288" s="182"/>
      <c r="AH288" s="318" t="str">
        <f t="shared" si="332"/>
        <v>00</v>
      </c>
      <c r="AI288" s="185" t="str">
        <f>IF(ISERROR(VLOOKUP($G288&amp;AI$8,参照!$P$4:$U$500,5,FALSE)),"",VLOOKUP($G288&amp;AI$8,参照!$P$4:$U$500,5,FALSE))</f>
        <v/>
      </c>
      <c r="AJ288" s="185" t="str">
        <f>IF(ISERROR(VLOOKUP($G288&amp;AJ$8,参照!$P$4:$U$500,5,FALSE)),"",VLOOKUP($G288&amp;AJ$8,参照!$P$4:$U$500,5,FALSE))</f>
        <v/>
      </c>
      <c r="AK288" s="180">
        <v>27</v>
      </c>
      <c r="AL288" s="180">
        <v>83</v>
      </c>
      <c r="AM288" s="37"/>
      <c r="AN288" s="76">
        <f>IF(ISERROR(VLOOKUP($A288,'全入力（様式2-4）'!$G$17:$BY$1200,AN$1,FALSE)),"",VLOOKUP($A288,'全入力（様式2-4）'!$G$17:$BY$1200,AN$1,FALSE))</f>
        <v>0</v>
      </c>
      <c r="AO288" s="77">
        <f>IF(ISERROR(VLOOKUP($A288,'全入力（様式2-4）'!$G$17:$BY$1200,AO$1,FALSE)),"",VLOOKUP($A288,'全入力（様式2-4）'!$G$17:$BY$1200,AO$1,FALSE))</f>
        <v>0</v>
      </c>
      <c r="AP288" s="52">
        <f>IF(ISERROR(VLOOKUP($A288,'全入力（様式2-4）'!$G$17:$BY$1200,AP$1,FALSE)),"",VLOOKUP($A288,'全入力（様式2-4）'!$G$17:$BY$1200,AP$1,FALSE))</f>
        <v>0</v>
      </c>
      <c r="AQ288" s="84" t="str">
        <f>IF(ISERROR(VLOOKUP($G288,参照!$U$4:$W$102,3,FALSE)),"",VLOOKUP($G288,参照!$U$4:$W$102,3,FALSE))</f>
        <v/>
      </c>
      <c r="AR288" s="376" t="str">
        <f t="shared" ref="AR288" si="359">IF($AN288&lt;&gt;0,"満額","")</f>
        <v/>
      </c>
      <c r="AS288" s="53" t="str">
        <f t="shared" si="334"/>
        <v/>
      </c>
      <c r="AT288" s="53" t="str">
        <f t="shared" si="335"/>
        <v/>
      </c>
      <c r="AU288" s="53" t="str">
        <f t="shared" si="336"/>
        <v/>
      </c>
      <c r="AV288" s="53" t="str">
        <f t="shared" si="337"/>
        <v/>
      </c>
      <c r="AW288" s="53" t="str">
        <f t="shared" si="329"/>
        <v/>
      </c>
      <c r="AX288" s="54">
        <f t="array" ref="AX288">SUM(IF('全入力（様式2-4）'!$G$17:$G$1200=$A288,IF('全入力（様式2-4）'!$AD$14:$AF$14=$AR288,'全入力（様式2-4）'!$AD$17:$AF$1200)))</f>
        <v>0</v>
      </c>
      <c r="AY288" s="55" t="str">
        <f t="shared" si="338"/>
        <v/>
      </c>
      <c r="AZ288" s="1889">
        <f>IF(ISERROR(VLOOKUP($A288,'全入力（様式2-4）'!$G$17:$BY$1200,AZ$1,FALSE)),"",VLOOKUP($A288,'全入力（様式2-4）'!$G$17:$BY$1200,AZ$1,FALSE))</f>
        <v>0</v>
      </c>
      <c r="BA288" s="54">
        <f t="shared" si="339"/>
        <v>0</v>
      </c>
      <c r="BB288" s="55" t="str">
        <f t="shared" si="340"/>
        <v/>
      </c>
      <c r="BC288" s="54">
        <f t="array" ref="BC288">SUM(IF('全入力（様式2-4）'!$G$17:$G$1200=$A288,IF('全入力（様式2-4）'!$AW$14:$AY$14=$AR288,'全入力（様式2-4）'!$AW$17:$AY$1200)))</f>
        <v>0</v>
      </c>
      <c r="BD288" s="55" t="str">
        <f t="shared" si="341"/>
        <v/>
      </c>
      <c r="BE288" s="152" t="str">
        <f t="shared" si="342"/>
        <v/>
      </c>
      <c r="BF288" s="1889">
        <f>IF(ISERROR(VLOOKUP($A288,'全入力（様式2-4）'!$G$17:$BY$1200,BF$1,FALSE)),"",VLOOKUP($A288,'全入力（様式2-4）'!$G$17:$BY$1200,BF$1,FALSE))</f>
        <v>0</v>
      </c>
      <c r="BG288" s="54"/>
      <c r="BH288" s="55"/>
      <c r="BI288" s="55"/>
      <c r="BJ288" s="146"/>
      <c r="BK288" s="1889"/>
    </row>
    <row r="289" spans="1:63" s="18" customFormat="1" ht="14.25" customHeight="1">
      <c r="A289" s="940">
        <f t="shared" si="350"/>
        <v>93</v>
      </c>
      <c r="B289" s="1">
        <f>'全入力（様式2-4）'!$I$6</f>
        <v>0</v>
      </c>
      <c r="C289" s="35">
        <f>IF(ISERROR(VLOOKUP($A289,'全入力（様式2-4）'!$G$17:$BY$1200,C$1,FALSE)),"",VLOOKUP($A289,'全入力（様式2-4）'!$G$17:$BY$1200,C$1,FALSE))</f>
        <v>0</v>
      </c>
      <c r="D289" s="35">
        <f>IF(ISERROR(VLOOKUP($A289,'全入力（様式2-4）'!$G$17:$BY$1200,D$1,FALSE)),"",VLOOKUP($A289,'全入力（様式2-4）'!$G$17:$BY$1200,D$1,FALSE))</f>
        <v>0</v>
      </c>
      <c r="E289" s="35">
        <f>IF(ISERROR(VLOOKUP($A289,'全入力（様式2-4）'!$G$17:$BY$1200,E$1,FALSE)),"",VLOOKUP($A289,'全入力（様式2-4）'!$G$17:$BY$1200,E$1,FALSE))</f>
        <v>0</v>
      </c>
      <c r="F289" s="35">
        <f>IF(ISERROR(VLOOKUP($A289,'全入力（様式2-4）'!$G$17:$BY$1200,F$1,FALSE)),"",VLOOKUP($A289,'全入力（様式2-4）'!$G$17:$BY$1200,F$1,FALSE))</f>
        <v>0</v>
      </c>
      <c r="G289" s="36" t="str">
        <f>'全入力（様式2-4）'!$P$5&amp;'全入力（様式2-4）'!$R$5&amp;$D289</f>
        <v>0</v>
      </c>
      <c r="H289" s="37" t="str">
        <f t="shared" si="331"/>
        <v/>
      </c>
      <c r="I289" s="38">
        <f>IF(ISERROR(VLOOKUP($A289,'全入力（様式2-4）'!$G$17:$BY$1200,I$1,FALSE)),"",VLOOKUP($A289,'全入力（様式2-4）'!$G$17:$BY$1200,I$1,FALSE))</f>
        <v>0</v>
      </c>
      <c r="J289" s="38" t="str">
        <f>IF(ISERROR(VLOOKUP($A289,'全入力（様式2-4）'!$G$17:$BY$1200,J$1,FALSE)),"",VLOOKUP($A289,'全入力（様式2-4）'!$G$17:$BY$1200,J$1,FALSE))</f>
        <v/>
      </c>
      <c r="K289" s="38">
        <f>IF(ISERROR(VLOOKUP($A289,'全入力（様式2-4）'!$G$17:$BY$1200,K$1,FALSE)),"",VLOOKUP($A289,'全入力（様式2-4）'!$G$17:$BY$1200,K$1,FALSE))</f>
        <v>0</v>
      </c>
      <c r="L289" s="38" t="str">
        <f>IF(ISERROR(VLOOKUP($A289,'全入力（様式2-4）'!$G$17:$BY$1200,L$1,FALSE)),"",VLOOKUP($A289,'全入力（様式2-4）'!$G$17:$BY$1200,L$1,FALSE))</f>
        <v/>
      </c>
      <c r="M289" s="112">
        <f>IF(ISERROR(VLOOKUP($A289,'全入力（様式2-4）'!$G$17:$BY$1200,M$1,FALSE)),"",VLOOKUP($A289,'全入力（様式2-4）'!$G$17:$BY$1200,M$1,FALSE))</f>
        <v>0</v>
      </c>
      <c r="N289" s="112" t="str">
        <f>IF(ISERROR(VLOOKUP($A289,'全入力（様式2-4）'!$G$17:$BY$1200,N$1,FALSE)),"",VLOOKUP($A289,'全入力（様式2-4）'!$G$17:$BY$1200,N$1,FALSE))</f>
        <v/>
      </c>
      <c r="O289" s="112">
        <f>IF(ISERROR(VLOOKUP($A289,'全入力（様式2-4）'!$G$17:$BY$1200,O$1,FALSE)),"",VLOOKUP($A289,'全入力（様式2-4）'!$G$17:$BY$1200,O$1,FALSE))</f>
        <v>0</v>
      </c>
      <c r="P289" s="112" t="str">
        <f>IF(ISERROR(VLOOKUP($A289,'全入力（様式2-4）'!$G$17:$BY$1200,P$1,FALSE)),"",VLOOKUP($A289,'全入力（様式2-4）'!$G$17:$BY$1200,P$1,FALSE))</f>
        <v/>
      </c>
      <c r="Q289" s="176">
        <f>IF(ISERROR(VLOOKUP($A289,'全入力（様式2-4）'!$G$17:$BY$1200,Q$1,FALSE)),"",VLOOKUP($A289,'全入力（様式2-4）'!$G$17:$BY$1200,Q$1,FALSE))</f>
        <v>0</v>
      </c>
      <c r="R289" s="105">
        <f>IF(ISERROR(VLOOKUP($A289,'全入力（様式2-4）'!$G$17:$BY$1200,R$1,FALSE)),"",VLOOKUP($A289,'全入力（様式2-4）'!$G$17:$BY$1200,R$1,FALSE))</f>
        <v>0</v>
      </c>
      <c r="S289" s="105" t="str">
        <f>IF(ISERROR(VLOOKUP($A289,'全入力（様式2-4）'!$G$17:$BY$1200,S$1,FALSE)),"",VLOOKUP($A289,'全入力（様式2-4）'!$G$17:$BY$1200,S$1,FALSE))</f>
        <v/>
      </c>
      <c r="T289" s="105"/>
      <c r="U289" s="105"/>
      <c r="V289" s="105"/>
      <c r="W289" s="105"/>
      <c r="X289" s="105"/>
      <c r="Y289" s="105"/>
      <c r="Z289" s="38">
        <f>IF(ISERROR(VLOOKUP($A289,'全入力（様式2-4）'!$G$17:$BY$1200,Z$1,FALSE)),"",VLOOKUP($A289,'全入力（様式2-4）'!$G$17:$BY$1200,Z$1,FALSE))</f>
        <v>0</v>
      </c>
      <c r="AA289" s="38">
        <f>IF(ISERROR(VLOOKUP($A289,'全入力（様式2-4）'!$G$17:$BY$1200,AA$1,FALSE)),"",VLOOKUP($A289,'全入力（様式2-4）'!$G$17:$BY$1200,AA$1,FALSE))</f>
        <v>0</v>
      </c>
      <c r="AB289" s="38">
        <f>IF(ISERROR(VLOOKUP($A289,'全入力（様式2-4）'!$G$17:$BY$1200,AB$1,FALSE)),"",VLOOKUP($A289,'全入力（様式2-4）'!$G$17:$BY$1200,AB$1,FALSE))</f>
        <v>0</v>
      </c>
      <c r="AC289" s="38">
        <f>IF(ISERROR(VLOOKUP($A289,'全入力（様式2-4）'!$G$17:$BY$1200,AC$1,FALSE)),"",VLOOKUP($A289,'全入力（様式2-4）'!$G$17:$BY$1200,AC$1,FALSE))</f>
        <v>0</v>
      </c>
      <c r="AD289" s="200">
        <f>IF(ISERROR(VLOOKUP($A289,'全入力（様式2-4）'!$G$17:$BY$1200,AD$1,FALSE)),"",VLOOKUP($A289,'全入力（様式2-4）'!$G$17:$BY$1200,AD$1,FALSE))</f>
        <v>0</v>
      </c>
      <c r="AE289" s="112"/>
      <c r="AF289" s="112"/>
      <c r="AG289" s="112"/>
      <c r="AH289" s="317" t="str">
        <f t="shared" si="332"/>
        <v>00</v>
      </c>
      <c r="AI289" s="39" t="str">
        <f>IF(ISERROR(VLOOKUP($G289&amp;AI$8,参照!$P$4:$U$500,5,FALSE)),"",VLOOKUP($G289&amp;AI$8,参照!$P$4:$U$500,5,FALSE))</f>
        <v/>
      </c>
      <c r="AJ289" s="39" t="str">
        <f>IF(ISERROR(VLOOKUP($G289&amp;AJ$8,参照!$P$4:$U$500,5,FALSE)),"",VLOOKUP($G289&amp;AJ$8,参照!$P$4:$U$500,5,FALSE))</f>
        <v/>
      </c>
      <c r="AK289" s="37">
        <v>29</v>
      </c>
      <c r="AL289" s="37">
        <v>84</v>
      </c>
      <c r="AM289" s="37"/>
      <c r="AN289" s="72">
        <f>IF(ISERROR(VLOOKUP($A289,'全入力（様式2-4）'!$G$17:$BY$1200,AN$1,FALSE)),"",VLOOKUP($A289,'全入力（様式2-4）'!$G$17:$BY$1200,AN$1,FALSE))</f>
        <v>0</v>
      </c>
      <c r="AO289" s="78">
        <f>IF(ISERROR(VLOOKUP($A289,'全入力（様式2-4）'!$G$17:$BY$1200,AO$1,FALSE)),"",VLOOKUP($A289,'全入力（様式2-4）'!$G$17:$BY$1200,AO$1,FALSE))</f>
        <v>0</v>
      </c>
      <c r="AP289" s="44">
        <f>IF(ISERROR(VLOOKUP($A289,'全入力（様式2-4）'!$G$17:$BY$1200,AP$1,FALSE)),"",VLOOKUP($A289,'全入力（様式2-4）'!$G$17:$BY$1200,AP$1,FALSE))</f>
        <v>0</v>
      </c>
      <c r="AQ289" s="63" t="str">
        <f>IF(ISERROR(VLOOKUP($G289,参照!$U$4:$W$102,3,FALSE)),"",VLOOKUP($G289,参照!$U$4:$W$102,3,FALSE))</f>
        <v/>
      </c>
      <c r="AR289" s="377" t="str">
        <f t="shared" ref="AR289" si="360">IF($AN289&lt;&gt;0,2/3,"")</f>
        <v/>
      </c>
      <c r="AS289" s="45" t="str">
        <f t="shared" si="334"/>
        <v/>
      </c>
      <c r="AT289" s="45" t="str">
        <f t="shared" si="335"/>
        <v/>
      </c>
      <c r="AU289" s="45" t="str">
        <f t="shared" si="336"/>
        <v/>
      </c>
      <c r="AV289" s="45" t="str">
        <f t="shared" si="337"/>
        <v/>
      </c>
      <c r="AW289" s="45" t="str">
        <f t="shared" si="329"/>
        <v/>
      </c>
      <c r="AX289" s="46">
        <f t="array" ref="AX289">SUM(IF('全入力（様式2-4）'!$G$17:$G$1200=$A289,IF('全入力（様式2-4）'!$AD$14:$AF$14=$AR289,'全入力（様式2-4）'!$AD$17:$AF$1200)))</f>
        <v>0</v>
      </c>
      <c r="AY289" s="47" t="str">
        <f t="shared" si="338"/>
        <v/>
      </c>
      <c r="AZ289" s="1890"/>
      <c r="BA289" s="46">
        <f t="shared" si="339"/>
        <v>0</v>
      </c>
      <c r="BB289" s="47" t="str">
        <f t="shared" si="340"/>
        <v/>
      </c>
      <c r="BC289" s="46">
        <f t="array" ref="BC289">SUM(IF('全入力（様式2-4）'!$G$17:$G$1200=$A289,IF('全入力（様式2-4）'!$AW$14:$AY$14=$AR289,'全入力（様式2-4）'!$AW$17:$AY$1200)))</f>
        <v>0</v>
      </c>
      <c r="BD289" s="47" t="str">
        <f t="shared" si="341"/>
        <v/>
      </c>
      <c r="BE289" s="150" t="str">
        <f t="shared" si="342"/>
        <v/>
      </c>
      <c r="BF289" s="1890"/>
      <c r="BG289" s="46"/>
      <c r="BH289" s="47"/>
      <c r="BI289" s="47"/>
      <c r="BJ289" s="144"/>
      <c r="BK289" s="1890"/>
    </row>
    <row r="290" spans="1:63" s="18" customFormat="1" ht="14.25" customHeight="1" thickBot="1">
      <c r="A290" s="942">
        <f t="shared" si="350"/>
        <v>93</v>
      </c>
      <c r="B290" s="7">
        <f>'全入力（様式2-4）'!$I$6</f>
        <v>0</v>
      </c>
      <c r="C290" s="186">
        <f>IF(ISERROR(VLOOKUP($A290,'全入力（様式2-4）'!$G$17:$BY$1200,C$1,FALSE)),"",VLOOKUP($A290,'全入力（様式2-4）'!$G$17:$BY$1200,C$1,FALSE))</f>
        <v>0</v>
      </c>
      <c r="D290" s="186">
        <f>IF(ISERROR(VLOOKUP($A290,'全入力（様式2-4）'!$G$17:$BY$1200,D$1,FALSE)),"",VLOOKUP($A290,'全入力（様式2-4）'!$G$17:$BY$1200,D$1,FALSE))</f>
        <v>0</v>
      </c>
      <c r="E290" s="186">
        <f>IF(ISERROR(VLOOKUP($A290,'全入力（様式2-4）'!$G$17:$BY$1200,E$1,FALSE)),"",VLOOKUP($A290,'全入力（様式2-4）'!$G$17:$BY$1200,E$1,FALSE))</f>
        <v>0</v>
      </c>
      <c r="F290" s="186">
        <f>IF(ISERROR(VLOOKUP($A290,'全入力（様式2-4）'!$G$17:$BY$1200,F$1,FALSE)),"",VLOOKUP($A290,'全入力（様式2-4）'!$G$17:$BY$1200,F$1,FALSE))</f>
        <v>0</v>
      </c>
      <c r="G290" s="187" t="str">
        <f>'全入力（様式2-4）'!$P$5&amp;'全入力（様式2-4）'!$R$5&amp;$D290</f>
        <v>0</v>
      </c>
      <c r="H290" s="188" t="str">
        <f t="shared" si="331"/>
        <v/>
      </c>
      <c r="I290" s="189">
        <f>IF(ISERROR(VLOOKUP($A290,'全入力（様式2-4）'!$G$17:$BY$1200,I$1,FALSE)),"",VLOOKUP($A290,'全入力（様式2-4）'!$G$17:$BY$1200,I$1,FALSE))</f>
        <v>0</v>
      </c>
      <c r="J290" s="189" t="str">
        <f>IF(ISERROR(VLOOKUP($A290,'全入力（様式2-4）'!$G$17:$BY$1200,J$1,FALSE)),"",VLOOKUP($A290,'全入力（様式2-4）'!$G$17:$BY$1200,J$1,FALSE))</f>
        <v/>
      </c>
      <c r="K290" s="189">
        <f>IF(ISERROR(VLOOKUP($A290,'全入力（様式2-4）'!$G$17:$BY$1200,K$1,FALSE)),"",VLOOKUP($A290,'全入力（様式2-4）'!$G$17:$BY$1200,K$1,FALSE))</f>
        <v>0</v>
      </c>
      <c r="L290" s="189" t="str">
        <f>IF(ISERROR(VLOOKUP($A290,'全入力（様式2-4）'!$G$17:$BY$1200,L$1,FALSE)),"",VLOOKUP($A290,'全入力（様式2-4）'!$G$17:$BY$1200,L$1,FALSE))</f>
        <v/>
      </c>
      <c r="M290" s="190">
        <f>IF(ISERROR(VLOOKUP($A290,'全入力（様式2-4）'!$G$17:$BY$1200,M$1,FALSE)),"",VLOOKUP($A290,'全入力（様式2-4）'!$G$17:$BY$1200,M$1,FALSE))</f>
        <v>0</v>
      </c>
      <c r="N290" s="190" t="str">
        <f>IF(ISERROR(VLOOKUP($A290,'全入力（様式2-4）'!$G$17:$BY$1200,N$1,FALSE)),"",VLOOKUP($A290,'全入力（様式2-4）'!$G$17:$BY$1200,N$1,FALSE))</f>
        <v/>
      </c>
      <c r="O290" s="190">
        <f>IF(ISERROR(VLOOKUP($A290,'全入力（様式2-4）'!$G$17:$BY$1200,O$1,FALSE)),"",VLOOKUP($A290,'全入力（様式2-4）'!$G$17:$BY$1200,O$1,FALSE))</f>
        <v>0</v>
      </c>
      <c r="P290" s="190" t="str">
        <f>IF(ISERROR(VLOOKUP($A290,'全入力（様式2-4）'!$G$17:$BY$1200,P$1,FALSE)),"",VLOOKUP($A290,'全入力（様式2-4）'!$G$17:$BY$1200,P$1,FALSE))</f>
        <v/>
      </c>
      <c r="Q290" s="191">
        <f>IF(ISERROR(VLOOKUP($A290,'全入力（様式2-4）'!$G$17:$BY$1200,Q$1,FALSE)),"",VLOOKUP($A290,'全入力（様式2-4）'!$G$17:$BY$1200,Q$1,FALSE))</f>
        <v>0</v>
      </c>
      <c r="R290" s="192">
        <f>IF(ISERROR(VLOOKUP($A290,'全入力（様式2-4）'!$G$17:$BY$1200,R$1,FALSE)),"",VLOOKUP($A290,'全入力（様式2-4）'!$G$17:$BY$1200,R$1,FALSE))</f>
        <v>0</v>
      </c>
      <c r="S290" s="192" t="str">
        <f>IF(ISERROR(VLOOKUP($A290,'全入力（様式2-4）'!$G$17:$BY$1200,S$1,FALSE)),"",VLOOKUP($A290,'全入力（様式2-4）'!$G$17:$BY$1200,S$1,FALSE))</f>
        <v/>
      </c>
      <c r="T290" s="192"/>
      <c r="U290" s="192"/>
      <c r="V290" s="192"/>
      <c r="W290" s="192"/>
      <c r="X290" s="192"/>
      <c r="Y290" s="192"/>
      <c r="Z290" s="189">
        <f>IF(ISERROR(VLOOKUP($A290,'全入力（様式2-4）'!$G$17:$BY$1200,Z$1,FALSE)),"",VLOOKUP($A290,'全入力（様式2-4）'!$G$17:$BY$1200,Z$1,FALSE))</f>
        <v>0</v>
      </c>
      <c r="AA290" s="189">
        <f>IF(ISERROR(VLOOKUP($A290,'全入力（様式2-4）'!$G$17:$BY$1200,AA$1,FALSE)),"",VLOOKUP($A290,'全入力（様式2-4）'!$G$17:$BY$1200,AA$1,FALSE))</f>
        <v>0</v>
      </c>
      <c r="AB290" s="189">
        <f>IF(ISERROR(VLOOKUP($A290,'全入力（様式2-4）'!$G$17:$BY$1200,AB$1,FALSE)),"",VLOOKUP($A290,'全入力（様式2-4）'!$G$17:$BY$1200,AB$1,FALSE))</f>
        <v>0</v>
      </c>
      <c r="AC290" s="189">
        <f>IF(ISERROR(VLOOKUP($A290,'全入力（様式2-4）'!$G$17:$BY$1200,AC$1,FALSE)),"",VLOOKUP($A290,'全入力（様式2-4）'!$G$17:$BY$1200,AC$1,FALSE))</f>
        <v>0</v>
      </c>
      <c r="AD290" s="202">
        <f>IF(ISERROR(VLOOKUP($A290,'全入力（様式2-4）'!$G$17:$BY$1200,AD$1,FALSE)),"",VLOOKUP($A290,'全入力（様式2-4）'!$G$17:$BY$1200,AD$1,FALSE))</f>
        <v>0</v>
      </c>
      <c r="AE290" s="190"/>
      <c r="AF290" s="190"/>
      <c r="AG290" s="190"/>
      <c r="AH290" s="319" t="str">
        <f t="shared" si="332"/>
        <v>00</v>
      </c>
      <c r="AI290" s="193" t="str">
        <f>IF(ISERROR(VLOOKUP($G290&amp;AI$8,参照!$P$4:$U$500,5,FALSE)),"",VLOOKUP($G290&amp;AI$8,参照!$P$4:$U$500,5,FALSE))</f>
        <v/>
      </c>
      <c r="AJ290" s="193" t="str">
        <f>IF(ISERROR(VLOOKUP($G290&amp;AJ$8,参照!$P$4:$U$500,5,FALSE)),"",VLOOKUP($G290&amp;AJ$8,参照!$P$4:$U$500,5,FALSE))</f>
        <v/>
      </c>
      <c r="AK290" s="188">
        <v>31</v>
      </c>
      <c r="AL290" s="188">
        <v>85</v>
      </c>
      <c r="AM290" s="37"/>
      <c r="AN290" s="74">
        <f>IF(ISERROR(VLOOKUP($A290,'全入力（様式2-4）'!$G$17:$BY$1200,AN$1,FALSE)),"",VLOOKUP($A290,'全入力（様式2-4）'!$G$17:$BY$1200,AN$1,FALSE))</f>
        <v>0</v>
      </c>
      <c r="AO290" s="79">
        <f>IF(ISERROR(VLOOKUP($A290,'全入力（様式2-4）'!$G$17:$BY$1200,AO$1,FALSE)),"",VLOOKUP($A290,'全入力（様式2-4）'!$G$17:$BY$1200,AO$1,FALSE))</f>
        <v>0</v>
      </c>
      <c r="AP290" s="48">
        <f>IF(ISERROR(VLOOKUP($A290,'全入力（様式2-4）'!$G$17:$BY$1200,AP$1,FALSE)),"",VLOOKUP($A290,'全入力（様式2-4）'!$G$17:$BY$1200,AP$1,FALSE))</f>
        <v>0</v>
      </c>
      <c r="AQ290" s="64" t="str">
        <f>IF(ISERROR(VLOOKUP($G290,参照!$U$4:$W$102,3,FALSE)),"",VLOOKUP($G290,参照!$U$4:$W$102,3,FALSE))</f>
        <v/>
      </c>
      <c r="AR290" s="378" t="str">
        <f t="shared" ref="AR290" si="361">IF($AN290&lt;&gt;0,1/3,"")</f>
        <v/>
      </c>
      <c r="AS290" s="49" t="str">
        <f t="shared" si="334"/>
        <v/>
      </c>
      <c r="AT290" s="49" t="str">
        <f t="shared" si="335"/>
        <v/>
      </c>
      <c r="AU290" s="49" t="str">
        <f t="shared" si="336"/>
        <v/>
      </c>
      <c r="AV290" s="49" t="str">
        <f t="shared" si="337"/>
        <v/>
      </c>
      <c r="AW290" s="49" t="str">
        <f t="shared" si="329"/>
        <v/>
      </c>
      <c r="AX290" s="50">
        <f t="array" ref="AX290">SUM(IF('全入力（様式2-4）'!$G$17:$G$1200=$A290,IF('全入力（様式2-4）'!$AD$14:$AF$14=$AR290,'全入力（様式2-4）'!$AD$17:$AF$1200)))</f>
        <v>0</v>
      </c>
      <c r="AY290" s="51" t="str">
        <f t="shared" si="338"/>
        <v/>
      </c>
      <c r="AZ290" s="1891"/>
      <c r="BA290" s="50">
        <f t="shared" si="339"/>
        <v>0</v>
      </c>
      <c r="BB290" s="51" t="str">
        <f t="shared" si="340"/>
        <v/>
      </c>
      <c r="BC290" s="50">
        <f t="array" ref="BC290">SUM(IF('全入力（様式2-4）'!$G$17:$G$1200=$A290,IF('全入力（様式2-4）'!$AW$14:$AY$14=$AR290,'全入力（様式2-4）'!$AW$17:$AY$1200)))</f>
        <v>0</v>
      </c>
      <c r="BD290" s="51" t="str">
        <f t="shared" si="341"/>
        <v/>
      </c>
      <c r="BE290" s="151" t="str">
        <f t="shared" si="342"/>
        <v/>
      </c>
      <c r="BF290" s="1891"/>
      <c r="BG290" s="50"/>
      <c r="BH290" s="51"/>
      <c r="BI290" s="51"/>
      <c r="BJ290" s="145"/>
      <c r="BK290" s="1891"/>
    </row>
    <row r="291" spans="1:63" s="18" customFormat="1" ht="14.25" customHeight="1">
      <c r="A291" s="941">
        <f>A288+1</f>
        <v>94</v>
      </c>
      <c r="B291" s="178">
        <f>'全入力（様式2-4）'!$I$6</f>
        <v>0</v>
      </c>
      <c r="C291" s="177">
        <f>IF(ISERROR(VLOOKUP($A291,'全入力（様式2-4）'!$G$17:$BY$1200,C$1,FALSE)),"",VLOOKUP($A291,'全入力（様式2-4）'!$G$17:$BY$1200,C$1,FALSE))</f>
        <v>0</v>
      </c>
      <c r="D291" s="177">
        <f>IF(ISERROR(VLOOKUP($A291,'全入力（様式2-4）'!$G$17:$BY$1200,D$1,FALSE)),"",VLOOKUP($A291,'全入力（様式2-4）'!$G$17:$BY$1200,D$1,FALSE))</f>
        <v>0</v>
      </c>
      <c r="E291" s="177">
        <f>IF(ISERROR(VLOOKUP($A291,'全入力（様式2-4）'!$G$17:$BY$1200,E$1,FALSE)),"",VLOOKUP($A291,'全入力（様式2-4）'!$G$17:$BY$1200,E$1,FALSE))</f>
        <v>0</v>
      </c>
      <c r="F291" s="177">
        <f>IF(ISERROR(VLOOKUP($A291,'全入力（様式2-4）'!$G$17:$BY$1200,F$1,FALSE)),"",VLOOKUP($A291,'全入力（様式2-4）'!$G$17:$BY$1200,F$1,FALSE))</f>
        <v>0</v>
      </c>
      <c r="G291" s="179" t="str">
        <f>'全入力（様式2-4）'!$P$5&amp;'全入力（様式2-4）'!$R$5&amp;$D291</f>
        <v>0</v>
      </c>
      <c r="H291" s="180" t="str">
        <f t="shared" si="331"/>
        <v/>
      </c>
      <c r="I291" s="181">
        <f>IF(ISERROR(VLOOKUP($A291,'全入力（様式2-4）'!$G$17:$BY$1200,I$1,FALSE)),"",VLOOKUP($A291,'全入力（様式2-4）'!$G$17:$BY$1200,I$1,FALSE))</f>
        <v>0</v>
      </c>
      <c r="J291" s="181" t="str">
        <f>IF(ISERROR(VLOOKUP($A291,'全入力（様式2-4）'!$G$17:$BY$1200,J$1,FALSE)),"",VLOOKUP($A291,'全入力（様式2-4）'!$G$17:$BY$1200,J$1,FALSE))</f>
        <v/>
      </c>
      <c r="K291" s="181">
        <f>IF(ISERROR(VLOOKUP($A291,'全入力（様式2-4）'!$G$17:$BY$1200,K$1,FALSE)),"",VLOOKUP($A291,'全入力（様式2-4）'!$G$17:$BY$1200,K$1,FALSE))</f>
        <v>0</v>
      </c>
      <c r="L291" s="181" t="str">
        <f>IF(ISERROR(VLOOKUP($A291,'全入力（様式2-4）'!$G$17:$BY$1200,L$1,FALSE)),"",VLOOKUP($A291,'全入力（様式2-4）'!$G$17:$BY$1200,L$1,FALSE))</f>
        <v/>
      </c>
      <c r="M291" s="182">
        <f>IF(ISERROR(VLOOKUP($A291,'全入力（様式2-4）'!$G$17:$BY$1200,M$1,FALSE)),"",VLOOKUP($A291,'全入力（様式2-4）'!$G$17:$BY$1200,M$1,FALSE))</f>
        <v>0</v>
      </c>
      <c r="N291" s="182" t="str">
        <f>IF(ISERROR(VLOOKUP($A291,'全入力（様式2-4）'!$G$17:$BY$1200,N$1,FALSE)),"",VLOOKUP($A291,'全入力（様式2-4）'!$G$17:$BY$1200,N$1,FALSE))</f>
        <v/>
      </c>
      <c r="O291" s="182">
        <f>IF(ISERROR(VLOOKUP($A291,'全入力（様式2-4）'!$G$17:$BY$1200,O$1,FALSE)),"",VLOOKUP($A291,'全入力（様式2-4）'!$G$17:$BY$1200,O$1,FALSE))</f>
        <v>0</v>
      </c>
      <c r="P291" s="182" t="str">
        <f>IF(ISERROR(VLOOKUP($A291,'全入力（様式2-4）'!$G$17:$BY$1200,P$1,FALSE)),"",VLOOKUP($A291,'全入力（様式2-4）'!$G$17:$BY$1200,P$1,FALSE))</f>
        <v/>
      </c>
      <c r="Q291" s="183">
        <f>IF(ISERROR(VLOOKUP($A291,'全入力（様式2-4）'!$G$17:$BY$1200,Q$1,FALSE)),"",VLOOKUP($A291,'全入力（様式2-4）'!$G$17:$BY$1200,Q$1,FALSE))</f>
        <v>0</v>
      </c>
      <c r="R291" s="184">
        <f>IF(ISERROR(VLOOKUP($A291,'全入力（様式2-4）'!$G$17:$BY$1200,R$1,FALSE)),"",VLOOKUP($A291,'全入力（様式2-4）'!$G$17:$BY$1200,R$1,FALSE))</f>
        <v>0</v>
      </c>
      <c r="S291" s="184" t="str">
        <f>IF(ISERROR(VLOOKUP($A291,'全入力（様式2-4）'!$G$17:$BY$1200,S$1,FALSE)),"",VLOOKUP($A291,'全入力（様式2-4）'!$G$17:$BY$1200,S$1,FALSE))</f>
        <v/>
      </c>
      <c r="T291" s="184"/>
      <c r="U291" s="184"/>
      <c r="V291" s="537"/>
      <c r="W291" s="537"/>
      <c r="X291" s="537"/>
      <c r="Y291" s="537"/>
      <c r="Z291" s="181">
        <f>IF(ISERROR(VLOOKUP($A291,'全入力（様式2-4）'!$G$17:$BY$1200,Z$1,FALSE)),"",VLOOKUP($A291,'全入力（様式2-4）'!$G$17:$BY$1200,Z$1,FALSE))</f>
        <v>0</v>
      </c>
      <c r="AA291" s="181">
        <f>IF(ISERROR(VLOOKUP($A291,'全入力（様式2-4）'!$G$17:$BY$1200,AA$1,FALSE)),"",VLOOKUP($A291,'全入力（様式2-4）'!$G$17:$BY$1200,AA$1,FALSE))</f>
        <v>0</v>
      </c>
      <c r="AB291" s="181">
        <f>IF(ISERROR(VLOOKUP($A291,'全入力（様式2-4）'!$G$17:$BY$1200,AB$1,FALSE)),"",VLOOKUP($A291,'全入力（様式2-4）'!$G$17:$BY$1200,AB$1,FALSE))</f>
        <v>0</v>
      </c>
      <c r="AC291" s="181">
        <f>IF(ISERROR(VLOOKUP($A291,'全入力（様式2-4）'!$G$17:$BY$1200,AC$1,FALSE)),"",VLOOKUP($A291,'全入力（様式2-4）'!$G$17:$BY$1200,AC$1,FALSE))</f>
        <v>0</v>
      </c>
      <c r="AD291" s="201">
        <f>IF(ISERROR(VLOOKUP($A291,'全入力（様式2-4）'!$G$17:$BY$1200,AD$1,FALSE)),"",VLOOKUP($A291,'全入力（様式2-4）'!$G$17:$BY$1200,AD$1,FALSE))</f>
        <v>0</v>
      </c>
      <c r="AE291" s="182"/>
      <c r="AF291" s="182"/>
      <c r="AG291" s="182"/>
      <c r="AH291" s="318" t="str">
        <f t="shared" si="332"/>
        <v>00</v>
      </c>
      <c r="AI291" s="185" t="str">
        <f>IF(ISERROR(VLOOKUP($G291&amp;AI$8,参照!$P$4:$U$500,5,FALSE)),"",VLOOKUP($G291&amp;AI$8,参照!$P$4:$U$500,5,FALSE))</f>
        <v/>
      </c>
      <c r="AJ291" s="185" t="str">
        <f>IF(ISERROR(VLOOKUP($G291&amp;AJ$8,参照!$P$4:$U$500,5,FALSE)),"",VLOOKUP($G291&amp;AJ$8,参照!$P$4:$U$500,5,FALSE))</f>
        <v/>
      </c>
      <c r="AK291" s="180">
        <v>27</v>
      </c>
      <c r="AL291" s="180">
        <v>83</v>
      </c>
      <c r="AM291" s="37"/>
      <c r="AN291" s="76">
        <f>IF(ISERROR(VLOOKUP($A291,'全入力（様式2-4）'!$G$17:$BY$1200,AN$1,FALSE)),"",VLOOKUP($A291,'全入力（様式2-4）'!$G$17:$BY$1200,AN$1,FALSE))</f>
        <v>0</v>
      </c>
      <c r="AO291" s="77">
        <f>IF(ISERROR(VLOOKUP($A291,'全入力（様式2-4）'!$G$17:$BY$1200,AO$1,FALSE)),"",VLOOKUP($A291,'全入力（様式2-4）'!$G$17:$BY$1200,AO$1,FALSE))</f>
        <v>0</v>
      </c>
      <c r="AP291" s="52">
        <f>IF(ISERROR(VLOOKUP($A291,'全入力（様式2-4）'!$G$17:$BY$1200,AP$1,FALSE)),"",VLOOKUP($A291,'全入力（様式2-4）'!$G$17:$BY$1200,AP$1,FALSE))</f>
        <v>0</v>
      </c>
      <c r="AQ291" s="84" t="str">
        <f>IF(ISERROR(VLOOKUP($G291,参照!$U$4:$W$102,3,FALSE)),"",VLOOKUP($G291,参照!$U$4:$W$102,3,FALSE))</f>
        <v/>
      </c>
      <c r="AR291" s="376" t="str">
        <f t="shared" ref="AR291" si="362">IF($AN291&lt;&gt;0,"満額","")</f>
        <v/>
      </c>
      <c r="AS291" s="53" t="str">
        <f t="shared" si="334"/>
        <v/>
      </c>
      <c r="AT291" s="53" t="str">
        <f t="shared" si="335"/>
        <v/>
      </c>
      <c r="AU291" s="53" t="str">
        <f t="shared" si="336"/>
        <v/>
      </c>
      <c r="AV291" s="53" t="str">
        <f t="shared" si="337"/>
        <v/>
      </c>
      <c r="AW291" s="53" t="str">
        <f t="shared" si="329"/>
        <v/>
      </c>
      <c r="AX291" s="54">
        <f t="array" ref="AX291">SUM(IF('全入力（様式2-4）'!$G$17:$G$1200=$A291,IF('全入力（様式2-4）'!$AD$14:$AF$14=$AR291,'全入力（様式2-4）'!$AD$17:$AF$1200)))</f>
        <v>0</v>
      </c>
      <c r="AY291" s="55" t="str">
        <f t="shared" si="338"/>
        <v/>
      </c>
      <c r="AZ291" s="1889">
        <f>IF(ISERROR(VLOOKUP($A291,'全入力（様式2-4）'!$G$17:$BY$1200,AZ$1,FALSE)),"",VLOOKUP($A291,'全入力（様式2-4）'!$G$17:$BY$1200,AZ$1,FALSE))</f>
        <v>0</v>
      </c>
      <c r="BA291" s="54">
        <f t="shared" si="339"/>
        <v>0</v>
      </c>
      <c r="BB291" s="55" t="str">
        <f t="shared" si="340"/>
        <v/>
      </c>
      <c r="BC291" s="54">
        <f t="array" ref="BC291">SUM(IF('全入力（様式2-4）'!$G$17:$G$1200=$A291,IF('全入力（様式2-4）'!$AW$14:$AY$14=$AR291,'全入力（様式2-4）'!$AW$17:$AY$1200)))</f>
        <v>0</v>
      </c>
      <c r="BD291" s="55" t="str">
        <f t="shared" si="341"/>
        <v/>
      </c>
      <c r="BE291" s="152" t="str">
        <f t="shared" si="342"/>
        <v/>
      </c>
      <c r="BF291" s="1889">
        <f>IF(ISERROR(VLOOKUP($A291,'全入力（様式2-4）'!$G$17:$BY$1200,BF$1,FALSE)),"",VLOOKUP($A291,'全入力（様式2-4）'!$G$17:$BY$1200,BF$1,FALSE))</f>
        <v>0</v>
      </c>
      <c r="BG291" s="54"/>
      <c r="BH291" s="55"/>
      <c r="BI291" s="55"/>
      <c r="BJ291" s="146"/>
      <c r="BK291" s="1889"/>
    </row>
    <row r="292" spans="1:63" s="18" customFormat="1" ht="14.25" customHeight="1">
      <c r="A292" s="940">
        <f t="shared" si="350"/>
        <v>94</v>
      </c>
      <c r="B292" s="1">
        <f>'全入力（様式2-4）'!$I$6</f>
        <v>0</v>
      </c>
      <c r="C292" s="35">
        <f>IF(ISERROR(VLOOKUP($A292,'全入力（様式2-4）'!$G$17:$BY$1200,C$1,FALSE)),"",VLOOKUP($A292,'全入力（様式2-4）'!$G$17:$BY$1200,C$1,FALSE))</f>
        <v>0</v>
      </c>
      <c r="D292" s="35">
        <f>IF(ISERROR(VLOOKUP($A292,'全入力（様式2-4）'!$G$17:$BY$1200,D$1,FALSE)),"",VLOOKUP($A292,'全入力（様式2-4）'!$G$17:$BY$1200,D$1,FALSE))</f>
        <v>0</v>
      </c>
      <c r="E292" s="35">
        <f>IF(ISERROR(VLOOKUP($A292,'全入力（様式2-4）'!$G$17:$BY$1200,E$1,FALSE)),"",VLOOKUP($A292,'全入力（様式2-4）'!$G$17:$BY$1200,E$1,FALSE))</f>
        <v>0</v>
      </c>
      <c r="F292" s="35">
        <f>IF(ISERROR(VLOOKUP($A292,'全入力（様式2-4）'!$G$17:$BY$1200,F$1,FALSE)),"",VLOOKUP($A292,'全入力（様式2-4）'!$G$17:$BY$1200,F$1,FALSE))</f>
        <v>0</v>
      </c>
      <c r="G292" s="36" t="str">
        <f>'全入力（様式2-4）'!$P$5&amp;'全入力（様式2-4）'!$R$5&amp;$D292</f>
        <v>0</v>
      </c>
      <c r="H292" s="37" t="str">
        <f t="shared" si="331"/>
        <v/>
      </c>
      <c r="I292" s="38">
        <f>IF(ISERROR(VLOOKUP($A292,'全入力（様式2-4）'!$G$17:$BY$1200,I$1,FALSE)),"",VLOOKUP($A292,'全入力（様式2-4）'!$G$17:$BY$1200,I$1,FALSE))</f>
        <v>0</v>
      </c>
      <c r="J292" s="38" t="str">
        <f>IF(ISERROR(VLOOKUP($A292,'全入力（様式2-4）'!$G$17:$BY$1200,J$1,FALSE)),"",VLOOKUP($A292,'全入力（様式2-4）'!$G$17:$BY$1200,J$1,FALSE))</f>
        <v/>
      </c>
      <c r="K292" s="38">
        <f>IF(ISERROR(VLOOKUP($A292,'全入力（様式2-4）'!$G$17:$BY$1200,K$1,FALSE)),"",VLOOKUP($A292,'全入力（様式2-4）'!$G$17:$BY$1200,K$1,FALSE))</f>
        <v>0</v>
      </c>
      <c r="L292" s="38" t="str">
        <f>IF(ISERROR(VLOOKUP($A292,'全入力（様式2-4）'!$G$17:$BY$1200,L$1,FALSE)),"",VLOOKUP($A292,'全入力（様式2-4）'!$G$17:$BY$1200,L$1,FALSE))</f>
        <v/>
      </c>
      <c r="M292" s="112">
        <f>IF(ISERROR(VLOOKUP($A292,'全入力（様式2-4）'!$G$17:$BY$1200,M$1,FALSE)),"",VLOOKUP($A292,'全入力（様式2-4）'!$G$17:$BY$1200,M$1,FALSE))</f>
        <v>0</v>
      </c>
      <c r="N292" s="112" t="str">
        <f>IF(ISERROR(VLOOKUP($A292,'全入力（様式2-4）'!$G$17:$BY$1200,N$1,FALSE)),"",VLOOKUP($A292,'全入力（様式2-4）'!$G$17:$BY$1200,N$1,FALSE))</f>
        <v/>
      </c>
      <c r="O292" s="112">
        <f>IF(ISERROR(VLOOKUP($A292,'全入力（様式2-4）'!$G$17:$BY$1200,O$1,FALSE)),"",VLOOKUP($A292,'全入力（様式2-4）'!$G$17:$BY$1200,O$1,FALSE))</f>
        <v>0</v>
      </c>
      <c r="P292" s="112" t="str">
        <f>IF(ISERROR(VLOOKUP($A292,'全入力（様式2-4）'!$G$17:$BY$1200,P$1,FALSE)),"",VLOOKUP($A292,'全入力（様式2-4）'!$G$17:$BY$1200,P$1,FALSE))</f>
        <v/>
      </c>
      <c r="Q292" s="176">
        <f>IF(ISERROR(VLOOKUP($A292,'全入力（様式2-4）'!$G$17:$BY$1200,Q$1,FALSE)),"",VLOOKUP($A292,'全入力（様式2-4）'!$G$17:$BY$1200,Q$1,FALSE))</f>
        <v>0</v>
      </c>
      <c r="R292" s="105">
        <f>IF(ISERROR(VLOOKUP($A292,'全入力（様式2-4）'!$G$17:$BY$1200,R$1,FALSE)),"",VLOOKUP($A292,'全入力（様式2-4）'!$G$17:$BY$1200,R$1,FALSE))</f>
        <v>0</v>
      </c>
      <c r="S292" s="105" t="str">
        <f>IF(ISERROR(VLOOKUP($A292,'全入力（様式2-4）'!$G$17:$BY$1200,S$1,FALSE)),"",VLOOKUP($A292,'全入力（様式2-4）'!$G$17:$BY$1200,S$1,FALSE))</f>
        <v/>
      </c>
      <c r="T292" s="105"/>
      <c r="U292" s="105"/>
      <c r="V292" s="105"/>
      <c r="W292" s="105"/>
      <c r="X292" s="105"/>
      <c r="Y292" s="105"/>
      <c r="Z292" s="38">
        <f>IF(ISERROR(VLOOKUP($A292,'全入力（様式2-4）'!$G$17:$BY$1200,Z$1,FALSE)),"",VLOOKUP($A292,'全入力（様式2-4）'!$G$17:$BY$1200,Z$1,FALSE))</f>
        <v>0</v>
      </c>
      <c r="AA292" s="38">
        <f>IF(ISERROR(VLOOKUP($A292,'全入力（様式2-4）'!$G$17:$BY$1200,AA$1,FALSE)),"",VLOOKUP($A292,'全入力（様式2-4）'!$G$17:$BY$1200,AA$1,FALSE))</f>
        <v>0</v>
      </c>
      <c r="AB292" s="38">
        <f>IF(ISERROR(VLOOKUP($A292,'全入力（様式2-4）'!$G$17:$BY$1200,AB$1,FALSE)),"",VLOOKUP($A292,'全入力（様式2-4）'!$G$17:$BY$1200,AB$1,FALSE))</f>
        <v>0</v>
      </c>
      <c r="AC292" s="38">
        <f>IF(ISERROR(VLOOKUP($A292,'全入力（様式2-4）'!$G$17:$BY$1200,AC$1,FALSE)),"",VLOOKUP($A292,'全入力（様式2-4）'!$G$17:$BY$1200,AC$1,FALSE))</f>
        <v>0</v>
      </c>
      <c r="AD292" s="200">
        <f>IF(ISERROR(VLOOKUP($A292,'全入力（様式2-4）'!$G$17:$BY$1200,AD$1,FALSE)),"",VLOOKUP($A292,'全入力（様式2-4）'!$G$17:$BY$1200,AD$1,FALSE))</f>
        <v>0</v>
      </c>
      <c r="AE292" s="112"/>
      <c r="AF292" s="112"/>
      <c r="AG292" s="112"/>
      <c r="AH292" s="317" t="str">
        <f t="shared" si="332"/>
        <v>00</v>
      </c>
      <c r="AI292" s="39" t="str">
        <f>IF(ISERROR(VLOOKUP($G292&amp;AI$8,参照!$P$4:$U$500,5,FALSE)),"",VLOOKUP($G292&amp;AI$8,参照!$P$4:$U$500,5,FALSE))</f>
        <v/>
      </c>
      <c r="AJ292" s="39" t="str">
        <f>IF(ISERROR(VLOOKUP($G292&amp;AJ$8,参照!$P$4:$U$500,5,FALSE)),"",VLOOKUP($G292&amp;AJ$8,参照!$P$4:$U$500,5,FALSE))</f>
        <v/>
      </c>
      <c r="AK292" s="37">
        <v>29</v>
      </c>
      <c r="AL292" s="37">
        <v>84</v>
      </c>
      <c r="AM292" s="37"/>
      <c r="AN292" s="72">
        <f>IF(ISERROR(VLOOKUP($A292,'全入力（様式2-4）'!$G$17:$BY$1200,AN$1,FALSE)),"",VLOOKUP($A292,'全入力（様式2-4）'!$G$17:$BY$1200,AN$1,FALSE))</f>
        <v>0</v>
      </c>
      <c r="AO292" s="78">
        <f>IF(ISERROR(VLOOKUP($A292,'全入力（様式2-4）'!$G$17:$BY$1200,AO$1,FALSE)),"",VLOOKUP($A292,'全入力（様式2-4）'!$G$17:$BY$1200,AO$1,FALSE))</f>
        <v>0</v>
      </c>
      <c r="AP292" s="44">
        <f>IF(ISERROR(VLOOKUP($A292,'全入力（様式2-4）'!$G$17:$BY$1200,AP$1,FALSE)),"",VLOOKUP($A292,'全入力（様式2-4）'!$G$17:$BY$1200,AP$1,FALSE))</f>
        <v>0</v>
      </c>
      <c r="AQ292" s="63" t="str">
        <f>IF(ISERROR(VLOOKUP($G292,参照!$U$4:$W$102,3,FALSE)),"",VLOOKUP($G292,参照!$U$4:$W$102,3,FALSE))</f>
        <v/>
      </c>
      <c r="AR292" s="377" t="str">
        <f t="shared" ref="AR292" si="363">IF($AN292&lt;&gt;0,2/3,"")</f>
        <v/>
      </c>
      <c r="AS292" s="45" t="str">
        <f t="shared" si="334"/>
        <v/>
      </c>
      <c r="AT292" s="45" t="str">
        <f t="shared" si="335"/>
        <v/>
      </c>
      <c r="AU292" s="45" t="str">
        <f t="shared" si="336"/>
        <v/>
      </c>
      <c r="AV292" s="45" t="str">
        <f t="shared" si="337"/>
        <v/>
      </c>
      <c r="AW292" s="45" t="str">
        <f t="shared" si="329"/>
        <v/>
      </c>
      <c r="AX292" s="46">
        <f t="array" ref="AX292">SUM(IF('全入力（様式2-4）'!$G$17:$G$1200=$A292,IF('全入力（様式2-4）'!$AD$14:$AF$14=$AR292,'全入力（様式2-4）'!$AD$17:$AF$1200)))</f>
        <v>0</v>
      </c>
      <c r="AY292" s="47" t="str">
        <f t="shared" si="338"/>
        <v/>
      </c>
      <c r="AZ292" s="1890"/>
      <c r="BA292" s="46">
        <f t="shared" si="339"/>
        <v>0</v>
      </c>
      <c r="BB292" s="47" t="str">
        <f t="shared" si="340"/>
        <v/>
      </c>
      <c r="BC292" s="46">
        <f t="array" ref="BC292">SUM(IF('全入力（様式2-4）'!$G$17:$G$1200=$A292,IF('全入力（様式2-4）'!$AW$14:$AY$14=$AR292,'全入力（様式2-4）'!$AW$17:$AY$1200)))</f>
        <v>0</v>
      </c>
      <c r="BD292" s="47" t="str">
        <f t="shared" si="341"/>
        <v/>
      </c>
      <c r="BE292" s="150" t="str">
        <f t="shared" si="342"/>
        <v/>
      </c>
      <c r="BF292" s="1890"/>
      <c r="BG292" s="46"/>
      <c r="BH292" s="47"/>
      <c r="BI292" s="47"/>
      <c r="BJ292" s="144"/>
      <c r="BK292" s="1890"/>
    </row>
    <row r="293" spans="1:63" s="18" customFormat="1" ht="14.25" customHeight="1" thickBot="1">
      <c r="A293" s="942">
        <f t="shared" si="350"/>
        <v>94</v>
      </c>
      <c r="B293" s="7">
        <f>'全入力（様式2-4）'!$I$6</f>
        <v>0</v>
      </c>
      <c r="C293" s="186">
        <f>IF(ISERROR(VLOOKUP($A293,'全入力（様式2-4）'!$G$17:$BY$1200,C$1,FALSE)),"",VLOOKUP($A293,'全入力（様式2-4）'!$G$17:$BY$1200,C$1,FALSE))</f>
        <v>0</v>
      </c>
      <c r="D293" s="186">
        <f>IF(ISERROR(VLOOKUP($A293,'全入力（様式2-4）'!$G$17:$BY$1200,D$1,FALSE)),"",VLOOKUP($A293,'全入力（様式2-4）'!$G$17:$BY$1200,D$1,FALSE))</f>
        <v>0</v>
      </c>
      <c r="E293" s="186">
        <f>IF(ISERROR(VLOOKUP($A293,'全入力（様式2-4）'!$G$17:$BY$1200,E$1,FALSE)),"",VLOOKUP($A293,'全入力（様式2-4）'!$G$17:$BY$1200,E$1,FALSE))</f>
        <v>0</v>
      </c>
      <c r="F293" s="186">
        <f>IF(ISERROR(VLOOKUP($A293,'全入力（様式2-4）'!$G$17:$BY$1200,F$1,FALSE)),"",VLOOKUP($A293,'全入力（様式2-4）'!$G$17:$BY$1200,F$1,FALSE))</f>
        <v>0</v>
      </c>
      <c r="G293" s="187" t="str">
        <f>'全入力（様式2-4）'!$P$5&amp;'全入力（様式2-4）'!$R$5&amp;$D293</f>
        <v>0</v>
      </c>
      <c r="H293" s="188" t="str">
        <f t="shared" si="331"/>
        <v/>
      </c>
      <c r="I293" s="189">
        <f>IF(ISERROR(VLOOKUP($A293,'全入力（様式2-4）'!$G$17:$BY$1200,I$1,FALSE)),"",VLOOKUP($A293,'全入力（様式2-4）'!$G$17:$BY$1200,I$1,FALSE))</f>
        <v>0</v>
      </c>
      <c r="J293" s="189" t="str">
        <f>IF(ISERROR(VLOOKUP($A293,'全入力（様式2-4）'!$G$17:$BY$1200,J$1,FALSE)),"",VLOOKUP($A293,'全入力（様式2-4）'!$G$17:$BY$1200,J$1,FALSE))</f>
        <v/>
      </c>
      <c r="K293" s="189">
        <f>IF(ISERROR(VLOOKUP($A293,'全入力（様式2-4）'!$G$17:$BY$1200,K$1,FALSE)),"",VLOOKUP($A293,'全入力（様式2-4）'!$G$17:$BY$1200,K$1,FALSE))</f>
        <v>0</v>
      </c>
      <c r="L293" s="189" t="str">
        <f>IF(ISERROR(VLOOKUP($A293,'全入力（様式2-4）'!$G$17:$BY$1200,L$1,FALSE)),"",VLOOKUP($A293,'全入力（様式2-4）'!$G$17:$BY$1200,L$1,FALSE))</f>
        <v/>
      </c>
      <c r="M293" s="190">
        <f>IF(ISERROR(VLOOKUP($A293,'全入力（様式2-4）'!$G$17:$BY$1200,M$1,FALSE)),"",VLOOKUP($A293,'全入力（様式2-4）'!$G$17:$BY$1200,M$1,FALSE))</f>
        <v>0</v>
      </c>
      <c r="N293" s="190" t="str">
        <f>IF(ISERROR(VLOOKUP($A293,'全入力（様式2-4）'!$G$17:$BY$1200,N$1,FALSE)),"",VLOOKUP($A293,'全入力（様式2-4）'!$G$17:$BY$1200,N$1,FALSE))</f>
        <v/>
      </c>
      <c r="O293" s="190">
        <f>IF(ISERROR(VLOOKUP($A293,'全入力（様式2-4）'!$G$17:$BY$1200,O$1,FALSE)),"",VLOOKUP($A293,'全入力（様式2-4）'!$G$17:$BY$1200,O$1,FALSE))</f>
        <v>0</v>
      </c>
      <c r="P293" s="190" t="str">
        <f>IF(ISERROR(VLOOKUP($A293,'全入力（様式2-4）'!$G$17:$BY$1200,P$1,FALSE)),"",VLOOKUP($A293,'全入力（様式2-4）'!$G$17:$BY$1200,P$1,FALSE))</f>
        <v/>
      </c>
      <c r="Q293" s="191">
        <f>IF(ISERROR(VLOOKUP($A293,'全入力（様式2-4）'!$G$17:$BY$1200,Q$1,FALSE)),"",VLOOKUP($A293,'全入力（様式2-4）'!$G$17:$BY$1200,Q$1,FALSE))</f>
        <v>0</v>
      </c>
      <c r="R293" s="192">
        <f>IF(ISERROR(VLOOKUP($A293,'全入力（様式2-4）'!$G$17:$BY$1200,R$1,FALSE)),"",VLOOKUP($A293,'全入力（様式2-4）'!$G$17:$BY$1200,R$1,FALSE))</f>
        <v>0</v>
      </c>
      <c r="S293" s="192" t="str">
        <f>IF(ISERROR(VLOOKUP($A293,'全入力（様式2-4）'!$G$17:$BY$1200,S$1,FALSE)),"",VLOOKUP($A293,'全入力（様式2-4）'!$G$17:$BY$1200,S$1,FALSE))</f>
        <v/>
      </c>
      <c r="T293" s="192"/>
      <c r="U293" s="192"/>
      <c r="V293" s="192"/>
      <c r="W293" s="192"/>
      <c r="X293" s="192"/>
      <c r="Y293" s="192"/>
      <c r="Z293" s="189">
        <f>IF(ISERROR(VLOOKUP($A293,'全入力（様式2-4）'!$G$17:$BY$1200,Z$1,FALSE)),"",VLOOKUP($A293,'全入力（様式2-4）'!$G$17:$BY$1200,Z$1,FALSE))</f>
        <v>0</v>
      </c>
      <c r="AA293" s="189">
        <f>IF(ISERROR(VLOOKUP($A293,'全入力（様式2-4）'!$G$17:$BY$1200,AA$1,FALSE)),"",VLOOKUP($A293,'全入力（様式2-4）'!$G$17:$BY$1200,AA$1,FALSE))</f>
        <v>0</v>
      </c>
      <c r="AB293" s="189">
        <f>IF(ISERROR(VLOOKUP($A293,'全入力（様式2-4）'!$G$17:$BY$1200,AB$1,FALSE)),"",VLOOKUP($A293,'全入力（様式2-4）'!$G$17:$BY$1200,AB$1,FALSE))</f>
        <v>0</v>
      </c>
      <c r="AC293" s="189">
        <f>IF(ISERROR(VLOOKUP($A293,'全入力（様式2-4）'!$G$17:$BY$1200,AC$1,FALSE)),"",VLOOKUP($A293,'全入力（様式2-4）'!$G$17:$BY$1200,AC$1,FALSE))</f>
        <v>0</v>
      </c>
      <c r="AD293" s="202">
        <f>IF(ISERROR(VLOOKUP($A293,'全入力（様式2-4）'!$G$17:$BY$1200,AD$1,FALSE)),"",VLOOKUP($A293,'全入力（様式2-4）'!$G$17:$BY$1200,AD$1,FALSE))</f>
        <v>0</v>
      </c>
      <c r="AE293" s="190"/>
      <c r="AF293" s="190"/>
      <c r="AG293" s="190"/>
      <c r="AH293" s="319" t="str">
        <f t="shared" si="332"/>
        <v>00</v>
      </c>
      <c r="AI293" s="193" t="str">
        <f>IF(ISERROR(VLOOKUP($G293&amp;AI$8,参照!$P$4:$U$500,5,FALSE)),"",VLOOKUP($G293&amp;AI$8,参照!$P$4:$U$500,5,FALSE))</f>
        <v/>
      </c>
      <c r="AJ293" s="193" t="str">
        <f>IF(ISERROR(VLOOKUP($G293&amp;AJ$8,参照!$P$4:$U$500,5,FALSE)),"",VLOOKUP($G293&amp;AJ$8,参照!$P$4:$U$500,5,FALSE))</f>
        <v/>
      </c>
      <c r="AK293" s="188">
        <v>31</v>
      </c>
      <c r="AL293" s="188">
        <v>85</v>
      </c>
      <c r="AM293" s="37"/>
      <c r="AN293" s="74">
        <f>IF(ISERROR(VLOOKUP($A293,'全入力（様式2-4）'!$G$17:$BY$1200,AN$1,FALSE)),"",VLOOKUP($A293,'全入力（様式2-4）'!$G$17:$BY$1200,AN$1,FALSE))</f>
        <v>0</v>
      </c>
      <c r="AO293" s="79">
        <f>IF(ISERROR(VLOOKUP($A293,'全入力（様式2-4）'!$G$17:$BY$1200,AO$1,FALSE)),"",VLOOKUP($A293,'全入力（様式2-4）'!$G$17:$BY$1200,AO$1,FALSE))</f>
        <v>0</v>
      </c>
      <c r="AP293" s="48">
        <f>IF(ISERROR(VLOOKUP($A293,'全入力（様式2-4）'!$G$17:$BY$1200,AP$1,FALSE)),"",VLOOKUP($A293,'全入力（様式2-4）'!$G$17:$BY$1200,AP$1,FALSE))</f>
        <v>0</v>
      </c>
      <c r="AQ293" s="64" t="str">
        <f>IF(ISERROR(VLOOKUP($G293,参照!$U$4:$W$102,3,FALSE)),"",VLOOKUP($G293,参照!$U$4:$W$102,3,FALSE))</f>
        <v/>
      </c>
      <c r="AR293" s="378" t="str">
        <f t="shared" ref="AR293" si="364">IF($AN293&lt;&gt;0,1/3,"")</f>
        <v/>
      </c>
      <c r="AS293" s="49" t="str">
        <f t="shared" si="334"/>
        <v/>
      </c>
      <c r="AT293" s="49" t="str">
        <f t="shared" si="335"/>
        <v/>
      </c>
      <c r="AU293" s="49" t="str">
        <f t="shared" si="336"/>
        <v/>
      </c>
      <c r="AV293" s="49" t="str">
        <f t="shared" si="337"/>
        <v/>
      </c>
      <c r="AW293" s="49" t="str">
        <f t="shared" si="329"/>
        <v/>
      </c>
      <c r="AX293" s="50">
        <f t="array" ref="AX293">SUM(IF('全入力（様式2-4）'!$G$17:$G$1200=$A293,IF('全入力（様式2-4）'!$AD$14:$AF$14=$AR293,'全入力（様式2-4）'!$AD$17:$AF$1200)))</f>
        <v>0</v>
      </c>
      <c r="AY293" s="51" t="str">
        <f t="shared" si="338"/>
        <v/>
      </c>
      <c r="AZ293" s="1891"/>
      <c r="BA293" s="50">
        <f t="shared" si="339"/>
        <v>0</v>
      </c>
      <c r="BB293" s="51" t="str">
        <f t="shared" si="340"/>
        <v/>
      </c>
      <c r="BC293" s="50">
        <f t="array" ref="BC293">SUM(IF('全入力（様式2-4）'!$G$17:$G$1200=$A293,IF('全入力（様式2-4）'!$AW$14:$AY$14=$AR293,'全入力（様式2-4）'!$AW$17:$AY$1200)))</f>
        <v>0</v>
      </c>
      <c r="BD293" s="51" t="str">
        <f t="shared" si="341"/>
        <v/>
      </c>
      <c r="BE293" s="151" t="str">
        <f t="shared" si="342"/>
        <v/>
      </c>
      <c r="BF293" s="1891"/>
      <c r="BG293" s="50"/>
      <c r="BH293" s="51"/>
      <c r="BI293" s="51"/>
      <c r="BJ293" s="145"/>
      <c r="BK293" s="1891"/>
    </row>
    <row r="294" spans="1:63" s="18" customFormat="1" ht="14.25" customHeight="1">
      <c r="A294" s="941">
        <f>A291+1</f>
        <v>95</v>
      </c>
      <c r="B294" s="178">
        <f>'全入力（様式2-4）'!$I$6</f>
        <v>0</v>
      </c>
      <c r="C294" s="177">
        <f>IF(ISERROR(VLOOKUP($A294,'全入力（様式2-4）'!$G$17:$BY$1200,C$1,FALSE)),"",VLOOKUP($A294,'全入力（様式2-4）'!$G$17:$BY$1200,C$1,FALSE))</f>
        <v>0</v>
      </c>
      <c r="D294" s="177">
        <f>IF(ISERROR(VLOOKUP($A294,'全入力（様式2-4）'!$G$17:$BY$1200,D$1,FALSE)),"",VLOOKUP($A294,'全入力（様式2-4）'!$G$17:$BY$1200,D$1,FALSE))</f>
        <v>0</v>
      </c>
      <c r="E294" s="177">
        <f>IF(ISERROR(VLOOKUP($A294,'全入力（様式2-4）'!$G$17:$BY$1200,E$1,FALSE)),"",VLOOKUP($A294,'全入力（様式2-4）'!$G$17:$BY$1200,E$1,FALSE))</f>
        <v>0</v>
      </c>
      <c r="F294" s="177">
        <f>IF(ISERROR(VLOOKUP($A294,'全入力（様式2-4）'!$G$17:$BY$1200,F$1,FALSE)),"",VLOOKUP($A294,'全入力（様式2-4）'!$G$17:$BY$1200,F$1,FALSE))</f>
        <v>0</v>
      </c>
      <c r="G294" s="179" t="str">
        <f>'全入力（様式2-4）'!$P$5&amp;'全入力（様式2-4）'!$R$5&amp;$D294</f>
        <v>0</v>
      </c>
      <c r="H294" s="180" t="str">
        <f t="shared" si="331"/>
        <v/>
      </c>
      <c r="I294" s="181">
        <f>IF(ISERROR(VLOOKUP($A294,'全入力（様式2-4）'!$G$17:$BY$1200,I$1,FALSE)),"",VLOOKUP($A294,'全入力（様式2-4）'!$G$17:$BY$1200,I$1,FALSE))</f>
        <v>0</v>
      </c>
      <c r="J294" s="181" t="str">
        <f>IF(ISERROR(VLOOKUP($A294,'全入力（様式2-4）'!$G$17:$BY$1200,J$1,FALSE)),"",VLOOKUP($A294,'全入力（様式2-4）'!$G$17:$BY$1200,J$1,FALSE))</f>
        <v/>
      </c>
      <c r="K294" s="181">
        <f>IF(ISERROR(VLOOKUP($A294,'全入力（様式2-4）'!$G$17:$BY$1200,K$1,FALSE)),"",VLOOKUP($A294,'全入力（様式2-4）'!$G$17:$BY$1200,K$1,FALSE))</f>
        <v>0</v>
      </c>
      <c r="L294" s="181" t="str">
        <f>IF(ISERROR(VLOOKUP($A294,'全入力（様式2-4）'!$G$17:$BY$1200,L$1,FALSE)),"",VLOOKUP($A294,'全入力（様式2-4）'!$G$17:$BY$1200,L$1,FALSE))</f>
        <v/>
      </c>
      <c r="M294" s="182">
        <f>IF(ISERROR(VLOOKUP($A294,'全入力（様式2-4）'!$G$17:$BY$1200,M$1,FALSE)),"",VLOOKUP($A294,'全入力（様式2-4）'!$G$17:$BY$1200,M$1,FALSE))</f>
        <v>0</v>
      </c>
      <c r="N294" s="182" t="str">
        <f>IF(ISERROR(VLOOKUP($A294,'全入力（様式2-4）'!$G$17:$BY$1200,N$1,FALSE)),"",VLOOKUP($A294,'全入力（様式2-4）'!$G$17:$BY$1200,N$1,FALSE))</f>
        <v/>
      </c>
      <c r="O294" s="182">
        <f>IF(ISERROR(VLOOKUP($A294,'全入力（様式2-4）'!$G$17:$BY$1200,O$1,FALSE)),"",VLOOKUP($A294,'全入力（様式2-4）'!$G$17:$BY$1200,O$1,FALSE))</f>
        <v>0</v>
      </c>
      <c r="P294" s="182" t="str">
        <f>IF(ISERROR(VLOOKUP($A294,'全入力（様式2-4）'!$G$17:$BY$1200,P$1,FALSE)),"",VLOOKUP($A294,'全入力（様式2-4）'!$G$17:$BY$1200,P$1,FALSE))</f>
        <v/>
      </c>
      <c r="Q294" s="183">
        <f>IF(ISERROR(VLOOKUP($A294,'全入力（様式2-4）'!$G$17:$BY$1200,Q$1,FALSE)),"",VLOOKUP($A294,'全入力（様式2-4）'!$G$17:$BY$1200,Q$1,FALSE))</f>
        <v>0</v>
      </c>
      <c r="R294" s="184">
        <f>IF(ISERROR(VLOOKUP($A294,'全入力（様式2-4）'!$G$17:$BY$1200,R$1,FALSE)),"",VLOOKUP($A294,'全入力（様式2-4）'!$G$17:$BY$1200,R$1,FALSE))</f>
        <v>0</v>
      </c>
      <c r="S294" s="184" t="str">
        <f>IF(ISERROR(VLOOKUP($A294,'全入力（様式2-4）'!$G$17:$BY$1200,S$1,FALSE)),"",VLOOKUP($A294,'全入力（様式2-4）'!$G$17:$BY$1200,S$1,FALSE))</f>
        <v/>
      </c>
      <c r="T294" s="184"/>
      <c r="U294" s="184"/>
      <c r="V294" s="537"/>
      <c r="W294" s="537"/>
      <c r="X294" s="537"/>
      <c r="Y294" s="537"/>
      <c r="Z294" s="181">
        <f>IF(ISERROR(VLOOKUP($A294,'全入力（様式2-4）'!$G$17:$BY$1200,Z$1,FALSE)),"",VLOOKUP($A294,'全入力（様式2-4）'!$G$17:$BY$1200,Z$1,FALSE))</f>
        <v>0</v>
      </c>
      <c r="AA294" s="181">
        <f>IF(ISERROR(VLOOKUP($A294,'全入力（様式2-4）'!$G$17:$BY$1200,AA$1,FALSE)),"",VLOOKUP($A294,'全入力（様式2-4）'!$G$17:$BY$1200,AA$1,FALSE))</f>
        <v>0</v>
      </c>
      <c r="AB294" s="181">
        <f>IF(ISERROR(VLOOKUP($A294,'全入力（様式2-4）'!$G$17:$BY$1200,AB$1,FALSE)),"",VLOOKUP($A294,'全入力（様式2-4）'!$G$17:$BY$1200,AB$1,FALSE))</f>
        <v>0</v>
      </c>
      <c r="AC294" s="181">
        <f>IF(ISERROR(VLOOKUP($A294,'全入力（様式2-4）'!$G$17:$BY$1200,AC$1,FALSE)),"",VLOOKUP($A294,'全入力（様式2-4）'!$G$17:$BY$1200,AC$1,FALSE))</f>
        <v>0</v>
      </c>
      <c r="AD294" s="201">
        <f>IF(ISERROR(VLOOKUP($A294,'全入力（様式2-4）'!$G$17:$BY$1200,AD$1,FALSE)),"",VLOOKUP($A294,'全入力（様式2-4）'!$G$17:$BY$1200,AD$1,FALSE))</f>
        <v>0</v>
      </c>
      <c r="AE294" s="182"/>
      <c r="AF294" s="182"/>
      <c r="AG294" s="182"/>
      <c r="AH294" s="318" t="str">
        <f t="shared" si="332"/>
        <v>00</v>
      </c>
      <c r="AI294" s="185" t="str">
        <f>IF(ISERROR(VLOOKUP($G294&amp;AI$8,参照!$P$4:$U$500,5,FALSE)),"",VLOOKUP($G294&amp;AI$8,参照!$P$4:$U$500,5,FALSE))</f>
        <v/>
      </c>
      <c r="AJ294" s="185" t="str">
        <f>IF(ISERROR(VLOOKUP($G294&amp;AJ$8,参照!$P$4:$U$500,5,FALSE)),"",VLOOKUP($G294&amp;AJ$8,参照!$P$4:$U$500,5,FALSE))</f>
        <v/>
      </c>
      <c r="AK294" s="180">
        <v>27</v>
      </c>
      <c r="AL294" s="180">
        <v>83</v>
      </c>
      <c r="AM294" s="37"/>
      <c r="AN294" s="76">
        <f>IF(ISERROR(VLOOKUP($A294,'全入力（様式2-4）'!$G$17:$BY$1200,AN$1,FALSE)),"",VLOOKUP($A294,'全入力（様式2-4）'!$G$17:$BY$1200,AN$1,FALSE))</f>
        <v>0</v>
      </c>
      <c r="AO294" s="77">
        <f>IF(ISERROR(VLOOKUP($A294,'全入力（様式2-4）'!$G$17:$BY$1200,AO$1,FALSE)),"",VLOOKUP($A294,'全入力（様式2-4）'!$G$17:$BY$1200,AO$1,FALSE))</f>
        <v>0</v>
      </c>
      <c r="AP294" s="52">
        <f>IF(ISERROR(VLOOKUP($A294,'全入力（様式2-4）'!$G$17:$BY$1200,AP$1,FALSE)),"",VLOOKUP($A294,'全入力（様式2-4）'!$G$17:$BY$1200,AP$1,FALSE))</f>
        <v>0</v>
      </c>
      <c r="AQ294" s="84" t="str">
        <f>IF(ISERROR(VLOOKUP($G294,参照!$U$4:$W$102,3,FALSE)),"",VLOOKUP($G294,参照!$U$4:$W$102,3,FALSE))</f>
        <v/>
      </c>
      <c r="AR294" s="376" t="str">
        <f t="shared" ref="AR294" si="365">IF($AN294&lt;&gt;0,"満額","")</f>
        <v/>
      </c>
      <c r="AS294" s="53" t="str">
        <f t="shared" si="334"/>
        <v/>
      </c>
      <c r="AT294" s="53" t="str">
        <f t="shared" si="335"/>
        <v/>
      </c>
      <c r="AU294" s="53" t="str">
        <f t="shared" si="336"/>
        <v/>
      </c>
      <c r="AV294" s="53" t="str">
        <f t="shared" si="337"/>
        <v/>
      </c>
      <c r="AW294" s="53" t="str">
        <f t="shared" si="329"/>
        <v/>
      </c>
      <c r="AX294" s="54">
        <f t="array" ref="AX294">SUM(IF('全入力（様式2-4）'!$G$17:$G$1200=$A294,IF('全入力（様式2-4）'!$AD$14:$AF$14=$AR294,'全入力（様式2-4）'!$AD$17:$AF$1200)))</f>
        <v>0</v>
      </c>
      <c r="AY294" s="55" t="str">
        <f t="shared" si="338"/>
        <v/>
      </c>
      <c r="AZ294" s="1889">
        <f>IF(ISERROR(VLOOKUP($A294,'全入力（様式2-4）'!$G$17:$BY$1200,AZ$1,FALSE)),"",VLOOKUP($A294,'全入力（様式2-4）'!$G$17:$BY$1200,AZ$1,FALSE))</f>
        <v>0</v>
      </c>
      <c r="BA294" s="54">
        <f t="shared" si="339"/>
        <v>0</v>
      </c>
      <c r="BB294" s="55" t="str">
        <f t="shared" si="340"/>
        <v/>
      </c>
      <c r="BC294" s="54">
        <f t="array" ref="BC294">SUM(IF('全入力（様式2-4）'!$G$17:$G$1200=$A294,IF('全入力（様式2-4）'!$AW$14:$AY$14=$AR294,'全入力（様式2-4）'!$AW$17:$AY$1200)))</f>
        <v>0</v>
      </c>
      <c r="BD294" s="55" t="str">
        <f t="shared" si="341"/>
        <v/>
      </c>
      <c r="BE294" s="152" t="str">
        <f t="shared" si="342"/>
        <v/>
      </c>
      <c r="BF294" s="1889">
        <f>IF(ISERROR(VLOOKUP($A294,'全入力（様式2-4）'!$G$17:$BY$1200,BF$1,FALSE)),"",VLOOKUP($A294,'全入力（様式2-4）'!$G$17:$BY$1200,BF$1,FALSE))</f>
        <v>0</v>
      </c>
      <c r="BG294" s="54"/>
      <c r="BH294" s="55"/>
      <c r="BI294" s="55"/>
      <c r="BJ294" s="146"/>
      <c r="BK294" s="1889"/>
    </row>
    <row r="295" spans="1:63" s="18" customFormat="1" ht="14.25" customHeight="1">
      <c r="A295" s="940">
        <f t="shared" si="350"/>
        <v>95</v>
      </c>
      <c r="B295" s="1">
        <f>'全入力（様式2-4）'!$I$6</f>
        <v>0</v>
      </c>
      <c r="C295" s="35">
        <f>IF(ISERROR(VLOOKUP($A295,'全入力（様式2-4）'!$G$17:$BY$1200,C$1,FALSE)),"",VLOOKUP($A295,'全入力（様式2-4）'!$G$17:$BY$1200,C$1,FALSE))</f>
        <v>0</v>
      </c>
      <c r="D295" s="35">
        <f>IF(ISERROR(VLOOKUP($A295,'全入力（様式2-4）'!$G$17:$BY$1200,D$1,FALSE)),"",VLOOKUP($A295,'全入力（様式2-4）'!$G$17:$BY$1200,D$1,FALSE))</f>
        <v>0</v>
      </c>
      <c r="E295" s="35">
        <f>IF(ISERROR(VLOOKUP($A295,'全入力（様式2-4）'!$G$17:$BY$1200,E$1,FALSE)),"",VLOOKUP($A295,'全入力（様式2-4）'!$G$17:$BY$1200,E$1,FALSE))</f>
        <v>0</v>
      </c>
      <c r="F295" s="35">
        <f>IF(ISERROR(VLOOKUP($A295,'全入力（様式2-4）'!$G$17:$BY$1200,F$1,FALSE)),"",VLOOKUP($A295,'全入力（様式2-4）'!$G$17:$BY$1200,F$1,FALSE))</f>
        <v>0</v>
      </c>
      <c r="G295" s="36" t="str">
        <f>'全入力（様式2-4）'!$P$5&amp;'全入力（様式2-4）'!$R$5&amp;$D295</f>
        <v>0</v>
      </c>
      <c r="H295" s="37" t="str">
        <f t="shared" si="331"/>
        <v/>
      </c>
      <c r="I295" s="38">
        <f>IF(ISERROR(VLOOKUP($A295,'全入力（様式2-4）'!$G$17:$BY$1200,I$1,FALSE)),"",VLOOKUP($A295,'全入力（様式2-4）'!$G$17:$BY$1200,I$1,FALSE))</f>
        <v>0</v>
      </c>
      <c r="J295" s="38" t="str">
        <f>IF(ISERROR(VLOOKUP($A295,'全入力（様式2-4）'!$G$17:$BY$1200,J$1,FALSE)),"",VLOOKUP($A295,'全入力（様式2-4）'!$G$17:$BY$1200,J$1,FALSE))</f>
        <v/>
      </c>
      <c r="K295" s="38">
        <f>IF(ISERROR(VLOOKUP($A295,'全入力（様式2-4）'!$G$17:$BY$1200,K$1,FALSE)),"",VLOOKUP($A295,'全入力（様式2-4）'!$G$17:$BY$1200,K$1,FALSE))</f>
        <v>0</v>
      </c>
      <c r="L295" s="38" t="str">
        <f>IF(ISERROR(VLOOKUP($A295,'全入力（様式2-4）'!$G$17:$BY$1200,L$1,FALSE)),"",VLOOKUP($A295,'全入力（様式2-4）'!$G$17:$BY$1200,L$1,FALSE))</f>
        <v/>
      </c>
      <c r="M295" s="112">
        <f>IF(ISERROR(VLOOKUP($A295,'全入力（様式2-4）'!$G$17:$BY$1200,M$1,FALSE)),"",VLOOKUP($A295,'全入力（様式2-4）'!$G$17:$BY$1200,M$1,FALSE))</f>
        <v>0</v>
      </c>
      <c r="N295" s="112" t="str">
        <f>IF(ISERROR(VLOOKUP($A295,'全入力（様式2-4）'!$G$17:$BY$1200,N$1,FALSE)),"",VLOOKUP($A295,'全入力（様式2-4）'!$G$17:$BY$1200,N$1,FALSE))</f>
        <v/>
      </c>
      <c r="O295" s="112">
        <f>IF(ISERROR(VLOOKUP($A295,'全入力（様式2-4）'!$G$17:$BY$1200,O$1,FALSE)),"",VLOOKUP($A295,'全入力（様式2-4）'!$G$17:$BY$1200,O$1,FALSE))</f>
        <v>0</v>
      </c>
      <c r="P295" s="112" t="str">
        <f>IF(ISERROR(VLOOKUP($A295,'全入力（様式2-4）'!$G$17:$BY$1200,P$1,FALSE)),"",VLOOKUP($A295,'全入力（様式2-4）'!$G$17:$BY$1200,P$1,FALSE))</f>
        <v/>
      </c>
      <c r="Q295" s="176">
        <f>IF(ISERROR(VLOOKUP($A295,'全入力（様式2-4）'!$G$17:$BY$1200,Q$1,FALSE)),"",VLOOKUP($A295,'全入力（様式2-4）'!$G$17:$BY$1200,Q$1,FALSE))</f>
        <v>0</v>
      </c>
      <c r="R295" s="105">
        <f>IF(ISERROR(VLOOKUP($A295,'全入力（様式2-4）'!$G$17:$BY$1200,R$1,FALSE)),"",VLOOKUP($A295,'全入力（様式2-4）'!$G$17:$BY$1200,R$1,FALSE))</f>
        <v>0</v>
      </c>
      <c r="S295" s="105" t="str">
        <f>IF(ISERROR(VLOOKUP($A295,'全入力（様式2-4）'!$G$17:$BY$1200,S$1,FALSE)),"",VLOOKUP($A295,'全入力（様式2-4）'!$G$17:$BY$1200,S$1,FALSE))</f>
        <v/>
      </c>
      <c r="T295" s="105"/>
      <c r="U295" s="105"/>
      <c r="V295" s="105"/>
      <c r="W295" s="105"/>
      <c r="X295" s="105"/>
      <c r="Y295" s="105"/>
      <c r="Z295" s="38">
        <f>IF(ISERROR(VLOOKUP($A295,'全入力（様式2-4）'!$G$17:$BY$1200,Z$1,FALSE)),"",VLOOKUP($A295,'全入力（様式2-4）'!$G$17:$BY$1200,Z$1,FALSE))</f>
        <v>0</v>
      </c>
      <c r="AA295" s="38">
        <f>IF(ISERROR(VLOOKUP($A295,'全入力（様式2-4）'!$G$17:$BY$1200,AA$1,FALSE)),"",VLOOKUP($A295,'全入力（様式2-4）'!$G$17:$BY$1200,AA$1,FALSE))</f>
        <v>0</v>
      </c>
      <c r="AB295" s="38">
        <f>IF(ISERROR(VLOOKUP($A295,'全入力（様式2-4）'!$G$17:$BY$1200,AB$1,FALSE)),"",VLOOKUP($A295,'全入力（様式2-4）'!$G$17:$BY$1200,AB$1,FALSE))</f>
        <v>0</v>
      </c>
      <c r="AC295" s="38">
        <f>IF(ISERROR(VLOOKUP($A295,'全入力（様式2-4）'!$G$17:$BY$1200,AC$1,FALSE)),"",VLOOKUP($A295,'全入力（様式2-4）'!$G$17:$BY$1200,AC$1,FALSE))</f>
        <v>0</v>
      </c>
      <c r="AD295" s="200">
        <f>IF(ISERROR(VLOOKUP($A295,'全入力（様式2-4）'!$G$17:$BY$1200,AD$1,FALSE)),"",VLOOKUP($A295,'全入力（様式2-4）'!$G$17:$BY$1200,AD$1,FALSE))</f>
        <v>0</v>
      </c>
      <c r="AE295" s="112"/>
      <c r="AF295" s="112"/>
      <c r="AG295" s="112"/>
      <c r="AH295" s="317" t="str">
        <f t="shared" si="332"/>
        <v>00</v>
      </c>
      <c r="AI295" s="39" t="str">
        <f>IF(ISERROR(VLOOKUP($G295&amp;AI$8,参照!$P$4:$U$500,5,FALSE)),"",VLOOKUP($G295&amp;AI$8,参照!$P$4:$U$500,5,FALSE))</f>
        <v/>
      </c>
      <c r="AJ295" s="39" t="str">
        <f>IF(ISERROR(VLOOKUP($G295&amp;AJ$8,参照!$P$4:$U$500,5,FALSE)),"",VLOOKUP($G295&amp;AJ$8,参照!$P$4:$U$500,5,FALSE))</f>
        <v/>
      </c>
      <c r="AK295" s="37">
        <v>29</v>
      </c>
      <c r="AL295" s="37">
        <v>84</v>
      </c>
      <c r="AM295" s="37"/>
      <c r="AN295" s="72">
        <f>IF(ISERROR(VLOOKUP($A295,'全入力（様式2-4）'!$G$17:$BY$1200,AN$1,FALSE)),"",VLOOKUP($A295,'全入力（様式2-4）'!$G$17:$BY$1200,AN$1,FALSE))</f>
        <v>0</v>
      </c>
      <c r="AO295" s="78">
        <f>IF(ISERROR(VLOOKUP($A295,'全入力（様式2-4）'!$G$17:$BY$1200,AO$1,FALSE)),"",VLOOKUP($A295,'全入力（様式2-4）'!$G$17:$BY$1200,AO$1,FALSE))</f>
        <v>0</v>
      </c>
      <c r="AP295" s="44">
        <f>IF(ISERROR(VLOOKUP($A295,'全入力（様式2-4）'!$G$17:$BY$1200,AP$1,FALSE)),"",VLOOKUP($A295,'全入力（様式2-4）'!$G$17:$BY$1200,AP$1,FALSE))</f>
        <v>0</v>
      </c>
      <c r="AQ295" s="63" t="str">
        <f>IF(ISERROR(VLOOKUP($G295,参照!$U$4:$W$102,3,FALSE)),"",VLOOKUP($G295,参照!$U$4:$W$102,3,FALSE))</f>
        <v/>
      </c>
      <c r="AR295" s="377" t="str">
        <f t="shared" ref="AR295" si="366">IF($AN295&lt;&gt;0,2/3,"")</f>
        <v/>
      </c>
      <c r="AS295" s="45" t="str">
        <f t="shared" si="334"/>
        <v/>
      </c>
      <c r="AT295" s="45" t="str">
        <f t="shared" si="335"/>
        <v/>
      </c>
      <c r="AU295" s="45" t="str">
        <f t="shared" si="336"/>
        <v/>
      </c>
      <c r="AV295" s="45" t="str">
        <f t="shared" si="337"/>
        <v/>
      </c>
      <c r="AW295" s="45" t="str">
        <f t="shared" si="329"/>
        <v/>
      </c>
      <c r="AX295" s="46">
        <f t="array" ref="AX295">SUM(IF('全入力（様式2-4）'!$G$17:$G$1200=$A295,IF('全入力（様式2-4）'!$AD$14:$AF$14=$AR295,'全入力（様式2-4）'!$AD$17:$AF$1200)))</f>
        <v>0</v>
      </c>
      <c r="AY295" s="47" t="str">
        <f t="shared" si="338"/>
        <v/>
      </c>
      <c r="AZ295" s="1890"/>
      <c r="BA295" s="46">
        <f t="shared" si="339"/>
        <v>0</v>
      </c>
      <c r="BB295" s="47" t="str">
        <f t="shared" si="340"/>
        <v/>
      </c>
      <c r="BC295" s="46">
        <f t="array" ref="BC295">SUM(IF('全入力（様式2-4）'!$G$17:$G$1200=$A295,IF('全入力（様式2-4）'!$AW$14:$AY$14=$AR295,'全入力（様式2-4）'!$AW$17:$AY$1200)))</f>
        <v>0</v>
      </c>
      <c r="BD295" s="47" t="str">
        <f t="shared" si="341"/>
        <v/>
      </c>
      <c r="BE295" s="150" t="str">
        <f t="shared" si="342"/>
        <v/>
      </c>
      <c r="BF295" s="1890"/>
      <c r="BG295" s="46"/>
      <c r="BH295" s="47"/>
      <c r="BI295" s="47"/>
      <c r="BJ295" s="144"/>
      <c r="BK295" s="1890"/>
    </row>
    <row r="296" spans="1:63" s="18" customFormat="1" ht="14.25" customHeight="1" thickBot="1">
      <c r="A296" s="942">
        <f t="shared" si="350"/>
        <v>95</v>
      </c>
      <c r="B296" s="7">
        <f>'全入力（様式2-4）'!$I$6</f>
        <v>0</v>
      </c>
      <c r="C296" s="186">
        <f>IF(ISERROR(VLOOKUP($A296,'全入力（様式2-4）'!$G$17:$BY$1200,C$1,FALSE)),"",VLOOKUP($A296,'全入力（様式2-4）'!$G$17:$BY$1200,C$1,FALSE))</f>
        <v>0</v>
      </c>
      <c r="D296" s="186">
        <f>IF(ISERROR(VLOOKUP($A296,'全入力（様式2-4）'!$G$17:$BY$1200,D$1,FALSE)),"",VLOOKUP($A296,'全入力（様式2-4）'!$G$17:$BY$1200,D$1,FALSE))</f>
        <v>0</v>
      </c>
      <c r="E296" s="186">
        <f>IF(ISERROR(VLOOKUP($A296,'全入力（様式2-4）'!$G$17:$BY$1200,E$1,FALSE)),"",VLOOKUP($A296,'全入力（様式2-4）'!$G$17:$BY$1200,E$1,FALSE))</f>
        <v>0</v>
      </c>
      <c r="F296" s="186">
        <f>IF(ISERROR(VLOOKUP($A296,'全入力（様式2-4）'!$G$17:$BY$1200,F$1,FALSE)),"",VLOOKUP($A296,'全入力（様式2-4）'!$G$17:$BY$1200,F$1,FALSE))</f>
        <v>0</v>
      </c>
      <c r="G296" s="187" t="str">
        <f>'全入力（様式2-4）'!$P$5&amp;'全入力（様式2-4）'!$R$5&amp;$D296</f>
        <v>0</v>
      </c>
      <c r="H296" s="188" t="str">
        <f t="shared" si="331"/>
        <v/>
      </c>
      <c r="I296" s="189">
        <f>IF(ISERROR(VLOOKUP($A296,'全入力（様式2-4）'!$G$17:$BY$1200,I$1,FALSE)),"",VLOOKUP($A296,'全入力（様式2-4）'!$G$17:$BY$1200,I$1,FALSE))</f>
        <v>0</v>
      </c>
      <c r="J296" s="189" t="str">
        <f>IF(ISERROR(VLOOKUP($A296,'全入力（様式2-4）'!$G$17:$BY$1200,J$1,FALSE)),"",VLOOKUP($A296,'全入力（様式2-4）'!$G$17:$BY$1200,J$1,FALSE))</f>
        <v/>
      </c>
      <c r="K296" s="189">
        <f>IF(ISERROR(VLOOKUP($A296,'全入力（様式2-4）'!$G$17:$BY$1200,K$1,FALSE)),"",VLOOKUP($A296,'全入力（様式2-4）'!$G$17:$BY$1200,K$1,FALSE))</f>
        <v>0</v>
      </c>
      <c r="L296" s="189" t="str">
        <f>IF(ISERROR(VLOOKUP($A296,'全入力（様式2-4）'!$G$17:$BY$1200,L$1,FALSE)),"",VLOOKUP($A296,'全入力（様式2-4）'!$G$17:$BY$1200,L$1,FALSE))</f>
        <v/>
      </c>
      <c r="M296" s="190">
        <f>IF(ISERROR(VLOOKUP($A296,'全入力（様式2-4）'!$G$17:$BY$1200,M$1,FALSE)),"",VLOOKUP($A296,'全入力（様式2-4）'!$G$17:$BY$1200,M$1,FALSE))</f>
        <v>0</v>
      </c>
      <c r="N296" s="190" t="str">
        <f>IF(ISERROR(VLOOKUP($A296,'全入力（様式2-4）'!$G$17:$BY$1200,N$1,FALSE)),"",VLOOKUP($A296,'全入力（様式2-4）'!$G$17:$BY$1200,N$1,FALSE))</f>
        <v/>
      </c>
      <c r="O296" s="190">
        <f>IF(ISERROR(VLOOKUP($A296,'全入力（様式2-4）'!$G$17:$BY$1200,O$1,FALSE)),"",VLOOKUP($A296,'全入力（様式2-4）'!$G$17:$BY$1200,O$1,FALSE))</f>
        <v>0</v>
      </c>
      <c r="P296" s="190" t="str">
        <f>IF(ISERROR(VLOOKUP($A296,'全入力（様式2-4）'!$G$17:$BY$1200,P$1,FALSE)),"",VLOOKUP($A296,'全入力（様式2-4）'!$G$17:$BY$1200,P$1,FALSE))</f>
        <v/>
      </c>
      <c r="Q296" s="191">
        <f>IF(ISERROR(VLOOKUP($A296,'全入力（様式2-4）'!$G$17:$BY$1200,Q$1,FALSE)),"",VLOOKUP($A296,'全入力（様式2-4）'!$G$17:$BY$1200,Q$1,FALSE))</f>
        <v>0</v>
      </c>
      <c r="R296" s="192">
        <f>IF(ISERROR(VLOOKUP($A296,'全入力（様式2-4）'!$G$17:$BY$1200,R$1,FALSE)),"",VLOOKUP($A296,'全入力（様式2-4）'!$G$17:$BY$1200,R$1,FALSE))</f>
        <v>0</v>
      </c>
      <c r="S296" s="192" t="str">
        <f>IF(ISERROR(VLOOKUP($A296,'全入力（様式2-4）'!$G$17:$BY$1200,S$1,FALSE)),"",VLOOKUP($A296,'全入力（様式2-4）'!$G$17:$BY$1200,S$1,FALSE))</f>
        <v/>
      </c>
      <c r="T296" s="192"/>
      <c r="U296" s="192"/>
      <c r="V296" s="192"/>
      <c r="W296" s="192"/>
      <c r="X296" s="192"/>
      <c r="Y296" s="192"/>
      <c r="Z296" s="189">
        <f>IF(ISERROR(VLOOKUP($A296,'全入力（様式2-4）'!$G$17:$BY$1200,Z$1,FALSE)),"",VLOOKUP($A296,'全入力（様式2-4）'!$G$17:$BY$1200,Z$1,FALSE))</f>
        <v>0</v>
      </c>
      <c r="AA296" s="189">
        <f>IF(ISERROR(VLOOKUP($A296,'全入力（様式2-4）'!$G$17:$BY$1200,AA$1,FALSE)),"",VLOOKUP($A296,'全入力（様式2-4）'!$G$17:$BY$1200,AA$1,FALSE))</f>
        <v>0</v>
      </c>
      <c r="AB296" s="189">
        <f>IF(ISERROR(VLOOKUP($A296,'全入力（様式2-4）'!$G$17:$BY$1200,AB$1,FALSE)),"",VLOOKUP($A296,'全入力（様式2-4）'!$G$17:$BY$1200,AB$1,FALSE))</f>
        <v>0</v>
      </c>
      <c r="AC296" s="189">
        <f>IF(ISERROR(VLOOKUP($A296,'全入力（様式2-4）'!$G$17:$BY$1200,AC$1,FALSE)),"",VLOOKUP($A296,'全入力（様式2-4）'!$G$17:$BY$1200,AC$1,FALSE))</f>
        <v>0</v>
      </c>
      <c r="AD296" s="202">
        <f>IF(ISERROR(VLOOKUP($A296,'全入力（様式2-4）'!$G$17:$BY$1200,AD$1,FALSE)),"",VLOOKUP($A296,'全入力（様式2-4）'!$G$17:$BY$1200,AD$1,FALSE))</f>
        <v>0</v>
      </c>
      <c r="AE296" s="190"/>
      <c r="AF296" s="190"/>
      <c r="AG296" s="190"/>
      <c r="AH296" s="319" t="str">
        <f t="shared" si="332"/>
        <v>00</v>
      </c>
      <c r="AI296" s="193" t="str">
        <f>IF(ISERROR(VLOOKUP($G296&amp;AI$8,参照!$P$4:$U$500,5,FALSE)),"",VLOOKUP($G296&amp;AI$8,参照!$P$4:$U$500,5,FALSE))</f>
        <v/>
      </c>
      <c r="AJ296" s="193" t="str">
        <f>IF(ISERROR(VLOOKUP($G296&amp;AJ$8,参照!$P$4:$U$500,5,FALSE)),"",VLOOKUP($G296&amp;AJ$8,参照!$P$4:$U$500,5,FALSE))</f>
        <v/>
      </c>
      <c r="AK296" s="188">
        <v>31</v>
      </c>
      <c r="AL296" s="188">
        <v>85</v>
      </c>
      <c r="AM296" s="37"/>
      <c r="AN296" s="74">
        <f>IF(ISERROR(VLOOKUP($A296,'全入力（様式2-4）'!$G$17:$BY$1200,AN$1,FALSE)),"",VLOOKUP($A296,'全入力（様式2-4）'!$G$17:$BY$1200,AN$1,FALSE))</f>
        <v>0</v>
      </c>
      <c r="AO296" s="79">
        <f>IF(ISERROR(VLOOKUP($A296,'全入力（様式2-4）'!$G$17:$BY$1200,AO$1,FALSE)),"",VLOOKUP($A296,'全入力（様式2-4）'!$G$17:$BY$1200,AO$1,FALSE))</f>
        <v>0</v>
      </c>
      <c r="AP296" s="48">
        <f>IF(ISERROR(VLOOKUP($A296,'全入力（様式2-4）'!$G$17:$BY$1200,AP$1,FALSE)),"",VLOOKUP($A296,'全入力（様式2-4）'!$G$17:$BY$1200,AP$1,FALSE))</f>
        <v>0</v>
      </c>
      <c r="AQ296" s="64" t="str">
        <f>IF(ISERROR(VLOOKUP($G296,参照!$U$4:$W$102,3,FALSE)),"",VLOOKUP($G296,参照!$U$4:$W$102,3,FALSE))</f>
        <v/>
      </c>
      <c r="AR296" s="378" t="str">
        <f t="shared" ref="AR296" si="367">IF($AN296&lt;&gt;0,1/3,"")</f>
        <v/>
      </c>
      <c r="AS296" s="49" t="str">
        <f t="shared" si="334"/>
        <v/>
      </c>
      <c r="AT296" s="49" t="str">
        <f t="shared" si="335"/>
        <v/>
      </c>
      <c r="AU296" s="49" t="str">
        <f t="shared" si="336"/>
        <v/>
      </c>
      <c r="AV296" s="49" t="str">
        <f t="shared" si="337"/>
        <v/>
      </c>
      <c r="AW296" s="49" t="str">
        <f t="shared" si="329"/>
        <v/>
      </c>
      <c r="AX296" s="50">
        <f t="array" ref="AX296">SUM(IF('全入力（様式2-4）'!$G$17:$G$1200=$A296,IF('全入力（様式2-4）'!$AD$14:$AF$14=$AR296,'全入力（様式2-4）'!$AD$17:$AF$1200)))</f>
        <v>0</v>
      </c>
      <c r="AY296" s="51" t="str">
        <f t="shared" si="338"/>
        <v/>
      </c>
      <c r="AZ296" s="1891"/>
      <c r="BA296" s="50">
        <f t="shared" si="339"/>
        <v>0</v>
      </c>
      <c r="BB296" s="51" t="str">
        <f t="shared" si="340"/>
        <v/>
      </c>
      <c r="BC296" s="50">
        <f t="array" ref="BC296">SUM(IF('全入力（様式2-4）'!$G$17:$G$1200=$A296,IF('全入力（様式2-4）'!$AW$14:$AY$14=$AR296,'全入力（様式2-4）'!$AW$17:$AY$1200)))</f>
        <v>0</v>
      </c>
      <c r="BD296" s="51" t="str">
        <f t="shared" si="341"/>
        <v/>
      </c>
      <c r="BE296" s="151" t="str">
        <f t="shared" si="342"/>
        <v/>
      </c>
      <c r="BF296" s="1891"/>
      <c r="BG296" s="50"/>
      <c r="BH296" s="51"/>
      <c r="BI296" s="51"/>
      <c r="BJ296" s="145"/>
      <c r="BK296" s="1891"/>
    </row>
    <row r="297" spans="1:63" s="18" customFormat="1" ht="14.25" customHeight="1">
      <c r="A297" s="941">
        <f>A294+1</f>
        <v>96</v>
      </c>
      <c r="B297" s="178">
        <f>'全入力（様式2-4）'!$I$6</f>
        <v>0</v>
      </c>
      <c r="C297" s="177">
        <f>IF(ISERROR(VLOOKUP($A297,'全入力（様式2-4）'!$G$17:$BY$1200,C$1,FALSE)),"",VLOOKUP($A297,'全入力（様式2-4）'!$G$17:$BY$1200,C$1,FALSE))</f>
        <v>0</v>
      </c>
      <c r="D297" s="177">
        <f>IF(ISERROR(VLOOKUP($A297,'全入力（様式2-4）'!$G$17:$BY$1200,D$1,FALSE)),"",VLOOKUP($A297,'全入力（様式2-4）'!$G$17:$BY$1200,D$1,FALSE))</f>
        <v>0</v>
      </c>
      <c r="E297" s="177">
        <f>IF(ISERROR(VLOOKUP($A297,'全入力（様式2-4）'!$G$17:$BY$1200,E$1,FALSE)),"",VLOOKUP($A297,'全入力（様式2-4）'!$G$17:$BY$1200,E$1,FALSE))</f>
        <v>0</v>
      </c>
      <c r="F297" s="177">
        <f>IF(ISERROR(VLOOKUP($A297,'全入力（様式2-4）'!$G$17:$BY$1200,F$1,FALSE)),"",VLOOKUP($A297,'全入力（様式2-4）'!$G$17:$BY$1200,F$1,FALSE))</f>
        <v>0</v>
      </c>
      <c r="G297" s="179" t="str">
        <f>'全入力（様式2-4）'!$P$5&amp;'全入力（様式2-4）'!$R$5&amp;$D297</f>
        <v>0</v>
      </c>
      <c r="H297" s="180" t="str">
        <f t="shared" si="331"/>
        <v/>
      </c>
      <c r="I297" s="181">
        <f>IF(ISERROR(VLOOKUP($A297,'全入力（様式2-4）'!$G$17:$BY$1200,I$1,FALSE)),"",VLOOKUP($A297,'全入力（様式2-4）'!$G$17:$BY$1200,I$1,FALSE))</f>
        <v>0</v>
      </c>
      <c r="J297" s="181" t="str">
        <f>IF(ISERROR(VLOOKUP($A297,'全入力（様式2-4）'!$G$17:$BY$1200,J$1,FALSE)),"",VLOOKUP($A297,'全入力（様式2-4）'!$G$17:$BY$1200,J$1,FALSE))</f>
        <v/>
      </c>
      <c r="K297" s="181">
        <f>IF(ISERROR(VLOOKUP($A297,'全入力（様式2-4）'!$G$17:$BY$1200,K$1,FALSE)),"",VLOOKUP($A297,'全入力（様式2-4）'!$G$17:$BY$1200,K$1,FALSE))</f>
        <v>0</v>
      </c>
      <c r="L297" s="181" t="str">
        <f>IF(ISERROR(VLOOKUP($A297,'全入力（様式2-4）'!$G$17:$BY$1200,L$1,FALSE)),"",VLOOKUP($A297,'全入力（様式2-4）'!$G$17:$BY$1200,L$1,FALSE))</f>
        <v/>
      </c>
      <c r="M297" s="182">
        <f>IF(ISERROR(VLOOKUP($A297,'全入力（様式2-4）'!$G$17:$BY$1200,M$1,FALSE)),"",VLOOKUP($A297,'全入力（様式2-4）'!$G$17:$BY$1200,M$1,FALSE))</f>
        <v>0</v>
      </c>
      <c r="N297" s="182" t="str">
        <f>IF(ISERROR(VLOOKUP($A297,'全入力（様式2-4）'!$G$17:$BY$1200,N$1,FALSE)),"",VLOOKUP($A297,'全入力（様式2-4）'!$G$17:$BY$1200,N$1,FALSE))</f>
        <v/>
      </c>
      <c r="O297" s="182">
        <f>IF(ISERROR(VLOOKUP($A297,'全入力（様式2-4）'!$G$17:$BY$1200,O$1,FALSE)),"",VLOOKUP($A297,'全入力（様式2-4）'!$G$17:$BY$1200,O$1,FALSE))</f>
        <v>0</v>
      </c>
      <c r="P297" s="182" t="str">
        <f>IF(ISERROR(VLOOKUP($A297,'全入力（様式2-4）'!$G$17:$BY$1200,P$1,FALSE)),"",VLOOKUP($A297,'全入力（様式2-4）'!$G$17:$BY$1200,P$1,FALSE))</f>
        <v/>
      </c>
      <c r="Q297" s="183">
        <f>IF(ISERROR(VLOOKUP($A297,'全入力（様式2-4）'!$G$17:$BY$1200,Q$1,FALSE)),"",VLOOKUP($A297,'全入力（様式2-4）'!$G$17:$BY$1200,Q$1,FALSE))</f>
        <v>0</v>
      </c>
      <c r="R297" s="184">
        <f>IF(ISERROR(VLOOKUP($A297,'全入力（様式2-4）'!$G$17:$BY$1200,R$1,FALSE)),"",VLOOKUP($A297,'全入力（様式2-4）'!$G$17:$BY$1200,R$1,FALSE))</f>
        <v>0</v>
      </c>
      <c r="S297" s="184" t="str">
        <f>IF(ISERROR(VLOOKUP($A297,'全入力（様式2-4）'!$G$17:$BY$1200,S$1,FALSE)),"",VLOOKUP($A297,'全入力（様式2-4）'!$G$17:$BY$1200,S$1,FALSE))</f>
        <v/>
      </c>
      <c r="T297" s="184"/>
      <c r="U297" s="184"/>
      <c r="V297" s="537"/>
      <c r="W297" s="537"/>
      <c r="X297" s="537"/>
      <c r="Y297" s="537"/>
      <c r="Z297" s="181">
        <f>IF(ISERROR(VLOOKUP($A297,'全入力（様式2-4）'!$G$17:$BY$1200,Z$1,FALSE)),"",VLOOKUP($A297,'全入力（様式2-4）'!$G$17:$BY$1200,Z$1,FALSE))</f>
        <v>0</v>
      </c>
      <c r="AA297" s="181">
        <f>IF(ISERROR(VLOOKUP($A297,'全入力（様式2-4）'!$G$17:$BY$1200,AA$1,FALSE)),"",VLOOKUP($A297,'全入力（様式2-4）'!$G$17:$BY$1200,AA$1,FALSE))</f>
        <v>0</v>
      </c>
      <c r="AB297" s="181">
        <f>IF(ISERROR(VLOOKUP($A297,'全入力（様式2-4）'!$G$17:$BY$1200,AB$1,FALSE)),"",VLOOKUP($A297,'全入力（様式2-4）'!$G$17:$BY$1200,AB$1,FALSE))</f>
        <v>0</v>
      </c>
      <c r="AC297" s="181">
        <f>IF(ISERROR(VLOOKUP($A297,'全入力（様式2-4）'!$G$17:$BY$1200,AC$1,FALSE)),"",VLOOKUP($A297,'全入力（様式2-4）'!$G$17:$BY$1200,AC$1,FALSE))</f>
        <v>0</v>
      </c>
      <c r="AD297" s="201">
        <f>IF(ISERROR(VLOOKUP($A297,'全入力（様式2-4）'!$G$17:$BY$1200,AD$1,FALSE)),"",VLOOKUP($A297,'全入力（様式2-4）'!$G$17:$BY$1200,AD$1,FALSE))</f>
        <v>0</v>
      </c>
      <c r="AE297" s="182"/>
      <c r="AF297" s="182"/>
      <c r="AG297" s="182"/>
      <c r="AH297" s="318" t="str">
        <f t="shared" si="332"/>
        <v>00</v>
      </c>
      <c r="AI297" s="185" t="str">
        <f>IF(ISERROR(VLOOKUP($G297&amp;AI$8,参照!$P$4:$U$500,5,FALSE)),"",VLOOKUP($G297&amp;AI$8,参照!$P$4:$U$500,5,FALSE))</f>
        <v/>
      </c>
      <c r="AJ297" s="185" t="str">
        <f>IF(ISERROR(VLOOKUP($G297&amp;AJ$8,参照!$P$4:$U$500,5,FALSE)),"",VLOOKUP($G297&amp;AJ$8,参照!$P$4:$U$500,5,FALSE))</f>
        <v/>
      </c>
      <c r="AK297" s="180">
        <v>27</v>
      </c>
      <c r="AL297" s="180">
        <v>83</v>
      </c>
      <c r="AM297" s="37"/>
      <c r="AN297" s="76">
        <f>IF(ISERROR(VLOOKUP($A297,'全入力（様式2-4）'!$G$17:$BY$1200,AN$1,FALSE)),"",VLOOKUP($A297,'全入力（様式2-4）'!$G$17:$BY$1200,AN$1,FALSE))</f>
        <v>0</v>
      </c>
      <c r="AO297" s="77">
        <f>IF(ISERROR(VLOOKUP($A297,'全入力（様式2-4）'!$G$17:$BY$1200,AO$1,FALSE)),"",VLOOKUP($A297,'全入力（様式2-4）'!$G$17:$BY$1200,AO$1,FALSE))</f>
        <v>0</v>
      </c>
      <c r="AP297" s="52">
        <f>IF(ISERROR(VLOOKUP($A297,'全入力（様式2-4）'!$G$17:$BY$1200,AP$1,FALSE)),"",VLOOKUP($A297,'全入力（様式2-4）'!$G$17:$BY$1200,AP$1,FALSE))</f>
        <v>0</v>
      </c>
      <c r="AQ297" s="84" t="str">
        <f>IF(ISERROR(VLOOKUP($G297,参照!$U$4:$W$102,3,FALSE)),"",VLOOKUP($G297,参照!$U$4:$W$102,3,FALSE))</f>
        <v/>
      </c>
      <c r="AR297" s="376" t="str">
        <f t="shared" ref="AR297" si="368">IF($AN297&lt;&gt;0,"満額","")</f>
        <v/>
      </c>
      <c r="AS297" s="53" t="str">
        <f t="shared" si="334"/>
        <v/>
      </c>
      <c r="AT297" s="53" t="str">
        <f t="shared" si="335"/>
        <v/>
      </c>
      <c r="AU297" s="53" t="str">
        <f t="shared" si="336"/>
        <v/>
      </c>
      <c r="AV297" s="53" t="str">
        <f t="shared" si="337"/>
        <v/>
      </c>
      <c r="AW297" s="53" t="str">
        <f t="shared" si="329"/>
        <v/>
      </c>
      <c r="AX297" s="54">
        <f t="array" ref="AX297">SUM(IF('全入力（様式2-4）'!$G$17:$G$1200=$A297,IF('全入力（様式2-4）'!$AD$14:$AF$14=$AR297,'全入力（様式2-4）'!$AD$17:$AF$1200)))</f>
        <v>0</v>
      </c>
      <c r="AY297" s="55" t="str">
        <f t="shared" si="338"/>
        <v/>
      </c>
      <c r="AZ297" s="1889">
        <f>IF(ISERROR(VLOOKUP($A297,'全入力（様式2-4）'!$G$17:$BY$1200,AZ$1,FALSE)),"",VLOOKUP($A297,'全入力（様式2-4）'!$G$17:$BY$1200,AZ$1,FALSE))</f>
        <v>0</v>
      </c>
      <c r="BA297" s="54">
        <f t="shared" si="339"/>
        <v>0</v>
      </c>
      <c r="BB297" s="55" t="str">
        <f t="shared" si="340"/>
        <v/>
      </c>
      <c r="BC297" s="54">
        <f t="array" ref="BC297">SUM(IF('全入力（様式2-4）'!$G$17:$G$1200=$A297,IF('全入力（様式2-4）'!$AW$14:$AY$14=$AR297,'全入力（様式2-4）'!$AW$17:$AY$1200)))</f>
        <v>0</v>
      </c>
      <c r="BD297" s="55" t="str">
        <f t="shared" si="341"/>
        <v/>
      </c>
      <c r="BE297" s="152" t="str">
        <f t="shared" si="342"/>
        <v/>
      </c>
      <c r="BF297" s="1889">
        <f>IF(ISERROR(VLOOKUP($A297,'全入力（様式2-4）'!$G$17:$BY$1200,BF$1,FALSE)),"",VLOOKUP($A297,'全入力（様式2-4）'!$G$17:$BY$1200,BF$1,FALSE))</f>
        <v>0</v>
      </c>
      <c r="BG297" s="54"/>
      <c r="BH297" s="55"/>
      <c r="BI297" s="55"/>
      <c r="BJ297" s="146"/>
      <c r="BK297" s="1889"/>
    </row>
    <row r="298" spans="1:63" s="18" customFormat="1" ht="14.25" customHeight="1">
      <c r="A298" s="940">
        <f t="shared" si="350"/>
        <v>96</v>
      </c>
      <c r="B298" s="1">
        <f>'全入力（様式2-4）'!$I$6</f>
        <v>0</v>
      </c>
      <c r="C298" s="35">
        <f>IF(ISERROR(VLOOKUP($A298,'全入力（様式2-4）'!$G$17:$BY$1200,C$1,FALSE)),"",VLOOKUP($A298,'全入力（様式2-4）'!$G$17:$BY$1200,C$1,FALSE))</f>
        <v>0</v>
      </c>
      <c r="D298" s="35">
        <f>IF(ISERROR(VLOOKUP($A298,'全入力（様式2-4）'!$G$17:$BY$1200,D$1,FALSE)),"",VLOOKUP($A298,'全入力（様式2-4）'!$G$17:$BY$1200,D$1,FALSE))</f>
        <v>0</v>
      </c>
      <c r="E298" s="35">
        <f>IF(ISERROR(VLOOKUP($A298,'全入力（様式2-4）'!$G$17:$BY$1200,E$1,FALSE)),"",VLOOKUP($A298,'全入力（様式2-4）'!$G$17:$BY$1200,E$1,FALSE))</f>
        <v>0</v>
      </c>
      <c r="F298" s="35">
        <f>IF(ISERROR(VLOOKUP($A298,'全入力（様式2-4）'!$G$17:$BY$1200,F$1,FALSE)),"",VLOOKUP($A298,'全入力（様式2-4）'!$G$17:$BY$1200,F$1,FALSE))</f>
        <v>0</v>
      </c>
      <c r="G298" s="36" t="str">
        <f>'全入力（様式2-4）'!$P$5&amp;'全入力（様式2-4）'!$R$5&amp;$D298</f>
        <v>0</v>
      </c>
      <c r="H298" s="37" t="str">
        <f t="shared" si="331"/>
        <v/>
      </c>
      <c r="I298" s="38">
        <f>IF(ISERROR(VLOOKUP($A298,'全入力（様式2-4）'!$G$17:$BY$1200,I$1,FALSE)),"",VLOOKUP($A298,'全入力（様式2-4）'!$G$17:$BY$1200,I$1,FALSE))</f>
        <v>0</v>
      </c>
      <c r="J298" s="38" t="str">
        <f>IF(ISERROR(VLOOKUP($A298,'全入力（様式2-4）'!$G$17:$BY$1200,J$1,FALSE)),"",VLOOKUP($A298,'全入力（様式2-4）'!$G$17:$BY$1200,J$1,FALSE))</f>
        <v/>
      </c>
      <c r="K298" s="38">
        <f>IF(ISERROR(VLOOKUP($A298,'全入力（様式2-4）'!$G$17:$BY$1200,K$1,FALSE)),"",VLOOKUP($A298,'全入力（様式2-4）'!$G$17:$BY$1200,K$1,FALSE))</f>
        <v>0</v>
      </c>
      <c r="L298" s="38" t="str">
        <f>IF(ISERROR(VLOOKUP($A298,'全入力（様式2-4）'!$G$17:$BY$1200,L$1,FALSE)),"",VLOOKUP($A298,'全入力（様式2-4）'!$G$17:$BY$1200,L$1,FALSE))</f>
        <v/>
      </c>
      <c r="M298" s="112">
        <f>IF(ISERROR(VLOOKUP($A298,'全入力（様式2-4）'!$G$17:$BY$1200,M$1,FALSE)),"",VLOOKUP($A298,'全入力（様式2-4）'!$G$17:$BY$1200,M$1,FALSE))</f>
        <v>0</v>
      </c>
      <c r="N298" s="112" t="str">
        <f>IF(ISERROR(VLOOKUP($A298,'全入力（様式2-4）'!$G$17:$BY$1200,N$1,FALSE)),"",VLOOKUP($A298,'全入力（様式2-4）'!$G$17:$BY$1200,N$1,FALSE))</f>
        <v/>
      </c>
      <c r="O298" s="112">
        <f>IF(ISERROR(VLOOKUP($A298,'全入力（様式2-4）'!$G$17:$BY$1200,O$1,FALSE)),"",VLOOKUP($A298,'全入力（様式2-4）'!$G$17:$BY$1200,O$1,FALSE))</f>
        <v>0</v>
      </c>
      <c r="P298" s="112" t="str">
        <f>IF(ISERROR(VLOOKUP($A298,'全入力（様式2-4）'!$G$17:$BY$1200,P$1,FALSE)),"",VLOOKUP($A298,'全入力（様式2-4）'!$G$17:$BY$1200,P$1,FALSE))</f>
        <v/>
      </c>
      <c r="Q298" s="176">
        <f>IF(ISERROR(VLOOKUP($A298,'全入力（様式2-4）'!$G$17:$BY$1200,Q$1,FALSE)),"",VLOOKUP($A298,'全入力（様式2-4）'!$G$17:$BY$1200,Q$1,FALSE))</f>
        <v>0</v>
      </c>
      <c r="R298" s="105">
        <f>IF(ISERROR(VLOOKUP($A298,'全入力（様式2-4）'!$G$17:$BY$1200,R$1,FALSE)),"",VLOOKUP($A298,'全入力（様式2-4）'!$G$17:$BY$1200,R$1,FALSE))</f>
        <v>0</v>
      </c>
      <c r="S298" s="105" t="str">
        <f>IF(ISERROR(VLOOKUP($A298,'全入力（様式2-4）'!$G$17:$BY$1200,S$1,FALSE)),"",VLOOKUP($A298,'全入力（様式2-4）'!$G$17:$BY$1200,S$1,FALSE))</f>
        <v/>
      </c>
      <c r="T298" s="105"/>
      <c r="U298" s="105"/>
      <c r="V298" s="105"/>
      <c r="W298" s="105"/>
      <c r="X298" s="105"/>
      <c r="Y298" s="105"/>
      <c r="Z298" s="38">
        <f>IF(ISERROR(VLOOKUP($A298,'全入力（様式2-4）'!$G$17:$BY$1200,Z$1,FALSE)),"",VLOOKUP($A298,'全入力（様式2-4）'!$G$17:$BY$1200,Z$1,FALSE))</f>
        <v>0</v>
      </c>
      <c r="AA298" s="38">
        <f>IF(ISERROR(VLOOKUP($A298,'全入力（様式2-4）'!$G$17:$BY$1200,AA$1,FALSE)),"",VLOOKUP($A298,'全入力（様式2-4）'!$G$17:$BY$1200,AA$1,FALSE))</f>
        <v>0</v>
      </c>
      <c r="AB298" s="38">
        <f>IF(ISERROR(VLOOKUP($A298,'全入力（様式2-4）'!$G$17:$BY$1200,AB$1,FALSE)),"",VLOOKUP($A298,'全入力（様式2-4）'!$G$17:$BY$1200,AB$1,FALSE))</f>
        <v>0</v>
      </c>
      <c r="AC298" s="38">
        <f>IF(ISERROR(VLOOKUP($A298,'全入力（様式2-4）'!$G$17:$BY$1200,AC$1,FALSE)),"",VLOOKUP($A298,'全入力（様式2-4）'!$G$17:$BY$1200,AC$1,FALSE))</f>
        <v>0</v>
      </c>
      <c r="AD298" s="200">
        <f>IF(ISERROR(VLOOKUP($A298,'全入力（様式2-4）'!$G$17:$BY$1200,AD$1,FALSE)),"",VLOOKUP($A298,'全入力（様式2-4）'!$G$17:$BY$1200,AD$1,FALSE))</f>
        <v>0</v>
      </c>
      <c r="AE298" s="112"/>
      <c r="AF298" s="112"/>
      <c r="AG298" s="112"/>
      <c r="AH298" s="317" t="str">
        <f t="shared" si="332"/>
        <v>00</v>
      </c>
      <c r="AI298" s="39" t="str">
        <f>IF(ISERROR(VLOOKUP($G298&amp;AI$8,参照!$P$4:$U$500,5,FALSE)),"",VLOOKUP($G298&amp;AI$8,参照!$P$4:$U$500,5,FALSE))</f>
        <v/>
      </c>
      <c r="AJ298" s="39" t="str">
        <f>IF(ISERROR(VLOOKUP($G298&amp;AJ$8,参照!$P$4:$U$500,5,FALSE)),"",VLOOKUP($G298&amp;AJ$8,参照!$P$4:$U$500,5,FALSE))</f>
        <v/>
      </c>
      <c r="AK298" s="37">
        <v>29</v>
      </c>
      <c r="AL298" s="37">
        <v>84</v>
      </c>
      <c r="AM298" s="37"/>
      <c r="AN298" s="72">
        <f>IF(ISERROR(VLOOKUP($A298,'全入力（様式2-4）'!$G$17:$BY$1200,AN$1,FALSE)),"",VLOOKUP($A298,'全入力（様式2-4）'!$G$17:$BY$1200,AN$1,FALSE))</f>
        <v>0</v>
      </c>
      <c r="AO298" s="78">
        <f>IF(ISERROR(VLOOKUP($A298,'全入力（様式2-4）'!$G$17:$BY$1200,AO$1,FALSE)),"",VLOOKUP($A298,'全入力（様式2-4）'!$G$17:$BY$1200,AO$1,FALSE))</f>
        <v>0</v>
      </c>
      <c r="AP298" s="44">
        <f>IF(ISERROR(VLOOKUP($A298,'全入力（様式2-4）'!$G$17:$BY$1200,AP$1,FALSE)),"",VLOOKUP($A298,'全入力（様式2-4）'!$G$17:$BY$1200,AP$1,FALSE))</f>
        <v>0</v>
      </c>
      <c r="AQ298" s="63" t="str">
        <f>IF(ISERROR(VLOOKUP($G298,参照!$U$4:$W$102,3,FALSE)),"",VLOOKUP($G298,参照!$U$4:$W$102,3,FALSE))</f>
        <v/>
      </c>
      <c r="AR298" s="377" t="str">
        <f t="shared" ref="AR298" si="369">IF($AN298&lt;&gt;0,2/3,"")</f>
        <v/>
      </c>
      <c r="AS298" s="45" t="str">
        <f t="shared" si="334"/>
        <v/>
      </c>
      <c r="AT298" s="45" t="str">
        <f t="shared" si="335"/>
        <v/>
      </c>
      <c r="AU298" s="45" t="str">
        <f t="shared" si="336"/>
        <v/>
      </c>
      <c r="AV298" s="45" t="str">
        <f t="shared" si="337"/>
        <v/>
      </c>
      <c r="AW298" s="45" t="str">
        <f t="shared" si="329"/>
        <v/>
      </c>
      <c r="AX298" s="46">
        <f t="array" ref="AX298">SUM(IF('全入力（様式2-4）'!$G$17:$G$1200=$A298,IF('全入力（様式2-4）'!$AD$14:$AF$14=$AR298,'全入力（様式2-4）'!$AD$17:$AF$1200)))</f>
        <v>0</v>
      </c>
      <c r="AY298" s="47" t="str">
        <f t="shared" si="338"/>
        <v/>
      </c>
      <c r="AZ298" s="1890"/>
      <c r="BA298" s="46">
        <f t="shared" si="339"/>
        <v>0</v>
      </c>
      <c r="BB298" s="47" t="str">
        <f t="shared" si="340"/>
        <v/>
      </c>
      <c r="BC298" s="46">
        <f t="array" ref="BC298">SUM(IF('全入力（様式2-4）'!$G$17:$G$1200=$A298,IF('全入力（様式2-4）'!$AW$14:$AY$14=$AR298,'全入力（様式2-4）'!$AW$17:$AY$1200)))</f>
        <v>0</v>
      </c>
      <c r="BD298" s="47" t="str">
        <f t="shared" si="341"/>
        <v/>
      </c>
      <c r="BE298" s="150" t="str">
        <f t="shared" si="342"/>
        <v/>
      </c>
      <c r="BF298" s="1890"/>
      <c r="BG298" s="46"/>
      <c r="BH298" s="47"/>
      <c r="BI298" s="47"/>
      <c r="BJ298" s="144"/>
      <c r="BK298" s="1890"/>
    </row>
    <row r="299" spans="1:63" s="18" customFormat="1" ht="14.25" customHeight="1" thickBot="1">
      <c r="A299" s="942">
        <f t="shared" si="350"/>
        <v>96</v>
      </c>
      <c r="B299" s="7">
        <f>'全入力（様式2-4）'!$I$6</f>
        <v>0</v>
      </c>
      <c r="C299" s="186">
        <f>IF(ISERROR(VLOOKUP($A299,'全入力（様式2-4）'!$G$17:$BY$1200,C$1,FALSE)),"",VLOOKUP($A299,'全入力（様式2-4）'!$G$17:$BY$1200,C$1,FALSE))</f>
        <v>0</v>
      </c>
      <c r="D299" s="186">
        <f>IF(ISERROR(VLOOKUP($A299,'全入力（様式2-4）'!$G$17:$BY$1200,D$1,FALSE)),"",VLOOKUP($A299,'全入力（様式2-4）'!$G$17:$BY$1200,D$1,FALSE))</f>
        <v>0</v>
      </c>
      <c r="E299" s="186">
        <f>IF(ISERROR(VLOOKUP($A299,'全入力（様式2-4）'!$G$17:$BY$1200,E$1,FALSE)),"",VLOOKUP($A299,'全入力（様式2-4）'!$G$17:$BY$1200,E$1,FALSE))</f>
        <v>0</v>
      </c>
      <c r="F299" s="186">
        <f>IF(ISERROR(VLOOKUP($A299,'全入力（様式2-4）'!$G$17:$BY$1200,F$1,FALSE)),"",VLOOKUP($A299,'全入力（様式2-4）'!$G$17:$BY$1200,F$1,FALSE))</f>
        <v>0</v>
      </c>
      <c r="G299" s="187" t="str">
        <f>'全入力（様式2-4）'!$P$5&amp;'全入力（様式2-4）'!$R$5&amp;$D299</f>
        <v>0</v>
      </c>
      <c r="H299" s="188" t="str">
        <f t="shared" si="331"/>
        <v/>
      </c>
      <c r="I299" s="189">
        <f>IF(ISERROR(VLOOKUP($A299,'全入力（様式2-4）'!$G$17:$BY$1200,I$1,FALSE)),"",VLOOKUP($A299,'全入力（様式2-4）'!$G$17:$BY$1200,I$1,FALSE))</f>
        <v>0</v>
      </c>
      <c r="J299" s="189" t="str">
        <f>IF(ISERROR(VLOOKUP($A299,'全入力（様式2-4）'!$G$17:$BY$1200,J$1,FALSE)),"",VLOOKUP($A299,'全入力（様式2-4）'!$G$17:$BY$1200,J$1,FALSE))</f>
        <v/>
      </c>
      <c r="K299" s="189">
        <f>IF(ISERROR(VLOOKUP($A299,'全入力（様式2-4）'!$G$17:$BY$1200,K$1,FALSE)),"",VLOOKUP($A299,'全入力（様式2-4）'!$G$17:$BY$1200,K$1,FALSE))</f>
        <v>0</v>
      </c>
      <c r="L299" s="189" t="str">
        <f>IF(ISERROR(VLOOKUP($A299,'全入力（様式2-4）'!$G$17:$BY$1200,L$1,FALSE)),"",VLOOKUP($A299,'全入力（様式2-4）'!$G$17:$BY$1200,L$1,FALSE))</f>
        <v/>
      </c>
      <c r="M299" s="190">
        <f>IF(ISERROR(VLOOKUP($A299,'全入力（様式2-4）'!$G$17:$BY$1200,M$1,FALSE)),"",VLOOKUP($A299,'全入力（様式2-4）'!$G$17:$BY$1200,M$1,FALSE))</f>
        <v>0</v>
      </c>
      <c r="N299" s="190" t="str">
        <f>IF(ISERROR(VLOOKUP($A299,'全入力（様式2-4）'!$G$17:$BY$1200,N$1,FALSE)),"",VLOOKUP($A299,'全入力（様式2-4）'!$G$17:$BY$1200,N$1,FALSE))</f>
        <v/>
      </c>
      <c r="O299" s="190">
        <f>IF(ISERROR(VLOOKUP($A299,'全入力（様式2-4）'!$G$17:$BY$1200,O$1,FALSE)),"",VLOOKUP($A299,'全入力（様式2-4）'!$G$17:$BY$1200,O$1,FALSE))</f>
        <v>0</v>
      </c>
      <c r="P299" s="190" t="str">
        <f>IF(ISERROR(VLOOKUP($A299,'全入力（様式2-4）'!$G$17:$BY$1200,P$1,FALSE)),"",VLOOKUP($A299,'全入力（様式2-4）'!$G$17:$BY$1200,P$1,FALSE))</f>
        <v/>
      </c>
      <c r="Q299" s="191">
        <f>IF(ISERROR(VLOOKUP($A299,'全入力（様式2-4）'!$G$17:$BY$1200,Q$1,FALSE)),"",VLOOKUP($A299,'全入力（様式2-4）'!$G$17:$BY$1200,Q$1,FALSE))</f>
        <v>0</v>
      </c>
      <c r="R299" s="192">
        <f>IF(ISERROR(VLOOKUP($A299,'全入力（様式2-4）'!$G$17:$BY$1200,R$1,FALSE)),"",VLOOKUP($A299,'全入力（様式2-4）'!$G$17:$BY$1200,R$1,FALSE))</f>
        <v>0</v>
      </c>
      <c r="S299" s="192" t="str">
        <f>IF(ISERROR(VLOOKUP($A299,'全入力（様式2-4）'!$G$17:$BY$1200,S$1,FALSE)),"",VLOOKUP($A299,'全入力（様式2-4）'!$G$17:$BY$1200,S$1,FALSE))</f>
        <v/>
      </c>
      <c r="T299" s="192"/>
      <c r="U299" s="192"/>
      <c r="V299" s="192"/>
      <c r="W299" s="192"/>
      <c r="X299" s="192"/>
      <c r="Y299" s="192"/>
      <c r="Z299" s="189">
        <f>IF(ISERROR(VLOOKUP($A299,'全入力（様式2-4）'!$G$17:$BY$1200,Z$1,FALSE)),"",VLOOKUP($A299,'全入力（様式2-4）'!$G$17:$BY$1200,Z$1,FALSE))</f>
        <v>0</v>
      </c>
      <c r="AA299" s="189">
        <f>IF(ISERROR(VLOOKUP($A299,'全入力（様式2-4）'!$G$17:$BY$1200,AA$1,FALSE)),"",VLOOKUP($A299,'全入力（様式2-4）'!$G$17:$BY$1200,AA$1,FALSE))</f>
        <v>0</v>
      </c>
      <c r="AB299" s="189">
        <f>IF(ISERROR(VLOOKUP($A299,'全入力（様式2-4）'!$G$17:$BY$1200,AB$1,FALSE)),"",VLOOKUP($A299,'全入力（様式2-4）'!$G$17:$BY$1200,AB$1,FALSE))</f>
        <v>0</v>
      </c>
      <c r="AC299" s="189">
        <f>IF(ISERROR(VLOOKUP($A299,'全入力（様式2-4）'!$G$17:$BY$1200,AC$1,FALSE)),"",VLOOKUP($A299,'全入力（様式2-4）'!$G$17:$BY$1200,AC$1,FALSE))</f>
        <v>0</v>
      </c>
      <c r="AD299" s="202">
        <f>IF(ISERROR(VLOOKUP($A299,'全入力（様式2-4）'!$G$17:$BY$1200,AD$1,FALSE)),"",VLOOKUP($A299,'全入力（様式2-4）'!$G$17:$BY$1200,AD$1,FALSE))</f>
        <v>0</v>
      </c>
      <c r="AE299" s="190"/>
      <c r="AF299" s="190"/>
      <c r="AG299" s="190"/>
      <c r="AH299" s="319" t="str">
        <f t="shared" si="332"/>
        <v>00</v>
      </c>
      <c r="AI299" s="193" t="str">
        <f>IF(ISERROR(VLOOKUP($G299&amp;AI$8,参照!$P$4:$U$500,5,FALSE)),"",VLOOKUP($G299&amp;AI$8,参照!$P$4:$U$500,5,FALSE))</f>
        <v/>
      </c>
      <c r="AJ299" s="193" t="str">
        <f>IF(ISERROR(VLOOKUP($G299&amp;AJ$8,参照!$P$4:$U$500,5,FALSE)),"",VLOOKUP($G299&amp;AJ$8,参照!$P$4:$U$500,5,FALSE))</f>
        <v/>
      </c>
      <c r="AK299" s="188">
        <v>31</v>
      </c>
      <c r="AL299" s="188">
        <v>85</v>
      </c>
      <c r="AM299" s="37"/>
      <c r="AN299" s="74">
        <f>IF(ISERROR(VLOOKUP($A299,'全入力（様式2-4）'!$G$17:$BY$1200,AN$1,FALSE)),"",VLOOKUP($A299,'全入力（様式2-4）'!$G$17:$BY$1200,AN$1,FALSE))</f>
        <v>0</v>
      </c>
      <c r="AO299" s="79">
        <f>IF(ISERROR(VLOOKUP($A299,'全入力（様式2-4）'!$G$17:$BY$1200,AO$1,FALSE)),"",VLOOKUP($A299,'全入力（様式2-4）'!$G$17:$BY$1200,AO$1,FALSE))</f>
        <v>0</v>
      </c>
      <c r="AP299" s="48">
        <f>IF(ISERROR(VLOOKUP($A299,'全入力（様式2-4）'!$G$17:$BY$1200,AP$1,FALSE)),"",VLOOKUP($A299,'全入力（様式2-4）'!$G$17:$BY$1200,AP$1,FALSE))</f>
        <v>0</v>
      </c>
      <c r="AQ299" s="64" t="str">
        <f>IF(ISERROR(VLOOKUP($G299,参照!$U$4:$W$102,3,FALSE)),"",VLOOKUP($G299,参照!$U$4:$W$102,3,FALSE))</f>
        <v/>
      </c>
      <c r="AR299" s="378" t="str">
        <f t="shared" ref="AR299" si="370">IF($AN299&lt;&gt;0,1/3,"")</f>
        <v/>
      </c>
      <c r="AS299" s="49" t="str">
        <f t="shared" si="334"/>
        <v/>
      </c>
      <c r="AT299" s="49" t="str">
        <f t="shared" si="335"/>
        <v/>
      </c>
      <c r="AU299" s="49" t="str">
        <f t="shared" si="336"/>
        <v/>
      </c>
      <c r="AV299" s="49" t="str">
        <f t="shared" si="337"/>
        <v/>
      </c>
      <c r="AW299" s="49" t="str">
        <f t="shared" si="329"/>
        <v/>
      </c>
      <c r="AX299" s="50">
        <f t="array" ref="AX299">SUM(IF('全入力（様式2-4）'!$G$17:$G$1200=$A299,IF('全入力（様式2-4）'!$AD$14:$AF$14=$AR299,'全入力（様式2-4）'!$AD$17:$AF$1200)))</f>
        <v>0</v>
      </c>
      <c r="AY299" s="51" t="str">
        <f t="shared" si="338"/>
        <v/>
      </c>
      <c r="AZ299" s="1891"/>
      <c r="BA299" s="50">
        <f t="shared" si="339"/>
        <v>0</v>
      </c>
      <c r="BB299" s="51" t="str">
        <f t="shared" si="340"/>
        <v/>
      </c>
      <c r="BC299" s="50">
        <f t="array" ref="BC299">SUM(IF('全入力（様式2-4）'!$G$17:$G$1200=$A299,IF('全入力（様式2-4）'!$AW$14:$AY$14=$AR299,'全入力（様式2-4）'!$AW$17:$AY$1200)))</f>
        <v>0</v>
      </c>
      <c r="BD299" s="51" t="str">
        <f t="shared" si="341"/>
        <v/>
      </c>
      <c r="BE299" s="151" t="str">
        <f t="shared" si="342"/>
        <v/>
      </c>
      <c r="BF299" s="1891"/>
      <c r="BG299" s="50"/>
      <c r="BH299" s="51"/>
      <c r="BI299" s="51"/>
      <c r="BJ299" s="145"/>
      <c r="BK299" s="1891"/>
    </row>
    <row r="300" spans="1:63" s="18" customFormat="1" ht="14.25" customHeight="1">
      <c r="A300" s="941">
        <f>A297+1</f>
        <v>97</v>
      </c>
      <c r="B300" s="178">
        <f>'全入力（様式2-4）'!$I$6</f>
        <v>0</v>
      </c>
      <c r="C300" s="177">
        <f>IF(ISERROR(VLOOKUP($A300,'全入力（様式2-4）'!$G$17:$BY$1200,C$1,FALSE)),"",VLOOKUP($A300,'全入力（様式2-4）'!$G$17:$BY$1200,C$1,FALSE))</f>
        <v>0</v>
      </c>
      <c r="D300" s="177">
        <f>IF(ISERROR(VLOOKUP($A300,'全入力（様式2-4）'!$G$17:$BY$1200,D$1,FALSE)),"",VLOOKUP($A300,'全入力（様式2-4）'!$G$17:$BY$1200,D$1,FALSE))</f>
        <v>0</v>
      </c>
      <c r="E300" s="177">
        <f>IF(ISERROR(VLOOKUP($A300,'全入力（様式2-4）'!$G$17:$BY$1200,E$1,FALSE)),"",VLOOKUP($A300,'全入力（様式2-4）'!$G$17:$BY$1200,E$1,FALSE))</f>
        <v>0</v>
      </c>
      <c r="F300" s="177">
        <f>IF(ISERROR(VLOOKUP($A300,'全入力（様式2-4）'!$G$17:$BY$1200,F$1,FALSE)),"",VLOOKUP($A300,'全入力（様式2-4）'!$G$17:$BY$1200,F$1,FALSE))</f>
        <v>0</v>
      </c>
      <c r="G300" s="179" t="str">
        <f>'全入力（様式2-4）'!$P$5&amp;'全入力（様式2-4）'!$R$5&amp;$D300</f>
        <v>0</v>
      </c>
      <c r="H300" s="180" t="str">
        <f t="shared" si="331"/>
        <v/>
      </c>
      <c r="I300" s="181">
        <f>IF(ISERROR(VLOOKUP($A300,'全入力（様式2-4）'!$G$17:$BY$1200,I$1,FALSE)),"",VLOOKUP($A300,'全入力（様式2-4）'!$G$17:$BY$1200,I$1,FALSE))</f>
        <v>0</v>
      </c>
      <c r="J300" s="181" t="str">
        <f>IF(ISERROR(VLOOKUP($A300,'全入力（様式2-4）'!$G$17:$BY$1200,J$1,FALSE)),"",VLOOKUP($A300,'全入力（様式2-4）'!$G$17:$BY$1200,J$1,FALSE))</f>
        <v/>
      </c>
      <c r="K300" s="181">
        <f>IF(ISERROR(VLOOKUP($A300,'全入力（様式2-4）'!$G$17:$BY$1200,K$1,FALSE)),"",VLOOKUP($A300,'全入力（様式2-4）'!$G$17:$BY$1200,K$1,FALSE))</f>
        <v>0</v>
      </c>
      <c r="L300" s="181" t="str">
        <f>IF(ISERROR(VLOOKUP($A300,'全入力（様式2-4）'!$G$17:$BY$1200,L$1,FALSE)),"",VLOOKUP($A300,'全入力（様式2-4）'!$G$17:$BY$1200,L$1,FALSE))</f>
        <v/>
      </c>
      <c r="M300" s="182">
        <f>IF(ISERROR(VLOOKUP($A300,'全入力（様式2-4）'!$G$17:$BY$1200,M$1,FALSE)),"",VLOOKUP($A300,'全入力（様式2-4）'!$G$17:$BY$1200,M$1,FALSE))</f>
        <v>0</v>
      </c>
      <c r="N300" s="182" t="str">
        <f>IF(ISERROR(VLOOKUP($A300,'全入力（様式2-4）'!$G$17:$BY$1200,N$1,FALSE)),"",VLOOKUP($A300,'全入力（様式2-4）'!$G$17:$BY$1200,N$1,FALSE))</f>
        <v/>
      </c>
      <c r="O300" s="182">
        <f>IF(ISERROR(VLOOKUP($A300,'全入力（様式2-4）'!$G$17:$BY$1200,O$1,FALSE)),"",VLOOKUP($A300,'全入力（様式2-4）'!$G$17:$BY$1200,O$1,FALSE))</f>
        <v>0</v>
      </c>
      <c r="P300" s="182" t="str">
        <f>IF(ISERROR(VLOOKUP($A300,'全入力（様式2-4）'!$G$17:$BY$1200,P$1,FALSE)),"",VLOOKUP($A300,'全入力（様式2-4）'!$G$17:$BY$1200,P$1,FALSE))</f>
        <v/>
      </c>
      <c r="Q300" s="183">
        <f>IF(ISERROR(VLOOKUP($A300,'全入力（様式2-4）'!$G$17:$BY$1200,Q$1,FALSE)),"",VLOOKUP($A300,'全入力（様式2-4）'!$G$17:$BY$1200,Q$1,FALSE))</f>
        <v>0</v>
      </c>
      <c r="R300" s="184">
        <f>IF(ISERROR(VLOOKUP($A300,'全入力（様式2-4）'!$G$17:$BY$1200,R$1,FALSE)),"",VLOOKUP($A300,'全入力（様式2-4）'!$G$17:$BY$1200,R$1,FALSE))</f>
        <v>0</v>
      </c>
      <c r="S300" s="184" t="str">
        <f>IF(ISERROR(VLOOKUP($A300,'全入力（様式2-4）'!$G$17:$BY$1200,S$1,FALSE)),"",VLOOKUP($A300,'全入力（様式2-4）'!$G$17:$BY$1200,S$1,FALSE))</f>
        <v/>
      </c>
      <c r="T300" s="184"/>
      <c r="U300" s="184"/>
      <c r="V300" s="537"/>
      <c r="W300" s="537"/>
      <c r="X300" s="537"/>
      <c r="Y300" s="537"/>
      <c r="Z300" s="181">
        <f>IF(ISERROR(VLOOKUP($A300,'全入力（様式2-4）'!$G$17:$BY$1200,Z$1,FALSE)),"",VLOOKUP($A300,'全入力（様式2-4）'!$G$17:$BY$1200,Z$1,FALSE))</f>
        <v>0</v>
      </c>
      <c r="AA300" s="181">
        <f>IF(ISERROR(VLOOKUP($A300,'全入力（様式2-4）'!$G$17:$BY$1200,AA$1,FALSE)),"",VLOOKUP($A300,'全入力（様式2-4）'!$G$17:$BY$1200,AA$1,FALSE))</f>
        <v>0</v>
      </c>
      <c r="AB300" s="181">
        <f>IF(ISERROR(VLOOKUP($A300,'全入力（様式2-4）'!$G$17:$BY$1200,AB$1,FALSE)),"",VLOOKUP($A300,'全入力（様式2-4）'!$G$17:$BY$1200,AB$1,FALSE))</f>
        <v>0</v>
      </c>
      <c r="AC300" s="181">
        <f>IF(ISERROR(VLOOKUP($A300,'全入力（様式2-4）'!$G$17:$BY$1200,AC$1,FALSE)),"",VLOOKUP($A300,'全入力（様式2-4）'!$G$17:$BY$1200,AC$1,FALSE))</f>
        <v>0</v>
      </c>
      <c r="AD300" s="201">
        <f>IF(ISERROR(VLOOKUP($A300,'全入力（様式2-4）'!$G$17:$BY$1200,AD$1,FALSE)),"",VLOOKUP($A300,'全入力（様式2-4）'!$G$17:$BY$1200,AD$1,FALSE))</f>
        <v>0</v>
      </c>
      <c r="AE300" s="182"/>
      <c r="AF300" s="182"/>
      <c r="AG300" s="182"/>
      <c r="AH300" s="318" t="str">
        <f t="shared" si="332"/>
        <v>00</v>
      </c>
      <c r="AI300" s="185" t="str">
        <f>IF(ISERROR(VLOOKUP($G300&amp;AI$8,参照!$P$4:$U$500,5,FALSE)),"",VLOOKUP($G300&amp;AI$8,参照!$P$4:$U$500,5,FALSE))</f>
        <v/>
      </c>
      <c r="AJ300" s="185" t="str">
        <f>IF(ISERROR(VLOOKUP($G300&amp;AJ$8,参照!$P$4:$U$500,5,FALSE)),"",VLOOKUP($G300&amp;AJ$8,参照!$P$4:$U$500,5,FALSE))</f>
        <v/>
      </c>
      <c r="AK300" s="180">
        <v>27</v>
      </c>
      <c r="AL300" s="180">
        <v>83</v>
      </c>
      <c r="AM300" s="37"/>
      <c r="AN300" s="76">
        <f>IF(ISERROR(VLOOKUP($A300,'全入力（様式2-4）'!$G$17:$BY$1200,AN$1,FALSE)),"",VLOOKUP($A300,'全入力（様式2-4）'!$G$17:$BY$1200,AN$1,FALSE))</f>
        <v>0</v>
      </c>
      <c r="AO300" s="77">
        <f>IF(ISERROR(VLOOKUP($A300,'全入力（様式2-4）'!$G$17:$BY$1200,AO$1,FALSE)),"",VLOOKUP($A300,'全入力（様式2-4）'!$G$17:$BY$1200,AO$1,FALSE))</f>
        <v>0</v>
      </c>
      <c r="AP300" s="52">
        <f>IF(ISERROR(VLOOKUP($A300,'全入力（様式2-4）'!$G$17:$BY$1200,AP$1,FALSE)),"",VLOOKUP($A300,'全入力（様式2-4）'!$G$17:$BY$1200,AP$1,FALSE))</f>
        <v>0</v>
      </c>
      <c r="AQ300" s="84" t="str">
        <f>IF(ISERROR(VLOOKUP($G300,参照!$U$4:$W$102,3,FALSE)),"",VLOOKUP($G300,参照!$U$4:$W$102,3,FALSE))</f>
        <v/>
      </c>
      <c r="AR300" s="376" t="str">
        <f t="shared" ref="AR300" si="371">IF($AN300&lt;&gt;0,"満額","")</f>
        <v/>
      </c>
      <c r="AS300" s="53" t="str">
        <f t="shared" si="334"/>
        <v/>
      </c>
      <c r="AT300" s="53" t="str">
        <f t="shared" si="335"/>
        <v/>
      </c>
      <c r="AU300" s="53" t="str">
        <f t="shared" si="336"/>
        <v/>
      </c>
      <c r="AV300" s="53" t="str">
        <f t="shared" si="337"/>
        <v/>
      </c>
      <c r="AW300" s="53" t="str">
        <f t="shared" si="329"/>
        <v/>
      </c>
      <c r="AX300" s="54">
        <f t="array" ref="AX300">SUM(IF('全入力（様式2-4）'!$G$17:$G$1200=$A300,IF('全入力（様式2-4）'!$AD$14:$AF$14=$AR300,'全入力（様式2-4）'!$AD$17:$AF$1200)))</f>
        <v>0</v>
      </c>
      <c r="AY300" s="55" t="str">
        <f t="shared" si="338"/>
        <v/>
      </c>
      <c r="AZ300" s="1889">
        <f>IF(ISERROR(VLOOKUP($A300,'全入力（様式2-4）'!$G$17:$BY$1200,AZ$1,FALSE)),"",VLOOKUP($A300,'全入力（様式2-4）'!$G$17:$BY$1200,AZ$1,FALSE))</f>
        <v>0</v>
      </c>
      <c r="BA300" s="54">
        <f t="shared" si="339"/>
        <v>0</v>
      </c>
      <c r="BB300" s="55" t="str">
        <f t="shared" si="340"/>
        <v/>
      </c>
      <c r="BC300" s="54">
        <f t="array" ref="BC300">SUM(IF('全入力（様式2-4）'!$G$17:$G$1200=$A300,IF('全入力（様式2-4）'!$AW$14:$AY$14=$AR300,'全入力（様式2-4）'!$AW$17:$AY$1200)))</f>
        <v>0</v>
      </c>
      <c r="BD300" s="55" t="str">
        <f t="shared" si="341"/>
        <v/>
      </c>
      <c r="BE300" s="152" t="str">
        <f t="shared" si="342"/>
        <v/>
      </c>
      <c r="BF300" s="1889">
        <f>IF(ISERROR(VLOOKUP($A300,'全入力（様式2-4）'!$G$17:$BY$1200,BF$1,FALSE)),"",VLOOKUP($A300,'全入力（様式2-4）'!$G$17:$BY$1200,BF$1,FALSE))</f>
        <v>0</v>
      </c>
      <c r="BG300" s="54"/>
      <c r="BH300" s="55"/>
      <c r="BI300" s="55"/>
      <c r="BJ300" s="146"/>
      <c r="BK300" s="1889"/>
    </row>
    <row r="301" spans="1:63" s="18" customFormat="1" ht="14.25" customHeight="1">
      <c r="A301" s="940">
        <f t="shared" si="350"/>
        <v>97</v>
      </c>
      <c r="B301" s="1">
        <f>'全入力（様式2-4）'!$I$6</f>
        <v>0</v>
      </c>
      <c r="C301" s="35">
        <f>IF(ISERROR(VLOOKUP($A301,'全入力（様式2-4）'!$G$17:$BY$1200,C$1,FALSE)),"",VLOOKUP($A301,'全入力（様式2-4）'!$G$17:$BY$1200,C$1,FALSE))</f>
        <v>0</v>
      </c>
      <c r="D301" s="35">
        <f>IF(ISERROR(VLOOKUP($A301,'全入力（様式2-4）'!$G$17:$BY$1200,D$1,FALSE)),"",VLOOKUP($A301,'全入力（様式2-4）'!$G$17:$BY$1200,D$1,FALSE))</f>
        <v>0</v>
      </c>
      <c r="E301" s="35">
        <f>IF(ISERROR(VLOOKUP($A301,'全入力（様式2-4）'!$G$17:$BY$1200,E$1,FALSE)),"",VLOOKUP($A301,'全入力（様式2-4）'!$G$17:$BY$1200,E$1,FALSE))</f>
        <v>0</v>
      </c>
      <c r="F301" s="35">
        <f>IF(ISERROR(VLOOKUP($A301,'全入力（様式2-4）'!$G$17:$BY$1200,F$1,FALSE)),"",VLOOKUP($A301,'全入力（様式2-4）'!$G$17:$BY$1200,F$1,FALSE))</f>
        <v>0</v>
      </c>
      <c r="G301" s="36" t="str">
        <f>'全入力（様式2-4）'!$P$5&amp;'全入力（様式2-4）'!$R$5&amp;$D301</f>
        <v>0</v>
      </c>
      <c r="H301" s="37" t="str">
        <f t="shared" si="331"/>
        <v/>
      </c>
      <c r="I301" s="38">
        <f>IF(ISERROR(VLOOKUP($A301,'全入力（様式2-4）'!$G$17:$BY$1200,I$1,FALSE)),"",VLOOKUP($A301,'全入力（様式2-4）'!$G$17:$BY$1200,I$1,FALSE))</f>
        <v>0</v>
      </c>
      <c r="J301" s="38" t="str">
        <f>IF(ISERROR(VLOOKUP($A301,'全入力（様式2-4）'!$G$17:$BY$1200,J$1,FALSE)),"",VLOOKUP($A301,'全入力（様式2-4）'!$G$17:$BY$1200,J$1,FALSE))</f>
        <v/>
      </c>
      <c r="K301" s="38">
        <f>IF(ISERROR(VLOOKUP($A301,'全入力（様式2-4）'!$G$17:$BY$1200,K$1,FALSE)),"",VLOOKUP($A301,'全入力（様式2-4）'!$G$17:$BY$1200,K$1,FALSE))</f>
        <v>0</v>
      </c>
      <c r="L301" s="38" t="str">
        <f>IF(ISERROR(VLOOKUP($A301,'全入力（様式2-4）'!$G$17:$BY$1200,L$1,FALSE)),"",VLOOKUP($A301,'全入力（様式2-4）'!$G$17:$BY$1200,L$1,FALSE))</f>
        <v/>
      </c>
      <c r="M301" s="112">
        <f>IF(ISERROR(VLOOKUP($A301,'全入力（様式2-4）'!$G$17:$BY$1200,M$1,FALSE)),"",VLOOKUP($A301,'全入力（様式2-4）'!$G$17:$BY$1200,M$1,FALSE))</f>
        <v>0</v>
      </c>
      <c r="N301" s="112" t="str">
        <f>IF(ISERROR(VLOOKUP($A301,'全入力（様式2-4）'!$G$17:$BY$1200,N$1,FALSE)),"",VLOOKUP($A301,'全入力（様式2-4）'!$G$17:$BY$1200,N$1,FALSE))</f>
        <v/>
      </c>
      <c r="O301" s="112">
        <f>IF(ISERROR(VLOOKUP($A301,'全入力（様式2-4）'!$G$17:$BY$1200,O$1,FALSE)),"",VLOOKUP($A301,'全入力（様式2-4）'!$G$17:$BY$1200,O$1,FALSE))</f>
        <v>0</v>
      </c>
      <c r="P301" s="112" t="str">
        <f>IF(ISERROR(VLOOKUP($A301,'全入力（様式2-4）'!$G$17:$BY$1200,P$1,FALSE)),"",VLOOKUP($A301,'全入力（様式2-4）'!$G$17:$BY$1200,P$1,FALSE))</f>
        <v/>
      </c>
      <c r="Q301" s="176">
        <f>IF(ISERROR(VLOOKUP($A301,'全入力（様式2-4）'!$G$17:$BY$1200,Q$1,FALSE)),"",VLOOKUP($A301,'全入力（様式2-4）'!$G$17:$BY$1200,Q$1,FALSE))</f>
        <v>0</v>
      </c>
      <c r="R301" s="105">
        <f>IF(ISERROR(VLOOKUP($A301,'全入力（様式2-4）'!$G$17:$BY$1200,R$1,FALSE)),"",VLOOKUP($A301,'全入力（様式2-4）'!$G$17:$BY$1200,R$1,FALSE))</f>
        <v>0</v>
      </c>
      <c r="S301" s="105" t="str">
        <f>IF(ISERROR(VLOOKUP($A301,'全入力（様式2-4）'!$G$17:$BY$1200,S$1,FALSE)),"",VLOOKUP($A301,'全入力（様式2-4）'!$G$17:$BY$1200,S$1,FALSE))</f>
        <v/>
      </c>
      <c r="T301" s="105"/>
      <c r="U301" s="105"/>
      <c r="V301" s="105"/>
      <c r="W301" s="105"/>
      <c r="X301" s="105"/>
      <c r="Y301" s="105"/>
      <c r="Z301" s="38">
        <f>IF(ISERROR(VLOOKUP($A301,'全入力（様式2-4）'!$G$17:$BY$1200,Z$1,FALSE)),"",VLOOKUP($A301,'全入力（様式2-4）'!$G$17:$BY$1200,Z$1,FALSE))</f>
        <v>0</v>
      </c>
      <c r="AA301" s="38">
        <f>IF(ISERROR(VLOOKUP($A301,'全入力（様式2-4）'!$G$17:$BY$1200,AA$1,FALSE)),"",VLOOKUP($A301,'全入力（様式2-4）'!$G$17:$BY$1200,AA$1,FALSE))</f>
        <v>0</v>
      </c>
      <c r="AB301" s="38">
        <f>IF(ISERROR(VLOOKUP($A301,'全入力（様式2-4）'!$G$17:$BY$1200,AB$1,FALSE)),"",VLOOKUP($A301,'全入力（様式2-4）'!$G$17:$BY$1200,AB$1,FALSE))</f>
        <v>0</v>
      </c>
      <c r="AC301" s="38">
        <f>IF(ISERROR(VLOOKUP($A301,'全入力（様式2-4）'!$G$17:$BY$1200,AC$1,FALSE)),"",VLOOKUP($A301,'全入力（様式2-4）'!$G$17:$BY$1200,AC$1,FALSE))</f>
        <v>0</v>
      </c>
      <c r="AD301" s="200">
        <f>IF(ISERROR(VLOOKUP($A301,'全入力（様式2-4）'!$G$17:$BY$1200,AD$1,FALSE)),"",VLOOKUP($A301,'全入力（様式2-4）'!$G$17:$BY$1200,AD$1,FALSE))</f>
        <v>0</v>
      </c>
      <c r="AE301" s="112"/>
      <c r="AF301" s="112"/>
      <c r="AG301" s="112"/>
      <c r="AH301" s="317" t="str">
        <f t="shared" si="332"/>
        <v>00</v>
      </c>
      <c r="AI301" s="39" t="str">
        <f>IF(ISERROR(VLOOKUP($G301&amp;AI$8,参照!$P$4:$U$500,5,FALSE)),"",VLOOKUP($G301&amp;AI$8,参照!$P$4:$U$500,5,FALSE))</f>
        <v/>
      </c>
      <c r="AJ301" s="39" t="str">
        <f>IF(ISERROR(VLOOKUP($G301&amp;AJ$8,参照!$P$4:$U$500,5,FALSE)),"",VLOOKUP($G301&amp;AJ$8,参照!$P$4:$U$500,5,FALSE))</f>
        <v/>
      </c>
      <c r="AK301" s="37">
        <v>29</v>
      </c>
      <c r="AL301" s="37">
        <v>84</v>
      </c>
      <c r="AM301" s="37"/>
      <c r="AN301" s="72">
        <f>IF(ISERROR(VLOOKUP($A301,'全入力（様式2-4）'!$G$17:$BY$1200,AN$1,FALSE)),"",VLOOKUP($A301,'全入力（様式2-4）'!$G$17:$BY$1200,AN$1,FALSE))</f>
        <v>0</v>
      </c>
      <c r="AO301" s="78">
        <f>IF(ISERROR(VLOOKUP($A301,'全入力（様式2-4）'!$G$17:$BY$1200,AO$1,FALSE)),"",VLOOKUP($A301,'全入力（様式2-4）'!$G$17:$BY$1200,AO$1,FALSE))</f>
        <v>0</v>
      </c>
      <c r="AP301" s="44">
        <f>IF(ISERROR(VLOOKUP($A301,'全入力（様式2-4）'!$G$17:$BY$1200,AP$1,FALSE)),"",VLOOKUP($A301,'全入力（様式2-4）'!$G$17:$BY$1200,AP$1,FALSE))</f>
        <v>0</v>
      </c>
      <c r="AQ301" s="63" t="str">
        <f>IF(ISERROR(VLOOKUP($G301,参照!$U$4:$W$102,3,FALSE)),"",VLOOKUP($G301,参照!$U$4:$W$102,3,FALSE))</f>
        <v/>
      </c>
      <c r="AR301" s="377" t="str">
        <f t="shared" ref="AR301" si="372">IF($AN301&lt;&gt;0,2/3,"")</f>
        <v/>
      </c>
      <c r="AS301" s="45" t="str">
        <f t="shared" si="334"/>
        <v/>
      </c>
      <c r="AT301" s="45" t="str">
        <f t="shared" si="335"/>
        <v/>
      </c>
      <c r="AU301" s="45" t="str">
        <f t="shared" si="336"/>
        <v/>
      </c>
      <c r="AV301" s="45" t="str">
        <f t="shared" si="337"/>
        <v/>
      </c>
      <c r="AW301" s="45" t="str">
        <f t="shared" si="329"/>
        <v/>
      </c>
      <c r="AX301" s="46">
        <f t="array" ref="AX301">SUM(IF('全入力（様式2-4）'!$G$17:$G$1200=$A301,IF('全入力（様式2-4）'!$AD$14:$AF$14=$AR301,'全入力（様式2-4）'!$AD$17:$AF$1200)))</f>
        <v>0</v>
      </c>
      <c r="AY301" s="47" t="str">
        <f t="shared" si="338"/>
        <v/>
      </c>
      <c r="AZ301" s="1890"/>
      <c r="BA301" s="46">
        <f t="shared" si="339"/>
        <v>0</v>
      </c>
      <c r="BB301" s="47" t="str">
        <f t="shared" si="340"/>
        <v/>
      </c>
      <c r="BC301" s="46">
        <f t="array" ref="BC301">SUM(IF('全入力（様式2-4）'!$G$17:$G$1200=$A301,IF('全入力（様式2-4）'!$AW$14:$AY$14=$AR301,'全入力（様式2-4）'!$AW$17:$AY$1200)))</f>
        <v>0</v>
      </c>
      <c r="BD301" s="47" t="str">
        <f t="shared" si="341"/>
        <v/>
      </c>
      <c r="BE301" s="150" t="str">
        <f t="shared" si="342"/>
        <v/>
      </c>
      <c r="BF301" s="1890"/>
      <c r="BG301" s="46"/>
      <c r="BH301" s="47"/>
      <c r="BI301" s="47"/>
      <c r="BJ301" s="144"/>
      <c r="BK301" s="1890"/>
    </row>
    <row r="302" spans="1:63" s="18" customFormat="1" ht="14.25" customHeight="1" thickBot="1">
      <c r="A302" s="942">
        <f t="shared" si="350"/>
        <v>97</v>
      </c>
      <c r="B302" s="7">
        <f>'全入力（様式2-4）'!$I$6</f>
        <v>0</v>
      </c>
      <c r="C302" s="186">
        <f>IF(ISERROR(VLOOKUP($A302,'全入力（様式2-4）'!$G$17:$BY$1200,C$1,FALSE)),"",VLOOKUP($A302,'全入力（様式2-4）'!$G$17:$BY$1200,C$1,FALSE))</f>
        <v>0</v>
      </c>
      <c r="D302" s="186">
        <f>IF(ISERROR(VLOOKUP($A302,'全入力（様式2-4）'!$G$17:$BY$1200,D$1,FALSE)),"",VLOOKUP($A302,'全入力（様式2-4）'!$G$17:$BY$1200,D$1,FALSE))</f>
        <v>0</v>
      </c>
      <c r="E302" s="186">
        <f>IF(ISERROR(VLOOKUP($A302,'全入力（様式2-4）'!$G$17:$BY$1200,E$1,FALSE)),"",VLOOKUP($A302,'全入力（様式2-4）'!$G$17:$BY$1200,E$1,FALSE))</f>
        <v>0</v>
      </c>
      <c r="F302" s="186">
        <f>IF(ISERROR(VLOOKUP($A302,'全入力（様式2-4）'!$G$17:$BY$1200,F$1,FALSE)),"",VLOOKUP($A302,'全入力（様式2-4）'!$G$17:$BY$1200,F$1,FALSE))</f>
        <v>0</v>
      </c>
      <c r="G302" s="187" t="str">
        <f>'全入力（様式2-4）'!$P$5&amp;'全入力（様式2-4）'!$R$5&amp;$D302</f>
        <v>0</v>
      </c>
      <c r="H302" s="188" t="str">
        <f t="shared" si="331"/>
        <v/>
      </c>
      <c r="I302" s="189">
        <f>IF(ISERROR(VLOOKUP($A302,'全入力（様式2-4）'!$G$17:$BY$1200,I$1,FALSE)),"",VLOOKUP($A302,'全入力（様式2-4）'!$G$17:$BY$1200,I$1,FALSE))</f>
        <v>0</v>
      </c>
      <c r="J302" s="189" t="str">
        <f>IF(ISERROR(VLOOKUP($A302,'全入力（様式2-4）'!$G$17:$BY$1200,J$1,FALSE)),"",VLOOKUP($A302,'全入力（様式2-4）'!$G$17:$BY$1200,J$1,FALSE))</f>
        <v/>
      </c>
      <c r="K302" s="189">
        <f>IF(ISERROR(VLOOKUP($A302,'全入力（様式2-4）'!$G$17:$BY$1200,K$1,FALSE)),"",VLOOKUP($A302,'全入力（様式2-4）'!$G$17:$BY$1200,K$1,FALSE))</f>
        <v>0</v>
      </c>
      <c r="L302" s="189" t="str">
        <f>IF(ISERROR(VLOOKUP($A302,'全入力（様式2-4）'!$G$17:$BY$1200,L$1,FALSE)),"",VLOOKUP($A302,'全入力（様式2-4）'!$G$17:$BY$1200,L$1,FALSE))</f>
        <v/>
      </c>
      <c r="M302" s="190">
        <f>IF(ISERROR(VLOOKUP($A302,'全入力（様式2-4）'!$G$17:$BY$1200,M$1,FALSE)),"",VLOOKUP($A302,'全入力（様式2-4）'!$G$17:$BY$1200,M$1,FALSE))</f>
        <v>0</v>
      </c>
      <c r="N302" s="190" t="str">
        <f>IF(ISERROR(VLOOKUP($A302,'全入力（様式2-4）'!$G$17:$BY$1200,N$1,FALSE)),"",VLOOKUP($A302,'全入力（様式2-4）'!$G$17:$BY$1200,N$1,FALSE))</f>
        <v/>
      </c>
      <c r="O302" s="190">
        <f>IF(ISERROR(VLOOKUP($A302,'全入力（様式2-4）'!$G$17:$BY$1200,O$1,FALSE)),"",VLOOKUP($A302,'全入力（様式2-4）'!$G$17:$BY$1200,O$1,FALSE))</f>
        <v>0</v>
      </c>
      <c r="P302" s="190" t="str">
        <f>IF(ISERROR(VLOOKUP($A302,'全入力（様式2-4）'!$G$17:$BY$1200,P$1,FALSE)),"",VLOOKUP($A302,'全入力（様式2-4）'!$G$17:$BY$1200,P$1,FALSE))</f>
        <v/>
      </c>
      <c r="Q302" s="191">
        <f>IF(ISERROR(VLOOKUP($A302,'全入力（様式2-4）'!$G$17:$BY$1200,Q$1,FALSE)),"",VLOOKUP($A302,'全入力（様式2-4）'!$G$17:$BY$1200,Q$1,FALSE))</f>
        <v>0</v>
      </c>
      <c r="R302" s="192">
        <f>IF(ISERROR(VLOOKUP($A302,'全入力（様式2-4）'!$G$17:$BY$1200,R$1,FALSE)),"",VLOOKUP($A302,'全入力（様式2-4）'!$G$17:$BY$1200,R$1,FALSE))</f>
        <v>0</v>
      </c>
      <c r="S302" s="192" t="str">
        <f>IF(ISERROR(VLOOKUP($A302,'全入力（様式2-4）'!$G$17:$BY$1200,S$1,FALSE)),"",VLOOKUP($A302,'全入力（様式2-4）'!$G$17:$BY$1200,S$1,FALSE))</f>
        <v/>
      </c>
      <c r="T302" s="192"/>
      <c r="U302" s="192"/>
      <c r="V302" s="192"/>
      <c r="W302" s="192"/>
      <c r="X302" s="192"/>
      <c r="Y302" s="192"/>
      <c r="Z302" s="189">
        <f>IF(ISERROR(VLOOKUP($A302,'全入力（様式2-4）'!$G$17:$BY$1200,Z$1,FALSE)),"",VLOOKUP($A302,'全入力（様式2-4）'!$G$17:$BY$1200,Z$1,FALSE))</f>
        <v>0</v>
      </c>
      <c r="AA302" s="189">
        <f>IF(ISERROR(VLOOKUP($A302,'全入力（様式2-4）'!$G$17:$BY$1200,AA$1,FALSE)),"",VLOOKUP($A302,'全入力（様式2-4）'!$G$17:$BY$1200,AA$1,FALSE))</f>
        <v>0</v>
      </c>
      <c r="AB302" s="189">
        <f>IF(ISERROR(VLOOKUP($A302,'全入力（様式2-4）'!$G$17:$BY$1200,AB$1,FALSE)),"",VLOOKUP($A302,'全入力（様式2-4）'!$G$17:$BY$1200,AB$1,FALSE))</f>
        <v>0</v>
      </c>
      <c r="AC302" s="189">
        <f>IF(ISERROR(VLOOKUP($A302,'全入力（様式2-4）'!$G$17:$BY$1200,AC$1,FALSE)),"",VLOOKUP($A302,'全入力（様式2-4）'!$G$17:$BY$1200,AC$1,FALSE))</f>
        <v>0</v>
      </c>
      <c r="AD302" s="202">
        <f>IF(ISERROR(VLOOKUP($A302,'全入力（様式2-4）'!$G$17:$BY$1200,AD$1,FALSE)),"",VLOOKUP($A302,'全入力（様式2-4）'!$G$17:$BY$1200,AD$1,FALSE))</f>
        <v>0</v>
      </c>
      <c r="AE302" s="190"/>
      <c r="AF302" s="190"/>
      <c r="AG302" s="190"/>
      <c r="AH302" s="319" t="str">
        <f t="shared" si="332"/>
        <v>00</v>
      </c>
      <c r="AI302" s="193" t="str">
        <f>IF(ISERROR(VLOOKUP($G302&amp;AI$8,参照!$P$4:$U$500,5,FALSE)),"",VLOOKUP($G302&amp;AI$8,参照!$P$4:$U$500,5,FALSE))</f>
        <v/>
      </c>
      <c r="AJ302" s="193" t="str">
        <f>IF(ISERROR(VLOOKUP($G302&amp;AJ$8,参照!$P$4:$U$500,5,FALSE)),"",VLOOKUP($G302&amp;AJ$8,参照!$P$4:$U$500,5,FALSE))</f>
        <v/>
      </c>
      <c r="AK302" s="188">
        <v>31</v>
      </c>
      <c r="AL302" s="188">
        <v>85</v>
      </c>
      <c r="AM302" s="37"/>
      <c r="AN302" s="74">
        <f>IF(ISERROR(VLOOKUP($A302,'全入力（様式2-4）'!$G$17:$BY$1200,AN$1,FALSE)),"",VLOOKUP($A302,'全入力（様式2-4）'!$G$17:$BY$1200,AN$1,FALSE))</f>
        <v>0</v>
      </c>
      <c r="AO302" s="79">
        <f>IF(ISERROR(VLOOKUP($A302,'全入力（様式2-4）'!$G$17:$BY$1200,AO$1,FALSE)),"",VLOOKUP($A302,'全入力（様式2-4）'!$G$17:$BY$1200,AO$1,FALSE))</f>
        <v>0</v>
      </c>
      <c r="AP302" s="48">
        <f>IF(ISERROR(VLOOKUP($A302,'全入力（様式2-4）'!$G$17:$BY$1200,AP$1,FALSE)),"",VLOOKUP($A302,'全入力（様式2-4）'!$G$17:$BY$1200,AP$1,FALSE))</f>
        <v>0</v>
      </c>
      <c r="AQ302" s="64" t="str">
        <f>IF(ISERROR(VLOOKUP($G302,参照!$U$4:$W$102,3,FALSE)),"",VLOOKUP($G302,参照!$U$4:$W$102,3,FALSE))</f>
        <v/>
      </c>
      <c r="AR302" s="378" t="str">
        <f t="shared" ref="AR302" si="373">IF($AN302&lt;&gt;0,1/3,"")</f>
        <v/>
      </c>
      <c r="AS302" s="49" t="str">
        <f t="shared" si="334"/>
        <v/>
      </c>
      <c r="AT302" s="49" t="str">
        <f t="shared" si="335"/>
        <v/>
      </c>
      <c r="AU302" s="49" t="str">
        <f t="shared" si="336"/>
        <v/>
      </c>
      <c r="AV302" s="49" t="str">
        <f t="shared" si="337"/>
        <v/>
      </c>
      <c r="AW302" s="49" t="str">
        <f t="shared" si="329"/>
        <v/>
      </c>
      <c r="AX302" s="50">
        <f t="array" ref="AX302">SUM(IF('全入力（様式2-4）'!$G$17:$G$1200=$A302,IF('全入力（様式2-4）'!$AD$14:$AF$14=$AR302,'全入力（様式2-4）'!$AD$17:$AF$1200)))</f>
        <v>0</v>
      </c>
      <c r="AY302" s="51" t="str">
        <f t="shared" si="338"/>
        <v/>
      </c>
      <c r="AZ302" s="1891"/>
      <c r="BA302" s="50">
        <f t="shared" si="339"/>
        <v>0</v>
      </c>
      <c r="BB302" s="51" t="str">
        <f t="shared" si="340"/>
        <v/>
      </c>
      <c r="BC302" s="50">
        <f t="array" ref="BC302">SUM(IF('全入力（様式2-4）'!$G$17:$G$1200=$A302,IF('全入力（様式2-4）'!$AW$14:$AY$14=$AR302,'全入力（様式2-4）'!$AW$17:$AY$1200)))</f>
        <v>0</v>
      </c>
      <c r="BD302" s="51" t="str">
        <f t="shared" si="341"/>
        <v/>
      </c>
      <c r="BE302" s="151" t="str">
        <f t="shared" si="342"/>
        <v/>
      </c>
      <c r="BF302" s="1891"/>
      <c r="BG302" s="50"/>
      <c r="BH302" s="51"/>
      <c r="BI302" s="51"/>
      <c r="BJ302" s="145"/>
      <c r="BK302" s="1891"/>
    </row>
    <row r="303" spans="1:63" s="18" customFormat="1" ht="14.25" customHeight="1">
      <c r="A303" s="941">
        <f>A300+1</f>
        <v>98</v>
      </c>
      <c r="B303" s="178">
        <f>'全入力（様式2-4）'!$I$6</f>
        <v>0</v>
      </c>
      <c r="C303" s="177">
        <f>IF(ISERROR(VLOOKUP($A303,'全入力（様式2-4）'!$G$17:$BY$1200,C$1,FALSE)),"",VLOOKUP($A303,'全入力（様式2-4）'!$G$17:$BY$1200,C$1,FALSE))</f>
        <v>0</v>
      </c>
      <c r="D303" s="177">
        <f>IF(ISERROR(VLOOKUP($A303,'全入力（様式2-4）'!$G$17:$BY$1200,D$1,FALSE)),"",VLOOKUP($A303,'全入力（様式2-4）'!$G$17:$BY$1200,D$1,FALSE))</f>
        <v>0</v>
      </c>
      <c r="E303" s="177">
        <f>IF(ISERROR(VLOOKUP($A303,'全入力（様式2-4）'!$G$17:$BY$1200,E$1,FALSE)),"",VLOOKUP($A303,'全入力（様式2-4）'!$G$17:$BY$1200,E$1,FALSE))</f>
        <v>0</v>
      </c>
      <c r="F303" s="177">
        <f>IF(ISERROR(VLOOKUP($A303,'全入力（様式2-4）'!$G$17:$BY$1200,F$1,FALSE)),"",VLOOKUP($A303,'全入力（様式2-4）'!$G$17:$BY$1200,F$1,FALSE))</f>
        <v>0</v>
      </c>
      <c r="G303" s="179" t="str">
        <f>'全入力（様式2-4）'!$P$5&amp;'全入力（様式2-4）'!$R$5&amp;$D303</f>
        <v>0</v>
      </c>
      <c r="H303" s="180" t="str">
        <f t="shared" si="331"/>
        <v/>
      </c>
      <c r="I303" s="181">
        <f>IF(ISERROR(VLOOKUP($A303,'全入力（様式2-4）'!$G$17:$BY$1200,I$1,FALSE)),"",VLOOKUP($A303,'全入力（様式2-4）'!$G$17:$BY$1200,I$1,FALSE))</f>
        <v>0</v>
      </c>
      <c r="J303" s="181" t="str">
        <f>IF(ISERROR(VLOOKUP($A303,'全入力（様式2-4）'!$G$17:$BY$1200,J$1,FALSE)),"",VLOOKUP($A303,'全入力（様式2-4）'!$G$17:$BY$1200,J$1,FALSE))</f>
        <v/>
      </c>
      <c r="K303" s="181">
        <f>IF(ISERROR(VLOOKUP($A303,'全入力（様式2-4）'!$G$17:$BY$1200,K$1,FALSE)),"",VLOOKUP($A303,'全入力（様式2-4）'!$G$17:$BY$1200,K$1,FALSE))</f>
        <v>0</v>
      </c>
      <c r="L303" s="181" t="str">
        <f>IF(ISERROR(VLOOKUP($A303,'全入力（様式2-4）'!$G$17:$BY$1200,L$1,FALSE)),"",VLOOKUP($A303,'全入力（様式2-4）'!$G$17:$BY$1200,L$1,FALSE))</f>
        <v/>
      </c>
      <c r="M303" s="182">
        <f>IF(ISERROR(VLOOKUP($A303,'全入力（様式2-4）'!$G$17:$BY$1200,M$1,FALSE)),"",VLOOKUP($A303,'全入力（様式2-4）'!$G$17:$BY$1200,M$1,FALSE))</f>
        <v>0</v>
      </c>
      <c r="N303" s="182" t="str">
        <f>IF(ISERROR(VLOOKUP($A303,'全入力（様式2-4）'!$G$17:$BY$1200,N$1,FALSE)),"",VLOOKUP($A303,'全入力（様式2-4）'!$G$17:$BY$1200,N$1,FALSE))</f>
        <v/>
      </c>
      <c r="O303" s="182">
        <f>IF(ISERROR(VLOOKUP($A303,'全入力（様式2-4）'!$G$17:$BY$1200,O$1,FALSE)),"",VLOOKUP($A303,'全入力（様式2-4）'!$G$17:$BY$1200,O$1,FALSE))</f>
        <v>0</v>
      </c>
      <c r="P303" s="182" t="str">
        <f>IF(ISERROR(VLOOKUP($A303,'全入力（様式2-4）'!$G$17:$BY$1200,P$1,FALSE)),"",VLOOKUP($A303,'全入力（様式2-4）'!$G$17:$BY$1200,P$1,FALSE))</f>
        <v/>
      </c>
      <c r="Q303" s="183">
        <f>IF(ISERROR(VLOOKUP($A303,'全入力（様式2-4）'!$G$17:$BY$1200,Q$1,FALSE)),"",VLOOKUP($A303,'全入力（様式2-4）'!$G$17:$BY$1200,Q$1,FALSE))</f>
        <v>0</v>
      </c>
      <c r="R303" s="184">
        <f>IF(ISERROR(VLOOKUP($A303,'全入力（様式2-4）'!$G$17:$BY$1200,R$1,FALSE)),"",VLOOKUP($A303,'全入力（様式2-4）'!$G$17:$BY$1200,R$1,FALSE))</f>
        <v>0</v>
      </c>
      <c r="S303" s="184" t="str">
        <f>IF(ISERROR(VLOOKUP($A303,'全入力（様式2-4）'!$G$17:$BY$1200,S$1,FALSE)),"",VLOOKUP($A303,'全入力（様式2-4）'!$G$17:$BY$1200,S$1,FALSE))</f>
        <v/>
      </c>
      <c r="T303" s="184"/>
      <c r="U303" s="184"/>
      <c r="V303" s="537"/>
      <c r="W303" s="537"/>
      <c r="X303" s="537"/>
      <c r="Y303" s="537"/>
      <c r="Z303" s="181">
        <f>IF(ISERROR(VLOOKUP($A303,'全入力（様式2-4）'!$G$17:$BY$1200,Z$1,FALSE)),"",VLOOKUP($A303,'全入力（様式2-4）'!$G$17:$BY$1200,Z$1,FALSE))</f>
        <v>0</v>
      </c>
      <c r="AA303" s="181">
        <f>IF(ISERROR(VLOOKUP($A303,'全入力（様式2-4）'!$G$17:$BY$1200,AA$1,FALSE)),"",VLOOKUP($A303,'全入力（様式2-4）'!$G$17:$BY$1200,AA$1,FALSE))</f>
        <v>0</v>
      </c>
      <c r="AB303" s="181">
        <f>IF(ISERROR(VLOOKUP($A303,'全入力（様式2-4）'!$G$17:$BY$1200,AB$1,FALSE)),"",VLOOKUP($A303,'全入力（様式2-4）'!$G$17:$BY$1200,AB$1,FALSE))</f>
        <v>0</v>
      </c>
      <c r="AC303" s="181">
        <f>IF(ISERROR(VLOOKUP($A303,'全入力（様式2-4）'!$G$17:$BY$1200,AC$1,FALSE)),"",VLOOKUP($A303,'全入力（様式2-4）'!$G$17:$BY$1200,AC$1,FALSE))</f>
        <v>0</v>
      </c>
      <c r="AD303" s="201">
        <f>IF(ISERROR(VLOOKUP($A303,'全入力（様式2-4）'!$G$17:$BY$1200,AD$1,FALSE)),"",VLOOKUP($A303,'全入力（様式2-4）'!$G$17:$BY$1200,AD$1,FALSE))</f>
        <v>0</v>
      </c>
      <c r="AE303" s="182"/>
      <c r="AF303" s="182"/>
      <c r="AG303" s="182"/>
      <c r="AH303" s="318" t="str">
        <f t="shared" si="332"/>
        <v>00</v>
      </c>
      <c r="AI303" s="185" t="str">
        <f>IF(ISERROR(VLOOKUP($G303&amp;AI$8,参照!$P$4:$U$500,5,FALSE)),"",VLOOKUP($G303&amp;AI$8,参照!$P$4:$U$500,5,FALSE))</f>
        <v/>
      </c>
      <c r="AJ303" s="185" t="str">
        <f>IF(ISERROR(VLOOKUP($G303&amp;AJ$8,参照!$P$4:$U$500,5,FALSE)),"",VLOOKUP($G303&amp;AJ$8,参照!$P$4:$U$500,5,FALSE))</f>
        <v/>
      </c>
      <c r="AK303" s="180">
        <v>27</v>
      </c>
      <c r="AL303" s="180">
        <v>83</v>
      </c>
      <c r="AM303" s="37"/>
      <c r="AN303" s="76">
        <f>IF(ISERROR(VLOOKUP($A303,'全入力（様式2-4）'!$G$17:$BY$1200,AN$1,FALSE)),"",VLOOKUP($A303,'全入力（様式2-4）'!$G$17:$BY$1200,AN$1,FALSE))</f>
        <v>0</v>
      </c>
      <c r="AO303" s="77">
        <f>IF(ISERROR(VLOOKUP($A303,'全入力（様式2-4）'!$G$17:$BY$1200,AO$1,FALSE)),"",VLOOKUP($A303,'全入力（様式2-4）'!$G$17:$BY$1200,AO$1,FALSE))</f>
        <v>0</v>
      </c>
      <c r="AP303" s="52">
        <f>IF(ISERROR(VLOOKUP($A303,'全入力（様式2-4）'!$G$17:$BY$1200,AP$1,FALSE)),"",VLOOKUP($A303,'全入力（様式2-4）'!$G$17:$BY$1200,AP$1,FALSE))</f>
        <v>0</v>
      </c>
      <c r="AQ303" s="84" t="str">
        <f>IF(ISERROR(VLOOKUP($G303,参照!$U$4:$W$102,3,FALSE)),"",VLOOKUP($G303,参照!$U$4:$W$102,3,FALSE))</f>
        <v/>
      </c>
      <c r="AR303" s="376" t="str">
        <f t="shared" ref="AR303" si="374">IF($AN303&lt;&gt;0,"満額","")</f>
        <v/>
      </c>
      <c r="AS303" s="53" t="str">
        <f t="shared" si="334"/>
        <v/>
      </c>
      <c r="AT303" s="53" t="str">
        <f t="shared" si="335"/>
        <v/>
      </c>
      <c r="AU303" s="53" t="str">
        <f t="shared" si="336"/>
        <v/>
      </c>
      <c r="AV303" s="53" t="str">
        <f t="shared" si="337"/>
        <v/>
      </c>
      <c r="AW303" s="53" t="str">
        <f t="shared" si="329"/>
        <v/>
      </c>
      <c r="AX303" s="54">
        <f t="array" ref="AX303">SUM(IF('全入力（様式2-4）'!$G$17:$G$1200=$A303,IF('全入力（様式2-4）'!$AD$14:$AF$14=$AR303,'全入力（様式2-4）'!$AD$17:$AF$1200)))</f>
        <v>0</v>
      </c>
      <c r="AY303" s="55" t="str">
        <f t="shared" si="338"/>
        <v/>
      </c>
      <c r="AZ303" s="1889">
        <f>IF(ISERROR(VLOOKUP($A303,'全入力（様式2-4）'!$G$17:$BY$1200,AZ$1,FALSE)),"",VLOOKUP($A303,'全入力（様式2-4）'!$G$17:$BY$1200,AZ$1,FALSE))</f>
        <v>0</v>
      </c>
      <c r="BA303" s="54">
        <f t="shared" si="339"/>
        <v>0</v>
      </c>
      <c r="BB303" s="55" t="str">
        <f t="shared" si="340"/>
        <v/>
      </c>
      <c r="BC303" s="54">
        <f t="array" ref="BC303">SUM(IF('全入力（様式2-4）'!$G$17:$G$1200=$A303,IF('全入力（様式2-4）'!$AW$14:$AY$14=$AR303,'全入力（様式2-4）'!$AW$17:$AY$1200)))</f>
        <v>0</v>
      </c>
      <c r="BD303" s="55" t="str">
        <f t="shared" si="341"/>
        <v/>
      </c>
      <c r="BE303" s="152" t="str">
        <f t="shared" si="342"/>
        <v/>
      </c>
      <c r="BF303" s="1889">
        <f>IF(ISERROR(VLOOKUP($A303,'全入力（様式2-4）'!$G$17:$BY$1200,BF$1,FALSE)),"",VLOOKUP($A303,'全入力（様式2-4）'!$G$17:$BY$1200,BF$1,FALSE))</f>
        <v>0</v>
      </c>
      <c r="BG303" s="54"/>
      <c r="BH303" s="55"/>
      <c r="BI303" s="55"/>
      <c r="BJ303" s="146"/>
      <c r="BK303" s="1889"/>
    </row>
    <row r="304" spans="1:63" s="18" customFormat="1" ht="14.25" customHeight="1">
      <c r="A304" s="940">
        <f t="shared" ref="A304:A367" si="375">A301+1</f>
        <v>98</v>
      </c>
      <c r="B304" s="1">
        <f>'全入力（様式2-4）'!$I$6</f>
        <v>0</v>
      </c>
      <c r="C304" s="35">
        <f>IF(ISERROR(VLOOKUP($A304,'全入力（様式2-4）'!$G$17:$BY$1200,C$1,FALSE)),"",VLOOKUP($A304,'全入力（様式2-4）'!$G$17:$BY$1200,C$1,FALSE))</f>
        <v>0</v>
      </c>
      <c r="D304" s="35">
        <f>IF(ISERROR(VLOOKUP($A304,'全入力（様式2-4）'!$G$17:$BY$1200,D$1,FALSE)),"",VLOOKUP($A304,'全入力（様式2-4）'!$G$17:$BY$1200,D$1,FALSE))</f>
        <v>0</v>
      </c>
      <c r="E304" s="35">
        <f>IF(ISERROR(VLOOKUP($A304,'全入力（様式2-4）'!$G$17:$BY$1200,E$1,FALSE)),"",VLOOKUP($A304,'全入力（様式2-4）'!$G$17:$BY$1200,E$1,FALSE))</f>
        <v>0</v>
      </c>
      <c r="F304" s="35">
        <f>IF(ISERROR(VLOOKUP($A304,'全入力（様式2-4）'!$G$17:$BY$1200,F$1,FALSE)),"",VLOOKUP($A304,'全入力（様式2-4）'!$G$17:$BY$1200,F$1,FALSE))</f>
        <v>0</v>
      </c>
      <c r="G304" s="36" t="str">
        <f>'全入力（様式2-4）'!$P$5&amp;'全入力（様式2-4）'!$R$5&amp;$D304</f>
        <v>0</v>
      </c>
      <c r="H304" s="37" t="str">
        <f t="shared" si="331"/>
        <v/>
      </c>
      <c r="I304" s="38">
        <f>IF(ISERROR(VLOOKUP($A304,'全入力（様式2-4）'!$G$17:$BY$1200,I$1,FALSE)),"",VLOOKUP($A304,'全入力（様式2-4）'!$G$17:$BY$1200,I$1,FALSE))</f>
        <v>0</v>
      </c>
      <c r="J304" s="38" t="str">
        <f>IF(ISERROR(VLOOKUP($A304,'全入力（様式2-4）'!$G$17:$BY$1200,J$1,FALSE)),"",VLOOKUP($A304,'全入力（様式2-4）'!$G$17:$BY$1200,J$1,FALSE))</f>
        <v/>
      </c>
      <c r="K304" s="38">
        <f>IF(ISERROR(VLOOKUP($A304,'全入力（様式2-4）'!$G$17:$BY$1200,K$1,FALSE)),"",VLOOKUP($A304,'全入力（様式2-4）'!$G$17:$BY$1200,K$1,FALSE))</f>
        <v>0</v>
      </c>
      <c r="L304" s="38" t="str">
        <f>IF(ISERROR(VLOOKUP($A304,'全入力（様式2-4）'!$G$17:$BY$1200,L$1,FALSE)),"",VLOOKUP($A304,'全入力（様式2-4）'!$G$17:$BY$1200,L$1,FALSE))</f>
        <v/>
      </c>
      <c r="M304" s="112">
        <f>IF(ISERROR(VLOOKUP($A304,'全入力（様式2-4）'!$G$17:$BY$1200,M$1,FALSE)),"",VLOOKUP($A304,'全入力（様式2-4）'!$G$17:$BY$1200,M$1,FALSE))</f>
        <v>0</v>
      </c>
      <c r="N304" s="112" t="str">
        <f>IF(ISERROR(VLOOKUP($A304,'全入力（様式2-4）'!$G$17:$BY$1200,N$1,FALSE)),"",VLOOKUP($A304,'全入力（様式2-4）'!$G$17:$BY$1200,N$1,FALSE))</f>
        <v/>
      </c>
      <c r="O304" s="112">
        <f>IF(ISERROR(VLOOKUP($A304,'全入力（様式2-4）'!$G$17:$BY$1200,O$1,FALSE)),"",VLOOKUP($A304,'全入力（様式2-4）'!$G$17:$BY$1200,O$1,FALSE))</f>
        <v>0</v>
      </c>
      <c r="P304" s="112" t="str">
        <f>IF(ISERROR(VLOOKUP($A304,'全入力（様式2-4）'!$G$17:$BY$1200,P$1,FALSE)),"",VLOOKUP($A304,'全入力（様式2-4）'!$G$17:$BY$1200,P$1,FALSE))</f>
        <v/>
      </c>
      <c r="Q304" s="176">
        <f>IF(ISERROR(VLOOKUP($A304,'全入力（様式2-4）'!$G$17:$BY$1200,Q$1,FALSE)),"",VLOOKUP($A304,'全入力（様式2-4）'!$G$17:$BY$1200,Q$1,FALSE))</f>
        <v>0</v>
      </c>
      <c r="R304" s="105">
        <f>IF(ISERROR(VLOOKUP($A304,'全入力（様式2-4）'!$G$17:$BY$1200,R$1,FALSE)),"",VLOOKUP($A304,'全入力（様式2-4）'!$G$17:$BY$1200,R$1,FALSE))</f>
        <v>0</v>
      </c>
      <c r="S304" s="105" t="str">
        <f>IF(ISERROR(VLOOKUP($A304,'全入力（様式2-4）'!$G$17:$BY$1200,S$1,FALSE)),"",VLOOKUP($A304,'全入力（様式2-4）'!$G$17:$BY$1200,S$1,FALSE))</f>
        <v/>
      </c>
      <c r="T304" s="105"/>
      <c r="U304" s="105"/>
      <c r="V304" s="105"/>
      <c r="W304" s="105"/>
      <c r="X304" s="105"/>
      <c r="Y304" s="105"/>
      <c r="Z304" s="38">
        <f>IF(ISERROR(VLOOKUP($A304,'全入力（様式2-4）'!$G$17:$BY$1200,Z$1,FALSE)),"",VLOOKUP($A304,'全入力（様式2-4）'!$G$17:$BY$1200,Z$1,FALSE))</f>
        <v>0</v>
      </c>
      <c r="AA304" s="38">
        <f>IF(ISERROR(VLOOKUP($A304,'全入力（様式2-4）'!$G$17:$BY$1200,AA$1,FALSE)),"",VLOOKUP($A304,'全入力（様式2-4）'!$G$17:$BY$1200,AA$1,FALSE))</f>
        <v>0</v>
      </c>
      <c r="AB304" s="38">
        <f>IF(ISERROR(VLOOKUP($A304,'全入力（様式2-4）'!$G$17:$BY$1200,AB$1,FALSE)),"",VLOOKUP($A304,'全入力（様式2-4）'!$G$17:$BY$1200,AB$1,FALSE))</f>
        <v>0</v>
      </c>
      <c r="AC304" s="38">
        <f>IF(ISERROR(VLOOKUP($A304,'全入力（様式2-4）'!$G$17:$BY$1200,AC$1,FALSE)),"",VLOOKUP($A304,'全入力（様式2-4）'!$G$17:$BY$1200,AC$1,FALSE))</f>
        <v>0</v>
      </c>
      <c r="AD304" s="200">
        <f>IF(ISERROR(VLOOKUP($A304,'全入力（様式2-4）'!$G$17:$BY$1200,AD$1,FALSE)),"",VLOOKUP($A304,'全入力（様式2-4）'!$G$17:$BY$1200,AD$1,FALSE))</f>
        <v>0</v>
      </c>
      <c r="AE304" s="112"/>
      <c r="AF304" s="112"/>
      <c r="AG304" s="112"/>
      <c r="AH304" s="317" t="str">
        <f t="shared" si="332"/>
        <v>00</v>
      </c>
      <c r="AI304" s="39" t="str">
        <f>IF(ISERROR(VLOOKUP($G304&amp;AI$8,参照!$P$4:$U$500,5,FALSE)),"",VLOOKUP($G304&amp;AI$8,参照!$P$4:$U$500,5,FALSE))</f>
        <v/>
      </c>
      <c r="AJ304" s="39" t="str">
        <f>IF(ISERROR(VLOOKUP($G304&amp;AJ$8,参照!$P$4:$U$500,5,FALSE)),"",VLOOKUP($G304&amp;AJ$8,参照!$P$4:$U$500,5,FALSE))</f>
        <v/>
      </c>
      <c r="AK304" s="37">
        <v>29</v>
      </c>
      <c r="AL304" s="37">
        <v>84</v>
      </c>
      <c r="AM304" s="37"/>
      <c r="AN304" s="72">
        <f>IF(ISERROR(VLOOKUP($A304,'全入力（様式2-4）'!$G$17:$BY$1200,AN$1,FALSE)),"",VLOOKUP($A304,'全入力（様式2-4）'!$G$17:$BY$1200,AN$1,FALSE))</f>
        <v>0</v>
      </c>
      <c r="AO304" s="78">
        <f>IF(ISERROR(VLOOKUP($A304,'全入力（様式2-4）'!$G$17:$BY$1200,AO$1,FALSE)),"",VLOOKUP($A304,'全入力（様式2-4）'!$G$17:$BY$1200,AO$1,FALSE))</f>
        <v>0</v>
      </c>
      <c r="AP304" s="44">
        <f>IF(ISERROR(VLOOKUP($A304,'全入力（様式2-4）'!$G$17:$BY$1200,AP$1,FALSE)),"",VLOOKUP($A304,'全入力（様式2-4）'!$G$17:$BY$1200,AP$1,FALSE))</f>
        <v>0</v>
      </c>
      <c r="AQ304" s="63" t="str">
        <f>IF(ISERROR(VLOOKUP($G304,参照!$U$4:$W$102,3,FALSE)),"",VLOOKUP($G304,参照!$U$4:$W$102,3,FALSE))</f>
        <v/>
      </c>
      <c r="AR304" s="377" t="str">
        <f t="shared" ref="AR304" si="376">IF($AN304&lt;&gt;0,2/3,"")</f>
        <v/>
      </c>
      <c r="AS304" s="45" t="str">
        <f t="shared" si="334"/>
        <v/>
      </c>
      <c r="AT304" s="45" t="str">
        <f t="shared" si="335"/>
        <v/>
      </c>
      <c r="AU304" s="45" t="str">
        <f t="shared" si="336"/>
        <v/>
      </c>
      <c r="AV304" s="45" t="str">
        <f t="shared" si="337"/>
        <v/>
      </c>
      <c r="AW304" s="45" t="str">
        <f t="shared" si="329"/>
        <v/>
      </c>
      <c r="AX304" s="46">
        <f t="array" ref="AX304">SUM(IF('全入力（様式2-4）'!$G$17:$G$1200=$A304,IF('全入力（様式2-4）'!$AD$14:$AF$14=$AR304,'全入力（様式2-4）'!$AD$17:$AF$1200)))</f>
        <v>0</v>
      </c>
      <c r="AY304" s="47" t="str">
        <f t="shared" si="338"/>
        <v/>
      </c>
      <c r="AZ304" s="1890"/>
      <c r="BA304" s="46">
        <f t="shared" si="339"/>
        <v>0</v>
      </c>
      <c r="BB304" s="47" t="str">
        <f t="shared" si="340"/>
        <v/>
      </c>
      <c r="BC304" s="46">
        <f t="array" ref="BC304">SUM(IF('全入力（様式2-4）'!$G$17:$G$1200=$A304,IF('全入力（様式2-4）'!$AW$14:$AY$14=$AR304,'全入力（様式2-4）'!$AW$17:$AY$1200)))</f>
        <v>0</v>
      </c>
      <c r="BD304" s="47" t="str">
        <f t="shared" si="341"/>
        <v/>
      </c>
      <c r="BE304" s="150" t="str">
        <f t="shared" si="342"/>
        <v/>
      </c>
      <c r="BF304" s="1890"/>
      <c r="BG304" s="46"/>
      <c r="BH304" s="47"/>
      <c r="BI304" s="47"/>
      <c r="BJ304" s="144"/>
      <c r="BK304" s="1890"/>
    </row>
    <row r="305" spans="1:63" s="18" customFormat="1" ht="14.25" customHeight="1" thickBot="1">
      <c r="A305" s="942">
        <f t="shared" si="375"/>
        <v>98</v>
      </c>
      <c r="B305" s="7">
        <f>'全入力（様式2-4）'!$I$6</f>
        <v>0</v>
      </c>
      <c r="C305" s="186">
        <f>IF(ISERROR(VLOOKUP($A305,'全入力（様式2-4）'!$G$17:$BY$1200,C$1,FALSE)),"",VLOOKUP($A305,'全入力（様式2-4）'!$G$17:$BY$1200,C$1,FALSE))</f>
        <v>0</v>
      </c>
      <c r="D305" s="186">
        <f>IF(ISERROR(VLOOKUP($A305,'全入力（様式2-4）'!$G$17:$BY$1200,D$1,FALSE)),"",VLOOKUP($A305,'全入力（様式2-4）'!$G$17:$BY$1200,D$1,FALSE))</f>
        <v>0</v>
      </c>
      <c r="E305" s="186">
        <f>IF(ISERROR(VLOOKUP($A305,'全入力（様式2-4）'!$G$17:$BY$1200,E$1,FALSE)),"",VLOOKUP($A305,'全入力（様式2-4）'!$G$17:$BY$1200,E$1,FALSE))</f>
        <v>0</v>
      </c>
      <c r="F305" s="186">
        <f>IF(ISERROR(VLOOKUP($A305,'全入力（様式2-4）'!$G$17:$BY$1200,F$1,FALSE)),"",VLOOKUP($A305,'全入力（様式2-4）'!$G$17:$BY$1200,F$1,FALSE))</f>
        <v>0</v>
      </c>
      <c r="G305" s="187" t="str">
        <f>'全入力（様式2-4）'!$P$5&amp;'全入力（様式2-4）'!$R$5&amp;$D305</f>
        <v>0</v>
      </c>
      <c r="H305" s="188" t="str">
        <f t="shared" si="331"/>
        <v/>
      </c>
      <c r="I305" s="189">
        <f>IF(ISERROR(VLOOKUP($A305,'全入力（様式2-4）'!$G$17:$BY$1200,I$1,FALSE)),"",VLOOKUP($A305,'全入力（様式2-4）'!$G$17:$BY$1200,I$1,FALSE))</f>
        <v>0</v>
      </c>
      <c r="J305" s="189" t="str">
        <f>IF(ISERROR(VLOOKUP($A305,'全入力（様式2-4）'!$G$17:$BY$1200,J$1,FALSE)),"",VLOOKUP($A305,'全入力（様式2-4）'!$G$17:$BY$1200,J$1,FALSE))</f>
        <v/>
      </c>
      <c r="K305" s="189">
        <f>IF(ISERROR(VLOOKUP($A305,'全入力（様式2-4）'!$G$17:$BY$1200,K$1,FALSE)),"",VLOOKUP($A305,'全入力（様式2-4）'!$G$17:$BY$1200,K$1,FALSE))</f>
        <v>0</v>
      </c>
      <c r="L305" s="189" t="str">
        <f>IF(ISERROR(VLOOKUP($A305,'全入力（様式2-4）'!$G$17:$BY$1200,L$1,FALSE)),"",VLOOKUP($A305,'全入力（様式2-4）'!$G$17:$BY$1200,L$1,FALSE))</f>
        <v/>
      </c>
      <c r="M305" s="190">
        <f>IF(ISERROR(VLOOKUP($A305,'全入力（様式2-4）'!$G$17:$BY$1200,M$1,FALSE)),"",VLOOKUP($A305,'全入力（様式2-4）'!$G$17:$BY$1200,M$1,FALSE))</f>
        <v>0</v>
      </c>
      <c r="N305" s="190" t="str">
        <f>IF(ISERROR(VLOOKUP($A305,'全入力（様式2-4）'!$G$17:$BY$1200,N$1,FALSE)),"",VLOOKUP($A305,'全入力（様式2-4）'!$G$17:$BY$1200,N$1,FALSE))</f>
        <v/>
      </c>
      <c r="O305" s="190">
        <f>IF(ISERROR(VLOOKUP($A305,'全入力（様式2-4）'!$G$17:$BY$1200,O$1,FALSE)),"",VLOOKUP($A305,'全入力（様式2-4）'!$G$17:$BY$1200,O$1,FALSE))</f>
        <v>0</v>
      </c>
      <c r="P305" s="190" t="str">
        <f>IF(ISERROR(VLOOKUP($A305,'全入力（様式2-4）'!$G$17:$BY$1200,P$1,FALSE)),"",VLOOKUP($A305,'全入力（様式2-4）'!$G$17:$BY$1200,P$1,FALSE))</f>
        <v/>
      </c>
      <c r="Q305" s="191">
        <f>IF(ISERROR(VLOOKUP($A305,'全入力（様式2-4）'!$G$17:$BY$1200,Q$1,FALSE)),"",VLOOKUP($A305,'全入力（様式2-4）'!$G$17:$BY$1200,Q$1,FALSE))</f>
        <v>0</v>
      </c>
      <c r="R305" s="192">
        <f>IF(ISERROR(VLOOKUP($A305,'全入力（様式2-4）'!$G$17:$BY$1200,R$1,FALSE)),"",VLOOKUP($A305,'全入力（様式2-4）'!$G$17:$BY$1200,R$1,FALSE))</f>
        <v>0</v>
      </c>
      <c r="S305" s="192" t="str">
        <f>IF(ISERROR(VLOOKUP($A305,'全入力（様式2-4）'!$G$17:$BY$1200,S$1,FALSE)),"",VLOOKUP($A305,'全入力（様式2-4）'!$G$17:$BY$1200,S$1,FALSE))</f>
        <v/>
      </c>
      <c r="T305" s="192"/>
      <c r="U305" s="192"/>
      <c r="V305" s="192"/>
      <c r="W305" s="192"/>
      <c r="X305" s="192"/>
      <c r="Y305" s="192"/>
      <c r="Z305" s="189">
        <f>IF(ISERROR(VLOOKUP($A305,'全入力（様式2-4）'!$G$17:$BY$1200,Z$1,FALSE)),"",VLOOKUP($A305,'全入力（様式2-4）'!$G$17:$BY$1200,Z$1,FALSE))</f>
        <v>0</v>
      </c>
      <c r="AA305" s="189">
        <f>IF(ISERROR(VLOOKUP($A305,'全入力（様式2-4）'!$G$17:$BY$1200,AA$1,FALSE)),"",VLOOKUP($A305,'全入力（様式2-4）'!$G$17:$BY$1200,AA$1,FALSE))</f>
        <v>0</v>
      </c>
      <c r="AB305" s="189">
        <f>IF(ISERROR(VLOOKUP($A305,'全入力（様式2-4）'!$G$17:$BY$1200,AB$1,FALSE)),"",VLOOKUP($A305,'全入力（様式2-4）'!$G$17:$BY$1200,AB$1,FALSE))</f>
        <v>0</v>
      </c>
      <c r="AC305" s="189">
        <f>IF(ISERROR(VLOOKUP($A305,'全入力（様式2-4）'!$G$17:$BY$1200,AC$1,FALSE)),"",VLOOKUP($A305,'全入力（様式2-4）'!$G$17:$BY$1200,AC$1,FALSE))</f>
        <v>0</v>
      </c>
      <c r="AD305" s="202">
        <f>IF(ISERROR(VLOOKUP($A305,'全入力（様式2-4）'!$G$17:$BY$1200,AD$1,FALSE)),"",VLOOKUP($A305,'全入力（様式2-4）'!$G$17:$BY$1200,AD$1,FALSE))</f>
        <v>0</v>
      </c>
      <c r="AE305" s="190"/>
      <c r="AF305" s="190"/>
      <c r="AG305" s="190"/>
      <c r="AH305" s="319" t="str">
        <f t="shared" si="332"/>
        <v>00</v>
      </c>
      <c r="AI305" s="193" t="str">
        <f>IF(ISERROR(VLOOKUP($G305&amp;AI$8,参照!$P$4:$U$500,5,FALSE)),"",VLOOKUP($G305&amp;AI$8,参照!$P$4:$U$500,5,FALSE))</f>
        <v/>
      </c>
      <c r="AJ305" s="193" t="str">
        <f>IF(ISERROR(VLOOKUP($G305&amp;AJ$8,参照!$P$4:$U$500,5,FALSE)),"",VLOOKUP($G305&amp;AJ$8,参照!$P$4:$U$500,5,FALSE))</f>
        <v/>
      </c>
      <c r="AK305" s="188">
        <v>31</v>
      </c>
      <c r="AL305" s="188">
        <v>85</v>
      </c>
      <c r="AM305" s="37"/>
      <c r="AN305" s="74">
        <f>IF(ISERROR(VLOOKUP($A305,'全入力（様式2-4）'!$G$17:$BY$1200,AN$1,FALSE)),"",VLOOKUP($A305,'全入力（様式2-4）'!$G$17:$BY$1200,AN$1,FALSE))</f>
        <v>0</v>
      </c>
      <c r="AO305" s="79">
        <f>IF(ISERROR(VLOOKUP($A305,'全入力（様式2-4）'!$G$17:$BY$1200,AO$1,FALSE)),"",VLOOKUP($A305,'全入力（様式2-4）'!$G$17:$BY$1200,AO$1,FALSE))</f>
        <v>0</v>
      </c>
      <c r="AP305" s="48">
        <f>IF(ISERROR(VLOOKUP($A305,'全入力（様式2-4）'!$G$17:$BY$1200,AP$1,FALSE)),"",VLOOKUP($A305,'全入力（様式2-4）'!$G$17:$BY$1200,AP$1,FALSE))</f>
        <v>0</v>
      </c>
      <c r="AQ305" s="64" t="str">
        <f>IF(ISERROR(VLOOKUP($G305,参照!$U$4:$W$102,3,FALSE)),"",VLOOKUP($G305,参照!$U$4:$W$102,3,FALSE))</f>
        <v/>
      </c>
      <c r="AR305" s="378" t="str">
        <f t="shared" ref="AR305" si="377">IF($AN305&lt;&gt;0,1/3,"")</f>
        <v/>
      </c>
      <c r="AS305" s="49" t="str">
        <f t="shared" si="334"/>
        <v/>
      </c>
      <c r="AT305" s="49" t="str">
        <f t="shared" si="335"/>
        <v/>
      </c>
      <c r="AU305" s="49" t="str">
        <f t="shared" si="336"/>
        <v/>
      </c>
      <c r="AV305" s="49" t="str">
        <f t="shared" si="337"/>
        <v/>
      </c>
      <c r="AW305" s="49" t="str">
        <f t="shared" si="329"/>
        <v/>
      </c>
      <c r="AX305" s="50">
        <f t="array" ref="AX305">SUM(IF('全入力（様式2-4）'!$G$17:$G$1200=$A305,IF('全入力（様式2-4）'!$AD$14:$AF$14=$AR305,'全入力（様式2-4）'!$AD$17:$AF$1200)))</f>
        <v>0</v>
      </c>
      <c r="AY305" s="51" t="str">
        <f t="shared" si="338"/>
        <v/>
      </c>
      <c r="AZ305" s="1891"/>
      <c r="BA305" s="50">
        <f t="shared" si="339"/>
        <v>0</v>
      </c>
      <c r="BB305" s="51" t="str">
        <f t="shared" si="340"/>
        <v/>
      </c>
      <c r="BC305" s="50">
        <f t="array" ref="BC305">SUM(IF('全入力（様式2-4）'!$G$17:$G$1200=$A305,IF('全入力（様式2-4）'!$AW$14:$AY$14=$AR305,'全入力（様式2-4）'!$AW$17:$AY$1200)))</f>
        <v>0</v>
      </c>
      <c r="BD305" s="51" t="str">
        <f t="shared" si="341"/>
        <v/>
      </c>
      <c r="BE305" s="151" t="str">
        <f t="shared" si="342"/>
        <v/>
      </c>
      <c r="BF305" s="1891"/>
      <c r="BG305" s="50"/>
      <c r="BH305" s="51"/>
      <c r="BI305" s="51"/>
      <c r="BJ305" s="145"/>
      <c r="BK305" s="1891"/>
    </row>
    <row r="306" spans="1:63" s="18" customFormat="1" ht="14.25" customHeight="1">
      <c r="A306" s="941">
        <f>A303+1</f>
        <v>99</v>
      </c>
      <c r="B306" s="178">
        <f>'全入力（様式2-4）'!$I$6</f>
        <v>0</v>
      </c>
      <c r="C306" s="177">
        <f>IF(ISERROR(VLOOKUP($A306,'全入力（様式2-4）'!$G$17:$BY$1200,C$1,FALSE)),"",VLOOKUP($A306,'全入力（様式2-4）'!$G$17:$BY$1200,C$1,FALSE))</f>
        <v>0</v>
      </c>
      <c r="D306" s="177">
        <f>IF(ISERROR(VLOOKUP($A306,'全入力（様式2-4）'!$G$17:$BY$1200,D$1,FALSE)),"",VLOOKUP($A306,'全入力（様式2-4）'!$G$17:$BY$1200,D$1,FALSE))</f>
        <v>0</v>
      </c>
      <c r="E306" s="177">
        <f>IF(ISERROR(VLOOKUP($A306,'全入力（様式2-4）'!$G$17:$BY$1200,E$1,FALSE)),"",VLOOKUP($A306,'全入力（様式2-4）'!$G$17:$BY$1200,E$1,FALSE))</f>
        <v>0</v>
      </c>
      <c r="F306" s="177">
        <f>IF(ISERROR(VLOOKUP($A306,'全入力（様式2-4）'!$G$17:$BY$1200,F$1,FALSE)),"",VLOOKUP($A306,'全入力（様式2-4）'!$G$17:$BY$1200,F$1,FALSE))</f>
        <v>0</v>
      </c>
      <c r="G306" s="179" t="str">
        <f>'全入力（様式2-4）'!$P$5&amp;'全入力（様式2-4）'!$R$5&amp;$D306</f>
        <v>0</v>
      </c>
      <c r="H306" s="180" t="str">
        <f t="shared" si="331"/>
        <v/>
      </c>
      <c r="I306" s="181">
        <f>IF(ISERROR(VLOOKUP($A306,'全入力（様式2-4）'!$G$17:$BY$1200,I$1,FALSE)),"",VLOOKUP($A306,'全入力（様式2-4）'!$G$17:$BY$1200,I$1,FALSE))</f>
        <v>0</v>
      </c>
      <c r="J306" s="181" t="str">
        <f>IF(ISERROR(VLOOKUP($A306,'全入力（様式2-4）'!$G$17:$BY$1200,J$1,FALSE)),"",VLOOKUP($A306,'全入力（様式2-4）'!$G$17:$BY$1200,J$1,FALSE))</f>
        <v/>
      </c>
      <c r="K306" s="181">
        <f>IF(ISERROR(VLOOKUP($A306,'全入力（様式2-4）'!$G$17:$BY$1200,K$1,FALSE)),"",VLOOKUP($A306,'全入力（様式2-4）'!$G$17:$BY$1200,K$1,FALSE))</f>
        <v>0</v>
      </c>
      <c r="L306" s="181" t="str">
        <f>IF(ISERROR(VLOOKUP($A306,'全入力（様式2-4）'!$G$17:$BY$1200,L$1,FALSE)),"",VLOOKUP($A306,'全入力（様式2-4）'!$G$17:$BY$1200,L$1,FALSE))</f>
        <v/>
      </c>
      <c r="M306" s="182">
        <f>IF(ISERROR(VLOOKUP($A306,'全入力（様式2-4）'!$G$17:$BY$1200,M$1,FALSE)),"",VLOOKUP($A306,'全入力（様式2-4）'!$G$17:$BY$1200,M$1,FALSE))</f>
        <v>0</v>
      </c>
      <c r="N306" s="182" t="str">
        <f>IF(ISERROR(VLOOKUP($A306,'全入力（様式2-4）'!$G$17:$BY$1200,N$1,FALSE)),"",VLOOKUP($A306,'全入力（様式2-4）'!$G$17:$BY$1200,N$1,FALSE))</f>
        <v/>
      </c>
      <c r="O306" s="182">
        <f>IF(ISERROR(VLOOKUP($A306,'全入力（様式2-4）'!$G$17:$BY$1200,O$1,FALSE)),"",VLOOKUP($A306,'全入力（様式2-4）'!$G$17:$BY$1200,O$1,FALSE))</f>
        <v>0</v>
      </c>
      <c r="P306" s="182" t="str">
        <f>IF(ISERROR(VLOOKUP($A306,'全入力（様式2-4）'!$G$17:$BY$1200,P$1,FALSE)),"",VLOOKUP($A306,'全入力（様式2-4）'!$G$17:$BY$1200,P$1,FALSE))</f>
        <v/>
      </c>
      <c r="Q306" s="183">
        <f>IF(ISERROR(VLOOKUP($A306,'全入力（様式2-4）'!$G$17:$BY$1200,Q$1,FALSE)),"",VLOOKUP($A306,'全入力（様式2-4）'!$G$17:$BY$1200,Q$1,FALSE))</f>
        <v>0</v>
      </c>
      <c r="R306" s="184">
        <f>IF(ISERROR(VLOOKUP($A306,'全入力（様式2-4）'!$G$17:$BY$1200,R$1,FALSE)),"",VLOOKUP($A306,'全入力（様式2-4）'!$G$17:$BY$1200,R$1,FALSE))</f>
        <v>0</v>
      </c>
      <c r="S306" s="184" t="str">
        <f>IF(ISERROR(VLOOKUP($A306,'全入力（様式2-4）'!$G$17:$BY$1200,S$1,FALSE)),"",VLOOKUP($A306,'全入力（様式2-4）'!$G$17:$BY$1200,S$1,FALSE))</f>
        <v/>
      </c>
      <c r="T306" s="184"/>
      <c r="U306" s="184"/>
      <c r="V306" s="537"/>
      <c r="W306" s="537"/>
      <c r="X306" s="537"/>
      <c r="Y306" s="537"/>
      <c r="Z306" s="181">
        <f>IF(ISERROR(VLOOKUP($A306,'全入力（様式2-4）'!$G$17:$BY$1200,Z$1,FALSE)),"",VLOOKUP($A306,'全入力（様式2-4）'!$G$17:$BY$1200,Z$1,FALSE))</f>
        <v>0</v>
      </c>
      <c r="AA306" s="181">
        <f>IF(ISERROR(VLOOKUP($A306,'全入力（様式2-4）'!$G$17:$BY$1200,AA$1,FALSE)),"",VLOOKUP($A306,'全入力（様式2-4）'!$G$17:$BY$1200,AA$1,FALSE))</f>
        <v>0</v>
      </c>
      <c r="AB306" s="181">
        <f>IF(ISERROR(VLOOKUP($A306,'全入力（様式2-4）'!$G$17:$BY$1200,AB$1,FALSE)),"",VLOOKUP($A306,'全入力（様式2-4）'!$G$17:$BY$1200,AB$1,FALSE))</f>
        <v>0</v>
      </c>
      <c r="AC306" s="181">
        <f>IF(ISERROR(VLOOKUP($A306,'全入力（様式2-4）'!$G$17:$BY$1200,AC$1,FALSE)),"",VLOOKUP($A306,'全入力（様式2-4）'!$G$17:$BY$1200,AC$1,FALSE))</f>
        <v>0</v>
      </c>
      <c r="AD306" s="201">
        <f>IF(ISERROR(VLOOKUP($A306,'全入力（様式2-4）'!$G$17:$BY$1200,AD$1,FALSE)),"",VLOOKUP($A306,'全入力（様式2-4）'!$G$17:$BY$1200,AD$1,FALSE))</f>
        <v>0</v>
      </c>
      <c r="AE306" s="182"/>
      <c r="AF306" s="182"/>
      <c r="AG306" s="182"/>
      <c r="AH306" s="318" t="str">
        <f t="shared" si="332"/>
        <v>00</v>
      </c>
      <c r="AI306" s="185" t="str">
        <f>IF(ISERROR(VLOOKUP($G306&amp;AI$8,参照!$P$4:$U$500,5,FALSE)),"",VLOOKUP($G306&amp;AI$8,参照!$P$4:$U$500,5,FALSE))</f>
        <v/>
      </c>
      <c r="AJ306" s="185" t="str">
        <f>IF(ISERROR(VLOOKUP($G306&amp;AJ$8,参照!$P$4:$U$500,5,FALSE)),"",VLOOKUP($G306&amp;AJ$8,参照!$P$4:$U$500,5,FALSE))</f>
        <v/>
      </c>
      <c r="AK306" s="180">
        <v>27</v>
      </c>
      <c r="AL306" s="180">
        <v>83</v>
      </c>
      <c r="AM306" s="37"/>
      <c r="AN306" s="76">
        <f>IF(ISERROR(VLOOKUP($A306,'全入力（様式2-4）'!$G$17:$BY$1200,AN$1,FALSE)),"",VLOOKUP($A306,'全入力（様式2-4）'!$G$17:$BY$1200,AN$1,FALSE))</f>
        <v>0</v>
      </c>
      <c r="AO306" s="77">
        <f>IF(ISERROR(VLOOKUP($A306,'全入力（様式2-4）'!$G$17:$BY$1200,AO$1,FALSE)),"",VLOOKUP($A306,'全入力（様式2-4）'!$G$17:$BY$1200,AO$1,FALSE))</f>
        <v>0</v>
      </c>
      <c r="AP306" s="52">
        <f>IF(ISERROR(VLOOKUP($A306,'全入力（様式2-4）'!$G$17:$BY$1200,AP$1,FALSE)),"",VLOOKUP($A306,'全入力（様式2-4）'!$G$17:$BY$1200,AP$1,FALSE))</f>
        <v>0</v>
      </c>
      <c r="AQ306" s="84" t="str">
        <f>IF(ISERROR(VLOOKUP($G306,参照!$U$4:$W$102,3,FALSE)),"",VLOOKUP($G306,参照!$U$4:$W$102,3,FALSE))</f>
        <v/>
      </c>
      <c r="AR306" s="376" t="str">
        <f t="shared" ref="AR306" si="378">IF($AN306&lt;&gt;0,"満額","")</f>
        <v/>
      </c>
      <c r="AS306" s="53" t="str">
        <f t="shared" si="334"/>
        <v/>
      </c>
      <c r="AT306" s="53" t="str">
        <f t="shared" si="335"/>
        <v/>
      </c>
      <c r="AU306" s="53" t="str">
        <f t="shared" si="336"/>
        <v/>
      </c>
      <c r="AV306" s="53" t="str">
        <f t="shared" si="337"/>
        <v/>
      </c>
      <c r="AW306" s="53" t="str">
        <f t="shared" si="329"/>
        <v/>
      </c>
      <c r="AX306" s="54">
        <f t="array" ref="AX306">SUM(IF('全入力（様式2-4）'!$G$17:$G$1200=$A306,IF('全入力（様式2-4）'!$AD$14:$AF$14=$AR306,'全入力（様式2-4）'!$AD$17:$AF$1200)))</f>
        <v>0</v>
      </c>
      <c r="AY306" s="55" t="str">
        <f t="shared" si="338"/>
        <v/>
      </c>
      <c r="AZ306" s="1889">
        <f>IF(ISERROR(VLOOKUP($A306,'全入力（様式2-4）'!$G$17:$BY$1200,AZ$1,FALSE)),"",VLOOKUP($A306,'全入力（様式2-4）'!$G$17:$BY$1200,AZ$1,FALSE))</f>
        <v>0</v>
      </c>
      <c r="BA306" s="54">
        <f t="shared" si="339"/>
        <v>0</v>
      </c>
      <c r="BB306" s="55" t="str">
        <f t="shared" si="340"/>
        <v/>
      </c>
      <c r="BC306" s="54">
        <f t="array" ref="BC306">SUM(IF('全入力（様式2-4）'!$G$17:$G$1200=$A306,IF('全入力（様式2-4）'!$AW$14:$AY$14=$AR306,'全入力（様式2-4）'!$AW$17:$AY$1200)))</f>
        <v>0</v>
      </c>
      <c r="BD306" s="55" t="str">
        <f t="shared" si="341"/>
        <v/>
      </c>
      <c r="BE306" s="152" t="str">
        <f t="shared" si="342"/>
        <v/>
      </c>
      <c r="BF306" s="1889">
        <f>IF(ISERROR(VLOOKUP($A306,'全入力（様式2-4）'!$G$17:$BY$1200,BF$1,FALSE)),"",VLOOKUP($A306,'全入力（様式2-4）'!$G$17:$BY$1200,BF$1,FALSE))</f>
        <v>0</v>
      </c>
      <c r="BG306" s="54"/>
      <c r="BH306" s="55"/>
      <c r="BI306" s="55"/>
      <c r="BJ306" s="146"/>
      <c r="BK306" s="1889"/>
    </row>
    <row r="307" spans="1:63" s="18" customFormat="1" ht="14.25" customHeight="1">
      <c r="A307" s="940">
        <f t="shared" si="375"/>
        <v>99</v>
      </c>
      <c r="B307" s="1">
        <f>'全入力（様式2-4）'!$I$6</f>
        <v>0</v>
      </c>
      <c r="C307" s="35">
        <f>IF(ISERROR(VLOOKUP($A307,'全入力（様式2-4）'!$G$17:$BY$1200,C$1,FALSE)),"",VLOOKUP($A307,'全入力（様式2-4）'!$G$17:$BY$1200,C$1,FALSE))</f>
        <v>0</v>
      </c>
      <c r="D307" s="35">
        <f>IF(ISERROR(VLOOKUP($A307,'全入力（様式2-4）'!$G$17:$BY$1200,D$1,FALSE)),"",VLOOKUP($A307,'全入力（様式2-4）'!$G$17:$BY$1200,D$1,FALSE))</f>
        <v>0</v>
      </c>
      <c r="E307" s="35">
        <f>IF(ISERROR(VLOOKUP($A307,'全入力（様式2-4）'!$G$17:$BY$1200,E$1,FALSE)),"",VLOOKUP($A307,'全入力（様式2-4）'!$G$17:$BY$1200,E$1,FALSE))</f>
        <v>0</v>
      </c>
      <c r="F307" s="35">
        <f>IF(ISERROR(VLOOKUP($A307,'全入力（様式2-4）'!$G$17:$BY$1200,F$1,FALSE)),"",VLOOKUP($A307,'全入力（様式2-4）'!$G$17:$BY$1200,F$1,FALSE))</f>
        <v>0</v>
      </c>
      <c r="G307" s="36" t="str">
        <f>'全入力（様式2-4）'!$P$5&amp;'全入力（様式2-4）'!$R$5&amp;$D307</f>
        <v>0</v>
      </c>
      <c r="H307" s="37" t="str">
        <f t="shared" si="331"/>
        <v/>
      </c>
      <c r="I307" s="38">
        <f>IF(ISERROR(VLOOKUP($A307,'全入力（様式2-4）'!$G$17:$BY$1200,I$1,FALSE)),"",VLOOKUP($A307,'全入力（様式2-4）'!$G$17:$BY$1200,I$1,FALSE))</f>
        <v>0</v>
      </c>
      <c r="J307" s="38" t="str">
        <f>IF(ISERROR(VLOOKUP($A307,'全入力（様式2-4）'!$G$17:$BY$1200,J$1,FALSE)),"",VLOOKUP($A307,'全入力（様式2-4）'!$G$17:$BY$1200,J$1,FALSE))</f>
        <v/>
      </c>
      <c r="K307" s="38">
        <f>IF(ISERROR(VLOOKUP($A307,'全入力（様式2-4）'!$G$17:$BY$1200,K$1,FALSE)),"",VLOOKUP($A307,'全入力（様式2-4）'!$G$17:$BY$1200,K$1,FALSE))</f>
        <v>0</v>
      </c>
      <c r="L307" s="38" t="str">
        <f>IF(ISERROR(VLOOKUP($A307,'全入力（様式2-4）'!$G$17:$BY$1200,L$1,FALSE)),"",VLOOKUP($A307,'全入力（様式2-4）'!$G$17:$BY$1200,L$1,FALSE))</f>
        <v/>
      </c>
      <c r="M307" s="112">
        <f>IF(ISERROR(VLOOKUP($A307,'全入力（様式2-4）'!$G$17:$BY$1200,M$1,FALSE)),"",VLOOKUP($A307,'全入力（様式2-4）'!$G$17:$BY$1200,M$1,FALSE))</f>
        <v>0</v>
      </c>
      <c r="N307" s="112" t="str">
        <f>IF(ISERROR(VLOOKUP($A307,'全入力（様式2-4）'!$G$17:$BY$1200,N$1,FALSE)),"",VLOOKUP($A307,'全入力（様式2-4）'!$G$17:$BY$1200,N$1,FALSE))</f>
        <v/>
      </c>
      <c r="O307" s="112">
        <f>IF(ISERROR(VLOOKUP($A307,'全入力（様式2-4）'!$G$17:$BY$1200,O$1,FALSE)),"",VLOOKUP($A307,'全入力（様式2-4）'!$G$17:$BY$1200,O$1,FALSE))</f>
        <v>0</v>
      </c>
      <c r="P307" s="112" t="str">
        <f>IF(ISERROR(VLOOKUP($A307,'全入力（様式2-4）'!$G$17:$BY$1200,P$1,FALSE)),"",VLOOKUP($A307,'全入力（様式2-4）'!$G$17:$BY$1200,P$1,FALSE))</f>
        <v/>
      </c>
      <c r="Q307" s="176">
        <f>IF(ISERROR(VLOOKUP($A307,'全入力（様式2-4）'!$G$17:$BY$1200,Q$1,FALSE)),"",VLOOKUP($A307,'全入力（様式2-4）'!$G$17:$BY$1200,Q$1,FALSE))</f>
        <v>0</v>
      </c>
      <c r="R307" s="105">
        <f>IF(ISERROR(VLOOKUP($A307,'全入力（様式2-4）'!$G$17:$BY$1200,R$1,FALSE)),"",VLOOKUP($A307,'全入力（様式2-4）'!$G$17:$BY$1200,R$1,FALSE))</f>
        <v>0</v>
      </c>
      <c r="S307" s="105" t="str">
        <f>IF(ISERROR(VLOOKUP($A307,'全入力（様式2-4）'!$G$17:$BY$1200,S$1,FALSE)),"",VLOOKUP($A307,'全入力（様式2-4）'!$G$17:$BY$1200,S$1,FALSE))</f>
        <v/>
      </c>
      <c r="T307" s="105"/>
      <c r="U307" s="105"/>
      <c r="V307" s="105"/>
      <c r="W307" s="105"/>
      <c r="X307" s="105"/>
      <c r="Y307" s="105"/>
      <c r="Z307" s="38">
        <f>IF(ISERROR(VLOOKUP($A307,'全入力（様式2-4）'!$G$17:$BY$1200,Z$1,FALSE)),"",VLOOKUP($A307,'全入力（様式2-4）'!$G$17:$BY$1200,Z$1,FALSE))</f>
        <v>0</v>
      </c>
      <c r="AA307" s="38">
        <f>IF(ISERROR(VLOOKUP($A307,'全入力（様式2-4）'!$G$17:$BY$1200,AA$1,FALSE)),"",VLOOKUP($A307,'全入力（様式2-4）'!$G$17:$BY$1200,AA$1,FALSE))</f>
        <v>0</v>
      </c>
      <c r="AB307" s="38">
        <f>IF(ISERROR(VLOOKUP($A307,'全入力（様式2-4）'!$G$17:$BY$1200,AB$1,FALSE)),"",VLOOKUP($A307,'全入力（様式2-4）'!$G$17:$BY$1200,AB$1,FALSE))</f>
        <v>0</v>
      </c>
      <c r="AC307" s="38">
        <f>IF(ISERROR(VLOOKUP($A307,'全入力（様式2-4）'!$G$17:$BY$1200,AC$1,FALSE)),"",VLOOKUP($A307,'全入力（様式2-4）'!$G$17:$BY$1200,AC$1,FALSE))</f>
        <v>0</v>
      </c>
      <c r="AD307" s="200">
        <f>IF(ISERROR(VLOOKUP($A307,'全入力（様式2-4）'!$G$17:$BY$1200,AD$1,FALSE)),"",VLOOKUP($A307,'全入力（様式2-4）'!$G$17:$BY$1200,AD$1,FALSE))</f>
        <v>0</v>
      </c>
      <c r="AE307" s="112"/>
      <c r="AF307" s="112"/>
      <c r="AG307" s="112"/>
      <c r="AH307" s="317" t="str">
        <f t="shared" si="332"/>
        <v>00</v>
      </c>
      <c r="AI307" s="39" t="str">
        <f>IF(ISERROR(VLOOKUP($G307&amp;AI$8,参照!$P$4:$U$500,5,FALSE)),"",VLOOKUP($G307&amp;AI$8,参照!$P$4:$U$500,5,FALSE))</f>
        <v/>
      </c>
      <c r="AJ307" s="39" t="str">
        <f>IF(ISERROR(VLOOKUP($G307&amp;AJ$8,参照!$P$4:$U$500,5,FALSE)),"",VLOOKUP($G307&amp;AJ$8,参照!$P$4:$U$500,5,FALSE))</f>
        <v/>
      </c>
      <c r="AK307" s="37">
        <v>29</v>
      </c>
      <c r="AL307" s="37">
        <v>84</v>
      </c>
      <c r="AM307" s="37"/>
      <c r="AN307" s="72">
        <f>IF(ISERROR(VLOOKUP($A307,'全入力（様式2-4）'!$G$17:$BY$1200,AN$1,FALSE)),"",VLOOKUP($A307,'全入力（様式2-4）'!$G$17:$BY$1200,AN$1,FALSE))</f>
        <v>0</v>
      </c>
      <c r="AO307" s="78">
        <f>IF(ISERROR(VLOOKUP($A307,'全入力（様式2-4）'!$G$17:$BY$1200,AO$1,FALSE)),"",VLOOKUP($A307,'全入力（様式2-4）'!$G$17:$BY$1200,AO$1,FALSE))</f>
        <v>0</v>
      </c>
      <c r="AP307" s="44">
        <f>IF(ISERROR(VLOOKUP($A307,'全入力（様式2-4）'!$G$17:$BY$1200,AP$1,FALSE)),"",VLOOKUP($A307,'全入力（様式2-4）'!$G$17:$BY$1200,AP$1,FALSE))</f>
        <v>0</v>
      </c>
      <c r="AQ307" s="63" t="str">
        <f>IF(ISERROR(VLOOKUP($G307,参照!$U$4:$W$102,3,FALSE)),"",VLOOKUP($G307,参照!$U$4:$W$102,3,FALSE))</f>
        <v/>
      </c>
      <c r="AR307" s="377" t="str">
        <f t="shared" ref="AR307" si="379">IF($AN307&lt;&gt;0,2/3,"")</f>
        <v/>
      </c>
      <c r="AS307" s="45" t="str">
        <f t="shared" si="334"/>
        <v/>
      </c>
      <c r="AT307" s="45" t="str">
        <f t="shared" si="335"/>
        <v/>
      </c>
      <c r="AU307" s="45" t="str">
        <f t="shared" si="336"/>
        <v/>
      </c>
      <c r="AV307" s="45" t="str">
        <f t="shared" si="337"/>
        <v/>
      </c>
      <c r="AW307" s="45" t="str">
        <f t="shared" si="329"/>
        <v/>
      </c>
      <c r="AX307" s="46">
        <f t="array" ref="AX307">SUM(IF('全入力（様式2-4）'!$G$17:$G$1200=$A307,IF('全入力（様式2-4）'!$AD$14:$AF$14=$AR307,'全入力（様式2-4）'!$AD$17:$AF$1200)))</f>
        <v>0</v>
      </c>
      <c r="AY307" s="47" t="str">
        <f t="shared" si="338"/>
        <v/>
      </c>
      <c r="AZ307" s="1890"/>
      <c r="BA307" s="46">
        <f t="shared" si="339"/>
        <v>0</v>
      </c>
      <c r="BB307" s="47" t="str">
        <f t="shared" si="340"/>
        <v/>
      </c>
      <c r="BC307" s="46">
        <f t="array" ref="BC307">SUM(IF('全入力（様式2-4）'!$G$17:$G$1200=$A307,IF('全入力（様式2-4）'!$AW$14:$AY$14=$AR307,'全入力（様式2-4）'!$AW$17:$AY$1200)))</f>
        <v>0</v>
      </c>
      <c r="BD307" s="47" t="str">
        <f t="shared" si="341"/>
        <v/>
      </c>
      <c r="BE307" s="150" t="str">
        <f t="shared" si="342"/>
        <v/>
      </c>
      <c r="BF307" s="1890"/>
      <c r="BG307" s="46"/>
      <c r="BH307" s="47"/>
      <c r="BI307" s="47"/>
      <c r="BJ307" s="144"/>
      <c r="BK307" s="1890"/>
    </row>
    <row r="308" spans="1:63" s="18" customFormat="1" ht="14.25" customHeight="1" thickBot="1">
      <c r="A308" s="942">
        <f t="shared" si="375"/>
        <v>99</v>
      </c>
      <c r="B308" s="7">
        <f>'全入力（様式2-4）'!$I$6</f>
        <v>0</v>
      </c>
      <c r="C308" s="186">
        <f>IF(ISERROR(VLOOKUP($A308,'全入力（様式2-4）'!$G$17:$BY$1200,C$1,FALSE)),"",VLOOKUP($A308,'全入力（様式2-4）'!$G$17:$BY$1200,C$1,FALSE))</f>
        <v>0</v>
      </c>
      <c r="D308" s="186">
        <f>IF(ISERROR(VLOOKUP($A308,'全入力（様式2-4）'!$G$17:$BY$1200,D$1,FALSE)),"",VLOOKUP($A308,'全入力（様式2-4）'!$G$17:$BY$1200,D$1,FALSE))</f>
        <v>0</v>
      </c>
      <c r="E308" s="186">
        <f>IF(ISERROR(VLOOKUP($A308,'全入力（様式2-4）'!$G$17:$BY$1200,E$1,FALSE)),"",VLOOKUP($A308,'全入力（様式2-4）'!$G$17:$BY$1200,E$1,FALSE))</f>
        <v>0</v>
      </c>
      <c r="F308" s="186">
        <f>IF(ISERROR(VLOOKUP($A308,'全入力（様式2-4）'!$G$17:$BY$1200,F$1,FALSE)),"",VLOOKUP($A308,'全入力（様式2-4）'!$G$17:$BY$1200,F$1,FALSE))</f>
        <v>0</v>
      </c>
      <c r="G308" s="187" t="str">
        <f>'全入力（様式2-4）'!$P$5&amp;'全入力（様式2-4）'!$R$5&amp;$D308</f>
        <v>0</v>
      </c>
      <c r="H308" s="188" t="str">
        <f t="shared" si="331"/>
        <v/>
      </c>
      <c r="I308" s="189">
        <f>IF(ISERROR(VLOOKUP($A308,'全入力（様式2-4）'!$G$17:$BY$1200,I$1,FALSE)),"",VLOOKUP($A308,'全入力（様式2-4）'!$G$17:$BY$1200,I$1,FALSE))</f>
        <v>0</v>
      </c>
      <c r="J308" s="189" t="str">
        <f>IF(ISERROR(VLOOKUP($A308,'全入力（様式2-4）'!$G$17:$BY$1200,J$1,FALSE)),"",VLOOKUP($A308,'全入力（様式2-4）'!$G$17:$BY$1200,J$1,FALSE))</f>
        <v/>
      </c>
      <c r="K308" s="189">
        <f>IF(ISERROR(VLOOKUP($A308,'全入力（様式2-4）'!$G$17:$BY$1200,K$1,FALSE)),"",VLOOKUP($A308,'全入力（様式2-4）'!$G$17:$BY$1200,K$1,FALSE))</f>
        <v>0</v>
      </c>
      <c r="L308" s="189" t="str">
        <f>IF(ISERROR(VLOOKUP($A308,'全入力（様式2-4）'!$G$17:$BY$1200,L$1,FALSE)),"",VLOOKUP($A308,'全入力（様式2-4）'!$G$17:$BY$1200,L$1,FALSE))</f>
        <v/>
      </c>
      <c r="M308" s="190">
        <f>IF(ISERROR(VLOOKUP($A308,'全入力（様式2-4）'!$G$17:$BY$1200,M$1,FALSE)),"",VLOOKUP($A308,'全入力（様式2-4）'!$G$17:$BY$1200,M$1,FALSE))</f>
        <v>0</v>
      </c>
      <c r="N308" s="190" t="str">
        <f>IF(ISERROR(VLOOKUP($A308,'全入力（様式2-4）'!$G$17:$BY$1200,N$1,FALSE)),"",VLOOKUP($A308,'全入力（様式2-4）'!$G$17:$BY$1200,N$1,FALSE))</f>
        <v/>
      </c>
      <c r="O308" s="190">
        <f>IF(ISERROR(VLOOKUP($A308,'全入力（様式2-4）'!$G$17:$BY$1200,O$1,FALSE)),"",VLOOKUP($A308,'全入力（様式2-4）'!$G$17:$BY$1200,O$1,FALSE))</f>
        <v>0</v>
      </c>
      <c r="P308" s="190" t="str">
        <f>IF(ISERROR(VLOOKUP($A308,'全入力（様式2-4）'!$G$17:$BY$1200,P$1,FALSE)),"",VLOOKUP($A308,'全入力（様式2-4）'!$G$17:$BY$1200,P$1,FALSE))</f>
        <v/>
      </c>
      <c r="Q308" s="191">
        <f>IF(ISERROR(VLOOKUP($A308,'全入力（様式2-4）'!$G$17:$BY$1200,Q$1,FALSE)),"",VLOOKUP($A308,'全入力（様式2-4）'!$G$17:$BY$1200,Q$1,FALSE))</f>
        <v>0</v>
      </c>
      <c r="R308" s="192">
        <f>IF(ISERROR(VLOOKUP($A308,'全入力（様式2-4）'!$G$17:$BY$1200,R$1,FALSE)),"",VLOOKUP($A308,'全入力（様式2-4）'!$G$17:$BY$1200,R$1,FALSE))</f>
        <v>0</v>
      </c>
      <c r="S308" s="192" t="str">
        <f>IF(ISERROR(VLOOKUP($A308,'全入力（様式2-4）'!$G$17:$BY$1200,S$1,FALSE)),"",VLOOKUP($A308,'全入力（様式2-4）'!$G$17:$BY$1200,S$1,FALSE))</f>
        <v/>
      </c>
      <c r="T308" s="192"/>
      <c r="U308" s="192"/>
      <c r="V308" s="192"/>
      <c r="W308" s="192"/>
      <c r="X308" s="192"/>
      <c r="Y308" s="192"/>
      <c r="Z308" s="189">
        <f>IF(ISERROR(VLOOKUP($A308,'全入力（様式2-4）'!$G$17:$BY$1200,Z$1,FALSE)),"",VLOOKUP($A308,'全入力（様式2-4）'!$G$17:$BY$1200,Z$1,FALSE))</f>
        <v>0</v>
      </c>
      <c r="AA308" s="189">
        <f>IF(ISERROR(VLOOKUP($A308,'全入力（様式2-4）'!$G$17:$BY$1200,AA$1,FALSE)),"",VLOOKUP($A308,'全入力（様式2-4）'!$G$17:$BY$1200,AA$1,FALSE))</f>
        <v>0</v>
      </c>
      <c r="AB308" s="189">
        <f>IF(ISERROR(VLOOKUP($A308,'全入力（様式2-4）'!$G$17:$BY$1200,AB$1,FALSE)),"",VLOOKUP($A308,'全入力（様式2-4）'!$G$17:$BY$1200,AB$1,FALSE))</f>
        <v>0</v>
      </c>
      <c r="AC308" s="189">
        <f>IF(ISERROR(VLOOKUP($A308,'全入力（様式2-4）'!$G$17:$BY$1200,AC$1,FALSE)),"",VLOOKUP($A308,'全入力（様式2-4）'!$G$17:$BY$1200,AC$1,FALSE))</f>
        <v>0</v>
      </c>
      <c r="AD308" s="202">
        <f>IF(ISERROR(VLOOKUP($A308,'全入力（様式2-4）'!$G$17:$BY$1200,AD$1,FALSE)),"",VLOOKUP($A308,'全入力（様式2-4）'!$G$17:$BY$1200,AD$1,FALSE))</f>
        <v>0</v>
      </c>
      <c r="AE308" s="190"/>
      <c r="AF308" s="190"/>
      <c r="AG308" s="190"/>
      <c r="AH308" s="319" t="str">
        <f t="shared" si="332"/>
        <v>00</v>
      </c>
      <c r="AI308" s="193" t="str">
        <f>IF(ISERROR(VLOOKUP($G308&amp;AI$8,参照!$P$4:$U$500,5,FALSE)),"",VLOOKUP($G308&amp;AI$8,参照!$P$4:$U$500,5,FALSE))</f>
        <v/>
      </c>
      <c r="AJ308" s="193" t="str">
        <f>IF(ISERROR(VLOOKUP($G308&amp;AJ$8,参照!$P$4:$U$500,5,FALSE)),"",VLOOKUP($G308&amp;AJ$8,参照!$P$4:$U$500,5,FALSE))</f>
        <v/>
      </c>
      <c r="AK308" s="188">
        <v>31</v>
      </c>
      <c r="AL308" s="188">
        <v>85</v>
      </c>
      <c r="AM308" s="37"/>
      <c r="AN308" s="74">
        <f>IF(ISERROR(VLOOKUP($A308,'全入力（様式2-4）'!$G$17:$BY$1200,AN$1,FALSE)),"",VLOOKUP($A308,'全入力（様式2-4）'!$G$17:$BY$1200,AN$1,FALSE))</f>
        <v>0</v>
      </c>
      <c r="AO308" s="79">
        <f>IF(ISERROR(VLOOKUP($A308,'全入力（様式2-4）'!$G$17:$BY$1200,AO$1,FALSE)),"",VLOOKUP($A308,'全入力（様式2-4）'!$G$17:$BY$1200,AO$1,FALSE))</f>
        <v>0</v>
      </c>
      <c r="AP308" s="48">
        <f>IF(ISERROR(VLOOKUP($A308,'全入力（様式2-4）'!$G$17:$BY$1200,AP$1,FALSE)),"",VLOOKUP($A308,'全入力（様式2-4）'!$G$17:$BY$1200,AP$1,FALSE))</f>
        <v>0</v>
      </c>
      <c r="AQ308" s="64" t="str">
        <f>IF(ISERROR(VLOOKUP($G308,参照!$U$4:$W$102,3,FALSE)),"",VLOOKUP($G308,参照!$U$4:$W$102,3,FALSE))</f>
        <v/>
      </c>
      <c r="AR308" s="378" t="str">
        <f t="shared" ref="AR308" si="380">IF($AN308&lt;&gt;0,1/3,"")</f>
        <v/>
      </c>
      <c r="AS308" s="49" t="str">
        <f t="shared" si="334"/>
        <v/>
      </c>
      <c r="AT308" s="49" t="str">
        <f t="shared" si="335"/>
        <v/>
      </c>
      <c r="AU308" s="49" t="str">
        <f t="shared" si="336"/>
        <v/>
      </c>
      <c r="AV308" s="49" t="str">
        <f t="shared" si="337"/>
        <v/>
      </c>
      <c r="AW308" s="49" t="str">
        <f t="shared" si="329"/>
        <v/>
      </c>
      <c r="AX308" s="50">
        <f t="array" ref="AX308">SUM(IF('全入力（様式2-4）'!$G$17:$G$1200=$A308,IF('全入力（様式2-4）'!$AD$14:$AF$14=$AR308,'全入力（様式2-4）'!$AD$17:$AF$1200)))</f>
        <v>0</v>
      </c>
      <c r="AY308" s="51" t="str">
        <f t="shared" si="338"/>
        <v/>
      </c>
      <c r="AZ308" s="1891"/>
      <c r="BA308" s="50">
        <f t="shared" si="339"/>
        <v>0</v>
      </c>
      <c r="BB308" s="51" t="str">
        <f t="shared" si="340"/>
        <v/>
      </c>
      <c r="BC308" s="50">
        <f t="array" ref="BC308">SUM(IF('全入力（様式2-4）'!$G$17:$G$1200=$A308,IF('全入力（様式2-4）'!$AW$14:$AY$14=$AR308,'全入力（様式2-4）'!$AW$17:$AY$1200)))</f>
        <v>0</v>
      </c>
      <c r="BD308" s="51" t="str">
        <f t="shared" si="341"/>
        <v/>
      </c>
      <c r="BE308" s="151" t="str">
        <f t="shared" si="342"/>
        <v/>
      </c>
      <c r="BF308" s="1891"/>
      <c r="BG308" s="50"/>
      <c r="BH308" s="51"/>
      <c r="BI308" s="51"/>
      <c r="BJ308" s="145"/>
      <c r="BK308" s="1891"/>
    </row>
    <row r="309" spans="1:63" s="18" customFormat="1" ht="14.25" customHeight="1">
      <c r="A309" s="941">
        <f>A306+1</f>
        <v>100</v>
      </c>
      <c r="B309" s="178">
        <f>'全入力（様式2-4）'!$I$6</f>
        <v>0</v>
      </c>
      <c r="C309" s="177">
        <f>IF(ISERROR(VLOOKUP($A309,'全入力（様式2-4）'!$G$17:$BY$1200,C$1,FALSE)),"",VLOOKUP($A309,'全入力（様式2-4）'!$G$17:$BY$1200,C$1,FALSE))</f>
        <v>0</v>
      </c>
      <c r="D309" s="177">
        <f>IF(ISERROR(VLOOKUP($A309,'全入力（様式2-4）'!$G$17:$BY$1200,D$1,FALSE)),"",VLOOKUP($A309,'全入力（様式2-4）'!$G$17:$BY$1200,D$1,FALSE))</f>
        <v>0</v>
      </c>
      <c r="E309" s="177">
        <f>IF(ISERROR(VLOOKUP($A309,'全入力（様式2-4）'!$G$17:$BY$1200,E$1,FALSE)),"",VLOOKUP($A309,'全入力（様式2-4）'!$G$17:$BY$1200,E$1,FALSE))</f>
        <v>0</v>
      </c>
      <c r="F309" s="177">
        <f>IF(ISERROR(VLOOKUP($A309,'全入力（様式2-4）'!$G$17:$BY$1200,F$1,FALSE)),"",VLOOKUP($A309,'全入力（様式2-4）'!$G$17:$BY$1200,F$1,FALSE))</f>
        <v>0</v>
      </c>
      <c r="G309" s="179" t="str">
        <f>'全入力（様式2-4）'!$P$5&amp;'全入力（様式2-4）'!$R$5&amp;$D309</f>
        <v>0</v>
      </c>
      <c r="H309" s="180" t="str">
        <f t="shared" si="331"/>
        <v/>
      </c>
      <c r="I309" s="181">
        <f>IF(ISERROR(VLOOKUP($A309,'全入力（様式2-4）'!$G$17:$BY$1200,I$1,FALSE)),"",VLOOKUP($A309,'全入力（様式2-4）'!$G$17:$BY$1200,I$1,FALSE))</f>
        <v>0</v>
      </c>
      <c r="J309" s="181" t="str">
        <f>IF(ISERROR(VLOOKUP($A309,'全入力（様式2-4）'!$G$17:$BY$1200,J$1,FALSE)),"",VLOOKUP($A309,'全入力（様式2-4）'!$G$17:$BY$1200,J$1,FALSE))</f>
        <v/>
      </c>
      <c r="K309" s="181">
        <f>IF(ISERROR(VLOOKUP($A309,'全入力（様式2-4）'!$G$17:$BY$1200,K$1,FALSE)),"",VLOOKUP($A309,'全入力（様式2-4）'!$G$17:$BY$1200,K$1,FALSE))</f>
        <v>0</v>
      </c>
      <c r="L309" s="181" t="str">
        <f>IF(ISERROR(VLOOKUP($A309,'全入力（様式2-4）'!$G$17:$BY$1200,L$1,FALSE)),"",VLOOKUP($A309,'全入力（様式2-4）'!$G$17:$BY$1200,L$1,FALSE))</f>
        <v/>
      </c>
      <c r="M309" s="182">
        <f>IF(ISERROR(VLOOKUP($A309,'全入力（様式2-4）'!$G$17:$BY$1200,M$1,FALSE)),"",VLOOKUP($A309,'全入力（様式2-4）'!$G$17:$BY$1200,M$1,FALSE))</f>
        <v>0</v>
      </c>
      <c r="N309" s="182" t="str">
        <f>IF(ISERROR(VLOOKUP($A309,'全入力（様式2-4）'!$G$17:$BY$1200,N$1,FALSE)),"",VLOOKUP($A309,'全入力（様式2-4）'!$G$17:$BY$1200,N$1,FALSE))</f>
        <v/>
      </c>
      <c r="O309" s="182">
        <f>IF(ISERROR(VLOOKUP($A309,'全入力（様式2-4）'!$G$17:$BY$1200,O$1,FALSE)),"",VLOOKUP($A309,'全入力（様式2-4）'!$G$17:$BY$1200,O$1,FALSE))</f>
        <v>0</v>
      </c>
      <c r="P309" s="182" t="str">
        <f>IF(ISERROR(VLOOKUP($A309,'全入力（様式2-4）'!$G$17:$BY$1200,P$1,FALSE)),"",VLOOKUP($A309,'全入力（様式2-4）'!$G$17:$BY$1200,P$1,FALSE))</f>
        <v/>
      </c>
      <c r="Q309" s="183">
        <f>IF(ISERROR(VLOOKUP($A309,'全入力（様式2-4）'!$G$17:$BY$1200,Q$1,FALSE)),"",VLOOKUP($A309,'全入力（様式2-4）'!$G$17:$BY$1200,Q$1,FALSE))</f>
        <v>0</v>
      </c>
      <c r="R309" s="184">
        <f>IF(ISERROR(VLOOKUP($A309,'全入力（様式2-4）'!$G$17:$BY$1200,R$1,FALSE)),"",VLOOKUP($A309,'全入力（様式2-4）'!$G$17:$BY$1200,R$1,FALSE))</f>
        <v>0</v>
      </c>
      <c r="S309" s="184" t="str">
        <f>IF(ISERROR(VLOOKUP($A309,'全入力（様式2-4）'!$G$17:$BY$1200,S$1,FALSE)),"",VLOOKUP($A309,'全入力（様式2-4）'!$G$17:$BY$1200,S$1,FALSE))</f>
        <v/>
      </c>
      <c r="T309" s="184"/>
      <c r="U309" s="184"/>
      <c r="V309" s="537"/>
      <c r="W309" s="537"/>
      <c r="X309" s="537"/>
      <c r="Y309" s="537"/>
      <c r="Z309" s="181">
        <f>IF(ISERROR(VLOOKUP($A309,'全入力（様式2-4）'!$G$17:$BY$1200,Z$1,FALSE)),"",VLOOKUP($A309,'全入力（様式2-4）'!$G$17:$BY$1200,Z$1,FALSE))</f>
        <v>0</v>
      </c>
      <c r="AA309" s="181">
        <f>IF(ISERROR(VLOOKUP($A309,'全入力（様式2-4）'!$G$17:$BY$1200,AA$1,FALSE)),"",VLOOKUP($A309,'全入力（様式2-4）'!$G$17:$BY$1200,AA$1,FALSE))</f>
        <v>0</v>
      </c>
      <c r="AB309" s="181">
        <f>IF(ISERROR(VLOOKUP($A309,'全入力（様式2-4）'!$G$17:$BY$1200,AB$1,FALSE)),"",VLOOKUP($A309,'全入力（様式2-4）'!$G$17:$BY$1200,AB$1,FALSE))</f>
        <v>0</v>
      </c>
      <c r="AC309" s="181">
        <f>IF(ISERROR(VLOOKUP($A309,'全入力（様式2-4）'!$G$17:$BY$1200,AC$1,FALSE)),"",VLOOKUP($A309,'全入力（様式2-4）'!$G$17:$BY$1200,AC$1,FALSE))</f>
        <v>0</v>
      </c>
      <c r="AD309" s="201">
        <f>IF(ISERROR(VLOOKUP($A309,'全入力（様式2-4）'!$G$17:$BY$1200,AD$1,FALSE)),"",VLOOKUP($A309,'全入力（様式2-4）'!$G$17:$BY$1200,AD$1,FALSE))</f>
        <v>0</v>
      </c>
      <c r="AE309" s="182"/>
      <c r="AF309" s="182"/>
      <c r="AG309" s="182"/>
      <c r="AH309" s="318" t="str">
        <f t="shared" si="332"/>
        <v>00</v>
      </c>
      <c r="AI309" s="185" t="str">
        <f>IF(ISERROR(VLOOKUP($G309&amp;AI$8,参照!$P$4:$U$500,5,FALSE)),"",VLOOKUP($G309&amp;AI$8,参照!$P$4:$U$500,5,FALSE))</f>
        <v/>
      </c>
      <c r="AJ309" s="185" t="str">
        <f>IF(ISERROR(VLOOKUP($G309&amp;AJ$8,参照!$P$4:$U$500,5,FALSE)),"",VLOOKUP($G309&amp;AJ$8,参照!$P$4:$U$500,5,FALSE))</f>
        <v/>
      </c>
      <c r="AK309" s="180">
        <v>27</v>
      </c>
      <c r="AL309" s="180">
        <v>83</v>
      </c>
      <c r="AM309" s="37"/>
      <c r="AN309" s="76">
        <f>IF(ISERROR(VLOOKUP($A309,'全入力（様式2-4）'!$G$17:$BY$1200,AN$1,FALSE)),"",VLOOKUP($A309,'全入力（様式2-4）'!$G$17:$BY$1200,AN$1,FALSE))</f>
        <v>0</v>
      </c>
      <c r="AO309" s="77">
        <f>IF(ISERROR(VLOOKUP($A309,'全入力（様式2-4）'!$G$17:$BY$1200,AO$1,FALSE)),"",VLOOKUP($A309,'全入力（様式2-4）'!$G$17:$BY$1200,AO$1,FALSE))</f>
        <v>0</v>
      </c>
      <c r="AP309" s="52">
        <f>IF(ISERROR(VLOOKUP($A309,'全入力（様式2-4）'!$G$17:$BY$1200,AP$1,FALSE)),"",VLOOKUP($A309,'全入力（様式2-4）'!$G$17:$BY$1200,AP$1,FALSE))</f>
        <v>0</v>
      </c>
      <c r="AQ309" s="84" t="str">
        <f>IF(ISERROR(VLOOKUP($G309,参照!$U$4:$W$102,3,FALSE)),"",VLOOKUP($G309,参照!$U$4:$W$102,3,FALSE))</f>
        <v/>
      </c>
      <c r="AR309" s="376" t="str">
        <f t="shared" ref="AR309" si="381">IF($AN309&lt;&gt;0,"満額","")</f>
        <v/>
      </c>
      <c r="AS309" s="53" t="str">
        <f t="shared" si="334"/>
        <v/>
      </c>
      <c r="AT309" s="53" t="str">
        <f t="shared" si="335"/>
        <v/>
      </c>
      <c r="AU309" s="53" t="str">
        <f t="shared" si="336"/>
        <v/>
      </c>
      <c r="AV309" s="53" t="str">
        <f t="shared" si="337"/>
        <v/>
      </c>
      <c r="AW309" s="53" t="str">
        <f t="shared" si="329"/>
        <v/>
      </c>
      <c r="AX309" s="54">
        <f t="array" ref="AX309">SUM(IF('全入力（様式2-4）'!$G$17:$G$1200=$A309,IF('全入力（様式2-4）'!$AD$14:$AF$14=$AR309,'全入力（様式2-4）'!$AD$17:$AF$1200)))</f>
        <v>0</v>
      </c>
      <c r="AY309" s="55" t="str">
        <f t="shared" si="338"/>
        <v/>
      </c>
      <c r="AZ309" s="1889">
        <f>IF(ISERROR(VLOOKUP($A309,'全入力（様式2-4）'!$G$17:$BY$1200,AZ$1,FALSE)),"",VLOOKUP($A309,'全入力（様式2-4）'!$G$17:$BY$1200,AZ$1,FALSE))</f>
        <v>0</v>
      </c>
      <c r="BA309" s="54">
        <f t="shared" si="339"/>
        <v>0</v>
      </c>
      <c r="BB309" s="55" t="str">
        <f t="shared" si="340"/>
        <v/>
      </c>
      <c r="BC309" s="54">
        <f t="array" ref="BC309">SUM(IF('全入力（様式2-4）'!$G$17:$G$1200=$A309,IF('全入力（様式2-4）'!$AW$14:$AY$14=$AR309,'全入力（様式2-4）'!$AW$17:$AY$1200)))</f>
        <v>0</v>
      </c>
      <c r="BD309" s="55" t="str">
        <f t="shared" si="341"/>
        <v/>
      </c>
      <c r="BE309" s="152" t="str">
        <f t="shared" si="342"/>
        <v/>
      </c>
      <c r="BF309" s="1889">
        <f>IF(ISERROR(VLOOKUP($A309,'全入力（様式2-4）'!$G$17:$BY$1200,BF$1,FALSE)),"",VLOOKUP($A309,'全入力（様式2-4）'!$G$17:$BY$1200,BF$1,FALSE))</f>
        <v>0</v>
      </c>
      <c r="BG309" s="54"/>
      <c r="BH309" s="55"/>
      <c r="BI309" s="55"/>
      <c r="BJ309" s="146"/>
      <c r="BK309" s="1889"/>
    </row>
    <row r="310" spans="1:63" s="18" customFormat="1" ht="14.25" customHeight="1">
      <c r="A310" s="940">
        <f t="shared" si="375"/>
        <v>100</v>
      </c>
      <c r="B310" s="1">
        <f>'全入力（様式2-4）'!$I$6</f>
        <v>0</v>
      </c>
      <c r="C310" s="35">
        <f>IF(ISERROR(VLOOKUP($A310,'全入力（様式2-4）'!$G$17:$BY$1200,C$1,FALSE)),"",VLOOKUP($A310,'全入力（様式2-4）'!$G$17:$BY$1200,C$1,FALSE))</f>
        <v>0</v>
      </c>
      <c r="D310" s="35">
        <f>IF(ISERROR(VLOOKUP($A310,'全入力（様式2-4）'!$G$17:$BY$1200,D$1,FALSE)),"",VLOOKUP($A310,'全入力（様式2-4）'!$G$17:$BY$1200,D$1,FALSE))</f>
        <v>0</v>
      </c>
      <c r="E310" s="35">
        <f>IF(ISERROR(VLOOKUP($A310,'全入力（様式2-4）'!$G$17:$BY$1200,E$1,FALSE)),"",VLOOKUP($A310,'全入力（様式2-4）'!$G$17:$BY$1200,E$1,FALSE))</f>
        <v>0</v>
      </c>
      <c r="F310" s="35">
        <f>IF(ISERROR(VLOOKUP($A310,'全入力（様式2-4）'!$G$17:$BY$1200,F$1,FALSE)),"",VLOOKUP($A310,'全入力（様式2-4）'!$G$17:$BY$1200,F$1,FALSE))</f>
        <v>0</v>
      </c>
      <c r="G310" s="36" t="str">
        <f>'全入力（様式2-4）'!$P$5&amp;'全入力（様式2-4）'!$R$5&amp;$D310</f>
        <v>0</v>
      </c>
      <c r="H310" s="37" t="str">
        <f t="shared" si="331"/>
        <v/>
      </c>
      <c r="I310" s="38">
        <f>IF(ISERROR(VLOOKUP($A310,'全入力（様式2-4）'!$G$17:$BY$1200,I$1,FALSE)),"",VLOOKUP($A310,'全入力（様式2-4）'!$G$17:$BY$1200,I$1,FALSE))</f>
        <v>0</v>
      </c>
      <c r="J310" s="38" t="str">
        <f>IF(ISERROR(VLOOKUP($A310,'全入力（様式2-4）'!$G$17:$BY$1200,J$1,FALSE)),"",VLOOKUP($A310,'全入力（様式2-4）'!$G$17:$BY$1200,J$1,FALSE))</f>
        <v/>
      </c>
      <c r="K310" s="38">
        <f>IF(ISERROR(VLOOKUP($A310,'全入力（様式2-4）'!$G$17:$BY$1200,K$1,FALSE)),"",VLOOKUP($A310,'全入力（様式2-4）'!$G$17:$BY$1200,K$1,FALSE))</f>
        <v>0</v>
      </c>
      <c r="L310" s="38" t="str">
        <f>IF(ISERROR(VLOOKUP($A310,'全入力（様式2-4）'!$G$17:$BY$1200,L$1,FALSE)),"",VLOOKUP($A310,'全入力（様式2-4）'!$G$17:$BY$1200,L$1,FALSE))</f>
        <v/>
      </c>
      <c r="M310" s="112">
        <f>IF(ISERROR(VLOOKUP($A310,'全入力（様式2-4）'!$G$17:$BY$1200,M$1,FALSE)),"",VLOOKUP($A310,'全入力（様式2-4）'!$G$17:$BY$1200,M$1,FALSE))</f>
        <v>0</v>
      </c>
      <c r="N310" s="112" t="str">
        <f>IF(ISERROR(VLOOKUP($A310,'全入力（様式2-4）'!$G$17:$BY$1200,N$1,FALSE)),"",VLOOKUP($A310,'全入力（様式2-4）'!$G$17:$BY$1200,N$1,FALSE))</f>
        <v/>
      </c>
      <c r="O310" s="112">
        <f>IF(ISERROR(VLOOKUP($A310,'全入力（様式2-4）'!$G$17:$BY$1200,O$1,FALSE)),"",VLOOKUP($A310,'全入力（様式2-4）'!$G$17:$BY$1200,O$1,FALSE))</f>
        <v>0</v>
      </c>
      <c r="P310" s="112" t="str">
        <f>IF(ISERROR(VLOOKUP($A310,'全入力（様式2-4）'!$G$17:$BY$1200,P$1,FALSE)),"",VLOOKUP($A310,'全入力（様式2-4）'!$G$17:$BY$1200,P$1,FALSE))</f>
        <v/>
      </c>
      <c r="Q310" s="176">
        <f>IF(ISERROR(VLOOKUP($A310,'全入力（様式2-4）'!$G$17:$BY$1200,Q$1,FALSE)),"",VLOOKUP($A310,'全入力（様式2-4）'!$G$17:$BY$1200,Q$1,FALSE))</f>
        <v>0</v>
      </c>
      <c r="R310" s="105">
        <f>IF(ISERROR(VLOOKUP($A310,'全入力（様式2-4）'!$G$17:$BY$1200,R$1,FALSE)),"",VLOOKUP($A310,'全入力（様式2-4）'!$G$17:$BY$1200,R$1,FALSE))</f>
        <v>0</v>
      </c>
      <c r="S310" s="105" t="str">
        <f>IF(ISERROR(VLOOKUP($A310,'全入力（様式2-4）'!$G$17:$BY$1200,S$1,FALSE)),"",VLOOKUP($A310,'全入力（様式2-4）'!$G$17:$BY$1200,S$1,FALSE))</f>
        <v/>
      </c>
      <c r="T310" s="105"/>
      <c r="U310" s="105"/>
      <c r="V310" s="105"/>
      <c r="W310" s="105"/>
      <c r="X310" s="105"/>
      <c r="Y310" s="105"/>
      <c r="Z310" s="38">
        <f>IF(ISERROR(VLOOKUP($A310,'全入力（様式2-4）'!$G$17:$BY$1200,Z$1,FALSE)),"",VLOOKUP($A310,'全入力（様式2-4）'!$G$17:$BY$1200,Z$1,FALSE))</f>
        <v>0</v>
      </c>
      <c r="AA310" s="38">
        <f>IF(ISERROR(VLOOKUP($A310,'全入力（様式2-4）'!$G$17:$BY$1200,AA$1,FALSE)),"",VLOOKUP($A310,'全入力（様式2-4）'!$G$17:$BY$1200,AA$1,FALSE))</f>
        <v>0</v>
      </c>
      <c r="AB310" s="38">
        <f>IF(ISERROR(VLOOKUP($A310,'全入力（様式2-4）'!$G$17:$BY$1200,AB$1,FALSE)),"",VLOOKUP($A310,'全入力（様式2-4）'!$G$17:$BY$1200,AB$1,FALSE))</f>
        <v>0</v>
      </c>
      <c r="AC310" s="38">
        <f>IF(ISERROR(VLOOKUP($A310,'全入力（様式2-4）'!$G$17:$BY$1200,AC$1,FALSE)),"",VLOOKUP($A310,'全入力（様式2-4）'!$G$17:$BY$1200,AC$1,FALSE))</f>
        <v>0</v>
      </c>
      <c r="AD310" s="200">
        <f>IF(ISERROR(VLOOKUP($A310,'全入力（様式2-4）'!$G$17:$BY$1200,AD$1,FALSE)),"",VLOOKUP($A310,'全入力（様式2-4）'!$G$17:$BY$1200,AD$1,FALSE))</f>
        <v>0</v>
      </c>
      <c r="AE310" s="112"/>
      <c r="AF310" s="112"/>
      <c r="AG310" s="112"/>
      <c r="AH310" s="317" t="str">
        <f t="shared" si="332"/>
        <v>00</v>
      </c>
      <c r="AI310" s="39" t="str">
        <f>IF(ISERROR(VLOOKUP($G310&amp;AI$8,参照!$P$4:$U$500,5,FALSE)),"",VLOOKUP($G310&amp;AI$8,参照!$P$4:$U$500,5,FALSE))</f>
        <v/>
      </c>
      <c r="AJ310" s="39" t="str">
        <f>IF(ISERROR(VLOOKUP($G310&amp;AJ$8,参照!$P$4:$U$500,5,FALSE)),"",VLOOKUP($G310&amp;AJ$8,参照!$P$4:$U$500,5,FALSE))</f>
        <v/>
      </c>
      <c r="AK310" s="37">
        <v>29</v>
      </c>
      <c r="AL310" s="37">
        <v>84</v>
      </c>
      <c r="AM310" s="37"/>
      <c r="AN310" s="72">
        <f>IF(ISERROR(VLOOKUP($A310,'全入力（様式2-4）'!$G$17:$BY$1200,AN$1,FALSE)),"",VLOOKUP($A310,'全入力（様式2-4）'!$G$17:$BY$1200,AN$1,FALSE))</f>
        <v>0</v>
      </c>
      <c r="AO310" s="78">
        <f>IF(ISERROR(VLOOKUP($A310,'全入力（様式2-4）'!$G$17:$BY$1200,AO$1,FALSE)),"",VLOOKUP($A310,'全入力（様式2-4）'!$G$17:$BY$1200,AO$1,FALSE))</f>
        <v>0</v>
      </c>
      <c r="AP310" s="44">
        <f>IF(ISERROR(VLOOKUP($A310,'全入力（様式2-4）'!$G$17:$BY$1200,AP$1,FALSE)),"",VLOOKUP($A310,'全入力（様式2-4）'!$G$17:$BY$1200,AP$1,FALSE))</f>
        <v>0</v>
      </c>
      <c r="AQ310" s="63" t="str">
        <f>IF(ISERROR(VLOOKUP($G310,参照!$U$4:$W$102,3,FALSE)),"",VLOOKUP($G310,参照!$U$4:$W$102,3,FALSE))</f>
        <v/>
      </c>
      <c r="AR310" s="377" t="str">
        <f t="shared" ref="AR310" si="382">IF($AN310&lt;&gt;0,2/3,"")</f>
        <v/>
      </c>
      <c r="AS310" s="45" t="str">
        <f t="shared" si="334"/>
        <v/>
      </c>
      <c r="AT310" s="45" t="str">
        <f t="shared" si="335"/>
        <v/>
      </c>
      <c r="AU310" s="45" t="str">
        <f t="shared" si="336"/>
        <v/>
      </c>
      <c r="AV310" s="45" t="str">
        <f t="shared" si="337"/>
        <v/>
      </c>
      <c r="AW310" s="45" t="str">
        <f t="shared" si="329"/>
        <v/>
      </c>
      <c r="AX310" s="46">
        <f t="array" ref="AX310">SUM(IF('全入力（様式2-4）'!$G$17:$G$1200=$A310,IF('全入力（様式2-4）'!$AD$14:$AF$14=$AR310,'全入力（様式2-4）'!$AD$17:$AF$1200)))</f>
        <v>0</v>
      </c>
      <c r="AY310" s="47" t="str">
        <f t="shared" si="338"/>
        <v/>
      </c>
      <c r="AZ310" s="1890"/>
      <c r="BA310" s="46">
        <f t="shared" si="339"/>
        <v>0</v>
      </c>
      <c r="BB310" s="47" t="str">
        <f t="shared" si="340"/>
        <v/>
      </c>
      <c r="BC310" s="46">
        <f t="array" ref="BC310">SUM(IF('全入力（様式2-4）'!$G$17:$G$1200=$A310,IF('全入力（様式2-4）'!$AW$14:$AY$14=$AR310,'全入力（様式2-4）'!$AW$17:$AY$1200)))</f>
        <v>0</v>
      </c>
      <c r="BD310" s="47" t="str">
        <f t="shared" si="341"/>
        <v/>
      </c>
      <c r="BE310" s="150" t="str">
        <f t="shared" si="342"/>
        <v/>
      </c>
      <c r="BF310" s="1890"/>
      <c r="BG310" s="46"/>
      <c r="BH310" s="47"/>
      <c r="BI310" s="47"/>
      <c r="BJ310" s="144"/>
      <c r="BK310" s="1890"/>
    </row>
    <row r="311" spans="1:63" s="18" customFormat="1" ht="14.25" customHeight="1" thickBot="1">
      <c r="A311" s="942">
        <f t="shared" si="375"/>
        <v>100</v>
      </c>
      <c r="B311" s="7">
        <f>'全入力（様式2-4）'!$I$6</f>
        <v>0</v>
      </c>
      <c r="C311" s="186">
        <f>IF(ISERROR(VLOOKUP($A311,'全入力（様式2-4）'!$G$17:$BY$1200,C$1,FALSE)),"",VLOOKUP($A311,'全入力（様式2-4）'!$G$17:$BY$1200,C$1,FALSE))</f>
        <v>0</v>
      </c>
      <c r="D311" s="186">
        <f>IF(ISERROR(VLOOKUP($A311,'全入力（様式2-4）'!$G$17:$BY$1200,D$1,FALSE)),"",VLOOKUP($A311,'全入力（様式2-4）'!$G$17:$BY$1200,D$1,FALSE))</f>
        <v>0</v>
      </c>
      <c r="E311" s="186">
        <f>IF(ISERROR(VLOOKUP($A311,'全入力（様式2-4）'!$G$17:$BY$1200,E$1,FALSE)),"",VLOOKUP($A311,'全入力（様式2-4）'!$G$17:$BY$1200,E$1,FALSE))</f>
        <v>0</v>
      </c>
      <c r="F311" s="186">
        <f>IF(ISERROR(VLOOKUP($A311,'全入力（様式2-4）'!$G$17:$BY$1200,F$1,FALSE)),"",VLOOKUP($A311,'全入力（様式2-4）'!$G$17:$BY$1200,F$1,FALSE))</f>
        <v>0</v>
      </c>
      <c r="G311" s="187" t="str">
        <f>'全入力（様式2-4）'!$P$5&amp;'全入力（様式2-4）'!$R$5&amp;$D311</f>
        <v>0</v>
      </c>
      <c r="H311" s="188" t="str">
        <f t="shared" si="331"/>
        <v/>
      </c>
      <c r="I311" s="189">
        <f>IF(ISERROR(VLOOKUP($A311,'全入力（様式2-4）'!$G$17:$BY$1200,I$1,FALSE)),"",VLOOKUP($A311,'全入力（様式2-4）'!$G$17:$BY$1200,I$1,FALSE))</f>
        <v>0</v>
      </c>
      <c r="J311" s="189" t="str">
        <f>IF(ISERROR(VLOOKUP($A311,'全入力（様式2-4）'!$G$17:$BY$1200,J$1,FALSE)),"",VLOOKUP($A311,'全入力（様式2-4）'!$G$17:$BY$1200,J$1,FALSE))</f>
        <v/>
      </c>
      <c r="K311" s="189">
        <f>IF(ISERROR(VLOOKUP($A311,'全入力（様式2-4）'!$G$17:$BY$1200,K$1,FALSE)),"",VLOOKUP($A311,'全入力（様式2-4）'!$G$17:$BY$1200,K$1,FALSE))</f>
        <v>0</v>
      </c>
      <c r="L311" s="189" t="str">
        <f>IF(ISERROR(VLOOKUP($A311,'全入力（様式2-4）'!$G$17:$BY$1200,L$1,FALSE)),"",VLOOKUP($A311,'全入力（様式2-4）'!$G$17:$BY$1200,L$1,FALSE))</f>
        <v/>
      </c>
      <c r="M311" s="190">
        <f>IF(ISERROR(VLOOKUP($A311,'全入力（様式2-4）'!$G$17:$BY$1200,M$1,FALSE)),"",VLOOKUP($A311,'全入力（様式2-4）'!$G$17:$BY$1200,M$1,FALSE))</f>
        <v>0</v>
      </c>
      <c r="N311" s="190" t="str">
        <f>IF(ISERROR(VLOOKUP($A311,'全入力（様式2-4）'!$G$17:$BY$1200,N$1,FALSE)),"",VLOOKUP($A311,'全入力（様式2-4）'!$G$17:$BY$1200,N$1,FALSE))</f>
        <v/>
      </c>
      <c r="O311" s="190">
        <f>IF(ISERROR(VLOOKUP($A311,'全入力（様式2-4）'!$G$17:$BY$1200,O$1,FALSE)),"",VLOOKUP($A311,'全入力（様式2-4）'!$G$17:$BY$1200,O$1,FALSE))</f>
        <v>0</v>
      </c>
      <c r="P311" s="190" t="str">
        <f>IF(ISERROR(VLOOKUP($A311,'全入力（様式2-4）'!$G$17:$BY$1200,P$1,FALSE)),"",VLOOKUP($A311,'全入力（様式2-4）'!$G$17:$BY$1200,P$1,FALSE))</f>
        <v/>
      </c>
      <c r="Q311" s="191">
        <f>IF(ISERROR(VLOOKUP($A311,'全入力（様式2-4）'!$G$17:$BY$1200,Q$1,FALSE)),"",VLOOKUP($A311,'全入力（様式2-4）'!$G$17:$BY$1200,Q$1,FALSE))</f>
        <v>0</v>
      </c>
      <c r="R311" s="192">
        <f>IF(ISERROR(VLOOKUP($A311,'全入力（様式2-4）'!$G$17:$BY$1200,R$1,FALSE)),"",VLOOKUP($A311,'全入力（様式2-4）'!$G$17:$BY$1200,R$1,FALSE))</f>
        <v>0</v>
      </c>
      <c r="S311" s="192" t="str">
        <f>IF(ISERROR(VLOOKUP($A311,'全入力（様式2-4）'!$G$17:$BY$1200,S$1,FALSE)),"",VLOOKUP($A311,'全入力（様式2-4）'!$G$17:$BY$1200,S$1,FALSE))</f>
        <v/>
      </c>
      <c r="T311" s="192"/>
      <c r="U311" s="192"/>
      <c r="V311" s="192"/>
      <c r="W311" s="192"/>
      <c r="X311" s="192"/>
      <c r="Y311" s="192"/>
      <c r="Z311" s="189">
        <f>IF(ISERROR(VLOOKUP($A311,'全入力（様式2-4）'!$G$17:$BY$1200,Z$1,FALSE)),"",VLOOKUP($A311,'全入力（様式2-4）'!$G$17:$BY$1200,Z$1,FALSE))</f>
        <v>0</v>
      </c>
      <c r="AA311" s="189">
        <f>IF(ISERROR(VLOOKUP($A311,'全入力（様式2-4）'!$G$17:$BY$1200,AA$1,FALSE)),"",VLOOKUP($A311,'全入力（様式2-4）'!$G$17:$BY$1200,AA$1,FALSE))</f>
        <v>0</v>
      </c>
      <c r="AB311" s="189">
        <f>IF(ISERROR(VLOOKUP($A311,'全入力（様式2-4）'!$G$17:$BY$1200,AB$1,FALSE)),"",VLOOKUP($A311,'全入力（様式2-4）'!$G$17:$BY$1200,AB$1,FALSE))</f>
        <v>0</v>
      </c>
      <c r="AC311" s="189">
        <f>IF(ISERROR(VLOOKUP($A311,'全入力（様式2-4）'!$G$17:$BY$1200,AC$1,FALSE)),"",VLOOKUP($A311,'全入力（様式2-4）'!$G$17:$BY$1200,AC$1,FALSE))</f>
        <v>0</v>
      </c>
      <c r="AD311" s="202">
        <f>IF(ISERROR(VLOOKUP($A311,'全入力（様式2-4）'!$G$17:$BY$1200,AD$1,FALSE)),"",VLOOKUP($A311,'全入力（様式2-4）'!$G$17:$BY$1200,AD$1,FALSE))</f>
        <v>0</v>
      </c>
      <c r="AE311" s="190"/>
      <c r="AF311" s="190"/>
      <c r="AG311" s="190"/>
      <c r="AH311" s="319" t="str">
        <f t="shared" si="332"/>
        <v>00</v>
      </c>
      <c r="AI311" s="193" t="str">
        <f>IF(ISERROR(VLOOKUP($G311&amp;AI$8,参照!$P$4:$U$500,5,FALSE)),"",VLOOKUP($G311&amp;AI$8,参照!$P$4:$U$500,5,FALSE))</f>
        <v/>
      </c>
      <c r="AJ311" s="193" t="str">
        <f>IF(ISERROR(VLOOKUP($G311&amp;AJ$8,参照!$P$4:$U$500,5,FALSE)),"",VLOOKUP($G311&amp;AJ$8,参照!$P$4:$U$500,5,FALSE))</f>
        <v/>
      </c>
      <c r="AK311" s="188">
        <v>31</v>
      </c>
      <c r="AL311" s="188">
        <v>85</v>
      </c>
      <c r="AM311" s="37"/>
      <c r="AN311" s="74">
        <f>IF(ISERROR(VLOOKUP($A311,'全入力（様式2-4）'!$G$17:$BY$1200,AN$1,FALSE)),"",VLOOKUP($A311,'全入力（様式2-4）'!$G$17:$BY$1200,AN$1,FALSE))</f>
        <v>0</v>
      </c>
      <c r="AO311" s="79">
        <f>IF(ISERROR(VLOOKUP($A311,'全入力（様式2-4）'!$G$17:$BY$1200,AO$1,FALSE)),"",VLOOKUP($A311,'全入力（様式2-4）'!$G$17:$BY$1200,AO$1,FALSE))</f>
        <v>0</v>
      </c>
      <c r="AP311" s="48">
        <f>IF(ISERROR(VLOOKUP($A311,'全入力（様式2-4）'!$G$17:$BY$1200,AP$1,FALSE)),"",VLOOKUP($A311,'全入力（様式2-4）'!$G$17:$BY$1200,AP$1,FALSE))</f>
        <v>0</v>
      </c>
      <c r="AQ311" s="64" t="str">
        <f>IF(ISERROR(VLOOKUP($G311,参照!$U$4:$W$102,3,FALSE)),"",VLOOKUP($G311,参照!$U$4:$W$102,3,FALSE))</f>
        <v/>
      </c>
      <c r="AR311" s="378" t="str">
        <f t="shared" ref="AR311" si="383">IF($AN311&lt;&gt;0,1/3,"")</f>
        <v/>
      </c>
      <c r="AS311" s="49" t="str">
        <f t="shared" si="334"/>
        <v/>
      </c>
      <c r="AT311" s="49" t="str">
        <f t="shared" si="335"/>
        <v/>
      </c>
      <c r="AU311" s="49" t="str">
        <f t="shared" si="336"/>
        <v/>
      </c>
      <c r="AV311" s="49" t="str">
        <f t="shared" si="337"/>
        <v/>
      </c>
      <c r="AW311" s="49" t="str">
        <f t="shared" si="329"/>
        <v/>
      </c>
      <c r="AX311" s="50">
        <f t="array" ref="AX311">SUM(IF('全入力（様式2-4）'!$G$17:$G$1200=$A311,IF('全入力（様式2-4）'!$AD$14:$AF$14=$AR311,'全入力（様式2-4）'!$AD$17:$AF$1200)))</f>
        <v>0</v>
      </c>
      <c r="AY311" s="51" t="str">
        <f t="shared" si="338"/>
        <v/>
      </c>
      <c r="AZ311" s="1891"/>
      <c r="BA311" s="50">
        <f t="shared" si="339"/>
        <v>0</v>
      </c>
      <c r="BB311" s="51" t="str">
        <f t="shared" si="340"/>
        <v/>
      </c>
      <c r="BC311" s="50">
        <f t="array" ref="BC311">SUM(IF('全入力（様式2-4）'!$G$17:$G$1200=$A311,IF('全入力（様式2-4）'!$AW$14:$AY$14=$AR311,'全入力（様式2-4）'!$AW$17:$AY$1200)))</f>
        <v>0</v>
      </c>
      <c r="BD311" s="51" t="str">
        <f t="shared" si="341"/>
        <v/>
      </c>
      <c r="BE311" s="151" t="str">
        <f t="shared" si="342"/>
        <v/>
      </c>
      <c r="BF311" s="1891"/>
      <c r="BG311" s="50"/>
      <c r="BH311" s="51"/>
      <c r="BI311" s="51"/>
      <c r="BJ311" s="145"/>
      <c r="BK311" s="1891"/>
    </row>
    <row r="312" spans="1:63" s="18" customFormat="1" ht="14.25" customHeight="1">
      <c r="A312" s="941">
        <f>A309+1</f>
        <v>101</v>
      </c>
      <c r="B312" s="178">
        <f>'全入力（様式2-4）'!$I$6</f>
        <v>0</v>
      </c>
      <c r="C312" s="177">
        <f>IF(ISERROR(VLOOKUP($A312,'全入力（様式2-4）'!$G$17:$BY$1200,C$1,FALSE)),"",VLOOKUP($A312,'全入力（様式2-4）'!$G$17:$BY$1200,C$1,FALSE))</f>
        <v>0</v>
      </c>
      <c r="D312" s="177">
        <f>IF(ISERROR(VLOOKUP($A312,'全入力（様式2-4）'!$G$17:$BY$1200,D$1,FALSE)),"",VLOOKUP($A312,'全入力（様式2-4）'!$G$17:$BY$1200,D$1,FALSE))</f>
        <v>0</v>
      </c>
      <c r="E312" s="177">
        <f>IF(ISERROR(VLOOKUP($A312,'全入力（様式2-4）'!$G$17:$BY$1200,E$1,FALSE)),"",VLOOKUP($A312,'全入力（様式2-4）'!$G$17:$BY$1200,E$1,FALSE))</f>
        <v>0</v>
      </c>
      <c r="F312" s="177">
        <f>IF(ISERROR(VLOOKUP($A312,'全入力（様式2-4）'!$G$17:$BY$1200,F$1,FALSE)),"",VLOOKUP($A312,'全入力（様式2-4）'!$G$17:$BY$1200,F$1,FALSE))</f>
        <v>0</v>
      </c>
      <c r="G312" s="179" t="str">
        <f>'全入力（様式2-4）'!$P$5&amp;'全入力（様式2-4）'!$R$5&amp;$D312</f>
        <v>0</v>
      </c>
      <c r="H312" s="180" t="str">
        <f t="shared" si="331"/>
        <v/>
      </c>
      <c r="I312" s="181">
        <f>IF(ISERROR(VLOOKUP($A312,'全入力（様式2-4）'!$G$17:$BY$1200,I$1,FALSE)),"",VLOOKUP($A312,'全入力（様式2-4）'!$G$17:$BY$1200,I$1,FALSE))</f>
        <v>0</v>
      </c>
      <c r="J312" s="181" t="str">
        <f>IF(ISERROR(VLOOKUP($A312,'全入力（様式2-4）'!$G$17:$BY$1200,J$1,FALSE)),"",VLOOKUP($A312,'全入力（様式2-4）'!$G$17:$BY$1200,J$1,FALSE))</f>
        <v/>
      </c>
      <c r="K312" s="181">
        <f>IF(ISERROR(VLOOKUP($A312,'全入力（様式2-4）'!$G$17:$BY$1200,K$1,FALSE)),"",VLOOKUP($A312,'全入力（様式2-4）'!$G$17:$BY$1200,K$1,FALSE))</f>
        <v>0</v>
      </c>
      <c r="L312" s="181" t="str">
        <f>IF(ISERROR(VLOOKUP($A312,'全入力（様式2-4）'!$G$17:$BY$1200,L$1,FALSE)),"",VLOOKUP($A312,'全入力（様式2-4）'!$G$17:$BY$1200,L$1,FALSE))</f>
        <v/>
      </c>
      <c r="M312" s="182">
        <f>IF(ISERROR(VLOOKUP($A312,'全入力（様式2-4）'!$G$17:$BY$1200,M$1,FALSE)),"",VLOOKUP($A312,'全入力（様式2-4）'!$G$17:$BY$1200,M$1,FALSE))</f>
        <v>0</v>
      </c>
      <c r="N312" s="182" t="str">
        <f>IF(ISERROR(VLOOKUP($A312,'全入力（様式2-4）'!$G$17:$BY$1200,N$1,FALSE)),"",VLOOKUP($A312,'全入力（様式2-4）'!$G$17:$BY$1200,N$1,FALSE))</f>
        <v/>
      </c>
      <c r="O312" s="182">
        <f>IF(ISERROR(VLOOKUP($A312,'全入力（様式2-4）'!$G$17:$BY$1200,O$1,FALSE)),"",VLOOKUP($A312,'全入力（様式2-4）'!$G$17:$BY$1200,O$1,FALSE))</f>
        <v>0</v>
      </c>
      <c r="P312" s="182" t="str">
        <f>IF(ISERROR(VLOOKUP($A312,'全入力（様式2-4）'!$G$17:$BY$1200,P$1,FALSE)),"",VLOOKUP($A312,'全入力（様式2-4）'!$G$17:$BY$1200,P$1,FALSE))</f>
        <v/>
      </c>
      <c r="Q312" s="183">
        <f>IF(ISERROR(VLOOKUP($A312,'全入力（様式2-4）'!$G$17:$BY$1200,Q$1,FALSE)),"",VLOOKUP($A312,'全入力（様式2-4）'!$G$17:$BY$1200,Q$1,FALSE))</f>
        <v>0</v>
      </c>
      <c r="R312" s="184">
        <f>IF(ISERROR(VLOOKUP($A312,'全入力（様式2-4）'!$G$17:$BY$1200,R$1,FALSE)),"",VLOOKUP($A312,'全入力（様式2-4）'!$G$17:$BY$1200,R$1,FALSE))</f>
        <v>0</v>
      </c>
      <c r="S312" s="184" t="str">
        <f>IF(ISERROR(VLOOKUP($A312,'全入力（様式2-4）'!$G$17:$BY$1200,S$1,FALSE)),"",VLOOKUP($A312,'全入力（様式2-4）'!$G$17:$BY$1200,S$1,FALSE))</f>
        <v/>
      </c>
      <c r="T312" s="184"/>
      <c r="U312" s="184"/>
      <c r="V312" s="537"/>
      <c r="W312" s="537"/>
      <c r="X312" s="537"/>
      <c r="Y312" s="537"/>
      <c r="Z312" s="181">
        <f>IF(ISERROR(VLOOKUP($A312,'全入力（様式2-4）'!$G$17:$BY$1200,Z$1,FALSE)),"",VLOOKUP($A312,'全入力（様式2-4）'!$G$17:$BY$1200,Z$1,FALSE))</f>
        <v>0</v>
      </c>
      <c r="AA312" s="181">
        <f>IF(ISERROR(VLOOKUP($A312,'全入力（様式2-4）'!$G$17:$BY$1200,AA$1,FALSE)),"",VLOOKUP($A312,'全入力（様式2-4）'!$G$17:$BY$1200,AA$1,FALSE))</f>
        <v>0</v>
      </c>
      <c r="AB312" s="181">
        <f>IF(ISERROR(VLOOKUP($A312,'全入力（様式2-4）'!$G$17:$BY$1200,AB$1,FALSE)),"",VLOOKUP($A312,'全入力（様式2-4）'!$G$17:$BY$1200,AB$1,FALSE))</f>
        <v>0</v>
      </c>
      <c r="AC312" s="181">
        <f>IF(ISERROR(VLOOKUP($A312,'全入力（様式2-4）'!$G$17:$BY$1200,AC$1,FALSE)),"",VLOOKUP($A312,'全入力（様式2-4）'!$G$17:$BY$1200,AC$1,FALSE))</f>
        <v>0</v>
      </c>
      <c r="AD312" s="201">
        <f>IF(ISERROR(VLOOKUP($A312,'全入力（様式2-4）'!$G$17:$BY$1200,AD$1,FALSE)),"",VLOOKUP($A312,'全入力（様式2-4）'!$G$17:$BY$1200,AD$1,FALSE))</f>
        <v>0</v>
      </c>
      <c r="AE312" s="182"/>
      <c r="AF312" s="182"/>
      <c r="AG312" s="182"/>
      <c r="AH312" s="318" t="str">
        <f t="shared" si="332"/>
        <v>00</v>
      </c>
      <c r="AI312" s="185" t="str">
        <f>IF(ISERROR(VLOOKUP($G312&amp;AI$8,参照!$P$4:$U$500,5,FALSE)),"",VLOOKUP($G312&amp;AI$8,参照!$P$4:$U$500,5,FALSE))</f>
        <v/>
      </c>
      <c r="AJ312" s="185" t="str">
        <f>IF(ISERROR(VLOOKUP($G312&amp;AJ$8,参照!$P$4:$U$500,5,FALSE)),"",VLOOKUP($G312&amp;AJ$8,参照!$P$4:$U$500,5,FALSE))</f>
        <v/>
      </c>
      <c r="AK312" s="180">
        <v>27</v>
      </c>
      <c r="AL312" s="180">
        <v>83</v>
      </c>
      <c r="AM312" s="37"/>
      <c r="AN312" s="76">
        <f>IF(ISERROR(VLOOKUP($A312,'全入力（様式2-4）'!$G$17:$BY$1200,AN$1,FALSE)),"",VLOOKUP($A312,'全入力（様式2-4）'!$G$17:$BY$1200,AN$1,FALSE))</f>
        <v>0</v>
      </c>
      <c r="AO312" s="77">
        <f>IF(ISERROR(VLOOKUP($A312,'全入力（様式2-4）'!$G$17:$BY$1200,AO$1,FALSE)),"",VLOOKUP($A312,'全入力（様式2-4）'!$G$17:$BY$1200,AO$1,FALSE))</f>
        <v>0</v>
      </c>
      <c r="AP312" s="52">
        <f>IF(ISERROR(VLOOKUP($A312,'全入力（様式2-4）'!$G$17:$BY$1200,AP$1,FALSE)),"",VLOOKUP($A312,'全入力（様式2-4）'!$G$17:$BY$1200,AP$1,FALSE))</f>
        <v>0</v>
      </c>
      <c r="AQ312" s="84" t="str">
        <f>IF(ISERROR(VLOOKUP($G312,参照!$U$4:$W$102,3,FALSE)),"",VLOOKUP($G312,参照!$U$4:$W$102,3,FALSE))</f>
        <v/>
      </c>
      <c r="AR312" s="376" t="str">
        <f t="shared" ref="AR312" si="384">IF($AN312&lt;&gt;0,"満額","")</f>
        <v/>
      </c>
      <c r="AS312" s="53" t="str">
        <f t="shared" si="334"/>
        <v/>
      </c>
      <c r="AT312" s="53" t="str">
        <f t="shared" si="335"/>
        <v/>
      </c>
      <c r="AU312" s="53" t="str">
        <f t="shared" si="336"/>
        <v/>
      </c>
      <c r="AV312" s="53" t="str">
        <f t="shared" si="337"/>
        <v/>
      </c>
      <c r="AW312" s="53" t="str">
        <f t="shared" si="329"/>
        <v/>
      </c>
      <c r="AX312" s="54">
        <f t="array" ref="AX312">SUM(IF('全入力（様式2-4）'!$G$17:$G$1200=$A312,IF('全入力（様式2-4）'!$AD$14:$AF$14=$AR312,'全入力（様式2-4）'!$AD$17:$AF$1200)))</f>
        <v>0</v>
      </c>
      <c r="AY312" s="55" t="str">
        <f t="shared" si="338"/>
        <v/>
      </c>
      <c r="AZ312" s="1889">
        <f>IF(ISERROR(VLOOKUP($A312,'全入力（様式2-4）'!$G$17:$BY$1200,AZ$1,FALSE)),"",VLOOKUP($A312,'全入力（様式2-4）'!$G$17:$BY$1200,AZ$1,FALSE))</f>
        <v>0</v>
      </c>
      <c r="BA312" s="54">
        <f t="shared" si="339"/>
        <v>0</v>
      </c>
      <c r="BB312" s="55" t="str">
        <f t="shared" si="340"/>
        <v/>
      </c>
      <c r="BC312" s="54">
        <f t="array" ref="BC312">SUM(IF('全入力（様式2-4）'!$G$17:$G$1200=$A312,IF('全入力（様式2-4）'!$AW$14:$AY$14=$AR312,'全入力（様式2-4）'!$AW$17:$AY$1200)))</f>
        <v>0</v>
      </c>
      <c r="BD312" s="55" t="str">
        <f t="shared" si="341"/>
        <v/>
      </c>
      <c r="BE312" s="152" t="str">
        <f t="shared" si="342"/>
        <v/>
      </c>
      <c r="BF312" s="1889">
        <f>IF(ISERROR(VLOOKUP($A312,'全入力（様式2-4）'!$G$17:$BY$1200,BF$1,FALSE)),"",VLOOKUP($A312,'全入力（様式2-4）'!$G$17:$BY$1200,BF$1,FALSE))</f>
        <v>0</v>
      </c>
      <c r="BG312" s="54"/>
      <c r="BH312" s="55"/>
      <c r="BI312" s="55"/>
      <c r="BJ312" s="146"/>
      <c r="BK312" s="1889"/>
    </row>
    <row r="313" spans="1:63" s="18" customFormat="1" ht="14.25" customHeight="1">
      <c r="A313" s="940">
        <f t="shared" si="375"/>
        <v>101</v>
      </c>
      <c r="B313" s="1">
        <f>'全入力（様式2-4）'!$I$6</f>
        <v>0</v>
      </c>
      <c r="C313" s="35">
        <f>IF(ISERROR(VLOOKUP($A313,'全入力（様式2-4）'!$G$17:$BY$1200,C$1,FALSE)),"",VLOOKUP($A313,'全入力（様式2-4）'!$G$17:$BY$1200,C$1,FALSE))</f>
        <v>0</v>
      </c>
      <c r="D313" s="35">
        <f>IF(ISERROR(VLOOKUP($A313,'全入力（様式2-4）'!$G$17:$BY$1200,D$1,FALSE)),"",VLOOKUP($A313,'全入力（様式2-4）'!$G$17:$BY$1200,D$1,FALSE))</f>
        <v>0</v>
      </c>
      <c r="E313" s="35">
        <f>IF(ISERROR(VLOOKUP($A313,'全入力（様式2-4）'!$G$17:$BY$1200,E$1,FALSE)),"",VLOOKUP($A313,'全入力（様式2-4）'!$G$17:$BY$1200,E$1,FALSE))</f>
        <v>0</v>
      </c>
      <c r="F313" s="35">
        <f>IF(ISERROR(VLOOKUP($A313,'全入力（様式2-4）'!$G$17:$BY$1200,F$1,FALSE)),"",VLOOKUP($A313,'全入力（様式2-4）'!$G$17:$BY$1200,F$1,FALSE))</f>
        <v>0</v>
      </c>
      <c r="G313" s="36" t="str">
        <f>'全入力（様式2-4）'!$P$5&amp;'全入力（様式2-4）'!$R$5&amp;$D313</f>
        <v>0</v>
      </c>
      <c r="H313" s="37" t="str">
        <f t="shared" si="331"/>
        <v/>
      </c>
      <c r="I313" s="38">
        <f>IF(ISERROR(VLOOKUP($A313,'全入力（様式2-4）'!$G$17:$BY$1200,I$1,FALSE)),"",VLOOKUP($A313,'全入力（様式2-4）'!$G$17:$BY$1200,I$1,FALSE))</f>
        <v>0</v>
      </c>
      <c r="J313" s="38" t="str">
        <f>IF(ISERROR(VLOOKUP($A313,'全入力（様式2-4）'!$G$17:$BY$1200,J$1,FALSE)),"",VLOOKUP($A313,'全入力（様式2-4）'!$G$17:$BY$1200,J$1,FALSE))</f>
        <v/>
      </c>
      <c r="K313" s="38">
        <f>IF(ISERROR(VLOOKUP($A313,'全入力（様式2-4）'!$G$17:$BY$1200,K$1,FALSE)),"",VLOOKUP($A313,'全入力（様式2-4）'!$G$17:$BY$1200,K$1,FALSE))</f>
        <v>0</v>
      </c>
      <c r="L313" s="38" t="str">
        <f>IF(ISERROR(VLOOKUP($A313,'全入力（様式2-4）'!$G$17:$BY$1200,L$1,FALSE)),"",VLOOKUP($A313,'全入力（様式2-4）'!$G$17:$BY$1200,L$1,FALSE))</f>
        <v/>
      </c>
      <c r="M313" s="112">
        <f>IF(ISERROR(VLOOKUP($A313,'全入力（様式2-4）'!$G$17:$BY$1200,M$1,FALSE)),"",VLOOKUP($A313,'全入力（様式2-4）'!$G$17:$BY$1200,M$1,FALSE))</f>
        <v>0</v>
      </c>
      <c r="N313" s="112" t="str">
        <f>IF(ISERROR(VLOOKUP($A313,'全入力（様式2-4）'!$G$17:$BY$1200,N$1,FALSE)),"",VLOOKUP($A313,'全入力（様式2-4）'!$G$17:$BY$1200,N$1,FALSE))</f>
        <v/>
      </c>
      <c r="O313" s="112">
        <f>IF(ISERROR(VLOOKUP($A313,'全入力（様式2-4）'!$G$17:$BY$1200,O$1,FALSE)),"",VLOOKUP($A313,'全入力（様式2-4）'!$G$17:$BY$1200,O$1,FALSE))</f>
        <v>0</v>
      </c>
      <c r="P313" s="112" t="str">
        <f>IF(ISERROR(VLOOKUP($A313,'全入力（様式2-4）'!$G$17:$BY$1200,P$1,FALSE)),"",VLOOKUP($A313,'全入力（様式2-4）'!$G$17:$BY$1200,P$1,FALSE))</f>
        <v/>
      </c>
      <c r="Q313" s="176">
        <f>IF(ISERROR(VLOOKUP($A313,'全入力（様式2-4）'!$G$17:$BY$1200,Q$1,FALSE)),"",VLOOKUP($A313,'全入力（様式2-4）'!$G$17:$BY$1200,Q$1,FALSE))</f>
        <v>0</v>
      </c>
      <c r="R313" s="105">
        <f>IF(ISERROR(VLOOKUP($A313,'全入力（様式2-4）'!$G$17:$BY$1200,R$1,FALSE)),"",VLOOKUP($A313,'全入力（様式2-4）'!$G$17:$BY$1200,R$1,FALSE))</f>
        <v>0</v>
      </c>
      <c r="S313" s="105" t="str">
        <f>IF(ISERROR(VLOOKUP($A313,'全入力（様式2-4）'!$G$17:$BY$1200,S$1,FALSE)),"",VLOOKUP($A313,'全入力（様式2-4）'!$G$17:$BY$1200,S$1,FALSE))</f>
        <v/>
      </c>
      <c r="T313" s="105"/>
      <c r="U313" s="105"/>
      <c r="V313" s="105"/>
      <c r="W313" s="105"/>
      <c r="X313" s="105"/>
      <c r="Y313" s="105"/>
      <c r="Z313" s="38">
        <f>IF(ISERROR(VLOOKUP($A313,'全入力（様式2-4）'!$G$17:$BY$1200,Z$1,FALSE)),"",VLOOKUP($A313,'全入力（様式2-4）'!$G$17:$BY$1200,Z$1,FALSE))</f>
        <v>0</v>
      </c>
      <c r="AA313" s="38">
        <f>IF(ISERROR(VLOOKUP($A313,'全入力（様式2-4）'!$G$17:$BY$1200,AA$1,FALSE)),"",VLOOKUP($A313,'全入力（様式2-4）'!$G$17:$BY$1200,AA$1,FALSE))</f>
        <v>0</v>
      </c>
      <c r="AB313" s="38">
        <f>IF(ISERROR(VLOOKUP($A313,'全入力（様式2-4）'!$G$17:$BY$1200,AB$1,FALSE)),"",VLOOKUP($A313,'全入力（様式2-4）'!$G$17:$BY$1200,AB$1,FALSE))</f>
        <v>0</v>
      </c>
      <c r="AC313" s="38">
        <f>IF(ISERROR(VLOOKUP($A313,'全入力（様式2-4）'!$G$17:$BY$1200,AC$1,FALSE)),"",VLOOKUP($A313,'全入力（様式2-4）'!$G$17:$BY$1200,AC$1,FALSE))</f>
        <v>0</v>
      </c>
      <c r="AD313" s="200">
        <f>IF(ISERROR(VLOOKUP($A313,'全入力（様式2-4）'!$G$17:$BY$1200,AD$1,FALSE)),"",VLOOKUP($A313,'全入力（様式2-4）'!$G$17:$BY$1200,AD$1,FALSE))</f>
        <v>0</v>
      </c>
      <c r="AE313" s="112"/>
      <c r="AF313" s="112"/>
      <c r="AG313" s="112"/>
      <c r="AH313" s="317" t="str">
        <f t="shared" si="332"/>
        <v>00</v>
      </c>
      <c r="AI313" s="39" t="str">
        <f>IF(ISERROR(VLOOKUP($G313&amp;AI$8,参照!$P$4:$U$500,5,FALSE)),"",VLOOKUP($G313&amp;AI$8,参照!$P$4:$U$500,5,FALSE))</f>
        <v/>
      </c>
      <c r="AJ313" s="39" t="str">
        <f>IF(ISERROR(VLOOKUP($G313&amp;AJ$8,参照!$P$4:$U$500,5,FALSE)),"",VLOOKUP($G313&amp;AJ$8,参照!$P$4:$U$500,5,FALSE))</f>
        <v/>
      </c>
      <c r="AK313" s="37">
        <v>29</v>
      </c>
      <c r="AL313" s="37">
        <v>84</v>
      </c>
      <c r="AM313" s="37"/>
      <c r="AN313" s="72">
        <f>IF(ISERROR(VLOOKUP($A313,'全入力（様式2-4）'!$G$17:$BY$1200,AN$1,FALSE)),"",VLOOKUP($A313,'全入力（様式2-4）'!$G$17:$BY$1200,AN$1,FALSE))</f>
        <v>0</v>
      </c>
      <c r="AO313" s="78">
        <f>IF(ISERROR(VLOOKUP($A313,'全入力（様式2-4）'!$G$17:$BY$1200,AO$1,FALSE)),"",VLOOKUP($A313,'全入力（様式2-4）'!$G$17:$BY$1200,AO$1,FALSE))</f>
        <v>0</v>
      </c>
      <c r="AP313" s="44">
        <f>IF(ISERROR(VLOOKUP($A313,'全入力（様式2-4）'!$G$17:$BY$1200,AP$1,FALSE)),"",VLOOKUP($A313,'全入力（様式2-4）'!$G$17:$BY$1200,AP$1,FALSE))</f>
        <v>0</v>
      </c>
      <c r="AQ313" s="63" t="str">
        <f>IF(ISERROR(VLOOKUP($G313,参照!$U$4:$W$102,3,FALSE)),"",VLOOKUP($G313,参照!$U$4:$W$102,3,FALSE))</f>
        <v/>
      </c>
      <c r="AR313" s="377" t="str">
        <f t="shared" ref="AR313" si="385">IF($AN313&lt;&gt;0,2/3,"")</f>
        <v/>
      </c>
      <c r="AS313" s="45" t="str">
        <f t="shared" si="334"/>
        <v/>
      </c>
      <c r="AT313" s="45" t="str">
        <f t="shared" si="335"/>
        <v/>
      </c>
      <c r="AU313" s="45" t="str">
        <f t="shared" si="336"/>
        <v/>
      </c>
      <c r="AV313" s="45" t="str">
        <f t="shared" si="337"/>
        <v/>
      </c>
      <c r="AW313" s="45" t="str">
        <f t="shared" si="329"/>
        <v/>
      </c>
      <c r="AX313" s="46">
        <f t="array" ref="AX313">SUM(IF('全入力（様式2-4）'!$G$17:$G$1200=$A313,IF('全入力（様式2-4）'!$AD$14:$AF$14=$AR313,'全入力（様式2-4）'!$AD$17:$AF$1200)))</f>
        <v>0</v>
      </c>
      <c r="AY313" s="47" t="str">
        <f t="shared" si="338"/>
        <v/>
      </c>
      <c r="AZ313" s="1890"/>
      <c r="BA313" s="46">
        <f t="shared" si="339"/>
        <v>0</v>
      </c>
      <c r="BB313" s="47" t="str">
        <f t="shared" si="340"/>
        <v/>
      </c>
      <c r="BC313" s="46">
        <f t="array" ref="BC313">SUM(IF('全入力（様式2-4）'!$G$17:$G$1200=$A313,IF('全入力（様式2-4）'!$AW$14:$AY$14=$AR313,'全入力（様式2-4）'!$AW$17:$AY$1200)))</f>
        <v>0</v>
      </c>
      <c r="BD313" s="47" t="str">
        <f t="shared" si="341"/>
        <v/>
      </c>
      <c r="BE313" s="150" t="str">
        <f t="shared" si="342"/>
        <v/>
      </c>
      <c r="BF313" s="1890"/>
      <c r="BG313" s="46"/>
      <c r="BH313" s="47"/>
      <c r="BI313" s="47"/>
      <c r="BJ313" s="144"/>
      <c r="BK313" s="1890"/>
    </row>
    <row r="314" spans="1:63" s="18" customFormat="1" ht="14.25" customHeight="1" thickBot="1">
      <c r="A314" s="942">
        <f t="shared" si="375"/>
        <v>101</v>
      </c>
      <c r="B314" s="7">
        <f>'全入力（様式2-4）'!$I$6</f>
        <v>0</v>
      </c>
      <c r="C314" s="186">
        <f>IF(ISERROR(VLOOKUP($A314,'全入力（様式2-4）'!$G$17:$BY$1200,C$1,FALSE)),"",VLOOKUP($A314,'全入力（様式2-4）'!$G$17:$BY$1200,C$1,FALSE))</f>
        <v>0</v>
      </c>
      <c r="D314" s="186">
        <f>IF(ISERROR(VLOOKUP($A314,'全入力（様式2-4）'!$G$17:$BY$1200,D$1,FALSE)),"",VLOOKUP($A314,'全入力（様式2-4）'!$G$17:$BY$1200,D$1,FALSE))</f>
        <v>0</v>
      </c>
      <c r="E314" s="186">
        <f>IF(ISERROR(VLOOKUP($A314,'全入力（様式2-4）'!$G$17:$BY$1200,E$1,FALSE)),"",VLOOKUP($A314,'全入力（様式2-4）'!$G$17:$BY$1200,E$1,FALSE))</f>
        <v>0</v>
      </c>
      <c r="F314" s="186">
        <f>IF(ISERROR(VLOOKUP($A314,'全入力（様式2-4）'!$G$17:$BY$1200,F$1,FALSE)),"",VLOOKUP($A314,'全入力（様式2-4）'!$G$17:$BY$1200,F$1,FALSE))</f>
        <v>0</v>
      </c>
      <c r="G314" s="187" t="str">
        <f>'全入力（様式2-4）'!$P$5&amp;'全入力（様式2-4）'!$R$5&amp;$D314</f>
        <v>0</v>
      </c>
      <c r="H314" s="188" t="str">
        <f t="shared" si="331"/>
        <v/>
      </c>
      <c r="I314" s="189">
        <f>IF(ISERROR(VLOOKUP($A314,'全入力（様式2-4）'!$G$17:$BY$1200,I$1,FALSE)),"",VLOOKUP($A314,'全入力（様式2-4）'!$G$17:$BY$1200,I$1,FALSE))</f>
        <v>0</v>
      </c>
      <c r="J314" s="189" t="str">
        <f>IF(ISERROR(VLOOKUP($A314,'全入力（様式2-4）'!$G$17:$BY$1200,J$1,FALSE)),"",VLOOKUP($A314,'全入力（様式2-4）'!$G$17:$BY$1200,J$1,FALSE))</f>
        <v/>
      </c>
      <c r="K314" s="189">
        <f>IF(ISERROR(VLOOKUP($A314,'全入力（様式2-4）'!$G$17:$BY$1200,K$1,FALSE)),"",VLOOKUP($A314,'全入力（様式2-4）'!$G$17:$BY$1200,K$1,FALSE))</f>
        <v>0</v>
      </c>
      <c r="L314" s="189" t="str">
        <f>IF(ISERROR(VLOOKUP($A314,'全入力（様式2-4）'!$G$17:$BY$1200,L$1,FALSE)),"",VLOOKUP($A314,'全入力（様式2-4）'!$G$17:$BY$1200,L$1,FALSE))</f>
        <v/>
      </c>
      <c r="M314" s="190">
        <f>IF(ISERROR(VLOOKUP($A314,'全入力（様式2-4）'!$G$17:$BY$1200,M$1,FALSE)),"",VLOOKUP($A314,'全入力（様式2-4）'!$G$17:$BY$1200,M$1,FALSE))</f>
        <v>0</v>
      </c>
      <c r="N314" s="190" t="str">
        <f>IF(ISERROR(VLOOKUP($A314,'全入力（様式2-4）'!$G$17:$BY$1200,N$1,FALSE)),"",VLOOKUP($A314,'全入力（様式2-4）'!$G$17:$BY$1200,N$1,FALSE))</f>
        <v/>
      </c>
      <c r="O314" s="190">
        <f>IF(ISERROR(VLOOKUP($A314,'全入力（様式2-4）'!$G$17:$BY$1200,O$1,FALSE)),"",VLOOKUP($A314,'全入力（様式2-4）'!$G$17:$BY$1200,O$1,FALSE))</f>
        <v>0</v>
      </c>
      <c r="P314" s="190" t="str">
        <f>IF(ISERROR(VLOOKUP($A314,'全入力（様式2-4）'!$G$17:$BY$1200,P$1,FALSE)),"",VLOOKUP($A314,'全入力（様式2-4）'!$G$17:$BY$1200,P$1,FALSE))</f>
        <v/>
      </c>
      <c r="Q314" s="191">
        <f>IF(ISERROR(VLOOKUP($A314,'全入力（様式2-4）'!$G$17:$BY$1200,Q$1,FALSE)),"",VLOOKUP($A314,'全入力（様式2-4）'!$G$17:$BY$1200,Q$1,FALSE))</f>
        <v>0</v>
      </c>
      <c r="R314" s="192">
        <f>IF(ISERROR(VLOOKUP($A314,'全入力（様式2-4）'!$G$17:$BY$1200,R$1,FALSE)),"",VLOOKUP($A314,'全入力（様式2-4）'!$G$17:$BY$1200,R$1,FALSE))</f>
        <v>0</v>
      </c>
      <c r="S314" s="192" t="str">
        <f>IF(ISERROR(VLOOKUP($A314,'全入力（様式2-4）'!$G$17:$BY$1200,S$1,FALSE)),"",VLOOKUP($A314,'全入力（様式2-4）'!$G$17:$BY$1200,S$1,FALSE))</f>
        <v/>
      </c>
      <c r="T314" s="192"/>
      <c r="U314" s="192"/>
      <c r="V314" s="192"/>
      <c r="W314" s="192"/>
      <c r="X314" s="192"/>
      <c r="Y314" s="192"/>
      <c r="Z314" s="189">
        <f>IF(ISERROR(VLOOKUP($A314,'全入力（様式2-4）'!$G$17:$BY$1200,Z$1,FALSE)),"",VLOOKUP($A314,'全入力（様式2-4）'!$G$17:$BY$1200,Z$1,FALSE))</f>
        <v>0</v>
      </c>
      <c r="AA314" s="189">
        <f>IF(ISERROR(VLOOKUP($A314,'全入力（様式2-4）'!$G$17:$BY$1200,AA$1,FALSE)),"",VLOOKUP($A314,'全入力（様式2-4）'!$G$17:$BY$1200,AA$1,FALSE))</f>
        <v>0</v>
      </c>
      <c r="AB314" s="189">
        <f>IF(ISERROR(VLOOKUP($A314,'全入力（様式2-4）'!$G$17:$BY$1200,AB$1,FALSE)),"",VLOOKUP($A314,'全入力（様式2-4）'!$G$17:$BY$1200,AB$1,FALSE))</f>
        <v>0</v>
      </c>
      <c r="AC314" s="189">
        <f>IF(ISERROR(VLOOKUP($A314,'全入力（様式2-4）'!$G$17:$BY$1200,AC$1,FALSE)),"",VLOOKUP($A314,'全入力（様式2-4）'!$G$17:$BY$1200,AC$1,FALSE))</f>
        <v>0</v>
      </c>
      <c r="AD314" s="202">
        <f>IF(ISERROR(VLOOKUP($A314,'全入力（様式2-4）'!$G$17:$BY$1200,AD$1,FALSE)),"",VLOOKUP($A314,'全入力（様式2-4）'!$G$17:$BY$1200,AD$1,FALSE))</f>
        <v>0</v>
      </c>
      <c r="AE314" s="190"/>
      <c r="AF314" s="190"/>
      <c r="AG314" s="190"/>
      <c r="AH314" s="319" t="str">
        <f t="shared" si="332"/>
        <v>00</v>
      </c>
      <c r="AI314" s="193" t="str">
        <f>IF(ISERROR(VLOOKUP($G314&amp;AI$8,参照!$P$4:$U$500,5,FALSE)),"",VLOOKUP($G314&amp;AI$8,参照!$P$4:$U$500,5,FALSE))</f>
        <v/>
      </c>
      <c r="AJ314" s="193" t="str">
        <f>IF(ISERROR(VLOOKUP($G314&amp;AJ$8,参照!$P$4:$U$500,5,FALSE)),"",VLOOKUP($G314&amp;AJ$8,参照!$P$4:$U$500,5,FALSE))</f>
        <v/>
      </c>
      <c r="AK314" s="188">
        <v>31</v>
      </c>
      <c r="AL314" s="188">
        <v>85</v>
      </c>
      <c r="AM314" s="37"/>
      <c r="AN314" s="74">
        <f>IF(ISERROR(VLOOKUP($A314,'全入力（様式2-4）'!$G$17:$BY$1200,AN$1,FALSE)),"",VLOOKUP($A314,'全入力（様式2-4）'!$G$17:$BY$1200,AN$1,FALSE))</f>
        <v>0</v>
      </c>
      <c r="AO314" s="79">
        <f>IF(ISERROR(VLOOKUP($A314,'全入力（様式2-4）'!$G$17:$BY$1200,AO$1,FALSE)),"",VLOOKUP($A314,'全入力（様式2-4）'!$G$17:$BY$1200,AO$1,FALSE))</f>
        <v>0</v>
      </c>
      <c r="AP314" s="48">
        <f>IF(ISERROR(VLOOKUP($A314,'全入力（様式2-4）'!$G$17:$BY$1200,AP$1,FALSE)),"",VLOOKUP($A314,'全入力（様式2-4）'!$G$17:$BY$1200,AP$1,FALSE))</f>
        <v>0</v>
      </c>
      <c r="AQ314" s="64" t="str">
        <f>IF(ISERROR(VLOOKUP($G314,参照!$U$4:$W$102,3,FALSE)),"",VLOOKUP($G314,参照!$U$4:$W$102,3,FALSE))</f>
        <v/>
      </c>
      <c r="AR314" s="378" t="str">
        <f t="shared" ref="AR314" si="386">IF($AN314&lt;&gt;0,1/3,"")</f>
        <v/>
      </c>
      <c r="AS314" s="49" t="str">
        <f t="shared" si="334"/>
        <v/>
      </c>
      <c r="AT314" s="49" t="str">
        <f t="shared" si="335"/>
        <v/>
      </c>
      <c r="AU314" s="49" t="str">
        <f t="shared" si="336"/>
        <v/>
      </c>
      <c r="AV314" s="49" t="str">
        <f t="shared" si="337"/>
        <v/>
      </c>
      <c r="AW314" s="49" t="str">
        <f t="shared" si="329"/>
        <v/>
      </c>
      <c r="AX314" s="50">
        <f t="array" ref="AX314">SUM(IF('全入力（様式2-4）'!$G$17:$G$1200=$A314,IF('全入力（様式2-4）'!$AD$14:$AF$14=$AR314,'全入力（様式2-4）'!$AD$17:$AF$1200)))</f>
        <v>0</v>
      </c>
      <c r="AY314" s="51" t="str">
        <f t="shared" si="338"/>
        <v/>
      </c>
      <c r="AZ314" s="1891"/>
      <c r="BA314" s="50">
        <f t="shared" si="339"/>
        <v>0</v>
      </c>
      <c r="BB314" s="51" t="str">
        <f t="shared" si="340"/>
        <v/>
      </c>
      <c r="BC314" s="50">
        <f t="array" ref="BC314">SUM(IF('全入力（様式2-4）'!$G$17:$G$1200=$A314,IF('全入力（様式2-4）'!$AW$14:$AY$14=$AR314,'全入力（様式2-4）'!$AW$17:$AY$1200)))</f>
        <v>0</v>
      </c>
      <c r="BD314" s="51" t="str">
        <f t="shared" si="341"/>
        <v/>
      </c>
      <c r="BE314" s="151" t="str">
        <f t="shared" si="342"/>
        <v/>
      </c>
      <c r="BF314" s="1891"/>
      <c r="BG314" s="50"/>
      <c r="BH314" s="51"/>
      <c r="BI314" s="51"/>
      <c r="BJ314" s="145"/>
      <c r="BK314" s="1891"/>
    </row>
    <row r="315" spans="1:63" s="18" customFormat="1" ht="14.25" customHeight="1">
      <c r="A315" s="941">
        <f>A312+1</f>
        <v>102</v>
      </c>
      <c r="B315" s="178">
        <f>'全入力（様式2-4）'!$I$6</f>
        <v>0</v>
      </c>
      <c r="C315" s="177">
        <f>IF(ISERROR(VLOOKUP($A315,'全入力（様式2-4）'!$G$17:$BY$1200,C$1,FALSE)),"",VLOOKUP($A315,'全入力（様式2-4）'!$G$17:$BY$1200,C$1,FALSE))</f>
        <v>0</v>
      </c>
      <c r="D315" s="177">
        <f>IF(ISERROR(VLOOKUP($A315,'全入力（様式2-4）'!$G$17:$BY$1200,D$1,FALSE)),"",VLOOKUP($A315,'全入力（様式2-4）'!$G$17:$BY$1200,D$1,FALSE))</f>
        <v>0</v>
      </c>
      <c r="E315" s="177">
        <f>IF(ISERROR(VLOOKUP($A315,'全入力（様式2-4）'!$G$17:$BY$1200,E$1,FALSE)),"",VLOOKUP($A315,'全入力（様式2-4）'!$G$17:$BY$1200,E$1,FALSE))</f>
        <v>0</v>
      </c>
      <c r="F315" s="177">
        <f>IF(ISERROR(VLOOKUP($A315,'全入力（様式2-4）'!$G$17:$BY$1200,F$1,FALSE)),"",VLOOKUP($A315,'全入力（様式2-4）'!$G$17:$BY$1200,F$1,FALSE))</f>
        <v>0</v>
      </c>
      <c r="G315" s="179" t="str">
        <f>'全入力（様式2-4）'!$P$5&amp;'全入力（様式2-4）'!$R$5&amp;$D315</f>
        <v>0</v>
      </c>
      <c r="H315" s="180" t="str">
        <f t="shared" si="331"/>
        <v/>
      </c>
      <c r="I315" s="181">
        <f>IF(ISERROR(VLOOKUP($A315,'全入力（様式2-4）'!$G$17:$BY$1200,I$1,FALSE)),"",VLOOKUP($A315,'全入力（様式2-4）'!$G$17:$BY$1200,I$1,FALSE))</f>
        <v>0</v>
      </c>
      <c r="J315" s="181" t="str">
        <f>IF(ISERROR(VLOOKUP($A315,'全入力（様式2-4）'!$G$17:$BY$1200,J$1,FALSE)),"",VLOOKUP($A315,'全入力（様式2-4）'!$G$17:$BY$1200,J$1,FALSE))</f>
        <v/>
      </c>
      <c r="K315" s="181">
        <f>IF(ISERROR(VLOOKUP($A315,'全入力（様式2-4）'!$G$17:$BY$1200,K$1,FALSE)),"",VLOOKUP($A315,'全入力（様式2-4）'!$G$17:$BY$1200,K$1,FALSE))</f>
        <v>0</v>
      </c>
      <c r="L315" s="181" t="str">
        <f>IF(ISERROR(VLOOKUP($A315,'全入力（様式2-4）'!$G$17:$BY$1200,L$1,FALSE)),"",VLOOKUP($A315,'全入力（様式2-4）'!$G$17:$BY$1200,L$1,FALSE))</f>
        <v/>
      </c>
      <c r="M315" s="182">
        <f>IF(ISERROR(VLOOKUP($A315,'全入力（様式2-4）'!$G$17:$BY$1200,M$1,FALSE)),"",VLOOKUP($A315,'全入力（様式2-4）'!$G$17:$BY$1200,M$1,FALSE))</f>
        <v>0</v>
      </c>
      <c r="N315" s="182" t="str">
        <f>IF(ISERROR(VLOOKUP($A315,'全入力（様式2-4）'!$G$17:$BY$1200,N$1,FALSE)),"",VLOOKUP($A315,'全入力（様式2-4）'!$G$17:$BY$1200,N$1,FALSE))</f>
        <v/>
      </c>
      <c r="O315" s="182">
        <f>IF(ISERROR(VLOOKUP($A315,'全入力（様式2-4）'!$G$17:$BY$1200,O$1,FALSE)),"",VLOOKUP($A315,'全入力（様式2-4）'!$G$17:$BY$1200,O$1,FALSE))</f>
        <v>0</v>
      </c>
      <c r="P315" s="182" t="str">
        <f>IF(ISERROR(VLOOKUP($A315,'全入力（様式2-4）'!$G$17:$BY$1200,P$1,FALSE)),"",VLOOKUP($A315,'全入力（様式2-4）'!$G$17:$BY$1200,P$1,FALSE))</f>
        <v/>
      </c>
      <c r="Q315" s="183">
        <f>IF(ISERROR(VLOOKUP($A315,'全入力（様式2-4）'!$G$17:$BY$1200,Q$1,FALSE)),"",VLOOKUP($A315,'全入力（様式2-4）'!$G$17:$BY$1200,Q$1,FALSE))</f>
        <v>0</v>
      </c>
      <c r="R315" s="184">
        <f>IF(ISERROR(VLOOKUP($A315,'全入力（様式2-4）'!$G$17:$BY$1200,R$1,FALSE)),"",VLOOKUP($A315,'全入力（様式2-4）'!$G$17:$BY$1200,R$1,FALSE))</f>
        <v>0</v>
      </c>
      <c r="S315" s="184" t="str">
        <f>IF(ISERROR(VLOOKUP($A315,'全入力（様式2-4）'!$G$17:$BY$1200,S$1,FALSE)),"",VLOOKUP($A315,'全入力（様式2-4）'!$G$17:$BY$1200,S$1,FALSE))</f>
        <v/>
      </c>
      <c r="T315" s="184"/>
      <c r="U315" s="184"/>
      <c r="V315" s="537"/>
      <c r="W315" s="537"/>
      <c r="X315" s="537"/>
      <c r="Y315" s="537"/>
      <c r="Z315" s="181">
        <f>IF(ISERROR(VLOOKUP($A315,'全入力（様式2-4）'!$G$17:$BY$1200,Z$1,FALSE)),"",VLOOKUP($A315,'全入力（様式2-4）'!$G$17:$BY$1200,Z$1,FALSE))</f>
        <v>0</v>
      </c>
      <c r="AA315" s="181">
        <f>IF(ISERROR(VLOOKUP($A315,'全入力（様式2-4）'!$G$17:$BY$1200,AA$1,FALSE)),"",VLOOKUP($A315,'全入力（様式2-4）'!$G$17:$BY$1200,AA$1,FALSE))</f>
        <v>0</v>
      </c>
      <c r="AB315" s="181">
        <f>IF(ISERROR(VLOOKUP($A315,'全入力（様式2-4）'!$G$17:$BY$1200,AB$1,FALSE)),"",VLOOKUP($A315,'全入力（様式2-4）'!$G$17:$BY$1200,AB$1,FALSE))</f>
        <v>0</v>
      </c>
      <c r="AC315" s="181">
        <f>IF(ISERROR(VLOOKUP($A315,'全入力（様式2-4）'!$G$17:$BY$1200,AC$1,FALSE)),"",VLOOKUP($A315,'全入力（様式2-4）'!$G$17:$BY$1200,AC$1,FALSE))</f>
        <v>0</v>
      </c>
      <c r="AD315" s="201">
        <f>IF(ISERROR(VLOOKUP($A315,'全入力（様式2-4）'!$G$17:$BY$1200,AD$1,FALSE)),"",VLOOKUP($A315,'全入力（様式2-4）'!$G$17:$BY$1200,AD$1,FALSE))</f>
        <v>0</v>
      </c>
      <c r="AE315" s="182"/>
      <c r="AF315" s="182"/>
      <c r="AG315" s="182"/>
      <c r="AH315" s="318" t="str">
        <f t="shared" si="332"/>
        <v>00</v>
      </c>
      <c r="AI315" s="185" t="str">
        <f>IF(ISERROR(VLOOKUP($G315&amp;AI$8,参照!$P$4:$U$500,5,FALSE)),"",VLOOKUP($G315&amp;AI$8,参照!$P$4:$U$500,5,FALSE))</f>
        <v/>
      </c>
      <c r="AJ315" s="185" t="str">
        <f>IF(ISERROR(VLOOKUP($G315&amp;AJ$8,参照!$P$4:$U$500,5,FALSE)),"",VLOOKUP($G315&amp;AJ$8,参照!$P$4:$U$500,5,FALSE))</f>
        <v/>
      </c>
      <c r="AK315" s="180">
        <v>27</v>
      </c>
      <c r="AL315" s="180">
        <v>83</v>
      </c>
      <c r="AM315" s="37"/>
      <c r="AN315" s="76">
        <f>IF(ISERROR(VLOOKUP($A315,'全入力（様式2-4）'!$G$17:$BY$1200,AN$1,FALSE)),"",VLOOKUP($A315,'全入力（様式2-4）'!$G$17:$BY$1200,AN$1,FALSE))</f>
        <v>0</v>
      </c>
      <c r="AO315" s="77">
        <f>IF(ISERROR(VLOOKUP($A315,'全入力（様式2-4）'!$G$17:$BY$1200,AO$1,FALSE)),"",VLOOKUP($A315,'全入力（様式2-4）'!$G$17:$BY$1200,AO$1,FALSE))</f>
        <v>0</v>
      </c>
      <c r="AP315" s="52">
        <f>IF(ISERROR(VLOOKUP($A315,'全入力（様式2-4）'!$G$17:$BY$1200,AP$1,FALSE)),"",VLOOKUP($A315,'全入力（様式2-4）'!$G$17:$BY$1200,AP$1,FALSE))</f>
        <v>0</v>
      </c>
      <c r="AQ315" s="84" t="str">
        <f>IF(ISERROR(VLOOKUP($G315,参照!$U$4:$W$102,3,FALSE)),"",VLOOKUP($G315,参照!$U$4:$W$102,3,FALSE))</f>
        <v/>
      </c>
      <c r="AR315" s="376" t="str">
        <f t="shared" ref="AR315" si="387">IF($AN315&lt;&gt;0,"満額","")</f>
        <v/>
      </c>
      <c r="AS315" s="53" t="str">
        <f t="shared" si="334"/>
        <v/>
      </c>
      <c r="AT315" s="53" t="str">
        <f t="shared" si="335"/>
        <v/>
      </c>
      <c r="AU315" s="53" t="str">
        <f t="shared" si="336"/>
        <v/>
      </c>
      <c r="AV315" s="53" t="str">
        <f t="shared" si="337"/>
        <v/>
      </c>
      <c r="AW315" s="53" t="str">
        <f t="shared" si="329"/>
        <v/>
      </c>
      <c r="AX315" s="54">
        <f t="array" ref="AX315">SUM(IF('全入力（様式2-4）'!$G$17:$G$1200=$A315,IF('全入力（様式2-4）'!$AD$14:$AF$14=$AR315,'全入力（様式2-4）'!$AD$17:$AF$1200)))</f>
        <v>0</v>
      </c>
      <c r="AY315" s="55" t="str">
        <f t="shared" si="338"/>
        <v/>
      </c>
      <c r="AZ315" s="1889">
        <f>IF(ISERROR(VLOOKUP($A315,'全入力（様式2-4）'!$G$17:$BY$1200,AZ$1,FALSE)),"",VLOOKUP($A315,'全入力（様式2-4）'!$G$17:$BY$1200,AZ$1,FALSE))</f>
        <v>0</v>
      </c>
      <c r="BA315" s="54">
        <f t="shared" si="339"/>
        <v>0</v>
      </c>
      <c r="BB315" s="55" t="str">
        <f t="shared" si="340"/>
        <v/>
      </c>
      <c r="BC315" s="54">
        <f t="array" ref="BC315">SUM(IF('全入力（様式2-4）'!$G$17:$G$1200=$A315,IF('全入力（様式2-4）'!$AW$14:$AY$14=$AR315,'全入力（様式2-4）'!$AW$17:$AY$1200)))</f>
        <v>0</v>
      </c>
      <c r="BD315" s="55" t="str">
        <f t="shared" si="341"/>
        <v/>
      </c>
      <c r="BE315" s="152" t="str">
        <f t="shared" si="342"/>
        <v/>
      </c>
      <c r="BF315" s="1889">
        <f>IF(ISERROR(VLOOKUP($A315,'全入力（様式2-4）'!$G$17:$BY$1200,BF$1,FALSE)),"",VLOOKUP($A315,'全入力（様式2-4）'!$G$17:$BY$1200,BF$1,FALSE))</f>
        <v>0</v>
      </c>
      <c r="BG315" s="54"/>
      <c r="BH315" s="55"/>
      <c r="BI315" s="55"/>
      <c r="BJ315" s="146"/>
      <c r="BK315" s="1889"/>
    </row>
    <row r="316" spans="1:63" s="18" customFormat="1" ht="14.25" customHeight="1">
      <c r="A316" s="940">
        <f t="shared" si="375"/>
        <v>102</v>
      </c>
      <c r="B316" s="1">
        <f>'全入力（様式2-4）'!$I$6</f>
        <v>0</v>
      </c>
      <c r="C316" s="35">
        <f>IF(ISERROR(VLOOKUP($A316,'全入力（様式2-4）'!$G$17:$BY$1200,C$1,FALSE)),"",VLOOKUP($A316,'全入力（様式2-4）'!$G$17:$BY$1200,C$1,FALSE))</f>
        <v>0</v>
      </c>
      <c r="D316" s="35">
        <f>IF(ISERROR(VLOOKUP($A316,'全入力（様式2-4）'!$G$17:$BY$1200,D$1,FALSE)),"",VLOOKUP($A316,'全入力（様式2-4）'!$G$17:$BY$1200,D$1,FALSE))</f>
        <v>0</v>
      </c>
      <c r="E316" s="35">
        <f>IF(ISERROR(VLOOKUP($A316,'全入力（様式2-4）'!$G$17:$BY$1200,E$1,FALSE)),"",VLOOKUP($A316,'全入力（様式2-4）'!$G$17:$BY$1200,E$1,FALSE))</f>
        <v>0</v>
      </c>
      <c r="F316" s="35">
        <f>IF(ISERROR(VLOOKUP($A316,'全入力（様式2-4）'!$G$17:$BY$1200,F$1,FALSE)),"",VLOOKUP($A316,'全入力（様式2-4）'!$G$17:$BY$1200,F$1,FALSE))</f>
        <v>0</v>
      </c>
      <c r="G316" s="36" t="str">
        <f>'全入力（様式2-4）'!$P$5&amp;'全入力（様式2-4）'!$R$5&amp;$D316</f>
        <v>0</v>
      </c>
      <c r="H316" s="37" t="str">
        <f t="shared" si="331"/>
        <v/>
      </c>
      <c r="I316" s="38">
        <f>IF(ISERROR(VLOOKUP($A316,'全入力（様式2-4）'!$G$17:$BY$1200,I$1,FALSE)),"",VLOOKUP($A316,'全入力（様式2-4）'!$G$17:$BY$1200,I$1,FALSE))</f>
        <v>0</v>
      </c>
      <c r="J316" s="38" t="str">
        <f>IF(ISERROR(VLOOKUP($A316,'全入力（様式2-4）'!$G$17:$BY$1200,J$1,FALSE)),"",VLOOKUP($A316,'全入力（様式2-4）'!$G$17:$BY$1200,J$1,FALSE))</f>
        <v/>
      </c>
      <c r="K316" s="38">
        <f>IF(ISERROR(VLOOKUP($A316,'全入力（様式2-4）'!$G$17:$BY$1200,K$1,FALSE)),"",VLOOKUP($A316,'全入力（様式2-4）'!$G$17:$BY$1200,K$1,FALSE))</f>
        <v>0</v>
      </c>
      <c r="L316" s="38" t="str">
        <f>IF(ISERROR(VLOOKUP($A316,'全入力（様式2-4）'!$G$17:$BY$1200,L$1,FALSE)),"",VLOOKUP($A316,'全入力（様式2-4）'!$G$17:$BY$1200,L$1,FALSE))</f>
        <v/>
      </c>
      <c r="M316" s="112">
        <f>IF(ISERROR(VLOOKUP($A316,'全入力（様式2-4）'!$G$17:$BY$1200,M$1,FALSE)),"",VLOOKUP($A316,'全入力（様式2-4）'!$G$17:$BY$1200,M$1,FALSE))</f>
        <v>0</v>
      </c>
      <c r="N316" s="112" t="str">
        <f>IF(ISERROR(VLOOKUP($A316,'全入力（様式2-4）'!$G$17:$BY$1200,N$1,FALSE)),"",VLOOKUP($A316,'全入力（様式2-4）'!$G$17:$BY$1200,N$1,FALSE))</f>
        <v/>
      </c>
      <c r="O316" s="112">
        <f>IF(ISERROR(VLOOKUP($A316,'全入力（様式2-4）'!$G$17:$BY$1200,O$1,FALSE)),"",VLOOKUP($A316,'全入力（様式2-4）'!$G$17:$BY$1200,O$1,FALSE))</f>
        <v>0</v>
      </c>
      <c r="P316" s="112" t="str">
        <f>IF(ISERROR(VLOOKUP($A316,'全入力（様式2-4）'!$G$17:$BY$1200,P$1,FALSE)),"",VLOOKUP($A316,'全入力（様式2-4）'!$G$17:$BY$1200,P$1,FALSE))</f>
        <v/>
      </c>
      <c r="Q316" s="176">
        <f>IF(ISERROR(VLOOKUP($A316,'全入力（様式2-4）'!$G$17:$BY$1200,Q$1,FALSE)),"",VLOOKUP($A316,'全入力（様式2-4）'!$G$17:$BY$1200,Q$1,FALSE))</f>
        <v>0</v>
      </c>
      <c r="R316" s="105">
        <f>IF(ISERROR(VLOOKUP($A316,'全入力（様式2-4）'!$G$17:$BY$1200,R$1,FALSE)),"",VLOOKUP($A316,'全入力（様式2-4）'!$G$17:$BY$1200,R$1,FALSE))</f>
        <v>0</v>
      </c>
      <c r="S316" s="105" t="str">
        <f>IF(ISERROR(VLOOKUP($A316,'全入力（様式2-4）'!$G$17:$BY$1200,S$1,FALSE)),"",VLOOKUP($A316,'全入力（様式2-4）'!$G$17:$BY$1200,S$1,FALSE))</f>
        <v/>
      </c>
      <c r="T316" s="105"/>
      <c r="U316" s="105"/>
      <c r="V316" s="105"/>
      <c r="W316" s="105"/>
      <c r="X316" s="105"/>
      <c r="Y316" s="105"/>
      <c r="Z316" s="38">
        <f>IF(ISERROR(VLOOKUP($A316,'全入力（様式2-4）'!$G$17:$BY$1200,Z$1,FALSE)),"",VLOOKUP($A316,'全入力（様式2-4）'!$G$17:$BY$1200,Z$1,FALSE))</f>
        <v>0</v>
      </c>
      <c r="AA316" s="38">
        <f>IF(ISERROR(VLOOKUP($A316,'全入力（様式2-4）'!$G$17:$BY$1200,AA$1,FALSE)),"",VLOOKUP($A316,'全入力（様式2-4）'!$G$17:$BY$1200,AA$1,FALSE))</f>
        <v>0</v>
      </c>
      <c r="AB316" s="38">
        <f>IF(ISERROR(VLOOKUP($A316,'全入力（様式2-4）'!$G$17:$BY$1200,AB$1,FALSE)),"",VLOOKUP($A316,'全入力（様式2-4）'!$G$17:$BY$1200,AB$1,FALSE))</f>
        <v>0</v>
      </c>
      <c r="AC316" s="38">
        <f>IF(ISERROR(VLOOKUP($A316,'全入力（様式2-4）'!$G$17:$BY$1200,AC$1,FALSE)),"",VLOOKUP($A316,'全入力（様式2-4）'!$G$17:$BY$1200,AC$1,FALSE))</f>
        <v>0</v>
      </c>
      <c r="AD316" s="200">
        <f>IF(ISERROR(VLOOKUP($A316,'全入力（様式2-4）'!$G$17:$BY$1200,AD$1,FALSE)),"",VLOOKUP($A316,'全入力（様式2-4）'!$G$17:$BY$1200,AD$1,FALSE))</f>
        <v>0</v>
      </c>
      <c r="AE316" s="112"/>
      <c r="AF316" s="112"/>
      <c r="AG316" s="112"/>
      <c r="AH316" s="317" t="str">
        <f t="shared" si="332"/>
        <v>00</v>
      </c>
      <c r="AI316" s="39" t="str">
        <f>IF(ISERROR(VLOOKUP($G316&amp;AI$8,参照!$P$4:$U$500,5,FALSE)),"",VLOOKUP($G316&amp;AI$8,参照!$P$4:$U$500,5,FALSE))</f>
        <v/>
      </c>
      <c r="AJ316" s="39" t="str">
        <f>IF(ISERROR(VLOOKUP($G316&amp;AJ$8,参照!$P$4:$U$500,5,FALSE)),"",VLOOKUP($G316&amp;AJ$8,参照!$P$4:$U$500,5,FALSE))</f>
        <v/>
      </c>
      <c r="AK316" s="37">
        <v>29</v>
      </c>
      <c r="AL316" s="37">
        <v>84</v>
      </c>
      <c r="AM316" s="37"/>
      <c r="AN316" s="72">
        <f>IF(ISERROR(VLOOKUP($A316,'全入力（様式2-4）'!$G$17:$BY$1200,AN$1,FALSE)),"",VLOOKUP($A316,'全入力（様式2-4）'!$G$17:$BY$1200,AN$1,FALSE))</f>
        <v>0</v>
      </c>
      <c r="AO316" s="78">
        <f>IF(ISERROR(VLOOKUP($A316,'全入力（様式2-4）'!$G$17:$BY$1200,AO$1,FALSE)),"",VLOOKUP($A316,'全入力（様式2-4）'!$G$17:$BY$1200,AO$1,FALSE))</f>
        <v>0</v>
      </c>
      <c r="AP316" s="44">
        <f>IF(ISERROR(VLOOKUP($A316,'全入力（様式2-4）'!$G$17:$BY$1200,AP$1,FALSE)),"",VLOOKUP($A316,'全入力（様式2-4）'!$G$17:$BY$1200,AP$1,FALSE))</f>
        <v>0</v>
      </c>
      <c r="AQ316" s="63" t="str">
        <f>IF(ISERROR(VLOOKUP($G316,参照!$U$4:$W$102,3,FALSE)),"",VLOOKUP($G316,参照!$U$4:$W$102,3,FALSE))</f>
        <v/>
      </c>
      <c r="AR316" s="377" t="str">
        <f t="shared" ref="AR316" si="388">IF($AN316&lt;&gt;0,2/3,"")</f>
        <v/>
      </c>
      <c r="AS316" s="45" t="str">
        <f t="shared" si="334"/>
        <v/>
      </c>
      <c r="AT316" s="45" t="str">
        <f t="shared" si="335"/>
        <v/>
      </c>
      <c r="AU316" s="45" t="str">
        <f t="shared" si="336"/>
        <v/>
      </c>
      <c r="AV316" s="45" t="str">
        <f t="shared" si="337"/>
        <v/>
      </c>
      <c r="AW316" s="45" t="str">
        <f t="shared" si="329"/>
        <v/>
      </c>
      <c r="AX316" s="46">
        <f t="array" ref="AX316">SUM(IF('全入力（様式2-4）'!$G$17:$G$1200=$A316,IF('全入力（様式2-4）'!$AD$14:$AF$14=$AR316,'全入力（様式2-4）'!$AD$17:$AF$1200)))</f>
        <v>0</v>
      </c>
      <c r="AY316" s="47" t="str">
        <f t="shared" si="338"/>
        <v/>
      </c>
      <c r="AZ316" s="1890"/>
      <c r="BA316" s="46">
        <f t="shared" si="339"/>
        <v>0</v>
      </c>
      <c r="BB316" s="47" t="str">
        <f t="shared" si="340"/>
        <v/>
      </c>
      <c r="BC316" s="46">
        <f t="array" ref="BC316">SUM(IF('全入力（様式2-4）'!$G$17:$G$1200=$A316,IF('全入力（様式2-4）'!$AW$14:$AY$14=$AR316,'全入力（様式2-4）'!$AW$17:$AY$1200)))</f>
        <v>0</v>
      </c>
      <c r="BD316" s="47" t="str">
        <f t="shared" si="341"/>
        <v/>
      </c>
      <c r="BE316" s="150" t="str">
        <f t="shared" si="342"/>
        <v/>
      </c>
      <c r="BF316" s="1890"/>
      <c r="BG316" s="46"/>
      <c r="BH316" s="47"/>
      <c r="BI316" s="47"/>
      <c r="BJ316" s="144"/>
      <c r="BK316" s="1890"/>
    </row>
    <row r="317" spans="1:63" s="18" customFormat="1" ht="14.25" customHeight="1" thickBot="1">
      <c r="A317" s="942">
        <f t="shared" si="375"/>
        <v>102</v>
      </c>
      <c r="B317" s="7">
        <f>'全入力（様式2-4）'!$I$6</f>
        <v>0</v>
      </c>
      <c r="C317" s="186">
        <f>IF(ISERROR(VLOOKUP($A317,'全入力（様式2-4）'!$G$17:$BY$1200,C$1,FALSE)),"",VLOOKUP($A317,'全入力（様式2-4）'!$G$17:$BY$1200,C$1,FALSE))</f>
        <v>0</v>
      </c>
      <c r="D317" s="186">
        <f>IF(ISERROR(VLOOKUP($A317,'全入力（様式2-4）'!$G$17:$BY$1200,D$1,FALSE)),"",VLOOKUP($A317,'全入力（様式2-4）'!$G$17:$BY$1200,D$1,FALSE))</f>
        <v>0</v>
      </c>
      <c r="E317" s="186">
        <f>IF(ISERROR(VLOOKUP($A317,'全入力（様式2-4）'!$G$17:$BY$1200,E$1,FALSE)),"",VLOOKUP($A317,'全入力（様式2-4）'!$G$17:$BY$1200,E$1,FALSE))</f>
        <v>0</v>
      </c>
      <c r="F317" s="186">
        <f>IF(ISERROR(VLOOKUP($A317,'全入力（様式2-4）'!$G$17:$BY$1200,F$1,FALSE)),"",VLOOKUP($A317,'全入力（様式2-4）'!$G$17:$BY$1200,F$1,FALSE))</f>
        <v>0</v>
      </c>
      <c r="G317" s="187" t="str">
        <f>'全入力（様式2-4）'!$P$5&amp;'全入力（様式2-4）'!$R$5&amp;$D317</f>
        <v>0</v>
      </c>
      <c r="H317" s="188" t="str">
        <f t="shared" si="331"/>
        <v/>
      </c>
      <c r="I317" s="189">
        <f>IF(ISERROR(VLOOKUP($A317,'全入力（様式2-4）'!$G$17:$BY$1200,I$1,FALSE)),"",VLOOKUP($A317,'全入力（様式2-4）'!$G$17:$BY$1200,I$1,FALSE))</f>
        <v>0</v>
      </c>
      <c r="J317" s="189" t="str">
        <f>IF(ISERROR(VLOOKUP($A317,'全入力（様式2-4）'!$G$17:$BY$1200,J$1,FALSE)),"",VLOOKUP($A317,'全入力（様式2-4）'!$G$17:$BY$1200,J$1,FALSE))</f>
        <v/>
      </c>
      <c r="K317" s="189">
        <f>IF(ISERROR(VLOOKUP($A317,'全入力（様式2-4）'!$G$17:$BY$1200,K$1,FALSE)),"",VLOOKUP($A317,'全入力（様式2-4）'!$G$17:$BY$1200,K$1,FALSE))</f>
        <v>0</v>
      </c>
      <c r="L317" s="189" t="str">
        <f>IF(ISERROR(VLOOKUP($A317,'全入力（様式2-4）'!$G$17:$BY$1200,L$1,FALSE)),"",VLOOKUP($A317,'全入力（様式2-4）'!$G$17:$BY$1200,L$1,FALSE))</f>
        <v/>
      </c>
      <c r="M317" s="190">
        <f>IF(ISERROR(VLOOKUP($A317,'全入力（様式2-4）'!$G$17:$BY$1200,M$1,FALSE)),"",VLOOKUP($A317,'全入力（様式2-4）'!$G$17:$BY$1200,M$1,FALSE))</f>
        <v>0</v>
      </c>
      <c r="N317" s="190" t="str">
        <f>IF(ISERROR(VLOOKUP($A317,'全入力（様式2-4）'!$G$17:$BY$1200,N$1,FALSE)),"",VLOOKUP($A317,'全入力（様式2-4）'!$G$17:$BY$1200,N$1,FALSE))</f>
        <v/>
      </c>
      <c r="O317" s="190">
        <f>IF(ISERROR(VLOOKUP($A317,'全入力（様式2-4）'!$G$17:$BY$1200,O$1,FALSE)),"",VLOOKUP($A317,'全入力（様式2-4）'!$G$17:$BY$1200,O$1,FALSE))</f>
        <v>0</v>
      </c>
      <c r="P317" s="190" t="str">
        <f>IF(ISERROR(VLOOKUP($A317,'全入力（様式2-4）'!$G$17:$BY$1200,P$1,FALSE)),"",VLOOKUP($A317,'全入力（様式2-4）'!$G$17:$BY$1200,P$1,FALSE))</f>
        <v/>
      </c>
      <c r="Q317" s="191">
        <f>IF(ISERROR(VLOOKUP($A317,'全入力（様式2-4）'!$G$17:$BY$1200,Q$1,FALSE)),"",VLOOKUP($A317,'全入力（様式2-4）'!$G$17:$BY$1200,Q$1,FALSE))</f>
        <v>0</v>
      </c>
      <c r="R317" s="192">
        <f>IF(ISERROR(VLOOKUP($A317,'全入力（様式2-4）'!$G$17:$BY$1200,R$1,FALSE)),"",VLOOKUP($A317,'全入力（様式2-4）'!$G$17:$BY$1200,R$1,FALSE))</f>
        <v>0</v>
      </c>
      <c r="S317" s="192" t="str">
        <f>IF(ISERROR(VLOOKUP($A317,'全入力（様式2-4）'!$G$17:$BY$1200,S$1,FALSE)),"",VLOOKUP($A317,'全入力（様式2-4）'!$G$17:$BY$1200,S$1,FALSE))</f>
        <v/>
      </c>
      <c r="T317" s="192"/>
      <c r="U317" s="192"/>
      <c r="V317" s="192"/>
      <c r="W317" s="192"/>
      <c r="X317" s="192"/>
      <c r="Y317" s="192"/>
      <c r="Z317" s="189">
        <f>IF(ISERROR(VLOOKUP($A317,'全入力（様式2-4）'!$G$17:$BY$1200,Z$1,FALSE)),"",VLOOKUP($A317,'全入力（様式2-4）'!$G$17:$BY$1200,Z$1,FALSE))</f>
        <v>0</v>
      </c>
      <c r="AA317" s="189">
        <f>IF(ISERROR(VLOOKUP($A317,'全入力（様式2-4）'!$G$17:$BY$1200,AA$1,FALSE)),"",VLOOKUP($A317,'全入力（様式2-4）'!$G$17:$BY$1200,AA$1,FALSE))</f>
        <v>0</v>
      </c>
      <c r="AB317" s="189">
        <f>IF(ISERROR(VLOOKUP($A317,'全入力（様式2-4）'!$G$17:$BY$1200,AB$1,FALSE)),"",VLOOKUP($A317,'全入力（様式2-4）'!$G$17:$BY$1200,AB$1,FALSE))</f>
        <v>0</v>
      </c>
      <c r="AC317" s="189">
        <f>IF(ISERROR(VLOOKUP($A317,'全入力（様式2-4）'!$G$17:$BY$1200,AC$1,FALSE)),"",VLOOKUP($A317,'全入力（様式2-4）'!$G$17:$BY$1200,AC$1,FALSE))</f>
        <v>0</v>
      </c>
      <c r="AD317" s="202">
        <f>IF(ISERROR(VLOOKUP($A317,'全入力（様式2-4）'!$G$17:$BY$1200,AD$1,FALSE)),"",VLOOKUP($A317,'全入力（様式2-4）'!$G$17:$BY$1200,AD$1,FALSE))</f>
        <v>0</v>
      </c>
      <c r="AE317" s="190"/>
      <c r="AF317" s="190"/>
      <c r="AG317" s="190"/>
      <c r="AH317" s="319" t="str">
        <f t="shared" si="332"/>
        <v>00</v>
      </c>
      <c r="AI317" s="193" t="str">
        <f>IF(ISERROR(VLOOKUP($G317&amp;AI$8,参照!$P$4:$U$500,5,FALSE)),"",VLOOKUP($G317&amp;AI$8,参照!$P$4:$U$500,5,FALSE))</f>
        <v/>
      </c>
      <c r="AJ317" s="193" t="str">
        <f>IF(ISERROR(VLOOKUP($G317&amp;AJ$8,参照!$P$4:$U$500,5,FALSE)),"",VLOOKUP($G317&amp;AJ$8,参照!$P$4:$U$500,5,FALSE))</f>
        <v/>
      </c>
      <c r="AK317" s="188">
        <v>31</v>
      </c>
      <c r="AL317" s="188">
        <v>85</v>
      </c>
      <c r="AM317" s="37"/>
      <c r="AN317" s="74">
        <f>IF(ISERROR(VLOOKUP($A317,'全入力（様式2-4）'!$G$17:$BY$1200,AN$1,FALSE)),"",VLOOKUP($A317,'全入力（様式2-4）'!$G$17:$BY$1200,AN$1,FALSE))</f>
        <v>0</v>
      </c>
      <c r="AO317" s="79">
        <f>IF(ISERROR(VLOOKUP($A317,'全入力（様式2-4）'!$G$17:$BY$1200,AO$1,FALSE)),"",VLOOKUP($A317,'全入力（様式2-4）'!$G$17:$BY$1200,AO$1,FALSE))</f>
        <v>0</v>
      </c>
      <c r="AP317" s="48">
        <f>IF(ISERROR(VLOOKUP($A317,'全入力（様式2-4）'!$G$17:$BY$1200,AP$1,FALSE)),"",VLOOKUP($A317,'全入力（様式2-4）'!$G$17:$BY$1200,AP$1,FALSE))</f>
        <v>0</v>
      </c>
      <c r="AQ317" s="64" t="str">
        <f>IF(ISERROR(VLOOKUP($G317,参照!$U$4:$W$102,3,FALSE)),"",VLOOKUP($G317,参照!$U$4:$W$102,3,FALSE))</f>
        <v/>
      </c>
      <c r="AR317" s="378" t="str">
        <f t="shared" ref="AR317" si="389">IF($AN317&lt;&gt;0,1/3,"")</f>
        <v/>
      </c>
      <c r="AS317" s="49" t="str">
        <f t="shared" si="334"/>
        <v/>
      </c>
      <c r="AT317" s="49" t="str">
        <f t="shared" si="335"/>
        <v/>
      </c>
      <c r="AU317" s="49" t="str">
        <f t="shared" si="336"/>
        <v/>
      </c>
      <c r="AV317" s="49" t="str">
        <f t="shared" si="337"/>
        <v/>
      </c>
      <c r="AW317" s="49" t="str">
        <f t="shared" si="329"/>
        <v/>
      </c>
      <c r="AX317" s="50">
        <f t="array" ref="AX317">SUM(IF('全入力（様式2-4）'!$G$17:$G$1200=$A317,IF('全入力（様式2-4）'!$AD$14:$AF$14=$AR317,'全入力（様式2-4）'!$AD$17:$AF$1200)))</f>
        <v>0</v>
      </c>
      <c r="AY317" s="51" t="str">
        <f t="shared" si="338"/>
        <v/>
      </c>
      <c r="AZ317" s="1891"/>
      <c r="BA317" s="50">
        <f t="shared" si="339"/>
        <v>0</v>
      </c>
      <c r="BB317" s="51" t="str">
        <f t="shared" si="340"/>
        <v/>
      </c>
      <c r="BC317" s="50">
        <f t="array" ref="BC317">SUM(IF('全入力（様式2-4）'!$G$17:$G$1200=$A317,IF('全入力（様式2-4）'!$AW$14:$AY$14=$AR317,'全入力（様式2-4）'!$AW$17:$AY$1200)))</f>
        <v>0</v>
      </c>
      <c r="BD317" s="51" t="str">
        <f t="shared" si="341"/>
        <v/>
      </c>
      <c r="BE317" s="151" t="str">
        <f t="shared" si="342"/>
        <v/>
      </c>
      <c r="BF317" s="1891"/>
      <c r="BG317" s="50"/>
      <c r="BH317" s="51"/>
      <c r="BI317" s="51"/>
      <c r="BJ317" s="145"/>
      <c r="BK317" s="1891"/>
    </row>
    <row r="318" spans="1:63" s="18" customFormat="1" ht="14.25" customHeight="1">
      <c r="A318" s="941">
        <f>A315+1</f>
        <v>103</v>
      </c>
      <c r="B318" s="178">
        <f>'全入力（様式2-4）'!$I$6</f>
        <v>0</v>
      </c>
      <c r="C318" s="177">
        <f>IF(ISERROR(VLOOKUP($A318,'全入力（様式2-4）'!$G$17:$BY$1200,C$1,FALSE)),"",VLOOKUP($A318,'全入力（様式2-4）'!$G$17:$BY$1200,C$1,FALSE))</f>
        <v>0</v>
      </c>
      <c r="D318" s="177">
        <f>IF(ISERROR(VLOOKUP($A318,'全入力（様式2-4）'!$G$17:$BY$1200,D$1,FALSE)),"",VLOOKUP($A318,'全入力（様式2-4）'!$G$17:$BY$1200,D$1,FALSE))</f>
        <v>0</v>
      </c>
      <c r="E318" s="177">
        <f>IF(ISERROR(VLOOKUP($A318,'全入力（様式2-4）'!$G$17:$BY$1200,E$1,FALSE)),"",VLOOKUP($A318,'全入力（様式2-4）'!$G$17:$BY$1200,E$1,FALSE))</f>
        <v>0</v>
      </c>
      <c r="F318" s="177">
        <f>IF(ISERROR(VLOOKUP($A318,'全入力（様式2-4）'!$G$17:$BY$1200,F$1,FALSE)),"",VLOOKUP($A318,'全入力（様式2-4）'!$G$17:$BY$1200,F$1,FALSE))</f>
        <v>0</v>
      </c>
      <c r="G318" s="179" t="str">
        <f>'全入力（様式2-4）'!$P$5&amp;'全入力（様式2-4）'!$R$5&amp;$D318</f>
        <v>0</v>
      </c>
      <c r="H318" s="180" t="str">
        <f t="shared" si="331"/>
        <v/>
      </c>
      <c r="I318" s="181">
        <f>IF(ISERROR(VLOOKUP($A318,'全入力（様式2-4）'!$G$17:$BY$1200,I$1,FALSE)),"",VLOOKUP($A318,'全入力（様式2-4）'!$G$17:$BY$1200,I$1,FALSE))</f>
        <v>0</v>
      </c>
      <c r="J318" s="181" t="str">
        <f>IF(ISERROR(VLOOKUP($A318,'全入力（様式2-4）'!$G$17:$BY$1200,J$1,FALSE)),"",VLOOKUP($A318,'全入力（様式2-4）'!$G$17:$BY$1200,J$1,FALSE))</f>
        <v/>
      </c>
      <c r="K318" s="181">
        <f>IF(ISERROR(VLOOKUP($A318,'全入力（様式2-4）'!$G$17:$BY$1200,K$1,FALSE)),"",VLOOKUP($A318,'全入力（様式2-4）'!$G$17:$BY$1200,K$1,FALSE))</f>
        <v>0</v>
      </c>
      <c r="L318" s="181" t="str">
        <f>IF(ISERROR(VLOOKUP($A318,'全入力（様式2-4）'!$G$17:$BY$1200,L$1,FALSE)),"",VLOOKUP($A318,'全入力（様式2-4）'!$G$17:$BY$1200,L$1,FALSE))</f>
        <v/>
      </c>
      <c r="M318" s="182">
        <f>IF(ISERROR(VLOOKUP($A318,'全入力（様式2-4）'!$G$17:$BY$1200,M$1,FALSE)),"",VLOOKUP($A318,'全入力（様式2-4）'!$G$17:$BY$1200,M$1,FALSE))</f>
        <v>0</v>
      </c>
      <c r="N318" s="182" t="str">
        <f>IF(ISERROR(VLOOKUP($A318,'全入力（様式2-4）'!$G$17:$BY$1200,N$1,FALSE)),"",VLOOKUP($A318,'全入力（様式2-4）'!$G$17:$BY$1200,N$1,FALSE))</f>
        <v/>
      </c>
      <c r="O318" s="182">
        <f>IF(ISERROR(VLOOKUP($A318,'全入力（様式2-4）'!$G$17:$BY$1200,O$1,FALSE)),"",VLOOKUP($A318,'全入力（様式2-4）'!$G$17:$BY$1200,O$1,FALSE))</f>
        <v>0</v>
      </c>
      <c r="P318" s="182" t="str">
        <f>IF(ISERROR(VLOOKUP($A318,'全入力（様式2-4）'!$G$17:$BY$1200,P$1,FALSE)),"",VLOOKUP($A318,'全入力（様式2-4）'!$G$17:$BY$1200,P$1,FALSE))</f>
        <v/>
      </c>
      <c r="Q318" s="183">
        <f>IF(ISERROR(VLOOKUP($A318,'全入力（様式2-4）'!$G$17:$BY$1200,Q$1,FALSE)),"",VLOOKUP($A318,'全入力（様式2-4）'!$G$17:$BY$1200,Q$1,FALSE))</f>
        <v>0</v>
      </c>
      <c r="R318" s="184">
        <f>IF(ISERROR(VLOOKUP($A318,'全入力（様式2-4）'!$G$17:$BY$1200,R$1,FALSE)),"",VLOOKUP($A318,'全入力（様式2-4）'!$G$17:$BY$1200,R$1,FALSE))</f>
        <v>0</v>
      </c>
      <c r="S318" s="184" t="str">
        <f>IF(ISERROR(VLOOKUP($A318,'全入力（様式2-4）'!$G$17:$BY$1200,S$1,FALSE)),"",VLOOKUP($A318,'全入力（様式2-4）'!$G$17:$BY$1200,S$1,FALSE))</f>
        <v/>
      </c>
      <c r="T318" s="184"/>
      <c r="U318" s="184"/>
      <c r="V318" s="537"/>
      <c r="W318" s="537"/>
      <c r="X318" s="537"/>
      <c r="Y318" s="537"/>
      <c r="Z318" s="181">
        <f>IF(ISERROR(VLOOKUP($A318,'全入力（様式2-4）'!$G$17:$BY$1200,Z$1,FALSE)),"",VLOOKUP($A318,'全入力（様式2-4）'!$G$17:$BY$1200,Z$1,FALSE))</f>
        <v>0</v>
      </c>
      <c r="AA318" s="181">
        <f>IF(ISERROR(VLOOKUP($A318,'全入力（様式2-4）'!$G$17:$BY$1200,AA$1,FALSE)),"",VLOOKUP($A318,'全入力（様式2-4）'!$G$17:$BY$1200,AA$1,FALSE))</f>
        <v>0</v>
      </c>
      <c r="AB318" s="181">
        <f>IF(ISERROR(VLOOKUP($A318,'全入力（様式2-4）'!$G$17:$BY$1200,AB$1,FALSE)),"",VLOOKUP($A318,'全入力（様式2-4）'!$G$17:$BY$1200,AB$1,FALSE))</f>
        <v>0</v>
      </c>
      <c r="AC318" s="181">
        <f>IF(ISERROR(VLOOKUP($A318,'全入力（様式2-4）'!$G$17:$BY$1200,AC$1,FALSE)),"",VLOOKUP($A318,'全入力（様式2-4）'!$G$17:$BY$1200,AC$1,FALSE))</f>
        <v>0</v>
      </c>
      <c r="AD318" s="201">
        <f>IF(ISERROR(VLOOKUP($A318,'全入力（様式2-4）'!$G$17:$BY$1200,AD$1,FALSE)),"",VLOOKUP($A318,'全入力（様式2-4）'!$G$17:$BY$1200,AD$1,FALSE))</f>
        <v>0</v>
      </c>
      <c r="AE318" s="182"/>
      <c r="AF318" s="182"/>
      <c r="AG318" s="182"/>
      <c r="AH318" s="318" t="str">
        <f t="shared" si="332"/>
        <v>00</v>
      </c>
      <c r="AI318" s="185" t="str">
        <f>IF(ISERROR(VLOOKUP($G318&amp;AI$8,参照!$P$4:$U$500,5,FALSE)),"",VLOOKUP($G318&amp;AI$8,参照!$P$4:$U$500,5,FALSE))</f>
        <v/>
      </c>
      <c r="AJ318" s="185" t="str">
        <f>IF(ISERROR(VLOOKUP($G318&amp;AJ$8,参照!$P$4:$U$500,5,FALSE)),"",VLOOKUP($G318&amp;AJ$8,参照!$P$4:$U$500,5,FALSE))</f>
        <v/>
      </c>
      <c r="AK318" s="180">
        <v>27</v>
      </c>
      <c r="AL318" s="180">
        <v>83</v>
      </c>
      <c r="AM318" s="37"/>
      <c r="AN318" s="76">
        <f>IF(ISERROR(VLOOKUP($A318,'全入力（様式2-4）'!$G$17:$BY$1200,AN$1,FALSE)),"",VLOOKUP($A318,'全入力（様式2-4）'!$G$17:$BY$1200,AN$1,FALSE))</f>
        <v>0</v>
      </c>
      <c r="AO318" s="77">
        <f>IF(ISERROR(VLOOKUP($A318,'全入力（様式2-4）'!$G$17:$BY$1200,AO$1,FALSE)),"",VLOOKUP($A318,'全入力（様式2-4）'!$G$17:$BY$1200,AO$1,FALSE))</f>
        <v>0</v>
      </c>
      <c r="AP318" s="52">
        <f>IF(ISERROR(VLOOKUP($A318,'全入力（様式2-4）'!$G$17:$BY$1200,AP$1,FALSE)),"",VLOOKUP($A318,'全入力（様式2-4）'!$G$17:$BY$1200,AP$1,FALSE))</f>
        <v>0</v>
      </c>
      <c r="AQ318" s="84" t="str">
        <f>IF(ISERROR(VLOOKUP($G318,参照!$U$4:$W$102,3,FALSE)),"",VLOOKUP($G318,参照!$U$4:$W$102,3,FALSE))</f>
        <v/>
      </c>
      <c r="AR318" s="376" t="str">
        <f t="shared" ref="AR318" si="390">IF($AN318&lt;&gt;0,"満額","")</f>
        <v/>
      </c>
      <c r="AS318" s="53" t="str">
        <f t="shared" si="334"/>
        <v/>
      </c>
      <c r="AT318" s="53" t="str">
        <f t="shared" si="335"/>
        <v/>
      </c>
      <c r="AU318" s="53" t="str">
        <f t="shared" si="336"/>
        <v/>
      </c>
      <c r="AV318" s="53" t="str">
        <f t="shared" si="337"/>
        <v/>
      </c>
      <c r="AW318" s="53" t="str">
        <f t="shared" si="329"/>
        <v/>
      </c>
      <c r="AX318" s="54">
        <f t="array" ref="AX318">SUM(IF('全入力（様式2-4）'!$G$17:$G$1200=$A318,IF('全入力（様式2-4）'!$AD$14:$AF$14=$AR318,'全入力（様式2-4）'!$AD$17:$AF$1200)))</f>
        <v>0</v>
      </c>
      <c r="AY318" s="55" t="str">
        <f t="shared" si="338"/>
        <v/>
      </c>
      <c r="AZ318" s="1889">
        <f>IF(ISERROR(VLOOKUP($A318,'全入力（様式2-4）'!$G$17:$BY$1200,AZ$1,FALSE)),"",VLOOKUP($A318,'全入力（様式2-4）'!$G$17:$BY$1200,AZ$1,FALSE))</f>
        <v>0</v>
      </c>
      <c r="BA318" s="54">
        <f t="shared" si="339"/>
        <v>0</v>
      </c>
      <c r="BB318" s="55" t="str">
        <f t="shared" si="340"/>
        <v/>
      </c>
      <c r="BC318" s="54">
        <f t="array" ref="BC318">SUM(IF('全入力（様式2-4）'!$G$17:$G$1200=$A318,IF('全入力（様式2-4）'!$AW$14:$AY$14=$AR318,'全入力（様式2-4）'!$AW$17:$AY$1200)))</f>
        <v>0</v>
      </c>
      <c r="BD318" s="55" t="str">
        <f t="shared" si="341"/>
        <v/>
      </c>
      <c r="BE318" s="152" t="str">
        <f t="shared" si="342"/>
        <v/>
      </c>
      <c r="BF318" s="1889">
        <f>IF(ISERROR(VLOOKUP($A318,'全入力（様式2-4）'!$G$17:$BY$1200,BF$1,FALSE)),"",VLOOKUP($A318,'全入力（様式2-4）'!$G$17:$BY$1200,BF$1,FALSE))</f>
        <v>0</v>
      </c>
      <c r="BG318" s="54"/>
      <c r="BH318" s="55"/>
      <c r="BI318" s="55"/>
      <c r="BJ318" s="146"/>
      <c r="BK318" s="1889"/>
    </row>
    <row r="319" spans="1:63" s="18" customFormat="1" ht="14.25" customHeight="1">
      <c r="A319" s="940">
        <f t="shared" si="375"/>
        <v>103</v>
      </c>
      <c r="B319" s="1">
        <f>'全入力（様式2-4）'!$I$6</f>
        <v>0</v>
      </c>
      <c r="C319" s="35">
        <f>IF(ISERROR(VLOOKUP($A319,'全入力（様式2-4）'!$G$17:$BY$1200,C$1,FALSE)),"",VLOOKUP($A319,'全入力（様式2-4）'!$G$17:$BY$1200,C$1,FALSE))</f>
        <v>0</v>
      </c>
      <c r="D319" s="35">
        <f>IF(ISERROR(VLOOKUP($A319,'全入力（様式2-4）'!$G$17:$BY$1200,D$1,FALSE)),"",VLOOKUP($A319,'全入力（様式2-4）'!$G$17:$BY$1200,D$1,FALSE))</f>
        <v>0</v>
      </c>
      <c r="E319" s="35">
        <f>IF(ISERROR(VLOOKUP($A319,'全入力（様式2-4）'!$G$17:$BY$1200,E$1,FALSE)),"",VLOOKUP($A319,'全入力（様式2-4）'!$G$17:$BY$1200,E$1,FALSE))</f>
        <v>0</v>
      </c>
      <c r="F319" s="35">
        <f>IF(ISERROR(VLOOKUP($A319,'全入力（様式2-4）'!$G$17:$BY$1200,F$1,FALSE)),"",VLOOKUP($A319,'全入力（様式2-4）'!$G$17:$BY$1200,F$1,FALSE))</f>
        <v>0</v>
      </c>
      <c r="G319" s="36" t="str">
        <f>'全入力（様式2-4）'!$P$5&amp;'全入力（様式2-4）'!$R$5&amp;$D319</f>
        <v>0</v>
      </c>
      <c r="H319" s="37" t="str">
        <f t="shared" si="331"/>
        <v/>
      </c>
      <c r="I319" s="38">
        <f>IF(ISERROR(VLOOKUP($A319,'全入力（様式2-4）'!$G$17:$BY$1200,I$1,FALSE)),"",VLOOKUP($A319,'全入力（様式2-4）'!$G$17:$BY$1200,I$1,FALSE))</f>
        <v>0</v>
      </c>
      <c r="J319" s="38" t="str">
        <f>IF(ISERROR(VLOOKUP($A319,'全入力（様式2-4）'!$G$17:$BY$1200,J$1,FALSE)),"",VLOOKUP($A319,'全入力（様式2-4）'!$G$17:$BY$1200,J$1,FALSE))</f>
        <v/>
      </c>
      <c r="K319" s="38">
        <f>IF(ISERROR(VLOOKUP($A319,'全入力（様式2-4）'!$G$17:$BY$1200,K$1,FALSE)),"",VLOOKUP($A319,'全入力（様式2-4）'!$G$17:$BY$1200,K$1,FALSE))</f>
        <v>0</v>
      </c>
      <c r="L319" s="38" t="str">
        <f>IF(ISERROR(VLOOKUP($A319,'全入力（様式2-4）'!$G$17:$BY$1200,L$1,FALSE)),"",VLOOKUP($A319,'全入力（様式2-4）'!$G$17:$BY$1200,L$1,FALSE))</f>
        <v/>
      </c>
      <c r="M319" s="112">
        <f>IF(ISERROR(VLOOKUP($A319,'全入力（様式2-4）'!$G$17:$BY$1200,M$1,FALSE)),"",VLOOKUP($A319,'全入力（様式2-4）'!$G$17:$BY$1200,M$1,FALSE))</f>
        <v>0</v>
      </c>
      <c r="N319" s="112" t="str">
        <f>IF(ISERROR(VLOOKUP($A319,'全入力（様式2-4）'!$G$17:$BY$1200,N$1,FALSE)),"",VLOOKUP($A319,'全入力（様式2-4）'!$G$17:$BY$1200,N$1,FALSE))</f>
        <v/>
      </c>
      <c r="O319" s="112">
        <f>IF(ISERROR(VLOOKUP($A319,'全入力（様式2-4）'!$G$17:$BY$1200,O$1,FALSE)),"",VLOOKUP($A319,'全入力（様式2-4）'!$G$17:$BY$1200,O$1,FALSE))</f>
        <v>0</v>
      </c>
      <c r="P319" s="112" t="str">
        <f>IF(ISERROR(VLOOKUP($A319,'全入力（様式2-4）'!$G$17:$BY$1200,P$1,FALSE)),"",VLOOKUP($A319,'全入力（様式2-4）'!$G$17:$BY$1200,P$1,FALSE))</f>
        <v/>
      </c>
      <c r="Q319" s="176">
        <f>IF(ISERROR(VLOOKUP($A319,'全入力（様式2-4）'!$G$17:$BY$1200,Q$1,FALSE)),"",VLOOKUP($A319,'全入力（様式2-4）'!$G$17:$BY$1200,Q$1,FALSE))</f>
        <v>0</v>
      </c>
      <c r="R319" s="105">
        <f>IF(ISERROR(VLOOKUP($A319,'全入力（様式2-4）'!$G$17:$BY$1200,R$1,FALSE)),"",VLOOKUP($A319,'全入力（様式2-4）'!$G$17:$BY$1200,R$1,FALSE))</f>
        <v>0</v>
      </c>
      <c r="S319" s="105" t="str">
        <f>IF(ISERROR(VLOOKUP($A319,'全入力（様式2-4）'!$G$17:$BY$1200,S$1,FALSE)),"",VLOOKUP($A319,'全入力（様式2-4）'!$G$17:$BY$1200,S$1,FALSE))</f>
        <v/>
      </c>
      <c r="T319" s="105"/>
      <c r="U319" s="105"/>
      <c r="V319" s="105"/>
      <c r="W319" s="105"/>
      <c r="X319" s="105"/>
      <c r="Y319" s="105"/>
      <c r="Z319" s="38">
        <f>IF(ISERROR(VLOOKUP($A319,'全入力（様式2-4）'!$G$17:$BY$1200,Z$1,FALSE)),"",VLOOKUP($A319,'全入力（様式2-4）'!$G$17:$BY$1200,Z$1,FALSE))</f>
        <v>0</v>
      </c>
      <c r="AA319" s="38">
        <f>IF(ISERROR(VLOOKUP($A319,'全入力（様式2-4）'!$G$17:$BY$1200,AA$1,FALSE)),"",VLOOKUP($A319,'全入力（様式2-4）'!$G$17:$BY$1200,AA$1,FALSE))</f>
        <v>0</v>
      </c>
      <c r="AB319" s="38">
        <f>IF(ISERROR(VLOOKUP($A319,'全入力（様式2-4）'!$G$17:$BY$1200,AB$1,FALSE)),"",VLOOKUP($A319,'全入力（様式2-4）'!$G$17:$BY$1200,AB$1,FALSE))</f>
        <v>0</v>
      </c>
      <c r="AC319" s="38">
        <f>IF(ISERROR(VLOOKUP($A319,'全入力（様式2-4）'!$G$17:$BY$1200,AC$1,FALSE)),"",VLOOKUP($A319,'全入力（様式2-4）'!$G$17:$BY$1200,AC$1,FALSE))</f>
        <v>0</v>
      </c>
      <c r="AD319" s="200">
        <f>IF(ISERROR(VLOOKUP($A319,'全入力（様式2-4）'!$G$17:$BY$1200,AD$1,FALSE)),"",VLOOKUP($A319,'全入力（様式2-4）'!$G$17:$BY$1200,AD$1,FALSE))</f>
        <v>0</v>
      </c>
      <c r="AE319" s="112"/>
      <c r="AF319" s="112"/>
      <c r="AG319" s="112"/>
      <c r="AH319" s="317" t="str">
        <f t="shared" si="332"/>
        <v>00</v>
      </c>
      <c r="AI319" s="39" t="str">
        <f>IF(ISERROR(VLOOKUP($G319&amp;AI$8,参照!$P$4:$U$500,5,FALSE)),"",VLOOKUP($G319&amp;AI$8,参照!$P$4:$U$500,5,FALSE))</f>
        <v/>
      </c>
      <c r="AJ319" s="39" t="str">
        <f>IF(ISERROR(VLOOKUP($G319&amp;AJ$8,参照!$P$4:$U$500,5,FALSE)),"",VLOOKUP($G319&amp;AJ$8,参照!$P$4:$U$500,5,FALSE))</f>
        <v/>
      </c>
      <c r="AK319" s="37">
        <v>29</v>
      </c>
      <c r="AL319" s="37">
        <v>84</v>
      </c>
      <c r="AM319" s="37"/>
      <c r="AN319" s="72">
        <f>IF(ISERROR(VLOOKUP($A319,'全入力（様式2-4）'!$G$17:$BY$1200,AN$1,FALSE)),"",VLOOKUP($A319,'全入力（様式2-4）'!$G$17:$BY$1200,AN$1,FALSE))</f>
        <v>0</v>
      </c>
      <c r="AO319" s="78">
        <f>IF(ISERROR(VLOOKUP($A319,'全入力（様式2-4）'!$G$17:$BY$1200,AO$1,FALSE)),"",VLOOKUP($A319,'全入力（様式2-4）'!$G$17:$BY$1200,AO$1,FALSE))</f>
        <v>0</v>
      </c>
      <c r="AP319" s="44">
        <f>IF(ISERROR(VLOOKUP($A319,'全入力（様式2-4）'!$G$17:$BY$1200,AP$1,FALSE)),"",VLOOKUP($A319,'全入力（様式2-4）'!$G$17:$BY$1200,AP$1,FALSE))</f>
        <v>0</v>
      </c>
      <c r="AQ319" s="63" t="str">
        <f>IF(ISERROR(VLOOKUP($G319,参照!$U$4:$W$102,3,FALSE)),"",VLOOKUP($G319,参照!$U$4:$W$102,3,FALSE))</f>
        <v/>
      </c>
      <c r="AR319" s="377" t="str">
        <f t="shared" ref="AR319" si="391">IF($AN319&lt;&gt;0,2/3,"")</f>
        <v/>
      </c>
      <c r="AS319" s="45" t="str">
        <f t="shared" si="334"/>
        <v/>
      </c>
      <c r="AT319" s="45" t="str">
        <f t="shared" si="335"/>
        <v/>
      </c>
      <c r="AU319" s="45" t="str">
        <f t="shared" si="336"/>
        <v/>
      </c>
      <c r="AV319" s="45" t="str">
        <f t="shared" si="337"/>
        <v/>
      </c>
      <c r="AW319" s="45" t="str">
        <f t="shared" si="329"/>
        <v/>
      </c>
      <c r="AX319" s="46">
        <f t="array" ref="AX319">SUM(IF('全入力（様式2-4）'!$G$17:$G$1200=$A319,IF('全入力（様式2-4）'!$AD$14:$AF$14=$AR319,'全入力（様式2-4）'!$AD$17:$AF$1200)))</f>
        <v>0</v>
      </c>
      <c r="AY319" s="47" t="str">
        <f t="shared" si="338"/>
        <v/>
      </c>
      <c r="AZ319" s="1890"/>
      <c r="BA319" s="46">
        <f t="shared" si="339"/>
        <v>0</v>
      </c>
      <c r="BB319" s="47" t="str">
        <f t="shared" si="340"/>
        <v/>
      </c>
      <c r="BC319" s="46">
        <f t="array" ref="BC319">SUM(IF('全入力（様式2-4）'!$G$17:$G$1200=$A319,IF('全入力（様式2-4）'!$AW$14:$AY$14=$AR319,'全入力（様式2-4）'!$AW$17:$AY$1200)))</f>
        <v>0</v>
      </c>
      <c r="BD319" s="47" t="str">
        <f t="shared" si="341"/>
        <v/>
      </c>
      <c r="BE319" s="150" t="str">
        <f t="shared" si="342"/>
        <v/>
      </c>
      <c r="BF319" s="1890"/>
      <c r="BG319" s="46"/>
      <c r="BH319" s="47"/>
      <c r="BI319" s="47"/>
      <c r="BJ319" s="144"/>
      <c r="BK319" s="1890"/>
    </row>
    <row r="320" spans="1:63" s="18" customFormat="1" ht="14.25" customHeight="1" thickBot="1">
      <c r="A320" s="942">
        <f t="shared" si="375"/>
        <v>103</v>
      </c>
      <c r="B320" s="7">
        <f>'全入力（様式2-4）'!$I$6</f>
        <v>0</v>
      </c>
      <c r="C320" s="186">
        <f>IF(ISERROR(VLOOKUP($A320,'全入力（様式2-4）'!$G$17:$BY$1200,C$1,FALSE)),"",VLOOKUP($A320,'全入力（様式2-4）'!$G$17:$BY$1200,C$1,FALSE))</f>
        <v>0</v>
      </c>
      <c r="D320" s="186">
        <f>IF(ISERROR(VLOOKUP($A320,'全入力（様式2-4）'!$G$17:$BY$1200,D$1,FALSE)),"",VLOOKUP($A320,'全入力（様式2-4）'!$G$17:$BY$1200,D$1,FALSE))</f>
        <v>0</v>
      </c>
      <c r="E320" s="186">
        <f>IF(ISERROR(VLOOKUP($A320,'全入力（様式2-4）'!$G$17:$BY$1200,E$1,FALSE)),"",VLOOKUP($A320,'全入力（様式2-4）'!$G$17:$BY$1200,E$1,FALSE))</f>
        <v>0</v>
      </c>
      <c r="F320" s="186">
        <f>IF(ISERROR(VLOOKUP($A320,'全入力（様式2-4）'!$G$17:$BY$1200,F$1,FALSE)),"",VLOOKUP($A320,'全入力（様式2-4）'!$G$17:$BY$1200,F$1,FALSE))</f>
        <v>0</v>
      </c>
      <c r="G320" s="187" t="str">
        <f>'全入力（様式2-4）'!$P$5&amp;'全入力（様式2-4）'!$R$5&amp;$D320</f>
        <v>0</v>
      </c>
      <c r="H320" s="188" t="str">
        <f t="shared" si="331"/>
        <v/>
      </c>
      <c r="I320" s="189">
        <f>IF(ISERROR(VLOOKUP($A320,'全入力（様式2-4）'!$G$17:$BY$1200,I$1,FALSE)),"",VLOOKUP($A320,'全入力（様式2-4）'!$G$17:$BY$1200,I$1,FALSE))</f>
        <v>0</v>
      </c>
      <c r="J320" s="189" t="str">
        <f>IF(ISERROR(VLOOKUP($A320,'全入力（様式2-4）'!$G$17:$BY$1200,J$1,FALSE)),"",VLOOKUP($A320,'全入力（様式2-4）'!$G$17:$BY$1200,J$1,FALSE))</f>
        <v/>
      </c>
      <c r="K320" s="189">
        <f>IF(ISERROR(VLOOKUP($A320,'全入力（様式2-4）'!$G$17:$BY$1200,K$1,FALSE)),"",VLOOKUP($A320,'全入力（様式2-4）'!$G$17:$BY$1200,K$1,FALSE))</f>
        <v>0</v>
      </c>
      <c r="L320" s="189" t="str">
        <f>IF(ISERROR(VLOOKUP($A320,'全入力（様式2-4）'!$G$17:$BY$1200,L$1,FALSE)),"",VLOOKUP($A320,'全入力（様式2-4）'!$G$17:$BY$1200,L$1,FALSE))</f>
        <v/>
      </c>
      <c r="M320" s="190">
        <f>IF(ISERROR(VLOOKUP($A320,'全入力（様式2-4）'!$G$17:$BY$1200,M$1,FALSE)),"",VLOOKUP($A320,'全入力（様式2-4）'!$G$17:$BY$1200,M$1,FALSE))</f>
        <v>0</v>
      </c>
      <c r="N320" s="190" t="str">
        <f>IF(ISERROR(VLOOKUP($A320,'全入力（様式2-4）'!$G$17:$BY$1200,N$1,FALSE)),"",VLOOKUP($A320,'全入力（様式2-4）'!$G$17:$BY$1200,N$1,FALSE))</f>
        <v/>
      </c>
      <c r="O320" s="190">
        <f>IF(ISERROR(VLOOKUP($A320,'全入力（様式2-4）'!$G$17:$BY$1200,O$1,FALSE)),"",VLOOKUP($A320,'全入力（様式2-4）'!$G$17:$BY$1200,O$1,FALSE))</f>
        <v>0</v>
      </c>
      <c r="P320" s="190" t="str">
        <f>IF(ISERROR(VLOOKUP($A320,'全入力（様式2-4）'!$G$17:$BY$1200,P$1,FALSE)),"",VLOOKUP($A320,'全入力（様式2-4）'!$G$17:$BY$1200,P$1,FALSE))</f>
        <v/>
      </c>
      <c r="Q320" s="191">
        <f>IF(ISERROR(VLOOKUP($A320,'全入力（様式2-4）'!$G$17:$BY$1200,Q$1,FALSE)),"",VLOOKUP($A320,'全入力（様式2-4）'!$G$17:$BY$1200,Q$1,FALSE))</f>
        <v>0</v>
      </c>
      <c r="R320" s="192">
        <f>IF(ISERROR(VLOOKUP($A320,'全入力（様式2-4）'!$G$17:$BY$1200,R$1,FALSE)),"",VLOOKUP($A320,'全入力（様式2-4）'!$G$17:$BY$1200,R$1,FALSE))</f>
        <v>0</v>
      </c>
      <c r="S320" s="192" t="str">
        <f>IF(ISERROR(VLOOKUP($A320,'全入力（様式2-4）'!$G$17:$BY$1200,S$1,FALSE)),"",VLOOKUP($A320,'全入力（様式2-4）'!$G$17:$BY$1200,S$1,FALSE))</f>
        <v/>
      </c>
      <c r="T320" s="192"/>
      <c r="U320" s="192"/>
      <c r="V320" s="192"/>
      <c r="W320" s="192"/>
      <c r="X320" s="192"/>
      <c r="Y320" s="192"/>
      <c r="Z320" s="189">
        <f>IF(ISERROR(VLOOKUP($A320,'全入力（様式2-4）'!$G$17:$BY$1200,Z$1,FALSE)),"",VLOOKUP($A320,'全入力（様式2-4）'!$G$17:$BY$1200,Z$1,FALSE))</f>
        <v>0</v>
      </c>
      <c r="AA320" s="189">
        <f>IF(ISERROR(VLOOKUP($A320,'全入力（様式2-4）'!$G$17:$BY$1200,AA$1,FALSE)),"",VLOOKUP($A320,'全入力（様式2-4）'!$G$17:$BY$1200,AA$1,FALSE))</f>
        <v>0</v>
      </c>
      <c r="AB320" s="189">
        <f>IF(ISERROR(VLOOKUP($A320,'全入力（様式2-4）'!$G$17:$BY$1200,AB$1,FALSE)),"",VLOOKUP($A320,'全入力（様式2-4）'!$G$17:$BY$1200,AB$1,FALSE))</f>
        <v>0</v>
      </c>
      <c r="AC320" s="189">
        <f>IF(ISERROR(VLOOKUP($A320,'全入力（様式2-4）'!$G$17:$BY$1200,AC$1,FALSE)),"",VLOOKUP($A320,'全入力（様式2-4）'!$G$17:$BY$1200,AC$1,FALSE))</f>
        <v>0</v>
      </c>
      <c r="AD320" s="202">
        <f>IF(ISERROR(VLOOKUP($A320,'全入力（様式2-4）'!$G$17:$BY$1200,AD$1,FALSE)),"",VLOOKUP($A320,'全入力（様式2-4）'!$G$17:$BY$1200,AD$1,FALSE))</f>
        <v>0</v>
      </c>
      <c r="AE320" s="190"/>
      <c r="AF320" s="190"/>
      <c r="AG320" s="190"/>
      <c r="AH320" s="319" t="str">
        <f t="shared" si="332"/>
        <v>00</v>
      </c>
      <c r="AI320" s="193" t="str">
        <f>IF(ISERROR(VLOOKUP($G320&amp;AI$8,参照!$P$4:$U$500,5,FALSE)),"",VLOOKUP($G320&amp;AI$8,参照!$P$4:$U$500,5,FALSE))</f>
        <v/>
      </c>
      <c r="AJ320" s="193" t="str">
        <f>IF(ISERROR(VLOOKUP($G320&amp;AJ$8,参照!$P$4:$U$500,5,FALSE)),"",VLOOKUP($G320&amp;AJ$8,参照!$P$4:$U$500,5,FALSE))</f>
        <v/>
      </c>
      <c r="AK320" s="188">
        <v>31</v>
      </c>
      <c r="AL320" s="188">
        <v>85</v>
      </c>
      <c r="AM320" s="37"/>
      <c r="AN320" s="74">
        <f>IF(ISERROR(VLOOKUP($A320,'全入力（様式2-4）'!$G$17:$BY$1200,AN$1,FALSE)),"",VLOOKUP($A320,'全入力（様式2-4）'!$G$17:$BY$1200,AN$1,FALSE))</f>
        <v>0</v>
      </c>
      <c r="AO320" s="79">
        <f>IF(ISERROR(VLOOKUP($A320,'全入力（様式2-4）'!$G$17:$BY$1200,AO$1,FALSE)),"",VLOOKUP($A320,'全入力（様式2-4）'!$G$17:$BY$1200,AO$1,FALSE))</f>
        <v>0</v>
      </c>
      <c r="AP320" s="48">
        <f>IF(ISERROR(VLOOKUP($A320,'全入力（様式2-4）'!$G$17:$BY$1200,AP$1,FALSE)),"",VLOOKUP($A320,'全入力（様式2-4）'!$G$17:$BY$1200,AP$1,FALSE))</f>
        <v>0</v>
      </c>
      <c r="AQ320" s="64" t="str">
        <f>IF(ISERROR(VLOOKUP($G320,参照!$U$4:$W$102,3,FALSE)),"",VLOOKUP($G320,参照!$U$4:$W$102,3,FALSE))</f>
        <v/>
      </c>
      <c r="AR320" s="378" t="str">
        <f t="shared" ref="AR320" si="392">IF($AN320&lt;&gt;0,1/3,"")</f>
        <v/>
      </c>
      <c r="AS320" s="49" t="str">
        <f t="shared" si="334"/>
        <v/>
      </c>
      <c r="AT320" s="49" t="str">
        <f t="shared" si="335"/>
        <v/>
      </c>
      <c r="AU320" s="49" t="str">
        <f t="shared" si="336"/>
        <v/>
      </c>
      <c r="AV320" s="49" t="str">
        <f t="shared" si="337"/>
        <v/>
      </c>
      <c r="AW320" s="49" t="str">
        <f t="shared" si="329"/>
        <v/>
      </c>
      <c r="AX320" s="50">
        <f t="array" ref="AX320">SUM(IF('全入力（様式2-4）'!$G$17:$G$1200=$A320,IF('全入力（様式2-4）'!$AD$14:$AF$14=$AR320,'全入力（様式2-4）'!$AD$17:$AF$1200)))</f>
        <v>0</v>
      </c>
      <c r="AY320" s="51" t="str">
        <f t="shared" si="338"/>
        <v/>
      </c>
      <c r="AZ320" s="1891"/>
      <c r="BA320" s="50">
        <f t="shared" si="339"/>
        <v>0</v>
      </c>
      <c r="BB320" s="51" t="str">
        <f t="shared" si="340"/>
        <v/>
      </c>
      <c r="BC320" s="50">
        <f t="array" ref="BC320">SUM(IF('全入力（様式2-4）'!$G$17:$G$1200=$A320,IF('全入力（様式2-4）'!$AW$14:$AY$14=$AR320,'全入力（様式2-4）'!$AW$17:$AY$1200)))</f>
        <v>0</v>
      </c>
      <c r="BD320" s="51" t="str">
        <f t="shared" si="341"/>
        <v/>
      </c>
      <c r="BE320" s="151" t="str">
        <f t="shared" si="342"/>
        <v/>
      </c>
      <c r="BF320" s="1891"/>
      <c r="BG320" s="50"/>
      <c r="BH320" s="51"/>
      <c r="BI320" s="51"/>
      <c r="BJ320" s="145"/>
      <c r="BK320" s="1891"/>
    </row>
    <row r="321" spans="1:63" s="18" customFormat="1" ht="14.25" customHeight="1">
      <c r="A321" s="941">
        <f>A318+1</f>
        <v>104</v>
      </c>
      <c r="B321" s="178">
        <f>'全入力（様式2-4）'!$I$6</f>
        <v>0</v>
      </c>
      <c r="C321" s="177">
        <f>IF(ISERROR(VLOOKUP($A321,'全入力（様式2-4）'!$G$17:$BY$1200,C$1,FALSE)),"",VLOOKUP($A321,'全入力（様式2-4）'!$G$17:$BY$1200,C$1,FALSE))</f>
        <v>0</v>
      </c>
      <c r="D321" s="177">
        <f>IF(ISERROR(VLOOKUP($A321,'全入力（様式2-4）'!$G$17:$BY$1200,D$1,FALSE)),"",VLOOKUP($A321,'全入力（様式2-4）'!$G$17:$BY$1200,D$1,FALSE))</f>
        <v>0</v>
      </c>
      <c r="E321" s="177">
        <f>IF(ISERROR(VLOOKUP($A321,'全入力（様式2-4）'!$G$17:$BY$1200,E$1,FALSE)),"",VLOOKUP($A321,'全入力（様式2-4）'!$G$17:$BY$1200,E$1,FALSE))</f>
        <v>0</v>
      </c>
      <c r="F321" s="177">
        <f>IF(ISERROR(VLOOKUP($A321,'全入力（様式2-4）'!$G$17:$BY$1200,F$1,FALSE)),"",VLOOKUP($A321,'全入力（様式2-4）'!$G$17:$BY$1200,F$1,FALSE))</f>
        <v>0</v>
      </c>
      <c r="G321" s="179" t="str">
        <f>'全入力（様式2-4）'!$P$5&amp;'全入力（様式2-4）'!$R$5&amp;$D321</f>
        <v>0</v>
      </c>
      <c r="H321" s="180" t="str">
        <f t="shared" si="331"/>
        <v/>
      </c>
      <c r="I321" s="181">
        <f>IF(ISERROR(VLOOKUP($A321,'全入力（様式2-4）'!$G$17:$BY$1200,I$1,FALSE)),"",VLOOKUP($A321,'全入力（様式2-4）'!$G$17:$BY$1200,I$1,FALSE))</f>
        <v>0</v>
      </c>
      <c r="J321" s="181" t="str">
        <f>IF(ISERROR(VLOOKUP($A321,'全入力（様式2-4）'!$G$17:$BY$1200,J$1,FALSE)),"",VLOOKUP($A321,'全入力（様式2-4）'!$G$17:$BY$1200,J$1,FALSE))</f>
        <v/>
      </c>
      <c r="K321" s="181">
        <f>IF(ISERROR(VLOOKUP($A321,'全入力（様式2-4）'!$G$17:$BY$1200,K$1,FALSE)),"",VLOOKUP($A321,'全入力（様式2-4）'!$G$17:$BY$1200,K$1,FALSE))</f>
        <v>0</v>
      </c>
      <c r="L321" s="181" t="str">
        <f>IF(ISERROR(VLOOKUP($A321,'全入力（様式2-4）'!$G$17:$BY$1200,L$1,FALSE)),"",VLOOKUP($A321,'全入力（様式2-4）'!$G$17:$BY$1200,L$1,FALSE))</f>
        <v/>
      </c>
      <c r="M321" s="182">
        <f>IF(ISERROR(VLOOKUP($A321,'全入力（様式2-4）'!$G$17:$BY$1200,M$1,FALSE)),"",VLOOKUP($A321,'全入力（様式2-4）'!$G$17:$BY$1200,M$1,FALSE))</f>
        <v>0</v>
      </c>
      <c r="N321" s="182" t="str">
        <f>IF(ISERROR(VLOOKUP($A321,'全入力（様式2-4）'!$G$17:$BY$1200,N$1,FALSE)),"",VLOOKUP($A321,'全入力（様式2-4）'!$G$17:$BY$1200,N$1,FALSE))</f>
        <v/>
      </c>
      <c r="O321" s="182">
        <f>IF(ISERROR(VLOOKUP($A321,'全入力（様式2-4）'!$G$17:$BY$1200,O$1,FALSE)),"",VLOOKUP($A321,'全入力（様式2-4）'!$G$17:$BY$1200,O$1,FALSE))</f>
        <v>0</v>
      </c>
      <c r="P321" s="182" t="str">
        <f>IF(ISERROR(VLOOKUP($A321,'全入力（様式2-4）'!$G$17:$BY$1200,P$1,FALSE)),"",VLOOKUP($A321,'全入力（様式2-4）'!$G$17:$BY$1200,P$1,FALSE))</f>
        <v/>
      </c>
      <c r="Q321" s="183">
        <f>IF(ISERROR(VLOOKUP($A321,'全入力（様式2-4）'!$G$17:$BY$1200,Q$1,FALSE)),"",VLOOKUP($A321,'全入力（様式2-4）'!$G$17:$BY$1200,Q$1,FALSE))</f>
        <v>0</v>
      </c>
      <c r="R321" s="184">
        <f>IF(ISERROR(VLOOKUP($A321,'全入力（様式2-4）'!$G$17:$BY$1200,R$1,FALSE)),"",VLOOKUP($A321,'全入力（様式2-4）'!$G$17:$BY$1200,R$1,FALSE))</f>
        <v>0</v>
      </c>
      <c r="S321" s="184" t="str">
        <f>IF(ISERROR(VLOOKUP($A321,'全入力（様式2-4）'!$G$17:$BY$1200,S$1,FALSE)),"",VLOOKUP($A321,'全入力（様式2-4）'!$G$17:$BY$1200,S$1,FALSE))</f>
        <v/>
      </c>
      <c r="T321" s="184"/>
      <c r="U321" s="184"/>
      <c r="V321" s="537"/>
      <c r="W321" s="537"/>
      <c r="X321" s="537"/>
      <c r="Y321" s="537"/>
      <c r="Z321" s="181">
        <f>IF(ISERROR(VLOOKUP($A321,'全入力（様式2-4）'!$G$17:$BY$1200,Z$1,FALSE)),"",VLOOKUP($A321,'全入力（様式2-4）'!$G$17:$BY$1200,Z$1,FALSE))</f>
        <v>0</v>
      </c>
      <c r="AA321" s="181">
        <f>IF(ISERROR(VLOOKUP($A321,'全入力（様式2-4）'!$G$17:$BY$1200,AA$1,FALSE)),"",VLOOKUP($A321,'全入力（様式2-4）'!$G$17:$BY$1200,AA$1,FALSE))</f>
        <v>0</v>
      </c>
      <c r="AB321" s="181">
        <f>IF(ISERROR(VLOOKUP($A321,'全入力（様式2-4）'!$G$17:$BY$1200,AB$1,FALSE)),"",VLOOKUP($A321,'全入力（様式2-4）'!$G$17:$BY$1200,AB$1,FALSE))</f>
        <v>0</v>
      </c>
      <c r="AC321" s="181">
        <f>IF(ISERROR(VLOOKUP($A321,'全入力（様式2-4）'!$G$17:$BY$1200,AC$1,FALSE)),"",VLOOKUP($A321,'全入力（様式2-4）'!$G$17:$BY$1200,AC$1,FALSE))</f>
        <v>0</v>
      </c>
      <c r="AD321" s="201">
        <f>IF(ISERROR(VLOOKUP($A321,'全入力（様式2-4）'!$G$17:$BY$1200,AD$1,FALSE)),"",VLOOKUP($A321,'全入力（様式2-4）'!$G$17:$BY$1200,AD$1,FALSE))</f>
        <v>0</v>
      </c>
      <c r="AE321" s="182"/>
      <c r="AF321" s="182"/>
      <c r="AG321" s="182"/>
      <c r="AH321" s="318" t="str">
        <f t="shared" si="332"/>
        <v>00</v>
      </c>
      <c r="AI321" s="185" t="str">
        <f>IF(ISERROR(VLOOKUP($G321&amp;AI$8,参照!$P$4:$U$500,5,FALSE)),"",VLOOKUP($G321&amp;AI$8,参照!$P$4:$U$500,5,FALSE))</f>
        <v/>
      </c>
      <c r="AJ321" s="185" t="str">
        <f>IF(ISERROR(VLOOKUP($G321&amp;AJ$8,参照!$P$4:$U$500,5,FALSE)),"",VLOOKUP($G321&amp;AJ$8,参照!$P$4:$U$500,5,FALSE))</f>
        <v/>
      </c>
      <c r="AK321" s="180">
        <v>27</v>
      </c>
      <c r="AL321" s="180">
        <v>83</v>
      </c>
      <c r="AM321" s="37"/>
      <c r="AN321" s="76">
        <f>IF(ISERROR(VLOOKUP($A321,'全入力（様式2-4）'!$G$17:$BY$1200,AN$1,FALSE)),"",VLOOKUP($A321,'全入力（様式2-4）'!$G$17:$BY$1200,AN$1,FALSE))</f>
        <v>0</v>
      </c>
      <c r="AO321" s="77">
        <f>IF(ISERROR(VLOOKUP($A321,'全入力（様式2-4）'!$G$17:$BY$1200,AO$1,FALSE)),"",VLOOKUP($A321,'全入力（様式2-4）'!$G$17:$BY$1200,AO$1,FALSE))</f>
        <v>0</v>
      </c>
      <c r="AP321" s="52">
        <f>IF(ISERROR(VLOOKUP($A321,'全入力（様式2-4）'!$G$17:$BY$1200,AP$1,FALSE)),"",VLOOKUP($A321,'全入力（様式2-4）'!$G$17:$BY$1200,AP$1,FALSE))</f>
        <v>0</v>
      </c>
      <c r="AQ321" s="84" t="str">
        <f>IF(ISERROR(VLOOKUP($G321,参照!$U$4:$W$102,3,FALSE)),"",VLOOKUP($G321,参照!$U$4:$W$102,3,FALSE))</f>
        <v/>
      </c>
      <c r="AR321" s="376" t="str">
        <f t="shared" ref="AR321" si="393">IF($AN321&lt;&gt;0,"満額","")</f>
        <v/>
      </c>
      <c r="AS321" s="53" t="str">
        <f t="shared" si="334"/>
        <v/>
      </c>
      <c r="AT321" s="53" t="str">
        <f t="shared" si="335"/>
        <v/>
      </c>
      <c r="AU321" s="53" t="str">
        <f t="shared" si="336"/>
        <v/>
      </c>
      <c r="AV321" s="53" t="str">
        <f t="shared" si="337"/>
        <v/>
      </c>
      <c r="AW321" s="53" t="str">
        <f t="shared" si="329"/>
        <v/>
      </c>
      <c r="AX321" s="54">
        <f t="array" ref="AX321">SUM(IF('全入力（様式2-4）'!$G$17:$G$1200=$A321,IF('全入力（様式2-4）'!$AD$14:$AF$14=$AR321,'全入力（様式2-4）'!$AD$17:$AF$1200)))</f>
        <v>0</v>
      </c>
      <c r="AY321" s="55" t="str">
        <f t="shared" si="338"/>
        <v/>
      </c>
      <c r="AZ321" s="1889">
        <f>IF(ISERROR(VLOOKUP($A321,'全入力（様式2-4）'!$G$17:$BY$1200,AZ$1,FALSE)),"",VLOOKUP($A321,'全入力（様式2-4）'!$G$17:$BY$1200,AZ$1,FALSE))</f>
        <v>0</v>
      </c>
      <c r="BA321" s="54">
        <f t="shared" si="339"/>
        <v>0</v>
      </c>
      <c r="BB321" s="55" t="str">
        <f t="shared" si="340"/>
        <v/>
      </c>
      <c r="BC321" s="54">
        <f t="array" ref="BC321">SUM(IF('全入力（様式2-4）'!$G$17:$G$1200=$A321,IF('全入力（様式2-4）'!$AW$14:$AY$14=$AR321,'全入力（様式2-4）'!$AW$17:$AY$1200)))</f>
        <v>0</v>
      </c>
      <c r="BD321" s="55" t="str">
        <f t="shared" si="341"/>
        <v/>
      </c>
      <c r="BE321" s="152" t="str">
        <f t="shared" si="342"/>
        <v/>
      </c>
      <c r="BF321" s="1889">
        <f>IF(ISERROR(VLOOKUP($A321,'全入力（様式2-4）'!$G$17:$BY$1200,BF$1,FALSE)),"",VLOOKUP($A321,'全入力（様式2-4）'!$G$17:$BY$1200,BF$1,FALSE))</f>
        <v>0</v>
      </c>
      <c r="BG321" s="54"/>
      <c r="BH321" s="55"/>
      <c r="BI321" s="55"/>
      <c r="BJ321" s="146"/>
      <c r="BK321" s="1889"/>
    </row>
    <row r="322" spans="1:63" s="18" customFormat="1" ht="14.25" customHeight="1">
      <c r="A322" s="940">
        <f t="shared" si="375"/>
        <v>104</v>
      </c>
      <c r="B322" s="1">
        <f>'全入力（様式2-4）'!$I$6</f>
        <v>0</v>
      </c>
      <c r="C322" s="35">
        <f>IF(ISERROR(VLOOKUP($A322,'全入力（様式2-4）'!$G$17:$BY$1200,C$1,FALSE)),"",VLOOKUP($A322,'全入力（様式2-4）'!$G$17:$BY$1200,C$1,FALSE))</f>
        <v>0</v>
      </c>
      <c r="D322" s="35">
        <f>IF(ISERROR(VLOOKUP($A322,'全入力（様式2-4）'!$G$17:$BY$1200,D$1,FALSE)),"",VLOOKUP($A322,'全入力（様式2-4）'!$G$17:$BY$1200,D$1,FALSE))</f>
        <v>0</v>
      </c>
      <c r="E322" s="35">
        <f>IF(ISERROR(VLOOKUP($A322,'全入力（様式2-4）'!$G$17:$BY$1200,E$1,FALSE)),"",VLOOKUP($A322,'全入力（様式2-4）'!$G$17:$BY$1200,E$1,FALSE))</f>
        <v>0</v>
      </c>
      <c r="F322" s="35">
        <f>IF(ISERROR(VLOOKUP($A322,'全入力（様式2-4）'!$G$17:$BY$1200,F$1,FALSE)),"",VLOOKUP($A322,'全入力（様式2-4）'!$G$17:$BY$1200,F$1,FALSE))</f>
        <v>0</v>
      </c>
      <c r="G322" s="36" t="str">
        <f>'全入力（様式2-4）'!$P$5&amp;'全入力（様式2-4）'!$R$5&amp;$D322</f>
        <v>0</v>
      </c>
      <c r="H322" s="37" t="str">
        <f t="shared" si="331"/>
        <v/>
      </c>
      <c r="I322" s="38">
        <f>IF(ISERROR(VLOOKUP($A322,'全入力（様式2-4）'!$G$17:$BY$1200,I$1,FALSE)),"",VLOOKUP($A322,'全入力（様式2-4）'!$G$17:$BY$1200,I$1,FALSE))</f>
        <v>0</v>
      </c>
      <c r="J322" s="38" t="str">
        <f>IF(ISERROR(VLOOKUP($A322,'全入力（様式2-4）'!$G$17:$BY$1200,J$1,FALSE)),"",VLOOKUP($A322,'全入力（様式2-4）'!$G$17:$BY$1200,J$1,FALSE))</f>
        <v/>
      </c>
      <c r="K322" s="38">
        <f>IF(ISERROR(VLOOKUP($A322,'全入力（様式2-4）'!$G$17:$BY$1200,K$1,FALSE)),"",VLOOKUP($A322,'全入力（様式2-4）'!$G$17:$BY$1200,K$1,FALSE))</f>
        <v>0</v>
      </c>
      <c r="L322" s="38" t="str">
        <f>IF(ISERROR(VLOOKUP($A322,'全入力（様式2-4）'!$G$17:$BY$1200,L$1,FALSE)),"",VLOOKUP($A322,'全入力（様式2-4）'!$G$17:$BY$1200,L$1,FALSE))</f>
        <v/>
      </c>
      <c r="M322" s="112">
        <f>IF(ISERROR(VLOOKUP($A322,'全入力（様式2-4）'!$G$17:$BY$1200,M$1,FALSE)),"",VLOOKUP($A322,'全入力（様式2-4）'!$G$17:$BY$1200,M$1,FALSE))</f>
        <v>0</v>
      </c>
      <c r="N322" s="112" t="str">
        <f>IF(ISERROR(VLOOKUP($A322,'全入力（様式2-4）'!$G$17:$BY$1200,N$1,FALSE)),"",VLOOKUP($A322,'全入力（様式2-4）'!$G$17:$BY$1200,N$1,FALSE))</f>
        <v/>
      </c>
      <c r="O322" s="112">
        <f>IF(ISERROR(VLOOKUP($A322,'全入力（様式2-4）'!$G$17:$BY$1200,O$1,FALSE)),"",VLOOKUP($A322,'全入力（様式2-4）'!$G$17:$BY$1200,O$1,FALSE))</f>
        <v>0</v>
      </c>
      <c r="P322" s="112" t="str">
        <f>IF(ISERROR(VLOOKUP($A322,'全入力（様式2-4）'!$G$17:$BY$1200,P$1,FALSE)),"",VLOOKUP($A322,'全入力（様式2-4）'!$G$17:$BY$1200,P$1,FALSE))</f>
        <v/>
      </c>
      <c r="Q322" s="176">
        <f>IF(ISERROR(VLOOKUP($A322,'全入力（様式2-4）'!$G$17:$BY$1200,Q$1,FALSE)),"",VLOOKUP($A322,'全入力（様式2-4）'!$G$17:$BY$1200,Q$1,FALSE))</f>
        <v>0</v>
      </c>
      <c r="R322" s="105">
        <f>IF(ISERROR(VLOOKUP($A322,'全入力（様式2-4）'!$G$17:$BY$1200,R$1,FALSE)),"",VLOOKUP($A322,'全入力（様式2-4）'!$G$17:$BY$1200,R$1,FALSE))</f>
        <v>0</v>
      </c>
      <c r="S322" s="105" t="str">
        <f>IF(ISERROR(VLOOKUP($A322,'全入力（様式2-4）'!$G$17:$BY$1200,S$1,FALSE)),"",VLOOKUP($A322,'全入力（様式2-4）'!$G$17:$BY$1200,S$1,FALSE))</f>
        <v/>
      </c>
      <c r="T322" s="105"/>
      <c r="U322" s="105"/>
      <c r="V322" s="105"/>
      <c r="W322" s="105"/>
      <c r="X322" s="105"/>
      <c r="Y322" s="105"/>
      <c r="Z322" s="38">
        <f>IF(ISERROR(VLOOKUP($A322,'全入力（様式2-4）'!$G$17:$BY$1200,Z$1,FALSE)),"",VLOOKUP($A322,'全入力（様式2-4）'!$G$17:$BY$1200,Z$1,FALSE))</f>
        <v>0</v>
      </c>
      <c r="AA322" s="38">
        <f>IF(ISERROR(VLOOKUP($A322,'全入力（様式2-4）'!$G$17:$BY$1200,AA$1,FALSE)),"",VLOOKUP($A322,'全入力（様式2-4）'!$G$17:$BY$1200,AA$1,FALSE))</f>
        <v>0</v>
      </c>
      <c r="AB322" s="38">
        <f>IF(ISERROR(VLOOKUP($A322,'全入力（様式2-4）'!$G$17:$BY$1200,AB$1,FALSE)),"",VLOOKUP($A322,'全入力（様式2-4）'!$G$17:$BY$1200,AB$1,FALSE))</f>
        <v>0</v>
      </c>
      <c r="AC322" s="38">
        <f>IF(ISERROR(VLOOKUP($A322,'全入力（様式2-4）'!$G$17:$BY$1200,AC$1,FALSE)),"",VLOOKUP($A322,'全入力（様式2-4）'!$G$17:$BY$1200,AC$1,FALSE))</f>
        <v>0</v>
      </c>
      <c r="AD322" s="200">
        <f>IF(ISERROR(VLOOKUP($A322,'全入力（様式2-4）'!$G$17:$BY$1200,AD$1,FALSE)),"",VLOOKUP($A322,'全入力（様式2-4）'!$G$17:$BY$1200,AD$1,FALSE))</f>
        <v>0</v>
      </c>
      <c r="AE322" s="112"/>
      <c r="AF322" s="112"/>
      <c r="AG322" s="112"/>
      <c r="AH322" s="317" t="str">
        <f t="shared" si="332"/>
        <v>00</v>
      </c>
      <c r="AI322" s="39" t="str">
        <f>IF(ISERROR(VLOOKUP($G322&amp;AI$8,参照!$P$4:$U$500,5,FALSE)),"",VLOOKUP($G322&amp;AI$8,参照!$P$4:$U$500,5,FALSE))</f>
        <v/>
      </c>
      <c r="AJ322" s="39" t="str">
        <f>IF(ISERROR(VLOOKUP($G322&amp;AJ$8,参照!$P$4:$U$500,5,FALSE)),"",VLOOKUP($G322&amp;AJ$8,参照!$P$4:$U$500,5,FALSE))</f>
        <v/>
      </c>
      <c r="AK322" s="37">
        <v>29</v>
      </c>
      <c r="AL322" s="37">
        <v>84</v>
      </c>
      <c r="AM322" s="37"/>
      <c r="AN322" s="72">
        <f>IF(ISERROR(VLOOKUP($A322,'全入力（様式2-4）'!$G$17:$BY$1200,AN$1,FALSE)),"",VLOOKUP($A322,'全入力（様式2-4）'!$G$17:$BY$1200,AN$1,FALSE))</f>
        <v>0</v>
      </c>
      <c r="AO322" s="78">
        <f>IF(ISERROR(VLOOKUP($A322,'全入力（様式2-4）'!$G$17:$BY$1200,AO$1,FALSE)),"",VLOOKUP($A322,'全入力（様式2-4）'!$G$17:$BY$1200,AO$1,FALSE))</f>
        <v>0</v>
      </c>
      <c r="AP322" s="44">
        <f>IF(ISERROR(VLOOKUP($A322,'全入力（様式2-4）'!$G$17:$BY$1200,AP$1,FALSE)),"",VLOOKUP($A322,'全入力（様式2-4）'!$G$17:$BY$1200,AP$1,FALSE))</f>
        <v>0</v>
      </c>
      <c r="AQ322" s="63" t="str">
        <f>IF(ISERROR(VLOOKUP($G322,参照!$U$4:$W$102,3,FALSE)),"",VLOOKUP($G322,参照!$U$4:$W$102,3,FALSE))</f>
        <v/>
      </c>
      <c r="AR322" s="377" t="str">
        <f t="shared" ref="AR322" si="394">IF($AN322&lt;&gt;0,2/3,"")</f>
        <v/>
      </c>
      <c r="AS322" s="45" t="str">
        <f t="shared" si="334"/>
        <v/>
      </c>
      <c r="AT322" s="45" t="str">
        <f t="shared" si="335"/>
        <v/>
      </c>
      <c r="AU322" s="45" t="str">
        <f t="shared" si="336"/>
        <v/>
      </c>
      <c r="AV322" s="45" t="str">
        <f t="shared" si="337"/>
        <v/>
      </c>
      <c r="AW322" s="45" t="str">
        <f t="shared" si="329"/>
        <v/>
      </c>
      <c r="AX322" s="46">
        <f t="array" ref="AX322">SUM(IF('全入力（様式2-4）'!$G$17:$G$1200=$A322,IF('全入力（様式2-4）'!$AD$14:$AF$14=$AR322,'全入力（様式2-4）'!$AD$17:$AF$1200)))</f>
        <v>0</v>
      </c>
      <c r="AY322" s="47" t="str">
        <f t="shared" si="338"/>
        <v/>
      </c>
      <c r="AZ322" s="1890"/>
      <c r="BA322" s="46">
        <f t="shared" si="339"/>
        <v>0</v>
      </c>
      <c r="BB322" s="47" t="str">
        <f t="shared" si="340"/>
        <v/>
      </c>
      <c r="BC322" s="46">
        <f t="array" ref="BC322">SUM(IF('全入力（様式2-4）'!$G$17:$G$1200=$A322,IF('全入力（様式2-4）'!$AW$14:$AY$14=$AR322,'全入力（様式2-4）'!$AW$17:$AY$1200)))</f>
        <v>0</v>
      </c>
      <c r="BD322" s="47" t="str">
        <f t="shared" si="341"/>
        <v/>
      </c>
      <c r="BE322" s="150" t="str">
        <f t="shared" si="342"/>
        <v/>
      </c>
      <c r="BF322" s="1890"/>
      <c r="BG322" s="46"/>
      <c r="BH322" s="47"/>
      <c r="BI322" s="47"/>
      <c r="BJ322" s="144"/>
      <c r="BK322" s="1890"/>
    </row>
    <row r="323" spans="1:63" s="18" customFormat="1" ht="14.25" customHeight="1" thickBot="1">
      <c r="A323" s="942">
        <f t="shared" si="375"/>
        <v>104</v>
      </c>
      <c r="B323" s="7">
        <f>'全入力（様式2-4）'!$I$6</f>
        <v>0</v>
      </c>
      <c r="C323" s="186">
        <f>IF(ISERROR(VLOOKUP($A323,'全入力（様式2-4）'!$G$17:$BY$1200,C$1,FALSE)),"",VLOOKUP($A323,'全入力（様式2-4）'!$G$17:$BY$1200,C$1,FALSE))</f>
        <v>0</v>
      </c>
      <c r="D323" s="186">
        <f>IF(ISERROR(VLOOKUP($A323,'全入力（様式2-4）'!$G$17:$BY$1200,D$1,FALSE)),"",VLOOKUP($A323,'全入力（様式2-4）'!$G$17:$BY$1200,D$1,FALSE))</f>
        <v>0</v>
      </c>
      <c r="E323" s="186">
        <f>IF(ISERROR(VLOOKUP($A323,'全入力（様式2-4）'!$G$17:$BY$1200,E$1,FALSE)),"",VLOOKUP($A323,'全入力（様式2-4）'!$G$17:$BY$1200,E$1,FALSE))</f>
        <v>0</v>
      </c>
      <c r="F323" s="186">
        <f>IF(ISERROR(VLOOKUP($A323,'全入力（様式2-4）'!$G$17:$BY$1200,F$1,FALSE)),"",VLOOKUP($A323,'全入力（様式2-4）'!$G$17:$BY$1200,F$1,FALSE))</f>
        <v>0</v>
      </c>
      <c r="G323" s="187" t="str">
        <f>'全入力（様式2-4）'!$P$5&amp;'全入力（様式2-4）'!$R$5&amp;$D323</f>
        <v>0</v>
      </c>
      <c r="H323" s="188" t="str">
        <f t="shared" si="331"/>
        <v/>
      </c>
      <c r="I323" s="189">
        <f>IF(ISERROR(VLOOKUP($A323,'全入力（様式2-4）'!$G$17:$BY$1200,I$1,FALSE)),"",VLOOKUP($A323,'全入力（様式2-4）'!$G$17:$BY$1200,I$1,FALSE))</f>
        <v>0</v>
      </c>
      <c r="J323" s="189" t="str">
        <f>IF(ISERROR(VLOOKUP($A323,'全入力（様式2-4）'!$G$17:$BY$1200,J$1,FALSE)),"",VLOOKUP($A323,'全入力（様式2-4）'!$G$17:$BY$1200,J$1,FALSE))</f>
        <v/>
      </c>
      <c r="K323" s="189">
        <f>IF(ISERROR(VLOOKUP($A323,'全入力（様式2-4）'!$G$17:$BY$1200,K$1,FALSE)),"",VLOOKUP($A323,'全入力（様式2-4）'!$G$17:$BY$1200,K$1,FALSE))</f>
        <v>0</v>
      </c>
      <c r="L323" s="189" t="str">
        <f>IF(ISERROR(VLOOKUP($A323,'全入力（様式2-4）'!$G$17:$BY$1200,L$1,FALSE)),"",VLOOKUP($A323,'全入力（様式2-4）'!$G$17:$BY$1200,L$1,FALSE))</f>
        <v/>
      </c>
      <c r="M323" s="190">
        <f>IF(ISERROR(VLOOKUP($A323,'全入力（様式2-4）'!$G$17:$BY$1200,M$1,FALSE)),"",VLOOKUP($A323,'全入力（様式2-4）'!$G$17:$BY$1200,M$1,FALSE))</f>
        <v>0</v>
      </c>
      <c r="N323" s="190" t="str">
        <f>IF(ISERROR(VLOOKUP($A323,'全入力（様式2-4）'!$G$17:$BY$1200,N$1,FALSE)),"",VLOOKUP($A323,'全入力（様式2-4）'!$G$17:$BY$1200,N$1,FALSE))</f>
        <v/>
      </c>
      <c r="O323" s="190">
        <f>IF(ISERROR(VLOOKUP($A323,'全入力（様式2-4）'!$G$17:$BY$1200,O$1,FALSE)),"",VLOOKUP($A323,'全入力（様式2-4）'!$G$17:$BY$1200,O$1,FALSE))</f>
        <v>0</v>
      </c>
      <c r="P323" s="190" t="str">
        <f>IF(ISERROR(VLOOKUP($A323,'全入力（様式2-4）'!$G$17:$BY$1200,P$1,FALSE)),"",VLOOKUP($A323,'全入力（様式2-4）'!$G$17:$BY$1200,P$1,FALSE))</f>
        <v/>
      </c>
      <c r="Q323" s="191">
        <f>IF(ISERROR(VLOOKUP($A323,'全入力（様式2-4）'!$G$17:$BY$1200,Q$1,FALSE)),"",VLOOKUP($A323,'全入力（様式2-4）'!$G$17:$BY$1200,Q$1,FALSE))</f>
        <v>0</v>
      </c>
      <c r="R323" s="192">
        <f>IF(ISERROR(VLOOKUP($A323,'全入力（様式2-4）'!$G$17:$BY$1200,R$1,FALSE)),"",VLOOKUP($A323,'全入力（様式2-4）'!$G$17:$BY$1200,R$1,FALSE))</f>
        <v>0</v>
      </c>
      <c r="S323" s="192" t="str">
        <f>IF(ISERROR(VLOOKUP($A323,'全入力（様式2-4）'!$G$17:$BY$1200,S$1,FALSE)),"",VLOOKUP($A323,'全入力（様式2-4）'!$G$17:$BY$1200,S$1,FALSE))</f>
        <v/>
      </c>
      <c r="T323" s="192"/>
      <c r="U323" s="192"/>
      <c r="V323" s="192"/>
      <c r="W323" s="192"/>
      <c r="X323" s="192"/>
      <c r="Y323" s="192"/>
      <c r="Z323" s="189">
        <f>IF(ISERROR(VLOOKUP($A323,'全入力（様式2-4）'!$G$17:$BY$1200,Z$1,FALSE)),"",VLOOKUP($A323,'全入力（様式2-4）'!$G$17:$BY$1200,Z$1,FALSE))</f>
        <v>0</v>
      </c>
      <c r="AA323" s="189">
        <f>IF(ISERROR(VLOOKUP($A323,'全入力（様式2-4）'!$G$17:$BY$1200,AA$1,FALSE)),"",VLOOKUP($A323,'全入力（様式2-4）'!$G$17:$BY$1200,AA$1,FALSE))</f>
        <v>0</v>
      </c>
      <c r="AB323" s="189">
        <f>IF(ISERROR(VLOOKUP($A323,'全入力（様式2-4）'!$G$17:$BY$1200,AB$1,FALSE)),"",VLOOKUP($A323,'全入力（様式2-4）'!$G$17:$BY$1200,AB$1,FALSE))</f>
        <v>0</v>
      </c>
      <c r="AC323" s="189">
        <f>IF(ISERROR(VLOOKUP($A323,'全入力（様式2-4）'!$G$17:$BY$1200,AC$1,FALSE)),"",VLOOKUP($A323,'全入力（様式2-4）'!$G$17:$BY$1200,AC$1,FALSE))</f>
        <v>0</v>
      </c>
      <c r="AD323" s="202">
        <f>IF(ISERROR(VLOOKUP($A323,'全入力（様式2-4）'!$G$17:$BY$1200,AD$1,FALSE)),"",VLOOKUP($A323,'全入力（様式2-4）'!$G$17:$BY$1200,AD$1,FALSE))</f>
        <v>0</v>
      </c>
      <c r="AE323" s="190"/>
      <c r="AF323" s="190"/>
      <c r="AG323" s="190"/>
      <c r="AH323" s="319" t="str">
        <f t="shared" si="332"/>
        <v>00</v>
      </c>
      <c r="AI323" s="193" t="str">
        <f>IF(ISERROR(VLOOKUP($G323&amp;AI$8,参照!$P$4:$U$500,5,FALSE)),"",VLOOKUP($G323&amp;AI$8,参照!$P$4:$U$500,5,FALSE))</f>
        <v/>
      </c>
      <c r="AJ323" s="193" t="str">
        <f>IF(ISERROR(VLOOKUP($G323&amp;AJ$8,参照!$P$4:$U$500,5,FALSE)),"",VLOOKUP($G323&amp;AJ$8,参照!$P$4:$U$500,5,FALSE))</f>
        <v/>
      </c>
      <c r="AK323" s="188">
        <v>31</v>
      </c>
      <c r="AL323" s="188">
        <v>85</v>
      </c>
      <c r="AM323" s="37"/>
      <c r="AN323" s="74">
        <f>IF(ISERROR(VLOOKUP($A323,'全入力（様式2-4）'!$G$17:$BY$1200,AN$1,FALSE)),"",VLOOKUP($A323,'全入力（様式2-4）'!$G$17:$BY$1200,AN$1,FALSE))</f>
        <v>0</v>
      </c>
      <c r="AO323" s="79">
        <f>IF(ISERROR(VLOOKUP($A323,'全入力（様式2-4）'!$G$17:$BY$1200,AO$1,FALSE)),"",VLOOKUP($A323,'全入力（様式2-4）'!$G$17:$BY$1200,AO$1,FALSE))</f>
        <v>0</v>
      </c>
      <c r="AP323" s="48">
        <f>IF(ISERROR(VLOOKUP($A323,'全入力（様式2-4）'!$G$17:$BY$1200,AP$1,FALSE)),"",VLOOKUP($A323,'全入力（様式2-4）'!$G$17:$BY$1200,AP$1,FALSE))</f>
        <v>0</v>
      </c>
      <c r="AQ323" s="64" t="str">
        <f>IF(ISERROR(VLOOKUP($G323,参照!$U$4:$W$102,3,FALSE)),"",VLOOKUP($G323,参照!$U$4:$W$102,3,FALSE))</f>
        <v/>
      </c>
      <c r="AR323" s="378" t="str">
        <f t="shared" ref="AR323" si="395">IF($AN323&lt;&gt;0,1/3,"")</f>
        <v/>
      </c>
      <c r="AS323" s="49" t="str">
        <f t="shared" si="334"/>
        <v/>
      </c>
      <c r="AT323" s="49" t="str">
        <f t="shared" si="335"/>
        <v/>
      </c>
      <c r="AU323" s="49" t="str">
        <f t="shared" si="336"/>
        <v/>
      </c>
      <c r="AV323" s="49" t="str">
        <f t="shared" si="337"/>
        <v/>
      </c>
      <c r="AW323" s="49" t="str">
        <f t="shared" si="329"/>
        <v/>
      </c>
      <c r="AX323" s="50">
        <f t="array" ref="AX323">SUM(IF('全入力（様式2-4）'!$G$17:$G$1200=$A323,IF('全入力（様式2-4）'!$AD$14:$AF$14=$AR323,'全入力（様式2-4）'!$AD$17:$AF$1200)))</f>
        <v>0</v>
      </c>
      <c r="AY323" s="51" t="str">
        <f t="shared" si="338"/>
        <v/>
      </c>
      <c r="AZ323" s="1891"/>
      <c r="BA323" s="50">
        <f t="shared" si="339"/>
        <v>0</v>
      </c>
      <c r="BB323" s="51" t="str">
        <f t="shared" si="340"/>
        <v/>
      </c>
      <c r="BC323" s="50">
        <f t="array" ref="BC323">SUM(IF('全入力（様式2-4）'!$G$17:$G$1200=$A323,IF('全入力（様式2-4）'!$AW$14:$AY$14=$AR323,'全入力（様式2-4）'!$AW$17:$AY$1200)))</f>
        <v>0</v>
      </c>
      <c r="BD323" s="51" t="str">
        <f t="shared" si="341"/>
        <v/>
      </c>
      <c r="BE323" s="151" t="str">
        <f t="shared" si="342"/>
        <v/>
      </c>
      <c r="BF323" s="1891"/>
      <c r="BG323" s="50"/>
      <c r="BH323" s="51"/>
      <c r="BI323" s="51"/>
      <c r="BJ323" s="145"/>
      <c r="BK323" s="1891"/>
    </row>
    <row r="324" spans="1:63" s="18" customFormat="1" ht="14.25" customHeight="1">
      <c r="A324" s="941">
        <f>A321+1</f>
        <v>105</v>
      </c>
      <c r="B324" s="178">
        <f>'全入力（様式2-4）'!$I$6</f>
        <v>0</v>
      </c>
      <c r="C324" s="177">
        <f>IF(ISERROR(VLOOKUP($A324,'全入力（様式2-4）'!$G$17:$BY$1200,C$1,FALSE)),"",VLOOKUP($A324,'全入力（様式2-4）'!$G$17:$BY$1200,C$1,FALSE))</f>
        <v>0</v>
      </c>
      <c r="D324" s="177">
        <f>IF(ISERROR(VLOOKUP($A324,'全入力（様式2-4）'!$G$17:$BY$1200,D$1,FALSE)),"",VLOOKUP($A324,'全入力（様式2-4）'!$G$17:$BY$1200,D$1,FALSE))</f>
        <v>0</v>
      </c>
      <c r="E324" s="177">
        <f>IF(ISERROR(VLOOKUP($A324,'全入力（様式2-4）'!$G$17:$BY$1200,E$1,FALSE)),"",VLOOKUP($A324,'全入力（様式2-4）'!$G$17:$BY$1200,E$1,FALSE))</f>
        <v>0</v>
      </c>
      <c r="F324" s="177">
        <f>IF(ISERROR(VLOOKUP($A324,'全入力（様式2-4）'!$G$17:$BY$1200,F$1,FALSE)),"",VLOOKUP($A324,'全入力（様式2-4）'!$G$17:$BY$1200,F$1,FALSE))</f>
        <v>0</v>
      </c>
      <c r="G324" s="179" t="str">
        <f>'全入力（様式2-4）'!$P$5&amp;'全入力（様式2-4）'!$R$5&amp;$D324</f>
        <v>0</v>
      </c>
      <c r="H324" s="180" t="str">
        <f t="shared" si="331"/>
        <v/>
      </c>
      <c r="I324" s="181">
        <f>IF(ISERROR(VLOOKUP($A324,'全入力（様式2-4）'!$G$17:$BY$1200,I$1,FALSE)),"",VLOOKUP($A324,'全入力（様式2-4）'!$G$17:$BY$1200,I$1,FALSE))</f>
        <v>0</v>
      </c>
      <c r="J324" s="181" t="str">
        <f>IF(ISERROR(VLOOKUP($A324,'全入力（様式2-4）'!$G$17:$BY$1200,J$1,FALSE)),"",VLOOKUP($A324,'全入力（様式2-4）'!$G$17:$BY$1200,J$1,FALSE))</f>
        <v/>
      </c>
      <c r="K324" s="181">
        <f>IF(ISERROR(VLOOKUP($A324,'全入力（様式2-4）'!$G$17:$BY$1200,K$1,FALSE)),"",VLOOKUP($A324,'全入力（様式2-4）'!$G$17:$BY$1200,K$1,FALSE))</f>
        <v>0</v>
      </c>
      <c r="L324" s="181" t="str">
        <f>IF(ISERROR(VLOOKUP($A324,'全入力（様式2-4）'!$G$17:$BY$1200,L$1,FALSE)),"",VLOOKUP($A324,'全入力（様式2-4）'!$G$17:$BY$1200,L$1,FALSE))</f>
        <v/>
      </c>
      <c r="M324" s="182">
        <f>IF(ISERROR(VLOOKUP($A324,'全入力（様式2-4）'!$G$17:$BY$1200,M$1,FALSE)),"",VLOOKUP($A324,'全入力（様式2-4）'!$G$17:$BY$1200,M$1,FALSE))</f>
        <v>0</v>
      </c>
      <c r="N324" s="182" t="str">
        <f>IF(ISERROR(VLOOKUP($A324,'全入力（様式2-4）'!$G$17:$BY$1200,N$1,FALSE)),"",VLOOKUP($A324,'全入力（様式2-4）'!$G$17:$BY$1200,N$1,FALSE))</f>
        <v/>
      </c>
      <c r="O324" s="182">
        <f>IF(ISERROR(VLOOKUP($A324,'全入力（様式2-4）'!$G$17:$BY$1200,O$1,FALSE)),"",VLOOKUP($A324,'全入力（様式2-4）'!$G$17:$BY$1200,O$1,FALSE))</f>
        <v>0</v>
      </c>
      <c r="P324" s="182" t="str">
        <f>IF(ISERROR(VLOOKUP($A324,'全入力（様式2-4）'!$G$17:$BY$1200,P$1,FALSE)),"",VLOOKUP($A324,'全入力（様式2-4）'!$G$17:$BY$1200,P$1,FALSE))</f>
        <v/>
      </c>
      <c r="Q324" s="183">
        <f>IF(ISERROR(VLOOKUP($A324,'全入力（様式2-4）'!$G$17:$BY$1200,Q$1,FALSE)),"",VLOOKUP($A324,'全入力（様式2-4）'!$G$17:$BY$1200,Q$1,FALSE))</f>
        <v>0</v>
      </c>
      <c r="R324" s="184">
        <f>IF(ISERROR(VLOOKUP($A324,'全入力（様式2-4）'!$G$17:$BY$1200,R$1,FALSE)),"",VLOOKUP($A324,'全入力（様式2-4）'!$G$17:$BY$1200,R$1,FALSE))</f>
        <v>0</v>
      </c>
      <c r="S324" s="184" t="str">
        <f>IF(ISERROR(VLOOKUP($A324,'全入力（様式2-4）'!$G$17:$BY$1200,S$1,FALSE)),"",VLOOKUP($A324,'全入力（様式2-4）'!$G$17:$BY$1200,S$1,FALSE))</f>
        <v/>
      </c>
      <c r="T324" s="184"/>
      <c r="U324" s="184"/>
      <c r="V324" s="537"/>
      <c r="W324" s="537"/>
      <c r="X324" s="537"/>
      <c r="Y324" s="537"/>
      <c r="Z324" s="181">
        <f>IF(ISERROR(VLOOKUP($A324,'全入力（様式2-4）'!$G$17:$BY$1200,Z$1,FALSE)),"",VLOOKUP($A324,'全入力（様式2-4）'!$G$17:$BY$1200,Z$1,FALSE))</f>
        <v>0</v>
      </c>
      <c r="AA324" s="181">
        <f>IF(ISERROR(VLOOKUP($A324,'全入力（様式2-4）'!$G$17:$BY$1200,AA$1,FALSE)),"",VLOOKUP($A324,'全入力（様式2-4）'!$G$17:$BY$1200,AA$1,FALSE))</f>
        <v>0</v>
      </c>
      <c r="AB324" s="181">
        <f>IF(ISERROR(VLOOKUP($A324,'全入力（様式2-4）'!$G$17:$BY$1200,AB$1,FALSE)),"",VLOOKUP($A324,'全入力（様式2-4）'!$G$17:$BY$1200,AB$1,FALSE))</f>
        <v>0</v>
      </c>
      <c r="AC324" s="181">
        <f>IF(ISERROR(VLOOKUP($A324,'全入力（様式2-4）'!$G$17:$BY$1200,AC$1,FALSE)),"",VLOOKUP($A324,'全入力（様式2-4）'!$G$17:$BY$1200,AC$1,FALSE))</f>
        <v>0</v>
      </c>
      <c r="AD324" s="201">
        <f>IF(ISERROR(VLOOKUP($A324,'全入力（様式2-4）'!$G$17:$BY$1200,AD$1,FALSE)),"",VLOOKUP($A324,'全入力（様式2-4）'!$G$17:$BY$1200,AD$1,FALSE))</f>
        <v>0</v>
      </c>
      <c r="AE324" s="182"/>
      <c r="AF324" s="182"/>
      <c r="AG324" s="182"/>
      <c r="AH324" s="318" t="str">
        <f t="shared" si="332"/>
        <v>00</v>
      </c>
      <c r="AI324" s="185" t="str">
        <f>IF(ISERROR(VLOOKUP($G324&amp;AI$8,参照!$P$4:$U$500,5,FALSE)),"",VLOOKUP($G324&amp;AI$8,参照!$P$4:$U$500,5,FALSE))</f>
        <v/>
      </c>
      <c r="AJ324" s="185" t="str">
        <f>IF(ISERROR(VLOOKUP($G324&amp;AJ$8,参照!$P$4:$U$500,5,FALSE)),"",VLOOKUP($G324&amp;AJ$8,参照!$P$4:$U$500,5,FALSE))</f>
        <v/>
      </c>
      <c r="AK324" s="180">
        <v>27</v>
      </c>
      <c r="AL324" s="180">
        <v>83</v>
      </c>
      <c r="AM324" s="37"/>
      <c r="AN324" s="76">
        <f>IF(ISERROR(VLOOKUP($A324,'全入力（様式2-4）'!$G$17:$BY$1200,AN$1,FALSE)),"",VLOOKUP($A324,'全入力（様式2-4）'!$G$17:$BY$1200,AN$1,FALSE))</f>
        <v>0</v>
      </c>
      <c r="AO324" s="77">
        <f>IF(ISERROR(VLOOKUP($A324,'全入力（様式2-4）'!$G$17:$BY$1200,AO$1,FALSE)),"",VLOOKUP($A324,'全入力（様式2-4）'!$G$17:$BY$1200,AO$1,FALSE))</f>
        <v>0</v>
      </c>
      <c r="AP324" s="52">
        <f>IF(ISERROR(VLOOKUP($A324,'全入力（様式2-4）'!$G$17:$BY$1200,AP$1,FALSE)),"",VLOOKUP($A324,'全入力（様式2-4）'!$G$17:$BY$1200,AP$1,FALSE))</f>
        <v>0</v>
      </c>
      <c r="AQ324" s="84" t="str">
        <f>IF(ISERROR(VLOOKUP($G324,参照!$U$4:$W$102,3,FALSE)),"",VLOOKUP($G324,参照!$U$4:$W$102,3,FALSE))</f>
        <v/>
      </c>
      <c r="AR324" s="376" t="str">
        <f t="shared" ref="AR324" si="396">IF($AN324&lt;&gt;0,"満額","")</f>
        <v/>
      </c>
      <c r="AS324" s="53" t="str">
        <f t="shared" si="334"/>
        <v/>
      </c>
      <c r="AT324" s="53" t="str">
        <f t="shared" si="335"/>
        <v/>
      </c>
      <c r="AU324" s="53" t="str">
        <f t="shared" si="336"/>
        <v/>
      </c>
      <c r="AV324" s="53" t="str">
        <f t="shared" si="337"/>
        <v/>
      </c>
      <c r="AW324" s="53" t="str">
        <f t="shared" si="329"/>
        <v/>
      </c>
      <c r="AX324" s="54">
        <f t="array" ref="AX324">SUM(IF('全入力（様式2-4）'!$G$17:$G$1200=$A324,IF('全入力（様式2-4）'!$AD$14:$AF$14=$AR324,'全入力（様式2-4）'!$AD$17:$AF$1200)))</f>
        <v>0</v>
      </c>
      <c r="AY324" s="55" t="str">
        <f t="shared" si="338"/>
        <v/>
      </c>
      <c r="AZ324" s="1889">
        <f>IF(ISERROR(VLOOKUP($A324,'全入力（様式2-4）'!$G$17:$BY$1200,AZ$1,FALSE)),"",VLOOKUP($A324,'全入力（様式2-4）'!$G$17:$BY$1200,AZ$1,FALSE))</f>
        <v>0</v>
      </c>
      <c r="BA324" s="54">
        <f t="shared" si="339"/>
        <v>0</v>
      </c>
      <c r="BB324" s="55" t="str">
        <f t="shared" si="340"/>
        <v/>
      </c>
      <c r="BC324" s="54">
        <f t="array" ref="BC324">SUM(IF('全入力（様式2-4）'!$G$17:$G$1200=$A324,IF('全入力（様式2-4）'!$AW$14:$AY$14=$AR324,'全入力（様式2-4）'!$AW$17:$AY$1200)))</f>
        <v>0</v>
      </c>
      <c r="BD324" s="55" t="str">
        <f t="shared" si="341"/>
        <v/>
      </c>
      <c r="BE324" s="152" t="str">
        <f t="shared" si="342"/>
        <v/>
      </c>
      <c r="BF324" s="1889">
        <f>IF(ISERROR(VLOOKUP($A324,'全入力（様式2-4）'!$G$17:$BY$1200,BF$1,FALSE)),"",VLOOKUP($A324,'全入力（様式2-4）'!$G$17:$BY$1200,BF$1,FALSE))</f>
        <v>0</v>
      </c>
      <c r="BG324" s="54"/>
      <c r="BH324" s="55"/>
      <c r="BI324" s="55"/>
      <c r="BJ324" s="146"/>
      <c r="BK324" s="1889"/>
    </row>
    <row r="325" spans="1:63" s="18" customFormat="1" ht="14.25" customHeight="1">
      <c r="A325" s="940">
        <f t="shared" si="375"/>
        <v>105</v>
      </c>
      <c r="B325" s="1">
        <f>'全入力（様式2-4）'!$I$6</f>
        <v>0</v>
      </c>
      <c r="C325" s="35">
        <f>IF(ISERROR(VLOOKUP($A325,'全入力（様式2-4）'!$G$17:$BY$1200,C$1,FALSE)),"",VLOOKUP($A325,'全入力（様式2-4）'!$G$17:$BY$1200,C$1,FALSE))</f>
        <v>0</v>
      </c>
      <c r="D325" s="35">
        <f>IF(ISERROR(VLOOKUP($A325,'全入力（様式2-4）'!$G$17:$BY$1200,D$1,FALSE)),"",VLOOKUP($A325,'全入力（様式2-4）'!$G$17:$BY$1200,D$1,FALSE))</f>
        <v>0</v>
      </c>
      <c r="E325" s="35">
        <f>IF(ISERROR(VLOOKUP($A325,'全入力（様式2-4）'!$G$17:$BY$1200,E$1,FALSE)),"",VLOOKUP($A325,'全入力（様式2-4）'!$G$17:$BY$1200,E$1,FALSE))</f>
        <v>0</v>
      </c>
      <c r="F325" s="35">
        <f>IF(ISERROR(VLOOKUP($A325,'全入力（様式2-4）'!$G$17:$BY$1200,F$1,FALSE)),"",VLOOKUP($A325,'全入力（様式2-4）'!$G$17:$BY$1200,F$1,FALSE))</f>
        <v>0</v>
      </c>
      <c r="G325" s="36" t="str">
        <f>'全入力（様式2-4）'!$P$5&amp;'全入力（様式2-4）'!$R$5&amp;$D325</f>
        <v>0</v>
      </c>
      <c r="H325" s="37" t="str">
        <f t="shared" si="331"/>
        <v/>
      </c>
      <c r="I325" s="38">
        <f>IF(ISERROR(VLOOKUP($A325,'全入力（様式2-4）'!$G$17:$BY$1200,I$1,FALSE)),"",VLOOKUP($A325,'全入力（様式2-4）'!$G$17:$BY$1200,I$1,FALSE))</f>
        <v>0</v>
      </c>
      <c r="J325" s="38" t="str">
        <f>IF(ISERROR(VLOOKUP($A325,'全入力（様式2-4）'!$G$17:$BY$1200,J$1,FALSE)),"",VLOOKUP($A325,'全入力（様式2-4）'!$G$17:$BY$1200,J$1,FALSE))</f>
        <v/>
      </c>
      <c r="K325" s="38">
        <f>IF(ISERROR(VLOOKUP($A325,'全入力（様式2-4）'!$G$17:$BY$1200,K$1,FALSE)),"",VLOOKUP($A325,'全入力（様式2-4）'!$G$17:$BY$1200,K$1,FALSE))</f>
        <v>0</v>
      </c>
      <c r="L325" s="38" t="str">
        <f>IF(ISERROR(VLOOKUP($A325,'全入力（様式2-4）'!$G$17:$BY$1200,L$1,FALSE)),"",VLOOKUP($A325,'全入力（様式2-4）'!$G$17:$BY$1200,L$1,FALSE))</f>
        <v/>
      </c>
      <c r="M325" s="112">
        <f>IF(ISERROR(VLOOKUP($A325,'全入力（様式2-4）'!$G$17:$BY$1200,M$1,FALSE)),"",VLOOKUP($A325,'全入力（様式2-4）'!$G$17:$BY$1200,M$1,FALSE))</f>
        <v>0</v>
      </c>
      <c r="N325" s="112" t="str">
        <f>IF(ISERROR(VLOOKUP($A325,'全入力（様式2-4）'!$G$17:$BY$1200,N$1,FALSE)),"",VLOOKUP($A325,'全入力（様式2-4）'!$G$17:$BY$1200,N$1,FALSE))</f>
        <v/>
      </c>
      <c r="O325" s="112">
        <f>IF(ISERROR(VLOOKUP($A325,'全入力（様式2-4）'!$G$17:$BY$1200,O$1,FALSE)),"",VLOOKUP($A325,'全入力（様式2-4）'!$G$17:$BY$1200,O$1,FALSE))</f>
        <v>0</v>
      </c>
      <c r="P325" s="112" t="str">
        <f>IF(ISERROR(VLOOKUP($A325,'全入力（様式2-4）'!$G$17:$BY$1200,P$1,FALSE)),"",VLOOKUP($A325,'全入力（様式2-4）'!$G$17:$BY$1200,P$1,FALSE))</f>
        <v/>
      </c>
      <c r="Q325" s="176">
        <f>IF(ISERROR(VLOOKUP($A325,'全入力（様式2-4）'!$G$17:$BY$1200,Q$1,FALSE)),"",VLOOKUP($A325,'全入力（様式2-4）'!$G$17:$BY$1200,Q$1,FALSE))</f>
        <v>0</v>
      </c>
      <c r="R325" s="105">
        <f>IF(ISERROR(VLOOKUP($A325,'全入力（様式2-4）'!$G$17:$BY$1200,R$1,FALSE)),"",VLOOKUP($A325,'全入力（様式2-4）'!$G$17:$BY$1200,R$1,FALSE))</f>
        <v>0</v>
      </c>
      <c r="S325" s="105" t="str">
        <f>IF(ISERROR(VLOOKUP($A325,'全入力（様式2-4）'!$G$17:$BY$1200,S$1,FALSE)),"",VLOOKUP($A325,'全入力（様式2-4）'!$G$17:$BY$1200,S$1,FALSE))</f>
        <v/>
      </c>
      <c r="T325" s="105"/>
      <c r="U325" s="105"/>
      <c r="V325" s="105"/>
      <c r="W325" s="105"/>
      <c r="X325" s="105"/>
      <c r="Y325" s="105"/>
      <c r="Z325" s="38">
        <f>IF(ISERROR(VLOOKUP($A325,'全入力（様式2-4）'!$G$17:$BY$1200,Z$1,FALSE)),"",VLOOKUP($A325,'全入力（様式2-4）'!$G$17:$BY$1200,Z$1,FALSE))</f>
        <v>0</v>
      </c>
      <c r="AA325" s="38">
        <f>IF(ISERROR(VLOOKUP($A325,'全入力（様式2-4）'!$G$17:$BY$1200,AA$1,FALSE)),"",VLOOKUP($A325,'全入力（様式2-4）'!$G$17:$BY$1200,AA$1,FALSE))</f>
        <v>0</v>
      </c>
      <c r="AB325" s="38">
        <f>IF(ISERROR(VLOOKUP($A325,'全入力（様式2-4）'!$G$17:$BY$1200,AB$1,FALSE)),"",VLOOKUP($A325,'全入力（様式2-4）'!$G$17:$BY$1200,AB$1,FALSE))</f>
        <v>0</v>
      </c>
      <c r="AC325" s="38">
        <f>IF(ISERROR(VLOOKUP($A325,'全入力（様式2-4）'!$G$17:$BY$1200,AC$1,FALSE)),"",VLOOKUP($A325,'全入力（様式2-4）'!$G$17:$BY$1200,AC$1,FALSE))</f>
        <v>0</v>
      </c>
      <c r="AD325" s="200">
        <f>IF(ISERROR(VLOOKUP($A325,'全入力（様式2-4）'!$G$17:$BY$1200,AD$1,FALSE)),"",VLOOKUP($A325,'全入力（様式2-4）'!$G$17:$BY$1200,AD$1,FALSE))</f>
        <v>0</v>
      </c>
      <c r="AE325" s="112"/>
      <c r="AF325" s="112"/>
      <c r="AG325" s="112"/>
      <c r="AH325" s="317" t="str">
        <f t="shared" si="332"/>
        <v>00</v>
      </c>
      <c r="AI325" s="39" t="str">
        <f>IF(ISERROR(VLOOKUP($G325&amp;AI$8,参照!$P$4:$U$500,5,FALSE)),"",VLOOKUP($G325&amp;AI$8,参照!$P$4:$U$500,5,FALSE))</f>
        <v/>
      </c>
      <c r="AJ325" s="39" t="str">
        <f>IF(ISERROR(VLOOKUP($G325&amp;AJ$8,参照!$P$4:$U$500,5,FALSE)),"",VLOOKUP($G325&amp;AJ$8,参照!$P$4:$U$500,5,FALSE))</f>
        <v/>
      </c>
      <c r="AK325" s="37">
        <v>29</v>
      </c>
      <c r="AL325" s="37">
        <v>84</v>
      </c>
      <c r="AM325" s="37"/>
      <c r="AN325" s="72">
        <f>IF(ISERROR(VLOOKUP($A325,'全入力（様式2-4）'!$G$17:$BY$1200,AN$1,FALSE)),"",VLOOKUP($A325,'全入力（様式2-4）'!$G$17:$BY$1200,AN$1,FALSE))</f>
        <v>0</v>
      </c>
      <c r="AO325" s="78">
        <f>IF(ISERROR(VLOOKUP($A325,'全入力（様式2-4）'!$G$17:$BY$1200,AO$1,FALSE)),"",VLOOKUP($A325,'全入力（様式2-4）'!$G$17:$BY$1200,AO$1,FALSE))</f>
        <v>0</v>
      </c>
      <c r="AP325" s="44">
        <f>IF(ISERROR(VLOOKUP($A325,'全入力（様式2-4）'!$G$17:$BY$1200,AP$1,FALSE)),"",VLOOKUP($A325,'全入力（様式2-4）'!$G$17:$BY$1200,AP$1,FALSE))</f>
        <v>0</v>
      </c>
      <c r="AQ325" s="63" t="str">
        <f>IF(ISERROR(VLOOKUP($G325,参照!$U$4:$W$102,3,FALSE)),"",VLOOKUP($G325,参照!$U$4:$W$102,3,FALSE))</f>
        <v/>
      </c>
      <c r="AR325" s="377" t="str">
        <f t="shared" ref="AR325" si="397">IF($AN325&lt;&gt;0,2/3,"")</f>
        <v/>
      </c>
      <c r="AS325" s="45" t="str">
        <f t="shared" si="334"/>
        <v/>
      </c>
      <c r="AT325" s="45" t="str">
        <f t="shared" si="335"/>
        <v/>
      </c>
      <c r="AU325" s="45" t="str">
        <f t="shared" si="336"/>
        <v/>
      </c>
      <c r="AV325" s="45" t="str">
        <f t="shared" si="337"/>
        <v/>
      </c>
      <c r="AW325" s="45" t="str">
        <f t="shared" si="329"/>
        <v/>
      </c>
      <c r="AX325" s="46">
        <f t="array" ref="AX325">SUM(IF('全入力（様式2-4）'!$G$17:$G$1200=$A325,IF('全入力（様式2-4）'!$AD$14:$AF$14=$AR325,'全入力（様式2-4）'!$AD$17:$AF$1200)))</f>
        <v>0</v>
      </c>
      <c r="AY325" s="47" t="str">
        <f t="shared" si="338"/>
        <v/>
      </c>
      <c r="AZ325" s="1890"/>
      <c r="BA325" s="46">
        <f t="shared" si="339"/>
        <v>0</v>
      </c>
      <c r="BB325" s="47" t="str">
        <f t="shared" si="340"/>
        <v/>
      </c>
      <c r="BC325" s="46">
        <f t="array" ref="BC325">SUM(IF('全入力（様式2-4）'!$G$17:$G$1200=$A325,IF('全入力（様式2-4）'!$AW$14:$AY$14=$AR325,'全入力（様式2-4）'!$AW$17:$AY$1200)))</f>
        <v>0</v>
      </c>
      <c r="BD325" s="47" t="str">
        <f t="shared" si="341"/>
        <v/>
      </c>
      <c r="BE325" s="150" t="str">
        <f t="shared" si="342"/>
        <v/>
      </c>
      <c r="BF325" s="1890"/>
      <c r="BG325" s="46"/>
      <c r="BH325" s="47"/>
      <c r="BI325" s="47"/>
      <c r="BJ325" s="144"/>
      <c r="BK325" s="1890"/>
    </row>
    <row r="326" spans="1:63" s="18" customFormat="1" ht="14.25" customHeight="1" thickBot="1">
      <c r="A326" s="942">
        <f t="shared" si="375"/>
        <v>105</v>
      </c>
      <c r="B326" s="7">
        <f>'全入力（様式2-4）'!$I$6</f>
        <v>0</v>
      </c>
      <c r="C326" s="186">
        <f>IF(ISERROR(VLOOKUP($A326,'全入力（様式2-4）'!$G$17:$BY$1200,C$1,FALSE)),"",VLOOKUP($A326,'全入力（様式2-4）'!$G$17:$BY$1200,C$1,FALSE))</f>
        <v>0</v>
      </c>
      <c r="D326" s="186">
        <f>IF(ISERROR(VLOOKUP($A326,'全入力（様式2-4）'!$G$17:$BY$1200,D$1,FALSE)),"",VLOOKUP($A326,'全入力（様式2-4）'!$G$17:$BY$1200,D$1,FALSE))</f>
        <v>0</v>
      </c>
      <c r="E326" s="186">
        <f>IF(ISERROR(VLOOKUP($A326,'全入力（様式2-4）'!$G$17:$BY$1200,E$1,FALSE)),"",VLOOKUP($A326,'全入力（様式2-4）'!$G$17:$BY$1200,E$1,FALSE))</f>
        <v>0</v>
      </c>
      <c r="F326" s="186">
        <f>IF(ISERROR(VLOOKUP($A326,'全入力（様式2-4）'!$G$17:$BY$1200,F$1,FALSE)),"",VLOOKUP($A326,'全入力（様式2-4）'!$G$17:$BY$1200,F$1,FALSE))</f>
        <v>0</v>
      </c>
      <c r="G326" s="187" t="str">
        <f>'全入力（様式2-4）'!$P$5&amp;'全入力（様式2-4）'!$R$5&amp;$D326</f>
        <v>0</v>
      </c>
      <c r="H326" s="188" t="str">
        <f t="shared" si="331"/>
        <v/>
      </c>
      <c r="I326" s="189">
        <f>IF(ISERROR(VLOOKUP($A326,'全入力（様式2-4）'!$G$17:$BY$1200,I$1,FALSE)),"",VLOOKUP($A326,'全入力（様式2-4）'!$G$17:$BY$1200,I$1,FALSE))</f>
        <v>0</v>
      </c>
      <c r="J326" s="189" t="str">
        <f>IF(ISERROR(VLOOKUP($A326,'全入力（様式2-4）'!$G$17:$BY$1200,J$1,FALSE)),"",VLOOKUP($A326,'全入力（様式2-4）'!$G$17:$BY$1200,J$1,FALSE))</f>
        <v/>
      </c>
      <c r="K326" s="189">
        <f>IF(ISERROR(VLOOKUP($A326,'全入力（様式2-4）'!$G$17:$BY$1200,K$1,FALSE)),"",VLOOKUP($A326,'全入力（様式2-4）'!$G$17:$BY$1200,K$1,FALSE))</f>
        <v>0</v>
      </c>
      <c r="L326" s="189" t="str">
        <f>IF(ISERROR(VLOOKUP($A326,'全入力（様式2-4）'!$G$17:$BY$1200,L$1,FALSE)),"",VLOOKUP($A326,'全入力（様式2-4）'!$G$17:$BY$1200,L$1,FALSE))</f>
        <v/>
      </c>
      <c r="M326" s="190">
        <f>IF(ISERROR(VLOOKUP($A326,'全入力（様式2-4）'!$G$17:$BY$1200,M$1,FALSE)),"",VLOOKUP($A326,'全入力（様式2-4）'!$G$17:$BY$1200,M$1,FALSE))</f>
        <v>0</v>
      </c>
      <c r="N326" s="190" t="str">
        <f>IF(ISERROR(VLOOKUP($A326,'全入力（様式2-4）'!$G$17:$BY$1200,N$1,FALSE)),"",VLOOKUP($A326,'全入力（様式2-4）'!$G$17:$BY$1200,N$1,FALSE))</f>
        <v/>
      </c>
      <c r="O326" s="190">
        <f>IF(ISERROR(VLOOKUP($A326,'全入力（様式2-4）'!$G$17:$BY$1200,O$1,FALSE)),"",VLOOKUP($A326,'全入力（様式2-4）'!$G$17:$BY$1200,O$1,FALSE))</f>
        <v>0</v>
      </c>
      <c r="P326" s="190" t="str">
        <f>IF(ISERROR(VLOOKUP($A326,'全入力（様式2-4）'!$G$17:$BY$1200,P$1,FALSE)),"",VLOOKUP($A326,'全入力（様式2-4）'!$G$17:$BY$1200,P$1,FALSE))</f>
        <v/>
      </c>
      <c r="Q326" s="191">
        <f>IF(ISERROR(VLOOKUP($A326,'全入力（様式2-4）'!$G$17:$BY$1200,Q$1,FALSE)),"",VLOOKUP($A326,'全入力（様式2-4）'!$G$17:$BY$1200,Q$1,FALSE))</f>
        <v>0</v>
      </c>
      <c r="R326" s="192">
        <f>IF(ISERROR(VLOOKUP($A326,'全入力（様式2-4）'!$G$17:$BY$1200,R$1,FALSE)),"",VLOOKUP($A326,'全入力（様式2-4）'!$G$17:$BY$1200,R$1,FALSE))</f>
        <v>0</v>
      </c>
      <c r="S326" s="192" t="str">
        <f>IF(ISERROR(VLOOKUP($A326,'全入力（様式2-4）'!$G$17:$BY$1200,S$1,FALSE)),"",VLOOKUP($A326,'全入力（様式2-4）'!$G$17:$BY$1200,S$1,FALSE))</f>
        <v/>
      </c>
      <c r="T326" s="192"/>
      <c r="U326" s="192"/>
      <c r="V326" s="192"/>
      <c r="W326" s="192"/>
      <c r="X326" s="192"/>
      <c r="Y326" s="192"/>
      <c r="Z326" s="189">
        <f>IF(ISERROR(VLOOKUP($A326,'全入力（様式2-4）'!$G$17:$BY$1200,Z$1,FALSE)),"",VLOOKUP($A326,'全入力（様式2-4）'!$G$17:$BY$1200,Z$1,FALSE))</f>
        <v>0</v>
      </c>
      <c r="AA326" s="189">
        <f>IF(ISERROR(VLOOKUP($A326,'全入力（様式2-4）'!$G$17:$BY$1200,AA$1,FALSE)),"",VLOOKUP($A326,'全入力（様式2-4）'!$G$17:$BY$1200,AA$1,FALSE))</f>
        <v>0</v>
      </c>
      <c r="AB326" s="189">
        <f>IF(ISERROR(VLOOKUP($A326,'全入力（様式2-4）'!$G$17:$BY$1200,AB$1,FALSE)),"",VLOOKUP($A326,'全入力（様式2-4）'!$G$17:$BY$1200,AB$1,FALSE))</f>
        <v>0</v>
      </c>
      <c r="AC326" s="189">
        <f>IF(ISERROR(VLOOKUP($A326,'全入力（様式2-4）'!$G$17:$BY$1200,AC$1,FALSE)),"",VLOOKUP($A326,'全入力（様式2-4）'!$G$17:$BY$1200,AC$1,FALSE))</f>
        <v>0</v>
      </c>
      <c r="AD326" s="202">
        <f>IF(ISERROR(VLOOKUP($A326,'全入力（様式2-4）'!$G$17:$BY$1200,AD$1,FALSE)),"",VLOOKUP($A326,'全入力（様式2-4）'!$G$17:$BY$1200,AD$1,FALSE))</f>
        <v>0</v>
      </c>
      <c r="AE326" s="190"/>
      <c r="AF326" s="190"/>
      <c r="AG326" s="190"/>
      <c r="AH326" s="319" t="str">
        <f t="shared" si="332"/>
        <v>00</v>
      </c>
      <c r="AI326" s="193" t="str">
        <f>IF(ISERROR(VLOOKUP($G326&amp;AI$8,参照!$P$4:$U$500,5,FALSE)),"",VLOOKUP($G326&amp;AI$8,参照!$P$4:$U$500,5,FALSE))</f>
        <v/>
      </c>
      <c r="AJ326" s="193" t="str">
        <f>IF(ISERROR(VLOOKUP($G326&amp;AJ$8,参照!$P$4:$U$500,5,FALSE)),"",VLOOKUP($G326&amp;AJ$8,参照!$P$4:$U$500,5,FALSE))</f>
        <v/>
      </c>
      <c r="AK326" s="188">
        <v>31</v>
      </c>
      <c r="AL326" s="188">
        <v>85</v>
      </c>
      <c r="AM326" s="37"/>
      <c r="AN326" s="74">
        <f>IF(ISERROR(VLOOKUP($A326,'全入力（様式2-4）'!$G$17:$BY$1200,AN$1,FALSE)),"",VLOOKUP($A326,'全入力（様式2-4）'!$G$17:$BY$1200,AN$1,FALSE))</f>
        <v>0</v>
      </c>
      <c r="AO326" s="79">
        <f>IF(ISERROR(VLOOKUP($A326,'全入力（様式2-4）'!$G$17:$BY$1200,AO$1,FALSE)),"",VLOOKUP($A326,'全入力（様式2-4）'!$G$17:$BY$1200,AO$1,FALSE))</f>
        <v>0</v>
      </c>
      <c r="AP326" s="48">
        <f>IF(ISERROR(VLOOKUP($A326,'全入力（様式2-4）'!$G$17:$BY$1200,AP$1,FALSE)),"",VLOOKUP($A326,'全入力（様式2-4）'!$G$17:$BY$1200,AP$1,FALSE))</f>
        <v>0</v>
      </c>
      <c r="AQ326" s="64" t="str">
        <f>IF(ISERROR(VLOOKUP($G326,参照!$U$4:$W$102,3,FALSE)),"",VLOOKUP($G326,参照!$U$4:$W$102,3,FALSE))</f>
        <v/>
      </c>
      <c r="AR326" s="378" t="str">
        <f t="shared" ref="AR326" si="398">IF($AN326&lt;&gt;0,1/3,"")</f>
        <v/>
      </c>
      <c r="AS326" s="49" t="str">
        <f t="shared" si="334"/>
        <v/>
      </c>
      <c r="AT326" s="49" t="str">
        <f t="shared" si="335"/>
        <v/>
      </c>
      <c r="AU326" s="49" t="str">
        <f t="shared" si="336"/>
        <v/>
      </c>
      <c r="AV326" s="49" t="str">
        <f t="shared" si="337"/>
        <v/>
      </c>
      <c r="AW326" s="49" t="str">
        <f t="shared" si="329"/>
        <v/>
      </c>
      <c r="AX326" s="50">
        <f t="array" ref="AX326">SUM(IF('全入力（様式2-4）'!$G$17:$G$1200=$A326,IF('全入力（様式2-4）'!$AD$14:$AF$14=$AR326,'全入力（様式2-4）'!$AD$17:$AF$1200)))</f>
        <v>0</v>
      </c>
      <c r="AY326" s="51" t="str">
        <f t="shared" si="338"/>
        <v/>
      </c>
      <c r="AZ326" s="1891"/>
      <c r="BA326" s="50">
        <f t="shared" si="339"/>
        <v>0</v>
      </c>
      <c r="BB326" s="51" t="str">
        <f t="shared" si="340"/>
        <v/>
      </c>
      <c r="BC326" s="50">
        <f t="array" ref="BC326">SUM(IF('全入力（様式2-4）'!$G$17:$G$1200=$A326,IF('全入力（様式2-4）'!$AW$14:$AY$14=$AR326,'全入力（様式2-4）'!$AW$17:$AY$1200)))</f>
        <v>0</v>
      </c>
      <c r="BD326" s="51" t="str">
        <f t="shared" si="341"/>
        <v/>
      </c>
      <c r="BE326" s="151" t="str">
        <f t="shared" si="342"/>
        <v/>
      </c>
      <c r="BF326" s="1891"/>
      <c r="BG326" s="50"/>
      <c r="BH326" s="51"/>
      <c r="BI326" s="51"/>
      <c r="BJ326" s="145"/>
      <c r="BK326" s="1891"/>
    </row>
    <row r="327" spans="1:63" s="18" customFormat="1" ht="14.25" customHeight="1">
      <c r="A327" s="941">
        <f>A324+1</f>
        <v>106</v>
      </c>
      <c r="B327" s="178">
        <f>'全入力（様式2-4）'!$I$6</f>
        <v>0</v>
      </c>
      <c r="C327" s="177">
        <f>IF(ISERROR(VLOOKUP($A327,'全入力（様式2-4）'!$G$17:$BY$1200,C$1,FALSE)),"",VLOOKUP($A327,'全入力（様式2-4）'!$G$17:$BY$1200,C$1,FALSE))</f>
        <v>0</v>
      </c>
      <c r="D327" s="177">
        <f>IF(ISERROR(VLOOKUP($A327,'全入力（様式2-4）'!$G$17:$BY$1200,D$1,FALSE)),"",VLOOKUP($A327,'全入力（様式2-4）'!$G$17:$BY$1200,D$1,FALSE))</f>
        <v>0</v>
      </c>
      <c r="E327" s="177">
        <f>IF(ISERROR(VLOOKUP($A327,'全入力（様式2-4）'!$G$17:$BY$1200,E$1,FALSE)),"",VLOOKUP($A327,'全入力（様式2-4）'!$G$17:$BY$1200,E$1,FALSE))</f>
        <v>0</v>
      </c>
      <c r="F327" s="177">
        <f>IF(ISERROR(VLOOKUP($A327,'全入力（様式2-4）'!$G$17:$BY$1200,F$1,FALSE)),"",VLOOKUP($A327,'全入力（様式2-4）'!$G$17:$BY$1200,F$1,FALSE))</f>
        <v>0</v>
      </c>
      <c r="G327" s="179" t="str">
        <f>'全入力（様式2-4）'!$P$5&amp;'全入力（様式2-4）'!$R$5&amp;$D327</f>
        <v>0</v>
      </c>
      <c r="H327" s="180" t="str">
        <f t="shared" si="331"/>
        <v/>
      </c>
      <c r="I327" s="181">
        <f>IF(ISERROR(VLOOKUP($A327,'全入力（様式2-4）'!$G$17:$BY$1200,I$1,FALSE)),"",VLOOKUP($A327,'全入力（様式2-4）'!$G$17:$BY$1200,I$1,FALSE))</f>
        <v>0</v>
      </c>
      <c r="J327" s="181" t="str">
        <f>IF(ISERROR(VLOOKUP($A327,'全入力（様式2-4）'!$G$17:$BY$1200,J$1,FALSE)),"",VLOOKUP($A327,'全入力（様式2-4）'!$G$17:$BY$1200,J$1,FALSE))</f>
        <v/>
      </c>
      <c r="K327" s="181">
        <f>IF(ISERROR(VLOOKUP($A327,'全入力（様式2-4）'!$G$17:$BY$1200,K$1,FALSE)),"",VLOOKUP($A327,'全入力（様式2-4）'!$G$17:$BY$1200,K$1,FALSE))</f>
        <v>0</v>
      </c>
      <c r="L327" s="181" t="str">
        <f>IF(ISERROR(VLOOKUP($A327,'全入力（様式2-4）'!$G$17:$BY$1200,L$1,FALSE)),"",VLOOKUP($A327,'全入力（様式2-4）'!$G$17:$BY$1200,L$1,FALSE))</f>
        <v/>
      </c>
      <c r="M327" s="182">
        <f>IF(ISERROR(VLOOKUP($A327,'全入力（様式2-4）'!$G$17:$BY$1200,M$1,FALSE)),"",VLOOKUP($A327,'全入力（様式2-4）'!$G$17:$BY$1200,M$1,FALSE))</f>
        <v>0</v>
      </c>
      <c r="N327" s="182" t="str">
        <f>IF(ISERROR(VLOOKUP($A327,'全入力（様式2-4）'!$G$17:$BY$1200,N$1,FALSE)),"",VLOOKUP($A327,'全入力（様式2-4）'!$G$17:$BY$1200,N$1,FALSE))</f>
        <v/>
      </c>
      <c r="O327" s="182">
        <f>IF(ISERROR(VLOOKUP($A327,'全入力（様式2-4）'!$G$17:$BY$1200,O$1,FALSE)),"",VLOOKUP($A327,'全入力（様式2-4）'!$G$17:$BY$1200,O$1,FALSE))</f>
        <v>0</v>
      </c>
      <c r="P327" s="182" t="str">
        <f>IF(ISERROR(VLOOKUP($A327,'全入力（様式2-4）'!$G$17:$BY$1200,P$1,FALSE)),"",VLOOKUP($A327,'全入力（様式2-4）'!$G$17:$BY$1200,P$1,FALSE))</f>
        <v/>
      </c>
      <c r="Q327" s="183">
        <f>IF(ISERROR(VLOOKUP($A327,'全入力（様式2-4）'!$G$17:$BY$1200,Q$1,FALSE)),"",VLOOKUP($A327,'全入力（様式2-4）'!$G$17:$BY$1200,Q$1,FALSE))</f>
        <v>0</v>
      </c>
      <c r="R327" s="184">
        <f>IF(ISERROR(VLOOKUP($A327,'全入力（様式2-4）'!$G$17:$BY$1200,R$1,FALSE)),"",VLOOKUP($A327,'全入力（様式2-4）'!$G$17:$BY$1200,R$1,FALSE))</f>
        <v>0</v>
      </c>
      <c r="S327" s="184" t="str">
        <f>IF(ISERROR(VLOOKUP($A327,'全入力（様式2-4）'!$G$17:$BY$1200,S$1,FALSE)),"",VLOOKUP($A327,'全入力（様式2-4）'!$G$17:$BY$1200,S$1,FALSE))</f>
        <v/>
      </c>
      <c r="T327" s="184"/>
      <c r="U327" s="184"/>
      <c r="V327" s="537"/>
      <c r="W327" s="537"/>
      <c r="X327" s="537"/>
      <c r="Y327" s="537"/>
      <c r="Z327" s="181">
        <f>IF(ISERROR(VLOOKUP($A327,'全入力（様式2-4）'!$G$17:$BY$1200,Z$1,FALSE)),"",VLOOKUP($A327,'全入力（様式2-4）'!$G$17:$BY$1200,Z$1,FALSE))</f>
        <v>0</v>
      </c>
      <c r="AA327" s="181">
        <f>IF(ISERROR(VLOOKUP($A327,'全入力（様式2-4）'!$G$17:$BY$1200,AA$1,FALSE)),"",VLOOKUP($A327,'全入力（様式2-4）'!$G$17:$BY$1200,AA$1,FALSE))</f>
        <v>0</v>
      </c>
      <c r="AB327" s="181">
        <f>IF(ISERROR(VLOOKUP($A327,'全入力（様式2-4）'!$G$17:$BY$1200,AB$1,FALSE)),"",VLOOKUP($A327,'全入力（様式2-4）'!$G$17:$BY$1200,AB$1,FALSE))</f>
        <v>0</v>
      </c>
      <c r="AC327" s="181">
        <f>IF(ISERROR(VLOOKUP($A327,'全入力（様式2-4）'!$G$17:$BY$1200,AC$1,FALSE)),"",VLOOKUP($A327,'全入力（様式2-4）'!$G$17:$BY$1200,AC$1,FALSE))</f>
        <v>0</v>
      </c>
      <c r="AD327" s="201">
        <f>IF(ISERROR(VLOOKUP($A327,'全入力（様式2-4）'!$G$17:$BY$1200,AD$1,FALSE)),"",VLOOKUP($A327,'全入力（様式2-4）'!$G$17:$BY$1200,AD$1,FALSE))</f>
        <v>0</v>
      </c>
      <c r="AE327" s="182"/>
      <c r="AF327" s="182"/>
      <c r="AG327" s="182"/>
      <c r="AH327" s="318" t="str">
        <f t="shared" si="332"/>
        <v>00</v>
      </c>
      <c r="AI327" s="185" t="str">
        <f>IF(ISERROR(VLOOKUP($G327&amp;AI$8,参照!$P$4:$U$500,5,FALSE)),"",VLOOKUP($G327&amp;AI$8,参照!$P$4:$U$500,5,FALSE))</f>
        <v/>
      </c>
      <c r="AJ327" s="185" t="str">
        <f>IF(ISERROR(VLOOKUP($G327&amp;AJ$8,参照!$P$4:$U$500,5,FALSE)),"",VLOOKUP($G327&amp;AJ$8,参照!$P$4:$U$500,5,FALSE))</f>
        <v/>
      </c>
      <c r="AK327" s="180">
        <v>27</v>
      </c>
      <c r="AL327" s="180">
        <v>83</v>
      </c>
      <c r="AM327" s="37"/>
      <c r="AN327" s="76">
        <f>IF(ISERROR(VLOOKUP($A327,'全入力（様式2-4）'!$G$17:$BY$1200,AN$1,FALSE)),"",VLOOKUP($A327,'全入力（様式2-4）'!$G$17:$BY$1200,AN$1,FALSE))</f>
        <v>0</v>
      </c>
      <c r="AO327" s="77">
        <f>IF(ISERROR(VLOOKUP($A327,'全入力（様式2-4）'!$G$17:$BY$1200,AO$1,FALSE)),"",VLOOKUP($A327,'全入力（様式2-4）'!$G$17:$BY$1200,AO$1,FALSE))</f>
        <v>0</v>
      </c>
      <c r="AP327" s="52">
        <f>IF(ISERROR(VLOOKUP($A327,'全入力（様式2-4）'!$G$17:$BY$1200,AP$1,FALSE)),"",VLOOKUP($A327,'全入力（様式2-4）'!$G$17:$BY$1200,AP$1,FALSE))</f>
        <v>0</v>
      </c>
      <c r="AQ327" s="84" t="str">
        <f>IF(ISERROR(VLOOKUP($G327,参照!$U$4:$W$102,3,FALSE)),"",VLOOKUP($G327,参照!$U$4:$W$102,3,FALSE))</f>
        <v/>
      </c>
      <c r="AR327" s="376" t="str">
        <f t="shared" ref="AR327" si="399">IF($AN327&lt;&gt;0,"満額","")</f>
        <v/>
      </c>
      <c r="AS327" s="53" t="str">
        <f t="shared" si="334"/>
        <v/>
      </c>
      <c r="AT327" s="53" t="str">
        <f t="shared" si="335"/>
        <v/>
      </c>
      <c r="AU327" s="53" t="str">
        <f t="shared" si="336"/>
        <v/>
      </c>
      <c r="AV327" s="53" t="str">
        <f t="shared" si="337"/>
        <v/>
      </c>
      <c r="AW327" s="53" t="str">
        <f t="shared" si="329"/>
        <v/>
      </c>
      <c r="AX327" s="54">
        <f t="array" ref="AX327">SUM(IF('全入力（様式2-4）'!$G$17:$G$1200=$A327,IF('全入力（様式2-4）'!$AD$14:$AF$14=$AR327,'全入力（様式2-4）'!$AD$17:$AF$1200)))</f>
        <v>0</v>
      </c>
      <c r="AY327" s="55" t="str">
        <f t="shared" si="338"/>
        <v/>
      </c>
      <c r="AZ327" s="1889">
        <f>IF(ISERROR(VLOOKUP($A327,'全入力（様式2-4）'!$G$17:$BY$1200,AZ$1,FALSE)),"",VLOOKUP($A327,'全入力（様式2-4）'!$G$17:$BY$1200,AZ$1,FALSE))</f>
        <v>0</v>
      </c>
      <c r="BA327" s="54">
        <f t="shared" si="339"/>
        <v>0</v>
      </c>
      <c r="BB327" s="55" t="str">
        <f t="shared" si="340"/>
        <v/>
      </c>
      <c r="BC327" s="54">
        <f t="array" ref="BC327">SUM(IF('全入力（様式2-4）'!$G$17:$G$1200=$A327,IF('全入力（様式2-4）'!$AW$14:$AY$14=$AR327,'全入力（様式2-4）'!$AW$17:$AY$1200)))</f>
        <v>0</v>
      </c>
      <c r="BD327" s="55" t="str">
        <f t="shared" si="341"/>
        <v/>
      </c>
      <c r="BE327" s="152" t="str">
        <f t="shared" si="342"/>
        <v/>
      </c>
      <c r="BF327" s="1889">
        <f>IF(ISERROR(VLOOKUP($A327,'全入力（様式2-4）'!$G$17:$BY$1200,BF$1,FALSE)),"",VLOOKUP($A327,'全入力（様式2-4）'!$G$17:$BY$1200,BF$1,FALSE))</f>
        <v>0</v>
      </c>
      <c r="BG327" s="54"/>
      <c r="BH327" s="55"/>
      <c r="BI327" s="55"/>
      <c r="BJ327" s="146"/>
      <c r="BK327" s="1889"/>
    </row>
    <row r="328" spans="1:63" s="18" customFormat="1" ht="14.25" customHeight="1">
      <c r="A328" s="940">
        <f t="shared" si="375"/>
        <v>106</v>
      </c>
      <c r="B328" s="1">
        <f>'全入力（様式2-4）'!$I$6</f>
        <v>0</v>
      </c>
      <c r="C328" s="35">
        <f>IF(ISERROR(VLOOKUP($A328,'全入力（様式2-4）'!$G$17:$BY$1200,C$1,FALSE)),"",VLOOKUP($A328,'全入力（様式2-4）'!$G$17:$BY$1200,C$1,FALSE))</f>
        <v>0</v>
      </c>
      <c r="D328" s="35">
        <f>IF(ISERROR(VLOOKUP($A328,'全入力（様式2-4）'!$G$17:$BY$1200,D$1,FALSE)),"",VLOOKUP($A328,'全入力（様式2-4）'!$G$17:$BY$1200,D$1,FALSE))</f>
        <v>0</v>
      </c>
      <c r="E328" s="35">
        <f>IF(ISERROR(VLOOKUP($A328,'全入力（様式2-4）'!$G$17:$BY$1200,E$1,FALSE)),"",VLOOKUP($A328,'全入力（様式2-4）'!$G$17:$BY$1200,E$1,FALSE))</f>
        <v>0</v>
      </c>
      <c r="F328" s="35">
        <f>IF(ISERROR(VLOOKUP($A328,'全入力（様式2-4）'!$G$17:$BY$1200,F$1,FALSE)),"",VLOOKUP($A328,'全入力（様式2-4）'!$G$17:$BY$1200,F$1,FALSE))</f>
        <v>0</v>
      </c>
      <c r="G328" s="36" t="str">
        <f>'全入力（様式2-4）'!$P$5&amp;'全入力（様式2-4）'!$R$5&amp;$D328</f>
        <v>0</v>
      </c>
      <c r="H328" s="37" t="str">
        <f t="shared" si="331"/>
        <v/>
      </c>
      <c r="I328" s="38">
        <f>IF(ISERROR(VLOOKUP($A328,'全入力（様式2-4）'!$G$17:$BY$1200,I$1,FALSE)),"",VLOOKUP($A328,'全入力（様式2-4）'!$G$17:$BY$1200,I$1,FALSE))</f>
        <v>0</v>
      </c>
      <c r="J328" s="38" t="str">
        <f>IF(ISERROR(VLOOKUP($A328,'全入力（様式2-4）'!$G$17:$BY$1200,J$1,FALSE)),"",VLOOKUP($A328,'全入力（様式2-4）'!$G$17:$BY$1200,J$1,FALSE))</f>
        <v/>
      </c>
      <c r="K328" s="38">
        <f>IF(ISERROR(VLOOKUP($A328,'全入力（様式2-4）'!$G$17:$BY$1200,K$1,FALSE)),"",VLOOKUP($A328,'全入力（様式2-4）'!$G$17:$BY$1200,K$1,FALSE))</f>
        <v>0</v>
      </c>
      <c r="L328" s="38" t="str">
        <f>IF(ISERROR(VLOOKUP($A328,'全入力（様式2-4）'!$G$17:$BY$1200,L$1,FALSE)),"",VLOOKUP($A328,'全入力（様式2-4）'!$G$17:$BY$1200,L$1,FALSE))</f>
        <v/>
      </c>
      <c r="M328" s="112">
        <f>IF(ISERROR(VLOOKUP($A328,'全入力（様式2-4）'!$G$17:$BY$1200,M$1,FALSE)),"",VLOOKUP($A328,'全入力（様式2-4）'!$G$17:$BY$1200,M$1,FALSE))</f>
        <v>0</v>
      </c>
      <c r="N328" s="112" t="str">
        <f>IF(ISERROR(VLOOKUP($A328,'全入力（様式2-4）'!$G$17:$BY$1200,N$1,FALSE)),"",VLOOKUP($A328,'全入力（様式2-4）'!$G$17:$BY$1200,N$1,FALSE))</f>
        <v/>
      </c>
      <c r="O328" s="112">
        <f>IF(ISERROR(VLOOKUP($A328,'全入力（様式2-4）'!$G$17:$BY$1200,O$1,FALSE)),"",VLOOKUP($A328,'全入力（様式2-4）'!$G$17:$BY$1200,O$1,FALSE))</f>
        <v>0</v>
      </c>
      <c r="P328" s="112" t="str">
        <f>IF(ISERROR(VLOOKUP($A328,'全入力（様式2-4）'!$G$17:$BY$1200,P$1,FALSE)),"",VLOOKUP($A328,'全入力（様式2-4）'!$G$17:$BY$1200,P$1,FALSE))</f>
        <v/>
      </c>
      <c r="Q328" s="176">
        <f>IF(ISERROR(VLOOKUP($A328,'全入力（様式2-4）'!$G$17:$BY$1200,Q$1,FALSE)),"",VLOOKUP($A328,'全入力（様式2-4）'!$G$17:$BY$1200,Q$1,FALSE))</f>
        <v>0</v>
      </c>
      <c r="R328" s="105">
        <f>IF(ISERROR(VLOOKUP($A328,'全入力（様式2-4）'!$G$17:$BY$1200,R$1,FALSE)),"",VLOOKUP($A328,'全入力（様式2-4）'!$G$17:$BY$1200,R$1,FALSE))</f>
        <v>0</v>
      </c>
      <c r="S328" s="105" t="str">
        <f>IF(ISERROR(VLOOKUP($A328,'全入力（様式2-4）'!$G$17:$BY$1200,S$1,FALSE)),"",VLOOKUP($A328,'全入力（様式2-4）'!$G$17:$BY$1200,S$1,FALSE))</f>
        <v/>
      </c>
      <c r="T328" s="105"/>
      <c r="U328" s="105"/>
      <c r="V328" s="105"/>
      <c r="W328" s="105"/>
      <c r="X328" s="105"/>
      <c r="Y328" s="105"/>
      <c r="Z328" s="38">
        <f>IF(ISERROR(VLOOKUP($A328,'全入力（様式2-4）'!$G$17:$BY$1200,Z$1,FALSE)),"",VLOOKUP($A328,'全入力（様式2-4）'!$G$17:$BY$1200,Z$1,FALSE))</f>
        <v>0</v>
      </c>
      <c r="AA328" s="38">
        <f>IF(ISERROR(VLOOKUP($A328,'全入力（様式2-4）'!$G$17:$BY$1200,AA$1,FALSE)),"",VLOOKUP($A328,'全入力（様式2-4）'!$G$17:$BY$1200,AA$1,FALSE))</f>
        <v>0</v>
      </c>
      <c r="AB328" s="38">
        <f>IF(ISERROR(VLOOKUP($A328,'全入力（様式2-4）'!$G$17:$BY$1200,AB$1,FALSE)),"",VLOOKUP($A328,'全入力（様式2-4）'!$G$17:$BY$1200,AB$1,FALSE))</f>
        <v>0</v>
      </c>
      <c r="AC328" s="38">
        <f>IF(ISERROR(VLOOKUP($A328,'全入力（様式2-4）'!$G$17:$BY$1200,AC$1,FALSE)),"",VLOOKUP($A328,'全入力（様式2-4）'!$G$17:$BY$1200,AC$1,FALSE))</f>
        <v>0</v>
      </c>
      <c r="AD328" s="200">
        <f>IF(ISERROR(VLOOKUP($A328,'全入力（様式2-4）'!$G$17:$BY$1200,AD$1,FALSE)),"",VLOOKUP($A328,'全入力（様式2-4）'!$G$17:$BY$1200,AD$1,FALSE))</f>
        <v>0</v>
      </c>
      <c r="AE328" s="112"/>
      <c r="AF328" s="112"/>
      <c r="AG328" s="112"/>
      <c r="AH328" s="317" t="str">
        <f t="shared" si="332"/>
        <v>00</v>
      </c>
      <c r="AI328" s="39" t="str">
        <f>IF(ISERROR(VLOOKUP($G328&amp;AI$8,参照!$P$4:$U$500,5,FALSE)),"",VLOOKUP($G328&amp;AI$8,参照!$P$4:$U$500,5,FALSE))</f>
        <v/>
      </c>
      <c r="AJ328" s="39" t="str">
        <f>IF(ISERROR(VLOOKUP($G328&amp;AJ$8,参照!$P$4:$U$500,5,FALSE)),"",VLOOKUP($G328&amp;AJ$8,参照!$P$4:$U$500,5,FALSE))</f>
        <v/>
      </c>
      <c r="AK328" s="37">
        <v>29</v>
      </c>
      <c r="AL328" s="37">
        <v>84</v>
      </c>
      <c r="AM328" s="37"/>
      <c r="AN328" s="72">
        <f>IF(ISERROR(VLOOKUP($A328,'全入力（様式2-4）'!$G$17:$BY$1200,AN$1,FALSE)),"",VLOOKUP($A328,'全入力（様式2-4）'!$G$17:$BY$1200,AN$1,FALSE))</f>
        <v>0</v>
      </c>
      <c r="AO328" s="78">
        <f>IF(ISERROR(VLOOKUP($A328,'全入力（様式2-4）'!$G$17:$BY$1200,AO$1,FALSE)),"",VLOOKUP($A328,'全入力（様式2-4）'!$G$17:$BY$1200,AO$1,FALSE))</f>
        <v>0</v>
      </c>
      <c r="AP328" s="44">
        <f>IF(ISERROR(VLOOKUP($A328,'全入力（様式2-4）'!$G$17:$BY$1200,AP$1,FALSE)),"",VLOOKUP($A328,'全入力（様式2-4）'!$G$17:$BY$1200,AP$1,FALSE))</f>
        <v>0</v>
      </c>
      <c r="AQ328" s="63" t="str">
        <f>IF(ISERROR(VLOOKUP($G328,参照!$U$4:$W$102,3,FALSE)),"",VLOOKUP($G328,参照!$U$4:$W$102,3,FALSE))</f>
        <v/>
      </c>
      <c r="AR328" s="377" t="str">
        <f t="shared" ref="AR328" si="400">IF($AN328&lt;&gt;0,2/3,"")</f>
        <v/>
      </c>
      <c r="AS328" s="45" t="str">
        <f t="shared" si="334"/>
        <v/>
      </c>
      <c r="AT328" s="45" t="str">
        <f t="shared" si="335"/>
        <v/>
      </c>
      <c r="AU328" s="45" t="str">
        <f t="shared" si="336"/>
        <v/>
      </c>
      <c r="AV328" s="45" t="str">
        <f t="shared" si="337"/>
        <v/>
      </c>
      <c r="AW328" s="45" t="str">
        <f t="shared" si="329"/>
        <v/>
      </c>
      <c r="AX328" s="46">
        <f t="array" ref="AX328">SUM(IF('全入力（様式2-4）'!$G$17:$G$1200=$A328,IF('全入力（様式2-4）'!$AD$14:$AF$14=$AR328,'全入力（様式2-4）'!$AD$17:$AF$1200)))</f>
        <v>0</v>
      </c>
      <c r="AY328" s="47" t="str">
        <f t="shared" si="338"/>
        <v/>
      </c>
      <c r="AZ328" s="1890"/>
      <c r="BA328" s="46">
        <f t="shared" si="339"/>
        <v>0</v>
      </c>
      <c r="BB328" s="47" t="str">
        <f t="shared" si="340"/>
        <v/>
      </c>
      <c r="BC328" s="46">
        <f t="array" ref="BC328">SUM(IF('全入力（様式2-4）'!$G$17:$G$1200=$A328,IF('全入力（様式2-4）'!$AW$14:$AY$14=$AR328,'全入力（様式2-4）'!$AW$17:$AY$1200)))</f>
        <v>0</v>
      </c>
      <c r="BD328" s="47" t="str">
        <f t="shared" si="341"/>
        <v/>
      </c>
      <c r="BE328" s="150" t="str">
        <f t="shared" si="342"/>
        <v/>
      </c>
      <c r="BF328" s="1890"/>
      <c r="BG328" s="46"/>
      <c r="BH328" s="47"/>
      <c r="BI328" s="47"/>
      <c r="BJ328" s="144"/>
      <c r="BK328" s="1890"/>
    </row>
    <row r="329" spans="1:63" s="18" customFormat="1" ht="14.25" customHeight="1" thickBot="1">
      <c r="A329" s="942">
        <f t="shared" si="375"/>
        <v>106</v>
      </c>
      <c r="B329" s="7">
        <f>'全入力（様式2-4）'!$I$6</f>
        <v>0</v>
      </c>
      <c r="C329" s="186">
        <f>IF(ISERROR(VLOOKUP($A329,'全入力（様式2-4）'!$G$17:$BY$1200,C$1,FALSE)),"",VLOOKUP($A329,'全入力（様式2-4）'!$G$17:$BY$1200,C$1,FALSE))</f>
        <v>0</v>
      </c>
      <c r="D329" s="186">
        <f>IF(ISERROR(VLOOKUP($A329,'全入力（様式2-4）'!$G$17:$BY$1200,D$1,FALSE)),"",VLOOKUP($A329,'全入力（様式2-4）'!$G$17:$BY$1200,D$1,FALSE))</f>
        <v>0</v>
      </c>
      <c r="E329" s="186">
        <f>IF(ISERROR(VLOOKUP($A329,'全入力（様式2-4）'!$G$17:$BY$1200,E$1,FALSE)),"",VLOOKUP($A329,'全入力（様式2-4）'!$G$17:$BY$1200,E$1,FALSE))</f>
        <v>0</v>
      </c>
      <c r="F329" s="186">
        <f>IF(ISERROR(VLOOKUP($A329,'全入力（様式2-4）'!$G$17:$BY$1200,F$1,FALSE)),"",VLOOKUP($A329,'全入力（様式2-4）'!$G$17:$BY$1200,F$1,FALSE))</f>
        <v>0</v>
      </c>
      <c r="G329" s="187" t="str">
        <f>'全入力（様式2-4）'!$P$5&amp;'全入力（様式2-4）'!$R$5&amp;$D329</f>
        <v>0</v>
      </c>
      <c r="H329" s="188" t="str">
        <f t="shared" si="331"/>
        <v/>
      </c>
      <c r="I329" s="189">
        <f>IF(ISERROR(VLOOKUP($A329,'全入力（様式2-4）'!$G$17:$BY$1200,I$1,FALSE)),"",VLOOKUP($A329,'全入力（様式2-4）'!$G$17:$BY$1200,I$1,FALSE))</f>
        <v>0</v>
      </c>
      <c r="J329" s="189" t="str">
        <f>IF(ISERROR(VLOOKUP($A329,'全入力（様式2-4）'!$G$17:$BY$1200,J$1,FALSE)),"",VLOOKUP($A329,'全入力（様式2-4）'!$G$17:$BY$1200,J$1,FALSE))</f>
        <v/>
      </c>
      <c r="K329" s="189">
        <f>IF(ISERROR(VLOOKUP($A329,'全入力（様式2-4）'!$G$17:$BY$1200,K$1,FALSE)),"",VLOOKUP($A329,'全入力（様式2-4）'!$G$17:$BY$1200,K$1,FALSE))</f>
        <v>0</v>
      </c>
      <c r="L329" s="189" t="str">
        <f>IF(ISERROR(VLOOKUP($A329,'全入力（様式2-4）'!$G$17:$BY$1200,L$1,FALSE)),"",VLOOKUP($A329,'全入力（様式2-4）'!$G$17:$BY$1200,L$1,FALSE))</f>
        <v/>
      </c>
      <c r="M329" s="190">
        <f>IF(ISERROR(VLOOKUP($A329,'全入力（様式2-4）'!$G$17:$BY$1200,M$1,FALSE)),"",VLOOKUP($A329,'全入力（様式2-4）'!$G$17:$BY$1200,M$1,FALSE))</f>
        <v>0</v>
      </c>
      <c r="N329" s="190" t="str">
        <f>IF(ISERROR(VLOOKUP($A329,'全入力（様式2-4）'!$G$17:$BY$1200,N$1,FALSE)),"",VLOOKUP($A329,'全入力（様式2-4）'!$G$17:$BY$1200,N$1,FALSE))</f>
        <v/>
      </c>
      <c r="O329" s="190">
        <f>IF(ISERROR(VLOOKUP($A329,'全入力（様式2-4）'!$G$17:$BY$1200,O$1,FALSE)),"",VLOOKUP($A329,'全入力（様式2-4）'!$G$17:$BY$1200,O$1,FALSE))</f>
        <v>0</v>
      </c>
      <c r="P329" s="190" t="str">
        <f>IF(ISERROR(VLOOKUP($A329,'全入力（様式2-4）'!$G$17:$BY$1200,P$1,FALSE)),"",VLOOKUP($A329,'全入力（様式2-4）'!$G$17:$BY$1200,P$1,FALSE))</f>
        <v/>
      </c>
      <c r="Q329" s="191">
        <f>IF(ISERROR(VLOOKUP($A329,'全入力（様式2-4）'!$G$17:$BY$1200,Q$1,FALSE)),"",VLOOKUP($A329,'全入力（様式2-4）'!$G$17:$BY$1200,Q$1,FALSE))</f>
        <v>0</v>
      </c>
      <c r="R329" s="192">
        <f>IF(ISERROR(VLOOKUP($A329,'全入力（様式2-4）'!$G$17:$BY$1200,R$1,FALSE)),"",VLOOKUP($A329,'全入力（様式2-4）'!$G$17:$BY$1200,R$1,FALSE))</f>
        <v>0</v>
      </c>
      <c r="S329" s="192" t="str">
        <f>IF(ISERROR(VLOOKUP($A329,'全入力（様式2-4）'!$G$17:$BY$1200,S$1,FALSE)),"",VLOOKUP($A329,'全入力（様式2-4）'!$G$17:$BY$1200,S$1,FALSE))</f>
        <v/>
      </c>
      <c r="T329" s="192"/>
      <c r="U329" s="192"/>
      <c r="V329" s="192"/>
      <c r="W329" s="192"/>
      <c r="X329" s="192"/>
      <c r="Y329" s="192"/>
      <c r="Z329" s="189">
        <f>IF(ISERROR(VLOOKUP($A329,'全入力（様式2-4）'!$G$17:$BY$1200,Z$1,FALSE)),"",VLOOKUP($A329,'全入力（様式2-4）'!$G$17:$BY$1200,Z$1,FALSE))</f>
        <v>0</v>
      </c>
      <c r="AA329" s="189">
        <f>IF(ISERROR(VLOOKUP($A329,'全入力（様式2-4）'!$G$17:$BY$1200,AA$1,FALSE)),"",VLOOKUP($A329,'全入力（様式2-4）'!$G$17:$BY$1200,AA$1,FALSE))</f>
        <v>0</v>
      </c>
      <c r="AB329" s="189">
        <f>IF(ISERROR(VLOOKUP($A329,'全入力（様式2-4）'!$G$17:$BY$1200,AB$1,FALSE)),"",VLOOKUP($A329,'全入力（様式2-4）'!$G$17:$BY$1200,AB$1,FALSE))</f>
        <v>0</v>
      </c>
      <c r="AC329" s="189">
        <f>IF(ISERROR(VLOOKUP($A329,'全入力（様式2-4）'!$G$17:$BY$1200,AC$1,FALSE)),"",VLOOKUP($A329,'全入力（様式2-4）'!$G$17:$BY$1200,AC$1,FALSE))</f>
        <v>0</v>
      </c>
      <c r="AD329" s="202">
        <f>IF(ISERROR(VLOOKUP($A329,'全入力（様式2-4）'!$G$17:$BY$1200,AD$1,FALSE)),"",VLOOKUP($A329,'全入力（様式2-4）'!$G$17:$BY$1200,AD$1,FALSE))</f>
        <v>0</v>
      </c>
      <c r="AE329" s="190"/>
      <c r="AF329" s="190"/>
      <c r="AG329" s="190"/>
      <c r="AH329" s="319" t="str">
        <f t="shared" si="332"/>
        <v>00</v>
      </c>
      <c r="AI329" s="193" t="str">
        <f>IF(ISERROR(VLOOKUP($G329&amp;AI$8,参照!$P$4:$U$500,5,FALSE)),"",VLOOKUP($G329&amp;AI$8,参照!$P$4:$U$500,5,FALSE))</f>
        <v/>
      </c>
      <c r="AJ329" s="193" t="str">
        <f>IF(ISERROR(VLOOKUP($G329&amp;AJ$8,参照!$P$4:$U$500,5,FALSE)),"",VLOOKUP($G329&amp;AJ$8,参照!$P$4:$U$500,5,FALSE))</f>
        <v/>
      </c>
      <c r="AK329" s="188">
        <v>31</v>
      </c>
      <c r="AL329" s="188">
        <v>85</v>
      </c>
      <c r="AM329" s="37"/>
      <c r="AN329" s="74">
        <f>IF(ISERROR(VLOOKUP($A329,'全入力（様式2-4）'!$G$17:$BY$1200,AN$1,FALSE)),"",VLOOKUP($A329,'全入力（様式2-4）'!$G$17:$BY$1200,AN$1,FALSE))</f>
        <v>0</v>
      </c>
      <c r="AO329" s="79">
        <f>IF(ISERROR(VLOOKUP($A329,'全入力（様式2-4）'!$G$17:$BY$1200,AO$1,FALSE)),"",VLOOKUP($A329,'全入力（様式2-4）'!$G$17:$BY$1200,AO$1,FALSE))</f>
        <v>0</v>
      </c>
      <c r="AP329" s="48">
        <f>IF(ISERROR(VLOOKUP($A329,'全入力（様式2-4）'!$G$17:$BY$1200,AP$1,FALSE)),"",VLOOKUP($A329,'全入力（様式2-4）'!$G$17:$BY$1200,AP$1,FALSE))</f>
        <v>0</v>
      </c>
      <c r="AQ329" s="64" t="str">
        <f>IF(ISERROR(VLOOKUP($G329,参照!$U$4:$W$102,3,FALSE)),"",VLOOKUP($G329,参照!$U$4:$W$102,3,FALSE))</f>
        <v/>
      </c>
      <c r="AR329" s="378" t="str">
        <f t="shared" ref="AR329" si="401">IF($AN329&lt;&gt;0,1/3,"")</f>
        <v/>
      </c>
      <c r="AS329" s="49" t="str">
        <f t="shared" si="334"/>
        <v/>
      </c>
      <c r="AT329" s="49" t="str">
        <f t="shared" si="335"/>
        <v/>
      </c>
      <c r="AU329" s="49" t="str">
        <f t="shared" si="336"/>
        <v/>
      </c>
      <c r="AV329" s="49" t="str">
        <f t="shared" si="337"/>
        <v/>
      </c>
      <c r="AW329" s="49" t="str">
        <f t="shared" si="329"/>
        <v/>
      </c>
      <c r="AX329" s="50">
        <f t="array" ref="AX329">SUM(IF('全入力（様式2-4）'!$G$17:$G$1200=$A329,IF('全入力（様式2-4）'!$AD$14:$AF$14=$AR329,'全入力（様式2-4）'!$AD$17:$AF$1200)))</f>
        <v>0</v>
      </c>
      <c r="AY329" s="51" t="str">
        <f t="shared" si="338"/>
        <v/>
      </c>
      <c r="AZ329" s="1891"/>
      <c r="BA329" s="50">
        <f t="shared" si="339"/>
        <v>0</v>
      </c>
      <c r="BB329" s="51" t="str">
        <f t="shared" si="340"/>
        <v/>
      </c>
      <c r="BC329" s="50">
        <f t="array" ref="BC329">SUM(IF('全入力（様式2-4）'!$G$17:$G$1200=$A329,IF('全入力（様式2-4）'!$AW$14:$AY$14=$AR329,'全入力（様式2-4）'!$AW$17:$AY$1200)))</f>
        <v>0</v>
      </c>
      <c r="BD329" s="51" t="str">
        <f t="shared" si="341"/>
        <v/>
      </c>
      <c r="BE329" s="151" t="str">
        <f t="shared" si="342"/>
        <v/>
      </c>
      <c r="BF329" s="1891"/>
      <c r="BG329" s="50"/>
      <c r="BH329" s="51"/>
      <c r="BI329" s="51"/>
      <c r="BJ329" s="145"/>
      <c r="BK329" s="1891"/>
    </row>
    <row r="330" spans="1:63" s="18" customFormat="1" ht="14.25" customHeight="1">
      <c r="A330" s="941">
        <f>A327+1</f>
        <v>107</v>
      </c>
      <c r="B330" s="178">
        <f>'全入力（様式2-4）'!$I$6</f>
        <v>0</v>
      </c>
      <c r="C330" s="177">
        <f>IF(ISERROR(VLOOKUP($A330,'全入力（様式2-4）'!$G$17:$BY$1200,C$1,FALSE)),"",VLOOKUP($A330,'全入力（様式2-4）'!$G$17:$BY$1200,C$1,FALSE))</f>
        <v>0</v>
      </c>
      <c r="D330" s="177">
        <f>IF(ISERROR(VLOOKUP($A330,'全入力（様式2-4）'!$G$17:$BY$1200,D$1,FALSE)),"",VLOOKUP($A330,'全入力（様式2-4）'!$G$17:$BY$1200,D$1,FALSE))</f>
        <v>0</v>
      </c>
      <c r="E330" s="177">
        <f>IF(ISERROR(VLOOKUP($A330,'全入力（様式2-4）'!$G$17:$BY$1200,E$1,FALSE)),"",VLOOKUP($A330,'全入力（様式2-4）'!$G$17:$BY$1200,E$1,FALSE))</f>
        <v>0</v>
      </c>
      <c r="F330" s="177">
        <f>IF(ISERROR(VLOOKUP($A330,'全入力（様式2-4）'!$G$17:$BY$1200,F$1,FALSE)),"",VLOOKUP($A330,'全入力（様式2-4）'!$G$17:$BY$1200,F$1,FALSE))</f>
        <v>0</v>
      </c>
      <c r="G330" s="179" t="str">
        <f>'全入力（様式2-4）'!$P$5&amp;'全入力（様式2-4）'!$R$5&amp;$D330</f>
        <v>0</v>
      </c>
      <c r="H330" s="180" t="str">
        <f t="shared" si="331"/>
        <v/>
      </c>
      <c r="I330" s="181">
        <f>IF(ISERROR(VLOOKUP($A330,'全入力（様式2-4）'!$G$17:$BY$1200,I$1,FALSE)),"",VLOOKUP($A330,'全入力（様式2-4）'!$G$17:$BY$1200,I$1,FALSE))</f>
        <v>0</v>
      </c>
      <c r="J330" s="181" t="str">
        <f>IF(ISERROR(VLOOKUP($A330,'全入力（様式2-4）'!$G$17:$BY$1200,J$1,FALSE)),"",VLOOKUP($A330,'全入力（様式2-4）'!$G$17:$BY$1200,J$1,FALSE))</f>
        <v/>
      </c>
      <c r="K330" s="181">
        <f>IF(ISERROR(VLOOKUP($A330,'全入力（様式2-4）'!$G$17:$BY$1200,K$1,FALSE)),"",VLOOKUP($A330,'全入力（様式2-4）'!$G$17:$BY$1200,K$1,FALSE))</f>
        <v>0</v>
      </c>
      <c r="L330" s="181" t="str">
        <f>IF(ISERROR(VLOOKUP($A330,'全入力（様式2-4）'!$G$17:$BY$1200,L$1,FALSE)),"",VLOOKUP($A330,'全入力（様式2-4）'!$G$17:$BY$1200,L$1,FALSE))</f>
        <v/>
      </c>
      <c r="M330" s="182">
        <f>IF(ISERROR(VLOOKUP($A330,'全入力（様式2-4）'!$G$17:$BY$1200,M$1,FALSE)),"",VLOOKUP($A330,'全入力（様式2-4）'!$G$17:$BY$1200,M$1,FALSE))</f>
        <v>0</v>
      </c>
      <c r="N330" s="182" t="str">
        <f>IF(ISERROR(VLOOKUP($A330,'全入力（様式2-4）'!$G$17:$BY$1200,N$1,FALSE)),"",VLOOKUP($A330,'全入力（様式2-4）'!$G$17:$BY$1200,N$1,FALSE))</f>
        <v/>
      </c>
      <c r="O330" s="182">
        <f>IF(ISERROR(VLOOKUP($A330,'全入力（様式2-4）'!$G$17:$BY$1200,O$1,FALSE)),"",VLOOKUP($A330,'全入力（様式2-4）'!$G$17:$BY$1200,O$1,FALSE))</f>
        <v>0</v>
      </c>
      <c r="P330" s="182" t="str">
        <f>IF(ISERROR(VLOOKUP($A330,'全入力（様式2-4）'!$G$17:$BY$1200,P$1,FALSE)),"",VLOOKUP($A330,'全入力（様式2-4）'!$G$17:$BY$1200,P$1,FALSE))</f>
        <v/>
      </c>
      <c r="Q330" s="183">
        <f>IF(ISERROR(VLOOKUP($A330,'全入力（様式2-4）'!$G$17:$BY$1200,Q$1,FALSE)),"",VLOOKUP($A330,'全入力（様式2-4）'!$G$17:$BY$1200,Q$1,FALSE))</f>
        <v>0</v>
      </c>
      <c r="R330" s="184">
        <f>IF(ISERROR(VLOOKUP($A330,'全入力（様式2-4）'!$G$17:$BY$1200,R$1,FALSE)),"",VLOOKUP($A330,'全入力（様式2-4）'!$G$17:$BY$1200,R$1,FALSE))</f>
        <v>0</v>
      </c>
      <c r="S330" s="184" t="str">
        <f>IF(ISERROR(VLOOKUP($A330,'全入力（様式2-4）'!$G$17:$BY$1200,S$1,FALSE)),"",VLOOKUP($A330,'全入力（様式2-4）'!$G$17:$BY$1200,S$1,FALSE))</f>
        <v/>
      </c>
      <c r="T330" s="184"/>
      <c r="U330" s="184"/>
      <c r="V330" s="537"/>
      <c r="W330" s="537"/>
      <c r="X330" s="537"/>
      <c r="Y330" s="537"/>
      <c r="Z330" s="181">
        <f>IF(ISERROR(VLOOKUP($A330,'全入力（様式2-4）'!$G$17:$BY$1200,Z$1,FALSE)),"",VLOOKUP($A330,'全入力（様式2-4）'!$G$17:$BY$1200,Z$1,FALSE))</f>
        <v>0</v>
      </c>
      <c r="AA330" s="181">
        <f>IF(ISERROR(VLOOKUP($A330,'全入力（様式2-4）'!$G$17:$BY$1200,AA$1,FALSE)),"",VLOOKUP($A330,'全入力（様式2-4）'!$G$17:$BY$1200,AA$1,FALSE))</f>
        <v>0</v>
      </c>
      <c r="AB330" s="181">
        <f>IF(ISERROR(VLOOKUP($A330,'全入力（様式2-4）'!$G$17:$BY$1200,AB$1,FALSE)),"",VLOOKUP($A330,'全入力（様式2-4）'!$G$17:$BY$1200,AB$1,FALSE))</f>
        <v>0</v>
      </c>
      <c r="AC330" s="181">
        <f>IF(ISERROR(VLOOKUP($A330,'全入力（様式2-4）'!$G$17:$BY$1200,AC$1,FALSE)),"",VLOOKUP($A330,'全入力（様式2-4）'!$G$17:$BY$1200,AC$1,FALSE))</f>
        <v>0</v>
      </c>
      <c r="AD330" s="201">
        <f>IF(ISERROR(VLOOKUP($A330,'全入力（様式2-4）'!$G$17:$BY$1200,AD$1,FALSE)),"",VLOOKUP($A330,'全入力（様式2-4）'!$G$17:$BY$1200,AD$1,FALSE))</f>
        <v>0</v>
      </c>
      <c r="AE330" s="182"/>
      <c r="AF330" s="182"/>
      <c r="AG330" s="182"/>
      <c r="AH330" s="318" t="str">
        <f t="shared" si="332"/>
        <v>00</v>
      </c>
      <c r="AI330" s="185" t="str">
        <f>IF(ISERROR(VLOOKUP($G330&amp;AI$8,参照!$P$4:$U$500,5,FALSE)),"",VLOOKUP($G330&amp;AI$8,参照!$P$4:$U$500,5,FALSE))</f>
        <v/>
      </c>
      <c r="AJ330" s="185" t="str">
        <f>IF(ISERROR(VLOOKUP($G330&amp;AJ$8,参照!$P$4:$U$500,5,FALSE)),"",VLOOKUP($G330&amp;AJ$8,参照!$P$4:$U$500,5,FALSE))</f>
        <v/>
      </c>
      <c r="AK330" s="180">
        <v>27</v>
      </c>
      <c r="AL330" s="180">
        <v>83</v>
      </c>
      <c r="AM330" s="37"/>
      <c r="AN330" s="76">
        <f>IF(ISERROR(VLOOKUP($A330,'全入力（様式2-4）'!$G$17:$BY$1200,AN$1,FALSE)),"",VLOOKUP($A330,'全入力（様式2-4）'!$G$17:$BY$1200,AN$1,FALSE))</f>
        <v>0</v>
      </c>
      <c r="AO330" s="77">
        <f>IF(ISERROR(VLOOKUP($A330,'全入力（様式2-4）'!$G$17:$BY$1200,AO$1,FALSE)),"",VLOOKUP($A330,'全入力（様式2-4）'!$G$17:$BY$1200,AO$1,FALSE))</f>
        <v>0</v>
      </c>
      <c r="AP330" s="52">
        <f>IF(ISERROR(VLOOKUP($A330,'全入力（様式2-4）'!$G$17:$BY$1200,AP$1,FALSE)),"",VLOOKUP($A330,'全入力（様式2-4）'!$G$17:$BY$1200,AP$1,FALSE))</f>
        <v>0</v>
      </c>
      <c r="AQ330" s="84" t="str">
        <f>IF(ISERROR(VLOOKUP($G330,参照!$U$4:$W$102,3,FALSE)),"",VLOOKUP($G330,参照!$U$4:$W$102,3,FALSE))</f>
        <v/>
      </c>
      <c r="AR330" s="376" t="str">
        <f t="shared" ref="AR330" si="402">IF($AN330&lt;&gt;0,"満額","")</f>
        <v/>
      </c>
      <c r="AS330" s="53" t="str">
        <f t="shared" si="334"/>
        <v/>
      </c>
      <c r="AT330" s="53" t="str">
        <f t="shared" si="335"/>
        <v/>
      </c>
      <c r="AU330" s="53" t="str">
        <f t="shared" si="336"/>
        <v/>
      </c>
      <c r="AV330" s="53" t="str">
        <f t="shared" si="337"/>
        <v/>
      </c>
      <c r="AW330" s="53" t="str">
        <f t="shared" si="329"/>
        <v/>
      </c>
      <c r="AX330" s="54">
        <f t="array" ref="AX330">SUM(IF('全入力（様式2-4）'!$G$17:$G$1200=$A330,IF('全入力（様式2-4）'!$AD$14:$AF$14=$AR330,'全入力（様式2-4）'!$AD$17:$AF$1200)))</f>
        <v>0</v>
      </c>
      <c r="AY330" s="55" t="str">
        <f t="shared" si="338"/>
        <v/>
      </c>
      <c r="AZ330" s="1889">
        <f>IF(ISERROR(VLOOKUP($A330,'全入力（様式2-4）'!$G$17:$BY$1200,AZ$1,FALSE)),"",VLOOKUP($A330,'全入力（様式2-4）'!$G$17:$BY$1200,AZ$1,FALSE))</f>
        <v>0</v>
      </c>
      <c r="BA330" s="54">
        <f t="shared" si="339"/>
        <v>0</v>
      </c>
      <c r="BB330" s="55" t="str">
        <f t="shared" si="340"/>
        <v/>
      </c>
      <c r="BC330" s="54">
        <f t="array" ref="BC330">SUM(IF('全入力（様式2-4）'!$G$17:$G$1200=$A330,IF('全入力（様式2-4）'!$AW$14:$AY$14=$AR330,'全入力（様式2-4）'!$AW$17:$AY$1200)))</f>
        <v>0</v>
      </c>
      <c r="BD330" s="55" t="str">
        <f t="shared" si="341"/>
        <v/>
      </c>
      <c r="BE330" s="152" t="str">
        <f t="shared" si="342"/>
        <v/>
      </c>
      <c r="BF330" s="1889">
        <f>IF(ISERROR(VLOOKUP($A330,'全入力（様式2-4）'!$G$17:$BY$1200,BF$1,FALSE)),"",VLOOKUP($A330,'全入力（様式2-4）'!$G$17:$BY$1200,BF$1,FALSE))</f>
        <v>0</v>
      </c>
      <c r="BG330" s="54"/>
      <c r="BH330" s="55"/>
      <c r="BI330" s="55"/>
      <c r="BJ330" s="146"/>
      <c r="BK330" s="1889"/>
    </row>
    <row r="331" spans="1:63" s="18" customFormat="1" ht="14.25" customHeight="1">
      <c r="A331" s="940">
        <f t="shared" si="375"/>
        <v>107</v>
      </c>
      <c r="B331" s="1">
        <f>'全入力（様式2-4）'!$I$6</f>
        <v>0</v>
      </c>
      <c r="C331" s="35">
        <f>IF(ISERROR(VLOOKUP($A331,'全入力（様式2-4）'!$G$17:$BY$1200,C$1,FALSE)),"",VLOOKUP($A331,'全入力（様式2-4）'!$G$17:$BY$1200,C$1,FALSE))</f>
        <v>0</v>
      </c>
      <c r="D331" s="35">
        <f>IF(ISERROR(VLOOKUP($A331,'全入力（様式2-4）'!$G$17:$BY$1200,D$1,FALSE)),"",VLOOKUP($A331,'全入力（様式2-4）'!$G$17:$BY$1200,D$1,FALSE))</f>
        <v>0</v>
      </c>
      <c r="E331" s="35">
        <f>IF(ISERROR(VLOOKUP($A331,'全入力（様式2-4）'!$G$17:$BY$1200,E$1,FALSE)),"",VLOOKUP($A331,'全入力（様式2-4）'!$G$17:$BY$1200,E$1,FALSE))</f>
        <v>0</v>
      </c>
      <c r="F331" s="35">
        <f>IF(ISERROR(VLOOKUP($A331,'全入力（様式2-4）'!$G$17:$BY$1200,F$1,FALSE)),"",VLOOKUP($A331,'全入力（様式2-4）'!$G$17:$BY$1200,F$1,FALSE))</f>
        <v>0</v>
      </c>
      <c r="G331" s="36" t="str">
        <f>'全入力（様式2-4）'!$P$5&amp;'全入力（様式2-4）'!$R$5&amp;$D331</f>
        <v>0</v>
      </c>
      <c r="H331" s="37" t="str">
        <f t="shared" si="331"/>
        <v/>
      </c>
      <c r="I331" s="38">
        <f>IF(ISERROR(VLOOKUP($A331,'全入力（様式2-4）'!$G$17:$BY$1200,I$1,FALSE)),"",VLOOKUP($A331,'全入力（様式2-4）'!$G$17:$BY$1200,I$1,FALSE))</f>
        <v>0</v>
      </c>
      <c r="J331" s="38" t="str">
        <f>IF(ISERROR(VLOOKUP($A331,'全入力（様式2-4）'!$G$17:$BY$1200,J$1,FALSE)),"",VLOOKUP($A331,'全入力（様式2-4）'!$G$17:$BY$1200,J$1,FALSE))</f>
        <v/>
      </c>
      <c r="K331" s="38">
        <f>IF(ISERROR(VLOOKUP($A331,'全入力（様式2-4）'!$G$17:$BY$1200,K$1,FALSE)),"",VLOOKUP($A331,'全入力（様式2-4）'!$G$17:$BY$1200,K$1,FALSE))</f>
        <v>0</v>
      </c>
      <c r="L331" s="38" t="str">
        <f>IF(ISERROR(VLOOKUP($A331,'全入力（様式2-4）'!$G$17:$BY$1200,L$1,FALSE)),"",VLOOKUP($A331,'全入力（様式2-4）'!$G$17:$BY$1200,L$1,FALSE))</f>
        <v/>
      </c>
      <c r="M331" s="112">
        <f>IF(ISERROR(VLOOKUP($A331,'全入力（様式2-4）'!$G$17:$BY$1200,M$1,FALSE)),"",VLOOKUP($A331,'全入力（様式2-4）'!$G$17:$BY$1200,M$1,FALSE))</f>
        <v>0</v>
      </c>
      <c r="N331" s="112" t="str">
        <f>IF(ISERROR(VLOOKUP($A331,'全入力（様式2-4）'!$G$17:$BY$1200,N$1,FALSE)),"",VLOOKUP($A331,'全入力（様式2-4）'!$G$17:$BY$1200,N$1,FALSE))</f>
        <v/>
      </c>
      <c r="O331" s="112">
        <f>IF(ISERROR(VLOOKUP($A331,'全入力（様式2-4）'!$G$17:$BY$1200,O$1,FALSE)),"",VLOOKUP($A331,'全入力（様式2-4）'!$G$17:$BY$1200,O$1,FALSE))</f>
        <v>0</v>
      </c>
      <c r="P331" s="112" t="str">
        <f>IF(ISERROR(VLOOKUP($A331,'全入力（様式2-4）'!$G$17:$BY$1200,P$1,FALSE)),"",VLOOKUP($A331,'全入力（様式2-4）'!$G$17:$BY$1200,P$1,FALSE))</f>
        <v/>
      </c>
      <c r="Q331" s="176">
        <f>IF(ISERROR(VLOOKUP($A331,'全入力（様式2-4）'!$G$17:$BY$1200,Q$1,FALSE)),"",VLOOKUP($A331,'全入力（様式2-4）'!$G$17:$BY$1200,Q$1,FALSE))</f>
        <v>0</v>
      </c>
      <c r="R331" s="105">
        <f>IF(ISERROR(VLOOKUP($A331,'全入力（様式2-4）'!$G$17:$BY$1200,R$1,FALSE)),"",VLOOKUP($A331,'全入力（様式2-4）'!$G$17:$BY$1200,R$1,FALSE))</f>
        <v>0</v>
      </c>
      <c r="S331" s="105" t="str">
        <f>IF(ISERROR(VLOOKUP($A331,'全入力（様式2-4）'!$G$17:$BY$1200,S$1,FALSE)),"",VLOOKUP($A331,'全入力（様式2-4）'!$G$17:$BY$1200,S$1,FALSE))</f>
        <v/>
      </c>
      <c r="T331" s="105"/>
      <c r="U331" s="105"/>
      <c r="V331" s="105"/>
      <c r="W331" s="105"/>
      <c r="X331" s="105"/>
      <c r="Y331" s="105"/>
      <c r="Z331" s="38">
        <f>IF(ISERROR(VLOOKUP($A331,'全入力（様式2-4）'!$G$17:$BY$1200,Z$1,FALSE)),"",VLOOKUP($A331,'全入力（様式2-4）'!$G$17:$BY$1200,Z$1,FALSE))</f>
        <v>0</v>
      </c>
      <c r="AA331" s="38">
        <f>IF(ISERROR(VLOOKUP($A331,'全入力（様式2-4）'!$G$17:$BY$1200,AA$1,FALSE)),"",VLOOKUP($A331,'全入力（様式2-4）'!$G$17:$BY$1200,AA$1,FALSE))</f>
        <v>0</v>
      </c>
      <c r="AB331" s="38">
        <f>IF(ISERROR(VLOOKUP($A331,'全入力（様式2-4）'!$G$17:$BY$1200,AB$1,FALSE)),"",VLOOKUP($A331,'全入力（様式2-4）'!$G$17:$BY$1200,AB$1,FALSE))</f>
        <v>0</v>
      </c>
      <c r="AC331" s="38">
        <f>IF(ISERROR(VLOOKUP($A331,'全入力（様式2-4）'!$G$17:$BY$1200,AC$1,FALSE)),"",VLOOKUP($A331,'全入力（様式2-4）'!$G$17:$BY$1200,AC$1,FALSE))</f>
        <v>0</v>
      </c>
      <c r="AD331" s="200">
        <f>IF(ISERROR(VLOOKUP($A331,'全入力（様式2-4）'!$G$17:$BY$1200,AD$1,FALSE)),"",VLOOKUP($A331,'全入力（様式2-4）'!$G$17:$BY$1200,AD$1,FALSE))</f>
        <v>0</v>
      </c>
      <c r="AE331" s="112"/>
      <c r="AF331" s="112"/>
      <c r="AG331" s="112"/>
      <c r="AH331" s="317" t="str">
        <f t="shared" si="332"/>
        <v>00</v>
      </c>
      <c r="AI331" s="39" t="str">
        <f>IF(ISERROR(VLOOKUP($G331&amp;AI$8,参照!$P$4:$U$500,5,FALSE)),"",VLOOKUP($G331&amp;AI$8,参照!$P$4:$U$500,5,FALSE))</f>
        <v/>
      </c>
      <c r="AJ331" s="39" t="str">
        <f>IF(ISERROR(VLOOKUP($G331&amp;AJ$8,参照!$P$4:$U$500,5,FALSE)),"",VLOOKUP($G331&amp;AJ$8,参照!$P$4:$U$500,5,FALSE))</f>
        <v/>
      </c>
      <c r="AK331" s="37">
        <v>29</v>
      </c>
      <c r="AL331" s="37">
        <v>84</v>
      </c>
      <c r="AM331" s="37"/>
      <c r="AN331" s="72">
        <f>IF(ISERROR(VLOOKUP($A331,'全入力（様式2-4）'!$G$17:$BY$1200,AN$1,FALSE)),"",VLOOKUP($A331,'全入力（様式2-4）'!$G$17:$BY$1200,AN$1,FALSE))</f>
        <v>0</v>
      </c>
      <c r="AO331" s="78">
        <f>IF(ISERROR(VLOOKUP($A331,'全入力（様式2-4）'!$G$17:$BY$1200,AO$1,FALSE)),"",VLOOKUP($A331,'全入力（様式2-4）'!$G$17:$BY$1200,AO$1,FALSE))</f>
        <v>0</v>
      </c>
      <c r="AP331" s="44">
        <f>IF(ISERROR(VLOOKUP($A331,'全入力（様式2-4）'!$G$17:$BY$1200,AP$1,FALSE)),"",VLOOKUP($A331,'全入力（様式2-4）'!$G$17:$BY$1200,AP$1,FALSE))</f>
        <v>0</v>
      </c>
      <c r="AQ331" s="63" t="str">
        <f>IF(ISERROR(VLOOKUP($G331,参照!$U$4:$W$102,3,FALSE)),"",VLOOKUP($G331,参照!$U$4:$W$102,3,FALSE))</f>
        <v/>
      </c>
      <c r="AR331" s="377" t="str">
        <f t="shared" ref="AR331" si="403">IF($AN331&lt;&gt;0,2/3,"")</f>
        <v/>
      </c>
      <c r="AS331" s="45" t="str">
        <f t="shared" si="334"/>
        <v/>
      </c>
      <c r="AT331" s="45" t="str">
        <f t="shared" si="335"/>
        <v/>
      </c>
      <c r="AU331" s="45" t="str">
        <f t="shared" si="336"/>
        <v/>
      </c>
      <c r="AV331" s="45" t="str">
        <f t="shared" si="337"/>
        <v/>
      </c>
      <c r="AW331" s="45" t="str">
        <f t="shared" si="329"/>
        <v/>
      </c>
      <c r="AX331" s="46">
        <f t="array" ref="AX331">SUM(IF('全入力（様式2-4）'!$G$17:$G$1200=$A331,IF('全入力（様式2-4）'!$AD$14:$AF$14=$AR331,'全入力（様式2-4）'!$AD$17:$AF$1200)))</f>
        <v>0</v>
      </c>
      <c r="AY331" s="47" t="str">
        <f t="shared" si="338"/>
        <v/>
      </c>
      <c r="AZ331" s="1890"/>
      <c r="BA331" s="46">
        <f t="shared" si="339"/>
        <v>0</v>
      </c>
      <c r="BB331" s="47" t="str">
        <f t="shared" si="340"/>
        <v/>
      </c>
      <c r="BC331" s="46">
        <f t="array" ref="BC331">SUM(IF('全入力（様式2-4）'!$G$17:$G$1200=$A331,IF('全入力（様式2-4）'!$AW$14:$AY$14=$AR331,'全入力（様式2-4）'!$AW$17:$AY$1200)))</f>
        <v>0</v>
      </c>
      <c r="BD331" s="47" t="str">
        <f t="shared" si="341"/>
        <v/>
      </c>
      <c r="BE331" s="150" t="str">
        <f t="shared" si="342"/>
        <v/>
      </c>
      <c r="BF331" s="1890"/>
      <c r="BG331" s="46"/>
      <c r="BH331" s="47"/>
      <c r="BI331" s="47"/>
      <c r="BJ331" s="144"/>
      <c r="BK331" s="1890"/>
    </row>
    <row r="332" spans="1:63" s="18" customFormat="1" ht="14.25" customHeight="1" thickBot="1">
      <c r="A332" s="942">
        <f t="shared" si="375"/>
        <v>107</v>
      </c>
      <c r="B332" s="7">
        <f>'全入力（様式2-4）'!$I$6</f>
        <v>0</v>
      </c>
      <c r="C332" s="186">
        <f>IF(ISERROR(VLOOKUP($A332,'全入力（様式2-4）'!$G$17:$BY$1200,C$1,FALSE)),"",VLOOKUP($A332,'全入力（様式2-4）'!$G$17:$BY$1200,C$1,FALSE))</f>
        <v>0</v>
      </c>
      <c r="D332" s="186">
        <f>IF(ISERROR(VLOOKUP($A332,'全入力（様式2-4）'!$G$17:$BY$1200,D$1,FALSE)),"",VLOOKUP($A332,'全入力（様式2-4）'!$G$17:$BY$1200,D$1,FALSE))</f>
        <v>0</v>
      </c>
      <c r="E332" s="186">
        <f>IF(ISERROR(VLOOKUP($A332,'全入力（様式2-4）'!$G$17:$BY$1200,E$1,FALSE)),"",VLOOKUP($A332,'全入力（様式2-4）'!$G$17:$BY$1200,E$1,FALSE))</f>
        <v>0</v>
      </c>
      <c r="F332" s="186">
        <f>IF(ISERROR(VLOOKUP($A332,'全入力（様式2-4）'!$G$17:$BY$1200,F$1,FALSE)),"",VLOOKUP($A332,'全入力（様式2-4）'!$G$17:$BY$1200,F$1,FALSE))</f>
        <v>0</v>
      </c>
      <c r="G332" s="187" t="str">
        <f>'全入力（様式2-4）'!$P$5&amp;'全入力（様式2-4）'!$R$5&amp;$D332</f>
        <v>0</v>
      </c>
      <c r="H332" s="188" t="str">
        <f t="shared" si="331"/>
        <v/>
      </c>
      <c r="I332" s="189">
        <f>IF(ISERROR(VLOOKUP($A332,'全入力（様式2-4）'!$G$17:$BY$1200,I$1,FALSE)),"",VLOOKUP($A332,'全入力（様式2-4）'!$G$17:$BY$1200,I$1,FALSE))</f>
        <v>0</v>
      </c>
      <c r="J332" s="189" t="str">
        <f>IF(ISERROR(VLOOKUP($A332,'全入力（様式2-4）'!$G$17:$BY$1200,J$1,FALSE)),"",VLOOKUP($A332,'全入力（様式2-4）'!$G$17:$BY$1200,J$1,FALSE))</f>
        <v/>
      </c>
      <c r="K332" s="189">
        <f>IF(ISERROR(VLOOKUP($A332,'全入力（様式2-4）'!$G$17:$BY$1200,K$1,FALSE)),"",VLOOKUP($A332,'全入力（様式2-4）'!$G$17:$BY$1200,K$1,FALSE))</f>
        <v>0</v>
      </c>
      <c r="L332" s="189" t="str">
        <f>IF(ISERROR(VLOOKUP($A332,'全入力（様式2-4）'!$G$17:$BY$1200,L$1,FALSE)),"",VLOOKUP($A332,'全入力（様式2-4）'!$G$17:$BY$1200,L$1,FALSE))</f>
        <v/>
      </c>
      <c r="M332" s="190">
        <f>IF(ISERROR(VLOOKUP($A332,'全入力（様式2-4）'!$G$17:$BY$1200,M$1,FALSE)),"",VLOOKUP($A332,'全入力（様式2-4）'!$G$17:$BY$1200,M$1,FALSE))</f>
        <v>0</v>
      </c>
      <c r="N332" s="190" t="str">
        <f>IF(ISERROR(VLOOKUP($A332,'全入力（様式2-4）'!$G$17:$BY$1200,N$1,FALSE)),"",VLOOKUP($A332,'全入力（様式2-4）'!$G$17:$BY$1200,N$1,FALSE))</f>
        <v/>
      </c>
      <c r="O332" s="190">
        <f>IF(ISERROR(VLOOKUP($A332,'全入力（様式2-4）'!$G$17:$BY$1200,O$1,FALSE)),"",VLOOKUP($A332,'全入力（様式2-4）'!$G$17:$BY$1200,O$1,FALSE))</f>
        <v>0</v>
      </c>
      <c r="P332" s="190" t="str">
        <f>IF(ISERROR(VLOOKUP($A332,'全入力（様式2-4）'!$G$17:$BY$1200,P$1,FALSE)),"",VLOOKUP($A332,'全入力（様式2-4）'!$G$17:$BY$1200,P$1,FALSE))</f>
        <v/>
      </c>
      <c r="Q332" s="191">
        <f>IF(ISERROR(VLOOKUP($A332,'全入力（様式2-4）'!$G$17:$BY$1200,Q$1,FALSE)),"",VLOOKUP($A332,'全入力（様式2-4）'!$G$17:$BY$1200,Q$1,FALSE))</f>
        <v>0</v>
      </c>
      <c r="R332" s="192">
        <f>IF(ISERROR(VLOOKUP($A332,'全入力（様式2-4）'!$G$17:$BY$1200,R$1,FALSE)),"",VLOOKUP($A332,'全入力（様式2-4）'!$G$17:$BY$1200,R$1,FALSE))</f>
        <v>0</v>
      </c>
      <c r="S332" s="192" t="str">
        <f>IF(ISERROR(VLOOKUP($A332,'全入力（様式2-4）'!$G$17:$BY$1200,S$1,FALSE)),"",VLOOKUP($A332,'全入力（様式2-4）'!$G$17:$BY$1200,S$1,FALSE))</f>
        <v/>
      </c>
      <c r="T332" s="192"/>
      <c r="U332" s="192"/>
      <c r="V332" s="192"/>
      <c r="W332" s="192"/>
      <c r="X332" s="192"/>
      <c r="Y332" s="192"/>
      <c r="Z332" s="189">
        <f>IF(ISERROR(VLOOKUP($A332,'全入力（様式2-4）'!$G$17:$BY$1200,Z$1,FALSE)),"",VLOOKUP($A332,'全入力（様式2-4）'!$G$17:$BY$1200,Z$1,FALSE))</f>
        <v>0</v>
      </c>
      <c r="AA332" s="189">
        <f>IF(ISERROR(VLOOKUP($A332,'全入力（様式2-4）'!$G$17:$BY$1200,AA$1,FALSE)),"",VLOOKUP($A332,'全入力（様式2-4）'!$G$17:$BY$1200,AA$1,FALSE))</f>
        <v>0</v>
      </c>
      <c r="AB332" s="189">
        <f>IF(ISERROR(VLOOKUP($A332,'全入力（様式2-4）'!$G$17:$BY$1200,AB$1,FALSE)),"",VLOOKUP($A332,'全入力（様式2-4）'!$G$17:$BY$1200,AB$1,FALSE))</f>
        <v>0</v>
      </c>
      <c r="AC332" s="189">
        <f>IF(ISERROR(VLOOKUP($A332,'全入力（様式2-4）'!$G$17:$BY$1200,AC$1,FALSE)),"",VLOOKUP($A332,'全入力（様式2-4）'!$G$17:$BY$1200,AC$1,FALSE))</f>
        <v>0</v>
      </c>
      <c r="AD332" s="202">
        <f>IF(ISERROR(VLOOKUP($A332,'全入力（様式2-4）'!$G$17:$BY$1200,AD$1,FALSE)),"",VLOOKUP($A332,'全入力（様式2-4）'!$G$17:$BY$1200,AD$1,FALSE))</f>
        <v>0</v>
      </c>
      <c r="AE332" s="190"/>
      <c r="AF332" s="190"/>
      <c r="AG332" s="190"/>
      <c r="AH332" s="319" t="str">
        <f t="shared" si="332"/>
        <v>00</v>
      </c>
      <c r="AI332" s="193" t="str">
        <f>IF(ISERROR(VLOOKUP($G332&amp;AI$8,参照!$P$4:$U$500,5,FALSE)),"",VLOOKUP($G332&amp;AI$8,参照!$P$4:$U$500,5,FALSE))</f>
        <v/>
      </c>
      <c r="AJ332" s="193" t="str">
        <f>IF(ISERROR(VLOOKUP($G332&amp;AJ$8,参照!$P$4:$U$500,5,FALSE)),"",VLOOKUP($G332&amp;AJ$8,参照!$P$4:$U$500,5,FALSE))</f>
        <v/>
      </c>
      <c r="AK332" s="188">
        <v>31</v>
      </c>
      <c r="AL332" s="188">
        <v>85</v>
      </c>
      <c r="AM332" s="37"/>
      <c r="AN332" s="74">
        <f>IF(ISERROR(VLOOKUP($A332,'全入力（様式2-4）'!$G$17:$BY$1200,AN$1,FALSE)),"",VLOOKUP($A332,'全入力（様式2-4）'!$G$17:$BY$1200,AN$1,FALSE))</f>
        <v>0</v>
      </c>
      <c r="AO332" s="79">
        <f>IF(ISERROR(VLOOKUP($A332,'全入力（様式2-4）'!$G$17:$BY$1200,AO$1,FALSE)),"",VLOOKUP($A332,'全入力（様式2-4）'!$G$17:$BY$1200,AO$1,FALSE))</f>
        <v>0</v>
      </c>
      <c r="AP332" s="48">
        <f>IF(ISERROR(VLOOKUP($A332,'全入力（様式2-4）'!$G$17:$BY$1200,AP$1,FALSE)),"",VLOOKUP($A332,'全入力（様式2-4）'!$G$17:$BY$1200,AP$1,FALSE))</f>
        <v>0</v>
      </c>
      <c r="AQ332" s="64" t="str">
        <f>IF(ISERROR(VLOOKUP($G332,参照!$U$4:$W$102,3,FALSE)),"",VLOOKUP($G332,参照!$U$4:$W$102,3,FALSE))</f>
        <v/>
      </c>
      <c r="AR332" s="378" t="str">
        <f t="shared" ref="AR332" si="404">IF($AN332&lt;&gt;0,1/3,"")</f>
        <v/>
      </c>
      <c r="AS332" s="49" t="str">
        <f t="shared" si="334"/>
        <v/>
      </c>
      <c r="AT332" s="49" t="str">
        <f t="shared" si="335"/>
        <v/>
      </c>
      <c r="AU332" s="49" t="str">
        <f t="shared" si="336"/>
        <v/>
      </c>
      <c r="AV332" s="49" t="str">
        <f t="shared" si="337"/>
        <v/>
      </c>
      <c r="AW332" s="49" t="str">
        <f t="shared" si="329"/>
        <v/>
      </c>
      <c r="AX332" s="50">
        <f t="array" ref="AX332">SUM(IF('全入力（様式2-4）'!$G$17:$G$1200=$A332,IF('全入力（様式2-4）'!$AD$14:$AF$14=$AR332,'全入力（様式2-4）'!$AD$17:$AF$1200)))</f>
        <v>0</v>
      </c>
      <c r="AY332" s="51" t="str">
        <f t="shared" si="338"/>
        <v/>
      </c>
      <c r="AZ332" s="1891"/>
      <c r="BA332" s="50">
        <f t="shared" si="339"/>
        <v>0</v>
      </c>
      <c r="BB332" s="51" t="str">
        <f t="shared" si="340"/>
        <v/>
      </c>
      <c r="BC332" s="50">
        <f t="array" ref="BC332">SUM(IF('全入力（様式2-4）'!$G$17:$G$1200=$A332,IF('全入力（様式2-4）'!$AW$14:$AY$14=$AR332,'全入力（様式2-4）'!$AW$17:$AY$1200)))</f>
        <v>0</v>
      </c>
      <c r="BD332" s="51" t="str">
        <f t="shared" si="341"/>
        <v/>
      </c>
      <c r="BE332" s="151" t="str">
        <f t="shared" si="342"/>
        <v/>
      </c>
      <c r="BF332" s="1891"/>
      <c r="BG332" s="50"/>
      <c r="BH332" s="51"/>
      <c r="BI332" s="51"/>
      <c r="BJ332" s="145"/>
      <c r="BK332" s="1891"/>
    </row>
    <row r="333" spans="1:63" s="18" customFormat="1" ht="14.25" customHeight="1">
      <c r="A333" s="941">
        <f>A330+1</f>
        <v>108</v>
      </c>
      <c r="B333" s="178">
        <f>'全入力（様式2-4）'!$I$6</f>
        <v>0</v>
      </c>
      <c r="C333" s="177">
        <f>IF(ISERROR(VLOOKUP($A333,'全入力（様式2-4）'!$G$17:$BY$1200,C$1,FALSE)),"",VLOOKUP($A333,'全入力（様式2-4）'!$G$17:$BY$1200,C$1,FALSE))</f>
        <v>0</v>
      </c>
      <c r="D333" s="177">
        <f>IF(ISERROR(VLOOKUP($A333,'全入力（様式2-4）'!$G$17:$BY$1200,D$1,FALSE)),"",VLOOKUP($A333,'全入力（様式2-4）'!$G$17:$BY$1200,D$1,FALSE))</f>
        <v>0</v>
      </c>
      <c r="E333" s="177">
        <f>IF(ISERROR(VLOOKUP($A333,'全入力（様式2-4）'!$G$17:$BY$1200,E$1,FALSE)),"",VLOOKUP($A333,'全入力（様式2-4）'!$G$17:$BY$1200,E$1,FALSE))</f>
        <v>0</v>
      </c>
      <c r="F333" s="177">
        <f>IF(ISERROR(VLOOKUP($A333,'全入力（様式2-4）'!$G$17:$BY$1200,F$1,FALSE)),"",VLOOKUP($A333,'全入力（様式2-4）'!$G$17:$BY$1200,F$1,FALSE))</f>
        <v>0</v>
      </c>
      <c r="G333" s="179" t="str">
        <f>'全入力（様式2-4）'!$P$5&amp;'全入力（様式2-4）'!$R$5&amp;$D333</f>
        <v>0</v>
      </c>
      <c r="H333" s="180" t="str">
        <f t="shared" si="331"/>
        <v/>
      </c>
      <c r="I333" s="181">
        <f>IF(ISERROR(VLOOKUP($A333,'全入力（様式2-4）'!$G$17:$BY$1200,I$1,FALSE)),"",VLOOKUP($A333,'全入力（様式2-4）'!$G$17:$BY$1200,I$1,FALSE))</f>
        <v>0</v>
      </c>
      <c r="J333" s="181" t="str">
        <f>IF(ISERROR(VLOOKUP($A333,'全入力（様式2-4）'!$G$17:$BY$1200,J$1,FALSE)),"",VLOOKUP($A333,'全入力（様式2-4）'!$G$17:$BY$1200,J$1,FALSE))</f>
        <v/>
      </c>
      <c r="K333" s="181">
        <f>IF(ISERROR(VLOOKUP($A333,'全入力（様式2-4）'!$G$17:$BY$1200,K$1,FALSE)),"",VLOOKUP($A333,'全入力（様式2-4）'!$G$17:$BY$1200,K$1,FALSE))</f>
        <v>0</v>
      </c>
      <c r="L333" s="181" t="str">
        <f>IF(ISERROR(VLOOKUP($A333,'全入力（様式2-4）'!$G$17:$BY$1200,L$1,FALSE)),"",VLOOKUP($A333,'全入力（様式2-4）'!$G$17:$BY$1200,L$1,FALSE))</f>
        <v/>
      </c>
      <c r="M333" s="182">
        <f>IF(ISERROR(VLOOKUP($A333,'全入力（様式2-4）'!$G$17:$BY$1200,M$1,FALSE)),"",VLOOKUP($A333,'全入力（様式2-4）'!$G$17:$BY$1200,M$1,FALSE))</f>
        <v>0</v>
      </c>
      <c r="N333" s="182" t="str">
        <f>IF(ISERROR(VLOOKUP($A333,'全入力（様式2-4）'!$G$17:$BY$1200,N$1,FALSE)),"",VLOOKUP($A333,'全入力（様式2-4）'!$G$17:$BY$1200,N$1,FALSE))</f>
        <v/>
      </c>
      <c r="O333" s="182">
        <f>IF(ISERROR(VLOOKUP($A333,'全入力（様式2-4）'!$G$17:$BY$1200,O$1,FALSE)),"",VLOOKUP($A333,'全入力（様式2-4）'!$G$17:$BY$1200,O$1,FALSE))</f>
        <v>0</v>
      </c>
      <c r="P333" s="182" t="str">
        <f>IF(ISERROR(VLOOKUP($A333,'全入力（様式2-4）'!$G$17:$BY$1200,P$1,FALSE)),"",VLOOKUP($A333,'全入力（様式2-4）'!$G$17:$BY$1200,P$1,FALSE))</f>
        <v/>
      </c>
      <c r="Q333" s="183">
        <f>IF(ISERROR(VLOOKUP($A333,'全入力（様式2-4）'!$G$17:$BY$1200,Q$1,FALSE)),"",VLOOKUP($A333,'全入力（様式2-4）'!$G$17:$BY$1200,Q$1,FALSE))</f>
        <v>0</v>
      </c>
      <c r="R333" s="184">
        <f>IF(ISERROR(VLOOKUP($A333,'全入力（様式2-4）'!$G$17:$BY$1200,R$1,FALSE)),"",VLOOKUP($A333,'全入力（様式2-4）'!$G$17:$BY$1200,R$1,FALSE))</f>
        <v>0</v>
      </c>
      <c r="S333" s="184" t="str">
        <f>IF(ISERROR(VLOOKUP($A333,'全入力（様式2-4）'!$G$17:$BY$1200,S$1,FALSE)),"",VLOOKUP($A333,'全入力（様式2-4）'!$G$17:$BY$1200,S$1,FALSE))</f>
        <v/>
      </c>
      <c r="T333" s="184"/>
      <c r="U333" s="184"/>
      <c r="V333" s="537"/>
      <c r="W333" s="537"/>
      <c r="X333" s="537"/>
      <c r="Y333" s="537"/>
      <c r="Z333" s="181">
        <f>IF(ISERROR(VLOOKUP($A333,'全入力（様式2-4）'!$G$17:$BY$1200,Z$1,FALSE)),"",VLOOKUP($A333,'全入力（様式2-4）'!$G$17:$BY$1200,Z$1,FALSE))</f>
        <v>0</v>
      </c>
      <c r="AA333" s="181">
        <f>IF(ISERROR(VLOOKUP($A333,'全入力（様式2-4）'!$G$17:$BY$1200,AA$1,FALSE)),"",VLOOKUP($A333,'全入力（様式2-4）'!$G$17:$BY$1200,AA$1,FALSE))</f>
        <v>0</v>
      </c>
      <c r="AB333" s="181">
        <f>IF(ISERROR(VLOOKUP($A333,'全入力（様式2-4）'!$G$17:$BY$1200,AB$1,FALSE)),"",VLOOKUP($A333,'全入力（様式2-4）'!$G$17:$BY$1200,AB$1,FALSE))</f>
        <v>0</v>
      </c>
      <c r="AC333" s="181">
        <f>IF(ISERROR(VLOOKUP($A333,'全入力（様式2-4）'!$G$17:$BY$1200,AC$1,FALSE)),"",VLOOKUP($A333,'全入力（様式2-4）'!$G$17:$BY$1200,AC$1,FALSE))</f>
        <v>0</v>
      </c>
      <c r="AD333" s="201">
        <f>IF(ISERROR(VLOOKUP($A333,'全入力（様式2-4）'!$G$17:$BY$1200,AD$1,FALSE)),"",VLOOKUP($A333,'全入力（様式2-4）'!$G$17:$BY$1200,AD$1,FALSE))</f>
        <v>0</v>
      </c>
      <c r="AE333" s="182"/>
      <c r="AF333" s="182"/>
      <c r="AG333" s="182"/>
      <c r="AH333" s="318" t="str">
        <f t="shared" si="332"/>
        <v>00</v>
      </c>
      <c r="AI333" s="185" t="str">
        <f>IF(ISERROR(VLOOKUP($G333&amp;AI$8,参照!$P$4:$U$500,5,FALSE)),"",VLOOKUP($G333&amp;AI$8,参照!$P$4:$U$500,5,FALSE))</f>
        <v/>
      </c>
      <c r="AJ333" s="185" t="str">
        <f>IF(ISERROR(VLOOKUP($G333&amp;AJ$8,参照!$P$4:$U$500,5,FALSE)),"",VLOOKUP($G333&amp;AJ$8,参照!$P$4:$U$500,5,FALSE))</f>
        <v/>
      </c>
      <c r="AK333" s="180">
        <v>27</v>
      </c>
      <c r="AL333" s="180">
        <v>83</v>
      </c>
      <c r="AM333" s="37"/>
      <c r="AN333" s="76">
        <f>IF(ISERROR(VLOOKUP($A333,'全入力（様式2-4）'!$G$17:$BY$1200,AN$1,FALSE)),"",VLOOKUP($A333,'全入力（様式2-4）'!$G$17:$BY$1200,AN$1,FALSE))</f>
        <v>0</v>
      </c>
      <c r="AO333" s="77">
        <f>IF(ISERROR(VLOOKUP($A333,'全入力（様式2-4）'!$G$17:$BY$1200,AO$1,FALSE)),"",VLOOKUP($A333,'全入力（様式2-4）'!$G$17:$BY$1200,AO$1,FALSE))</f>
        <v>0</v>
      </c>
      <c r="AP333" s="52">
        <f>IF(ISERROR(VLOOKUP($A333,'全入力（様式2-4）'!$G$17:$BY$1200,AP$1,FALSE)),"",VLOOKUP($A333,'全入力（様式2-4）'!$G$17:$BY$1200,AP$1,FALSE))</f>
        <v>0</v>
      </c>
      <c r="AQ333" s="84" t="str">
        <f>IF(ISERROR(VLOOKUP($G333,参照!$U$4:$W$102,3,FALSE)),"",VLOOKUP($G333,参照!$U$4:$W$102,3,FALSE))</f>
        <v/>
      </c>
      <c r="AR333" s="376" t="str">
        <f t="shared" ref="AR333" si="405">IF($AN333&lt;&gt;0,"満額","")</f>
        <v/>
      </c>
      <c r="AS333" s="53" t="str">
        <f t="shared" si="334"/>
        <v/>
      </c>
      <c r="AT333" s="53" t="str">
        <f t="shared" si="335"/>
        <v/>
      </c>
      <c r="AU333" s="53" t="str">
        <f t="shared" si="336"/>
        <v/>
      </c>
      <c r="AV333" s="53" t="str">
        <f t="shared" si="337"/>
        <v/>
      </c>
      <c r="AW333" s="53" t="str">
        <f t="shared" si="329"/>
        <v/>
      </c>
      <c r="AX333" s="54">
        <f t="array" ref="AX333">SUM(IF('全入力（様式2-4）'!$G$17:$G$1200=$A333,IF('全入力（様式2-4）'!$AD$14:$AF$14=$AR333,'全入力（様式2-4）'!$AD$17:$AF$1200)))</f>
        <v>0</v>
      </c>
      <c r="AY333" s="55" t="str">
        <f t="shared" si="338"/>
        <v/>
      </c>
      <c r="AZ333" s="1889">
        <f>IF(ISERROR(VLOOKUP($A333,'全入力（様式2-4）'!$G$17:$BY$1200,AZ$1,FALSE)),"",VLOOKUP($A333,'全入力（様式2-4）'!$G$17:$BY$1200,AZ$1,FALSE))</f>
        <v>0</v>
      </c>
      <c r="BA333" s="54">
        <f t="shared" si="339"/>
        <v>0</v>
      </c>
      <c r="BB333" s="55" t="str">
        <f t="shared" si="340"/>
        <v/>
      </c>
      <c r="BC333" s="54">
        <f t="array" ref="BC333">SUM(IF('全入力（様式2-4）'!$G$17:$G$1200=$A333,IF('全入力（様式2-4）'!$AW$14:$AY$14=$AR333,'全入力（様式2-4）'!$AW$17:$AY$1200)))</f>
        <v>0</v>
      </c>
      <c r="BD333" s="55" t="str">
        <f t="shared" si="341"/>
        <v/>
      </c>
      <c r="BE333" s="152" t="str">
        <f t="shared" si="342"/>
        <v/>
      </c>
      <c r="BF333" s="1889">
        <f>IF(ISERROR(VLOOKUP($A333,'全入力（様式2-4）'!$G$17:$BY$1200,BF$1,FALSE)),"",VLOOKUP($A333,'全入力（様式2-4）'!$G$17:$BY$1200,BF$1,FALSE))</f>
        <v>0</v>
      </c>
      <c r="BG333" s="54"/>
      <c r="BH333" s="55"/>
      <c r="BI333" s="55"/>
      <c r="BJ333" s="146"/>
      <c r="BK333" s="1889"/>
    </row>
    <row r="334" spans="1:63" s="18" customFormat="1" ht="14.25" customHeight="1">
      <c r="A334" s="940">
        <f t="shared" si="375"/>
        <v>108</v>
      </c>
      <c r="B334" s="1">
        <f>'全入力（様式2-4）'!$I$6</f>
        <v>0</v>
      </c>
      <c r="C334" s="35">
        <f>IF(ISERROR(VLOOKUP($A334,'全入力（様式2-4）'!$G$17:$BY$1200,C$1,FALSE)),"",VLOOKUP($A334,'全入力（様式2-4）'!$G$17:$BY$1200,C$1,FALSE))</f>
        <v>0</v>
      </c>
      <c r="D334" s="35">
        <f>IF(ISERROR(VLOOKUP($A334,'全入力（様式2-4）'!$G$17:$BY$1200,D$1,FALSE)),"",VLOOKUP($A334,'全入力（様式2-4）'!$G$17:$BY$1200,D$1,FALSE))</f>
        <v>0</v>
      </c>
      <c r="E334" s="35">
        <f>IF(ISERROR(VLOOKUP($A334,'全入力（様式2-4）'!$G$17:$BY$1200,E$1,FALSE)),"",VLOOKUP($A334,'全入力（様式2-4）'!$G$17:$BY$1200,E$1,FALSE))</f>
        <v>0</v>
      </c>
      <c r="F334" s="35">
        <f>IF(ISERROR(VLOOKUP($A334,'全入力（様式2-4）'!$G$17:$BY$1200,F$1,FALSE)),"",VLOOKUP($A334,'全入力（様式2-4）'!$G$17:$BY$1200,F$1,FALSE))</f>
        <v>0</v>
      </c>
      <c r="G334" s="36" t="str">
        <f>'全入力（様式2-4）'!$P$5&amp;'全入力（様式2-4）'!$R$5&amp;$D334</f>
        <v>0</v>
      </c>
      <c r="H334" s="37" t="str">
        <f t="shared" si="331"/>
        <v/>
      </c>
      <c r="I334" s="38">
        <f>IF(ISERROR(VLOOKUP($A334,'全入力（様式2-4）'!$G$17:$BY$1200,I$1,FALSE)),"",VLOOKUP($A334,'全入力（様式2-4）'!$G$17:$BY$1200,I$1,FALSE))</f>
        <v>0</v>
      </c>
      <c r="J334" s="38" t="str">
        <f>IF(ISERROR(VLOOKUP($A334,'全入力（様式2-4）'!$G$17:$BY$1200,J$1,FALSE)),"",VLOOKUP($A334,'全入力（様式2-4）'!$G$17:$BY$1200,J$1,FALSE))</f>
        <v/>
      </c>
      <c r="K334" s="38">
        <f>IF(ISERROR(VLOOKUP($A334,'全入力（様式2-4）'!$G$17:$BY$1200,K$1,FALSE)),"",VLOOKUP($A334,'全入力（様式2-4）'!$G$17:$BY$1200,K$1,FALSE))</f>
        <v>0</v>
      </c>
      <c r="L334" s="38" t="str">
        <f>IF(ISERROR(VLOOKUP($A334,'全入力（様式2-4）'!$G$17:$BY$1200,L$1,FALSE)),"",VLOOKUP($A334,'全入力（様式2-4）'!$G$17:$BY$1200,L$1,FALSE))</f>
        <v/>
      </c>
      <c r="M334" s="112">
        <f>IF(ISERROR(VLOOKUP($A334,'全入力（様式2-4）'!$G$17:$BY$1200,M$1,FALSE)),"",VLOOKUP($A334,'全入力（様式2-4）'!$G$17:$BY$1200,M$1,FALSE))</f>
        <v>0</v>
      </c>
      <c r="N334" s="112" t="str">
        <f>IF(ISERROR(VLOOKUP($A334,'全入力（様式2-4）'!$G$17:$BY$1200,N$1,FALSE)),"",VLOOKUP($A334,'全入力（様式2-4）'!$G$17:$BY$1200,N$1,FALSE))</f>
        <v/>
      </c>
      <c r="O334" s="112">
        <f>IF(ISERROR(VLOOKUP($A334,'全入力（様式2-4）'!$G$17:$BY$1200,O$1,FALSE)),"",VLOOKUP($A334,'全入力（様式2-4）'!$G$17:$BY$1200,O$1,FALSE))</f>
        <v>0</v>
      </c>
      <c r="P334" s="112" t="str">
        <f>IF(ISERROR(VLOOKUP($A334,'全入力（様式2-4）'!$G$17:$BY$1200,P$1,FALSE)),"",VLOOKUP($A334,'全入力（様式2-4）'!$G$17:$BY$1200,P$1,FALSE))</f>
        <v/>
      </c>
      <c r="Q334" s="176">
        <f>IF(ISERROR(VLOOKUP($A334,'全入力（様式2-4）'!$G$17:$BY$1200,Q$1,FALSE)),"",VLOOKUP($A334,'全入力（様式2-4）'!$G$17:$BY$1200,Q$1,FALSE))</f>
        <v>0</v>
      </c>
      <c r="R334" s="105">
        <f>IF(ISERROR(VLOOKUP($A334,'全入力（様式2-4）'!$G$17:$BY$1200,R$1,FALSE)),"",VLOOKUP($A334,'全入力（様式2-4）'!$G$17:$BY$1200,R$1,FALSE))</f>
        <v>0</v>
      </c>
      <c r="S334" s="105" t="str">
        <f>IF(ISERROR(VLOOKUP($A334,'全入力（様式2-4）'!$G$17:$BY$1200,S$1,FALSE)),"",VLOOKUP($A334,'全入力（様式2-4）'!$G$17:$BY$1200,S$1,FALSE))</f>
        <v/>
      </c>
      <c r="T334" s="105"/>
      <c r="U334" s="105"/>
      <c r="V334" s="105"/>
      <c r="W334" s="105"/>
      <c r="X334" s="105"/>
      <c r="Y334" s="105"/>
      <c r="Z334" s="38">
        <f>IF(ISERROR(VLOOKUP($A334,'全入力（様式2-4）'!$G$17:$BY$1200,Z$1,FALSE)),"",VLOOKUP($A334,'全入力（様式2-4）'!$G$17:$BY$1200,Z$1,FALSE))</f>
        <v>0</v>
      </c>
      <c r="AA334" s="38">
        <f>IF(ISERROR(VLOOKUP($A334,'全入力（様式2-4）'!$G$17:$BY$1200,AA$1,FALSE)),"",VLOOKUP($A334,'全入力（様式2-4）'!$G$17:$BY$1200,AA$1,FALSE))</f>
        <v>0</v>
      </c>
      <c r="AB334" s="38">
        <f>IF(ISERROR(VLOOKUP($A334,'全入力（様式2-4）'!$G$17:$BY$1200,AB$1,FALSE)),"",VLOOKUP($A334,'全入力（様式2-4）'!$G$17:$BY$1200,AB$1,FALSE))</f>
        <v>0</v>
      </c>
      <c r="AC334" s="38">
        <f>IF(ISERROR(VLOOKUP($A334,'全入力（様式2-4）'!$G$17:$BY$1200,AC$1,FALSE)),"",VLOOKUP($A334,'全入力（様式2-4）'!$G$17:$BY$1200,AC$1,FALSE))</f>
        <v>0</v>
      </c>
      <c r="AD334" s="200">
        <f>IF(ISERROR(VLOOKUP($A334,'全入力（様式2-4）'!$G$17:$BY$1200,AD$1,FALSE)),"",VLOOKUP($A334,'全入力（様式2-4）'!$G$17:$BY$1200,AD$1,FALSE))</f>
        <v>0</v>
      </c>
      <c r="AE334" s="112"/>
      <c r="AF334" s="112"/>
      <c r="AG334" s="112"/>
      <c r="AH334" s="317" t="str">
        <f t="shared" si="332"/>
        <v>00</v>
      </c>
      <c r="AI334" s="39" t="str">
        <f>IF(ISERROR(VLOOKUP($G334&amp;AI$8,参照!$P$4:$U$500,5,FALSE)),"",VLOOKUP($G334&amp;AI$8,参照!$P$4:$U$500,5,FALSE))</f>
        <v/>
      </c>
      <c r="AJ334" s="39" t="str">
        <f>IF(ISERROR(VLOOKUP($G334&amp;AJ$8,参照!$P$4:$U$500,5,FALSE)),"",VLOOKUP($G334&amp;AJ$8,参照!$P$4:$U$500,5,FALSE))</f>
        <v/>
      </c>
      <c r="AK334" s="37">
        <v>29</v>
      </c>
      <c r="AL334" s="37">
        <v>84</v>
      </c>
      <c r="AM334" s="37"/>
      <c r="AN334" s="72">
        <f>IF(ISERROR(VLOOKUP($A334,'全入力（様式2-4）'!$G$17:$BY$1200,AN$1,FALSE)),"",VLOOKUP($A334,'全入力（様式2-4）'!$G$17:$BY$1200,AN$1,FALSE))</f>
        <v>0</v>
      </c>
      <c r="AO334" s="78">
        <f>IF(ISERROR(VLOOKUP($A334,'全入力（様式2-4）'!$G$17:$BY$1200,AO$1,FALSE)),"",VLOOKUP($A334,'全入力（様式2-4）'!$G$17:$BY$1200,AO$1,FALSE))</f>
        <v>0</v>
      </c>
      <c r="AP334" s="44">
        <f>IF(ISERROR(VLOOKUP($A334,'全入力（様式2-4）'!$G$17:$BY$1200,AP$1,FALSE)),"",VLOOKUP($A334,'全入力（様式2-4）'!$G$17:$BY$1200,AP$1,FALSE))</f>
        <v>0</v>
      </c>
      <c r="AQ334" s="63" t="str">
        <f>IF(ISERROR(VLOOKUP($G334,参照!$U$4:$W$102,3,FALSE)),"",VLOOKUP($G334,参照!$U$4:$W$102,3,FALSE))</f>
        <v/>
      </c>
      <c r="AR334" s="377" t="str">
        <f t="shared" ref="AR334" si="406">IF($AN334&lt;&gt;0,2/3,"")</f>
        <v/>
      </c>
      <c r="AS334" s="45" t="str">
        <f t="shared" si="334"/>
        <v/>
      </c>
      <c r="AT334" s="45" t="str">
        <f t="shared" si="335"/>
        <v/>
      </c>
      <c r="AU334" s="45" t="str">
        <f t="shared" si="336"/>
        <v/>
      </c>
      <c r="AV334" s="45" t="str">
        <f t="shared" si="337"/>
        <v/>
      </c>
      <c r="AW334" s="45" t="str">
        <f t="shared" si="329"/>
        <v/>
      </c>
      <c r="AX334" s="46">
        <f t="array" ref="AX334">SUM(IF('全入力（様式2-4）'!$G$17:$G$1200=$A334,IF('全入力（様式2-4）'!$AD$14:$AF$14=$AR334,'全入力（様式2-4）'!$AD$17:$AF$1200)))</f>
        <v>0</v>
      </c>
      <c r="AY334" s="47" t="str">
        <f t="shared" si="338"/>
        <v/>
      </c>
      <c r="AZ334" s="1890"/>
      <c r="BA334" s="46">
        <f t="shared" si="339"/>
        <v>0</v>
      </c>
      <c r="BB334" s="47" t="str">
        <f t="shared" si="340"/>
        <v/>
      </c>
      <c r="BC334" s="46">
        <f t="array" ref="BC334">SUM(IF('全入力（様式2-4）'!$G$17:$G$1200=$A334,IF('全入力（様式2-4）'!$AW$14:$AY$14=$AR334,'全入力（様式2-4）'!$AW$17:$AY$1200)))</f>
        <v>0</v>
      </c>
      <c r="BD334" s="47" t="str">
        <f t="shared" si="341"/>
        <v/>
      </c>
      <c r="BE334" s="150" t="str">
        <f t="shared" si="342"/>
        <v/>
      </c>
      <c r="BF334" s="1890"/>
      <c r="BG334" s="46"/>
      <c r="BH334" s="47"/>
      <c r="BI334" s="47"/>
      <c r="BJ334" s="144"/>
      <c r="BK334" s="1890"/>
    </row>
    <row r="335" spans="1:63" s="18" customFormat="1" ht="14.25" customHeight="1" thickBot="1">
      <c r="A335" s="942">
        <f t="shared" si="375"/>
        <v>108</v>
      </c>
      <c r="B335" s="7">
        <f>'全入力（様式2-4）'!$I$6</f>
        <v>0</v>
      </c>
      <c r="C335" s="186">
        <f>IF(ISERROR(VLOOKUP($A335,'全入力（様式2-4）'!$G$17:$BY$1200,C$1,FALSE)),"",VLOOKUP($A335,'全入力（様式2-4）'!$G$17:$BY$1200,C$1,FALSE))</f>
        <v>0</v>
      </c>
      <c r="D335" s="186">
        <f>IF(ISERROR(VLOOKUP($A335,'全入力（様式2-4）'!$G$17:$BY$1200,D$1,FALSE)),"",VLOOKUP($A335,'全入力（様式2-4）'!$G$17:$BY$1200,D$1,FALSE))</f>
        <v>0</v>
      </c>
      <c r="E335" s="186">
        <f>IF(ISERROR(VLOOKUP($A335,'全入力（様式2-4）'!$G$17:$BY$1200,E$1,FALSE)),"",VLOOKUP($A335,'全入力（様式2-4）'!$G$17:$BY$1200,E$1,FALSE))</f>
        <v>0</v>
      </c>
      <c r="F335" s="186">
        <f>IF(ISERROR(VLOOKUP($A335,'全入力（様式2-4）'!$G$17:$BY$1200,F$1,FALSE)),"",VLOOKUP($A335,'全入力（様式2-4）'!$G$17:$BY$1200,F$1,FALSE))</f>
        <v>0</v>
      </c>
      <c r="G335" s="187" t="str">
        <f>'全入力（様式2-4）'!$P$5&amp;'全入力（様式2-4）'!$R$5&amp;$D335</f>
        <v>0</v>
      </c>
      <c r="H335" s="188" t="str">
        <f t="shared" si="331"/>
        <v/>
      </c>
      <c r="I335" s="189">
        <f>IF(ISERROR(VLOOKUP($A335,'全入力（様式2-4）'!$G$17:$BY$1200,I$1,FALSE)),"",VLOOKUP($A335,'全入力（様式2-4）'!$G$17:$BY$1200,I$1,FALSE))</f>
        <v>0</v>
      </c>
      <c r="J335" s="189" t="str">
        <f>IF(ISERROR(VLOOKUP($A335,'全入力（様式2-4）'!$G$17:$BY$1200,J$1,FALSE)),"",VLOOKUP($A335,'全入力（様式2-4）'!$G$17:$BY$1200,J$1,FALSE))</f>
        <v/>
      </c>
      <c r="K335" s="189">
        <f>IF(ISERROR(VLOOKUP($A335,'全入力（様式2-4）'!$G$17:$BY$1200,K$1,FALSE)),"",VLOOKUP($A335,'全入力（様式2-4）'!$G$17:$BY$1200,K$1,FALSE))</f>
        <v>0</v>
      </c>
      <c r="L335" s="189" t="str">
        <f>IF(ISERROR(VLOOKUP($A335,'全入力（様式2-4）'!$G$17:$BY$1200,L$1,FALSE)),"",VLOOKUP($A335,'全入力（様式2-4）'!$G$17:$BY$1200,L$1,FALSE))</f>
        <v/>
      </c>
      <c r="M335" s="190">
        <f>IF(ISERROR(VLOOKUP($A335,'全入力（様式2-4）'!$G$17:$BY$1200,M$1,FALSE)),"",VLOOKUP($A335,'全入力（様式2-4）'!$G$17:$BY$1200,M$1,FALSE))</f>
        <v>0</v>
      </c>
      <c r="N335" s="190" t="str">
        <f>IF(ISERROR(VLOOKUP($A335,'全入力（様式2-4）'!$G$17:$BY$1200,N$1,FALSE)),"",VLOOKUP($A335,'全入力（様式2-4）'!$G$17:$BY$1200,N$1,FALSE))</f>
        <v/>
      </c>
      <c r="O335" s="190">
        <f>IF(ISERROR(VLOOKUP($A335,'全入力（様式2-4）'!$G$17:$BY$1200,O$1,FALSE)),"",VLOOKUP($A335,'全入力（様式2-4）'!$G$17:$BY$1200,O$1,FALSE))</f>
        <v>0</v>
      </c>
      <c r="P335" s="190" t="str">
        <f>IF(ISERROR(VLOOKUP($A335,'全入力（様式2-4）'!$G$17:$BY$1200,P$1,FALSE)),"",VLOOKUP($A335,'全入力（様式2-4）'!$G$17:$BY$1200,P$1,FALSE))</f>
        <v/>
      </c>
      <c r="Q335" s="191">
        <f>IF(ISERROR(VLOOKUP($A335,'全入力（様式2-4）'!$G$17:$BY$1200,Q$1,FALSE)),"",VLOOKUP($A335,'全入力（様式2-4）'!$G$17:$BY$1200,Q$1,FALSE))</f>
        <v>0</v>
      </c>
      <c r="R335" s="192">
        <f>IF(ISERROR(VLOOKUP($A335,'全入力（様式2-4）'!$G$17:$BY$1200,R$1,FALSE)),"",VLOOKUP($A335,'全入力（様式2-4）'!$G$17:$BY$1200,R$1,FALSE))</f>
        <v>0</v>
      </c>
      <c r="S335" s="192" t="str">
        <f>IF(ISERROR(VLOOKUP($A335,'全入力（様式2-4）'!$G$17:$BY$1200,S$1,FALSE)),"",VLOOKUP($A335,'全入力（様式2-4）'!$G$17:$BY$1200,S$1,FALSE))</f>
        <v/>
      </c>
      <c r="T335" s="192"/>
      <c r="U335" s="192"/>
      <c r="V335" s="192"/>
      <c r="W335" s="192"/>
      <c r="X335" s="192"/>
      <c r="Y335" s="192"/>
      <c r="Z335" s="189">
        <f>IF(ISERROR(VLOOKUP($A335,'全入力（様式2-4）'!$G$17:$BY$1200,Z$1,FALSE)),"",VLOOKUP($A335,'全入力（様式2-4）'!$G$17:$BY$1200,Z$1,FALSE))</f>
        <v>0</v>
      </c>
      <c r="AA335" s="189">
        <f>IF(ISERROR(VLOOKUP($A335,'全入力（様式2-4）'!$G$17:$BY$1200,AA$1,FALSE)),"",VLOOKUP($A335,'全入力（様式2-4）'!$G$17:$BY$1200,AA$1,FALSE))</f>
        <v>0</v>
      </c>
      <c r="AB335" s="189">
        <f>IF(ISERROR(VLOOKUP($A335,'全入力（様式2-4）'!$G$17:$BY$1200,AB$1,FALSE)),"",VLOOKUP($A335,'全入力（様式2-4）'!$G$17:$BY$1200,AB$1,FALSE))</f>
        <v>0</v>
      </c>
      <c r="AC335" s="189">
        <f>IF(ISERROR(VLOOKUP($A335,'全入力（様式2-4）'!$G$17:$BY$1200,AC$1,FALSE)),"",VLOOKUP($A335,'全入力（様式2-4）'!$G$17:$BY$1200,AC$1,FALSE))</f>
        <v>0</v>
      </c>
      <c r="AD335" s="202">
        <f>IF(ISERROR(VLOOKUP($A335,'全入力（様式2-4）'!$G$17:$BY$1200,AD$1,FALSE)),"",VLOOKUP($A335,'全入力（様式2-4）'!$G$17:$BY$1200,AD$1,FALSE))</f>
        <v>0</v>
      </c>
      <c r="AE335" s="190"/>
      <c r="AF335" s="190"/>
      <c r="AG335" s="190"/>
      <c r="AH335" s="319" t="str">
        <f t="shared" si="332"/>
        <v>00</v>
      </c>
      <c r="AI335" s="193" t="str">
        <f>IF(ISERROR(VLOOKUP($G335&amp;AI$8,参照!$P$4:$U$500,5,FALSE)),"",VLOOKUP($G335&amp;AI$8,参照!$P$4:$U$500,5,FALSE))</f>
        <v/>
      </c>
      <c r="AJ335" s="193" t="str">
        <f>IF(ISERROR(VLOOKUP($G335&amp;AJ$8,参照!$P$4:$U$500,5,FALSE)),"",VLOOKUP($G335&amp;AJ$8,参照!$P$4:$U$500,5,FALSE))</f>
        <v/>
      </c>
      <c r="AK335" s="188">
        <v>31</v>
      </c>
      <c r="AL335" s="188">
        <v>85</v>
      </c>
      <c r="AM335" s="37"/>
      <c r="AN335" s="74">
        <f>IF(ISERROR(VLOOKUP($A335,'全入力（様式2-4）'!$G$17:$BY$1200,AN$1,FALSE)),"",VLOOKUP($A335,'全入力（様式2-4）'!$G$17:$BY$1200,AN$1,FALSE))</f>
        <v>0</v>
      </c>
      <c r="AO335" s="79">
        <f>IF(ISERROR(VLOOKUP($A335,'全入力（様式2-4）'!$G$17:$BY$1200,AO$1,FALSE)),"",VLOOKUP($A335,'全入力（様式2-4）'!$G$17:$BY$1200,AO$1,FALSE))</f>
        <v>0</v>
      </c>
      <c r="AP335" s="48">
        <f>IF(ISERROR(VLOOKUP($A335,'全入力（様式2-4）'!$G$17:$BY$1200,AP$1,FALSE)),"",VLOOKUP($A335,'全入力（様式2-4）'!$G$17:$BY$1200,AP$1,FALSE))</f>
        <v>0</v>
      </c>
      <c r="AQ335" s="64" t="str">
        <f>IF(ISERROR(VLOOKUP($G335,参照!$U$4:$W$102,3,FALSE)),"",VLOOKUP($G335,参照!$U$4:$W$102,3,FALSE))</f>
        <v/>
      </c>
      <c r="AR335" s="378" t="str">
        <f t="shared" ref="AR335" si="407">IF($AN335&lt;&gt;0,1/3,"")</f>
        <v/>
      </c>
      <c r="AS335" s="49" t="str">
        <f t="shared" si="334"/>
        <v/>
      </c>
      <c r="AT335" s="49" t="str">
        <f t="shared" si="335"/>
        <v/>
      </c>
      <c r="AU335" s="49" t="str">
        <f t="shared" si="336"/>
        <v/>
      </c>
      <c r="AV335" s="49" t="str">
        <f t="shared" si="337"/>
        <v/>
      </c>
      <c r="AW335" s="49" t="str">
        <f t="shared" ref="AW335:AW398" si="408">IF(ISERROR($AP335-AT335),"",$AP335-AT335)</f>
        <v/>
      </c>
      <c r="AX335" s="50">
        <f t="array" ref="AX335">SUM(IF('全入力（様式2-4）'!$G$17:$G$1200=$A335,IF('全入力（様式2-4）'!$AD$14:$AF$14=$AR335,'全入力（様式2-4）'!$AD$17:$AF$1200)))</f>
        <v>0</v>
      </c>
      <c r="AY335" s="51" t="str">
        <f t="shared" si="338"/>
        <v/>
      </c>
      <c r="AZ335" s="1891"/>
      <c r="BA335" s="50">
        <f t="shared" si="339"/>
        <v>0</v>
      </c>
      <c r="BB335" s="51" t="str">
        <f t="shared" si="340"/>
        <v/>
      </c>
      <c r="BC335" s="50">
        <f t="array" ref="BC335">SUM(IF('全入力（様式2-4）'!$G$17:$G$1200=$A335,IF('全入力（様式2-4）'!$AW$14:$AY$14=$AR335,'全入力（様式2-4）'!$AW$17:$AY$1200)))</f>
        <v>0</v>
      </c>
      <c r="BD335" s="51" t="str">
        <f t="shared" si="341"/>
        <v/>
      </c>
      <c r="BE335" s="151" t="str">
        <f t="shared" si="342"/>
        <v/>
      </c>
      <c r="BF335" s="1891"/>
      <c r="BG335" s="50"/>
      <c r="BH335" s="51"/>
      <c r="BI335" s="51"/>
      <c r="BJ335" s="145"/>
      <c r="BK335" s="1891"/>
    </row>
    <row r="336" spans="1:63" s="18" customFormat="1" ht="14.25" customHeight="1">
      <c r="A336" s="941">
        <f>A333+1</f>
        <v>109</v>
      </c>
      <c r="B336" s="178">
        <f>'全入力（様式2-4）'!$I$6</f>
        <v>0</v>
      </c>
      <c r="C336" s="177">
        <f>IF(ISERROR(VLOOKUP($A336,'全入力（様式2-4）'!$G$17:$BY$1200,C$1,FALSE)),"",VLOOKUP($A336,'全入力（様式2-4）'!$G$17:$BY$1200,C$1,FALSE))</f>
        <v>0</v>
      </c>
      <c r="D336" s="177">
        <f>IF(ISERROR(VLOOKUP($A336,'全入力（様式2-4）'!$G$17:$BY$1200,D$1,FALSE)),"",VLOOKUP($A336,'全入力（様式2-4）'!$G$17:$BY$1200,D$1,FALSE))</f>
        <v>0</v>
      </c>
      <c r="E336" s="177">
        <f>IF(ISERROR(VLOOKUP($A336,'全入力（様式2-4）'!$G$17:$BY$1200,E$1,FALSE)),"",VLOOKUP($A336,'全入力（様式2-4）'!$G$17:$BY$1200,E$1,FALSE))</f>
        <v>0</v>
      </c>
      <c r="F336" s="177">
        <f>IF(ISERROR(VLOOKUP($A336,'全入力（様式2-4）'!$G$17:$BY$1200,F$1,FALSE)),"",VLOOKUP($A336,'全入力（様式2-4）'!$G$17:$BY$1200,F$1,FALSE))</f>
        <v>0</v>
      </c>
      <c r="G336" s="179" t="str">
        <f>'全入力（様式2-4）'!$P$5&amp;'全入力（様式2-4）'!$R$5&amp;$D336</f>
        <v>0</v>
      </c>
      <c r="H336" s="180" t="str">
        <f t="shared" ref="H336:H399" si="409">IF(AR336="満額",3/3,IF(AR336=2/3,2/3,IF(AR336=1/3,1/3,"")))</f>
        <v/>
      </c>
      <c r="I336" s="181">
        <f>IF(ISERROR(VLOOKUP($A336,'全入力（様式2-4）'!$G$17:$BY$1200,I$1,FALSE)),"",VLOOKUP($A336,'全入力（様式2-4）'!$G$17:$BY$1200,I$1,FALSE))</f>
        <v>0</v>
      </c>
      <c r="J336" s="181" t="str">
        <f>IF(ISERROR(VLOOKUP($A336,'全入力（様式2-4）'!$G$17:$BY$1200,J$1,FALSE)),"",VLOOKUP($A336,'全入力（様式2-4）'!$G$17:$BY$1200,J$1,FALSE))</f>
        <v/>
      </c>
      <c r="K336" s="181">
        <f>IF(ISERROR(VLOOKUP($A336,'全入力（様式2-4）'!$G$17:$BY$1200,K$1,FALSE)),"",VLOOKUP($A336,'全入力（様式2-4）'!$G$17:$BY$1200,K$1,FALSE))</f>
        <v>0</v>
      </c>
      <c r="L336" s="181" t="str">
        <f>IF(ISERROR(VLOOKUP($A336,'全入力（様式2-4）'!$G$17:$BY$1200,L$1,FALSE)),"",VLOOKUP($A336,'全入力（様式2-4）'!$G$17:$BY$1200,L$1,FALSE))</f>
        <v/>
      </c>
      <c r="M336" s="182">
        <f>IF(ISERROR(VLOOKUP($A336,'全入力（様式2-4）'!$G$17:$BY$1200,M$1,FALSE)),"",VLOOKUP($A336,'全入力（様式2-4）'!$G$17:$BY$1200,M$1,FALSE))</f>
        <v>0</v>
      </c>
      <c r="N336" s="182" t="str">
        <f>IF(ISERROR(VLOOKUP($A336,'全入力（様式2-4）'!$G$17:$BY$1200,N$1,FALSE)),"",VLOOKUP($A336,'全入力（様式2-4）'!$G$17:$BY$1200,N$1,FALSE))</f>
        <v/>
      </c>
      <c r="O336" s="182">
        <f>IF(ISERROR(VLOOKUP($A336,'全入力（様式2-4）'!$G$17:$BY$1200,O$1,FALSE)),"",VLOOKUP($A336,'全入力（様式2-4）'!$G$17:$BY$1200,O$1,FALSE))</f>
        <v>0</v>
      </c>
      <c r="P336" s="182" t="str">
        <f>IF(ISERROR(VLOOKUP($A336,'全入力（様式2-4）'!$G$17:$BY$1200,P$1,FALSE)),"",VLOOKUP($A336,'全入力（様式2-4）'!$G$17:$BY$1200,P$1,FALSE))</f>
        <v/>
      </c>
      <c r="Q336" s="183">
        <f>IF(ISERROR(VLOOKUP($A336,'全入力（様式2-4）'!$G$17:$BY$1200,Q$1,FALSE)),"",VLOOKUP($A336,'全入力（様式2-4）'!$G$17:$BY$1200,Q$1,FALSE))</f>
        <v>0</v>
      </c>
      <c r="R336" s="184">
        <f>IF(ISERROR(VLOOKUP($A336,'全入力（様式2-4）'!$G$17:$BY$1200,R$1,FALSE)),"",VLOOKUP($A336,'全入力（様式2-4）'!$G$17:$BY$1200,R$1,FALSE))</f>
        <v>0</v>
      </c>
      <c r="S336" s="184" t="str">
        <f>IF(ISERROR(VLOOKUP($A336,'全入力（様式2-4）'!$G$17:$BY$1200,S$1,FALSE)),"",VLOOKUP($A336,'全入力（様式2-4）'!$G$17:$BY$1200,S$1,FALSE))</f>
        <v/>
      </c>
      <c r="T336" s="184"/>
      <c r="U336" s="184"/>
      <c r="V336" s="537"/>
      <c r="W336" s="537"/>
      <c r="X336" s="537"/>
      <c r="Y336" s="537"/>
      <c r="Z336" s="181">
        <f>IF(ISERROR(VLOOKUP($A336,'全入力（様式2-4）'!$G$17:$BY$1200,Z$1,FALSE)),"",VLOOKUP($A336,'全入力（様式2-4）'!$G$17:$BY$1200,Z$1,FALSE))</f>
        <v>0</v>
      </c>
      <c r="AA336" s="181">
        <f>IF(ISERROR(VLOOKUP($A336,'全入力（様式2-4）'!$G$17:$BY$1200,AA$1,FALSE)),"",VLOOKUP($A336,'全入力（様式2-4）'!$G$17:$BY$1200,AA$1,FALSE))</f>
        <v>0</v>
      </c>
      <c r="AB336" s="181">
        <f>IF(ISERROR(VLOOKUP($A336,'全入力（様式2-4）'!$G$17:$BY$1200,AB$1,FALSE)),"",VLOOKUP($A336,'全入力（様式2-4）'!$G$17:$BY$1200,AB$1,FALSE))</f>
        <v>0</v>
      </c>
      <c r="AC336" s="181">
        <f>IF(ISERROR(VLOOKUP($A336,'全入力（様式2-4）'!$G$17:$BY$1200,AC$1,FALSE)),"",VLOOKUP($A336,'全入力（様式2-4）'!$G$17:$BY$1200,AC$1,FALSE))</f>
        <v>0</v>
      </c>
      <c r="AD336" s="201">
        <f>IF(ISERROR(VLOOKUP($A336,'全入力（様式2-4）'!$G$17:$BY$1200,AD$1,FALSE)),"",VLOOKUP($A336,'全入力（様式2-4）'!$G$17:$BY$1200,AD$1,FALSE))</f>
        <v>0</v>
      </c>
      <c r="AE336" s="182"/>
      <c r="AF336" s="182"/>
      <c r="AG336" s="182"/>
      <c r="AH336" s="318" t="str">
        <f t="shared" ref="AH336:AH399" si="410">AN336&amp;D336</f>
        <v>00</v>
      </c>
      <c r="AI336" s="185" t="str">
        <f>IF(ISERROR(VLOOKUP($G336&amp;AI$8,参照!$P$4:$U$500,5,FALSE)),"",VLOOKUP($G336&amp;AI$8,参照!$P$4:$U$500,5,FALSE))</f>
        <v/>
      </c>
      <c r="AJ336" s="185" t="str">
        <f>IF(ISERROR(VLOOKUP($G336&amp;AJ$8,参照!$P$4:$U$500,5,FALSE)),"",VLOOKUP($G336&amp;AJ$8,参照!$P$4:$U$500,5,FALSE))</f>
        <v/>
      </c>
      <c r="AK336" s="180">
        <v>27</v>
      </c>
      <c r="AL336" s="180">
        <v>83</v>
      </c>
      <c r="AM336" s="37"/>
      <c r="AN336" s="76">
        <f>IF(ISERROR(VLOOKUP($A336,'全入力（様式2-4）'!$G$17:$BY$1200,AN$1,FALSE)),"",VLOOKUP($A336,'全入力（様式2-4）'!$G$17:$BY$1200,AN$1,FALSE))</f>
        <v>0</v>
      </c>
      <c r="AO336" s="77">
        <f>IF(ISERROR(VLOOKUP($A336,'全入力（様式2-4）'!$G$17:$BY$1200,AO$1,FALSE)),"",VLOOKUP($A336,'全入力（様式2-4）'!$G$17:$BY$1200,AO$1,FALSE))</f>
        <v>0</v>
      </c>
      <c r="AP336" s="52">
        <f>IF(ISERROR(VLOOKUP($A336,'全入力（様式2-4）'!$G$17:$BY$1200,AP$1,FALSE)),"",VLOOKUP($A336,'全入力（様式2-4）'!$G$17:$BY$1200,AP$1,FALSE))</f>
        <v>0</v>
      </c>
      <c r="AQ336" s="84" t="str">
        <f>IF(ISERROR(VLOOKUP($G336,参照!$U$4:$W$102,3,FALSE)),"",VLOOKUP($G336,参照!$U$4:$W$102,3,FALSE))</f>
        <v/>
      </c>
      <c r="AR336" s="376" t="str">
        <f t="shared" ref="AR336" si="411">IF($AN336&lt;&gt;0,"満額","")</f>
        <v/>
      </c>
      <c r="AS336" s="53" t="str">
        <f t="shared" ref="AS336:AS399" si="412">IF(ISERROR(ROUNDUP(AJ336*H336,-2)),"",ROUNDUP(AJ336*H336,-2))</f>
        <v/>
      </c>
      <c r="AT336" s="53" t="str">
        <f t="shared" ref="AT336:AT399" si="413">IF(OR(L336="",L336=0),"",IF(ISERROR(IF($AN336&lt;&gt;0,MIN(L336,AJ336),"")*H336),"",IF($AN336&lt;&gt;0,MIN(L336,AJ336),"")*H336))</f>
        <v/>
      </c>
      <c r="AU336" s="53" t="str">
        <f t="shared" ref="AU336:AU399" si="414">AT336</f>
        <v/>
      </c>
      <c r="AV336" s="53" t="str">
        <f t="shared" ref="AV336:AV399" si="415">AT336</f>
        <v/>
      </c>
      <c r="AW336" s="53" t="str">
        <f t="shared" si="408"/>
        <v/>
      </c>
      <c r="AX336" s="54">
        <f t="array" ref="AX336">SUM(IF('全入力（様式2-4）'!$G$17:$G$1200=$A336,IF('全入力（様式2-4）'!$AD$14:$AF$14=$AR336,'全入力（様式2-4）'!$AD$17:$AF$1200)))</f>
        <v>0</v>
      </c>
      <c r="AY336" s="55" t="str">
        <f t="shared" ref="AY336:AY399" si="416">IF(ISERROR(ROUNDUP(AT336,-2)*AX336),"",ROUNDUP(AT336,-2)*AX336)</f>
        <v/>
      </c>
      <c r="AZ336" s="1889">
        <f>IF(ISERROR(VLOOKUP($A336,'全入力（様式2-4）'!$G$17:$BY$1200,AZ$1,FALSE)),"",VLOOKUP($A336,'全入力（様式2-4）'!$G$17:$BY$1200,AZ$1,FALSE))</f>
        <v>0</v>
      </c>
      <c r="BA336" s="54">
        <f t="shared" ref="BA336:BA399" si="417">AX336</f>
        <v>0</v>
      </c>
      <c r="BB336" s="55" t="str">
        <f t="shared" ref="BB336:BB399" si="418">AY336</f>
        <v/>
      </c>
      <c r="BC336" s="54">
        <f t="array" ref="BC336">SUM(IF('全入力（様式2-4）'!$G$17:$G$1200=$A336,IF('全入力（様式2-4）'!$AW$14:$AY$14=$AR336,'全入力（様式2-4）'!$AW$17:$AY$1200)))</f>
        <v>0</v>
      </c>
      <c r="BD336" s="55" t="str">
        <f t="shared" ref="BD336:BD399" si="419">IF(ISERROR(ROUNDUP(AU336,-2)*BC336),"",ROUNDUP(AU336,-2)*BC336)</f>
        <v/>
      </c>
      <c r="BE336" s="152" t="str">
        <f t="shared" ref="BE336:BE399" si="420">BD336</f>
        <v/>
      </c>
      <c r="BF336" s="1889">
        <f>IF(ISERROR(VLOOKUP($A336,'全入力（様式2-4）'!$G$17:$BY$1200,BF$1,FALSE)),"",VLOOKUP($A336,'全入力（様式2-4）'!$G$17:$BY$1200,BF$1,FALSE))</f>
        <v>0</v>
      </c>
      <c r="BG336" s="54"/>
      <c r="BH336" s="55"/>
      <c r="BI336" s="55"/>
      <c r="BJ336" s="146"/>
      <c r="BK336" s="1889"/>
    </row>
    <row r="337" spans="1:63" s="18" customFormat="1" ht="14.25" customHeight="1">
      <c r="A337" s="940">
        <f t="shared" si="375"/>
        <v>109</v>
      </c>
      <c r="B337" s="1">
        <f>'全入力（様式2-4）'!$I$6</f>
        <v>0</v>
      </c>
      <c r="C337" s="35">
        <f>IF(ISERROR(VLOOKUP($A337,'全入力（様式2-4）'!$G$17:$BY$1200,C$1,FALSE)),"",VLOOKUP($A337,'全入力（様式2-4）'!$G$17:$BY$1200,C$1,FALSE))</f>
        <v>0</v>
      </c>
      <c r="D337" s="35">
        <f>IF(ISERROR(VLOOKUP($A337,'全入力（様式2-4）'!$G$17:$BY$1200,D$1,FALSE)),"",VLOOKUP($A337,'全入力（様式2-4）'!$G$17:$BY$1200,D$1,FALSE))</f>
        <v>0</v>
      </c>
      <c r="E337" s="35">
        <f>IF(ISERROR(VLOOKUP($A337,'全入力（様式2-4）'!$G$17:$BY$1200,E$1,FALSE)),"",VLOOKUP($A337,'全入力（様式2-4）'!$G$17:$BY$1200,E$1,FALSE))</f>
        <v>0</v>
      </c>
      <c r="F337" s="35">
        <f>IF(ISERROR(VLOOKUP($A337,'全入力（様式2-4）'!$G$17:$BY$1200,F$1,FALSE)),"",VLOOKUP($A337,'全入力（様式2-4）'!$G$17:$BY$1200,F$1,FALSE))</f>
        <v>0</v>
      </c>
      <c r="G337" s="36" t="str">
        <f>'全入力（様式2-4）'!$P$5&amp;'全入力（様式2-4）'!$R$5&amp;$D337</f>
        <v>0</v>
      </c>
      <c r="H337" s="37" t="str">
        <f t="shared" si="409"/>
        <v/>
      </c>
      <c r="I337" s="38">
        <f>IF(ISERROR(VLOOKUP($A337,'全入力（様式2-4）'!$G$17:$BY$1200,I$1,FALSE)),"",VLOOKUP($A337,'全入力（様式2-4）'!$G$17:$BY$1200,I$1,FALSE))</f>
        <v>0</v>
      </c>
      <c r="J337" s="38" t="str">
        <f>IF(ISERROR(VLOOKUP($A337,'全入力（様式2-4）'!$G$17:$BY$1200,J$1,FALSE)),"",VLOOKUP($A337,'全入力（様式2-4）'!$G$17:$BY$1200,J$1,FALSE))</f>
        <v/>
      </c>
      <c r="K337" s="38">
        <f>IF(ISERROR(VLOOKUP($A337,'全入力（様式2-4）'!$G$17:$BY$1200,K$1,FALSE)),"",VLOOKUP($A337,'全入力（様式2-4）'!$G$17:$BY$1200,K$1,FALSE))</f>
        <v>0</v>
      </c>
      <c r="L337" s="38" t="str">
        <f>IF(ISERROR(VLOOKUP($A337,'全入力（様式2-4）'!$G$17:$BY$1200,L$1,FALSE)),"",VLOOKUP($A337,'全入力（様式2-4）'!$G$17:$BY$1200,L$1,FALSE))</f>
        <v/>
      </c>
      <c r="M337" s="112">
        <f>IF(ISERROR(VLOOKUP($A337,'全入力（様式2-4）'!$G$17:$BY$1200,M$1,FALSE)),"",VLOOKUP($A337,'全入力（様式2-4）'!$G$17:$BY$1200,M$1,FALSE))</f>
        <v>0</v>
      </c>
      <c r="N337" s="112" t="str">
        <f>IF(ISERROR(VLOOKUP($A337,'全入力（様式2-4）'!$G$17:$BY$1200,N$1,FALSE)),"",VLOOKUP($A337,'全入力（様式2-4）'!$G$17:$BY$1200,N$1,FALSE))</f>
        <v/>
      </c>
      <c r="O337" s="112">
        <f>IF(ISERROR(VLOOKUP($A337,'全入力（様式2-4）'!$G$17:$BY$1200,O$1,FALSE)),"",VLOOKUP($A337,'全入力（様式2-4）'!$G$17:$BY$1200,O$1,FALSE))</f>
        <v>0</v>
      </c>
      <c r="P337" s="112" t="str">
        <f>IF(ISERROR(VLOOKUP($A337,'全入力（様式2-4）'!$G$17:$BY$1200,P$1,FALSE)),"",VLOOKUP($A337,'全入力（様式2-4）'!$G$17:$BY$1200,P$1,FALSE))</f>
        <v/>
      </c>
      <c r="Q337" s="176">
        <f>IF(ISERROR(VLOOKUP($A337,'全入力（様式2-4）'!$G$17:$BY$1200,Q$1,FALSE)),"",VLOOKUP($A337,'全入力（様式2-4）'!$G$17:$BY$1200,Q$1,FALSE))</f>
        <v>0</v>
      </c>
      <c r="R337" s="105">
        <f>IF(ISERROR(VLOOKUP($A337,'全入力（様式2-4）'!$G$17:$BY$1200,R$1,FALSE)),"",VLOOKUP($A337,'全入力（様式2-4）'!$G$17:$BY$1200,R$1,FALSE))</f>
        <v>0</v>
      </c>
      <c r="S337" s="105" t="str">
        <f>IF(ISERROR(VLOOKUP($A337,'全入力（様式2-4）'!$G$17:$BY$1200,S$1,FALSE)),"",VLOOKUP($A337,'全入力（様式2-4）'!$G$17:$BY$1200,S$1,FALSE))</f>
        <v/>
      </c>
      <c r="T337" s="105"/>
      <c r="U337" s="105"/>
      <c r="V337" s="105"/>
      <c r="W337" s="105"/>
      <c r="X337" s="105"/>
      <c r="Y337" s="105"/>
      <c r="Z337" s="38">
        <f>IF(ISERROR(VLOOKUP($A337,'全入力（様式2-4）'!$G$17:$BY$1200,Z$1,FALSE)),"",VLOOKUP($A337,'全入力（様式2-4）'!$G$17:$BY$1200,Z$1,FALSE))</f>
        <v>0</v>
      </c>
      <c r="AA337" s="38">
        <f>IF(ISERROR(VLOOKUP($A337,'全入力（様式2-4）'!$G$17:$BY$1200,AA$1,FALSE)),"",VLOOKUP($A337,'全入力（様式2-4）'!$G$17:$BY$1200,AA$1,FALSE))</f>
        <v>0</v>
      </c>
      <c r="AB337" s="38">
        <f>IF(ISERROR(VLOOKUP($A337,'全入力（様式2-4）'!$G$17:$BY$1200,AB$1,FALSE)),"",VLOOKUP($A337,'全入力（様式2-4）'!$G$17:$BY$1200,AB$1,FALSE))</f>
        <v>0</v>
      </c>
      <c r="AC337" s="38">
        <f>IF(ISERROR(VLOOKUP($A337,'全入力（様式2-4）'!$G$17:$BY$1200,AC$1,FALSE)),"",VLOOKUP($A337,'全入力（様式2-4）'!$G$17:$BY$1200,AC$1,FALSE))</f>
        <v>0</v>
      </c>
      <c r="AD337" s="200">
        <f>IF(ISERROR(VLOOKUP($A337,'全入力（様式2-4）'!$G$17:$BY$1200,AD$1,FALSE)),"",VLOOKUP($A337,'全入力（様式2-4）'!$G$17:$BY$1200,AD$1,FALSE))</f>
        <v>0</v>
      </c>
      <c r="AE337" s="112"/>
      <c r="AF337" s="112"/>
      <c r="AG337" s="112"/>
      <c r="AH337" s="317" t="str">
        <f t="shared" si="410"/>
        <v>00</v>
      </c>
      <c r="AI337" s="39" t="str">
        <f>IF(ISERROR(VLOOKUP($G337&amp;AI$8,参照!$P$4:$U$500,5,FALSE)),"",VLOOKUP($G337&amp;AI$8,参照!$P$4:$U$500,5,FALSE))</f>
        <v/>
      </c>
      <c r="AJ337" s="39" t="str">
        <f>IF(ISERROR(VLOOKUP($G337&amp;AJ$8,参照!$P$4:$U$500,5,FALSE)),"",VLOOKUP($G337&amp;AJ$8,参照!$P$4:$U$500,5,FALSE))</f>
        <v/>
      </c>
      <c r="AK337" s="37">
        <v>29</v>
      </c>
      <c r="AL337" s="37">
        <v>84</v>
      </c>
      <c r="AM337" s="37"/>
      <c r="AN337" s="72">
        <f>IF(ISERROR(VLOOKUP($A337,'全入力（様式2-4）'!$G$17:$BY$1200,AN$1,FALSE)),"",VLOOKUP($A337,'全入力（様式2-4）'!$G$17:$BY$1200,AN$1,FALSE))</f>
        <v>0</v>
      </c>
      <c r="AO337" s="78">
        <f>IF(ISERROR(VLOOKUP($A337,'全入力（様式2-4）'!$G$17:$BY$1200,AO$1,FALSE)),"",VLOOKUP($A337,'全入力（様式2-4）'!$G$17:$BY$1200,AO$1,FALSE))</f>
        <v>0</v>
      </c>
      <c r="AP337" s="44">
        <f>IF(ISERROR(VLOOKUP($A337,'全入力（様式2-4）'!$G$17:$BY$1200,AP$1,FALSE)),"",VLOOKUP($A337,'全入力（様式2-4）'!$G$17:$BY$1200,AP$1,FALSE))</f>
        <v>0</v>
      </c>
      <c r="AQ337" s="63" t="str">
        <f>IF(ISERROR(VLOOKUP($G337,参照!$U$4:$W$102,3,FALSE)),"",VLOOKUP($G337,参照!$U$4:$W$102,3,FALSE))</f>
        <v/>
      </c>
      <c r="AR337" s="377" t="str">
        <f t="shared" ref="AR337" si="421">IF($AN337&lt;&gt;0,2/3,"")</f>
        <v/>
      </c>
      <c r="AS337" s="45" t="str">
        <f t="shared" si="412"/>
        <v/>
      </c>
      <c r="AT337" s="45" t="str">
        <f t="shared" si="413"/>
        <v/>
      </c>
      <c r="AU337" s="45" t="str">
        <f t="shared" si="414"/>
        <v/>
      </c>
      <c r="AV337" s="45" t="str">
        <f t="shared" si="415"/>
        <v/>
      </c>
      <c r="AW337" s="45" t="str">
        <f t="shared" si="408"/>
        <v/>
      </c>
      <c r="AX337" s="46">
        <f t="array" ref="AX337">SUM(IF('全入力（様式2-4）'!$G$17:$G$1200=$A337,IF('全入力（様式2-4）'!$AD$14:$AF$14=$AR337,'全入力（様式2-4）'!$AD$17:$AF$1200)))</f>
        <v>0</v>
      </c>
      <c r="AY337" s="47" t="str">
        <f t="shared" si="416"/>
        <v/>
      </c>
      <c r="AZ337" s="1890"/>
      <c r="BA337" s="46">
        <f t="shared" si="417"/>
        <v>0</v>
      </c>
      <c r="BB337" s="47" t="str">
        <f t="shared" si="418"/>
        <v/>
      </c>
      <c r="BC337" s="46">
        <f t="array" ref="BC337">SUM(IF('全入力（様式2-4）'!$G$17:$G$1200=$A337,IF('全入力（様式2-4）'!$AW$14:$AY$14=$AR337,'全入力（様式2-4）'!$AW$17:$AY$1200)))</f>
        <v>0</v>
      </c>
      <c r="BD337" s="47" t="str">
        <f t="shared" si="419"/>
        <v/>
      </c>
      <c r="BE337" s="150" t="str">
        <f t="shared" si="420"/>
        <v/>
      </c>
      <c r="BF337" s="1890"/>
      <c r="BG337" s="46"/>
      <c r="BH337" s="47"/>
      <c r="BI337" s="47"/>
      <c r="BJ337" s="144"/>
      <c r="BK337" s="1890"/>
    </row>
    <row r="338" spans="1:63" s="18" customFormat="1" ht="14.25" customHeight="1" thickBot="1">
      <c r="A338" s="942">
        <f t="shared" si="375"/>
        <v>109</v>
      </c>
      <c r="B338" s="7">
        <f>'全入力（様式2-4）'!$I$6</f>
        <v>0</v>
      </c>
      <c r="C338" s="186">
        <f>IF(ISERROR(VLOOKUP($A338,'全入力（様式2-4）'!$G$17:$BY$1200,C$1,FALSE)),"",VLOOKUP($A338,'全入力（様式2-4）'!$G$17:$BY$1200,C$1,FALSE))</f>
        <v>0</v>
      </c>
      <c r="D338" s="186">
        <f>IF(ISERROR(VLOOKUP($A338,'全入力（様式2-4）'!$G$17:$BY$1200,D$1,FALSE)),"",VLOOKUP($A338,'全入力（様式2-4）'!$G$17:$BY$1200,D$1,FALSE))</f>
        <v>0</v>
      </c>
      <c r="E338" s="186">
        <f>IF(ISERROR(VLOOKUP($A338,'全入力（様式2-4）'!$G$17:$BY$1200,E$1,FALSE)),"",VLOOKUP($A338,'全入力（様式2-4）'!$G$17:$BY$1200,E$1,FALSE))</f>
        <v>0</v>
      </c>
      <c r="F338" s="186">
        <f>IF(ISERROR(VLOOKUP($A338,'全入力（様式2-4）'!$G$17:$BY$1200,F$1,FALSE)),"",VLOOKUP($A338,'全入力（様式2-4）'!$G$17:$BY$1200,F$1,FALSE))</f>
        <v>0</v>
      </c>
      <c r="G338" s="187" t="str">
        <f>'全入力（様式2-4）'!$P$5&amp;'全入力（様式2-4）'!$R$5&amp;$D338</f>
        <v>0</v>
      </c>
      <c r="H338" s="188" t="str">
        <f t="shared" si="409"/>
        <v/>
      </c>
      <c r="I338" s="189">
        <f>IF(ISERROR(VLOOKUP($A338,'全入力（様式2-4）'!$G$17:$BY$1200,I$1,FALSE)),"",VLOOKUP($A338,'全入力（様式2-4）'!$G$17:$BY$1200,I$1,FALSE))</f>
        <v>0</v>
      </c>
      <c r="J338" s="189" t="str">
        <f>IF(ISERROR(VLOOKUP($A338,'全入力（様式2-4）'!$G$17:$BY$1200,J$1,FALSE)),"",VLOOKUP($A338,'全入力（様式2-4）'!$G$17:$BY$1200,J$1,FALSE))</f>
        <v/>
      </c>
      <c r="K338" s="189">
        <f>IF(ISERROR(VLOOKUP($A338,'全入力（様式2-4）'!$G$17:$BY$1200,K$1,FALSE)),"",VLOOKUP($A338,'全入力（様式2-4）'!$G$17:$BY$1200,K$1,FALSE))</f>
        <v>0</v>
      </c>
      <c r="L338" s="189" t="str">
        <f>IF(ISERROR(VLOOKUP($A338,'全入力（様式2-4）'!$G$17:$BY$1200,L$1,FALSE)),"",VLOOKUP($A338,'全入力（様式2-4）'!$G$17:$BY$1200,L$1,FALSE))</f>
        <v/>
      </c>
      <c r="M338" s="190">
        <f>IF(ISERROR(VLOOKUP($A338,'全入力（様式2-4）'!$G$17:$BY$1200,M$1,FALSE)),"",VLOOKUP($A338,'全入力（様式2-4）'!$G$17:$BY$1200,M$1,FALSE))</f>
        <v>0</v>
      </c>
      <c r="N338" s="190" t="str">
        <f>IF(ISERROR(VLOOKUP($A338,'全入力（様式2-4）'!$G$17:$BY$1200,N$1,FALSE)),"",VLOOKUP($A338,'全入力（様式2-4）'!$G$17:$BY$1200,N$1,FALSE))</f>
        <v/>
      </c>
      <c r="O338" s="190">
        <f>IF(ISERROR(VLOOKUP($A338,'全入力（様式2-4）'!$G$17:$BY$1200,O$1,FALSE)),"",VLOOKUP($A338,'全入力（様式2-4）'!$G$17:$BY$1200,O$1,FALSE))</f>
        <v>0</v>
      </c>
      <c r="P338" s="190" t="str">
        <f>IF(ISERROR(VLOOKUP($A338,'全入力（様式2-4）'!$G$17:$BY$1200,P$1,FALSE)),"",VLOOKUP($A338,'全入力（様式2-4）'!$G$17:$BY$1200,P$1,FALSE))</f>
        <v/>
      </c>
      <c r="Q338" s="191">
        <f>IF(ISERROR(VLOOKUP($A338,'全入力（様式2-4）'!$G$17:$BY$1200,Q$1,FALSE)),"",VLOOKUP($A338,'全入力（様式2-4）'!$G$17:$BY$1200,Q$1,FALSE))</f>
        <v>0</v>
      </c>
      <c r="R338" s="192">
        <f>IF(ISERROR(VLOOKUP($A338,'全入力（様式2-4）'!$G$17:$BY$1200,R$1,FALSE)),"",VLOOKUP($A338,'全入力（様式2-4）'!$G$17:$BY$1200,R$1,FALSE))</f>
        <v>0</v>
      </c>
      <c r="S338" s="192" t="str">
        <f>IF(ISERROR(VLOOKUP($A338,'全入力（様式2-4）'!$G$17:$BY$1200,S$1,FALSE)),"",VLOOKUP($A338,'全入力（様式2-4）'!$G$17:$BY$1200,S$1,FALSE))</f>
        <v/>
      </c>
      <c r="T338" s="192"/>
      <c r="U338" s="192"/>
      <c r="V338" s="192"/>
      <c r="W338" s="192"/>
      <c r="X338" s="192"/>
      <c r="Y338" s="192"/>
      <c r="Z338" s="189">
        <f>IF(ISERROR(VLOOKUP($A338,'全入力（様式2-4）'!$G$17:$BY$1200,Z$1,FALSE)),"",VLOOKUP($A338,'全入力（様式2-4）'!$G$17:$BY$1200,Z$1,FALSE))</f>
        <v>0</v>
      </c>
      <c r="AA338" s="189">
        <f>IF(ISERROR(VLOOKUP($A338,'全入力（様式2-4）'!$G$17:$BY$1200,AA$1,FALSE)),"",VLOOKUP($A338,'全入力（様式2-4）'!$G$17:$BY$1200,AA$1,FALSE))</f>
        <v>0</v>
      </c>
      <c r="AB338" s="189">
        <f>IF(ISERROR(VLOOKUP($A338,'全入力（様式2-4）'!$G$17:$BY$1200,AB$1,FALSE)),"",VLOOKUP($A338,'全入力（様式2-4）'!$G$17:$BY$1200,AB$1,FALSE))</f>
        <v>0</v>
      </c>
      <c r="AC338" s="189">
        <f>IF(ISERROR(VLOOKUP($A338,'全入力（様式2-4）'!$G$17:$BY$1200,AC$1,FALSE)),"",VLOOKUP($A338,'全入力（様式2-4）'!$G$17:$BY$1200,AC$1,FALSE))</f>
        <v>0</v>
      </c>
      <c r="AD338" s="202">
        <f>IF(ISERROR(VLOOKUP($A338,'全入力（様式2-4）'!$G$17:$BY$1200,AD$1,FALSE)),"",VLOOKUP($A338,'全入力（様式2-4）'!$G$17:$BY$1200,AD$1,FALSE))</f>
        <v>0</v>
      </c>
      <c r="AE338" s="190"/>
      <c r="AF338" s="190"/>
      <c r="AG338" s="190"/>
      <c r="AH338" s="319" t="str">
        <f t="shared" si="410"/>
        <v>00</v>
      </c>
      <c r="AI338" s="193" t="str">
        <f>IF(ISERROR(VLOOKUP($G338&amp;AI$8,参照!$P$4:$U$500,5,FALSE)),"",VLOOKUP($G338&amp;AI$8,参照!$P$4:$U$500,5,FALSE))</f>
        <v/>
      </c>
      <c r="AJ338" s="193" t="str">
        <f>IF(ISERROR(VLOOKUP($G338&amp;AJ$8,参照!$P$4:$U$500,5,FALSE)),"",VLOOKUP($G338&amp;AJ$8,参照!$P$4:$U$500,5,FALSE))</f>
        <v/>
      </c>
      <c r="AK338" s="188">
        <v>31</v>
      </c>
      <c r="AL338" s="188">
        <v>85</v>
      </c>
      <c r="AM338" s="37"/>
      <c r="AN338" s="74">
        <f>IF(ISERROR(VLOOKUP($A338,'全入力（様式2-4）'!$G$17:$BY$1200,AN$1,FALSE)),"",VLOOKUP($A338,'全入力（様式2-4）'!$G$17:$BY$1200,AN$1,FALSE))</f>
        <v>0</v>
      </c>
      <c r="AO338" s="79">
        <f>IF(ISERROR(VLOOKUP($A338,'全入力（様式2-4）'!$G$17:$BY$1200,AO$1,FALSE)),"",VLOOKUP($A338,'全入力（様式2-4）'!$G$17:$BY$1200,AO$1,FALSE))</f>
        <v>0</v>
      </c>
      <c r="AP338" s="48">
        <f>IF(ISERROR(VLOOKUP($A338,'全入力（様式2-4）'!$G$17:$BY$1200,AP$1,FALSE)),"",VLOOKUP($A338,'全入力（様式2-4）'!$G$17:$BY$1200,AP$1,FALSE))</f>
        <v>0</v>
      </c>
      <c r="AQ338" s="64" t="str">
        <f>IF(ISERROR(VLOOKUP($G338,参照!$U$4:$W$102,3,FALSE)),"",VLOOKUP($G338,参照!$U$4:$W$102,3,FALSE))</f>
        <v/>
      </c>
      <c r="AR338" s="378" t="str">
        <f t="shared" ref="AR338" si="422">IF($AN338&lt;&gt;0,1/3,"")</f>
        <v/>
      </c>
      <c r="AS338" s="49" t="str">
        <f t="shared" si="412"/>
        <v/>
      </c>
      <c r="AT338" s="49" t="str">
        <f t="shared" si="413"/>
        <v/>
      </c>
      <c r="AU338" s="49" t="str">
        <f t="shared" si="414"/>
        <v/>
      </c>
      <c r="AV338" s="49" t="str">
        <f t="shared" si="415"/>
        <v/>
      </c>
      <c r="AW338" s="49" t="str">
        <f t="shared" si="408"/>
        <v/>
      </c>
      <c r="AX338" s="50">
        <f t="array" ref="AX338">SUM(IF('全入力（様式2-4）'!$G$17:$G$1200=$A338,IF('全入力（様式2-4）'!$AD$14:$AF$14=$AR338,'全入力（様式2-4）'!$AD$17:$AF$1200)))</f>
        <v>0</v>
      </c>
      <c r="AY338" s="51" t="str">
        <f t="shared" si="416"/>
        <v/>
      </c>
      <c r="AZ338" s="1891"/>
      <c r="BA338" s="50">
        <f t="shared" si="417"/>
        <v>0</v>
      </c>
      <c r="BB338" s="51" t="str">
        <f t="shared" si="418"/>
        <v/>
      </c>
      <c r="BC338" s="50">
        <f t="array" ref="BC338">SUM(IF('全入力（様式2-4）'!$G$17:$G$1200=$A338,IF('全入力（様式2-4）'!$AW$14:$AY$14=$AR338,'全入力（様式2-4）'!$AW$17:$AY$1200)))</f>
        <v>0</v>
      </c>
      <c r="BD338" s="51" t="str">
        <f t="shared" si="419"/>
        <v/>
      </c>
      <c r="BE338" s="151" t="str">
        <f t="shared" si="420"/>
        <v/>
      </c>
      <c r="BF338" s="1891"/>
      <c r="BG338" s="50"/>
      <c r="BH338" s="51"/>
      <c r="BI338" s="51"/>
      <c r="BJ338" s="145"/>
      <c r="BK338" s="1891"/>
    </row>
    <row r="339" spans="1:63" s="18" customFormat="1" ht="14.25" customHeight="1">
      <c r="A339" s="941">
        <f>A336+1</f>
        <v>110</v>
      </c>
      <c r="B339" s="178">
        <f>'全入力（様式2-4）'!$I$6</f>
        <v>0</v>
      </c>
      <c r="C339" s="177">
        <f>IF(ISERROR(VLOOKUP($A339,'全入力（様式2-4）'!$G$17:$BY$1200,C$1,FALSE)),"",VLOOKUP($A339,'全入力（様式2-4）'!$G$17:$BY$1200,C$1,FALSE))</f>
        <v>0</v>
      </c>
      <c r="D339" s="177">
        <f>IF(ISERROR(VLOOKUP($A339,'全入力（様式2-4）'!$G$17:$BY$1200,D$1,FALSE)),"",VLOOKUP($A339,'全入力（様式2-4）'!$G$17:$BY$1200,D$1,FALSE))</f>
        <v>0</v>
      </c>
      <c r="E339" s="177">
        <f>IF(ISERROR(VLOOKUP($A339,'全入力（様式2-4）'!$G$17:$BY$1200,E$1,FALSE)),"",VLOOKUP($A339,'全入力（様式2-4）'!$G$17:$BY$1200,E$1,FALSE))</f>
        <v>0</v>
      </c>
      <c r="F339" s="177">
        <f>IF(ISERROR(VLOOKUP($A339,'全入力（様式2-4）'!$G$17:$BY$1200,F$1,FALSE)),"",VLOOKUP($A339,'全入力（様式2-4）'!$G$17:$BY$1200,F$1,FALSE))</f>
        <v>0</v>
      </c>
      <c r="G339" s="179" t="str">
        <f>'全入力（様式2-4）'!$P$5&amp;'全入力（様式2-4）'!$R$5&amp;$D339</f>
        <v>0</v>
      </c>
      <c r="H339" s="180" t="str">
        <f t="shared" si="409"/>
        <v/>
      </c>
      <c r="I339" s="181">
        <f>IF(ISERROR(VLOOKUP($A339,'全入力（様式2-4）'!$G$17:$BY$1200,I$1,FALSE)),"",VLOOKUP($A339,'全入力（様式2-4）'!$G$17:$BY$1200,I$1,FALSE))</f>
        <v>0</v>
      </c>
      <c r="J339" s="181" t="str">
        <f>IF(ISERROR(VLOOKUP($A339,'全入力（様式2-4）'!$G$17:$BY$1200,J$1,FALSE)),"",VLOOKUP($A339,'全入力（様式2-4）'!$G$17:$BY$1200,J$1,FALSE))</f>
        <v/>
      </c>
      <c r="K339" s="181">
        <f>IF(ISERROR(VLOOKUP($A339,'全入力（様式2-4）'!$G$17:$BY$1200,K$1,FALSE)),"",VLOOKUP($A339,'全入力（様式2-4）'!$G$17:$BY$1200,K$1,FALSE))</f>
        <v>0</v>
      </c>
      <c r="L339" s="181" t="str">
        <f>IF(ISERROR(VLOOKUP($A339,'全入力（様式2-4）'!$G$17:$BY$1200,L$1,FALSE)),"",VLOOKUP($A339,'全入力（様式2-4）'!$G$17:$BY$1200,L$1,FALSE))</f>
        <v/>
      </c>
      <c r="M339" s="182">
        <f>IF(ISERROR(VLOOKUP($A339,'全入力（様式2-4）'!$G$17:$BY$1200,M$1,FALSE)),"",VLOOKUP($A339,'全入力（様式2-4）'!$G$17:$BY$1200,M$1,FALSE))</f>
        <v>0</v>
      </c>
      <c r="N339" s="182" t="str">
        <f>IF(ISERROR(VLOOKUP($A339,'全入力（様式2-4）'!$G$17:$BY$1200,N$1,FALSE)),"",VLOOKUP($A339,'全入力（様式2-4）'!$G$17:$BY$1200,N$1,FALSE))</f>
        <v/>
      </c>
      <c r="O339" s="182">
        <f>IF(ISERROR(VLOOKUP($A339,'全入力（様式2-4）'!$G$17:$BY$1200,O$1,FALSE)),"",VLOOKUP($A339,'全入力（様式2-4）'!$G$17:$BY$1200,O$1,FALSE))</f>
        <v>0</v>
      </c>
      <c r="P339" s="182" t="str">
        <f>IF(ISERROR(VLOOKUP($A339,'全入力（様式2-4）'!$G$17:$BY$1200,P$1,FALSE)),"",VLOOKUP($A339,'全入力（様式2-4）'!$G$17:$BY$1200,P$1,FALSE))</f>
        <v/>
      </c>
      <c r="Q339" s="183">
        <f>IF(ISERROR(VLOOKUP($A339,'全入力（様式2-4）'!$G$17:$BY$1200,Q$1,FALSE)),"",VLOOKUP($A339,'全入力（様式2-4）'!$G$17:$BY$1200,Q$1,FALSE))</f>
        <v>0</v>
      </c>
      <c r="R339" s="184">
        <f>IF(ISERROR(VLOOKUP($A339,'全入力（様式2-4）'!$G$17:$BY$1200,R$1,FALSE)),"",VLOOKUP($A339,'全入力（様式2-4）'!$G$17:$BY$1200,R$1,FALSE))</f>
        <v>0</v>
      </c>
      <c r="S339" s="184" t="str">
        <f>IF(ISERROR(VLOOKUP($A339,'全入力（様式2-4）'!$G$17:$BY$1200,S$1,FALSE)),"",VLOOKUP($A339,'全入力（様式2-4）'!$G$17:$BY$1200,S$1,FALSE))</f>
        <v/>
      </c>
      <c r="T339" s="184"/>
      <c r="U339" s="184"/>
      <c r="V339" s="537"/>
      <c r="W339" s="537"/>
      <c r="X339" s="537"/>
      <c r="Y339" s="537"/>
      <c r="Z339" s="181">
        <f>IF(ISERROR(VLOOKUP($A339,'全入力（様式2-4）'!$G$17:$BY$1200,Z$1,FALSE)),"",VLOOKUP($A339,'全入力（様式2-4）'!$G$17:$BY$1200,Z$1,FALSE))</f>
        <v>0</v>
      </c>
      <c r="AA339" s="181">
        <f>IF(ISERROR(VLOOKUP($A339,'全入力（様式2-4）'!$G$17:$BY$1200,AA$1,FALSE)),"",VLOOKUP($A339,'全入力（様式2-4）'!$G$17:$BY$1200,AA$1,FALSE))</f>
        <v>0</v>
      </c>
      <c r="AB339" s="181">
        <f>IF(ISERROR(VLOOKUP($A339,'全入力（様式2-4）'!$G$17:$BY$1200,AB$1,FALSE)),"",VLOOKUP($A339,'全入力（様式2-4）'!$G$17:$BY$1200,AB$1,FALSE))</f>
        <v>0</v>
      </c>
      <c r="AC339" s="181">
        <f>IF(ISERROR(VLOOKUP($A339,'全入力（様式2-4）'!$G$17:$BY$1200,AC$1,FALSE)),"",VLOOKUP($A339,'全入力（様式2-4）'!$G$17:$BY$1200,AC$1,FALSE))</f>
        <v>0</v>
      </c>
      <c r="AD339" s="201">
        <f>IF(ISERROR(VLOOKUP($A339,'全入力（様式2-4）'!$G$17:$BY$1200,AD$1,FALSE)),"",VLOOKUP($A339,'全入力（様式2-4）'!$G$17:$BY$1200,AD$1,FALSE))</f>
        <v>0</v>
      </c>
      <c r="AE339" s="182"/>
      <c r="AF339" s="182"/>
      <c r="AG339" s="182"/>
      <c r="AH339" s="318" t="str">
        <f t="shared" si="410"/>
        <v>00</v>
      </c>
      <c r="AI339" s="185" t="str">
        <f>IF(ISERROR(VLOOKUP($G339&amp;AI$8,参照!$P$4:$U$500,5,FALSE)),"",VLOOKUP($G339&amp;AI$8,参照!$P$4:$U$500,5,FALSE))</f>
        <v/>
      </c>
      <c r="AJ339" s="185" t="str">
        <f>IF(ISERROR(VLOOKUP($G339&amp;AJ$8,参照!$P$4:$U$500,5,FALSE)),"",VLOOKUP($G339&amp;AJ$8,参照!$P$4:$U$500,5,FALSE))</f>
        <v/>
      </c>
      <c r="AK339" s="180">
        <v>27</v>
      </c>
      <c r="AL339" s="180">
        <v>83</v>
      </c>
      <c r="AM339" s="37"/>
      <c r="AN339" s="76">
        <f>IF(ISERROR(VLOOKUP($A339,'全入力（様式2-4）'!$G$17:$BY$1200,AN$1,FALSE)),"",VLOOKUP($A339,'全入力（様式2-4）'!$G$17:$BY$1200,AN$1,FALSE))</f>
        <v>0</v>
      </c>
      <c r="AO339" s="77">
        <f>IF(ISERROR(VLOOKUP($A339,'全入力（様式2-4）'!$G$17:$BY$1200,AO$1,FALSE)),"",VLOOKUP($A339,'全入力（様式2-4）'!$G$17:$BY$1200,AO$1,FALSE))</f>
        <v>0</v>
      </c>
      <c r="AP339" s="52">
        <f>IF(ISERROR(VLOOKUP($A339,'全入力（様式2-4）'!$G$17:$BY$1200,AP$1,FALSE)),"",VLOOKUP($A339,'全入力（様式2-4）'!$G$17:$BY$1200,AP$1,FALSE))</f>
        <v>0</v>
      </c>
      <c r="AQ339" s="84" t="str">
        <f>IF(ISERROR(VLOOKUP($G339,参照!$U$4:$W$102,3,FALSE)),"",VLOOKUP($G339,参照!$U$4:$W$102,3,FALSE))</f>
        <v/>
      </c>
      <c r="AR339" s="376" t="str">
        <f t="shared" ref="AR339" si="423">IF($AN339&lt;&gt;0,"満額","")</f>
        <v/>
      </c>
      <c r="AS339" s="53" t="str">
        <f t="shared" si="412"/>
        <v/>
      </c>
      <c r="AT339" s="53" t="str">
        <f t="shared" si="413"/>
        <v/>
      </c>
      <c r="AU339" s="53" t="str">
        <f t="shared" si="414"/>
        <v/>
      </c>
      <c r="AV339" s="53" t="str">
        <f t="shared" si="415"/>
        <v/>
      </c>
      <c r="AW339" s="53" t="str">
        <f t="shared" si="408"/>
        <v/>
      </c>
      <c r="AX339" s="54">
        <f t="array" ref="AX339">SUM(IF('全入力（様式2-4）'!$G$17:$G$1200=$A339,IF('全入力（様式2-4）'!$AD$14:$AF$14=$AR339,'全入力（様式2-4）'!$AD$17:$AF$1200)))</f>
        <v>0</v>
      </c>
      <c r="AY339" s="55" t="str">
        <f t="shared" si="416"/>
        <v/>
      </c>
      <c r="AZ339" s="1889">
        <f>IF(ISERROR(VLOOKUP($A339,'全入力（様式2-4）'!$G$17:$BY$1200,AZ$1,FALSE)),"",VLOOKUP($A339,'全入力（様式2-4）'!$G$17:$BY$1200,AZ$1,FALSE))</f>
        <v>0</v>
      </c>
      <c r="BA339" s="54">
        <f t="shared" si="417"/>
        <v>0</v>
      </c>
      <c r="BB339" s="55" t="str">
        <f t="shared" si="418"/>
        <v/>
      </c>
      <c r="BC339" s="54">
        <f t="array" ref="BC339">SUM(IF('全入力（様式2-4）'!$G$17:$G$1200=$A339,IF('全入力（様式2-4）'!$AW$14:$AY$14=$AR339,'全入力（様式2-4）'!$AW$17:$AY$1200)))</f>
        <v>0</v>
      </c>
      <c r="BD339" s="55" t="str">
        <f t="shared" si="419"/>
        <v/>
      </c>
      <c r="BE339" s="152" t="str">
        <f t="shared" si="420"/>
        <v/>
      </c>
      <c r="BF339" s="1889">
        <f>IF(ISERROR(VLOOKUP($A339,'全入力（様式2-4）'!$G$17:$BY$1200,BF$1,FALSE)),"",VLOOKUP($A339,'全入力（様式2-4）'!$G$17:$BY$1200,BF$1,FALSE))</f>
        <v>0</v>
      </c>
      <c r="BG339" s="54"/>
      <c r="BH339" s="55"/>
      <c r="BI339" s="55"/>
      <c r="BJ339" s="146"/>
      <c r="BK339" s="1889"/>
    </row>
    <row r="340" spans="1:63" s="18" customFormat="1" ht="14.25" customHeight="1">
      <c r="A340" s="940">
        <f t="shared" si="375"/>
        <v>110</v>
      </c>
      <c r="B340" s="1">
        <f>'全入力（様式2-4）'!$I$6</f>
        <v>0</v>
      </c>
      <c r="C340" s="35">
        <f>IF(ISERROR(VLOOKUP($A340,'全入力（様式2-4）'!$G$17:$BY$1200,C$1,FALSE)),"",VLOOKUP($A340,'全入力（様式2-4）'!$G$17:$BY$1200,C$1,FALSE))</f>
        <v>0</v>
      </c>
      <c r="D340" s="35">
        <f>IF(ISERROR(VLOOKUP($A340,'全入力（様式2-4）'!$G$17:$BY$1200,D$1,FALSE)),"",VLOOKUP($A340,'全入力（様式2-4）'!$G$17:$BY$1200,D$1,FALSE))</f>
        <v>0</v>
      </c>
      <c r="E340" s="35">
        <f>IF(ISERROR(VLOOKUP($A340,'全入力（様式2-4）'!$G$17:$BY$1200,E$1,FALSE)),"",VLOOKUP($A340,'全入力（様式2-4）'!$G$17:$BY$1200,E$1,FALSE))</f>
        <v>0</v>
      </c>
      <c r="F340" s="35">
        <f>IF(ISERROR(VLOOKUP($A340,'全入力（様式2-4）'!$G$17:$BY$1200,F$1,FALSE)),"",VLOOKUP($A340,'全入力（様式2-4）'!$G$17:$BY$1200,F$1,FALSE))</f>
        <v>0</v>
      </c>
      <c r="G340" s="36" t="str">
        <f>'全入力（様式2-4）'!$P$5&amp;'全入力（様式2-4）'!$R$5&amp;$D340</f>
        <v>0</v>
      </c>
      <c r="H340" s="37" t="str">
        <f t="shared" si="409"/>
        <v/>
      </c>
      <c r="I340" s="38">
        <f>IF(ISERROR(VLOOKUP($A340,'全入力（様式2-4）'!$G$17:$BY$1200,I$1,FALSE)),"",VLOOKUP($A340,'全入力（様式2-4）'!$G$17:$BY$1200,I$1,FALSE))</f>
        <v>0</v>
      </c>
      <c r="J340" s="38" t="str">
        <f>IF(ISERROR(VLOOKUP($A340,'全入力（様式2-4）'!$G$17:$BY$1200,J$1,FALSE)),"",VLOOKUP($A340,'全入力（様式2-4）'!$G$17:$BY$1200,J$1,FALSE))</f>
        <v/>
      </c>
      <c r="K340" s="38">
        <f>IF(ISERROR(VLOOKUP($A340,'全入力（様式2-4）'!$G$17:$BY$1200,K$1,FALSE)),"",VLOOKUP($A340,'全入力（様式2-4）'!$G$17:$BY$1200,K$1,FALSE))</f>
        <v>0</v>
      </c>
      <c r="L340" s="38" t="str">
        <f>IF(ISERROR(VLOOKUP($A340,'全入力（様式2-4）'!$G$17:$BY$1200,L$1,FALSE)),"",VLOOKUP($A340,'全入力（様式2-4）'!$G$17:$BY$1200,L$1,FALSE))</f>
        <v/>
      </c>
      <c r="M340" s="112">
        <f>IF(ISERROR(VLOOKUP($A340,'全入力（様式2-4）'!$G$17:$BY$1200,M$1,FALSE)),"",VLOOKUP($A340,'全入力（様式2-4）'!$G$17:$BY$1200,M$1,FALSE))</f>
        <v>0</v>
      </c>
      <c r="N340" s="112" t="str">
        <f>IF(ISERROR(VLOOKUP($A340,'全入力（様式2-4）'!$G$17:$BY$1200,N$1,FALSE)),"",VLOOKUP($A340,'全入力（様式2-4）'!$G$17:$BY$1200,N$1,FALSE))</f>
        <v/>
      </c>
      <c r="O340" s="112">
        <f>IF(ISERROR(VLOOKUP($A340,'全入力（様式2-4）'!$G$17:$BY$1200,O$1,FALSE)),"",VLOOKUP($A340,'全入力（様式2-4）'!$G$17:$BY$1200,O$1,FALSE))</f>
        <v>0</v>
      </c>
      <c r="P340" s="112" t="str">
        <f>IF(ISERROR(VLOOKUP($A340,'全入力（様式2-4）'!$G$17:$BY$1200,P$1,FALSE)),"",VLOOKUP($A340,'全入力（様式2-4）'!$G$17:$BY$1200,P$1,FALSE))</f>
        <v/>
      </c>
      <c r="Q340" s="176">
        <f>IF(ISERROR(VLOOKUP($A340,'全入力（様式2-4）'!$G$17:$BY$1200,Q$1,FALSE)),"",VLOOKUP($A340,'全入力（様式2-4）'!$G$17:$BY$1200,Q$1,FALSE))</f>
        <v>0</v>
      </c>
      <c r="R340" s="105">
        <f>IF(ISERROR(VLOOKUP($A340,'全入力（様式2-4）'!$G$17:$BY$1200,R$1,FALSE)),"",VLOOKUP($A340,'全入力（様式2-4）'!$G$17:$BY$1200,R$1,FALSE))</f>
        <v>0</v>
      </c>
      <c r="S340" s="105" t="str">
        <f>IF(ISERROR(VLOOKUP($A340,'全入力（様式2-4）'!$G$17:$BY$1200,S$1,FALSE)),"",VLOOKUP($A340,'全入力（様式2-4）'!$G$17:$BY$1200,S$1,FALSE))</f>
        <v/>
      </c>
      <c r="T340" s="105"/>
      <c r="U340" s="105"/>
      <c r="V340" s="105"/>
      <c r="W340" s="105"/>
      <c r="X340" s="105"/>
      <c r="Y340" s="105"/>
      <c r="Z340" s="38">
        <f>IF(ISERROR(VLOOKUP($A340,'全入力（様式2-4）'!$G$17:$BY$1200,Z$1,FALSE)),"",VLOOKUP($A340,'全入力（様式2-4）'!$G$17:$BY$1200,Z$1,FALSE))</f>
        <v>0</v>
      </c>
      <c r="AA340" s="38">
        <f>IF(ISERROR(VLOOKUP($A340,'全入力（様式2-4）'!$G$17:$BY$1200,AA$1,FALSE)),"",VLOOKUP($A340,'全入力（様式2-4）'!$G$17:$BY$1200,AA$1,FALSE))</f>
        <v>0</v>
      </c>
      <c r="AB340" s="38">
        <f>IF(ISERROR(VLOOKUP($A340,'全入力（様式2-4）'!$G$17:$BY$1200,AB$1,FALSE)),"",VLOOKUP($A340,'全入力（様式2-4）'!$G$17:$BY$1200,AB$1,FALSE))</f>
        <v>0</v>
      </c>
      <c r="AC340" s="38">
        <f>IF(ISERROR(VLOOKUP($A340,'全入力（様式2-4）'!$G$17:$BY$1200,AC$1,FALSE)),"",VLOOKUP($A340,'全入力（様式2-4）'!$G$17:$BY$1200,AC$1,FALSE))</f>
        <v>0</v>
      </c>
      <c r="AD340" s="200">
        <f>IF(ISERROR(VLOOKUP($A340,'全入力（様式2-4）'!$G$17:$BY$1200,AD$1,FALSE)),"",VLOOKUP($A340,'全入力（様式2-4）'!$G$17:$BY$1200,AD$1,FALSE))</f>
        <v>0</v>
      </c>
      <c r="AE340" s="112"/>
      <c r="AF340" s="112"/>
      <c r="AG340" s="112"/>
      <c r="AH340" s="317" t="str">
        <f t="shared" si="410"/>
        <v>00</v>
      </c>
      <c r="AI340" s="39" t="str">
        <f>IF(ISERROR(VLOOKUP($G340&amp;AI$8,参照!$P$4:$U$500,5,FALSE)),"",VLOOKUP($G340&amp;AI$8,参照!$P$4:$U$500,5,FALSE))</f>
        <v/>
      </c>
      <c r="AJ340" s="39" t="str">
        <f>IF(ISERROR(VLOOKUP($G340&amp;AJ$8,参照!$P$4:$U$500,5,FALSE)),"",VLOOKUP($G340&amp;AJ$8,参照!$P$4:$U$500,5,FALSE))</f>
        <v/>
      </c>
      <c r="AK340" s="37">
        <v>29</v>
      </c>
      <c r="AL340" s="37">
        <v>84</v>
      </c>
      <c r="AM340" s="37"/>
      <c r="AN340" s="72">
        <f>IF(ISERROR(VLOOKUP($A340,'全入力（様式2-4）'!$G$17:$BY$1200,AN$1,FALSE)),"",VLOOKUP($A340,'全入力（様式2-4）'!$G$17:$BY$1200,AN$1,FALSE))</f>
        <v>0</v>
      </c>
      <c r="AO340" s="78">
        <f>IF(ISERROR(VLOOKUP($A340,'全入力（様式2-4）'!$G$17:$BY$1200,AO$1,FALSE)),"",VLOOKUP($A340,'全入力（様式2-4）'!$G$17:$BY$1200,AO$1,FALSE))</f>
        <v>0</v>
      </c>
      <c r="AP340" s="44">
        <f>IF(ISERROR(VLOOKUP($A340,'全入力（様式2-4）'!$G$17:$BY$1200,AP$1,FALSE)),"",VLOOKUP($A340,'全入力（様式2-4）'!$G$17:$BY$1200,AP$1,FALSE))</f>
        <v>0</v>
      </c>
      <c r="AQ340" s="63" t="str">
        <f>IF(ISERROR(VLOOKUP($G340,参照!$U$4:$W$102,3,FALSE)),"",VLOOKUP($G340,参照!$U$4:$W$102,3,FALSE))</f>
        <v/>
      </c>
      <c r="AR340" s="377" t="str">
        <f t="shared" ref="AR340" si="424">IF($AN340&lt;&gt;0,2/3,"")</f>
        <v/>
      </c>
      <c r="AS340" s="45" t="str">
        <f t="shared" si="412"/>
        <v/>
      </c>
      <c r="AT340" s="45" t="str">
        <f t="shared" si="413"/>
        <v/>
      </c>
      <c r="AU340" s="45" t="str">
        <f t="shared" si="414"/>
        <v/>
      </c>
      <c r="AV340" s="45" t="str">
        <f t="shared" si="415"/>
        <v/>
      </c>
      <c r="AW340" s="45" t="str">
        <f t="shared" si="408"/>
        <v/>
      </c>
      <c r="AX340" s="46">
        <f t="array" ref="AX340">SUM(IF('全入力（様式2-4）'!$G$17:$G$1200=$A340,IF('全入力（様式2-4）'!$AD$14:$AF$14=$AR340,'全入力（様式2-4）'!$AD$17:$AF$1200)))</f>
        <v>0</v>
      </c>
      <c r="AY340" s="47" t="str">
        <f t="shared" si="416"/>
        <v/>
      </c>
      <c r="AZ340" s="1890"/>
      <c r="BA340" s="46">
        <f t="shared" si="417"/>
        <v>0</v>
      </c>
      <c r="BB340" s="47" t="str">
        <f t="shared" si="418"/>
        <v/>
      </c>
      <c r="BC340" s="46">
        <f t="array" ref="BC340">SUM(IF('全入力（様式2-4）'!$G$17:$G$1200=$A340,IF('全入力（様式2-4）'!$AW$14:$AY$14=$AR340,'全入力（様式2-4）'!$AW$17:$AY$1200)))</f>
        <v>0</v>
      </c>
      <c r="BD340" s="47" t="str">
        <f t="shared" si="419"/>
        <v/>
      </c>
      <c r="BE340" s="150" t="str">
        <f t="shared" si="420"/>
        <v/>
      </c>
      <c r="BF340" s="1890"/>
      <c r="BG340" s="46"/>
      <c r="BH340" s="47"/>
      <c r="BI340" s="47"/>
      <c r="BJ340" s="144"/>
      <c r="BK340" s="1890"/>
    </row>
    <row r="341" spans="1:63" s="18" customFormat="1" ht="14.25" customHeight="1" thickBot="1">
      <c r="A341" s="942">
        <f t="shared" si="375"/>
        <v>110</v>
      </c>
      <c r="B341" s="7">
        <f>'全入力（様式2-4）'!$I$6</f>
        <v>0</v>
      </c>
      <c r="C341" s="186">
        <f>IF(ISERROR(VLOOKUP($A341,'全入力（様式2-4）'!$G$17:$BY$1200,C$1,FALSE)),"",VLOOKUP($A341,'全入力（様式2-4）'!$G$17:$BY$1200,C$1,FALSE))</f>
        <v>0</v>
      </c>
      <c r="D341" s="186">
        <f>IF(ISERROR(VLOOKUP($A341,'全入力（様式2-4）'!$G$17:$BY$1200,D$1,FALSE)),"",VLOOKUP($A341,'全入力（様式2-4）'!$G$17:$BY$1200,D$1,FALSE))</f>
        <v>0</v>
      </c>
      <c r="E341" s="186">
        <f>IF(ISERROR(VLOOKUP($A341,'全入力（様式2-4）'!$G$17:$BY$1200,E$1,FALSE)),"",VLOOKUP($A341,'全入力（様式2-4）'!$G$17:$BY$1200,E$1,FALSE))</f>
        <v>0</v>
      </c>
      <c r="F341" s="186">
        <f>IF(ISERROR(VLOOKUP($A341,'全入力（様式2-4）'!$G$17:$BY$1200,F$1,FALSE)),"",VLOOKUP($A341,'全入力（様式2-4）'!$G$17:$BY$1200,F$1,FALSE))</f>
        <v>0</v>
      </c>
      <c r="G341" s="187" t="str">
        <f>'全入力（様式2-4）'!$P$5&amp;'全入力（様式2-4）'!$R$5&amp;$D341</f>
        <v>0</v>
      </c>
      <c r="H341" s="188" t="str">
        <f t="shared" si="409"/>
        <v/>
      </c>
      <c r="I341" s="189">
        <f>IF(ISERROR(VLOOKUP($A341,'全入力（様式2-4）'!$G$17:$BY$1200,I$1,FALSE)),"",VLOOKUP($A341,'全入力（様式2-4）'!$G$17:$BY$1200,I$1,FALSE))</f>
        <v>0</v>
      </c>
      <c r="J341" s="189" t="str">
        <f>IF(ISERROR(VLOOKUP($A341,'全入力（様式2-4）'!$G$17:$BY$1200,J$1,FALSE)),"",VLOOKUP($A341,'全入力（様式2-4）'!$G$17:$BY$1200,J$1,FALSE))</f>
        <v/>
      </c>
      <c r="K341" s="189">
        <f>IF(ISERROR(VLOOKUP($A341,'全入力（様式2-4）'!$G$17:$BY$1200,K$1,FALSE)),"",VLOOKUP($A341,'全入力（様式2-4）'!$G$17:$BY$1200,K$1,FALSE))</f>
        <v>0</v>
      </c>
      <c r="L341" s="189" t="str">
        <f>IF(ISERROR(VLOOKUP($A341,'全入力（様式2-4）'!$G$17:$BY$1200,L$1,FALSE)),"",VLOOKUP($A341,'全入力（様式2-4）'!$G$17:$BY$1200,L$1,FALSE))</f>
        <v/>
      </c>
      <c r="M341" s="190">
        <f>IF(ISERROR(VLOOKUP($A341,'全入力（様式2-4）'!$G$17:$BY$1200,M$1,FALSE)),"",VLOOKUP($A341,'全入力（様式2-4）'!$G$17:$BY$1200,M$1,FALSE))</f>
        <v>0</v>
      </c>
      <c r="N341" s="190" t="str">
        <f>IF(ISERROR(VLOOKUP($A341,'全入力（様式2-4）'!$G$17:$BY$1200,N$1,FALSE)),"",VLOOKUP($A341,'全入力（様式2-4）'!$G$17:$BY$1200,N$1,FALSE))</f>
        <v/>
      </c>
      <c r="O341" s="190">
        <f>IF(ISERROR(VLOOKUP($A341,'全入力（様式2-4）'!$G$17:$BY$1200,O$1,FALSE)),"",VLOOKUP($A341,'全入力（様式2-4）'!$G$17:$BY$1200,O$1,FALSE))</f>
        <v>0</v>
      </c>
      <c r="P341" s="190" t="str">
        <f>IF(ISERROR(VLOOKUP($A341,'全入力（様式2-4）'!$G$17:$BY$1200,P$1,FALSE)),"",VLOOKUP($A341,'全入力（様式2-4）'!$G$17:$BY$1200,P$1,FALSE))</f>
        <v/>
      </c>
      <c r="Q341" s="191">
        <f>IF(ISERROR(VLOOKUP($A341,'全入力（様式2-4）'!$G$17:$BY$1200,Q$1,FALSE)),"",VLOOKUP($A341,'全入力（様式2-4）'!$G$17:$BY$1200,Q$1,FALSE))</f>
        <v>0</v>
      </c>
      <c r="R341" s="192">
        <f>IF(ISERROR(VLOOKUP($A341,'全入力（様式2-4）'!$G$17:$BY$1200,R$1,FALSE)),"",VLOOKUP($A341,'全入力（様式2-4）'!$G$17:$BY$1200,R$1,FALSE))</f>
        <v>0</v>
      </c>
      <c r="S341" s="192" t="str">
        <f>IF(ISERROR(VLOOKUP($A341,'全入力（様式2-4）'!$G$17:$BY$1200,S$1,FALSE)),"",VLOOKUP($A341,'全入力（様式2-4）'!$G$17:$BY$1200,S$1,FALSE))</f>
        <v/>
      </c>
      <c r="T341" s="192"/>
      <c r="U341" s="192"/>
      <c r="V341" s="192"/>
      <c r="W341" s="192"/>
      <c r="X341" s="192"/>
      <c r="Y341" s="192"/>
      <c r="Z341" s="189">
        <f>IF(ISERROR(VLOOKUP($A341,'全入力（様式2-4）'!$G$17:$BY$1200,Z$1,FALSE)),"",VLOOKUP($A341,'全入力（様式2-4）'!$G$17:$BY$1200,Z$1,FALSE))</f>
        <v>0</v>
      </c>
      <c r="AA341" s="189">
        <f>IF(ISERROR(VLOOKUP($A341,'全入力（様式2-4）'!$G$17:$BY$1200,AA$1,FALSE)),"",VLOOKUP($A341,'全入力（様式2-4）'!$G$17:$BY$1200,AA$1,FALSE))</f>
        <v>0</v>
      </c>
      <c r="AB341" s="189">
        <f>IF(ISERROR(VLOOKUP($A341,'全入力（様式2-4）'!$G$17:$BY$1200,AB$1,FALSE)),"",VLOOKUP($A341,'全入力（様式2-4）'!$G$17:$BY$1200,AB$1,FALSE))</f>
        <v>0</v>
      </c>
      <c r="AC341" s="189">
        <f>IF(ISERROR(VLOOKUP($A341,'全入力（様式2-4）'!$G$17:$BY$1200,AC$1,FALSE)),"",VLOOKUP($A341,'全入力（様式2-4）'!$G$17:$BY$1200,AC$1,FALSE))</f>
        <v>0</v>
      </c>
      <c r="AD341" s="202">
        <f>IF(ISERROR(VLOOKUP($A341,'全入力（様式2-4）'!$G$17:$BY$1200,AD$1,FALSE)),"",VLOOKUP($A341,'全入力（様式2-4）'!$G$17:$BY$1200,AD$1,FALSE))</f>
        <v>0</v>
      </c>
      <c r="AE341" s="190"/>
      <c r="AF341" s="190"/>
      <c r="AG341" s="190"/>
      <c r="AH341" s="319" t="str">
        <f t="shared" si="410"/>
        <v>00</v>
      </c>
      <c r="AI341" s="193" t="str">
        <f>IF(ISERROR(VLOOKUP($G341&amp;AI$8,参照!$P$4:$U$500,5,FALSE)),"",VLOOKUP($G341&amp;AI$8,参照!$P$4:$U$500,5,FALSE))</f>
        <v/>
      </c>
      <c r="AJ341" s="193" t="str">
        <f>IF(ISERROR(VLOOKUP($G341&amp;AJ$8,参照!$P$4:$U$500,5,FALSE)),"",VLOOKUP($G341&amp;AJ$8,参照!$P$4:$U$500,5,FALSE))</f>
        <v/>
      </c>
      <c r="AK341" s="188">
        <v>31</v>
      </c>
      <c r="AL341" s="188">
        <v>85</v>
      </c>
      <c r="AM341" s="37"/>
      <c r="AN341" s="74">
        <f>IF(ISERROR(VLOOKUP($A341,'全入力（様式2-4）'!$G$17:$BY$1200,AN$1,FALSE)),"",VLOOKUP($A341,'全入力（様式2-4）'!$G$17:$BY$1200,AN$1,FALSE))</f>
        <v>0</v>
      </c>
      <c r="AO341" s="79">
        <f>IF(ISERROR(VLOOKUP($A341,'全入力（様式2-4）'!$G$17:$BY$1200,AO$1,FALSE)),"",VLOOKUP($A341,'全入力（様式2-4）'!$G$17:$BY$1200,AO$1,FALSE))</f>
        <v>0</v>
      </c>
      <c r="AP341" s="48">
        <f>IF(ISERROR(VLOOKUP($A341,'全入力（様式2-4）'!$G$17:$BY$1200,AP$1,FALSE)),"",VLOOKUP($A341,'全入力（様式2-4）'!$G$17:$BY$1200,AP$1,FALSE))</f>
        <v>0</v>
      </c>
      <c r="AQ341" s="64" t="str">
        <f>IF(ISERROR(VLOOKUP($G341,参照!$U$4:$W$102,3,FALSE)),"",VLOOKUP($G341,参照!$U$4:$W$102,3,FALSE))</f>
        <v/>
      </c>
      <c r="AR341" s="378" t="str">
        <f t="shared" ref="AR341" si="425">IF($AN341&lt;&gt;0,1/3,"")</f>
        <v/>
      </c>
      <c r="AS341" s="49" t="str">
        <f t="shared" si="412"/>
        <v/>
      </c>
      <c r="AT341" s="49" t="str">
        <f t="shared" si="413"/>
        <v/>
      </c>
      <c r="AU341" s="49" t="str">
        <f t="shared" si="414"/>
        <v/>
      </c>
      <c r="AV341" s="49" t="str">
        <f t="shared" si="415"/>
        <v/>
      </c>
      <c r="AW341" s="49" t="str">
        <f t="shared" si="408"/>
        <v/>
      </c>
      <c r="AX341" s="50">
        <f t="array" ref="AX341">SUM(IF('全入力（様式2-4）'!$G$17:$G$1200=$A341,IF('全入力（様式2-4）'!$AD$14:$AF$14=$AR341,'全入力（様式2-4）'!$AD$17:$AF$1200)))</f>
        <v>0</v>
      </c>
      <c r="AY341" s="51" t="str">
        <f t="shared" si="416"/>
        <v/>
      </c>
      <c r="AZ341" s="1891"/>
      <c r="BA341" s="50">
        <f t="shared" si="417"/>
        <v>0</v>
      </c>
      <c r="BB341" s="51" t="str">
        <f t="shared" si="418"/>
        <v/>
      </c>
      <c r="BC341" s="50">
        <f t="array" ref="BC341">SUM(IF('全入力（様式2-4）'!$G$17:$G$1200=$A341,IF('全入力（様式2-4）'!$AW$14:$AY$14=$AR341,'全入力（様式2-4）'!$AW$17:$AY$1200)))</f>
        <v>0</v>
      </c>
      <c r="BD341" s="51" t="str">
        <f t="shared" si="419"/>
        <v/>
      </c>
      <c r="BE341" s="151" t="str">
        <f t="shared" si="420"/>
        <v/>
      </c>
      <c r="BF341" s="1891"/>
      <c r="BG341" s="50"/>
      <c r="BH341" s="51"/>
      <c r="BI341" s="51"/>
      <c r="BJ341" s="145"/>
      <c r="BK341" s="1891"/>
    </row>
    <row r="342" spans="1:63" s="18" customFormat="1" ht="14.25" customHeight="1">
      <c r="A342" s="941">
        <f>A339+1</f>
        <v>111</v>
      </c>
      <c r="B342" s="178">
        <f>'全入力（様式2-4）'!$I$6</f>
        <v>0</v>
      </c>
      <c r="C342" s="177">
        <f>IF(ISERROR(VLOOKUP($A342,'全入力（様式2-4）'!$G$17:$BY$1200,C$1,FALSE)),"",VLOOKUP($A342,'全入力（様式2-4）'!$G$17:$BY$1200,C$1,FALSE))</f>
        <v>0</v>
      </c>
      <c r="D342" s="177">
        <f>IF(ISERROR(VLOOKUP($A342,'全入力（様式2-4）'!$G$17:$BY$1200,D$1,FALSE)),"",VLOOKUP($A342,'全入力（様式2-4）'!$G$17:$BY$1200,D$1,FALSE))</f>
        <v>0</v>
      </c>
      <c r="E342" s="177">
        <f>IF(ISERROR(VLOOKUP($A342,'全入力（様式2-4）'!$G$17:$BY$1200,E$1,FALSE)),"",VLOOKUP($A342,'全入力（様式2-4）'!$G$17:$BY$1200,E$1,FALSE))</f>
        <v>0</v>
      </c>
      <c r="F342" s="177">
        <f>IF(ISERROR(VLOOKUP($A342,'全入力（様式2-4）'!$G$17:$BY$1200,F$1,FALSE)),"",VLOOKUP($A342,'全入力（様式2-4）'!$G$17:$BY$1200,F$1,FALSE))</f>
        <v>0</v>
      </c>
      <c r="G342" s="179" t="str">
        <f>'全入力（様式2-4）'!$P$5&amp;'全入力（様式2-4）'!$R$5&amp;$D342</f>
        <v>0</v>
      </c>
      <c r="H342" s="180" t="str">
        <f t="shared" si="409"/>
        <v/>
      </c>
      <c r="I342" s="181">
        <f>IF(ISERROR(VLOOKUP($A342,'全入力（様式2-4）'!$G$17:$BY$1200,I$1,FALSE)),"",VLOOKUP($A342,'全入力（様式2-4）'!$G$17:$BY$1200,I$1,FALSE))</f>
        <v>0</v>
      </c>
      <c r="J342" s="181" t="str">
        <f>IF(ISERROR(VLOOKUP($A342,'全入力（様式2-4）'!$G$17:$BY$1200,J$1,FALSE)),"",VLOOKUP($A342,'全入力（様式2-4）'!$G$17:$BY$1200,J$1,FALSE))</f>
        <v/>
      </c>
      <c r="K342" s="181">
        <f>IF(ISERROR(VLOOKUP($A342,'全入力（様式2-4）'!$G$17:$BY$1200,K$1,FALSE)),"",VLOOKUP($A342,'全入力（様式2-4）'!$G$17:$BY$1200,K$1,FALSE))</f>
        <v>0</v>
      </c>
      <c r="L342" s="181" t="str">
        <f>IF(ISERROR(VLOOKUP($A342,'全入力（様式2-4）'!$G$17:$BY$1200,L$1,FALSE)),"",VLOOKUP($A342,'全入力（様式2-4）'!$G$17:$BY$1200,L$1,FALSE))</f>
        <v/>
      </c>
      <c r="M342" s="182">
        <f>IF(ISERROR(VLOOKUP($A342,'全入力（様式2-4）'!$G$17:$BY$1200,M$1,FALSE)),"",VLOOKUP($A342,'全入力（様式2-4）'!$G$17:$BY$1200,M$1,FALSE))</f>
        <v>0</v>
      </c>
      <c r="N342" s="182" t="str">
        <f>IF(ISERROR(VLOOKUP($A342,'全入力（様式2-4）'!$G$17:$BY$1200,N$1,FALSE)),"",VLOOKUP($A342,'全入力（様式2-4）'!$G$17:$BY$1200,N$1,FALSE))</f>
        <v/>
      </c>
      <c r="O342" s="182">
        <f>IF(ISERROR(VLOOKUP($A342,'全入力（様式2-4）'!$G$17:$BY$1200,O$1,FALSE)),"",VLOOKUP($A342,'全入力（様式2-4）'!$G$17:$BY$1200,O$1,FALSE))</f>
        <v>0</v>
      </c>
      <c r="P342" s="182" t="str">
        <f>IF(ISERROR(VLOOKUP($A342,'全入力（様式2-4）'!$G$17:$BY$1200,P$1,FALSE)),"",VLOOKUP($A342,'全入力（様式2-4）'!$G$17:$BY$1200,P$1,FALSE))</f>
        <v/>
      </c>
      <c r="Q342" s="183">
        <f>IF(ISERROR(VLOOKUP($A342,'全入力（様式2-4）'!$G$17:$BY$1200,Q$1,FALSE)),"",VLOOKUP($A342,'全入力（様式2-4）'!$G$17:$BY$1200,Q$1,FALSE))</f>
        <v>0</v>
      </c>
      <c r="R342" s="184">
        <f>IF(ISERROR(VLOOKUP($A342,'全入力（様式2-4）'!$G$17:$BY$1200,R$1,FALSE)),"",VLOOKUP($A342,'全入力（様式2-4）'!$G$17:$BY$1200,R$1,FALSE))</f>
        <v>0</v>
      </c>
      <c r="S342" s="184" t="str">
        <f>IF(ISERROR(VLOOKUP($A342,'全入力（様式2-4）'!$G$17:$BY$1200,S$1,FALSE)),"",VLOOKUP($A342,'全入力（様式2-4）'!$G$17:$BY$1200,S$1,FALSE))</f>
        <v/>
      </c>
      <c r="T342" s="184"/>
      <c r="U342" s="184"/>
      <c r="V342" s="537"/>
      <c r="W342" s="537"/>
      <c r="X342" s="537"/>
      <c r="Y342" s="537"/>
      <c r="Z342" s="181">
        <f>IF(ISERROR(VLOOKUP($A342,'全入力（様式2-4）'!$G$17:$BY$1200,Z$1,FALSE)),"",VLOOKUP($A342,'全入力（様式2-4）'!$G$17:$BY$1200,Z$1,FALSE))</f>
        <v>0</v>
      </c>
      <c r="AA342" s="181">
        <f>IF(ISERROR(VLOOKUP($A342,'全入力（様式2-4）'!$G$17:$BY$1200,AA$1,FALSE)),"",VLOOKUP($A342,'全入力（様式2-4）'!$G$17:$BY$1200,AA$1,FALSE))</f>
        <v>0</v>
      </c>
      <c r="AB342" s="181">
        <f>IF(ISERROR(VLOOKUP($A342,'全入力（様式2-4）'!$G$17:$BY$1200,AB$1,FALSE)),"",VLOOKUP($A342,'全入力（様式2-4）'!$G$17:$BY$1200,AB$1,FALSE))</f>
        <v>0</v>
      </c>
      <c r="AC342" s="181">
        <f>IF(ISERROR(VLOOKUP($A342,'全入力（様式2-4）'!$G$17:$BY$1200,AC$1,FALSE)),"",VLOOKUP($A342,'全入力（様式2-4）'!$G$17:$BY$1200,AC$1,FALSE))</f>
        <v>0</v>
      </c>
      <c r="AD342" s="201">
        <f>IF(ISERROR(VLOOKUP($A342,'全入力（様式2-4）'!$G$17:$BY$1200,AD$1,FALSE)),"",VLOOKUP($A342,'全入力（様式2-4）'!$G$17:$BY$1200,AD$1,FALSE))</f>
        <v>0</v>
      </c>
      <c r="AE342" s="182"/>
      <c r="AF342" s="182"/>
      <c r="AG342" s="182"/>
      <c r="AH342" s="318" t="str">
        <f t="shared" si="410"/>
        <v>00</v>
      </c>
      <c r="AI342" s="185" t="str">
        <f>IF(ISERROR(VLOOKUP($G342&amp;AI$8,参照!$P$4:$U$500,5,FALSE)),"",VLOOKUP($G342&amp;AI$8,参照!$P$4:$U$500,5,FALSE))</f>
        <v/>
      </c>
      <c r="AJ342" s="185" t="str">
        <f>IF(ISERROR(VLOOKUP($G342&amp;AJ$8,参照!$P$4:$U$500,5,FALSE)),"",VLOOKUP($G342&amp;AJ$8,参照!$P$4:$U$500,5,FALSE))</f>
        <v/>
      </c>
      <c r="AK342" s="180">
        <v>27</v>
      </c>
      <c r="AL342" s="180">
        <v>83</v>
      </c>
      <c r="AM342" s="37"/>
      <c r="AN342" s="76">
        <f>IF(ISERROR(VLOOKUP($A342,'全入力（様式2-4）'!$G$17:$BY$1200,AN$1,FALSE)),"",VLOOKUP($A342,'全入力（様式2-4）'!$G$17:$BY$1200,AN$1,FALSE))</f>
        <v>0</v>
      </c>
      <c r="AO342" s="77">
        <f>IF(ISERROR(VLOOKUP($A342,'全入力（様式2-4）'!$G$17:$BY$1200,AO$1,FALSE)),"",VLOOKUP($A342,'全入力（様式2-4）'!$G$17:$BY$1200,AO$1,FALSE))</f>
        <v>0</v>
      </c>
      <c r="AP342" s="52">
        <f>IF(ISERROR(VLOOKUP($A342,'全入力（様式2-4）'!$G$17:$BY$1200,AP$1,FALSE)),"",VLOOKUP($A342,'全入力（様式2-4）'!$G$17:$BY$1200,AP$1,FALSE))</f>
        <v>0</v>
      </c>
      <c r="AQ342" s="84" t="str">
        <f>IF(ISERROR(VLOOKUP($G342,参照!$U$4:$W$102,3,FALSE)),"",VLOOKUP($G342,参照!$U$4:$W$102,3,FALSE))</f>
        <v/>
      </c>
      <c r="AR342" s="376" t="str">
        <f t="shared" ref="AR342" si="426">IF($AN342&lt;&gt;0,"満額","")</f>
        <v/>
      </c>
      <c r="AS342" s="53" t="str">
        <f t="shared" si="412"/>
        <v/>
      </c>
      <c r="AT342" s="53" t="str">
        <f t="shared" si="413"/>
        <v/>
      </c>
      <c r="AU342" s="53" t="str">
        <f t="shared" si="414"/>
        <v/>
      </c>
      <c r="AV342" s="53" t="str">
        <f t="shared" si="415"/>
        <v/>
      </c>
      <c r="AW342" s="53" t="str">
        <f t="shared" si="408"/>
        <v/>
      </c>
      <c r="AX342" s="54">
        <f t="array" ref="AX342">SUM(IF('全入力（様式2-4）'!$G$17:$G$1200=$A342,IF('全入力（様式2-4）'!$AD$14:$AF$14=$AR342,'全入力（様式2-4）'!$AD$17:$AF$1200)))</f>
        <v>0</v>
      </c>
      <c r="AY342" s="55" t="str">
        <f t="shared" si="416"/>
        <v/>
      </c>
      <c r="AZ342" s="1889">
        <f>IF(ISERROR(VLOOKUP($A342,'全入力（様式2-4）'!$G$17:$BY$1200,AZ$1,FALSE)),"",VLOOKUP($A342,'全入力（様式2-4）'!$G$17:$BY$1200,AZ$1,FALSE))</f>
        <v>0</v>
      </c>
      <c r="BA342" s="54">
        <f t="shared" si="417"/>
        <v>0</v>
      </c>
      <c r="BB342" s="55" t="str">
        <f t="shared" si="418"/>
        <v/>
      </c>
      <c r="BC342" s="54">
        <f t="array" ref="BC342">SUM(IF('全入力（様式2-4）'!$G$17:$G$1200=$A342,IF('全入力（様式2-4）'!$AW$14:$AY$14=$AR342,'全入力（様式2-4）'!$AW$17:$AY$1200)))</f>
        <v>0</v>
      </c>
      <c r="BD342" s="55" t="str">
        <f t="shared" si="419"/>
        <v/>
      </c>
      <c r="BE342" s="152" t="str">
        <f t="shared" si="420"/>
        <v/>
      </c>
      <c r="BF342" s="1889">
        <f>IF(ISERROR(VLOOKUP($A342,'全入力（様式2-4）'!$G$17:$BY$1200,BF$1,FALSE)),"",VLOOKUP($A342,'全入力（様式2-4）'!$G$17:$BY$1200,BF$1,FALSE))</f>
        <v>0</v>
      </c>
      <c r="BG342" s="54"/>
      <c r="BH342" s="55"/>
      <c r="BI342" s="55"/>
      <c r="BJ342" s="146"/>
      <c r="BK342" s="1889"/>
    </row>
    <row r="343" spans="1:63" s="18" customFormat="1" ht="14.25" customHeight="1">
      <c r="A343" s="940">
        <f t="shared" si="375"/>
        <v>111</v>
      </c>
      <c r="B343" s="1">
        <f>'全入力（様式2-4）'!$I$6</f>
        <v>0</v>
      </c>
      <c r="C343" s="35">
        <f>IF(ISERROR(VLOOKUP($A343,'全入力（様式2-4）'!$G$17:$BY$1200,C$1,FALSE)),"",VLOOKUP($A343,'全入力（様式2-4）'!$G$17:$BY$1200,C$1,FALSE))</f>
        <v>0</v>
      </c>
      <c r="D343" s="35">
        <f>IF(ISERROR(VLOOKUP($A343,'全入力（様式2-4）'!$G$17:$BY$1200,D$1,FALSE)),"",VLOOKUP($A343,'全入力（様式2-4）'!$G$17:$BY$1200,D$1,FALSE))</f>
        <v>0</v>
      </c>
      <c r="E343" s="35">
        <f>IF(ISERROR(VLOOKUP($A343,'全入力（様式2-4）'!$G$17:$BY$1200,E$1,FALSE)),"",VLOOKUP($A343,'全入力（様式2-4）'!$G$17:$BY$1200,E$1,FALSE))</f>
        <v>0</v>
      </c>
      <c r="F343" s="35">
        <f>IF(ISERROR(VLOOKUP($A343,'全入力（様式2-4）'!$G$17:$BY$1200,F$1,FALSE)),"",VLOOKUP($A343,'全入力（様式2-4）'!$G$17:$BY$1200,F$1,FALSE))</f>
        <v>0</v>
      </c>
      <c r="G343" s="36" t="str">
        <f>'全入力（様式2-4）'!$P$5&amp;'全入力（様式2-4）'!$R$5&amp;$D343</f>
        <v>0</v>
      </c>
      <c r="H343" s="37" t="str">
        <f t="shared" si="409"/>
        <v/>
      </c>
      <c r="I343" s="38">
        <f>IF(ISERROR(VLOOKUP($A343,'全入力（様式2-4）'!$G$17:$BY$1200,I$1,FALSE)),"",VLOOKUP($A343,'全入力（様式2-4）'!$G$17:$BY$1200,I$1,FALSE))</f>
        <v>0</v>
      </c>
      <c r="J343" s="38" t="str">
        <f>IF(ISERROR(VLOOKUP($A343,'全入力（様式2-4）'!$G$17:$BY$1200,J$1,FALSE)),"",VLOOKUP($A343,'全入力（様式2-4）'!$G$17:$BY$1200,J$1,FALSE))</f>
        <v/>
      </c>
      <c r="K343" s="38">
        <f>IF(ISERROR(VLOOKUP($A343,'全入力（様式2-4）'!$G$17:$BY$1200,K$1,FALSE)),"",VLOOKUP($A343,'全入力（様式2-4）'!$G$17:$BY$1200,K$1,FALSE))</f>
        <v>0</v>
      </c>
      <c r="L343" s="38" t="str">
        <f>IF(ISERROR(VLOOKUP($A343,'全入力（様式2-4）'!$G$17:$BY$1200,L$1,FALSE)),"",VLOOKUP($A343,'全入力（様式2-4）'!$G$17:$BY$1200,L$1,FALSE))</f>
        <v/>
      </c>
      <c r="M343" s="112">
        <f>IF(ISERROR(VLOOKUP($A343,'全入力（様式2-4）'!$G$17:$BY$1200,M$1,FALSE)),"",VLOOKUP($A343,'全入力（様式2-4）'!$G$17:$BY$1200,M$1,FALSE))</f>
        <v>0</v>
      </c>
      <c r="N343" s="112" t="str">
        <f>IF(ISERROR(VLOOKUP($A343,'全入力（様式2-4）'!$G$17:$BY$1200,N$1,FALSE)),"",VLOOKUP($A343,'全入力（様式2-4）'!$G$17:$BY$1200,N$1,FALSE))</f>
        <v/>
      </c>
      <c r="O343" s="112">
        <f>IF(ISERROR(VLOOKUP($A343,'全入力（様式2-4）'!$G$17:$BY$1200,O$1,FALSE)),"",VLOOKUP($A343,'全入力（様式2-4）'!$G$17:$BY$1200,O$1,FALSE))</f>
        <v>0</v>
      </c>
      <c r="P343" s="112" t="str">
        <f>IF(ISERROR(VLOOKUP($A343,'全入力（様式2-4）'!$G$17:$BY$1200,P$1,FALSE)),"",VLOOKUP($A343,'全入力（様式2-4）'!$G$17:$BY$1200,P$1,FALSE))</f>
        <v/>
      </c>
      <c r="Q343" s="176">
        <f>IF(ISERROR(VLOOKUP($A343,'全入力（様式2-4）'!$G$17:$BY$1200,Q$1,FALSE)),"",VLOOKUP($A343,'全入力（様式2-4）'!$G$17:$BY$1200,Q$1,FALSE))</f>
        <v>0</v>
      </c>
      <c r="R343" s="105">
        <f>IF(ISERROR(VLOOKUP($A343,'全入力（様式2-4）'!$G$17:$BY$1200,R$1,FALSE)),"",VLOOKUP($A343,'全入力（様式2-4）'!$G$17:$BY$1200,R$1,FALSE))</f>
        <v>0</v>
      </c>
      <c r="S343" s="105" t="str">
        <f>IF(ISERROR(VLOOKUP($A343,'全入力（様式2-4）'!$G$17:$BY$1200,S$1,FALSE)),"",VLOOKUP($A343,'全入力（様式2-4）'!$G$17:$BY$1200,S$1,FALSE))</f>
        <v/>
      </c>
      <c r="T343" s="105"/>
      <c r="U343" s="105"/>
      <c r="V343" s="105"/>
      <c r="W343" s="105"/>
      <c r="X343" s="105"/>
      <c r="Y343" s="105"/>
      <c r="Z343" s="38">
        <f>IF(ISERROR(VLOOKUP($A343,'全入力（様式2-4）'!$G$17:$BY$1200,Z$1,FALSE)),"",VLOOKUP($A343,'全入力（様式2-4）'!$G$17:$BY$1200,Z$1,FALSE))</f>
        <v>0</v>
      </c>
      <c r="AA343" s="38">
        <f>IF(ISERROR(VLOOKUP($A343,'全入力（様式2-4）'!$G$17:$BY$1200,AA$1,FALSE)),"",VLOOKUP($A343,'全入力（様式2-4）'!$G$17:$BY$1200,AA$1,FALSE))</f>
        <v>0</v>
      </c>
      <c r="AB343" s="38">
        <f>IF(ISERROR(VLOOKUP($A343,'全入力（様式2-4）'!$G$17:$BY$1200,AB$1,FALSE)),"",VLOOKUP($A343,'全入力（様式2-4）'!$G$17:$BY$1200,AB$1,FALSE))</f>
        <v>0</v>
      </c>
      <c r="AC343" s="38">
        <f>IF(ISERROR(VLOOKUP($A343,'全入力（様式2-4）'!$G$17:$BY$1200,AC$1,FALSE)),"",VLOOKUP($A343,'全入力（様式2-4）'!$G$17:$BY$1200,AC$1,FALSE))</f>
        <v>0</v>
      </c>
      <c r="AD343" s="200">
        <f>IF(ISERROR(VLOOKUP($A343,'全入力（様式2-4）'!$G$17:$BY$1200,AD$1,FALSE)),"",VLOOKUP($A343,'全入力（様式2-4）'!$G$17:$BY$1200,AD$1,FALSE))</f>
        <v>0</v>
      </c>
      <c r="AE343" s="112"/>
      <c r="AF343" s="112"/>
      <c r="AG343" s="112"/>
      <c r="AH343" s="317" t="str">
        <f t="shared" si="410"/>
        <v>00</v>
      </c>
      <c r="AI343" s="39" t="str">
        <f>IF(ISERROR(VLOOKUP($G343&amp;AI$8,参照!$P$4:$U$500,5,FALSE)),"",VLOOKUP($G343&amp;AI$8,参照!$P$4:$U$500,5,FALSE))</f>
        <v/>
      </c>
      <c r="AJ343" s="39" t="str">
        <f>IF(ISERROR(VLOOKUP($G343&amp;AJ$8,参照!$P$4:$U$500,5,FALSE)),"",VLOOKUP($G343&amp;AJ$8,参照!$P$4:$U$500,5,FALSE))</f>
        <v/>
      </c>
      <c r="AK343" s="37">
        <v>29</v>
      </c>
      <c r="AL343" s="37">
        <v>84</v>
      </c>
      <c r="AM343" s="37"/>
      <c r="AN343" s="72">
        <f>IF(ISERROR(VLOOKUP($A343,'全入力（様式2-4）'!$G$17:$BY$1200,AN$1,FALSE)),"",VLOOKUP($A343,'全入力（様式2-4）'!$G$17:$BY$1200,AN$1,FALSE))</f>
        <v>0</v>
      </c>
      <c r="AO343" s="78">
        <f>IF(ISERROR(VLOOKUP($A343,'全入力（様式2-4）'!$G$17:$BY$1200,AO$1,FALSE)),"",VLOOKUP($A343,'全入力（様式2-4）'!$G$17:$BY$1200,AO$1,FALSE))</f>
        <v>0</v>
      </c>
      <c r="AP343" s="44">
        <f>IF(ISERROR(VLOOKUP($A343,'全入力（様式2-4）'!$G$17:$BY$1200,AP$1,FALSE)),"",VLOOKUP($A343,'全入力（様式2-4）'!$G$17:$BY$1200,AP$1,FALSE))</f>
        <v>0</v>
      </c>
      <c r="AQ343" s="63" t="str">
        <f>IF(ISERROR(VLOOKUP($G343,参照!$U$4:$W$102,3,FALSE)),"",VLOOKUP($G343,参照!$U$4:$W$102,3,FALSE))</f>
        <v/>
      </c>
      <c r="AR343" s="377" t="str">
        <f t="shared" ref="AR343" si="427">IF($AN343&lt;&gt;0,2/3,"")</f>
        <v/>
      </c>
      <c r="AS343" s="45" t="str">
        <f t="shared" si="412"/>
        <v/>
      </c>
      <c r="AT343" s="45" t="str">
        <f t="shared" si="413"/>
        <v/>
      </c>
      <c r="AU343" s="45" t="str">
        <f t="shared" si="414"/>
        <v/>
      </c>
      <c r="AV343" s="45" t="str">
        <f t="shared" si="415"/>
        <v/>
      </c>
      <c r="AW343" s="45" t="str">
        <f t="shared" si="408"/>
        <v/>
      </c>
      <c r="AX343" s="46">
        <f t="array" ref="AX343">SUM(IF('全入力（様式2-4）'!$G$17:$G$1200=$A343,IF('全入力（様式2-4）'!$AD$14:$AF$14=$AR343,'全入力（様式2-4）'!$AD$17:$AF$1200)))</f>
        <v>0</v>
      </c>
      <c r="AY343" s="47" t="str">
        <f t="shared" si="416"/>
        <v/>
      </c>
      <c r="AZ343" s="1890"/>
      <c r="BA343" s="46">
        <f t="shared" si="417"/>
        <v>0</v>
      </c>
      <c r="BB343" s="47" t="str">
        <f t="shared" si="418"/>
        <v/>
      </c>
      <c r="BC343" s="46">
        <f t="array" ref="BC343">SUM(IF('全入力（様式2-4）'!$G$17:$G$1200=$A343,IF('全入力（様式2-4）'!$AW$14:$AY$14=$AR343,'全入力（様式2-4）'!$AW$17:$AY$1200)))</f>
        <v>0</v>
      </c>
      <c r="BD343" s="47" t="str">
        <f t="shared" si="419"/>
        <v/>
      </c>
      <c r="BE343" s="150" t="str">
        <f t="shared" si="420"/>
        <v/>
      </c>
      <c r="BF343" s="1890"/>
      <c r="BG343" s="46"/>
      <c r="BH343" s="47"/>
      <c r="BI343" s="47"/>
      <c r="BJ343" s="144"/>
      <c r="BK343" s="1890"/>
    </row>
    <row r="344" spans="1:63" s="18" customFormat="1" ht="14.25" customHeight="1" thickBot="1">
      <c r="A344" s="942">
        <f t="shared" si="375"/>
        <v>111</v>
      </c>
      <c r="B344" s="7">
        <f>'全入力（様式2-4）'!$I$6</f>
        <v>0</v>
      </c>
      <c r="C344" s="186">
        <f>IF(ISERROR(VLOOKUP($A344,'全入力（様式2-4）'!$G$17:$BY$1200,C$1,FALSE)),"",VLOOKUP($A344,'全入力（様式2-4）'!$G$17:$BY$1200,C$1,FALSE))</f>
        <v>0</v>
      </c>
      <c r="D344" s="186">
        <f>IF(ISERROR(VLOOKUP($A344,'全入力（様式2-4）'!$G$17:$BY$1200,D$1,FALSE)),"",VLOOKUP($A344,'全入力（様式2-4）'!$G$17:$BY$1200,D$1,FALSE))</f>
        <v>0</v>
      </c>
      <c r="E344" s="186">
        <f>IF(ISERROR(VLOOKUP($A344,'全入力（様式2-4）'!$G$17:$BY$1200,E$1,FALSE)),"",VLOOKUP($A344,'全入力（様式2-4）'!$G$17:$BY$1200,E$1,FALSE))</f>
        <v>0</v>
      </c>
      <c r="F344" s="186">
        <f>IF(ISERROR(VLOOKUP($A344,'全入力（様式2-4）'!$G$17:$BY$1200,F$1,FALSE)),"",VLOOKUP($A344,'全入力（様式2-4）'!$G$17:$BY$1200,F$1,FALSE))</f>
        <v>0</v>
      </c>
      <c r="G344" s="187" t="str">
        <f>'全入力（様式2-4）'!$P$5&amp;'全入力（様式2-4）'!$R$5&amp;$D344</f>
        <v>0</v>
      </c>
      <c r="H344" s="188" t="str">
        <f t="shared" si="409"/>
        <v/>
      </c>
      <c r="I344" s="189">
        <f>IF(ISERROR(VLOOKUP($A344,'全入力（様式2-4）'!$G$17:$BY$1200,I$1,FALSE)),"",VLOOKUP($A344,'全入力（様式2-4）'!$G$17:$BY$1200,I$1,FALSE))</f>
        <v>0</v>
      </c>
      <c r="J344" s="189" t="str">
        <f>IF(ISERROR(VLOOKUP($A344,'全入力（様式2-4）'!$G$17:$BY$1200,J$1,FALSE)),"",VLOOKUP($A344,'全入力（様式2-4）'!$G$17:$BY$1200,J$1,FALSE))</f>
        <v/>
      </c>
      <c r="K344" s="189">
        <f>IF(ISERROR(VLOOKUP($A344,'全入力（様式2-4）'!$G$17:$BY$1200,K$1,FALSE)),"",VLOOKUP($A344,'全入力（様式2-4）'!$G$17:$BY$1200,K$1,FALSE))</f>
        <v>0</v>
      </c>
      <c r="L344" s="189" t="str">
        <f>IF(ISERROR(VLOOKUP($A344,'全入力（様式2-4）'!$G$17:$BY$1200,L$1,FALSE)),"",VLOOKUP($A344,'全入力（様式2-4）'!$G$17:$BY$1200,L$1,FALSE))</f>
        <v/>
      </c>
      <c r="M344" s="190">
        <f>IF(ISERROR(VLOOKUP($A344,'全入力（様式2-4）'!$G$17:$BY$1200,M$1,FALSE)),"",VLOOKUP($A344,'全入力（様式2-4）'!$G$17:$BY$1200,M$1,FALSE))</f>
        <v>0</v>
      </c>
      <c r="N344" s="190" t="str">
        <f>IF(ISERROR(VLOOKUP($A344,'全入力（様式2-4）'!$G$17:$BY$1200,N$1,FALSE)),"",VLOOKUP($A344,'全入力（様式2-4）'!$G$17:$BY$1200,N$1,FALSE))</f>
        <v/>
      </c>
      <c r="O344" s="190">
        <f>IF(ISERROR(VLOOKUP($A344,'全入力（様式2-4）'!$G$17:$BY$1200,O$1,FALSE)),"",VLOOKUP($A344,'全入力（様式2-4）'!$G$17:$BY$1200,O$1,FALSE))</f>
        <v>0</v>
      </c>
      <c r="P344" s="190" t="str">
        <f>IF(ISERROR(VLOOKUP($A344,'全入力（様式2-4）'!$G$17:$BY$1200,P$1,FALSE)),"",VLOOKUP($A344,'全入力（様式2-4）'!$G$17:$BY$1200,P$1,FALSE))</f>
        <v/>
      </c>
      <c r="Q344" s="191">
        <f>IF(ISERROR(VLOOKUP($A344,'全入力（様式2-4）'!$G$17:$BY$1200,Q$1,FALSE)),"",VLOOKUP($A344,'全入力（様式2-4）'!$G$17:$BY$1200,Q$1,FALSE))</f>
        <v>0</v>
      </c>
      <c r="R344" s="192">
        <f>IF(ISERROR(VLOOKUP($A344,'全入力（様式2-4）'!$G$17:$BY$1200,R$1,FALSE)),"",VLOOKUP($A344,'全入力（様式2-4）'!$G$17:$BY$1200,R$1,FALSE))</f>
        <v>0</v>
      </c>
      <c r="S344" s="192" t="str">
        <f>IF(ISERROR(VLOOKUP($A344,'全入力（様式2-4）'!$G$17:$BY$1200,S$1,FALSE)),"",VLOOKUP($A344,'全入力（様式2-4）'!$G$17:$BY$1200,S$1,FALSE))</f>
        <v/>
      </c>
      <c r="T344" s="192"/>
      <c r="U344" s="192"/>
      <c r="V344" s="192"/>
      <c r="W344" s="192"/>
      <c r="X344" s="192"/>
      <c r="Y344" s="192"/>
      <c r="Z344" s="189">
        <f>IF(ISERROR(VLOOKUP($A344,'全入力（様式2-4）'!$G$17:$BY$1200,Z$1,FALSE)),"",VLOOKUP($A344,'全入力（様式2-4）'!$G$17:$BY$1200,Z$1,FALSE))</f>
        <v>0</v>
      </c>
      <c r="AA344" s="189">
        <f>IF(ISERROR(VLOOKUP($A344,'全入力（様式2-4）'!$G$17:$BY$1200,AA$1,FALSE)),"",VLOOKUP($A344,'全入力（様式2-4）'!$G$17:$BY$1200,AA$1,FALSE))</f>
        <v>0</v>
      </c>
      <c r="AB344" s="189">
        <f>IF(ISERROR(VLOOKUP($A344,'全入力（様式2-4）'!$G$17:$BY$1200,AB$1,FALSE)),"",VLOOKUP($A344,'全入力（様式2-4）'!$G$17:$BY$1200,AB$1,FALSE))</f>
        <v>0</v>
      </c>
      <c r="AC344" s="189">
        <f>IF(ISERROR(VLOOKUP($A344,'全入力（様式2-4）'!$G$17:$BY$1200,AC$1,FALSE)),"",VLOOKUP($A344,'全入力（様式2-4）'!$G$17:$BY$1200,AC$1,FALSE))</f>
        <v>0</v>
      </c>
      <c r="AD344" s="202">
        <f>IF(ISERROR(VLOOKUP($A344,'全入力（様式2-4）'!$G$17:$BY$1200,AD$1,FALSE)),"",VLOOKUP($A344,'全入力（様式2-4）'!$G$17:$BY$1200,AD$1,FALSE))</f>
        <v>0</v>
      </c>
      <c r="AE344" s="190"/>
      <c r="AF344" s="190"/>
      <c r="AG344" s="190"/>
      <c r="AH344" s="319" t="str">
        <f t="shared" si="410"/>
        <v>00</v>
      </c>
      <c r="AI344" s="193" t="str">
        <f>IF(ISERROR(VLOOKUP($G344&amp;AI$8,参照!$P$4:$U$500,5,FALSE)),"",VLOOKUP($G344&amp;AI$8,参照!$P$4:$U$500,5,FALSE))</f>
        <v/>
      </c>
      <c r="AJ344" s="193" t="str">
        <f>IF(ISERROR(VLOOKUP($G344&amp;AJ$8,参照!$P$4:$U$500,5,FALSE)),"",VLOOKUP($G344&amp;AJ$8,参照!$P$4:$U$500,5,FALSE))</f>
        <v/>
      </c>
      <c r="AK344" s="188">
        <v>31</v>
      </c>
      <c r="AL344" s="188">
        <v>85</v>
      </c>
      <c r="AM344" s="37"/>
      <c r="AN344" s="74">
        <f>IF(ISERROR(VLOOKUP($A344,'全入力（様式2-4）'!$G$17:$BY$1200,AN$1,FALSE)),"",VLOOKUP($A344,'全入力（様式2-4）'!$G$17:$BY$1200,AN$1,FALSE))</f>
        <v>0</v>
      </c>
      <c r="AO344" s="79">
        <f>IF(ISERROR(VLOOKUP($A344,'全入力（様式2-4）'!$G$17:$BY$1200,AO$1,FALSE)),"",VLOOKUP($A344,'全入力（様式2-4）'!$G$17:$BY$1200,AO$1,FALSE))</f>
        <v>0</v>
      </c>
      <c r="AP344" s="48">
        <f>IF(ISERROR(VLOOKUP($A344,'全入力（様式2-4）'!$G$17:$BY$1200,AP$1,FALSE)),"",VLOOKUP($A344,'全入力（様式2-4）'!$G$17:$BY$1200,AP$1,FALSE))</f>
        <v>0</v>
      </c>
      <c r="AQ344" s="64" t="str">
        <f>IF(ISERROR(VLOOKUP($G344,参照!$U$4:$W$102,3,FALSE)),"",VLOOKUP($G344,参照!$U$4:$W$102,3,FALSE))</f>
        <v/>
      </c>
      <c r="AR344" s="378" t="str">
        <f t="shared" ref="AR344" si="428">IF($AN344&lt;&gt;0,1/3,"")</f>
        <v/>
      </c>
      <c r="AS344" s="49" t="str">
        <f t="shared" si="412"/>
        <v/>
      </c>
      <c r="AT344" s="49" t="str">
        <f t="shared" si="413"/>
        <v/>
      </c>
      <c r="AU344" s="49" t="str">
        <f t="shared" si="414"/>
        <v/>
      </c>
      <c r="AV344" s="49" t="str">
        <f t="shared" si="415"/>
        <v/>
      </c>
      <c r="AW344" s="49" t="str">
        <f t="shared" si="408"/>
        <v/>
      </c>
      <c r="AX344" s="50">
        <f t="array" ref="AX344">SUM(IF('全入力（様式2-4）'!$G$17:$G$1200=$A344,IF('全入力（様式2-4）'!$AD$14:$AF$14=$AR344,'全入力（様式2-4）'!$AD$17:$AF$1200)))</f>
        <v>0</v>
      </c>
      <c r="AY344" s="51" t="str">
        <f t="shared" si="416"/>
        <v/>
      </c>
      <c r="AZ344" s="1891"/>
      <c r="BA344" s="50">
        <f t="shared" si="417"/>
        <v>0</v>
      </c>
      <c r="BB344" s="51" t="str">
        <f t="shared" si="418"/>
        <v/>
      </c>
      <c r="BC344" s="50">
        <f t="array" ref="BC344">SUM(IF('全入力（様式2-4）'!$G$17:$G$1200=$A344,IF('全入力（様式2-4）'!$AW$14:$AY$14=$AR344,'全入力（様式2-4）'!$AW$17:$AY$1200)))</f>
        <v>0</v>
      </c>
      <c r="BD344" s="51" t="str">
        <f t="shared" si="419"/>
        <v/>
      </c>
      <c r="BE344" s="151" t="str">
        <f t="shared" si="420"/>
        <v/>
      </c>
      <c r="BF344" s="1891"/>
      <c r="BG344" s="50"/>
      <c r="BH344" s="51"/>
      <c r="BI344" s="51"/>
      <c r="BJ344" s="145"/>
      <c r="BK344" s="1891"/>
    </row>
    <row r="345" spans="1:63" s="18" customFormat="1" ht="14.25" customHeight="1">
      <c r="A345" s="941">
        <f>A342+1</f>
        <v>112</v>
      </c>
      <c r="B345" s="178">
        <f>'全入力（様式2-4）'!$I$6</f>
        <v>0</v>
      </c>
      <c r="C345" s="177">
        <f>IF(ISERROR(VLOOKUP($A345,'全入力（様式2-4）'!$G$17:$BY$1200,C$1,FALSE)),"",VLOOKUP($A345,'全入力（様式2-4）'!$G$17:$BY$1200,C$1,FALSE))</f>
        <v>0</v>
      </c>
      <c r="D345" s="177">
        <f>IF(ISERROR(VLOOKUP($A345,'全入力（様式2-4）'!$G$17:$BY$1200,D$1,FALSE)),"",VLOOKUP($A345,'全入力（様式2-4）'!$G$17:$BY$1200,D$1,FALSE))</f>
        <v>0</v>
      </c>
      <c r="E345" s="177">
        <f>IF(ISERROR(VLOOKUP($A345,'全入力（様式2-4）'!$G$17:$BY$1200,E$1,FALSE)),"",VLOOKUP($A345,'全入力（様式2-4）'!$G$17:$BY$1200,E$1,FALSE))</f>
        <v>0</v>
      </c>
      <c r="F345" s="177">
        <f>IF(ISERROR(VLOOKUP($A345,'全入力（様式2-4）'!$G$17:$BY$1200,F$1,FALSE)),"",VLOOKUP($A345,'全入力（様式2-4）'!$G$17:$BY$1200,F$1,FALSE))</f>
        <v>0</v>
      </c>
      <c r="G345" s="179" t="str">
        <f>'全入力（様式2-4）'!$P$5&amp;'全入力（様式2-4）'!$R$5&amp;$D345</f>
        <v>0</v>
      </c>
      <c r="H345" s="180" t="str">
        <f t="shared" si="409"/>
        <v/>
      </c>
      <c r="I345" s="181">
        <f>IF(ISERROR(VLOOKUP($A345,'全入力（様式2-4）'!$G$17:$BY$1200,I$1,FALSE)),"",VLOOKUP($A345,'全入力（様式2-4）'!$G$17:$BY$1200,I$1,FALSE))</f>
        <v>0</v>
      </c>
      <c r="J345" s="181" t="str">
        <f>IF(ISERROR(VLOOKUP($A345,'全入力（様式2-4）'!$G$17:$BY$1200,J$1,FALSE)),"",VLOOKUP($A345,'全入力（様式2-4）'!$G$17:$BY$1200,J$1,FALSE))</f>
        <v/>
      </c>
      <c r="K345" s="181">
        <f>IF(ISERROR(VLOOKUP($A345,'全入力（様式2-4）'!$G$17:$BY$1200,K$1,FALSE)),"",VLOOKUP($A345,'全入力（様式2-4）'!$G$17:$BY$1200,K$1,FALSE))</f>
        <v>0</v>
      </c>
      <c r="L345" s="181" t="str">
        <f>IF(ISERROR(VLOOKUP($A345,'全入力（様式2-4）'!$G$17:$BY$1200,L$1,FALSE)),"",VLOOKUP($A345,'全入力（様式2-4）'!$G$17:$BY$1200,L$1,FALSE))</f>
        <v/>
      </c>
      <c r="M345" s="182">
        <f>IF(ISERROR(VLOOKUP($A345,'全入力（様式2-4）'!$G$17:$BY$1200,M$1,FALSE)),"",VLOOKUP($A345,'全入力（様式2-4）'!$G$17:$BY$1200,M$1,FALSE))</f>
        <v>0</v>
      </c>
      <c r="N345" s="182" t="str">
        <f>IF(ISERROR(VLOOKUP($A345,'全入力（様式2-4）'!$G$17:$BY$1200,N$1,FALSE)),"",VLOOKUP($A345,'全入力（様式2-4）'!$G$17:$BY$1200,N$1,FALSE))</f>
        <v/>
      </c>
      <c r="O345" s="182">
        <f>IF(ISERROR(VLOOKUP($A345,'全入力（様式2-4）'!$G$17:$BY$1200,O$1,FALSE)),"",VLOOKUP($A345,'全入力（様式2-4）'!$G$17:$BY$1200,O$1,FALSE))</f>
        <v>0</v>
      </c>
      <c r="P345" s="182" t="str">
        <f>IF(ISERROR(VLOOKUP($A345,'全入力（様式2-4）'!$G$17:$BY$1200,P$1,FALSE)),"",VLOOKUP($A345,'全入力（様式2-4）'!$G$17:$BY$1200,P$1,FALSE))</f>
        <v/>
      </c>
      <c r="Q345" s="183">
        <f>IF(ISERROR(VLOOKUP($A345,'全入力（様式2-4）'!$G$17:$BY$1200,Q$1,FALSE)),"",VLOOKUP($A345,'全入力（様式2-4）'!$G$17:$BY$1200,Q$1,FALSE))</f>
        <v>0</v>
      </c>
      <c r="R345" s="184">
        <f>IF(ISERROR(VLOOKUP($A345,'全入力（様式2-4）'!$G$17:$BY$1200,R$1,FALSE)),"",VLOOKUP($A345,'全入力（様式2-4）'!$G$17:$BY$1200,R$1,FALSE))</f>
        <v>0</v>
      </c>
      <c r="S345" s="184" t="str">
        <f>IF(ISERROR(VLOOKUP($A345,'全入力（様式2-4）'!$G$17:$BY$1200,S$1,FALSE)),"",VLOOKUP($A345,'全入力（様式2-4）'!$G$17:$BY$1200,S$1,FALSE))</f>
        <v/>
      </c>
      <c r="T345" s="184"/>
      <c r="U345" s="184"/>
      <c r="V345" s="537"/>
      <c r="W345" s="537"/>
      <c r="X345" s="537"/>
      <c r="Y345" s="537"/>
      <c r="Z345" s="181">
        <f>IF(ISERROR(VLOOKUP($A345,'全入力（様式2-4）'!$G$17:$BY$1200,Z$1,FALSE)),"",VLOOKUP($A345,'全入力（様式2-4）'!$G$17:$BY$1200,Z$1,FALSE))</f>
        <v>0</v>
      </c>
      <c r="AA345" s="181">
        <f>IF(ISERROR(VLOOKUP($A345,'全入力（様式2-4）'!$G$17:$BY$1200,AA$1,FALSE)),"",VLOOKUP($A345,'全入力（様式2-4）'!$G$17:$BY$1200,AA$1,FALSE))</f>
        <v>0</v>
      </c>
      <c r="AB345" s="181">
        <f>IF(ISERROR(VLOOKUP($A345,'全入力（様式2-4）'!$G$17:$BY$1200,AB$1,FALSE)),"",VLOOKUP($A345,'全入力（様式2-4）'!$G$17:$BY$1200,AB$1,FALSE))</f>
        <v>0</v>
      </c>
      <c r="AC345" s="181">
        <f>IF(ISERROR(VLOOKUP($A345,'全入力（様式2-4）'!$G$17:$BY$1200,AC$1,FALSE)),"",VLOOKUP($A345,'全入力（様式2-4）'!$G$17:$BY$1200,AC$1,FALSE))</f>
        <v>0</v>
      </c>
      <c r="AD345" s="201">
        <f>IF(ISERROR(VLOOKUP($A345,'全入力（様式2-4）'!$G$17:$BY$1200,AD$1,FALSE)),"",VLOOKUP($A345,'全入力（様式2-4）'!$G$17:$BY$1200,AD$1,FALSE))</f>
        <v>0</v>
      </c>
      <c r="AE345" s="182"/>
      <c r="AF345" s="182"/>
      <c r="AG345" s="182"/>
      <c r="AH345" s="318" t="str">
        <f t="shared" si="410"/>
        <v>00</v>
      </c>
      <c r="AI345" s="185" t="str">
        <f>IF(ISERROR(VLOOKUP($G345&amp;AI$8,参照!$P$4:$U$500,5,FALSE)),"",VLOOKUP($G345&amp;AI$8,参照!$P$4:$U$500,5,FALSE))</f>
        <v/>
      </c>
      <c r="AJ345" s="185" t="str">
        <f>IF(ISERROR(VLOOKUP($G345&amp;AJ$8,参照!$P$4:$U$500,5,FALSE)),"",VLOOKUP($G345&amp;AJ$8,参照!$P$4:$U$500,5,FALSE))</f>
        <v/>
      </c>
      <c r="AK345" s="180">
        <v>27</v>
      </c>
      <c r="AL345" s="180">
        <v>83</v>
      </c>
      <c r="AM345" s="37"/>
      <c r="AN345" s="76">
        <f>IF(ISERROR(VLOOKUP($A345,'全入力（様式2-4）'!$G$17:$BY$1200,AN$1,FALSE)),"",VLOOKUP($A345,'全入力（様式2-4）'!$G$17:$BY$1200,AN$1,FALSE))</f>
        <v>0</v>
      </c>
      <c r="AO345" s="77">
        <f>IF(ISERROR(VLOOKUP($A345,'全入力（様式2-4）'!$G$17:$BY$1200,AO$1,FALSE)),"",VLOOKUP($A345,'全入力（様式2-4）'!$G$17:$BY$1200,AO$1,FALSE))</f>
        <v>0</v>
      </c>
      <c r="AP345" s="52">
        <f>IF(ISERROR(VLOOKUP($A345,'全入力（様式2-4）'!$G$17:$BY$1200,AP$1,FALSE)),"",VLOOKUP($A345,'全入力（様式2-4）'!$G$17:$BY$1200,AP$1,FALSE))</f>
        <v>0</v>
      </c>
      <c r="AQ345" s="84" t="str">
        <f>IF(ISERROR(VLOOKUP($G345,参照!$U$4:$W$102,3,FALSE)),"",VLOOKUP($G345,参照!$U$4:$W$102,3,FALSE))</f>
        <v/>
      </c>
      <c r="AR345" s="376" t="str">
        <f t="shared" ref="AR345" si="429">IF($AN345&lt;&gt;0,"満額","")</f>
        <v/>
      </c>
      <c r="AS345" s="53" t="str">
        <f t="shared" si="412"/>
        <v/>
      </c>
      <c r="AT345" s="53" t="str">
        <f t="shared" si="413"/>
        <v/>
      </c>
      <c r="AU345" s="53" t="str">
        <f t="shared" si="414"/>
        <v/>
      </c>
      <c r="AV345" s="53" t="str">
        <f t="shared" si="415"/>
        <v/>
      </c>
      <c r="AW345" s="53" t="str">
        <f t="shared" si="408"/>
        <v/>
      </c>
      <c r="AX345" s="54">
        <f t="array" ref="AX345">SUM(IF('全入力（様式2-4）'!$G$17:$G$1200=$A345,IF('全入力（様式2-4）'!$AD$14:$AF$14=$AR345,'全入力（様式2-4）'!$AD$17:$AF$1200)))</f>
        <v>0</v>
      </c>
      <c r="AY345" s="55" t="str">
        <f t="shared" si="416"/>
        <v/>
      </c>
      <c r="AZ345" s="1889">
        <f>IF(ISERROR(VLOOKUP($A345,'全入力（様式2-4）'!$G$17:$BY$1200,AZ$1,FALSE)),"",VLOOKUP($A345,'全入力（様式2-4）'!$G$17:$BY$1200,AZ$1,FALSE))</f>
        <v>0</v>
      </c>
      <c r="BA345" s="54">
        <f t="shared" si="417"/>
        <v>0</v>
      </c>
      <c r="BB345" s="55" t="str">
        <f t="shared" si="418"/>
        <v/>
      </c>
      <c r="BC345" s="54">
        <f t="array" ref="BC345">SUM(IF('全入力（様式2-4）'!$G$17:$G$1200=$A345,IF('全入力（様式2-4）'!$AW$14:$AY$14=$AR345,'全入力（様式2-4）'!$AW$17:$AY$1200)))</f>
        <v>0</v>
      </c>
      <c r="BD345" s="55" t="str">
        <f t="shared" si="419"/>
        <v/>
      </c>
      <c r="BE345" s="152" t="str">
        <f t="shared" si="420"/>
        <v/>
      </c>
      <c r="BF345" s="1889">
        <f>IF(ISERROR(VLOOKUP($A345,'全入力（様式2-4）'!$G$17:$BY$1200,BF$1,FALSE)),"",VLOOKUP($A345,'全入力（様式2-4）'!$G$17:$BY$1200,BF$1,FALSE))</f>
        <v>0</v>
      </c>
      <c r="BG345" s="54"/>
      <c r="BH345" s="55"/>
      <c r="BI345" s="55"/>
      <c r="BJ345" s="146"/>
      <c r="BK345" s="1889"/>
    </row>
    <row r="346" spans="1:63" s="18" customFormat="1" ht="14.25" customHeight="1">
      <c r="A346" s="940">
        <f t="shared" si="375"/>
        <v>112</v>
      </c>
      <c r="B346" s="1">
        <f>'全入力（様式2-4）'!$I$6</f>
        <v>0</v>
      </c>
      <c r="C346" s="35">
        <f>IF(ISERROR(VLOOKUP($A346,'全入力（様式2-4）'!$G$17:$BY$1200,C$1,FALSE)),"",VLOOKUP($A346,'全入力（様式2-4）'!$G$17:$BY$1200,C$1,FALSE))</f>
        <v>0</v>
      </c>
      <c r="D346" s="35">
        <f>IF(ISERROR(VLOOKUP($A346,'全入力（様式2-4）'!$G$17:$BY$1200,D$1,FALSE)),"",VLOOKUP($A346,'全入力（様式2-4）'!$G$17:$BY$1200,D$1,FALSE))</f>
        <v>0</v>
      </c>
      <c r="E346" s="35">
        <f>IF(ISERROR(VLOOKUP($A346,'全入力（様式2-4）'!$G$17:$BY$1200,E$1,FALSE)),"",VLOOKUP($A346,'全入力（様式2-4）'!$G$17:$BY$1200,E$1,FALSE))</f>
        <v>0</v>
      </c>
      <c r="F346" s="35">
        <f>IF(ISERROR(VLOOKUP($A346,'全入力（様式2-4）'!$G$17:$BY$1200,F$1,FALSE)),"",VLOOKUP($A346,'全入力（様式2-4）'!$G$17:$BY$1200,F$1,FALSE))</f>
        <v>0</v>
      </c>
      <c r="G346" s="36" t="str">
        <f>'全入力（様式2-4）'!$P$5&amp;'全入力（様式2-4）'!$R$5&amp;$D346</f>
        <v>0</v>
      </c>
      <c r="H346" s="37" t="str">
        <f t="shared" si="409"/>
        <v/>
      </c>
      <c r="I346" s="38">
        <f>IF(ISERROR(VLOOKUP($A346,'全入力（様式2-4）'!$G$17:$BY$1200,I$1,FALSE)),"",VLOOKUP($A346,'全入力（様式2-4）'!$G$17:$BY$1200,I$1,FALSE))</f>
        <v>0</v>
      </c>
      <c r="J346" s="38" t="str">
        <f>IF(ISERROR(VLOOKUP($A346,'全入力（様式2-4）'!$G$17:$BY$1200,J$1,FALSE)),"",VLOOKUP($A346,'全入力（様式2-4）'!$G$17:$BY$1200,J$1,FALSE))</f>
        <v/>
      </c>
      <c r="K346" s="38">
        <f>IF(ISERROR(VLOOKUP($A346,'全入力（様式2-4）'!$G$17:$BY$1200,K$1,FALSE)),"",VLOOKUP($A346,'全入力（様式2-4）'!$G$17:$BY$1200,K$1,FALSE))</f>
        <v>0</v>
      </c>
      <c r="L346" s="38" t="str">
        <f>IF(ISERROR(VLOOKUP($A346,'全入力（様式2-4）'!$G$17:$BY$1200,L$1,FALSE)),"",VLOOKUP($A346,'全入力（様式2-4）'!$G$17:$BY$1200,L$1,FALSE))</f>
        <v/>
      </c>
      <c r="M346" s="112">
        <f>IF(ISERROR(VLOOKUP($A346,'全入力（様式2-4）'!$G$17:$BY$1200,M$1,FALSE)),"",VLOOKUP($A346,'全入力（様式2-4）'!$G$17:$BY$1200,M$1,FALSE))</f>
        <v>0</v>
      </c>
      <c r="N346" s="112" t="str">
        <f>IF(ISERROR(VLOOKUP($A346,'全入力（様式2-4）'!$G$17:$BY$1200,N$1,FALSE)),"",VLOOKUP($A346,'全入力（様式2-4）'!$G$17:$BY$1200,N$1,FALSE))</f>
        <v/>
      </c>
      <c r="O346" s="112">
        <f>IF(ISERROR(VLOOKUP($A346,'全入力（様式2-4）'!$G$17:$BY$1200,O$1,FALSE)),"",VLOOKUP($A346,'全入力（様式2-4）'!$G$17:$BY$1200,O$1,FALSE))</f>
        <v>0</v>
      </c>
      <c r="P346" s="112" t="str">
        <f>IF(ISERROR(VLOOKUP($A346,'全入力（様式2-4）'!$G$17:$BY$1200,P$1,FALSE)),"",VLOOKUP($A346,'全入力（様式2-4）'!$G$17:$BY$1200,P$1,FALSE))</f>
        <v/>
      </c>
      <c r="Q346" s="176">
        <f>IF(ISERROR(VLOOKUP($A346,'全入力（様式2-4）'!$G$17:$BY$1200,Q$1,FALSE)),"",VLOOKUP($A346,'全入力（様式2-4）'!$G$17:$BY$1200,Q$1,FALSE))</f>
        <v>0</v>
      </c>
      <c r="R346" s="105">
        <f>IF(ISERROR(VLOOKUP($A346,'全入力（様式2-4）'!$G$17:$BY$1200,R$1,FALSE)),"",VLOOKUP($A346,'全入力（様式2-4）'!$G$17:$BY$1200,R$1,FALSE))</f>
        <v>0</v>
      </c>
      <c r="S346" s="105" t="str">
        <f>IF(ISERROR(VLOOKUP($A346,'全入力（様式2-4）'!$G$17:$BY$1200,S$1,FALSE)),"",VLOOKUP($A346,'全入力（様式2-4）'!$G$17:$BY$1200,S$1,FALSE))</f>
        <v/>
      </c>
      <c r="T346" s="105"/>
      <c r="U346" s="105"/>
      <c r="V346" s="105"/>
      <c r="W346" s="105"/>
      <c r="X346" s="105"/>
      <c r="Y346" s="105"/>
      <c r="Z346" s="38">
        <f>IF(ISERROR(VLOOKUP($A346,'全入力（様式2-4）'!$G$17:$BY$1200,Z$1,FALSE)),"",VLOOKUP($A346,'全入力（様式2-4）'!$G$17:$BY$1200,Z$1,FALSE))</f>
        <v>0</v>
      </c>
      <c r="AA346" s="38">
        <f>IF(ISERROR(VLOOKUP($A346,'全入力（様式2-4）'!$G$17:$BY$1200,AA$1,FALSE)),"",VLOOKUP($A346,'全入力（様式2-4）'!$G$17:$BY$1200,AA$1,FALSE))</f>
        <v>0</v>
      </c>
      <c r="AB346" s="38">
        <f>IF(ISERROR(VLOOKUP($A346,'全入力（様式2-4）'!$G$17:$BY$1200,AB$1,FALSE)),"",VLOOKUP($A346,'全入力（様式2-4）'!$G$17:$BY$1200,AB$1,FALSE))</f>
        <v>0</v>
      </c>
      <c r="AC346" s="38">
        <f>IF(ISERROR(VLOOKUP($A346,'全入力（様式2-4）'!$G$17:$BY$1200,AC$1,FALSE)),"",VLOOKUP($A346,'全入力（様式2-4）'!$G$17:$BY$1200,AC$1,FALSE))</f>
        <v>0</v>
      </c>
      <c r="AD346" s="200">
        <f>IF(ISERROR(VLOOKUP($A346,'全入力（様式2-4）'!$G$17:$BY$1200,AD$1,FALSE)),"",VLOOKUP($A346,'全入力（様式2-4）'!$G$17:$BY$1200,AD$1,FALSE))</f>
        <v>0</v>
      </c>
      <c r="AE346" s="112"/>
      <c r="AF346" s="112"/>
      <c r="AG346" s="112"/>
      <c r="AH346" s="317" t="str">
        <f t="shared" si="410"/>
        <v>00</v>
      </c>
      <c r="AI346" s="39" t="str">
        <f>IF(ISERROR(VLOOKUP($G346&amp;AI$8,参照!$P$4:$U$500,5,FALSE)),"",VLOOKUP($G346&amp;AI$8,参照!$P$4:$U$500,5,FALSE))</f>
        <v/>
      </c>
      <c r="AJ346" s="39" t="str">
        <f>IF(ISERROR(VLOOKUP($G346&amp;AJ$8,参照!$P$4:$U$500,5,FALSE)),"",VLOOKUP($G346&amp;AJ$8,参照!$P$4:$U$500,5,FALSE))</f>
        <v/>
      </c>
      <c r="AK346" s="37">
        <v>29</v>
      </c>
      <c r="AL346" s="37">
        <v>84</v>
      </c>
      <c r="AM346" s="37"/>
      <c r="AN346" s="72">
        <f>IF(ISERROR(VLOOKUP($A346,'全入力（様式2-4）'!$G$17:$BY$1200,AN$1,FALSE)),"",VLOOKUP($A346,'全入力（様式2-4）'!$G$17:$BY$1200,AN$1,FALSE))</f>
        <v>0</v>
      </c>
      <c r="AO346" s="78">
        <f>IF(ISERROR(VLOOKUP($A346,'全入力（様式2-4）'!$G$17:$BY$1200,AO$1,FALSE)),"",VLOOKUP($A346,'全入力（様式2-4）'!$G$17:$BY$1200,AO$1,FALSE))</f>
        <v>0</v>
      </c>
      <c r="AP346" s="44">
        <f>IF(ISERROR(VLOOKUP($A346,'全入力（様式2-4）'!$G$17:$BY$1200,AP$1,FALSE)),"",VLOOKUP($A346,'全入力（様式2-4）'!$G$17:$BY$1200,AP$1,FALSE))</f>
        <v>0</v>
      </c>
      <c r="AQ346" s="63" t="str">
        <f>IF(ISERROR(VLOOKUP($G346,参照!$U$4:$W$102,3,FALSE)),"",VLOOKUP($G346,参照!$U$4:$W$102,3,FALSE))</f>
        <v/>
      </c>
      <c r="AR346" s="377" t="str">
        <f t="shared" ref="AR346" si="430">IF($AN346&lt;&gt;0,2/3,"")</f>
        <v/>
      </c>
      <c r="AS346" s="45" t="str">
        <f t="shared" si="412"/>
        <v/>
      </c>
      <c r="AT346" s="45" t="str">
        <f t="shared" si="413"/>
        <v/>
      </c>
      <c r="AU346" s="45" t="str">
        <f t="shared" si="414"/>
        <v/>
      </c>
      <c r="AV346" s="45" t="str">
        <f t="shared" si="415"/>
        <v/>
      </c>
      <c r="AW346" s="45" t="str">
        <f t="shared" si="408"/>
        <v/>
      </c>
      <c r="AX346" s="46">
        <f t="array" ref="AX346">SUM(IF('全入力（様式2-4）'!$G$17:$G$1200=$A346,IF('全入力（様式2-4）'!$AD$14:$AF$14=$AR346,'全入力（様式2-4）'!$AD$17:$AF$1200)))</f>
        <v>0</v>
      </c>
      <c r="AY346" s="47" t="str">
        <f t="shared" si="416"/>
        <v/>
      </c>
      <c r="AZ346" s="1890"/>
      <c r="BA346" s="46">
        <f t="shared" si="417"/>
        <v>0</v>
      </c>
      <c r="BB346" s="47" t="str">
        <f t="shared" si="418"/>
        <v/>
      </c>
      <c r="BC346" s="46">
        <f t="array" ref="BC346">SUM(IF('全入力（様式2-4）'!$G$17:$G$1200=$A346,IF('全入力（様式2-4）'!$AW$14:$AY$14=$AR346,'全入力（様式2-4）'!$AW$17:$AY$1200)))</f>
        <v>0</v>
      </c>
      <c r="BD346" s="47" t="str">
        <f t="shared" si="419"/>
        <v/>
      </c>
      <c r="BE346" s="150" t="str">
        <f t="shared" si="420"/>
        <v/>
      </c>
      <c r="BF346" s="1890"/>
      <c r="BG346" s="46"/>
      <c r="BH346" s="47"/>
      <c r="BI346" s="47"/>
      <c r="BJ346" s="144"/>
      <c r="BK346" s="1890"/>
    </row>
    <row r="347" spans="1:63" s="18" customFormat="1" ht="14.25" customHeight="1" thickBot="1">
      <c r="A347" s="942">
        <f t="shared" si="375"/>
        <v>112</v>
      </c>
      <c r="B347" s="7">
        <f>'全入力（様式2-4）'!$I$6</f>
        <v>0</v>
      </c>
      <c r="C347" s="186">
        <f>IF(ISERROR(VLOOKUP($A347,'全入力（様式2-4）'!$G$17:$BY$1200,C$1,FALSE)),"",VLOOKUP($A347,'全入力（様式2-4）'!$G$17:$BY$1200,C$1,FALSE))</f>
        <v>0</v>
      </c>
      <c r="D347" s="186">
        <f>IF(ISERROR(VLOOKUP($A347,'全入力（様式2-4）'!$G$17:$BY$1200,D$1,FALSE)),"",VLOOKUP($A347,'全入力（様式2-4）'!$G$17:$BY$1200,D$1,FALSE))</f>
        <v>0</v>
      </c>
      <c r="E347" s="186">
        <f>IF(ISERROR(VLOOKUP($A347,'全入力（様式2-4）'!$G$17:$BY$1200,E$1,FALSE)),"",VLOOKUP($A347,'全入力（様式2-4）'!$G$17:$BY$1200,E$1,FALSE))</f>
        <v>0</v>
      </c>
      <c r="F347" s="186">
        <f>IF(ISERROR(VLOOKUP($A347,'全入力（様式2-4）'!$G$17:$BY$1200,F$1,FALSE)),"",VLOOKUP($A347,'全入力（様式2-4）'!$G$17:$BY$1200,F$1,FALSE))</f>
        <v>0</v>
      </c>
      <c r="G347" s="187" t="str">
        <f>'全入力（様式2-4）'!$P$5&amp;'全入力（様式2-4）'!$R$5&amp;$D347</f>
        <v>0</v>
      </c>
      <c r="H347" s="188" t="str">
        <f t="shared" si="409"/>
        <v/>
      </c>
      <c r="I347" s="189">
        <f>IF(ISERROR(VLOOKUP($A347,'全入力（様式2-4）'!$G$17:$BY$1200,I$1,FALSE)),"",VLOOKUP($A347,'全入力（様式2-4）'!$G$17:$BY$1200,I$1,FALSE))</f>
        <v>0</v>
      </c>
      <c r="J347" s="189" t="str">
        <f>IF(ISERROR(VLOOKUP($A347,'全入力（様式2-4）'!$G$17:$BY$1200,J$1,FALSE)),"",VLOOKUP($A347,'全入力（様式2-4）'!$G$17:$BY$1200,J$1,FALSE))</f>
        <v/>
      </c>
      <c r="K347" s="189">
        <f>IF(ISERROR(VLOOKUP($A347,'全入力（様式2-4）'!$G$17:$BY$1200,K$1,FALSE)),"",VLOOKUP($A347,'全入力（様式2-4）'!$G$17:$BY$1200,K$1,FALSE))</f>
        <v>0</v>
      </c>
      <c r="L347" s="189" t="str">
        <f>IF(ISERROR(VLOOKUP($A347,'全入力（様式2-4）'!$G$17:$BY$1200,L$1,FALSE)),"",VLOOKUP($A347,'全入力（様式2-4）'!$G$17:$BY$1200,L$1,FALSE))</f>
        <v/>
      </c>
      <c r="M347" s="190">
        <f>IF(ISERROR(VLOOKUP($A347,'全入力（様式2-4）'!$G$17:$BY$1200,M$1,FALSE)),"",VLOOKUP($A347,'全入力（様式2-4）'!$G$17:$BY$1200,M$1,FALSE))</f>
        <v>0</v>
      </c>
      <c r="N347" s="190" t="str">
        <f>IF(ISERROR(VLOOKUP($A347,'全入力（様式2-4）'!$G$17:$BY$1200,N$1,FALSE)),"",VLOOKUP($A347,'全入力（様式2-4）'!$G$17:$BY$1200,N$1,FALSE))</f>
        <v/>
      </c>
      <c r="O347" s="190">
        <f>IF(ISERROR(VLOOKUP($A347,'全入力（様式2-4）'!$G$17:$BY$1200,O$1,FALSE)),"",VLOOKUP($A347,'全入力（様式2-4）'!$G$17:$BY$1200,O$1,FALSE))</f>
        <v>0</v>
      </c>
      <c r="P347" s="190" t="str">
        <f>IF(ISERROR(VLOOKUP($A347,'全入力（様式2-4）'!$G$17:$BY$1200,P$1,FALSE)),"",VLOOKUP($A347,'全入力（様式2-4）'!$G$17:$BY$1200,P$1,FALSE))</f>
        <v/>
      </c>
      <c r="Q347" s="191">
        <f>IF(ISERROR(VLOOKUP($A347,'全入力（様式2-4）'!$G$17:$BY$1200,Q$1,FALSE)),"",VLOOKUP($A347,'全入力（様式2-4）'!$G$17:$BY$1200,Q$1,FALSE))</f>
        <v>0</v>
      </c>
      <c r="R347" s="192">
        <f>IF(ISERROR(VLOOKUP($A347,'全入力（様式2-4）'!$G$17:$BY$1200,R$1,FALSE)),"",VLOOKUP($A347,'全入力（様式2-4）'!$G$17:$BY$1200,R$1,FALSE))</f>
        <v>0</v>
      </c>
      <c r="S347" s="192" t="str">
        <f>IF(ISERROR(VLOOKUP($A347,'全入力（様式2-4）'!$G$17:$BY$1200,S$1,FALSE)),"",VLOOKUP($A347,'全入力（様式2-4）'!$G$17:$BY$1200,S$1,FALSE))</f>
        <v/>
      </c>
      <c r="T347" s="192"/>
      <c r="U347" s="192"/>
      <c r="V347" s="192"/>
      <c r="W347" s="192"/>
      <c r="X347" s="192"/>
      <c r="Y347" s="192"/>
      <c r="Z347" s="189">
        <f>IF(ISERROR(VLOOKUP($A347,'全入力（様式2-4）'!$G$17:$BY$1200,Z$1,FALSE)),"",VLOOKUP($A347,'全入力（様式2-4）'!$G$17:$BY$1200,Z$1,FALSE))</f>
        <v>0</v>
      </c>
      <c r="AA347" s="189">
        <f>IF(ISERROR(VLOOKUP($A347,'全入力（様式2-4）'!$G$17:$BY$1200,AA$1,FALSE)),"",VLOOKUP($A347,'全入力（様式2-4）'!$G$17:$BY$1200,AA$1,FALSE))</f>
        <v>0</v>
      </c>
      <c r="AB347" s="189">
        <f>IF(ISERROR(VLOOKUP($A347,'全入力（様式2-4）'!$G$17:$BY$1200,AB$1,FALSE)),"",VLOOKUP($A347,'全入力（様式2-4）'!$G$17:$BY$1200,AB$1,FALSE))</f>
        <v>0</v>
      </c>
      <c r="AC347" s="189">
        <f>IF(ISERROR(VLOOKUP($A347,'全入力（様式2-4）'!$G$17:$BY$1200,AC$1,FALSE)),"",VLOOKUP($A347,'全入力（様式2-4）'!$G$17:$BY$1200,AC$1,FALSE))</f>
        <v>0</v>
      </c>
      <c r="AD347" s="202">
        <f>IF(ISERROR(VLOOKUP($A347,'全入力（様式2-4）'!$G$17:$BY$1200,AD$1,FALSE)),"",VLOOKUP($A347,'全入力（様式2-4）'!$G$17:$BY$1200,AD$1,FALSE))</f>
        <v>0</v>
      </c>
      <c r="AE347" s="190"/>
      <c r="AF347" s="190"/>
      <c r="AG347" s="190"/>
      <c r="AH347" s="319" t="str">
        <f t="shared" si="410"/>
        <v>00</v>
      </c>
      <c r="AI347" s="193" t="str">
        <f>IF(ISERROR(VLOOKUP($G347&amp;AI$8,参照!$P$4:$U$500,5,FALSE)),"",VLOOKUP($G347&amp;AI$8,参照!$P$4:$U$500,5,FALSE))</f>
        <v/>
      </c>
      <c r="AJ347" s="193" t="str">
        <f>IF(ISERROR(VLOOKUP($G347&amp;AJ$8,参照!$P$4:$U$500,5,FALSE)),"",VLOOKUP($G347&amp;AJ$8,参照!$P$4:$U$500,5,FALSE))</f>
        <v/>
      </c>
      <c r="AK347" s="188">
        <v>31</v>
      </c>
      <c r="AL347" s="188">
        <v>85</v>
      </c>
      <c r="AM347" s="37"/>
      <c r="AN347" s="74">
        <f>IF(ISERROR(VLOOKUP($A347,'全入力（様式2-4）'!$G$17:$BY$1200,AN$1,FALSE)),"",VLOOKUP($A347,'全入力（様式2-4）'!$G$17:$BY$1200,AN$1,FALSE))</f>
        <v>0</v>
      </c>
      <c r="AO347" s="79">
        <f>IF(ISERROR(VLOOKUP($A347,'全入力（様式2-4）'!$G$17:$BY$1200,AO$1,FALSE)),"",VLOOKUP($A347,'全入力（様式2-4）'!$G$17:$BY$1200,AO$1,FALSE))</f>
        <v>0</v>
      </c>
      <c r="AP347" s="48">
        <f>IF(ISERROR(VLOOKUP($A347,'全入力（様式2-4）'!$G$17:$BY$1200,AP$1,FALSE)),"",VLOOKUP($A347,'全入力（様式2-4）'!$G$17:$BY$1200,AP$1,FALSE))</f>
        <v>0</v>
      </c>
      <c r="AQ347" s="64" t="str">
        <f>IF(ISERROR(VLOOKUP($G347,参照!$U$4:$W$102,3,FALSE)),"",VLOOKUP($G347,参照!$U$4:$W$102,3,FALSE))</f>
        <v/>
      </c>
      <c r="AR347" s="378" t="str">
        <f t="shared" ref="AR347" si="431">IF($AN347&lt;&gt;0,1/3,"")</f>
        <v/>
      </c>
      <c r="AS347" s="49" t="str">
        <f t="shared" si="412"/>
        <v/>
      </c>
      <c r="AT347" s="49" t="str">
        <f t="shared" si="413"/>
        <v/>
      </c>
      <c r="AU347" s="49" t="str">
        <f t="shared" si="414"/>
        <v/>
      </c>
      <c r="AV347" s="49" t="str">
        <f t="shared" si="415"/>
        <v/>
      </c>
      <c r="AW347" s="49" t="str">
        <f t="shared" si="408"/>
        <v/>
      </c>
      <c r="AX347" s="50">
        <f t="array" ref="AX347">SUM(IF('全入力（様式2-4）'!$G$17:$G$1200=$A347,IF('全入力（様式2-4）'!$AD$14:$AF$14=$AR347,'全入力（様式2-4）'!$AD$17:$AF$1200)))</f>
        <v>0</v>
      </c>
      <c r="AY347" s="51" t="str">
        <f t="shared" si="416"/>
        <v/>
      </c>
      <c r="AZ347" s="1891"/>
      <c r="BA347" s="50">
        <f t="shared" si="417"/>
        <v>0</v>
      </c>
      <c r="BB347" s="51" t="str">
        <f t="shared" si="418"/>
        <v/>
      </c>
      <c r="BC347" s="50">
        <f t="array" ref="BC347">SUM(IF('全入力（様式2-4）'!$G$17:$G$1200=$A347,IF('全入力（様式2-4）'!$AW$14:$AY$14=$AR347,'全入力（様式2-4）'!$AW$17:$AY$1200)))</f>
        <v>0</v>
      </c>
      <c r="BD347" s="51" t="str">
        <f t="shared" si="419"/>
        <v/>
      </c>
      <c r="BE347" s="151" t="str">
        <f t="shared" si="420"/>
        <v/>
      </c>
      <c r="BF347" s="1891"/>
      <c r="BG347" s="50"/>
      <c r="BH347" s="51"/>
      <c r="BI347" s="51"/>
      <c r="BJ347" s="145"/>
      <c r="BK347" s="1891"/>
    </row>
    <row r="348" spans="1:63" s="18" customFormat="1" ht="14.25" customHeight="1">
      <c r="A348" s="941">
        <f>A345+1</f>
        <v>113</v>
      </c>
      <c r="B348" s="178">
        <f>'全入力（様式2-4）'!$I$6</f>
        <v>0</v>
      </c>
      <c r="C348" s="177">
        <f>IF(ISERROR(VLOOKUP($A348,'全入力（様式2-4）'!$G$17:$BY$1200,C$1,FALSE)),"",VLOOKUP($A348,'全入力（様式2-4）'!$G$17:$BY$1200,C$1,FALSE))</f>
        <v>0</v>
      </c>
      <c r="D348" s="177">
        <f>IF(ISERROR(VLOOKUP($A348,'全入力（様式2-4）'!$G$17:$BY$1200,D$1,FALSE)),"",VLOOKUP($A348,'全入力（様式2-4）'!$G$17:$BY$1200,D$1,FALSE))</f>
        <v>0</v>
      </c>
      <c r="E348" s="177">
        <f>IF(ISERROR(VLOOKUP($A348,'全入力（様式2-4）'!$G$17:$BY$1200,E$1,FALSE)),"",VLOOKUP($A348,'全入力（様式2-4）'!$G$17:$BY$1200,E$1,FALSE))</f>
        <v>0</v>
      </c>
      <c r="F348" s="177">
        <f>IF(ISERROR(VLOOKUP($A348,'全入力（様式2-4）'!$G$17:$BY$1200,F$1,FALSE)),"",VLOOKUP($A348,'全入力（様式2-4）'!$G$17:$BY$1200,F$1,FALSE))</f>
        <v>0</v>
      </c>
      <c r="G348" s="179" t="str">
        <f>'全入力（様式2-4）'!$P$5&amp;'全入力（様式2-4）'!$R$5&amp;$D348</f>
        <v>0</v>
      </c>
      <c r="H348" s="180" t="str">
        <f t="shared" si="409"/>
        <v/>
      </c>
      <c r="I348" s="181">
        <f>IF(ISERROR(VLOOKUP($A348,'全入力（様式2-4）'!$G$17:$BY$1200,I$1,FALSE)),"",VLOOKUP($A348,'全入力（様式2-4）'!$G$17:$BY$1200,I$1,FALSE))</f>
        <v>0</v>
      </c>
      <c r="J348" s="181" t="str">
        <f>IF(ISERROR(VLOOKUP($A348,'全入力（様式2-4）'!$G$17:$BY$1200,J$1,FALSE)),"",VLOOKUP($A348,'全入力（様式2-4）'!$G$17:$BY$1200,J$1,FALSE))</f>
        <v/>
      </c>
      <c r="K348" s="181">
        <f>IF(ISERROR(VLOOKUP($A348,'全入力（様式2-4）'!$G$17:$BY$1200,K$1,FALSE)),"",VLOOKUP($A348,'全入力（様式2-4）'!$G$17:$BY$1200,K$1,FALSE))</f>
        <v>0</v>
      </c>
      <c r="L348" s="181" t="str">
        <f>IF(ISERROR(VLOOKUP($A348,'全入力（様式2-4）'!$G$17:$BY$1200,L$1,FALSE)),"",VLOOKUP($A348,'全入力（様式2-4）'!$G$17:$BY$1200,L$1,FALSE))</f>
        <v/>
      </c>
      <c r="M348" s="182">
        <f>IF(ISERROR(VLOOKUP($A348,'全入力（様式2-4）'!$G$17:$BY$1200,M$1,FALSE)),"",VLOOKUP($A348,'全入力（様式2-4）'!$G$17:$BY$1200,M$1,FALSE))</f>
        <v>0</v>
      </c>
      <c r="N348" s="182" t="str">
        <f>IF(ISERROR(VLOOKUP($A348,'全入力（様式2-4）'!$G$17:$BY$1200,N$1,FALSE)),"",VLOOKUP($A348,'全入力（様式2-4）'!$G$17:$BY$1200,N$1,FALSE))</f>
        <v/>
      </c>
      <c r="O348" s="182">
        <f>IF(ISERROR(VLOOKUP($A348,'全入力（様式2-4）'!$G$17:$BY$1200,O$1,FALSE)),"",VLOOKUP($A348,'全入力（様式2-4）'!$G$17:$BY$1200,O$1,FALSE))</f>
        <v>0</v>
      </c>
      <c r="P348" s="182" t="str">
        <f>IF(ISERROR(VLOOKUP($A348,'全入力（様式2-4）'!$G$17:$BY$1200,P$1,FALSE)),"",VLOOKUP($A348,'全入力（様式2-4）'!$G$17:$BY$1200,P$1,FALSE))</f>
        <v/>
      </c>
      <c r="Q348" s="183">
        <f>IF(ISERROR(VLOOKUP($A348,'全入力（様式2-4）'!$G$17:$BY$1200,Q$1,FALSE)),"",VLOOKUP($A348,'全入力（様式2-4）'!$G$17:$BY$1200,Q$1,FALSE))</f>
        <v>0</v>
      </c>
      <c r="R348" s="184">
        <f>IF(ISERROR(VLOOKUP($A348,'全入力（様式2-4）'!$G$17:$BY$1200,R$1,FALSE)),"",VLOOKUP($A348,'全入力（様式2-4）'!$G$17:$BY$1200,R$1,FALSE))</f>
        <v>0</v>
      </c>
      <c r="S348" s="184" t="str">
        <f>IF(ISERROR(VLOOKUP($A348,'全入力（様式2-4）'!$G$17:$BY$1200,S$1,FALSE)),"",VLOOKUP($A348,'全入力（様式2-4）'!$G$17:$BY$1200,S$1,FALSE))</f>
        <v/>
      </c>
      <c r="T348" s="184"/>
      <c r="U348" s="184"/>
      <c r="V348" s="537"/>
      <c r="W348" s="537"/>
      <c r="X348" s="537"/>
      <c r="Y348" s="537"/>
      <c r="Z348" s="181">
        <f>IF(ISERROR(VLOOKUP($A348,'全入力（様式2-4）'!$G$17:$BY$1200,Z$1,FALSE)),"",VLOOKUP($A348,'全入力（様式2-4）'!$G$17:$BY$1200,Z$1,FALSE))</f>
        <v>0</v>
      </c>
      <c r="AA348" s="181">
        <f>IF(ISERROR(VLOOKUP($A348,'全入力（様式2-4）'!$G$17:$BY$1200,AA$1,FALSE)),"",VLOOKUP($A348,'全入力（様式2-4）'!$G$17:$BY$1200,AA$1,FALSE))</f>
        <v>0</v>
      </c>
      <c r="AB348" s="181">
        <f>IF(ISERROR(VLOOKUP($A348,'全入力（様式2-4）'!$G$17:$BY$1200,AB$1,FALSE)),"",VLOOKUP($A348,'全入力（様式2-4）'!$G$17:$BY$1200,AB$1,FALSE))</f>
        <v>0</v>
      </c>
      <c r="AC348" s="181">
        <f>IF(ISERROR(VLOOKUP($A348,'全入力（様式2-4）'!$G$17:$BY$1200,AC$1,FALSE)),"",VLOOKUP($A348,'全入力（様式2-4）'!$G$17:$BY$1200,AC$1,FALSE))</f>
        <v>0</v>
      </c>
      <c r="AD348" s="201">
        <f>IF(ISERROR(VLOOKUP($A348,'全入力（様式2-4）'!$G$17:$BY$1200,AD$1,FALSE)),"",VLOOKUP($A348,'全入力（様式2-4）'!$G$17:$BY$1200,AD$1,FALSE))</f>
        <v>0</v>
      </c>
      <c r="AE348" s="182"/>
      <c r="AF348" s="182"/>
      <c r="AG348" s="182"/>
      <c r="AH348" s="318" t="str">
        <f t="shared" si="410"/>
        <v>00</v>
      </c>
      <c r="AI348" s="185" t="str">
        <f>IF(ISERROR(VLOOKUP($G348&amp;AI$8,参照!$P$4:$U$500,5,FALSE)),"",VLOOKUP($G348&amp;AI$8,参照!$P$4:$U$500,5,FALSE))</f>
        <v/>
      </c>
      <c r="AJ348" s="185" t="str">
        <f>IF(ISERROR(VLOOKUP($G348&amp;AJ$8,参照!$P$4:$U$500,5,FALSE)),"",VLOOKUP($G348&amp;AJ$8,参照!$P$4:$U$500,5,FALSE))</f>
        <v/>
      </c>
      <c r="AK348" s="180">
        <v>27</v>
      </c>
      <c r="AL348" s="180">
        <v>83</v>
      </c>
      <c r="AM348" s="37"/>
      <c r="AN348" s="76">
        <f>IF(ISERROR(VLOOKUP($A348,'全入力（様式2-4）'!$G$17:$BY$1200,AN$1,FALSE)),"",VLOOKUP($A348,'全入力（様式2-4）'!$G$17:$BY$1200,AN$1,FALSE))</f>
        <v>0</v>
      </c>
      <c r="AO348" s="77">
        <f>IF(ISERROR(VLOOKUP($A348,'全入力（様式2-4）'!$G$17:$BY$1200,AO$1,FALSE)),"",VLOOKUP($A348,'全入力（様式2-4）'!$G$17:$BY$1200,AO$1,FALSE))</f>
        <v>0</v>
      </c>
      <c r="AP348" s="52">
        <f>IF(ISERROR(VLOOKUP($A348,'全入力（様式2-4）'!$G$17:$BY$1200,AP$1,FALSE)),"",VLOOKUP($A348,'全入力（様式2-4）'!$G$17:$BY$1200,AP$1,FALSE))</f>
        <v>0</v>
      </c>
      <c r="AQ348" s="84" t="str">
        <f>IF(ISERROR(VLOOKUP($G348,参照!$U$4:$W$102,3,FALSE)),"",VLOOKUP($G348,参照!$U$4:$W$102,3,FALSE))</f>
        <v/>
      </c>
      <c r="AR348" s="376" t="str">
        <f t="shared" ref="AR348" si="432">IF($AN348&lt;&gt;0,"満額","")</f>
        <v/>
      </c>
      <c r="AS348" s="53" t="str">
        <f t="shared" si="412"/>
        <v/>
      </c>
      <c r="AT348" s="53" t="str">
        <f t="shared" si="413"/>
        <v/>
      </c>
      <c r="AU348" s="53" t="str">
        <f t="shared" si="414"/>
        <v/>
      </c>
      <c r="AV348" s="53" t="str">
        <f t="shared" si="415"/>
        <v/>
      </c>
      <c r="AW348" s="53" t="str">
        <f t="shared" si="408"/>
        <v/>
      </c>
      <c r="AX348" s="54">
        <f t="array" ref="AX348">SUM(IF('全入力（様式2-4）'!$G$17:$G$1200=$A348,IF('全入力（様式2-4）'!$AD$14:$AF$14=$AR348,'全入力（様式2-4）'!$AD$17:$AF$1200)))</f>
        <v>0</v>
      </c>
      <c r="AY348" s="55" t="str">
        <f t="shared" si="416"/>
        <v/>
      </c>
      <c r="AZ348" s="1889">
        <f>IF(ISERROR(VLOOKUP($A348,'全入力（様式2-4）'!$G$17:$BY$1200,AZ$1,FALSE)),"",VLOOKUP($A348,'全入力（様式2-4）'!$G$17:$BY$1200,AZ$1,FALSE))</f>
        <v>0</v>
      </c>
      <c r="BA348" s="54">
        <f t="shared" si="417"/>
        <v>0</v>
      </c>
      <c r="BB348" s="55" t="str">
        <f t="shared" si="418"/>
        <v/>
      </c>
      <c r="BC348" s="54">
        <f t="array" ref="BC348">SUM(IF('全入力（様式2-4）'!$G$17:$G$1200=$A348,IF('全入力（様式2-4）'!$AW$14:$AY$14=$AR348,'全入力（様式2-4）'!$AW$17:$AY$1200)))</f>
        <v>0</v>
      </c>
      <c r="BD348" s="55" t="str">
        <f t="shared" si="419"/>
        <v/>
      </c>
      <c r="BE348" s="152" t="str">
        <f t="shared" si="420"/>
        <v/>
      </c>
      <c r="BF348" s="1889">
        <f>IF(ISERROR(VLOOKUP($A348,'全入力（様式2-4）'!$G$17:$BY$1200,BF$1,FALSE)),"",VLOOKUP($A348,'全入力（様式2-4）'!$G$17:$BY$1200,BF$1,FALSE))</f>
        <v>0</v>
      </c>
      <c r="BG348" s="54"/>
      <c r="BH348" s="55"/>
      <c r="BI348" s="55"/>
      <c r="BJ348" s="146"/>
      <c r="BK348" s="1889"/>
    </row>
    <row r="349" spans="1:63" s="18" customFormat="1" ht="14.25" customHeight="1">
      <c r="A349" s="940">
        <f t="shared" si="375"/>
        <v>113</v>
      </c>
      <c r="B349" s="1">
        <f>'全入力（様式2-4）'!$I$6</f>
        <v>0</v>
      </c>
      <c r="C349" s="35">
        <f>IF(ISERROR(VLOOKUP($A349,'全入力（様式2-4）'!$G$17:$BY$1200,C$1,FALSE)),"",VLOOKUP($A349,'全入力（様式2-4）'!$G$17:$BY$1200,C$1,FALSE))</f>
        <v>0</v>
      </c>
      <c r="D349" s="35">
        <f>IF(ISERROR(VLOOKUP($A349,'全入力（様式2-4）'!$G$17:$BY$1200,D$1,FALSE)),"",VLOOKUP($A349,'全入力（様式2-4）'!$G$17:$BY$1200,D$1,FALSE))</f>
        <v>0</v>
      </c>
      <c r="E349" s="35">
        <f>IF(ISERROR(VLOOKUP($A349,'全入力（様式2-4）'!$G$17:$BY$1200,E$1,FALSE)),"",VLOOKUP($A349,'全入力（様式2-4）'!$G$17:$BY$1200,E$1,FALSE))</f>
        <v>0</v>
      </c>
      <c r="F349" s="35">
        <f>IF(ISERROR(VLOOKUP($A349,'全入力（様式2-4）'!$G$17:$BY$1200,F$1,FALSE)),"",VLOOKUP($A349,'全入力（様式2-4）'!$G$17:$BY$1200,F$1,FALSE))</f>
        <v>0</v>
      </c>
      <c r="G349" s="36" t="str">
        <f>'全入力（様式2-4）'!$P$5&amp;'全入力（様式2-4）'!$R$5&amp;$D349</f>
        <v>0</v>
      </c>
      <c r="H349" s="37" t="str">
        <f t="shared" si="409"/>
        <v/>
      </c>
      <c r="I349" s="38">
        <f>IF(ISERROR(VLOOKUP($A349,'全入力（様式2-4）'!$G$17:$BY$1200,I$1,FALSE)),"",VLOOKUP($A349,'全入力（様式2-4）'!$G$17:$BY$1200,I$1,FALSE))</f>
        <v>0</v>
      </c>
      <c r="J349" s="38" t="str">
        <f>IF(ISERROR(VLOOKUP($A349,'全入力（様式2-4）'!$G$17:$BY$1200,J$1,FALSE)),"",VLOOKUP($A349,'全入力（様式2-4）'!$G$17:$BY$1200,J$1,FALSE))</f>
        <v/>
      </c>
      <c r="K349" s="38">
        <f>IF(ISERROR(VLOOKUP($A349,'全入力（様式2-4）'!$G$17:$BY$1200,K$1,FALSE)),"",VLOOKUP($A349,'全入力（様式2-4）'!$G$17:$BY$1200,K$1,FALSE))</f>
        <v>0</v>
      </c>
      <c r="L349" s="38" t="str">
        <f>IF(ISERROR(VLOOKUP($A349,'全入力（様式2-4）'!$G$17:$BY$1200,L$1,FALSE)),"",VLOOKUP($A349,'全入力（様式2-4）'!$G$17:$BY$1200,L$1,FALSE))</f>
        <v/>
      </c>
      <c r="M349" s="112">
        <f>IF(ISERROR(VLOOKUP($A349,'全入力（様式2-4）'!$G$17:$BY$1200,M$1,FALSE)),"",VLOOKUP($A349,'全入力（様式2-4）'!$G$17:$BY$1200,M$1,FALSE))</f>
        <v>0</v>
      </c>
      <c r="N349" s="112" t="str">
        <f>IF(ISERROR(VLOOKUP($A349,'全入力（様式2-4）'!$G$17:$BY$1200,N$1,FALSE)),"",VLOOKUP($A349,'全入力（様式2-4）'!$G$17:$BY$1200,N$1,FALSE))</f>
        <v/>
      </c>
      <c r="O349" s="112">
        <f>IF(ISERROR(VLOOKUP($A349,'全入力（様式2-4）'!$G$17:$BY$1200,O$1,FALSE)),"",VLOOKUP($A349,'全入力（様式2-4）'!$G$17:$BY$1200,O$1,FALSE))</f>
        <v>0</v>
      </c>
      <c r="P349" s="112" t="str">
        <f>IF(ISERROR(VLOOKUP($A349,'全入力（様式2-4）'!$G$17:$BY$1200,P$1,FALSE)),"",VLOOKUP($A349,'全入力（様式2-4）'!$G$17:$BY$1200,P$1,FALSE))</f>
        <v/>
      </c>
      <c r="Q349" s="176">
        <f>IF(ISERROR(VLOOKUP($A349,'全入力（様式2-4）'!$G$17:$BY$1200,Q$1,FALSE)),"",VLOOKUP($A349,'全入力（様式2-4）'!$G$17:$BY$1200,Q$1,FALSE))</f>
        <v>0</v>
      </c>
      <c r="R349" s="105">
        <f>IF(ISERROR(VLOOKUP($A349,'全入力（様式2-4）'!$G$17:$BY$1200,R$1,FALSE)),"",VLOOKUP($A349,'全入力（様式2-4）'!$G$17:$BY$1200,R$1,FALSE))</f>
        <v>0</v>
      </c>
      <c r="S349" s="105" t="str">
        <f>IF(ISERROR(VLOOKUP($A349,'全入力（様式2-4）'!$G$17:$BY$1200,S$1,FALSE)),"",VLOOKUP($A349,'全入力（様式2-4）'!$G$17:$BY$1200,S$1,FALSE))</f>
        <v/>
      </c>
      <c r="T349" s="105"/>
      <c r="U349" s="105"/>
      <c r="V349" s="105"/>
      <c r="W349" s="105"/>
      <c r="X349" s="105"/>
      <c r="Y349" s="105"/>
      <c r="Z349" s="38">
        <f>IF(ISERROR(VLOOKUP($A349,'全入力（様式2-4）'!$G$17:$BY$1200,Z$1,FALSE)),"",VLOOKUP($A349,'全入力（様式2-4）'!$G$17:$BY$1200,Z$1,FALSE))</f>
        <v>0</v>
      </c>
      <c r="AA349" s="38">
        <f>IF(ISERROR(VLOOKUP($A349,'全入力（様式2-4）'!$G$17:$BY$1200,AA$1,FALSE)),"",VLOOKUP($A349,'全入力（様式2-4）'!$G$17:$BY$1200,AA$1,FALSE))</f>
        <v>0</v>
      </c>
      <c r="AB349" s="38">
        <f>IF(ISERROR(VLOOKUP($A349,'全入力（様式2-4）'!$G$17:$BY$1200,AB$1,FALSE)),"",VLOOKUP($A349,'全入力（様式2-4）'!$G$17:$BY$1200,AB$1,FALSE))</f>
        <v>0</v>
      </c>
      <c r="AC349" s="38">
        <f>IF(ISERROR(VLOOKUP($A349,'全入力（様式2-4）'!$G$17:$BY$1200,AC$1,FALSE)),"",VLOOKUP($A349,'全入力（様式2-4）'!$G$17:$BY$1200,AC$1,FALSE))</f>
        <v>0</v>
      </c>
      <c r="AD349" s="200">
        <f>IF(ISERROR(VLOOKUP($A349,'全入力（様式2-4）'!$G$17:$BY$1200,AD$1,FALSE)),"",VLOOKUP($A349,'全入力（様式2-4）'!$G$17:$BY$1200,AD$1,FALSE))</f>
        <v>0</v>
      </c>
      <c r="AE349" s="112"/>
      <c r="AF349" s="112"/>
      <c r="AG349" s="112"/>
      <c r="AH349" s="317" t="str">
        <f t="shared" si="410"/>
        <v>00</v>
      </c>
      <c r="AI349" s="39" t="str">
        <f>IF(ISERROR(VLOOKUP($G349&amp;AI$8,参照!$P$4:$U$500,5,FALSE)),"",VLOOKUP($G349&amp;AI$8,参照!$P$4:$U$500,5,FALSE))</f>
        <v/>
      </c>
      <c r="AJ349" s="39" t="str">
        <f>IF(ISERROR(VLOOKUP($G349&amp;AJ$8,参照!$P$4:$U$500,5,FALSE)),"",VLOOKUP($G349&amp;AJ$8,参照!$P$4:$U$500,5,FALSE))</f>
        <v/>
      </c>
      <c r="AK349" s="37">
        <v>29</v>
      </c>
      <c r="AL349" s="37">
        <v>84</v>
      </c>
      <c r="AM349" s="37"/>
      <c r="AN349" s="72">
        <f>IF(ISERROR(VLOOKUP($A349,'全入力（様式2-4）'!$G$17:$BY$1200,AN$1,FALSE)),"",VLOOKUP($A349,'全入力（様式2-4）'!$G$17:$BY$1200,AN$1,FALSE))</f>
        <v>0</v>
      </c>
      <c r="AO349" s="78">
        <f>IF(ISERROR(VLOOKUP($A349,'全入力（様式2-4）'!$G$17:$BY$1200,AO$1,FALSE)),"",VLOOKUP($A349,'全入力（様式2-4）'!$G$17:$BY$1200,AO$1,FALSE))</f>
        <v>0</v>
      </c>
      <c r="AP349" s="44">
        <f>IF(ISERROR(VLOOKUP($A349,'全入力（様式2-4）'!$G$17:$BY$1200,AP$1,FALSE)),"",VLOOKUP($A349,'全入力（様式2-4）'!$G$17:$BY$1200,AP$1,FALSE))</f>
        <v>0</v>
      </c>
      <c r="AQ349" s="63" t="str">
        <f>IF(ISERROR(VLOOKUP($G349,参照!$U$4:$W$102,3,FALSE)),"",VLOOKUP($G349,参照!$U$4:$W$102,3,FALSE))</f>
        <v/>
      </c>
      <c r="AR349" s="377" t="str">
        <f t="shared" ref="AR349" si="433">IF($AN349&lt;&gt;0,2/3,"")</f>
        <v/>
      </c>
      <c r="AS349" s="45" t="str">
        <f t="shared" si="412"/>
        <v/>
      </c>
      <c r="AT349" s="45" t="str">
        <f t="shared" si="413"/>
        <v/>
      </c>
      <c r="AU349" s="45" t="str">
        <f t="shared" si="414"/>
        <v/>
      </c>
      <c r="AV349" s="45" t="str">
        <f t="shared" si="415"/>
        <v/>
      </c>
      <c r="AW349" s="45" t="str">
        <f t="shared" si="408"/>
        <v/>
      </c>
      <c r="AX349" s="46">
        <f t="array" ref="AX349">SUM(IF('全入力（様式2-4）'!$G$17:$G$1200=$A349,IF('全入力（様式2-4）'!$AD$14:$AF$14=$AR349,'全入力（様式2-4）'!$AD$17:$AF$1200)))</f>
        <v>0</v>
      </c>
      <c r="AY349" s="47" t="str">
        <f t="shared" si="416"/>
        <v/>
      </c>
      <c r="AZ349" s="1890"/>
      <c r="BA349" s="46">
        <f t="shared" si="417"/>
        <v>0</v>
      </c>
      <c r="BB349" s="47" t="str">
        <f t="shared" si="418"/>
        <v/>
      </c>
      <c r="BC349" s="46">
        <f t="array" ref="BC349">SUM(IF('全入力（様式2-4）'!$G$17:$G$1200=$A349,IF('全入力（様式2-4）'!$AW$14:$AY$14=$AR349,'全入力（様式2-4）'!$AW$17:$AY$1200)))</f>
        <v>0</v>
      </c>
      <c r="BD349" s="47" t="str">
        <f t="shared" si="419"/>
        <v/>
      </c>
      <c r="BE349" s="150" t="str">
        <f t="shared" si="420"/>
        <v/>
      </c>
      <c r="BF349" s="1890"/>
      <c r="BG349" s="46"/>
      <c r="BH349" s="47"/>
      <c r="BI349" s="47"/>
      <c r="BJ349" s="144"/>
      <c r="BK349" s="1890"/>
    </row>
    <row r="350" spans="1:63" s="18" customFormat="1" ht="14.25" customHeight="1" thickBot="1">
      <c r="A350" s="942">
        <f t="shared" si="375"/>
        <v>113</v>
      </c>
      <c r="B350" s="7">
        <f>'全入力（様式2-4）'!$I$6</f>
        <v>0</v>
      </c>
      <c r="C350" s="186">
        <f>IF(ISERROR(VLOOKUP($A350,'全入力（様式2-4）'!$G$17:$BY$1200,C$1,FALSE)),"",VLOOKUP($A350,'全入力（様式2-4）'!$G$17:$BY$1200,C$1,FALSE))</f>
        <v>0</v>
      </c>
      <c r="D350" s="186">
        <f>IF(ISERROR(VLOOKUP($A350,'全入力（様式2-4）'!$G$17:$BY$1200,D$1,FALSE)),"",VLOOKUP($A350,'全入力（様式2-4）'!$G$17:$BY$1200,D$1,FALSE))</f>
        <v>0</v>
      </c>
      <c r="E350" s="186">
        <f>IF(ISERROR(VLOOKUP($A350,'全入力（様式2-4）'!$G$17:$BY$1200,E$1,FALSE)),"",VLOOKUP($A350,'全入力（様式2-4）'!$G$17:$BY$1200,E$1,FALSE))</f>
        <v>0</v>
      </c>
      <c r="F350" s="186">
        <f>IF(ISERROR(VLOOKUP($A350,'全入力（様式2-4）'!$G$17:$BY$1200,F$1,FALSE)),"",VLOOKUP($A350,'全入力（様式2-4）'!$G$17:$BY$1200,F$1,FALSE))</f>
        <v>0</v>
      </c>
      <c r="G350" s="187" t="str">
        <f>'全入力（様式2-4）'!$P$5&amp;'全入力（様式2-4）'!$R$5&amp;$D350</f>
        <v>0</v>
      </c>
      <c r="H350" s="188" t="str">
        <f t="shared" si="409"/>
        <v/>
      </c>
      <c r="I350" s="189">
        <f>IF(ISERROR(VLOOKUP($A350,'全入力（様式2-4）'!$G$17:$BY$1200,I$1,FALSE)),"",VLOOKUP($A350,'全入力（様式2-4）'!$G$17:$BY$1200,I$1,FALSE))</f>
        <v>0</v>
      </c>
      <c r="J350" s="189" t="str">
        <f>IF(ISERROR(VLOOKUP($A350,'全入力（様式2-4）'!$G$17:$BY$1200,J$1,FALSE)),"",VLOOKUP($A350,'全入力（様式2-4）'!$G$17:$BY$1200,J$1,FALSE))</f>
        <v/>
      </c>
      <c r="K350" s="189">
        <f>IF(ISERROR(VLOOKUP($A350,'全入力（様式2-4）'!$G$17:$BY$1200,K$1,FALSE)),"",VLOOKUP($A350,'全入力（様式2-4）'!$G$17:$BY$1200,K$1,FALSE))</f>
        <v>0</v>
      </c>
      <c r="L350" s="189" t="str">
        <f>IF(ISERROR(VLOOKUP($A350,'全入力（様式2-4）'!$G$17:$BY$1200,L$1,FALSE)),"",VLOOKUP($A350,'全入力（様式2-4）'!$G$17:$BY$1200,L$1,FALSE))</f>
        <v/>
      </c>
      <c r="M350" s="190">
        <f>IF(ISERROR(VLOOKUP($A350,'全入力（様式2-4）'!$G$17:$BY$1200,M$1,FALSE)),"",VLOOKUP($A350,'全入力（様式2-4）'!$G$17:$BY$1200,M$1,FALSE))</f>
        <v>0</v>
      </c>
      <c r="N350" s="190" t="str">
        <f>IF(ISERROR(VLOOKUP($A350,'全入力（様式2-4）'!$G$17:$BY$1200,N$1,FALSE)),"",VLOOKUP($A350,'全入力（様式2-4）'!$G$17:$BY$1200,N$1,FALSE))</f>
        <v/>
      </c>
      <c r="O350" s="190">
        <f>IF(ISERROR(VLOOKUP($A350,'全入力（様式2-4）'!$G$17:$BY$1200,O$1,FALSE)),"",VLOOKUP($A350,'全入力（様式2-4）'!$G$17:$BY$1200,O$1,FALSE))</f>
        <v>0</v>
      </c>
      <c r="P350" s="190" t="str">
        <f>IF(ISERROR(VLOOKUP($A350,'全入力（様式2-4）'!$G$17:$BY$1200,P$1,FALSE)),"",VLOOKUP($A350,'全入力（様式2-4）'!$G$17:$BY$1200,P$1,FALSE))</f>
        <v/>
      </c>
      <c r="Q350" s="191">
        <f>IF(ISERROR(VLOOKUP($A350,'全入力（様式2-4）'!$G$17:$BY$1200,Q$1,FALSE)),"",VLOOKUP($A350,'全入力（様式2-4）'!$G$17:$BY$1200,Q$1,FALSE))</f>
        <v>0</v>
      </c>
      <c r="R350" s="192">
        <f>IF(ISERROR(VLOOKUP($A350,'全入力（様式2-4）'!$G$17:$BY$1200,R$1,FALSE)),"",VLOOKUP($A350,'全入力（様式2-4）'!$G$17:$BY$1200,R$1,FALSE))</f>
        <v>0</v>
      </c>
      <c r="S350" s="192" t="str">
        <f>IF(ISERROR(VLOOKUP($A350,'全入力（様式2-4）'!$G$17:$BY$1200,S$1,FALSE)),"",VLOOKUP($A350,'全入力（様式2-4）'!$G$17:$BY$1200,S$1,FALSE))</f>
        <v/>
      </c>
      <c r="T350" s="192"/>
      <c r="U350" s="192"/>
      <c r="V350" s="192"/>
      <c r="W350" s="192"/>
      <c r="X350" s="192"/>
      <c r="Y350" s="192"/>
      <c r="Z350" s="189">
        <f>IF(ISERROR(VLOOKUP($A350,'全入力（様式2-4）'!$G$17:$BY$1200,Z$1,FALSE)),"",VLOOKUP($A350,'全入力（様式2-4）'!$G$17:$BY$1200,Z$1,FALSE))</f>
        <v>0</v>
      </c>
      <c r="AA350" s="189">
        <f>IF(ISERROR(VLOOKUP($A350,'全入力（様式2-4）'!$G$17:$BY$1200,AA$1,FALSE)),"",VLOOKUP($A350,'全入力（様式2-4）'!$G$17:$BY$1200,AA$1,FALSE))</f>
        <v>0</v>
      </c>
      <c r="AB350" s="189">
        <f>IF(ISERROR(VLOOKUP($A350,'全入力（様式2-4）'!$G$17:$BY$1200,AB$1,FALSE)),"",VLOOKUP($A350,'全入力（様式2-4）'!$G$17:$BY$1200,AB$1,FALSE))</f>
        <v>0</v>
      </c>
      <c r="AC350" s="189">
        <f>IF(ISERROR(VLOOKUP($A350,'全入力（様式2-4）'!$G$17:$BY$1200,AC$1,FALSE)),"",VLOOKUP($A350,'全入力（様式2-4）'!$G$17:$BY$1200,AC$1,FALSE))</f>
        <v>0</v>
      </c>
      <c r="AD350" s="202">
        <f>IF(ISERROR(VLOOKUP($A350,'全入力（様式2-4）'!$G$17:$BY$1200,AD$1,FALSE)),"",VLOOKUP($A350,'全入力（様式2-4）'!$G$17:$BY$1200,AD$1,FALSE))</f>
        <v>0</v>
      </c>
      <c r="AE350" s="190"/>
      <c r="AF350" s="190"/>
      <c r="AG350" s="190"/>
      <c r="AH350" s="319" t="str">
        <f t="shared" si="410"/>
        <v>00</v>
      </c>
      <c r="AI350" s="193" t="str">
        <f>IF(ISERROR(VLOOKUP($G350&amp;AI$8,参照!$P$4:$U$500,5,FALSE)),"",VLOOKUP($G350&amp;AI$8,参照!$P$4:$U$500,5,FALSE))</f>
        <v/>
      </c>
      <c r="AJ350" s="193" t="str">
        <f>IF(ISERROR(VLOOKUP($G350&amp;AJ$8,参照!$P$4:$U$500,5,FALSE)),"",VLOOKUP($G350&amp;AJ$8,参照!$P$4:$U$500,5,FALSE))</f>
        <v/>
      </c>
      <c r="AK350" s="188">
        <v>31</v>
      </c>
      <c r="AL350" s="188">
        <v>85</v>
      </c>
      <c r="AM350" s="37"/>
      <c r="AN350" s="74">
        <f>IF(ISERROR(VLOOKUP($A350,'全入力（様式2-4）'!$G$17:$BY$1200,AN$1,FALSE)),"",VLOOKUP($A350,'全入力（様式2-4）'!$G$17:$BY$1200,AN$1,FALSE))</f>
        <v>0</v>
      </c>
      <c r="AO350" s="79">
        <f>IF(ISERROR(VLOOKUP($A350,'全入力（様式2-4）'!$G$17:$BY$1200,AO$1,FALSE)),"",VLOOKUP($A350,'全入力（様式2-4）'!$G$17:$BY$1200,AO$1,FALSE))</f>
        <v>0</v>
      </c>
      <c r="AP350" s="48">
        <f>IF(ISERROR(VLOOKUP($A350,'全入力（様式2-4）'!$G$17:$BY$1200,AP$1,FALSE)),"",VLOOKUP($A350,'全入力（様式2-4）'!$G$17:$BY$1200,AP$1,FALSE))</f>
        <v>0</v>
      </c>
      <c r="AQ350" s="64" t="str">
        <f>IF(ISERROR(VLOOKUP($G350,参照!$U$4:$W$102,3,FALSE)),"",VLOOKUP($G350,参照!$U$4:$W$102,3,FALSE))</f>
        <v/>
      </c>
      <c r="AR350" s="378" t="str">
        <f t="shared" ref="AR350" si="434">IF($AN350&lt;&gt;0,1/3,"")</f>
        <v/>
      </c>
      <c r="AS350" s="49" t="str">
        <f t="shared" si="412"/>
        <v/>
      </c>
      <c r="AT350" s="49" t="str">
        <f t="shared" si="413"/>
        <v/>
      </c>
      <c r="AU350" s="49" t="str">
        <f t="shared" si="414"/>
        <v/>
      </c>
      <c r="AV350" s="49" t="str">
        <f t="shared" si="415"/>
        <v/>
      </c>
      <c r="AW350" s="49" t="str">
        <f t="shared" si="408"/>
        <v/>
      </c>
      <c r="AX350" s="50">
        <f t="array" ref="AX350">SUM(IF('全入力（様式2-4）'!$G$17:$G$1200=$A350,IF('全入力（様式2-4）'!$AD$14:$AF$14=$AR350,'全入力（様式2-4）'!$AD$17:$AF$1200)))</f>
        <v>0</v>
      </c>
      <c r="AY350" s="51" t="str">
        <f t="shared" si="416"/>
        <v/>
      </c>
      <c r="AZ350" s="1891"/>
      <c r="BA350" s="50">
        <f t="shared" si="417"/>
        <v>0</v>
      </c>
      <c r="BB350" s="51" t="str">
        <f t="shared" si="418"/>
        <v/>
      </c>
      <c r="BC350" s="50">
        <f t="array" ref="BC350">SUM(IF('全入力（様式2-4）'!$G$17:$G$1200=$A350,IF('全入力（様式2-4）'!$AW$14:$AY$14=$AR350,'全入力（様式2-4）'!$AW$17:$AY$1200)))</f>
        <v>0</v>
      </c>
      <c r="BD350" s="51" t="str">
        <f t="shared" si="419"/>
        <v/>
      </c>
      <c r="BE350" s="151" t="str">
        <f t="shared" si="420"/>
        <v/>
      </c>
      <c r="BF350" s="1891"/>
      <c r="BG350" s="50"/>
      <c r="BH350" s="51"/>
      <c r="BI350" s="51"/>
      <c r="BJ350" s="145"/>
      <c r="BK350" s="1891"/>
    </row>
    <row r="351" spans="1:63" s="18" customFormat="1" ht="14.25" customHeight="1">
      <c r="A351" s="941">
        <f>A348+1</f>
        <v>114</v>
      </c>
      <c r="B351" s="178">
        <f>'全入力（様式2-4）'!$I$6</f>
        <v>0</v>
      </c>
      <c r="C351" s="177">
        <f>IF(ISERROR(VLOOKUP($A351,'全入力（様式2-4）'!$G$17:$BY$1200,C$1,FALSE)),"",VLOOKUP($A351,'全入力（様式2-4）'!$G$17:$BY$1200,C$1,FALSE))</f>
        <v>0</v>
      </c>
      <c r="D351" s="177">
        <f>IF(ISERROR(VLOOKUP($A351,'全入力（様式2-4）'!$G$17:$BY$1200,D$1,FALSE)),"",VLOOKUP($A351,'全入力（様式2-4）'!$G$17:$BY$1200,D$1,FALSE))</f>
        <v>0</v>
      </c>
      <c r="E351" s="177">
        <f>IF(ISERROR(VLOOKUP($A351,'全入力（様式2-4）'!$G$17:$BY$1200,E$1,FALSE)),"",VLOOKUP($A351,'全入力（様式2-4）'!$G$17:$BY$1200,E$1,FALSE))</f>
        <v>0</v>
      </c>
      <c r="F351" s="177">
        <f>IF(ISERROR(VLOOKUP($A351,'全入力（様式2-4）'!$G$17:$BY$1200,F$1,FALSE)),"",VLOOKUP($A351,'全入力（様式2-4）'!$G$17:$BY$1200,F$1,FALSE))</f>
        <v>0</v>
      </c>
      <c r="G351" s="179" t="str">
        <f>'全入力（様式2-4）'!$P$5&amp;'全入力（様式2-4）'!$R$5&amp;$D351</f>
        <v>0</v>
      </c>
      <c r="H351" s="180" t="str">
        <f t="shared" si="409"/>
        <v/>
      </c>
      <c r="I351" s="181">
        <f>IF(ISERROR(VLOOKUP($A351,'全入力（様式2-4）'!$G$17:$BY$1200,I$1,FALSE)),"",VLOOKUP($A351,'全入力（様式2-4）'!$G$17:$BY$1200,I$1,FALSE))</f>
        <v>0</v>
      </c>
      <c r="J351" s="181" t="str">
        <f>IF(ISERROR(VLOOKUP($A351,'全入力（様式2-4）'!$G$17:$BY$1200,J$1,FALSE)),"",VLOOKUP($A351,'全入力（様式2-4）'!$G$17:$BY$1200,J$1,FALSE))</f>
        <v/>
      </c>
      <c r="K351" s="181">
        <f>IF(ISERROR(VLOOKUP($A351,'全入力（様式2-4）'!$G$17:$BY$1200,K$1,FALSE)),"",VLOOKUP($A351,'全入力（様式2-4）'!$G$17:$BY$1200,K$1,FALSE))</f>
        <v>0</v>
      </c>
      <c r="L351" s="181" t="str">
        <f>IF(ISERROR(VLOOKUP($A351,'全入力（様式2-4）'!$G$17:$BY$1200,L$1,FALSE)),"",VLOOKUP($A351,'全入力（様式2-4）'!$G$17:$BY$1200,L$1,FALSE))</f>
        <v/>
      </c>
      <c r="M351" s="182">
        <f>IF(ISERROR(VLOOKUP($A351,'全入力（様式2-4）'!$G$17:$BY$1200,M$1,FALSE)),"",VLOOKUP($A351,'全入力（様式2-4）'!$G$17:$BY$1200,M$1,FALSE))</f>
        <v>0</v>
      </c>
      <c r="N351" s="182" t="str">
        <f>IF(ISERROR(VLOOKUP($A351,'全入力（様式2-4）'!$G$17:$BY$1200,N$1,FALSE)),"",VLOOKUP($A351,'全入力（様式2-4）'!$G$17:$BY$1200,N$1,FALSE))</f>
        <v/>
      </c>
      <c r="O351" s="182">
        <f>IF(ISERROR(VLOOKUP($A351,'全入力（様式2-4）'!$G$17:$BY$1200,O$1,FALSE)),"",VLOOKUP($A351,'全入力（様式2-4）'!$G$17:$BY$1200,O$1,FALSE))</f>
        <v>0</v>
      </c>
      <c r="P351" s="182" t="str">
        <f>IF(ISERROR(VLOOKUP($A351,'全入力（様式2-4）'!$G$17:$BY$1200,P$1,FALSE)),"",VLOOKUP($A351,'全入力（様式2-4）'!$G$17:$BY$1200,P$1,FALSE))</f>
        <v/>
      </c>
      <c r="Q351" s="183">
        <f>IF(ISERROR(VLOOKUP($A351,'全入力（様式2-4）'!$G$17:$BY$1200,Q$1,FALSE)),"",VLOOKUP($A351,'全入力（様式2-4）'!$G$17:$BY$1200,Q$1,FALSE))</f>
        <v>0</v>
      </c>
      <c r="R351" s="184">
        <f>IF(ISERROR(VLOOKUP($A351,'全入力（様式2-4）'!$G$17:$BY$1200,R$1,FALSE)),"",VLOOKUP($A351,'全入力（様式2-4）'!$G$17:$BY$1200,R$1,FALSE))</f>
        <v>0</v>
      </c>
      <c r="S351" s="184" t="str">
        <f>IF(ISERROR(VLOOKUP($A351,'全入力（様式2-4）'!$G$17:$BY$1200,S$1,FALSE)),"",VLOOKUP($A351,'全入力（様式2-4）'!$G$17:$BY$1200,S$1,FALSE))</f>
        <v/>
      </c>
      <c r="T351" s="184"/>
      <c r="U351" s="184"/>
      <c r="V351" s="537"/>
      <c r="W351" s="537"/>
      <c r="X351" s="537"/>
      <c r="Y351" s="537"/>
      <c r="Z351" s="181">
        <f>IF(ISERROR(VLOOKUP($A351,'全入力（様式2-4）'!$G$17:$BY$1200,Z$1,FALSE)),"",VLOOKUP($A351,'全入力（様式2-4）'!$G$17:$BY$1200,Z$1,FALSE))</f>
        <v>0</v>
      </c>
      <c r="AA351" s="181">
        <f>IF(ISERROR(VLOOKUP($A351,'全入力（様式2-4）'!$G$17:$BY$1200,AA$1,FALSE)),"",VLOOKUP($A351,'全入力（様式2-4）'!$G$17:$BY$1200,AA$1,FALSE))</f>
        <v>0</v>
      </c>
      <c r="AB351" s="181">
        <f>IF(ISERROR(VLOOKUP($A351,'全入力（様式2-4）'!$G$17:$BY$1200,AB$1,FALSE)),"",VLOOKUP($A351,'全入力（様式2-4）'!$G$17:$BY$1200,AB$1,FALSE))</f>
        <v>0</v>
      </c>
      <c r="AC351" s="181">
        <f>IF(ISERROR(VLOOKUP($A351,'全入力（様式2-4）'!$G$17:$BY$1200,AC$1,FALSE)),"",VLOOKUP($A351,'全入力（様式2-4）'!$G$17:$BY$1200,AC$1,FALSE))</f>
        <v>0</v>
      </c>
      <c r="AD351" s="201">
        <f>IF(ISERROR(VLOOKUP($A351,'全入力（様式2-4）'!$G$17:$BY$1200,AD$1,FALSE)),"",VLOOKUP($A351,'全入力（様式2-4）'!$G$17:$BY$1200,AD$1,FALSE))</f>
        <v>0</v>
      </c>
      <c r="AE351" s="182"/>
      <c r="AF351" s="182"/>
      <c r="AG351" s="182"/>
      <c r="AH351" s="318" t="str">
        <f t="shared" si="410"/>
        <v>00</v>
      </c>
      <c r="AI351" s="185" t="str">
        <f>IF(ISERROR(VLOOKUP($G351&amp;AI$8,参照!$P$4:$U$500,5,FALSE)),"",VLOOKUP($G351&amp;AI$8,参照!$P$4:$U$500,5,FALSE))</f>
        <v/>
      </c>
      <c r="AJ351" s="185" t="str">
        <f>IF(ISERROR(VLOOKUP($G351&amp;AJ$8,参照!$P$4:$U$500,5,FALSE)),"",VLOOKUP($G351&amp;AJ$8,参照!$P$4:$U$500,5,FALSE))</f>
        <v/>
      </c>
      <c r="AK351" s="180">
        <v>27</v>
      </c>
      <c r="AL351" s="180">
        <v>83</v>
      </c>
      <c r="AM351" s="37"/>
      <c r="AN351" s="76">
        <f>IF(ISERROR(VLOOKUP($A351,'全入力（様式2-4）'!$G$17:$BY$1200,AN$1,FALSE)),"",VLOOKUP($A351,'全入力（様式2-4）'!$G$17:$BY$1200,AN$1,FALSE))</f>
        <v>0</v>
      </c>
      <c r="AO351" s="77">
        <f>IF(ISERROR(VLOOKUP($A351,'全入力（様式2-4）'!$G$17:$BY$1200,AO$1,FALSE)),"",VLOOKUP($A351,'全入力（様式2-4）'!$G$17:$BY$1200,AO$1,FALSE))</f>
        <v>0</v>
      </c>
      <c r="AP351" s="52">
        <f>IF(ISERROR(VLOOKUP($A351,'全入力（様式2-4）'!$G$17:$BY$1200,AP$1,FALSE)),"",VLOOKUP($A351,'全入力（様式2-4）'!$G$17:$BY$1200,AP$1,FALSE))</f>
        <v>0</v>
      </c>
      <c r="AQ351" s="84" t="str">
        <f>IF(ISERROR(VLOOKUP($G351,参照!$U$4:$W$102,3,FALSE)),"",VLOOKUP($G351,参照!$U$4:$W$102,3,FALSE))</f>
        <v/>
      </c>
      <c r="AR351" s="376" t="str">
        <f t="shared" ref="AR351" si="435">IF($AN351&lt;&gt;0,"満額","")</f>
        <v/>
      </c>
      <c r="AS351" s="53" t="str">
        <f t="shared" si="412"/>
        <v/>
      </c>
      <c r="AT351" s="53" t="str">
        <f t="shared" si="413"/>
        <v/>
      </c>
      <c r="AU351" s="53" t="str">
        <f t="shared" si="414"/>
        <v/>
      </c>
      <c r="AV351" s="53" t="str">
        <f t="shared" si="415"/>
        <v/>
      </c>
      <c r="AW351" s="53" t="str">
        <f t="shared" si="408"/>
        <v/>
      </c>
      <c r="AX351" s="54">
        <f t="array" ref="AX351">SUM(IF('全入力（様式2-4）'!$G$17:$G$1200=$A351,IF('全入力（様式2-4）'!$AD$14:$AF$14=$AR351,'全入力（様式2-4）'!$AD$17:$AF$1200)))</f>
        <v>0</v>
      </c>
      <c r="AY351" s="55" t="str">
        <f t="shared" si="416"/>
        <v/>
      </c>
      <c r="AZ351" s="1889">
        <f>IF(ISERROR(VLOOKUP($A351,'全入力（様式2-4）'!$G$17:$BY$1200,AZ$1,FALSE)),"",VLOOKUP($A351,'全入力（様式2-4）'!$G$17:$BY$1200,AZ$1,FALSE))</f>
        <v>0</v>
      </c>
      <c r="BA351" s="54">
        <f t="shared" si="417"/>
        <v>0</v>
      </c>
      <c r="BB351" s="55" t="str">
        <f t="shared" si="418"/>
        <v/>
      </c>
      <c r="BC351" s="54">
        <f t="array" ref="BC351">SUM(IF('全入力（様式2-4）'!$G$17:$G$1200=$A351,IF('全入力（様式2-4）'!$AW$14:$AY$14=$AR351,'全入力（様式2-4）'!$AW$17:$AY$1200)))</f>
        <v>0</v>
      </c>
      <c r="BD351" s="55" t="str">
        <f t="shared" si="419"/>
        <v/>
      </c>
      <c r="BE351" s="152" t="str">
        <f t="shared" si="420"/>
        <v/>
      </c>
      <c r="BF351" s="1889">
        <f>IF(ISERROR(VLOOKUP($A351,'全入力（様式2-4）'!$G$17:$BY$1200,BF$1,FALSE)),"",VLOOKUP($A351,'全入力（様式2-4）'!$G$17:$BY$1200,BF$1,FALSE))</f>
        <v>0</v>
      </c>
      <c r="BG351" s="54"/>
      <c r="BH351" s="55"/>
      <c r="BI351" s="55"/>
      <c r="BJ351" s="146"/>
      <c r="BK351" s="1889"/>
    </row>
    <row r="352" spans="1:63" s="18" customFormat="1" ht="14.25" customHeight="1">
      <c r="A352" s="940">
        <f t="shared" si="375"/>
        <v>114</v>
      </c>
      <c r="B352" s="1">
        <f>'全入力（様式2-4）'!$I$6</f>
        <v>0</v>
      </c>
      <c r="C352" s="35">
        <f>IF(ISERROR(VLOOKUP($A352,'全入力（様式2-4）'!$G$17:$BY$1200,C$1,FALSE)),"",VLOOKUP($A352,'全入力（様式2-4）'!$G$17:$BY$1200,C$1,FALSE))</f>
        <v>0</v>
      </c>
      <c r="D352" s="35">
        <f>IF(ISERROR(VLOOKUP($A352,'全入力（様式2-4）'!$G$17:$BY$1200,D$1,FALSE)),"",VLOOKUP($A352,'全入力（様式2-4）'!$G$17:$BY$1200,D$1,FALSE))</f>
        <v>0</v>
      </c>
      <c r="E352" s="35">
        <f>IF(ISERROR(VLOOKUP($A352,'全入力（様式2-4）'!$G$17:$BY$1200,E$1,FALSE)),"",VLOOKUP($A352,'全入力（様式2-4）'!$G$17:$BY$1200,E$1,FALSE))</f>
        <v>0</v>
      </c>
      <c r="F352" s="35">
        <f>IF(ISERROR(VLOOKUP($A352,'全入力（様式2-4）'!$G$17:$BY$1200,F$1,FALSE)),"",VLOOKUP($A352,'全入力（様式2-4）'!$G$17:$BY$1200,F$1,FALSE))</f>
        <v>0</v>
      </c>
      <c r="G352" s="36" t="str">
        <f>'全入力（様式2-4）'!$P$5&amp;'全入力（様式2-4）'!$R$5&amp;$D352</f>
        <v>0</v>
      </c>
      <c r="H352" s="37" t="str">
        <f t="shared" si="409"/>
        <v/>
      </c>
      <c r="I352" s="38">
        <f>IF(ISERROR(VLOOKUP($A352,'全入力（様式2-4）'!$G$17:$BY$1200,I$1,FALSE)),"",VLOOKUP($A352,'全入力（様式2-4）'!$G$17:$BY$1200,I$1,FALSE))</f>
        <v>0</v>
      </c>
      <c r="J352" s="38" t="str">
        <f>IF(ISERROR(VLOOKUP($A352,'全入力（様式2-4）'!$G$17:$BY$1200,J$1,FALSE)),"",VLOOKUP($A352,'全入力（様式2-4）'!$G$17:$BY$1200,J$1,FALSE))</f>
        <v/>
      </c>
      <c r="K352" s="38">
        <f>IF(ISERROR(VLOOKUP($A352,'全入力（様式2-4）'!$G$17:$BY$1200,K$1,FALSE)),"",VLOOKUP($A352,'全入力（様式2-4）'!$G$17:$BY$1200,K$1,FALSE))</f>
        <v>0</v>
      </c>
      <c r="L352" s="38" t="str">
        <f>IF(ISERROR(VLOOKUP($A352,'全入力（様式2-4）'!$G$17:$BY$1200,L$1,FALSE)),"",VLOOKUP($A352,'全入力（様式2-4）'!$G$17:$BY$1200,L$1,FALSE))</f>
        <v/>
      </c>
      <c r="M352" s="112">
        <f>IF(ISERROR(VLOOKUP($A352,'全入力（様式2-4）'!$G$17:$BY$1200,M$1,FALSE)),"",VLOOKUP($A352,'全入力（様式2-4）'!$G$17:$BY$1200,M$1,FALSE))</f>
        <v>0</v>
      </c>
      <c r="N352" s="112" t="str">
        <f>IF(ISERROR(VLOOKUP($A352,'全入力（様式2-4）'!$G$17:$BY$1200,N$1,FALSE)),"",VLOOKUP($A352,'全入力（様式2-4）'!$G$17:$BY$1200,N$1,FALSE))</f>
        <v/>
      </c>
      <c r="O352" s="112">
        <f>IF(ISERROR(VLOOKUP($A352,'全入力（様式2-4）'!$G$17:$BY$1200,O$1,FALSE)),"",VLOOKUP($A352,'全入力（様式2-4）'!$G$17:$BY$1200,O$1,FALSE))</f>
        <v>0</v>
      </c>
      <c r="P352" s="112" t="str">
        <f>IF(ISERROR(VLOOKUP($A352,'全入力（様式2-4）'!$G$17:$BY$1200,P$1,FALSE)),"",VLOOKUP($A352,'全入力（様式2-4）'!$G$17:$BY$1200,P$1,FALSE))</f>
        <v/>
      </c>
      <c r="Q352" s="176">
        <f>IF(ISERROR(VLOOKUP($A352,'全入力（様式2-4）'!$G$17:$BY$1200,Q$1,FALSE)),"",VLOOKUP($A352,'全入力（様式2-4）'!$G$17:$BY$1200,Q$1,FALSE))</f>
        <v>0</v>
      </c>
      <c r="R352" s="105">
        <f>IF(ISERROR(VLOOKUP($A352,'全入力（様式2-4）'!$G$17:$BY$1200,R$1,FALSE)),"",VLOOKUP($A352,'全入力（様式2-4）'!$G$17:$BY$1200,R$1,FALSE))</f>
        <v>0</v>
      </c>
      <c r="S352" s="105" t="str">
        <f>IF(ISERROR(VLOOKUP($A352,'全入力（様式2-4）'!$G$17:$BY$1200,S$1,FALSE)),"",VLOOKUP($A352,'全入力（様式2-4）'!$G$17:$BY$1200,S$1,FALSE))</f>
        <v/>
      </c>
      <c r="T352" s="105"/>
      <c r="U352" s="105"/>
      <c r="V352" s="105"/>
      <c r="W352" s="105"/>
      <c r="X352" s="105"/>
      <c r="Y352" s="105"/>
      <c r="Z352" s="38">
        <f>IF(ISERROR(VLOOKUP($A352,'全入力（様式2-4）'!$G$17:$BY$1200,Z$1,FALSE)),"",VLOOKUP($A352,'全入力（様式2-4）'!$G$17:$BY$1200,Z$1,FALSE))</f>
        <v>0</v>
      </c>
      <c r="AA352" s="38">
        <f>IF(ISERROR(VLOOKUP($A352,'全入力（様式2-4）'!$G$17:$BY$1200,AA$1,FALSE)),"",VLOOKUP($A352,'全入力（様式2-4）'!$G$17:$BY$1200,AA$1,FALSE))</f>
        <v>0</v>
      </c>
      <c r="AB352" s="38">
        <f>IF(ISERROR(VLOOKUP($A352,'全入力（様式2-4）'!$G$17:$BY$1200,AB$1,FALSE)),"",VLOOKUP($A352,'全入力（様式2-4）'!$G$17:$BY$1200,AB$1,FALSE))</f>
        <v>0</v>
      </c>
      <c r="AC352" s="38">
        <f>IF(ISERROR(VLOOKUP($A352,'全入力（様式2-4）'!$G$17:$BY$1200,AC$1,FALSE)),"",VLOOKUP($A352,'全入力（様式2-4）'!$G$17:$BY$1200,AC$1,FALSE))</f>
        <v>0</v>
      </c>
      <c r="AD352" s="200">
        <f>IF(ISERROR(VLOOKUP($A352,'全入力（様式2-4）'!$G$17:$BY$1200,AD$1,FALSE)),"",VLOOKUP($A352,'全入力（様式2-4）'!$G$17:$BY$1200,AD$1,FALSE))</f>
        <v>0</v>
      </c>
      <c r="AE352" s="112"/>
      <c r="AF352" s="112"/>
      <c r="AG352" s="112"/>
      <c r="AH352" s="317" t="str">
        <f t="shared" si="410"/>
        <v>00</v>
      </c>
      <c r="AI352" s="39" t="str">
        <f>IF(ISERROR(VLOOKUP($G352&amp;AI$8,参照!$P$4:$U$500,5,FALSE)),"",VLOOKUP($G352&amp;AI$8,参照!$P$4:$U$500,5,FALSE))</f>
        <v/>
      </c>
      <c r="AJ352" s="39" t="str">
        <f>IF(ISERROR(VLOOKUP($G352&amp;AJ$8,参照!$P$4:$U$500,5,FALSE)),"",VLOOKUP($G352&amp;AJ$8,参照!$P$4:$U$500,5,FALSE))</f>
        <v/>
      </c>
      <c r="AK352" s="37">
        <v>29</v>
      </c>
      <c r="AL352" s="37">
        <v>84</v>
      </c>
      <c r="AM352" s="37"/>
      <c r="AN352" s="72">
        <f>IF(ISERROR(VLOOKUP($A352,'全入力（様式2-4）'!$G$17:$BY$1200,AN$1,FALSE)),"",VLOOKUP($A352,'全入力（様式2-4）'!$G$17:$BY$1200,AN$1,FALSE))</f>
        <v>0</v>
      </c>
      <c r="AO352" s="78">
        <f>IF(ISERROR(VLOOKUP($A352,'全入力（様式2-4）'!$G$17:$BY$1200,AO$1,FALSE)),"",VLOOKUP($A352,'全入力（様式2-4）'!$G$17:$BY$1200,AO$1,FALSE))</f>
        <v>0</v>
      </c>
      <c r="AP352" s="44">
        <f>IF(ISERROR(VLOOKUP($A352,'全入力（様式2-4）'!$G$17:$BY$1200,AP$1,FALSE)),"",VLOOKUP($A352,'全入力（様式2-4）'!$G$17:$BY$1200,AP$1,FALSE))</f>
        <v>0</v>
      </c>
      <c r="AQ352" s="63" t="str">
        <f>IF(ISERROR(VLOOKUP($G352,参照!$U$4:$W$102,3,FALSE)),"",VLOOKUP($G352,参照!$U$4:$W$102,3,FALSE))</f>
        <v/>
      </c>
      <c r="AR352" s="377" t="str">
        <f t="shared" ref="AR352" si="436">IF($AN352&lt;&gt;0,2/3,"")</f>
        <v/>
      </c>
      <c r="AS352" s="45" t="str">
        <f t="shared" si="412"/>
        <v/>
      </c>
      <c r="AT352" s="45" t="str">
        <f t="shared" si="413"/>
        <v/>
      </c>
      <c r="AU352" s="45" t="str">
        <f t="shared" si="414"/>
        <v/>
      </c>
      <c r="AV352" s="45" t="str">
        <f t="shared" si="415"/>
        <v/>
      </c>
      <c r="AW352" s="45" t="str">
        <f t="shared" si="408"/>
        <v/>
      </c>
      <c r="AX352" s="46">
        <f t="array" ref="AX352">SUM(IF('全入力（様式2-4）'!$G$17:$G$1200=$A352,IF('全入力（様式2-4）'!$AD$14:$AF$14=$AR352,'全入力（様式2-4）'!$AD$17:$AF$1200)))</f>
        <v>0</v>
      </c>
      <c r="AY352" s="47" t="str">
        <f t="shared" si="416"/>
        <v/>
      </c>
      <c r="AZ352" s="1890"/>
      <c r="BA352" s="46">
        <f t="shared" si="417"/>
        <v>0</v>
      </c>
      <c r="BB352" s="47" t="str">
        <f t="shared" si="418"/>
        <v/>
      </c>
      <c r="BC352" s="46">
        <f t="array" ref="BC352">SUM(IF('全入力（様式2-4）'!$G$17:$G$1200=$A352,IF('全入力（様式2-4）'!$AW$14:$AY$14=$AR352,'全入力（様式2-4）'!$AW$17:$AY$1200)))</f>
        <v>0</v>
      </c>
      <c r="BD352" s="47" t="str">
        <f t="shared" si="419"/>
        <v/>
      </c>
      <c r="BE352" s="150" t="str">
        <f t="shared" si="420"/>
        <v/>
      </c>
      <c r="BF352" s="1890"/>
      <c r="BG352" s="46"/>
      <c r="BH352" s="47"/>
      <c r="BI352" s="47"/>
      <c r="BJ352" s="144"/>
      <c r="BK352" s="1890"/>
    </row>
    <row r="353" spans="1:63" s="18" customFormat="1" ht="14.25" customHeight="1" thickBot="1">
      <c r="A353" s="942">
        <f t="shared" si="375"/>
        <v>114</v>
      </c>
      <c r="B353" s="7">
        <f>'全入力（様式2-4）'!$I$6</f>
        <v>0</v>
      </c>
      <c r="C353" s="186">
        <f>IF(ISERROR(VLOOKUP($A353,'全入力（様式2-4）'!$G$17:$BY$1200,C$1,FALSE)),"",VLOOKUP($A353,'全入力（様式2-4）'!$G$17:$BY$1200,C$1,FALSE))</f>
        <v>0</v>
      </c>
      <c r="D353" s="186">
        <f>IF(ISERROR(VLOOKUP($A353,'全入力（様式2-4）'!$G$17:$BY$1200,D$1,FALSE)),"",VLOOKUP($A353,'全入力（様式2-4）'!$G$17:$BY$1200,D$1,FALSE))</f>
        <v>0</v>
      </c>
      <c r="E353" s="186">
        <f>IF(ISERROR(VLOOKUP($A353,'全入力（様式2-4）'!$G$17:$BY$1200,E$1,FALSE)),"",VLOOKUP($A353,'全入力（様式2-4）'!$G$17:$BY$1200,E$1,FALSE))</f>
        <v>0</v>
      </c>
      <c r="F353" s="186">
        <f>IF(ISERROR(VLOOKUP($A353,'全入力（様式2-4）'!$G$17:$BY$1200,F$1,FALSE)),"",VLOOKUP($A353,'全入力（様式2-4）'!$G$17:$BY$1200,F$1,FALSE))</f>
        <v>0</v>
      </c>
      <c r="G353" s="187" t="str">
        <f>'全入力（様式2-4）'!$P$5&amp;'全入力（様式2-4）'!$R$5&amp;$D353</f>
        <v>0</v>
      </c>
      <c r="H353" s="188" t="str">
        <f t="shared" si="409"/>
        <v/>
      </c>
      <c r="I353" s="189">
        <f>IF(ISERROR(VLOOKUP($A353,'全入力（様式2-4）'!$G$17:$BY$1200,I$1,FALSE)),"",VLOOKUP($A353,'全入力（様式2-4）'!$G$17:$BY$1200,I$1,FALSE))</f>
        <v>0</v>
      </c>
      <c r="J353" s="189" t="str">
        <f>IF(ISERROR(VLOOKUP($A353,'全入力（様式2-4）'!$G$17:$BY$1200,J$1,FALSE)),"",VLOOKUP($A353,'全入力（様式2-4）'!$G$17:$BY$1200,J$1,FALSE))</f>
        <v/>
      </c>
      <c r="K353" s="189">
        <f>IF(ISERROR(VLOOKUP($A353,'全入力（様式2-4）'!$G$17:$BY$1200,K$1,FALSE)),"",VLOOKUP($A353,'全入力（様式2-4）'!$G$17:$BY$1200,K$1,FALSE))</f>
        <v>0</v>
      </c>
      <c r="L353" s="189" t="str">
        <f>IF(ISERROR(VLOOKUP($A353,'全入力（様式2-4）'!$G$17:$BY$1200,L$1,FALSE)),"",VLOOKUP($A353,'全入力（様式2-4）'!$G$17:$BY$1200,L$1,FALSE))</f>
        <v/>
      </c>
      <c r="M353" s="190">
        <f>IF(ISERROR(VLOOKUP($A353,'全入力（様式2-4）'!$G$17:$BY$1200,M$1,FALSE)),"",VLOOKUP($A353,'全入力（様式2-4）'!$G$17:$BY$1200,M$1,FALSE))</f>
        <v>0</v>
      </c>
      <c r="N353" s="190" t="str">
        <f>IF(ISERROR(VLOOKUP($A353,'全入力（様式2-4）'!$G$17:$BY$1200,N$1,FALSE)),"",VLOOKUP($A353,'全入力（様式2-4）'!$G$17:$BY$1200,N$1,FALSE))</f>
        <v/>
      </c>
      <c r="O353" s="190">
        <f>IF(ISERROR(VLOOKUP($A353,'全入力（様式2-4）'!$G$17:$BY$1200,O$1,FALSE)),"",VLOOKUP($A353,'全入力（様式2-4）'!$G$17:$BY$1200,O$1,FALSE))</f>
        <v>0</v>
      </c>
      <c r="P353" s="190" t="str">
        <f>IF(ISERROR(VLOOKUP($A353,'全入力（様式2-4）'!$G$17:$BY$1200,P$1,FALSE)),"",VLOOKUP($A353,'全入力（様式2-4）'!$G$17:$BY$1200,P$1,FALSE))</f>
        <v/>
      </c>
      <c r="Q353" s="191">
        <f>IF(ISERROR(VLOOKUP($A353,'全入力（様式2-4）'!$G$17:$BY$1200,Q$1,FALSE)),"",VLOOKUP($A353,'全入力（様式2-4）'!$G$17:$BY$1200,Q$1,FALSE))</f>
        <v>0</v>
      </c>
      <c r="R353" s="192">
        <f>IF(ISERROR(VLOOKUP($A353,'全入力（様式2-4）'!$G$17:$BY$1200,R$1,FALSE)),"",VLOOKUP($A353,'全入力（様式2-4）'!$G$17:$BY$1200,R$1,FALSE))</f>
        <v>0</v>
      </c>
      <c r="S353" s="192" t="str">
        <f>IF(ISERROR(VLOOKUP($A353,'全入力（様式2-4）'!$G$17:$BY$1200,S$1,FALSE)),"",VLOOKUP($A353,'全入力（様式2-4）'!$G$17:$BY$1200,S$1,FALSE))</f>
        <v/>
      </c>
      <c r="T353" s="192"/>
      <c r="U353" s="192"/>
      <c r="V353" s="192"/>
      <c r="W353" s="192"/>
      <c r="X353" s="192"/>
      <c r="Y353" s="192"/>
      <c r="Z353" s="189">
        <f>IF(ISERROR(VLOOKUP($A353,'全入力（様式2-4）'!$G$17:$BY$1200,Z$1,FALSE)),"",VLOOKUP($A353,'全入力（様式2-4）'!$G$17:$BY$1200,Z$1,FALSE))</f>
        <v>0</v>
      </c>
      <c r="AA353" s="189">
        <f>IF(ISERROR(VLOOKUP($A353,'全入力（様式2-4）'!$G$17:$BY$1200,AA$1,FALSE)),"",VLOOKUP($A353,'全入力（様式2-4）'!$G$17:$BY$1200,AA$1,FALSE))</f>
        <v>0</v>
      </c>
      <c r="AB353" s="189">
        <f>IF(ISERROR(VLOOKUP($A353,'全入力（様式2-4）'!$G$17:$BY$1200,AB$1,FALSE)),"",VLOOKUP($A353,'全入力（様式2-4）'!$G$17:$BY$1200,AB$1,FALSE))</f>
        <v>0</v>
      </c>
      <c r="AC353" s="189">
        <f>IF(ISERROR(VLOOKUP($A353,'全入力（様式2-4）'!$G$17:$BY$1200,AC$1,FALSE)),"",VLOOKUP($A353,'全入力（様式2-4）'!$G$17:$BY$1200,AC$1,FALSE))</f>
        <v>0</v>
      </c>
      <c r="AD353" s="202">
        <f>IF(ISERROR(VLOOKUP($A353,'全入力（様式2-4）'!$G$17:$BY$1200,AD$1,FALSE)),"",VLOOKUP($A353,'全入力（様式2-4）'!$G$17:$BY$1200,AD$1,FALSE))</f>
        <v>0</v>
      </c>
      <c r="AE353" s="190"/>
      <c r="AF353" s="190"/>
      <c r="AG353" s="190"/>
      <c r="AH353" s="319" t="str">
        <f t="shared" si="410"/>
        <v>00</v>
      </c>
      <c r="AI353" s="193" t="str">
        <f>IF(ISERROR(VLOOKUP($G353&amp;AI$8,参照!$P$4:$U$500,5,FALSE)),"",VLOOKUP($G353&amp;AI$8,参照!$P$4:$U$500,5,FALSE))</f>
        <v/>
      </c>
      <c r="AJ353" s="193" t="str">
        <f>IF(ISERROR(VLOOKUP($G353&amp;AJ$8,参照!$P$4:$U$500,5,FALSE)),"",VLOOKUP($G353&amp;AJ$8,参照!$P$4:$U$500,5,FALSE))</f>
        <v/>
      </c>
      <c r="AK353" s="188">
        <v>31</v>
      </c>
      <c r="AL353" s="188">
        <v>85</v>
      </c>
      <c r="AM353" s="37"/>
      <c r="AN353" s="74">
        <f>IF(ISERROR(VLOOKUP($A353,'全入力（様式2-4）'!$G$17:$BY$1200,AN$1,FALSE)),"",VLOOKUP($A353,'全入力（様式2-4）'!$G$17:$BY$1200,AN$1,FALSE))</f>
        <v>0</v>
      </c>
      <c r="AO353" s="79">
        <f>IF(ISERROR(VLOOKUP($A353,'全入力（様式2-4）'!$G$17:$BY$1200,AO$1,FALSE)),"",VLOOKUP($A353,'全入力（様式2-4）'!$G$17:$BY$1200,AO$1,FALSE))</f>
        <v>0</v>
      </c>
      <c r="AP353" s="48">
        <f>IF(ISERROR(VLOOKUP($A353,'全入力（様式2-4）'!$G$17:$BY$1200,AP$1,FALSE)),"",VLOOKUP($A353,'全入力（様式2-4）'!$G$17:$BY$1200,AP$1,FALSE))</f>
        <v>0</v>
      </c>
      <c r="AQ353" s="64" t="str">
        <f>IF(ISERROR(VLOOKUP($G353,参照!$U$4:$W$102,3,FALSE)),"",VLOOKUP($G353,参照!$U$4:$W$102,3,FALSE))</f>
        <v/>
      </c>
      <c r="AR353" s="378" t="str">
        <f t="shared" ref="AR353" si="437">IF($AN353&lt;&gt;0,1/3,"")</f>
        <v/>
      </c>
      <c r="AS353" s="49" t="str">
        <f t="shared" si="412"/>
        <v/>
      </c>
      <c r="AT353" s="49" t="str">
        <f t="shared" si="413"/>
        <v/>
      </c>
      <c r="AU353" s="49" t="str">
        <f t="shared" si="414"/>
        <v/>
      </c>
      <c r="AV353" s="49" t="str">
        <f t="shared" si="415"/>
        <v/>
      </c>
      <c r="AW353" s="49" t="str">
        <f t="shared" si="408"/>
        <v/>
      </c>
      <c r="AX353" s="50">
        <f t="array" ref="AX353">SUM(IF('全入力（様式2-4）'!$G$17:$G$1200=$A353,IF('全入力（様式2-4）'!$AD$14:$AF$14=$AR353,'全入力（様式2-4）'!$AD$17:$AF$1200)))</f>
        <v>0</v>
      </c>
      <c r="AY353" s="51" t="str">
        <f t="shared" si="416"/>
        <v/>
      </c>
      <c r="AZ353" s="1891"/>
      <c r="BA353" s="50">
        <f t="shared" si="417"/>
        <v>0</v>
      </c>
      <c r="BB353" s="51" t="str">
        <f t="shared" si="418"/>
        <v/>
      </c>
      <c r="BC353" s="50">
        <f t="array" ref="BC353">SUM(IF('全入力（様式2-4）'!$G$17:$G$1200=$A353,IF('全入力（様式2-4）'!$AW$14:$AY$14=$AR353,'全入力（様式2-4）'!$AW$17:$AY$1200)))</f>
        <v>0</v>
      </c>
      <c r="BD353" s="51" t="str">
        <f t="shared" si="419"/>
        <v/>
      </c>
      <c r="BE353" s="151" t="str">
        <f t="shared" si="420"/>
        <v/>
      </c>
      <c r="BF353" s="1891"/>
      <c r="BG353" s="50"/>
      <c r="BH353" s="51"/>
      <c r="BI353" s="51"/>
      <c r="BJ353" s="145"/>
      <c r="BK353" s="1891"/>
    </row>
    <row r="354" spans="1:63" s="18" customFormat="1" ht="14.25" customHeight="1">
      <c r="A354" s="941">
        <f>A351+1</f>
        <v>115</v>
      </c>
      <c r="B354" s="178">
        <f>'全入力（様式2-4）'!$I$6</f>
        <v>0</v>
      </c>
      <c r="C354" s="177">
        <f>IF(ISERROR(VLOOKUP($A354,'全入力（様式2-4）'!$G$17:$BY$1200,C$1,FALSE)),"",VLOOKUP($A354,'全入力（様式2-4）'!$G$17:$BY$1200,C$1,FALSE))</f>
        <v>0</v>
      </c>
      <c r="D354" s="177">
        <f>IF(ISERROR(VLOOKUP($A354,'全入力（様式2-4）'!$G$17:$BY$1200,D$1,FALSE)),"",VLOOKUP($A354,'全入力（様式2-4）'!$G$17:$BY$1200,D$1,FALSE))</f>
        <v>0</v>
      </c>
      <c r="E354" s="177">
        <f>IF(ISERROR(VLOOKUP($A354,'全入力（様式2-4）'!$G$17:$BY$1200,E$1,FALSE)),"",VLOOKUP($A354,'全入力（様式2-4）'!$G$17:$BY$1200,E$1,FALSE))</f>
        <v>0</v>
      </c>
      <c r="F354" s="177">
        <f>IF(ISERROR(VLOOKUP($A354,'全入力（様式2-4）'!$G$17:$BY$1200,F$1,FALSE)),"",VLOOKUP($A354,'全入力（様式2-4）'!$G$17:$BY$1200,F$1,FALSE))</f>
        <v>0</v>
      </c>
      <c r="G354" s="179" t="str">
        <f>'全入力（様式2-4）'!$P$5&amp;'全入力（様式2-4）'!$R$5&amp;$D354</f>
        <v>0</v>
      </c>
      <c r="H354" s="180" t="str">
        <f t="shared" si="409"/>
        <v/>
      </c>
      <c r="I354" s="181">
        <f>IF(ISERROR(VLOOKUP($A354,'全入力（様式2-4）'!$G$17:$BY$1200,I$1,FALSE)),"",VLOOKUP($A354,'全入力（様式2-4）'!$G$17:$BY$1200,I$1,FALSE))</f>
        <v>0</v>
      </c>
      <c r="J354" s="181" t="str">
        <f>IF(ISERROR(VLOOKUP($A354,'全入力（様式2-4）'!$G$17:$BY$1200,J$1,FALSE)),"",VLOOKUP($A354,'全入力（様式2-4）'!$G$17:$BY$1200,J$1,FALSE))</f>
        <v/>
      </c>
      <c r="K354" s="181">
        <f>IF(ISERROR(VLOOKUP($A354,'全入力（様式2-4）'!$G$17:$BY$1200,K$1,FALSE)),"",VLOOKUP($A354,'全入力（様式2-4）'!$G$17:$BY$1200,K$1,FALSE))</f>
        <v>0</v>
      </c>
      <c r="L354" s="181" t="str">
        <f>IF(ISERROR(VLOOKUP($A354,'全入力（様式2-4）'!$G$17:$BY$1200,L$1,FALSE)),"",VLOOKUP($A354,'全入力（様式2-4）'!$G$17:$BY$1200,L$1,FALSE))</f>
        <v/>
      </c>
      <c r="M354" s="182">
        <f>IF(ISERROR(VLOOKUP($A354,'全入力（様式2-4）'!$G$17:$BY$1200,M$1,FALSE)),"",VLOOKUP($A354,'全入力（様式2-4）'!$G$17:$BY$1200,M$1,FALSE))</f>
        <v>0</v>
      </c>
      <c r="N354" s="182" t="str">
        <f>IF(ISERROR(VLOOKUP($A354,'全入力（様式2-4）'!$G$17:$BY$1200,N$1,FALSE)),"",VLOOKUP($A354,'全入力（様式2-4）'!$G$17:$BY$1200,N$1,FALSE))</f>
        <v/>
      </c>
      <c r="O354" s="182">
        <f>IF(ISERROR(VLOOKUP($A354,'全入力（様式2-4）'!$G$17:$BY$1200,O$1,FALSE)),"",VLOOKUP($A354,'全入力（様式2-4）'!$G$17:$BY$1200,O$1,FALSE))</f>
        <v>0</v>
      </c>
      <c r="P354" s="182" t="str">
        <f>IF(ISERROR(VLOOKUP($A354,'全入力（様式2-4）'!$G$17:$BY$1200,P$1,FALSE)),"",VLOOKUP($A354,'全入力（様式2-4）'!$G$17:$BY$1200,P$1,FALSE))</f>
        <v/>
      </c>
      <c r="Q354" s="183">
        <f>IF(ISERROR(VLOOKUP($A354,'全入力（様式2-4）'!$G$17:$BY$1200,Q$1,FALSE)),"",VLOOKUP($A354,'全入力（様式2-4）'!$G$17:$BY$1200,Q$1,FALSE))</f>
        <v>0</v>
      </c>
      <c r="R354" s="184">
        <f>IF(ISERROR(VLOOKUP($A354,'全入力（様式2-4）'!$G$17:$BY$1200,R$1,FALSE)),"",VLOOKUP($A354,'全入力（様式2-4）'!$G$17:$BY$1200,R$1,FALSE))</f>
        <v>0</v>
      </c>
      <c r="S354" s="184" t="str">
        <f>IF(ISERROR(VLOOKUP($A354,'全入力（様式2-4）'!$G$17:$BY$1200,S$1,FALSE)),"",VLOOKUP($A354,'全入力（様式2-4）'!$G$17:$BY$1200,S$1,FALSE))</f>
        <v/>
      </c>
      <c r="T354" s="184"/>
      <c r="U354" s="184"/>
      <c r="V354" s="537"/>
      <c r="W354" s="537"/>
      <c r="X354" s="537"/>
      <c r="Y354" s="537"/>
      <c r="Z354" s="181">
        <f>IF(ISERROR(VLOOKUP($A354,'全入力（様式2-4）'!$G$17:$BY$1200,Z$1,FALSE)),"",VLOOKUP($A354,'全入力（様式2-4）'!$G$17:$BY$1200,Z$1,FALSE))</f>
        <v>0</v>
      </c>
      <c r="AA354" s="181">
        <f>IF(ISERROR(VLOOKUP($A354,'全入力（様式2-4）'!$G$17:$BY$1200,AA$1,FALSE)),"",VLOOKUP($A354,'全入力（様式2-4）'!$G$17:$BY$1200,AA$1,FALSE))</f>
        <v>0</v>
      </c>
      <c r="AB354" s="181">
        <f>IF(ISERROR(VLOOKUP($A354,'全入力（様式2-4）'!$G$17:$BY$1200,AB$1,FALSE)),"",VLOOKUP($A354,'全入力（様式2-4）'!$G$17:$BY$1200,AB$1,FALSE))</f>
        <v>0</v>
      </c>
      <c r="AC354" s="181">
        <f>IF(ISERROR(VLOOKUP($A354,'全入力（様式2-4）'!$G$17:$BY$1200,AC$1,FALSE)),"",VLOOKUP($A354,'全入力（様式2-4）'!$G$17:$BY$1200,AC$1,FALSE))</f>
        <v>0</v>
      </c>
      <c r="AD354" s="201">
        <f>IF(ISERROR(VLOOKUP($A354,'全入力（様式2-4）'!$G$17:$BY$1200,AD$1,FALSE)),"",VLOOKUP($A354,'全入力（様式2-4）'!$G$17:$BY$1200,AD$1,FALSE))</f>
        <v>0</v>
      </c>
      <c r="AE354" s="182"/>
      <c r="AF354" s="182"/>
      <c r="AG354" s="182"/>
      <c r="AH354" s="318" t="str">
        <f t="shared" si="410"/>
        <v>00</v>
      </c>
      <c r="AI354" s="185" t="str">
        <f>IF(ISERROR(VLOOKUP($G354&amp;AI$8,参照!$P$4:$U$500,5,FALSE)),"",VLOOKUP($G354&amp;AI$8,参照!$P$4:$U$500,5,FALSE))</f>
        <v/>
      </c>
      <c r="AJ354" s="185" t="str">
        <f>IF(ISERROR(VLOOKUP($G354&amp;AJ$8,参照!$P$4:$U$500,5,FALSE)),"",VLOOKUP($G354&amp;AJ$8,参照!$P$4:$U$500,5,FALSE))</f>
        <v/>
      </c>
      <c r="AK354" s="180">
        <v>27</v>
      </c>
      <c r="AL354" s="180">
        <v>83</v>
      </c>
      <c r="AM354" s="37"/>
      <c r="AN354" s="76">
        <f>IF(ISERROR(VLOOKUP($A354,'全入力（様式2-4）'!$G$17:$BY$1200,AN$1,FALSE)),"",VLOOKUP($A354,'全入力（様式2-4）'!$G$17:$BY$1200,AN$1,FALSE))</f>
        <v>0</v>
      </c>
      <c r="AO354" s="77">
        <f>IF(ISERROR(VLOOKUP($A354,'全入力（様式2-4）'!$G$17:$BY$1200,AO$1,FALSE)),"",VLOOKUP($A354,'全入力（様式2-4）'!$G$17:$BY$1200,AO$1,FALSE))</f>
        <v>0</v>
      </c>
      <c r="AP354" s="52">
        <f>IF(ISERROR(VLOOKUP($A354,'全入力（様式2-4）'!$G$17:$BY$1200,AP$1,FALSE)),"",VLOOKUP($A354,'全入力（様式2-4）'!$G$17:$BY$1200,AP$1,FALSE))</f>
        <v>0</v>
      </c>
      <c r="AQ354" s="84" t="str">
        <f>IF(ISERROR(VLOOKUP($G354,参照!$U$4:$W$102,3,FALSE)),"",VLOOKUP($G354,参照!$U$4:$W$102,3,FALSE))</f>
        <v/>
      </c>
      <c r="AR354" s="376" t="str">
        <f t="shared" ref="AR354" si="438">IF($AN354&lt;&gt;0,"満額","")</f>
        <v/>
      </c>
      <c r="AS354" s="53" t="str">
        <f t="shared" si="412"/>
        <v/>
      </c>
      <c r="AT354" s="53" t="str">
        <f t="shared" si="413"/>
        <v/>
      </c>
      <c r="AU354" s="53" t="str">
        <f t="shared" si="414"/>
        <v/>
      </c>
      <c r="AV354" s="53" t="str">
        <f t="shared" si="415"/>
        <v/>
      </c>
      <c r="AW354" s="53" t="str">
        <f t="shared" si="408"/>
        <v/>
      </c>
      <c r="AX354" s="54">
        <f t="array" ref="AX354">SUM(IF('全入力（様式2-4）'!$G$17:$G$1200=$A354,IF('全入力（様式2-4）'!$AD$14:$AF$14=$AR354,'全入力（様式2-4）'!$AD$17:$AF$1200)))</f>
        <v>0</v>
      </c>
      <c r="AY354" s="55" t="str">
        <f t="shared" si="416"/>
        <v/>
      </c>
      <c r="AZ354" s="1889">
        <f>IF(ISERROR(VLOOKUP($A354,'全入力（様式2-4）'!$G$17:$BY$1200,AZ$1,FALSE)),"",VLOOKUP($A354,'全入力（様式2-4）'!$G$17:$BY$1200,AZ$1,FALSE))</f>
        <v>0</v>
      </c>
      <c r="BA354" s="54">
        <f t="shared" si="417"/>
        <v>0</v>
      </c>
      <c r="BB354" s="55" t="str">
        <f t="shared" si="418"/>
        <v/>
      </c>
      <c r="BC354" s="54">
        <f t="array" ref="BC354">SUM(IF('全入力（様式2-4）'!$G$17:$G$1200=$A354,IF('全入力（様式2-4）'!$AW$14:$AY$14=$AR354,'全入力（様式2-4）'!$AW$17:$AY$1200)))</f>
        <v>0</v>
      </c>
      <c r="BD354" s="55" t="str">
        <f t="shared" si="419"/>
        <v/>
      </c>
      <c r="BE354" s="152" t="str">
        <f t="shared" si="420"/>
        <v/>
      </c>
      <c r="BF354" s="1889">
        <f>IF(ISERROR(VLOOKUP($A354,'全入力（様式2-4）'!$G$17:$BY$1200,BF$1,FALSE)),"",VLOOKUP($A354,'全入力（様式2-4）'!$G$17:$BY$1200,BF$1,FALSE))</f>
        <v>0</v>
      </c>
      <c r="BG354" s="54"/>
      <c r="BH354" s="55"/>
      <c r="BI354" s="55"/>
      <c r="BJ354" s="146"/>
      <c r="BK354" s="1889"/>
    </row>
    <row r="355" spans="1:63" s="18" customFormat="1" ht="14.25" customHeight="1">
      <c r="A355" s="940">
        <f t="shared" si="375"/>
        <v>115</v>
      </c>
      <c r="B355" s="1">
        <f>'全入力（様式2-4）'!$I$6</f>
        <v>0</v>
      </c>
      <c r="C355" s="35">
        <f>IF(ISERROR(VLOOKUP($A355,'全入力（様式2-4）'!$G$17:$BY$1200,C$1,FALSE)),"",VLOOKUP($A355,'全入力（様式2-4）'!$G$17:$BY$1200,C$1,FALSE))</f>
        <v>0</v>
      </c>
      <c r="D355" s="35">
        <f>IF(ISERROR(VLOOKUP($A355,'全入力（様式2-4）'!$G$17:$BY$1200,D$1,FALSE)),"",VLOOKUP($A355,'全入力（様式2-4）'!$G$17:$BY$1200,D$1,FALSE))</f>
        <v>0</v>
      </c>
      <c r="E355" s="35">
        <f>IF(ISERROR(VLOOKUP($A355,'全入力（様式2-4）'!$G$17:$BY$1200,E$1,FALSE)),"",VLOOKUP($A355,'全入力（様式2-4）'!$G$17:$BY$1200,E$1,FALSE))</f>
        <v>0</v>
      </c>
      <c r="F355" s="35">
        <f>IF(ISERROR(VLOOKUP($A355,'全入力（様式2-4）'!$G$17:$BY$1200,F$1,FALSE)),"",VLOOKUP($A355,'全入力（様式2-4）'!$G$17:$BY$1200,F$1,FALSE))</f>
        <v>0</v>
      </c>
      <c r="G355" s="36" t="str">
        <f>'全入力（様式2-4）'!$P$5&amp;'全入力（様式2-4）'!$R$5&amp;$D355</f>
        <v>0</v>
      </c>
      <c r="H355" s="37" t="str">
        <f t="shared" si="409"/>
        <v/>
      </c>
      <c r="I355" s="38">
        <f>IF(ISERROR(VLOOKUP($A355,'全入力（様式2-4）'!$G$17:$BY$1200,I$1,FALSE)),"",VLOOKUP($A355,'全入力（様式2-4）'!$G$17:$BY$1200,I$1,FALSE))</f>
        <v>0</v>
      </c>
      <c r="J355" s="38" t="str">
        <f>IF(ISERROR(VLOOKUP($A355,'全入力（様式2-4）'!$G$17:$BY$1200,J$1,FALSE)),"",VLOOKUP($A355,'全入力（様式2-4）'!$G$17:$BY$1200,J$1,FALSE))</f>
        <v/>
      </c>
      <c r="K355" s="38">
        <f>IF(ISERROR(VLOOKUP($A355,'全入力（様式2-4）'!$G$17:$BY$1200,K$1,FALSE)),"",VLOOKUP($A355,'全入力（様式2-4）'!$G$17:$BY$1200,K$1,FALSE))</f>
        <v>0</v>
      </c>
      <c r="L355" s="38" t="str">
        <f>IF(ISERROR(VLOOKUP($A355,'全入力（様式2-4）'!$G$17:$BY$1200,L$1,FALSE)),"",VLOOKUP($A355,'全入力（様式2-4）'!$G$17:$BY$1200,L$1,FALSE))</f>
        <v/>
      </c>
      <c r="M355" s="112">
        <f>IF(ISERROR(VLOOKUP($A355,'全入力（様式2-4）'!$G$17:$BY$1200,M$1,FALSE)),"",VLOOKUP($A355,'全入力（様式2-4）'!$G$17:$BY$1200,M$1,FALSE))</f>
        <v>0</v>
      </c>
      <c r="N355" s="112" t="str">
        <f>IF(ISERROR(VLOOKUP($A355,'全入力（様式2-4）'!$G$17:$BY$1200,N$1,FALSE)),"",VLOOKUP($A355,'全入力（様式2-4）'!$G$17:$BY$1200,N$1,FALSE))</f>
        <v/>
      </c>
      <c r="O355" s="112">
        <f>IF(ISERROR(VLOOKUP($A355,'全入力（様式2-4）'!$G$17:$BY$1200,O$1,FALSE)),"",VLOOKUP($A355,'全入力（様式2-4）'!$G$17:$BY$1200,O$1,FALSE))</f>
        <v>0</v>
      </c>
      <c r="P355" s="112" t="str">
        <f>IF(ISERROR(VLOOKUP($A355,'全入力（様式2-4）'!$G$17:$BY$1200,P$1,FALSE)),"",VLOOKUP($A355,'全入力（様式2-4）'!$G$17:$BY$1200,P$1,FALSE))</f>
        <v/>
      </c>
      <c r="Q355" s="176">
        <f>IF(ISERROR(VLOOKUP($A355,'全入力（様式2-4）'!$G$17:$BY$1200,Q$1,FALSE)),"",VLOOKUP($A355,'全入力（様式2-4）'!$G$17:$BY$1200,Q$1,FALSE))</f>
        <v>0</v>
      </c>
      <c r="R355" s="105">
        <f>IF(ISERROR(VLOOKUP($A355,'全入力（様式2-4）'!$G$17:$BY$1200,R$1,FALSE)),"",VLOOKUP($A355,'全入力（様式2-4）'!$G$17:$BY$1200,R$1,FALSE))</f>
        <v>0</v>
      </c>
      <c r="S355" s="105" t="str">
        <f>IF(ISERROR(VLOOKUP($A355,'全入力（様式2-4）'!$G$17:$BY$1200,S$1,FALSE)),"",VLOOKUP($A355,'全入力（様式2-4）'!$G$17:$BY$1200,S$1,FALSE))</f>
        <v/>
      </c>
      <c r="T355" s="105"/>
      <c r="U355" s="105"/>
      <c r="V355" s="105"/>
      <c r="W355" s="105"/>
      <c r="X355" s="105"/>
      <c r="Y355" s="105"/>
      <c r="Z355" s="38">
        <f>IF(ISERROR(VLOOKUP($A355,'全入力（様式2-4）'!$G$17:$BY$1200,Z$1,FALSE)),"",VLOOKUP($A355,'全入力（様式2-4）'!$G$17:$BY$1200,Z$1,FALSE))</f>
        <v>0</v>
      </c>
      <c r="AA355" s="38">
        <f>IF(ISERROR(VLOOKUP($A355,'全入力（様式2-4）'!$G$17:$BY$1200,AA$1,FALSE)),"",VLOOKUP($A355,'全入力（様式2-4）'!$G$17:$BY$1200,AA$1,FALSE))</f>
        <v>0</v>
      </c>
      <c r="AB355" s="38">
        <f>IF(ISERROR(VLOOKUP($A355,'全入力（様式2-4）'!$G$17:$BY$1200,AB$1,FALSE)),"",VLOOKUP($A355,'全入力（様式2-4）'!$G$17:$BY$1200,AB$1,FALSE))</f>
        <v>0</v>
      </c>
      <c r="AC355" s="38">
        <f>IF(ISERROR(VLOOKUP($A355,'全入力（様式2-4）'!$G$17:$BY$1200,AC$1,FALSE)),"",VLOOKUP($A355,'全入力（様式2-4）'!$G$17:$BY$1200,AC$1,FALSE))</f>
        <v>0</v>
      </c>
      <c r="AD355" s="200">
        <f>IF(ISERROR(VLOOKUP($A355,'全入力（様式2-4）'!$G$17:$BY$1200,AD$1,FALSE)),"",VLOOKUP($A355,'全入力（様式2-4）'!$G$17:$BY$1200,AD$1,FALSE))</f>
        <v>0</v>
      </c>
      <c r="AE355" s="112"/>
      <c r="AF355" s="112"/>
      <c r="AG355" s="112"/>
      <c r="AH355" s="317" t="str">
        <f t="shared" si="410"/>
        <v>00</v>
      </c>
      <c r="AI355" s="39" t="str">
        <f>IF(ISERROR(VLOOKUP($G355&amp;AI$8,参照!$P$4:$U$500,5,FALSE)),"",VLOOKUP($G355&amp;AI$8,参照!$P$4:$U$500,5,FALSE))</f>
        <v/>
      </c>
      <c r="AJ355" s="39" t="str">
        <f>IF(ISERROR(VLOOKUP($G355&amp;AJ$8,参照!$P$4:$U$500,5,FALSE)),"",VLOOKUP($G355&amp;AJ$8,参照!$P$4:$U$500,5,FALSE))</f>
        <v/>
      </c>
      <c r="AK355" s="37">
        <v>29</v>
      </c>
      <c r="AL355" s="37">
        <v>84</v>
      </c>
      <c r="AM355" s="37"/>
      <c r="AN355" s="72">
        <f>IF(ISERROR(VLOOKUP($A355,'全入力（様式2-4）'!$G$17:$BY$1200,AN$1,FALSE)),"",VLOOKUP($A355,'全入力（様式2-4）'!$G$17:$BY$1200,AN$1,FALSE))</f>
        <v>0</v>
      </c>
      <c r="AO355" s="78">
        <f>IF(ISERROR(VLOOKUP($A355,'全入力（様式2-4）'!$G$17:$BY$1200,AO$1,FALSE)),"",VLOOKUP($A355,'全入力（様式2-4）'!$G$17:$BY$1200,AO$1,FALSE))</f>
        <v>0</v>
      </c>
      <c r="AP355" s="44">
        <f>IF(ISERROR(VLOOKUP($A355,'全入力（様式2-4）'!$G$17:$BY$1200,AP$1,FALSE)),"",VLOOKUP($A355,'全入力（様式2-4）'!$G$17:$BY$1200,AP$1,FALSE))</f>
        <v>0</v>
      </c>
      <c r="AQ355" s="63" t="str">
        <f>IF(ISERROR(VLOOKUP($G355,参照!$U$4:$W$102,3,FALSE)),"",VLOOKUP($G355,参照!$U$4:$W$102,3,FALSE))</f>
        <v/>
      </c>
      <c r="AR355" s="377" t="str">
        <f t="shared" ref="AR355" si="439">IF($AN355&lt;&gt;0,2/3,"")</f>
        <v/>
      </c>
      <c r="AS355" s="45" t="str">
        <f t="shared" si="412"/>
        <v/>
      </c>
      <c r="AT355" s="45" t="str">
        <f t="shared" si="413"/>
        <v/>
      </c>
      <c r="AU355" s="45" t="str">
        <f t="shared" si="414"/>
        <v/>
      </c>
      <c r="AV355" s="45" t="str">
        <f t="shared" si="415"/>
        <v/>
      </c>
      <c r="AW355" s="45" t="str">
        <f t="shared" si="408"/>
        <v/>
      </c>
      <c r="AX355" s="46">
        <f t="array" ref="AX355">SUM(IF('全入力（様式2-4）'!$G$17:$G$1200=$A355,IF('全入力（様式2-4）'!$AD$14:$AF$14=$AR355,'全入力（様式2-4）'!$AD$17:$AF$1200)))</f>
        <v>0</v>
      </c>
      <c r="AY355" s="47" t="str">
        <f t="shared" si="416"/>
        <v/>
      </c>
      <c r="AZ355" s="1890"/>
      <c r="BA355" s="46">
        <f t="shared" si="417"/>
        <v>0</v>
      </c>
      <c r="BB355" s="47" t="str">
        <f t="shared" si="418"/>
        <v/>
      </c>
      <c r="BC355" s="46">
        <f t="array" ref="BC355">SUM(IF('全入力（様式2-4）'!$G$17:$G$1200=$A355,IF('全入力（様式2-4）'!$AW$14:$AY$14=$AR355,'全入力（様式2-4）'!$AW$17:$AY$1200)))</f>
        <v>0</v>
      </c>
      <c r="BD355" s="47" t="str">
        <f t="shared" si="419"/>
        <v/>
      </c>
      <c r="BE355" s="150" t="str">
        <f t="shared" si="420"/>
        <v/>
      </c>
      <c r="BF355" s="1890"/>
      <c r="BG355" s="46"/>
      <c r="BH355" s="47"/>
      <c r="BI355" s="47"/>
      <c r="BJ355" s="144"/>
      <c r="BK355" s="1890"/>
    </row>
    <row r="356" spans="1:63" s="18" customFormat="1" ht="14.25" customHeight="1" thickBot="1">
      <c r="A356" s="942">
        <f t="shared" si="375"/>
        <v>115</v>
      </c>
      <c r="B356" s="7">
        <f>'全入力（様式2-4）'!$I$6</f>
        <v>0</v>
      </c>
      <c r="C356" s="186">
        <f>IF(ISERROR(VLOOKUP($A356,'全入力（様式2-4）'!$G$17:$BY$1200,C$1,FALSE)),"",VLOOKUP($A356,'全入力（様式2-4）'!$G$17:$BY$1200,C$1,FALSE))</f>
        <v>0</v>
      </c>
      <c r="D356" s="186">
        <f>IF(ISERROR(VLOOKUP($A356,'全入力（様式2-4）'!$G$17:$BY$1200,D$1,FALSE)),"",VLOOKUP($A356,'全入力（様式2-4）'!$G$17:$BY$1200,D$1,FALSE))</f>
        <v>0</v>
      </c>
      <c r="E356" s="186">
        <f>IF(ISERROR(VLOOKUP($A356,'全入力（様式2-4）'!$G$17:$BY$1200,E$1,FALSE)),"",VLOOKUP($A356,'全入力（様式2-4）'!$G$17:$BY$1200,E$1,FALSE))</f>
        <v>0</v>
      </c>
      <c r="F356" s="186">
        <f>IF(ISERROR(VLOOKUP($A356,'全入力（様式2-4）'!$G$17:$BY$1200,F$1,FALSE)),"",VLOOKUP($A356,'全入力（様式2-4）'!$G$17:$BY$1200,F$1,FALSE))</f>
        <v>0</v>
      </c>
      <c r="G356" s="187" t="str">
        <f>'全入力（様式2-4）'!$P$5&amp;'全入力（様式2-4）'!$R$5&amp;$D356</f>
        <v>0</v>
      </c>
      <c r="H356" s="188" t="str">
        <f t="shared" si="409"/>
        <v/>
      </c>
      <c r="I356" s="189">
        <f>IF(ISERROR(VLOOKUP($A356,'全入力（様式2-4）'!$G$17:$BY$1200,I$1,FALSE)),"",VLOOKUP($A356,'全入力（様式2-4）'!$G$17:$BY$1200,I$1,FALSE))</f>
        <v>0</v>
      </c>
      <c r="J356" s="189" t="str">
        <f>IF(ISERROR(VLOOKUP($A356,'全入力（様式2-4）'!$G$17:$BY$1200,J$1,FALSE)),"",VLOOKUP($A356,'全入力（様式2-4）'!$G$17:$BY$1200,J$1,FALSE))</f>
        <v/>
      </c>
      <c r="K356" s="189">
        <f>IF(ISERROR(VLOOKUP($A356,'全入力（様式2-4）'!$G$17:$BY$1200,K$1,FALSE)),"",VLOOKUP($A356,'全入力（様式2-4）'!$G$17:$BY$1200,K$1,FALSE))</f>
        <v>0</v>
      </c>
      <c r="L356" s="189" t="str">
        <f>IF(ISERROR(VLOOKUP($A356,'全入力（様式2-4）'!$G$17:$BY$1200,L$1,FALSE)),"",VLOOKUP($A356,'全入力（様式2-4）'!$G$17:$BY$1200,L$1,FALSE))</f>
        <v/>
      </c>
      <c r="M356" s="190">
        <f>IF(ISERROR(VLOOKUP($A356,'全入力（様式2-4）'!$G$17:$BY$1200,M$1,FALSE)),"",VLOOKUP($A356,'全入力（様式2-4）'!$G$17:$BY$1200,M$1,FALSE))</f>
        <v>0</v>
      </c>
      <c r="N356" s="190" t="str">
        <f>IF(ISERROR(VLOOKUP($A356,'全入力（様式2-4）'!$G$17:$BY$1200,N$1,FALSE)),"",VLOOKUP($A356,'全入力（様式2-4）'!$G$17:$BY$1200,N$1,FALSE))</f>
        <v/>
      </c>
      <c r="O356" s="190">
        <f>IF(ISERROR(VLOOKUP($A356,'全入力（様式2-4）'!$G$17:$BY$1200,O$1,FALSE)),"",VLOOKUP($A356,'全入力（様式2-4）'!$G$17:$BY$1200,O$1,FALSE))</f>
        <v>0</v>
      </c>
      <c r="P356" s="190" t="str">
        <f>IF(ISERROR(VLOOKUP($A356,'全入力（様式2-4）'!$G$17:$BY$1200,P$1,FALSE)),"",VLOOKUP($A356,'全入力（様式2-4）'!$G$17:$BY$1200,P$1,FALSE))</f>
        <v/>
      </c>
      <c r="Q356" s="191">
        <f>IF(ISERROR(VLOOKUP($A356,'全入力（様式2-4）'!$G$17:$BY$1200,Q$1,FALSE)),"",VLOOKUP($A356,'全入力（様式2-4）'!$G$17:$BY$1200,Q$1,FALSE))</f>
        <v>0</v>
      </c>
      <c r="R356" s="192">
        <f>IF(ISERROR(VLOOKUP($A356,'全入力（様式2-4）'!$G$17:$BY$1200,R$1,FALSE)),"",VLOOKUP($A356,'全入力（様式2-4）'!$G$17:$BY$1200,R$1,FALSE))</f>
        <v>0</v>
      </c>
      <c r="S356" s="192" t="str">
        <f>IF(ISERROR(VLOOKUP($A356,'全入力（様式2-4）'!$G$17:$BY$1200,S$1,FALSE)),"",VLOOKUP($A356,'全入力（様式2-4）'!$G$17:$BY$1200,S$1,FALSE))</f>
        <v/>
      </c>
      <c r="T356" s="192"/>
      <c r="U356" s="192"/>
      <c r="V356" s="192"/>
      <c r="W356" s="192"/>
      <c r="X356" s="192"/>
      <c r="Y356" s="192"/>
      <c r="Z356" s="189">
        <f>IF(ISERROR(VLOOKUP($A356,'全入力（様式2-4）'!$G$17:$BY$1200,Z$1,FALSE)),"",VLOOKUP($A356,'全入力（様式2-4）'!$G$17:$BY$1200,Z$1,FALSE))</f>
        <v>0</v>
      </c>
      <c r="AA356" s="189">
        <f>IF(ISERROR(VLOOKUP($A356,'全入力（様式2-4）'!$G$17:$BY$1200,AA$1,FALSE)),"",VLOOKUP($A356,'全入力（様式2-4）'!$G$17:$BY$1200,AA$1,FALSE))</f>
        <v>0</v>
      </c>
      <c r="AB356" s="189">
        <f>IF(ISERROR(VLOOKUP($A356,'全入力（様式2-4）'!$G$17:$BY$1200,AB$1,FALSE)),"",VLOOKUP($A356,'全入力（様式2-4）'!$G$17:$BY$1200,AB$1,FALSE))</f>
        <v>0</v>
      </c>
      <c r="AC356" s="189">
        <f>IF(ISERROR(VLOOKUP($A356,'全入力（様式2-4）'!$G$17:$BY$1200,AC$1,FALSE)),"",VLOOKUP($A356,'全入力（様式2-4）'!$G$17:$BY$1200,AC$1,FALSE))</f>
        <v>0</v>
      </c>
      <c r="AD356" s="202">
        <f>IF(ISERROR(VLOOKUP($A356,'全入力（様式2-4）'!$G$17:$BY$1200,AD$1,FALSE)),"",VLOOKUP($A356,'全入力（様式2-4）'!$G$17:$BY$1200,AD$1,FALSE))</f>
        <v>0</v>
      </c>
      <c r="AE356" s="190"/>
      <c r="AF356" s="190"/>
      <c r="AG356" s="190"/>
      <c r="AH356" s="319" t="str">
        <f t="shared" si="410"/>
        <v>00</v>
      </c>
      <c r="AI356" s="193" t="str">
        <f>IF(ISERROR(VLOOKUP($G356&amp;AI$8,参照!$P$4:$U$500,5,FALSE)),"",VLOOKUP($G356&amp;AI$8,参照!$P$4:$U$500,5,FALSE))</f>
        <v/>
      </c>
      <c r="AJ356" s="193" t="str">
        <f>IF(ISERROR(VLOOKUP($G356&amp;AJ$8,参照!$P$4:$U$500,5,FALSE)),"",VLOOKUP($G356&amp;AJ$8,参照!$P$4:$U$500,5,FALSE))</f>
        <v/>
      </c>
      <c r="AK356" s="188">
        <v>31</v>
      </c>
      <c r="AL356" s="188">
        <v>85</v>
      </c>
      <c r="AM356" s="37"/>
      <c r="AN356" s="74">
        <f>IF(ISERROR(VLOOKUP($A356,'全入力（様式2-4）'!$G$17:$BY$1200,AN$1,FALSE)),"",VLOOKUP($A356,'全入力（様式2-4）'!$G$17:$BY$1200,AN$1,FALSE))</f>
        <v>0</v>
      </c>
      <c r="AO356" s="79">
        <f>IF(ISERROR(VLOOKUP($A356,'全入力（様式2-4）'!$G$17:$BY$1200,AO$1,FALSE)),"",VLOOKUP($A356,'全入力（様式2-4）'!$G$17:$BY$1200,AO$1,FALSE))</f>
        <v>0</v>
      </c>
      <c r="AP356" s="48">
        <f>IF(ISERROR(VLOOKUP($A356,'全入力（様式2-4）'!$G$17:$BY$1200,AP$1,FALSE)),"",VLOOKUP($A356,'全入力（様式2-4）'!$G$17:$BY$1200,AP$1,FALSE))</f>
        <v>0</v>
      </c>
      <c r="AQ356" s="64" t="str">
        <f>IF(ISERROR(VLOOKUP($G356,参照!$U$4:$W$102,3,FALSE)),"",VLOOKUP($G356,参照!$U$4:$W$102,3,FALSE))</f>
        <v/>
      </c>
      <c r="AR356" s="378" t="str">
        <f t="shared" ref="AR356" si="440">IF($AN356&lt;&gt;0,1/3,"")</f>
        <v/>
      </c>
      <c r="AS356" s="49" t="str">
        <f t="shared" si="412"/>
        <v/>
      </c>
      <c r="AT356" s="49" t="str">
        <f t="shared" si="413"/>
        <v/>
      </c>
      <c r="AU356" s="49" t="str">
        <f t="shared" si="414"/>
        <v/>
      </c>
      <c r="AV356" s="49" t="str">
        <f t="shared" si="415"/>
        <v/>
      </c>
      <c r="AW356" s="49" t="str">
        <f t="shared" si="408"/>
        <v/>
      </c>
      <c r="AX356" s="50">
        <f t="array" ref="AX356">SUM(IF('全入力（様式2-4）'!$G$17:$G$1200=$A356,IF('全入力（様式2-4）'!$AD$14:$AF$14=$AR356,'全入力（様式2-4）'!$AD$17:$AF$1200)))</f>
        <v>0</v>
      </c>
      <c r="AY356" s="51" t="str">
        <f t="shared" si="416"/>
        <v/>
      </c>
      <c r="AZ356" s="1891"/>
      <c r="BA356" s="50">
        <f t="shared" si="417"/>
        <v>0</v>
      </c>
      <c r="BB356" s="51" t="str">
        <f t="shared" si="418"/>
        <v/>
      </c>
      <c r="BC356" s="50">
        <f t="array" ref="BC356">SUM(IF('全入力（様式2-4）'!$G$17:$G$1200=$A356,IF('全入力（様式2-4）'!$AW$14:$AY$14=$AR356,'全入力（様式2-4）'!$AW$17:$AY$1200)))</f>
        <v>0</v>
      </c>
      <c r="BD356" s="51" t="str">
        <f t="shared" si="419"/>
        <v/>
      </c>
      <c r="BE356" s="151" t="str">
        <f t="shared" si="420"/>
        <v/>
      </c>
      <c r="BF356" s="1891"/>
      <c r="BG356" s="50"/>
      <c r="BH356" s="51"/>
      <c r="BI356" s="51"/>
      <c r="BJ356" s="145"/>
      <c r="BK356" s="1891"/>
    </row>
    <row r="357" spans="1:63" s="18" customFormat="1" ht="14.25" customHeight="1">
      <c r="A357" s="941">
        <f>A354+1</f>
        <v>116</v>
      </c>
      <c r="B357" s="178">
        <f>'全入力（様式2-4）'!$I$6</f>
        <v>0</v>
      </c>
      <c r="C357" s="177">
        <f>IF(ISERROR(VLOOKUP($A357,'全入力（様式2-4）'!$G$17:$BY$1200,C$1,FALSE)),"",VLOOKUP($A357,'全入力（様式2-4）'!$G$17:$BY$1200,C$1,FALSE))</f>
        <v>0</v>
      </c>
      <c r="D357" s="177">
        <f>IF(ISERROR(VLOOKUP($A357,'全入力（様式2-4）'!$G$17:$BY$1200,D$1,FALSE)),"",VLOOKUP($A357,'全入力（様式2-4）'!$G$17:$BY$1200,D$1,FALSE))</f>
        <v>0</v>
      </c>
      <c r="E357" s="177">
        <f>IF(ISERROR(VLOOKUP($A357,'全入力（様式2-4）'!$G$17:$BY$1200,E$1,FALSE)),"",VLOOKUP($A357,'全入力（様式2-4）'!$G$17:$BY$1200,E$1,FALSE))</f>
        <v>0</v>
      </c>
      <c r="F357" s="177">
        <f>IF(ISERROR(VLOOKUP($A357,'全入力（様式2-4）'!$G$17:$BY$1200,F$1,FALSE)),"",VLOOKUP($A357,'全入力（様式2-4）'!$G$17:$BY$1200,F$1,FALSE))</f>
        <v>0</v>
      </c>
      <c r="G357" s="179" t="str">
        <f>'全入力（様式2-4）'!$P$5&amp;'全入力（様式2-4）'!$R$5&amp;$D357</f>
        <v>0</v>
      </c>
      <c r="H357" s="180" t="str">
        <f t="shared" si="409"/>
        <v/>
      </c>
      <c r="I357" s="181">
        <f>IF(ISERROR(VLOOKUP($A357,'全入力（様式2-4）'!$G$17:$BY$1200,I$1,FALSE)),"",VLOOKUP($A357,'全入力（様式2-4）'!$G$17:$BY$1200,I$1,FALSE))</f>
        <v>0</v>
      </c>
      <c r="J357" s="181" t="str">
        <f>IF(ISERROR(VLOOKUP($A357,'全入力（様式2-4）'!$G$17:$BY$1200,J$1,FALSE)),"",VLOOKUP($A357,'全入力（様式2-4）'!$G$17:$BY$1200,J$1,FALSE))</f>
        <v/>
      </c>
      <c r="K357" s="181">
        <f>IF(ISERROR(VLOOKUP($A357,'全入力（様式2-4）'!$G$17:$BY$1200,K$1,FALSE)),"",VLOOKUP($A357,'全入力（様式2-4）'!$G$17:$BY$1200,K$1,FALSE))</f>
        <v>0</v>
      </c>
      <c r="L357" s="181" t="str">
        <f>IF(ISERROR(VLOOKUP($A357,'全入力（様式2-4）'!$G$17:$BY$1200,L$1,FALSE)),"",VLOOKUP($A357,'全入力（様式2-4）'!$G$17:$BY$1200,L$1,FALSE))</f>
        <v/>
      </c>
      <c r="M357" s="182">
        <f>IF(ISERROR(VLOOKUP($A357,'全入力（様式2-4）'!$G$17:$BY$1200,M$1,FALSE)),"",VLOOKUP($A357,'全入力（様式2-4）'!$G$17:$BY$1200,M$1,FALSE))</f>
        <v>0</v>
      </c>
      <c r="N357" s="182" t="str">
        <f>IF(ISERROR(VLOOKUP($A357,'全入力（様式2-4）'!$G$17:$BY$1200,N$1,FALSE)),"",VLOOKUP($A357,'全入力（様式2-4）'!$G$17:$BY$1200,N$1,FALSE))</f>
        <v/>
      </c>
      <c r="O357" s="182">
        <f>IF(ISERROR(VLOOKUP($A357,'全入力（様式2-4）'!$G$17:$BY$1200,O$1,FALSE)),"",VLOOKUP($A357,'全入力（様式2-4）'!$G$17:$BY$1200,O$1,FALSE))</f>
        <v>0</v>
      </c>
      <c r="P357" s="182" t="str">
        <f>IF(ISERROR(VLOOKUP($A357,'全入力（様式2-4）'!$G$17:$BY$1200,P$1,FALSE)),"",VLOOKUP($A357,'全入力（様式2-4）'!$G$17:$BY$1200,P$1,FALSE))</f>
        <v/>
      </c>
      <c r="Q357" s="183">
        <f>IF(ISERROR(VLOOKUP($A357,'全入力（様式2-4）'!$G$17:$BY$1200,Q$1,FALSE)),"",VLOOKUP($A357,'全入力（様式2-4）'!$G$17:$BY$1200,Q$1,FALSE))</f>
        <v>0</v>
      </c>
      <c r="R357" s="184">
        <f>IF(ISERROR(VLOOKUP($A357,'全入力（様式2-4）'!$G$17:$BY$1200,R$1,FALSE)),"",VLOOKUP($A357,'全入力（様式2-4）'!$G$17:$BY$1200,R$1,FALSE))</f>
        <v>0</v>
      </c>
      <c r="S357" s="184" t="str">
        <f>IF(ISERROR(VLOOKUP($A357,'全入力（様式2-4）'!$G$17:$BY$1200,S$1,FALSE)),"",VLOOKUP($A357,'全入力（様式2-4）'!$G$17:$BY$1200,S$1,FALSE))</f>
        <v/>
      </c>
      <c r="T357" s="184"/>
      <c r="U357" s="184"/>
      <c r="V357" s="537"/>
      <c r="W357" s="537"/>
      <c r="X357" s="537"/>
      <c r="Y357" s="537"/>
      <c r="Z357" s="181">
        <f>IF(ISERROR(VLOOKUP($A357,'全入力（様式2-4）'!$G$17:$BY$1200,Z$1,FALSE)),"",VLOOKUP($A357,'全入力（様式2-4）'!$G$17:$BY$1200,Z$1,FALSE))</f>
        <v>0</v>
      </c>
      <c r="AA357" s="181">
        <f>IF(ISERROR(VLOOKUP($A357,'全入力（様式2-4）'!$G$17:$BY$1200,AA$1,FALSE)),"",VLOOKUP($A357,'全入力（様式2-4）'!$G$17:$BY$1200,AA$1,FALSE))</f>
        <v>0</v>
      </c>
      <c r="AB357" s="181">
        <f>IF(ISERROR(VLOOKUP($A357,'全入力（様式2-4）'!$G$17:$BY$1200,AB$1,FALSE)),"",VLOOKUP($A357,'全入力（様式2-4）'!$G$17:$BY$1200,AB$1,FALSE))</f>
        <v>0</v>
      </c>
      <c r="AC357" s="181">
        <f>IF(ISERROR(VLOOKUP($A357,'全入力（様式2-4）'!$G$17:$BY$1200,AC$1,FALSE)),"",VLOOKUP($A357,'全入力（様式2-4）'!$G$17:$BY$1200,AC$1,FALSE))</f>
        <v>0</v>
      </c>
      <c r="AD357" s="201">
        <f>IF(ISERROR(VLOOKUP($A357,'全入力（様式2-4）'!$G$17:$BY$1200,AD$1,FALSE)),"",VLOOKUP($A357,'全入力（様式2-4）'!$G$17:$BY$1200,AD$1,FALSE))</f>
        <v>0</v>
      </c>
      <c r="AE357" s="182"/>
      <c r="AF357" s="182"/>
      <c r="AG357" s="182"/>
      <c r="AH357" s="318" t="str">
        <f t="shared" si="410"/>
        <v>00</v>
      </c>
      <c r="AI357" s="185" t="str">
        <f>IF(ISERROR(VLOOKUP($G357&amp;AI$8,参照!$P$4:$U$500,5,FALSE)),"",VLOOKUP($G357&amp;AI$8,参照!$P$4:$U$500,5,FALSE))</f>
        <v/>
      </c>
      <c r="AJ357" s="185" t="str">
        <f>IF(ISERROR(VLOOKUP($G357&amp;AJ$8,参照!$P$4:$U$500,5,FALSE)),"",VLOOKUP($G357&amp;AJ$8,参照!$P$4:$U$500,5,FALSE))</f>
        <v/>
      </c>
      <c r="AK357" s="180">
        <v>27</v>
      </c>
      <c r="AL357" s="180">
        <v>83</v>
      </c>
      <c r="AM357" s="37"/>
      <c r="AN357" s="76">
        <f>IF(ISERROR(VLOOKUP($A357,'全入力（様式2-4）'!$G$17:$BY$1200,AN$1,FALSE)),"",VLOOKUP($A357,'全入力（様式2-4）'!$G$17:$BY$1200,AN$1,FALSE))</f>
        <v>0</v>
      </c>
      <c r="AO357" s="77">
        <f>IF(ISERROR(VLOOKUP($A357,'全入力（様式2-4）'!$G$17:$BY$1200,AO$1,FALSE)),"",VLOOKUP($A357,'全入力（様式2-4）'!$G$17:$BY$1200,AO$1,FALSE))</f>
        <v>0</v>
      </c>
      <c r="AP357" s="52">
        <f>IF(ISERROR(VLOOKUP($A357,'全入力（様式2-4）'!$G$17:$BY$1200,AP$1,FALSE)),"",VLOOKUP($A357,'全入力（様式2-4）'!$G$17:$BY$1200,AP$1,FALSE))</f>
        <v>0</v>
      </c>
      <c r="AQ357" s="84" t="str">
        <f>IF(ISERROR(VLOOKUP($G357,参照!$U$4:$W$102,3,FALSE)),"",VLOOKUP($G357,参照!$U$4:$W$102,3,FALSE))</f>
        <v/>
      </c>
      <c r="AR357" s="376" t="str">
        <f t="shared" ref="AR357" si="441">IF($AN357&lt;&gt;0,"満額","")</f>
        <v/>
      </c>
      <c r="AS357" s="53" t="str">
        <f t="shared" si="412"/>
        <v/>
      </c>
      <c r="AT357" s="53" t="str">
        <f t="shared" si="413"/>
        <v/>
      </c>
      <c r="AU357" s="53" t="str">
        <f t="shared" si="414"/>
        <v/>
      </c>
      <c r="AV357" s="53" t="str">
        <f t="shared" si="415"/>
        <v/>
      </c>
      <c r="AW357" s="53" t="str">
        <f t="shared" si="408"/>
        <v/>
      </c>
      <c r="AX357" s="54">
        <f t="array" ref="AX357">SUM(IF('全入力（様式2-4）'!$G$17:$G$1200=$A357,IF('全入力（様式2-4）'!$AD$14:$AF$14=$AR357,'全入力（様式2-4）'!$AD$17:$AF$1200)))</f>
        <v>0</v>
      </c>
      <c r="AY357" s="55" t="str">
        <f t="shared" si="416"/>
        <v/>
      </c>
      <c r="AZ357" s="1889">
        <f>IF(ISERROR(VLOOKUP($A357,'全入力（様式2-4）'!$G$17:$BY$1200,AZ$1,FALSE)),"",VLOOKUP($A357,'全入力（様式2-4）'!$G$17:$BY$1200,AZ$1,FALSE))</f>
        <v>0</v>
      </c>
      <c r="BA357" s="54">
        <f t="shared" si="417"/>
        <v>0</v>
      </c>
      <c r="BB357" s="55" t="str">
        <f t="shared" si="418"/>
        <v/>
      </c>
      <c r="BC357" s="54">
        <f t="array" ref="BC357">SUM(IF('全入力（様式2-4）'!$G$17:$G$1200=$A357,IF('全入力（様式2-4）'!$AW$14:$AY$14=$AR357,'全入力（様式2-4）'!$AW$17:$AY$1200)))</f>
        <v>0</v>
      </c>
      <c r="BD357" s="55" t="str">
        <f t="shared" si="419"/>
        <v/>
      </c>
      <c r="BE357" s="152" t="str">
        <f t="shared" si="420"/>
        <v/>
      </c>
      <c r="BF357" s="1889">
        <f>IF(ISERROR(VLOOKUP($A357,'全入力（様式2-4）'!$G$17:$BY$1200,BF$1,FALSE)),"",VLOOKUP($A357,'全入力（様式2-4）'!$G$17:$BY$1200,BF$1,FALSE))</f>
        <v>0</v>
      </c>
      <c r="BG357" s="54"/>
      <c r="BH357" s="55"/>
      <c r="BI357" s="55"/>
      <c r="BJ357" s="146"/>
      <c r="BK357" s="1889"/>
    </row>
    <row r="358" spans="1:63" s="18" customFormat="1" ht="14.25" customHeight="1">
      <c r="A358" s="940">
        <f t="shared" si="375"/>
        <v>116</v>
      </c>
      <c r="B358" s="1">
        <f>'全入力（様式2-4）'!$I$6</f>
        <v>0</v>
      </c>
      <c r="C358" s="35">
        <f>IF(ISERROR(VLOOKUP($A358,'全入力（様式2-4）'!$G$17:$BY$1200,C$1,FALSE)),"",VLOOKUP($A358,'全入力（様式2-4）'!$G$17:$BY$1200,C$1,FALSE))</f>
        <v>0</v>
      </c>
      <c r="D358" s="35">
        <f>IF(ISERROR(VLOOKUP($A358,'全入力（様式2-4）'!$G$17:$BY$1200,D$1,FALSE)),"",VLOOKUP($A358,'全入力（様式2-4）'!$G$17:$BY$1200,D$1,FALSE))</f>
        <v>0</v>
      </c>
      <c r="E358" s="35">
        <f>IF(ISERROR(VLOOKUP($A358,'全入力（様式2-4）'!$G$17:$BY$1200,E$1,FALSE)),"",VLOOKUP($A358,'全入力（様式2-4）'!$G$17:$BY$1200,E$1,FALSE))</f>
        <v>0</v>
      </c>
      <c r="F358" s="35">
        <f>IF(ISERROR(VLOOKUP($A358,'全入力（様式2-4）'!$G$17:$BY$1200,F$1,FALSE)),"",VLOOKUP($A358,'全入力（様式2-4）'!$G$17:$BY$1200,F$1,FALSE))</f>
        <v>0</v>
      </c>
      <c r="G358" s="36" t="str">
        <f>'全入力（様式2-4）'!$P$5&amp;'全入力（様式2-4）'!$R$5&amp;$D358</f>
        <v>0</v>
      </c>
      <c r="H358" s="37" t="str">
        <f t="shared" si="409"/>
        <v/>
      </c>
      <c r="I358" s="38">
        <f>IF(ISERROR(VLOOKUP($A358,'全入力（様式2-4）'!$G$17:$BY$1200,I$1,FALSE)),"",VLOOKUP($A358,'全入力（様式2-4）'!$G$17:$BY$1200,I$1,FALSE))</f>
        <v>0</v>
      </c>
      <c r="J358" s="38" t="str">
        <f>IF(ISERROR(VLOOKUP($A358,'全入力（様式2-4）'!$G$17:$BY$1200,J$1,FALSE)),"",VLOOKUP($A358,'全入力（様式2-4）'!$G$17:$BY$1200,J$1,FALSE))</f>
        <v/>
      </c>
      <c r="K358" s="38">
        <f>IF(ISERROR(VLOOKUP($A358,'全入力（様式2-4）'!$G$17:$BY$1200,K$1,FALSE)),"",VLOOKUP($A358,'全入力（様式2-4）'!$G$17:$BY$1200,K$1,FALSE))</f>
        <v>0</v>
      </c>
      <c r="L358" s="38" t="str">
        <f>IF(ISERROR(VLOOKUP($A358,'全入力（様式2-4）'!$G$17:$BY$1200,L$1,FALSE)),"",VLOOKUP($A358,'全入力（様式2-4）'!$G$17:$BY$1200,L$1,FALSE))</f>
        <v/>
      </c>
      <c r="M358" s="112">
        <f>IF(ISERROR(VLOOKUP($A358,'全入力（様式2-4）'!$G$17:$BY$1200,M$1,FALSE)),"",VLOOKUP($A358,'全入力（様式2-4）'!$G$17:$BY$1200,M$1,FALSE))</f>
        <v>0</v>
      </c>
      <c r="N358" s="112" t="str">
        <f>IF(ISERROR(VLOOKUP($A358,'全入力（様式2-4）'!$G$17:$BY$1200,N$1,FALSE)),"",VLOOKUP($A358,'全入力（様式2-4）'!$G$17:$BY$1200,N$1,FALSE))</f>
        <v/>
      </c>
      <c r="O358" s="112">
        <f>IF(ISERROR(VLOOKUP($A358,'全入力（様式2-4）'!$G$17:$BY$1200,O$1,FALSE)),"",VLOOKUP($A358,'全入力（様式2-4）'!$G$17:$BY$1200,O$1,FALSE))</f>
        <v>0</v>
      </c>
      <c r="P358" s="112" t="str">
        <f>IF(ISERROR(VLOOKUP($A358,'全入力（様式2-4）'!$G$17:$BY$1200,P$1,FALSE)),"",VLOOKUP($A358,'全入力（様式2-4）'!$G$17:$BY$1200,P$1,FALSE))</f>
        <v/>
      </c>
      <c r="Q358" s="176">
        <f>IF(ISERROR(VLOOKUP($A358,'全入力（様式2-4）'!$G$17:$BY$1200,Q$1,FALSE)),"",VLOOKUP($A358,'全入力（様式2-4）'!$G$17:$BY$1200,Q$1,FALSE))</f>
        <v>0</v>
      </c>
      <c r="R358" s="105">
        <f>IF(ISERROR(VLOOKUP($A358,'全入力（様式2-4）'!$G$17:$BY$1200,R$1,FALSE)),"",VLOOKUP($A358,'全入力（様式2-4）'!$G$17:$BY$1200,R$1,FALSE))</f>
        <v>0</v>
      </c>
      <c r="S358" s="105" t="str">
        <f>IF(ISERROR(VLOOKUP($A358,'全入力（様式2-4）'!$G$17:$BY$1200,S$1,FALSE)),"",VLOOKUP($A358,'全入力（様式2-4）'!$G$17:$BY$1200,S$1,FALSE))</f>
        <v/>
      </c>
      <c r="T358" s="105"/>
      <c r="U358" s="105"/>
      <c r="V358" s="105"/>
      <c r="W358" s="105"/>
      <c r="X358" s="105"/>
      <c r="Y358" s="105"/>
      <c r="Z358" s="38">
        <f>IF(ISERROR(VLOOKUP($A358,'全入力（様式2-4）'!$G$17:$BY$1200,Z$1,FALSE)),"",VLOOKUP($A358,'全入力（様式2-4）'!$G$17:$BY$1200,Z$1,FALSE))</f>
        <v>0</v>
      </c>
      <c r="AA358" s="38">
        <f>IF(ISERROR(VLOOKUP($A358,'全入力（様式2-4）'!$G$17:$BY$1200,AA$1,FALSE)),"",VLOOKUP($A358,'全入力（様式2-4）'!$G$17:$BY$1200,AA$1,FALSE))</f>
        <v>0</v>
      </c>
      <c r="AB358" s="38">
        <f>IF(ISERROR(VLOOKUP($A358,'全入力（様式2-4）'!$G$17:$BY$1200,AB$1,FALSE)),"",VLOOKUP($A358,'全入力（様式2-4）'!$G$17:$BY$1200,AB$1,FALSE))</f>
        <v>0</v>
      </c>
      <c r="AC358" s="38">
        <f>IF(ISERROR(VLOOKUP($A358,'全入力（様式2-4）'!$G$17:$BY$1200,AC$1,FALSE)),"",VLOOKUP($A358,'全入力（様式2-4）'!$G$17:$BY$1200,AC$1,FALSE))</f>
        <v>0</v>
      </c>
      <c r="AD358" s="200">
        <f>IF(ISERROR(VLOOKUP($A358,'全入力（様式2-4）'!$G$17:$BY$1200,AD$1,FALSE)),"",VLOOKUP($A358,'全入力（様式2-4）'!$G$17:$BY$1200,AD$1,FALSE))</f>
        <v>0</v>
      </c>
      <c r="AE358" s="112"/>
      <c r="AF358" s="112"/>
      <c r="AG358" s="112"/>
      <c r="AH358" s="317" t="str">
        <f t="shared" si="410"/>
        <v>00</v>
      </c>
      <c r="AI358" s="39" t="str">
        <f>IF(ISERROR(VLOOKUP($G358&amp;AI$8,参照!$P$4:$U$500,5,FALSE)),"",VLOOKUP($G358&amp;AI$8,参照!$P$4:$U$500,5,FALSE))</f>
        <v/>
      </c>
      <c r="AJ358" s="39" t="str">
        <f>IF(ISERROR(VLOOKUP($G358&amp;AJ$8,参照!$P$4:$U$500,5,FALSE)),"",VLOOKUP($G358&amp;AJ$8,参照!$P$4:$U$500,5,FALSE))</f>
        <v/>
      </c>
      <c r="AK358" s="37">
        <v>29</v>
      </c>
      <c r="AL358" s="37">
        <v>84</v>
      </c>
      <c r="AM358" s="37"/>
      <c r="AN358" s="72">
        <f>IF(ISERROR(VLOOKUP($A358,'全入力（様式2-4）'!$G$17:$BY$1200,AN$1,FALSE)),"",VLOOKUP($A358,'全入力（様式2-4）'!$G$17:$BY$1200,AN$1,FALSE))</f>
        <v>0</v>
      </c>
      <c r="AO358" s="78">
        <f>IF(ISERROR(VLOOKUP($A358,'全入力（様式2-4）'!$G$17:$BY$1200,AO$1,FALSE)),"",VLOOKUP($A358,'全入力（様式2-4）'!$G$17:$BY$1200,AO$1,FALSE))</f>
        <v>0</v>
      </c>
      <c r="AP358" s="44">
        <f>IF(ISERROR(VLOOKUP($A358,'全入力（様式2-4）'!$G$17:$BY$1200,AP$1,FALSE)),"",VLOOKUP($A358,'全入力（様式2-4）'!$G$17:$BY$1200,AP$1,FALSE))</f>
        <v>0</v>
      </c>
      <c r="AQ358" s="63" t="str">
        <f>IF(ISERROR(VLOOKUP($G358,参照!$U$4:$W$102,3,FALSE)),"",VLOOKUP($G358,参照!$U$4:$W$102,3,FALSE))</f>
        <v/>
      </c>
      <c r="AR358" s="377" t="str">
        <f t="shared" ref="AR358" si="442">IF($AN358&lt;&gt;0,2/3,"")</f>
        <v/>
      </c>
      <c r="AS358" s="45" t="str">
        <f t="shared" si="412"/>
        <v/>
      </c>
      <c r="AT358" s="45" t="str">
        <f t="shared" si="413"/>
        <v/>
      </c>
      <c r="AU358" s="45" t="str">
        <f t="shared" si="414"/>
        <v/>
      </c>
      <c r="AV358" s="45" t="str">
        <f t="shared" si="415"/>
        <v/>
      </c>
      <c r="AW358" s="45" t="str">
        <f t="shared" si="408"/>
        <v/>
      </c>
      <c r="AX358" s="46">
        <f t="array" ref="AX358">SUM(IF('全入力（様式2-4）'!$G$17:$G$1200=$A358,IF('全入力（様式2-4）'!$AD$14:$AF$14=$AR358,'全入力（様式2-4）'!$AD$17:$AF$1200)))</f>
        <v>0</v>
      </c>
      <c r="AY358" s="47" t="str">
        <f t="shared" si="416"/>
        <v/>
      </c>
      <c r="AZ358" s="1890"/>
      <c r="BA358" s="46">
        <f t="shared" si="417"/>
        <v>0</v>
      </c>
      <c r="BB358" s="47" t="str">
        <f t="shared" si="418"/>
        <v/>
      </c>
      <c r="BC358" s="46">
        <f t="array" ref="BC358">SUM(IF('全入力（様式2-4）'!$G$17:$G$1200=$A358,IF('全入力（様式2-4）'!$AW$14:$AY$14=$AR358,'全入力（様式2-4）'!$AW$17:$AY$1200)))</f>
        <v>0</v>
      </c>
      <c r="BD358" s="47" t="str">
        <f t="shared" si="419"/>
        <v/>
      </c>
      <c r="BE358" s="150" t="str">
        <f t="shared" si="420"/>
        <v/>
      </c>
      <c r="BF358" s="1890"/>
      <c r="BG358" s="46"/>
      <c r="BH358" s="47"/>
      <c r="BI358" s="47"/>
      <c r="BJ358" s="144"/>
      <c r="BK358" s="1890"/>
    </row>
    <row r="359" spans="1:63" s="18" customFormat="1" ht="14.25" customHeight="1" thickBot="1">
      <c r="A359" s="942">
        <f t="shared" si="375"/>
        <v>116</v>
      </c>
      <c r="B359" s="7">
        <f>'全入力（様式2-4）'!$I$6</f>
        <v>0</v>
      </c>
      <c r="C359" s="186">
        <f>IF(ISERROR(VLOOKUP($A359,'全入力（様式2-4）'!$G$17:$BY$1200,C$1,FALSE)),"",VLOOKUP($A359,'全入力（様式2-4）'!$G$17:$BY$1200,C$1,FALSE))</f>
        <v>0</v>
      </c>
      <c r="D359" s="186">
        <f>IF(ISERROR(VLOOKUP($A359,'全入力（様式2-4）'!$G$17:$BY$1200,D$1,FALSE)),"",VLOOKUP($A359,'全入力（様式2-4）'!$G$17:$BY$1200,D$1,FALSE))</f>
        <v>0</v>
      </c>
      <c r="E359" s="186">
        <f>IF(ISERROR(VLOOKUP($A359,'全入力（様式2-4）'!$G$17:$BY$1200,E$1,FALSE)),"",VLOOKUP($A359,'全入力（様式2-4）'!$G$17:$BY$1200,E$1,FALSE))</f>
        <v>0</v>
      </c>
      <c r="F359" s="186">
        <f>IF(ISERROR(VLOOKUP($A359,'全入力（様式2-4）'!$G$17:$BY$1200,F$1,FALSE)),"",VLOOKUP($A359,'全入力（様式2-4）'!$G$17:$BY$1200,F$1,FALSE))</f>
        <v>0</v>
      </c>
      <c r="G359" s="187" t="str">
        <f>'全入力（様式2-4）'!$P$5&amp;'全入力（様式2-4）'!$R$5&amp;$D359</f>
        <v>0</v>
      </c>
      <c r="H359" s="188" t="str">
        <f t="shared" si="409"/>
        <v/>
      </c>
      <c r="I359" s="189">
        <f>IF(ISERROR(VLOOKUP($A359,'全入力（様式2-4）'!$G$17:$BY$1200,I$1,FALSE)),"",VLOOKUP($A359,'全入力（様式2-4）'!$G$17:$BY$1200,I$1,FALSE))</f>
        <v>0</v>
      </c>
      <c r="J359" s="189" t="str">
        <f>IF(ISERROR(VLOOKUP($A359,'全入力（様式2-4）'!$G$17:$BY$1200,J$1,FALSE)),"",VLOOKUP($A359,'全入力（様式2-4）'!$G$17:$BY$1200,J$1,FALSE))</f>
        <v/>
      </c>
      <c r="K359" s="189">
        <f>IF(ISERROR(VLOOKUP($A359,'全入力（様式2-4）'!$G$17:$BY$1200,K$1,FALSE)),"",VLOOKUP($A359,'全入力（様式2-4）'!$G$17:$BY$1200,K$1,FALSE))</f>
        <v>0</v>
      </c>
      <c r="L359" s="189" t="str">
        <f>IF(ISERROR(VLOOKUP($A359,'全入力（様式2-4）'!$G$17:$BY$1200,L$1,FALSE)),"",VLOOKUP($A359,'全入力（様式2-4）'!$G$17:$BY$1200,L$1,FALSE))</f>
        <v/>
      </c>
      <c r="M359" s="190">
        <f>IF(ISERROR(VLOOKUP($A359,'全入力（様式2-4）'!$G$17:$BY$1200,M$1,FALSE)),"",VLOOKUP($A359,'全入力（様式2-4）'!$G$17:$BY$1200,M$1,FALSE))</f>
        <v>0</v>
      </c>
      <c r="N359" s="190" t="str">
        <f>IF(ISERROR(VLOOKUP($A359,'全入力（様式2-4）'!$G$17:$BY$1200,N$1,FALSE)),"",VLOOKUP($A359,'全入力（様式2-4）'!$G$17:$BY$1200,N$1,FALSE))</f>
        <v/>
      </c>
      <c r="O359" s="190">
        <f>IF(ISERROR(VLOOKUP($A359,'全入力（様式2-4）'!$G$17:$BY$1200,O$1,FALSE)),"",VLOOKUP($A359,'全入力（様式2-4）'!$G$17:$BY$1200,O$1,FALSE))</f>
        <v>0</v>
      </c>
      <c r="P359" s="190" t="str">
        <f>IF(ISERROR(VLOOKUP($A359,'全入力（様式2-4）'!$G$17:$BY$1200,P$1,FALSE)),"",VLOOKUP($A359,'全入力（様式2-4）'!$G$17:$BY$1200,P$1,FALSE))</f>
        <v/>
      </c>
      <c r="Q359" s="191">
        <f>IF(ISERROR(VLOOKUP($A359,'全入力（様式2-4）'!$G$17:$BY$1200,Q$1,FALSE)),"",VLOOKUP($A359,'全入力（様式2-4）'!$G$17:$BY$1200,Q$1,FALSE))</f>
        <v>0</v>
      </c>
      <c r="R359" s="192">
        <f>IF(ISERROR(VLOOKUP($A359,'全入力（様式2-4）'!$G$17:$BY$1200,R$1,FALSE)),"",VLOOKUP($A359,'全入力（様式2-4）'!$G$17:$BY$1200,R$1,FALSE))</f>
        <v>0</v>
      </c>
      <c r="S359" s="192" t="str">
        <f>IF(ISERROR(VLOOKUP($A359,'全入力（様式2-4）'!$G$17:$BY$1200,S$1,FALSE)),"",VLOOKUP($A359,'全入力（様式2-4）'!$G$17:$BY$1200,S$1,FALSE))</f>
        <v/>
      </c>
      <c r="T359" s="192"/>
      <c r="U359" s="192"/>
      <c r="V359" s="192"/>
      <c r="W359" s="192"/>
      <c r="X359" s="192"/>
      <c r="Y359" s="192"/>
      <c r="Z359" s="189">
        <f>IF(ISERROR(VLOOKUP($A359,'全入力（様式2-4）'!$G$17:$BY$1200,Z$1,FALSE)),"",VLOOKUP($A359,'全入力（様式2-4）'!$G$17:$BY$1200,Z$1,FALSE))</f>
        <v>0</v>
      </c>
      <c r="AA359" s="189">
        <f>IF(ISERROR(VLOOKUP($A359,'全入力（様式2-4）'!$G$17:$BY$1200,AA$1,FALSE)),"",VLOOKUP($A359,'全入力（様式2-4）'!$G$17:$BY$1200,AA$1,FALSE))</f>
        <v>0</v>
      </c>
      <c r="AB359" s="189">
        <f>IF(ISERROR(VLOOKUP($A359,'全入力（様式2-4）'!$G$17:$BY$1200,AB$1,FALSE)),"",VLOOKUP($A359,'全入力（様式2-4）'!$G$17:$BY$1200,AB$1,FALSE))</f>
        <v>0</v>
      </c>
      <c r="AC359" s="189">
        <f>IF(ISERROR(VLOOKUP($A359,'全入力（様式2-4）'!$G$17:$BY$1200,AC$1,FALSE)),"",VLOOKUP($A359,'全入力（様式2-4）'!$G$17:$BY$1200,AC$1,FALSE))</f>
        <v>0</v>
      </c>
      <c r="AD359" s="202">
        <f>IF(ISERROR(VLOOKUP($A359,'全入力（様式2-4）'!$G$17:$BY$1200,AD$1,FALSE)),"",VLOOKUP($A359,'全入力（様式2-4）'!$G$17:$BY$1200,AD$1,FALSE))</f>
        <v>0</v>
      </c>
      <c r="AE359" s="190"/>
      <c r="AF359" s="190"/>
      <c r="AG359" s="190"/>
      <c r="AH359" s="319" t="str">
        <f t="shared" si="410"/>
        <v>00</v>
      </c>
      <c r="AI359" s="193" t="str">
        <f>IF(ISERROR(VLOOKUP($G359&amp;AI$8,参照!$P$4:$U$500,5,FALSE)),"",VLOOKUP($G359&amp;AI$8,参照!$P$4:$U$500,5,FALSE))</f>
        <v/>
      </c>
      <c r="AJ359" s="193" t="str">
        <f>IF(ISERROR(VLOOKUP($G359&amp;AJ$8,参照!$P$4:$U$500,5,FALSE)),"",VLOOKUP($G359&amp;AJ$8,参照!$P$4:$U$500,5,FALSE))</f>
        <v/>
      </c>
      <c r="AK359" s="188">
        <v>31</v>
      </c>
      <c r="AL359" s="188">
        <v>85</v>
      </c>
      <c r="AM359" s="37"/>
      <c r="AN359" s="74">
        <f>IF(ISERROR(VLOOKUP($A359,'全入力（様式2-4）'!$G$17:$BY$1200,AN$1,FALSE)),"",VLOOKUP($A359,'全入力（様式2-4）'!$G$17:$BY$1200,AN$1,FALSE))</f>
        <v>0</v>
      </c>
      <c r="AO359" s="79">
        <f>IF(ISERROR(VLOOKUP($A359,'全入力（様式2-4）'!$G$17:$BY$1200,AO$1,FALSE)),"",VLOOKUP($A359,'全入力（様式2-4）'!$G$17:$BY$1200,AO$1,FALSE))</f>
        <v>0</v>
      </c>
      <c r="AP359" s="48">
        <f>IF(ISERROR(VLOOKUP($A359,'全入力（様式2-4）'!$G$17:$BY$1200,AP$1,FALSE)),"",VLOOKUP($A359,'全入力（様式2-4）'!$G$17:$BY$1200,AP$1,FALSE))</f>
        <v>0</v>
      </c>
      <c r="AQ359" s="64" t="str">
        <f>IF(ISERROR(VLOOKUP($G359,参照!$U$4:$W$102,3,FALSE)),"",VLOOKUP($G359,参照!$U$4:$W$102,3,FALSE))</f>
        <v/>
      </c>
      <c r="AR359" s="378" t="str">
        <f t="shared" ref="AR359" si="443">IF($AN359&lt;&gt;0,1/3,"")</f>
        <v/>
      </c>
      <c r="AS359" s="49" t="str">
        <f t="shared" si="412"/>
        <v/>
      </c>
      <c r="AT359" s="49" t="str">
        <f t="shared" si="413"/>
        <v/>
      </c>
      <c r="AU359" s="49" t="str">
        <f t="shared" si="414"/>
        <v/>
      </c>
      <c r="AV359" s="49" t="str">
        <f t="shared" si="415"/>
        <v/>
      </c>
      <c r="AW359" s="49" t="str">
        <f t="shared" si="408"/>
        <v/>
      </c>
      <c r="AX359" s="50">
        <f t="array" ref="AX359">SUM(IF('全入力（様式2-4）'!$G$17:$G$1200=$A359,IF('全入力（様式2-4）'!$AD$14:$AF$14=$AR359,'全入力（様式2-4）'!$AD$17:$AF$1200)))</f>
        <v>0</v>
      </c>
      <c r="AY359" s="51" t="str">
        <f t="shared" si="416"/>
        <v/>
      </c>
      <c r="AZ359" s="1891"/>
      <c r="BA359" s="50">
        <f t="shared" si="417"/>
        <v>0</v>
      </c>
      <c r="BB359" s="51" t="str">
        <f t="shared" si="418"/>
        <v/>
      </c>
      <c r="BC359" s="50">
        <f t="array" ref="BC359">SUM(IF('全入力（様式2-4）'!$G$17:$G$1200=$A359,IF('全入力（様式2-4）'!$AW$14:$AY$14=$AR359,'全入力（様式2-4）'!$AW$17:$AY$1200)))</f>
        <v>0</v>
      </c>
      <c r="BD359" s="51" t="str">
        <f t="shared" si="419"/>
        <v/>
      </c>
      <c r="BE359" s="151" t="str">
        <f t="shared" si="420"/>
        <v/>
      </c>
      <c r="BF359" s="1891"/>
      <c r="BG359" s="50"/>
      <c r="BH359" s="51"/>
      <c r="BI359" s="51"/>
      <c r="BJ359" s="145"/>
      <c r="BK359" s="1891"/>
    </row>
    <row r="360" spans="1:63" s="18" customFormat="1" ht="14.25" customHeight="1">
      <c r="A360" s="941">
        <f>A357+1</f>
        <v>117</v>
      </c>
      <c r="B360" s="178">
        <f>'全入力（様式2-4）'!$I$6</f>
        <v>0</v>
      </c>
      <c r="C360" s="177">
        <f>IF(ISERROR(VLOOKUP($A360,'全入力（様式2-4）'!$G$17:$BY$1200,C$1,FALSE)),"",VLOOKUP($A360,'全入力（様式2-4）'!$G$17:$BY$1200,C$1,FALSE))</f>
        <v>0</v>
      </c>
      <c r="D360" s="177">
        <f>IF(ISERROR(VLOOKUP($A360,'全入力（様式2-4）'!$G$17:$BY$1200,D$1,FALSE)),"",VLOOKUP($A360,'全入力（様式2-4）'!$G$17:$BY$1200,D$1,FALSE))</f>
        <v>0</v>
      </c>
      <c r="E360" s="177">
        <f>IF(ISERROR(VLOOKUP($A360,'全入力（様式2-4）'!$G$17:$BY$1200,E$1,FALSE)),"",VLOOKUP($A360,'全入力（様式2-4）'!$G$17:$BY$1200,E$1,FALSE))</f>
        <v>0</v>
      </c>
      <c r="F360" s="177">
        <f>IF(ISERROR(VLOOKUP($A360,'全入力（様式2-4）'!$G$17:$BY$1200,F$1,FALSE)),"",VLOOKUP($A360,'全入力（様式2-4）'!$G$17:$BY$1200,F$1,FALSE))</f>
        <v>0</v>
      </c>
      <c r="G360" s="179" t="str">
        <f>'全入力（様式2-4）'!$P$5&amp;'全入力（様式2-4）'!$R$5&amp;$D360</f>
        <v>0</v>
      </c>
      <c r="H360" s="180" t="str">
        <f t="shared" si="409"/>
        <v/>
      </c>
      <c r="I360" s="181">
        <f>IF(ISERROR(VLOOKUP($A360,'全入力（様式2-4）'!$G$17:$BY$1200,I$1,FALSE)),"",VLOOKUP($A360,'全入力（様式2-4）'!$G$17:$BY$1200,I$1,FALSE))</f>
        <v>0</v>
      </c>
      <c r="J360" s="181" t="str">
        <f>IF(ISERROR(VLOOKUP($A360,'全入力（様式2-4）'!$G$17:$BY$1200,J$1,FALSE)),"",VLOOKUP($A360,'全入力（様式2-4）'!$G$17:$BY$1200,J$1,FALSE))</f>
        <v/>
      </c>
      <c r="K360" s="181">
        <f>IF(ISERROR(VLOOKUP($A360,'全入力（様式2-4）'!$G$17:$BY$1200,K$1,FALSE)),"",VLOOKUP($A360,'全入力（様式2-4）'!$G$17:$BY$1200,K$1,FALSE))</f>
        <v>0</v>
      </c>
      <c r="L360" s="181" t="str">
        <f>IF(ISERROR(VLOOKUP($A360,'全入力（様式2-4）'!$G$17:$BY$1200,L$1,FALSE)),"",VLOOKUP($A360,'全入力（様式2-4）'!$G$17:$BY$1200,L$1,FALSE))</f>
        <v/>
      </c>
      <c r="M360" s="182">
        <f>IF(ISERROR(VLOOKUP($A360,'全入力（様式2-4）'!$G$17:$BY$1200,M$1,FALSE)),"",VLOOKUP($A360,'全入力（様式2-4）'!$G$17:$BY$1200,M$1,FALSE))</f>
        <v>0</v>
      </c>
      <c r="N360" s="182" t="str">
        <f>IF(ISERROR(VLOOKUP($A360,'全入力（様式2-4）'!$G$17:$BY$1200,N$1,FALSE)),"",VLOOKUP($A360,'全入力（様式2-4）'!$G$17:$BY$1200,N$1,FALSE))</f>
        <v/>
      </c>
      <c r="O360" s="182">
        <f>IF(ISERROR(VLOOKUP($A360,'全入力（様式2-4）'!$G$17:$BY$1200,O$1,FALSE)),"",VLOOKUP($A360,'全入力（様式2-4）'!$G$17:$BY$1200,O$1,FALSE))</f>
        <v>0</v>
      </c>
      <c r="P360" s="182" t="str">
        <f>IF(ISERROR(VLOOKUP($A360,'全入力（様式2-4）'!$G$17:$BY$1200,P$1,FALSE)),"",VLOOKUP($A360,'全入力（様式2-4）'!$G$17:$BY$1200,P$1,FALSE))</f>
        <v/>
      </c>
      <c r="Q360" s="183">
        <f>IF(ISERROR(VLOOKUP($A360,'全入力（様式2-4）'!$G$17:$BY$1200,Q$1,FALSE)),"",VLOOKUP($A360,'全入力（様式2-4）'!$G$17:$BY$1200,Q$1,FALSE))</f>
        <v>0</v>
      </c>
      <c r="R360" s="184">
        <f>IF(ISERROR(VLOOKUP($A360,'全入力（様式2-4）'!$G$17:$BY$1200,R$1,FALSE)),"",VLOOKUP($A360,'全入力（様式2-4）'!$G$17:$BY$1200,R$1,FALSE))</f>
        <v>0</v>
      </c>
      <c r="S360" s="184" t="str">
        <f>IF(ISERROR(VLOOKUP($A360,'全入力（様式2-4）'!$G$17:$BY$1200,S$1,FALSE)),"",VLOOKUP($A360,'全入力（様式2-4）'!$G$17:$BY$1200,S$1,FALSE))</f>
        <v/>
      </c>
      <c r="T360" s="184"/>
      <c r="U360" s="184"/>
      <c r="V360" s="537"/>
      <c r="W360" s="537"/>
      <c r="X360" s="537"/>
      <c r="Y360" s="537"/>
      <c r="Z360" s="181">
        <f>IF(ISERROR(VLOOKUP($A360,'全入力（様式2-4）'!$G$17:$BY$1200,Z$1,FALSE)),"",VLOOKUP($A360,'全入力（様式2-4）'!$G$17:$BY$1200,Z$1,FALSE))</f>
        <v>0</v>
      </c>
      <c r="AA360" s="181">
        <f>IF(ISERROR(VLOOKUP($A360,'全入力（様式2-4）'!$G$17:$BY$1200,AA$1,FALSE)),"",VLOOKUP($A360,'全入力（様式2-4）'!$G$17:$BY$1200,AA$1,FALSE))</f>
        <v>0</v>
      </c>
      <c r="AB360" s="181">
        <f>IF(ISERROR(VLOOKUP($A360,'全入力（様式2-4）'!$G$17:$BY$1200,AB$1,FALSE)),"",VLOOKUP($A360,'全入力（様式2-4）'!$G$17:$BY$1200,AB$1,FALSE))</f>
        <v>0</v>
      </c>
      <c r="AC360" s="181">
        <f>IF(ISERROR(VLOOKUP($A360,'全入力（様式2-4）'!$G$17:$BY$1200,AC$1,FALSE)),"",VLOOKUP($A360,'全入力（様式2-4）'!$G$17:$BY$1200,AC$1,FALSE))</f>
        <v>0</v>
      </c>
      <c r="AD360" s="201">
        <f>IF(ISERROR(VLOOKUP($A360,'全入力（様式2-4）'!$G$17:$BY$1200,AD$1,FALSE)),"",VLOOKUP($A360,'全入力（様式2-4）'!$G$17:$BY$1200,AD$1,FALSE))</f>
        <v>0</v>
      </c>
      <c r="AE360" s="182"/>
      <c r="AF360" s="182"/>
      <c r="AG360" s="182"/>
      <c r="AH360" s="318" t="str">
        <f t="shared" si="410"/>
        <v>00</v>
      </c>
      <c r="AI360" s="185" t="str">
        <f>IF(ISERROR(VLOOKUP($G360&amp;AI$8,参照!$P$4:$U$500,5,FALSE)),"",VLOOKUP($G360&amp;AI$8,参照!$P$4:$U$500,5,FALSE))</f>
        <v/>
      </c>
      <c r="AJ360" s="185" t="str">
        <f>IF(ISERROR(VLOOKUP($G360&amp;AJ$8,参照!$P$4:$U$500,5,FALSE)),"",VLOOKUP($G360&amp;AJ$8,参照!$P$4:$U$500,5,FALSE))</f>
        <v/>
      </c>
      <c r="AK360" s="180">
        <v>27</v>
      </c>
      <c r="AL360" s="180">
        <v>83</v>
      </c>
      <c r="AM360" s="37"/>
      <c r="AN360" s="76">
        <f>IF(ISERROR(VLOOKUP($A360,'全入力（様式2-4）'!$G$17:$BY$1200,AN$1,FALSE)),"",VLOOKUP($A360,'全入力（様式2-4）'!$G$17:$BY$1200,AN$1,FALSE))</f>
        <v>0</v>
      </c>
      <c r="AO360" s="77">
        <f>IF(ISERROR(VLOOKUP($A360,'全入力（様式2-4）'!$G$17:$BY$1200,AO$1,FALSE)),"",VLOOKUP($A360,'全入力（様式2-4）'!$G$17:$BY$1200,AO$1,FALSE))</f>
        <v>0</v>
      </c>
      <c r="AP360" s="52">
        <f>IF(ISERROR(VLOOKUP($A360,'全入力（様式2-4）'!$G$17:$BY$1200,AP$1,FALSE)),"",VLOOKUP($A360,'全入力（様式2-4）'!$G$17:$BY$1200,AP$1,FALSE))</f>
        <v>0</v>
      </c>
      <c r="AQ360" s="84" t="str">
        <f>IF(ISERROR(VLOOKUP($G360,参照!$U$4:$W$102,3,FALSE)),"",VLOOKUP($G360,参照!$U$4:$W$102,3,FALSE))</f>
        <v/>
      </c>
      <c r="AR360" s="376" t="str">
        <f t="shared" ref="AR360" si="444">IF($AN360&lt;&gt;0,"満額","")</f>
        <v/>
      </c>
      <c r="AS360" s="53" t="str">
        <f t="shared" si="412"/>
        <v/>
      </c>
      <c r="AT360" s="53" t="str">
        <f t="shared" si="413"/>
        <v/>
      </c>
      <c r="AU360" s="53" t="str">
        <f t="shared" si="414"/>
        <v/>
      </c>
      <c r="AV360" s="53" t="str">
        <f t="shared" si="415"/>
        <v/>
      </c>
      <c r="AW360" s="53" t="str">
        <f t="shared" si="408"/>
        <v/>
      </c>
      <c r="AX360" s="54">
        <f t="array" ref="AX360">SUM(IF('全入力（様式2-4）'!$G$17:$G$1200=$A360,IF('全入力（様式2-4）'!$AD$14:$AF$14=$AR360,'全入力（様式2-4）'!$AD$17:$AF$1200)))</f>
        <v>0</v>
      </c>
      <c r="AY360" s="55" t="str">
        <f t="shared" si="416"/>
        <v/>
      </c>
      <c r="AZ360" s="1889">
        <f>IF(ISERROR(VLOOKUP($A360,'全入力（様式2-4）'!$G$17:$BY$1200,AZ$1,FALSE)),"",VLOOKUP($A360,'全入力（様式2-4）'!$G$17:$BY$1200,AZ$1,FALSE))</f>
        <v>0</v>
      </c>
      <c r="BA360" s="54">
        <f t="shared" si="417"/>
        <v>0</v>
      </c>
      <c r="BB360" s="55" t="str">
        <f t="shared" si="418"/>
        <v/>
      </c>
      <c r="BC360" s="54">
        <f t="array" ref="BC360">SUM(IF('全入力（様式2-4）'!$G$17:$G$1200=$A360,IF('全入力（様式2-4）'!$AW$14:$AY$14=$AR360,'全入力（様式2-4）'!$AW$17:$AY$1200)))</f>
        <v>0</v>
      </c>
      <c r="BD360" s="55" t="str">
        <f t="shared" si="419"/>
        <v/>
      </c>
      <c r="BE360" s="152" t="str">
        <f t="shared" si="420"/>
        <v/>
      </c>
      <c r="BF360" s="1889">
        <f>IF(ISERROR(VLOOKUP($A360,'全入力（様式2-4）'!$G$17:$BY$1200,BF$1,FALSE)),"",VLOOKUP($A360,'全入力（様式2-4）'!$G$17:$BY$1200,BF$1,FALSE))</f>
        <v>0</v>
      </c>
      <c r="BG360" s="54"/>
      <c r="BH360" s="55"/>
      <c r="BI360" s="55"/>
      <c r="BJ360" s="146"/>
      <c r="BK360" s="1889"/>
    </row>
    <row r="361" spans="1:63" s="18" customFormat="1" ht="14.25" customHeight="1">
      <c r="A361" s="940">
        <f t="shared" si="375"/>
        <v>117</v>
      </c>
      <c r="B361" s="1">
        <f>'全入力（様式2-4）'!$I$6</f>
        <v>0</v>
      </c>
      <c r="C361" s="35">
        <f>IF(ISERROR(VLOOKUP($A361,'全入力（様式2-4）'!$G$17:$BY$1200,C$1,FALSE)),"",VLOOKUP($A361,'全入力（様式2-4）'!$G$17:$BY$1200,C$1,FALSE))</f>
        <v>0</v>
      </c>
      <c r="D361" s="35">
        <f>IF(ISERROR(VLOOKUP($A361,'全入力（様式2-4）'!$G$17:$BY$1200,D$1,FALSE)),"",VLOOKUP($A361,'全入力（様式2-4）'!$G$17:$BY$1200,D$1,FALSE))</f>
        <v>0</v>
      </c>
      <c r="E361" s="35">
        <f>IF(ISERROR(VLOOKUP($A361,'全入力（様式2-4）'!$G$17:$BY$1200,E$1,FALSE)),"",VLOOKUP($A361,'全入力（様式2-4）'!$G$17:$BY$1200,E$1,FALSE))</f>
        <v>0</v>
      </c>
      <c r="F361" s="35">
        <f>IF(ISERROR(VLOOKUP($A361,'全入力（様式2-4）'!$G$17:$BY$1200,F$1,FALSE)),"",VLOOKUP($A361,'全入力（様式2-4）'!$G$17:$BY$1200,F$1,FALSE))</f>
        <v>0</v>
      </c>
      <c r="G361" s="36" t="str">
        <f>'全入力（様式2-4）'!$P$5&amp;'全入力（様式2-4）'!$R$5&amp;$D361</f>
        <v>0</v>
      </c>
      <c r="H361" s="37" t="str">
        <f t="shared" si="409"/>
        <v/>
      </c>
      <c r="I361" s="38">
        <f>IF(ISERROR(VLOOKUP($A361,'全入力（様式2-4）'!$G$17:$BY$1200,I$1,FALSE)),"",VLOOKUP($A361,'全入力（様式2-4）'!$G$17:$BY$1200,I$1,FALSE))</f>
        <v>0</v>
      </c>
      <c r="J361" s="38" t="str">
        <f>IF(ISERROR(VLOOKUP($A361,'全入力（様式2-4）'!$G$17:$BY$1200,J$1,FALSE)),"",VLOOKUP($A361,'全入力（様式2-4）'!$G$17:$BY$1200,J$1,FALSE))</f>
        <v/>
      </c>
      <c r="K361" s="38">
        <f>IF(ISERROR(VLOOKUP($A361,'全入力（様式2-4）'!$G$17:$BY$1200,K$1,FALSE)),"",VLOOKUP($A361,'全入力（様式2-4）'!$G$17:$BY$1200,K$1,FALSE))</f>
        <v>0</v>
      </c>
      <c r="L361" s="38" t="str">
        <f>IF(ISERROR(VLOOKUP($A361,'全入力（様式2-4）'!$G$17:$BY$1200,L$1,FALSE)),"",VLOOKUP($A361,'全入力（様式2-4）'!$G$17:$BY$1200,L$1,FALSE))</f>
        <v/>
      </c>
      <c r="M361" s="112">
        <f>IF(ISERROR(VLOOKUP($A361,'全入力（様式2-4）'!$G$17:$BY$1200,M$1,FALSE)),"",VLOOKUP($A361,'全入力（様式2-4）'!$G$17:$BY$1200,M$1,FALSE))</f>
        <v>0</v>
      </c>
      <c r="N361" s="112" t="str">
        <f>IF(ISERROR(VLOOKUP($A361,'全入力（様式2-4）'!$G$17:$BY$1200,N$1,FALSE)),"",VLOOKUP($A361,'全入力（様式2-4）'!$G$17:$BY$1200,N$1,FALSE))</f>
        <v/>
      </c>
      <c r="O361" s="112">
        <f>IF(ISERROR(VLOOKUP($A361,'全入力（様式2-4）'!$G$17:$BY$1200,O$1,FALSE)),"",VLOOKUP($A361,'全入力（様式2-4）'!$G$17:$BY$1200,O$1,FALSE))</f>
        <v>0</v>
      </c>
      <c r="P361" s="112" t="str">
        <f>IF(ISERROR(VLOOKUP($A361,'全入力（様式2-4）'!$G$17:$BY$1200,P$1,FALSE)),"",VLOOKUP($A361,'全入力（様式2-4）'!$G$17:$BY$1200,P$1,FALSE))</f>
        <v/>
      </c>
      <c r="Q361" s="176">
        <f>IF(ISERROR(VLOOKUP($A361,'全入力（様式2-4）'!$G$17:$BY$1200,Q$1,FALSE)),"",VLOOKUP($A361,'全入力（様式2-4）'!$G$17:$BY$1200,Q$1,FALSE))</f>
        <v>0</v>
      </c>
      <c r="R361" s="105">
        <f>IF(ISERROR(VLOOKUP($A361,'全入力（様式2-4）'!$G$17:$BY$1200,R$1,FALSE)),"",VLOOKUP($A361,'全入力（様式2-4）'!$G$17:$BY$1200,R$1,FALSE))</f>
        <v>0</v>
      </c>
      <c r="S361" s="105" t="str">
        <f>IF(ISERROR(VLOOKUP($A361,'全入力（様式2-4）'!$G$17:$BY$1200,S$1,FALSE)),"",VLOOKUP($A361,'全入力（様式2-4）'!$G$17:$BY$1200,S$1,FALSE))</f>
        <v/>
      </c>
      <c r="T361" s="105"/>
      <c r="U361" s="105"/>
      <c r="V361" s="105"/>
      <c r="W361" s="105"/>
      <c r="X361" s="105"/>
      <c r="Y361" s="105"/>
      <c r="Z361" s="38">
        <f>IF(ISERROR(VLOOKUP($A361,'全入力（様式2-4）'!$G$17:$BY$1200,Z$1,FALSE)),"",VLOOKUP($A361,'全入力（様式2-4）'!$G$17:$BY$1200,Z$1,FALSE))</f>
        <v>0</v>
      </c>
      <c r="AA361" s="38">
        <f>IF(ISERROR(VLOOKUP($A361,'全入力（様式2-4）'!$G$17:$BY$1200,AA$1,FALSE)),"",VLOOKUP($A361,'全入力（様式2-4）'!$G$17:$BY$1200,AA$1,FALSE))</f>
        <v>0</v>
      </c>
      <c r="AB361" s="38">
        <f>IF(ISERROR(VLOOKUP($A361,'全入力（様式2-4）'!$G$17:$BY$1200,AB$1,FALSE)),"",VLOOKUP($A361,'全入力（様式2-4）'!$G$17:$BY$1200,AB$1,FALSE))</f>
        <v>0</v>
      </c>
      <c r="AC361" s="38">
        <f>IF(ISERROR(VLOOKUP($A361,'全入力（様式2-4）'!$G$17:$BY$1200,AC$1,FALSE)),"",VLOOKUP($A361,'全入力（様式2-4）'!$G$17:$BY$1200,AC$1,FALSE))</f>
        <v>0</v>
      </c>
      <c r="AD361" s="200">
        <f>IF(ISERROR(VLOOKUP($A361,'全入力（様式2-4）'!$G$17:$BY$1200,AD$1,FALSE)),"",VLOOKUP($A361,'全入力（様式2-4）'!$G$17:$BY$1200,AD$1,FALSE))</f>
        <v>0</v>
      </c>
      <c r="AE361" s="112"/>
      <c r="AF361" s="112"/>
      <c r="AG361" s="112"/>
      <c r="AH361" s="317" t="str">
        <f t="shared" si="410"/>
        <v>00</v>
      </c>
      <c r="AI361" s="39" t="str">
        <f>IF(ISERROR(VLOOKUP($G361&amp;AI$8,参照!$P$4:$U$500,5,FALSE)),"",VLOOKUP($G361&amp;AI$8,参照!$P$4:$U$500,5,FALSE))</f>
        <v/>
      </c>
      <c r="AJ361" s="39" t="str">
        <f>IF(ISERROR(VLOOKUP($G361&amp;AJ$8,参照!$P$4:$U$500,5,FALSE)),"",VLOOKUP($G361&amp;AJ$8,参照!$P$4:$U$500,5,FALSE))</f>
        <v/>
      </c>
      <c r="AK361" s="37">
        <v>29</v>
      </c>
      <c r="AL361" s="37">
        <v>84</v>
      </c>
      <c r="AM361" s="37"/>
      <c r="AN361" s="72">
        <f>IF(ISERROR(VLOOKUP($A361,'全入力（様式2-4）'!$G$17:$BY$1200,AN$1,FALSE)),"",VLOOKUP($A361,'全入力（様式2-4）'!$G$17:$BY$1200,AN$1,FALSE))</f>
        <v>0</v>
      </c>
      <c r="AO361" s="78">
        <f>IF(ISERROR(VLOOKUP($A361,'全入力（様式2-4）'!$G$17:$BY$1200,AO$1,FALSE)),"",VLOOKUP($A361,'全入力（様式2-4）'!$G$17:$BY$1200,AO$1,FALSE))</f>
        <v>0</v>
      </c>
      <c r="AP361" s="44">
        <f>IF(ISERROR(VLOOKUP($A361,'全入力（様式2-4）'!$G$17:$BY$1200,AP$1,FALSE)),"",VLOOKUP($A361,'全入力（様式2-4）'!$G$17:$BY$1200,AP$1,FALSE))</f>
        <v>0</v>
      </c>
      <c r="AQ361" s="63" t="str">
        <f>IF(ISERROR(VLOOKUP($G361,参照!$U$4:$W$102,3,FALSE)),"",VLOOKUP($G361,参照!$U$4:$W$102,3,FALSE))</f>
        <v/>
      </c>
      <c r="AR361" s="377" t="str">
        <f t="shared" ref="AR361" si="445">IF($AN361&lt;&gt;0,2/3,"")</f>
        <v/>
      </c>
      <c r="AS361" s="45" t="str">
        <f t="shared" si="412"/>
        <v/>
      </c>
      <c r="AT361" s="45" t="str">
        <f t="shared" si="413"/>
        <v/>
      </c>
      <c r="AU361" s="45" t="str">
        <f t="shared" si="414"/>
        <v/>
      </c>
      <c r="AV361" s="45" t="str">
        <f t="shared" si="415"/>
        <v/>
      </c>
      <c r="AW361" s="45" t="str">
        <f t="shared" si="408"/>
        <v/>
      </c>
      <c r="AX361" s="46">
        <f t="array" ref="AX361">SUM(IF('全入力（様式2-4）'!$G$17:$G$1200=$A361,IF('全入力（様式2-4）'!$AD$14:$AF$14=$AR361,'全入力（様式2-4）'!$AD$17:$AF$1200)))</f>
        <v>0</v>
      </c>
      <c r="AY361" s="47" t="str">
        <f t="shared" si="416"/>
        <v/>
      </c>
      <c r="AZ361" s="1890"/>
      <c r="BA361" s="46">
        <f t="shared" si="417"/>
        <v>0</v>
      </c>
      <c r="BB361" s="47" t="str">
        <f t="shared" si="418"/>
        <v/>
      </c>
      <c r="BC361" s="46">
        <f t="array" ref="BC361">SUM(IF('全入力（様式2-4）'!$G$17:$G$1200=$A361,IF('全入力（様式2-4）'!$AW$14:$AY$14=$AR361,'全入力（様式2-4）'!$AW$17:$AY$1200)))</f>
        <v>0</v>
      </c>
      <c r="BD361" s="47" t="str">
        <f t="shared" si="419"/>
        <v/>
      </c>
      <c r="BE361" s="150" t="str">
        <f t="shared" si="420"/>
        <v/>
      </c>
      <c r="BF361" s="1890"/>
      <c r="BG361" s="46"/>
      <c r="BH361" s="47"/>
      <c r="BI361" s="47"/>
      <c r="BJ361" s="144"/>
      <c r="BK361" s="1890"/>
    </row>
    <row r="362" spans="1:63" s="18" customFormat="1" ht="14.25" customHeight="1" thickBot="1">
      <c r="A362" s="942">
        <f t="shared" si="375"/>
        <v>117</v>
      </c>
      <c r="B362" s="7">
        <f>'全入力（様式2-4）'!$I$6</f>
        <v>0</v>
      </c>
      <c r="C362" s="186">
        <f>IF(ISERROR(VLOOKUP($A362,'全入力（様式2-4）'!$G$17:$BY$1200,C$1,FALSE)),"",VLOOKUP($A362,'全入力（様式2-4）'!$G$17:$BY$1200,C$1,FALSE))</f>
        <v>0</v>
      </c>
      <c r="D362" s="186">
        <f>IF(ISERROR(VLOOKUP($A362,'全入力（様式2-4）'!$G$17:$BY$1200,D$1,FALSE)),"",VLOOKUP($A362,'全入力（様式2-4）'!$G$17:$BY$1200,D$1,FALSE))</f>
        <v>0</v>
      </c>
      <c r="E362" s="186">
        <f>IF(ISERROR(VLOOKUP($A362,'全入力（様式2-4）'!$G$17:$BY$1200,E$1,FALSE)),"",VLOOKUP($A362,'全入力（様式2-4）'!$G$17:$BY$1200,E$1,FALSE))</f>
        <v>0</v>
      </c>
      <c r="F362" s="186">
        <f>IF(ISERROR(VLOOKUP($A362,'全入力（様式2-4）'!$G$17:$BY$1200,F$1,FALSE)),"",VLOOKUP($A362,'全入力（様式2-4）'!$G$17:$BY$1200,F$1,FALSE))</f>
        <v>0</v>
      </c>
      <c r="G362" s="187" t="str">
        <f>'全入力（様式2-4）'!$P$5&amp;'全入力（様式2-4）'!$R$5&amp;$D362</f>
        <v>0</v>
      </c>
      <c r="H362" s="188" t="str">
        <f t="shared" si="409"/>
        <v/>
      </c>
      <c r="I362" s="189">
        <f>IF(ISERROR(VLOOKUP($A362,'全入力（様式2-4）'!$G$17:$BY$1200,I$1,FALSE)),"",VLOOKUP($A362,'全入力（様式2-4）'!$G$17:$BY$1200,I$1,FALSE))</f>
        <v>0</v>
      </c>
      <c r="J362" s="189" t="str">
        <f>IF(ISERROR(VLOOKUP($A362,'全入力（様式2-4）'!$G$17:$BY$1200,J$1,FALSE)),"",VLOOKUP($A362,'全入力（様式2-4）'!$G$17:$BY$1200,J$1,FALSE))</f>
        <v/>
      </c>
      <c r="K362" s="189">
        <f>IF(ISERROR(VLOOKUP($A362,'全入力（様式2-4）'!$G$17:$BY$1200,K$1,FALSE)),"",VLOOKUP($A362,'全入力（様式2-4）'!$G$17:$BY$1200,K$1,FALSE))</f>
        <v>0</v>
      </c>
      <c r="L362" s="189" t="str">
        <f>IF(ISERROR(VLOOKUP($A362,'全入力（様式2-4）'!$G$17:$BY$1200,L$1,FALSE)),"",VLOOKUP($A362,'全入力（様式2-4）'!$G$17:$BY$1200,L$1,FALSE))</f>
        <v/>
      </c>
      <c r="M362" s="190">
        <f>IF(ISERROR(VLOOKUP($A362,'全入力（様式2-4）'!$G$17:$BY$1200,M$1,FALSE)),"",VLOOKUP($A362,'全入力（様式2-4）'!$G$17:$BY$1200,M$1,FALSE))</f>
        <v>0</v>
      </c>
      <c r="N362" s="190" t="str">
        <f>IF(ISERROR(VLOOKUP($A362,'全入力（様式2-4）'!$G$17:$BY$1200,N$1,FALSE)),"",VLOOKUP($A362,'全入力（様式2-4）'!$G$17:$BY$1200,N$1,FALSE))</f>
        <v/>
      </c>
      <c r="O362" s="190">
        <f>IF(ISERROR(VLOOKUP($A362,'全入力（様式2-4）'!$G$17:$BY$1200,O$1,FALSE)),"",VLOOKUP($A362,'全入力（様式2-4）'!$G$17:$BY$1200,O$1,FALSE))</f>
        <v>0</v>
      </c>
      <c r="P362" s="190" t="str">
        <f>IF(ISERROR(VLOOKUP($A362,'全入力（様式2-4）'!$G$17:$BY$1200,P$1,FALSE)),"",VLOOKUP($A362,'全入力（様式2-4）'!$G$17:$BY$1200,P$1,FALSE))</f>
        <v/>
      </c>
      <c r="Q362" s="191">
        <f>IF(ISERROR(VLOOKUP($A362,'全入力（様式2-4）'!$G$17:$BY$1200,Q$1,FALSE)),"",VLOOKUP($A362,'全入力（様式2-4）'!$G$17:$BY$1200,Q$1,FALSE))</f>
        <v>0</v>
      </c>
      <c r="R362" s="192">
        <f>IF(ISERROR(VLOOKUP($A362,'全入力（様式2-4）'!$G$17:$BY$1200,R$1,FALSE)),"",VLOOKUP($A362,'全入力（様式2-4）'!$G$17:$BY$1200,R$1,FALSE))</f>
        <v>0</v>
      </c>
      <c r="S362" s="192" t="str">
        <f>IF(ISERROR(VLOOKUP($A362,'全入力（様式2-4）'!$G$17:$BY$1200,S$1,FALSE)),"",VLOOKUP($A362,'全入力（様式2-4）'!$G$17:$BY$1200,S$1,FALSE))</f>
        <v/>
      </c>
      <c r="T362" s="192"/>
      <c r="U362" s="192"/>
      <c r="V362" s="192"/>
      <c r="W362" s="192"/>
      <c r="X362" s="192"/>
      <c r="Y362" s="192"/>
      <c r="Z362" s="189">
        <f>IF(ISERROR(VLOOKUP($A362,'全入力（様式2-4）'!$G$17:$BY$1200,Z$1,FALSE)),"",VLOOKUP($A362,'全入力（様式2-4）'!$G$17:$BY$1200,Z$1,FALSE))</f>
        <v>0</v>
      </c>
      <c r="AA362" s="189">
        <f>IF(ISERROR(VLOOKUP($A362,'全入力（様式2-4）'!$G$17:$BY$1200,AA$1,FALSE)),"",VLOOKUP($A362,'全入力（様式2-4）'!$G$17:$BY$1200,AA$1,FALSE))</f>
        <v>0</v>
      </c>
      <c r="AB362" s="189">
        <f>IF(ISERROR(VLOOKUP($A362,'全入力（様式2-4）'!$G$17:$BY$1200,AB$1,FALSE)),"",VLOOKUP($A362,'全入力（様式2-4）'!$G$17:$BY$1200,AB$1,FALSE))</f>
        <v>0</v>
      </c>
      <c r="AC362" s="189">
        <f>IF(ISERROR(VLOOKUP($A362,'全入力（様式2-4）'!$G$17:$BY$1200,AC$1,FALSE)),"",VLOOKUP($A362,'全入力（様式2-4）'!$G$17:$BY$1200,AC$1,FALSE))</f>
        <v>0</v>
      </c>
      <c r="AD362" s="202">
        <f>IF(ISERROR(VLOOKUP($A362,'全入力（様式2-4）'!$G$17:$BY$1200,AD$1,FALSE)),"",VLOOKUP($A362,'全入力（様式2-4）'!$G$17:$BY$1200,AD$1,FALSE))</f>
        <v>0</v>
      </c>
      <c r="AE362" s="190"/>
      <c r="AF362" s="190"/>
      <c r="AG362" s="190"/>
      <c r="AH362" s="319" t="str">
        <f t="shared" si="410"/>
        <v>00</v>
      </c>
      <c r="AI362" s="193" t="str">
        <f>IF(ISERROR(VLOOKUP($G362&amp;AI$8,参照!$P$4:$U$500,5,FALSE)),"",VLOOKUP($G362&amp;AI$8,参照!$P$4:$U$500,5,FALSE))</f>
        <v/>
      </c>
      <c r="AJ362" s="193" t="str">
        <f>IF(ISERROR(VLOOKUP($G362&amp;AJ$8,参照!$P$4:$U$500,5,FALSE)),"",VLOOKUP($G362&amp;AJ$8,参照!$P$4:$U$500,5,FALSE))</f>
        <v/>
      </c>
      <c r="AK362" s="188">
        <v>31</v>
      </c>
      <c r="AL362" s="188">
        <v>85</v>
      </c>
      <c r="AM362" s="37"/>
      <c r="AN362" s="74">
        <f>IF(ISERROR(VLOOKUP($A362,'全入力（様式2-4）'!$G$17:$BY$1200,AN$1,FALSE)),"",VLOOKUP($A362,'全入力（様式2-4）'!$G$17:$BY$1200,AN$1,FALSE))</f>
        <v>0</v>
      </c>
      <c r="AO362" s="79">
        <f>IF(ISERROR(VLOOKUP($A362,'全入力（様式2-4）'!$G$17:$BY$1200,AO$1,FALSE)),"",VLOOKUP($A362,'全入力（様式2-4）'!$G$17:$BY$1200,AO$1,FALSE))</f>
        <v>0</v>
      </c>
      <c r="AP362" s="48">
        <f>IF(ISERROR(VLOOKUP($A362,'全入力（様式2-4）'!$G$17:$BY$1200,AP$1,FALSE)),"",VLOOKUP($A362,'全入力（様式2-4）'!$G$17:$BY$1200,AP$1,FALSE))</f>
        <v>0</v>
      </c>
      <c r="AQ362" s="64" t="str">
        <f>IF(ISERROR(VLOOKUP($G362,参照!$U$4:$W$102,3,FALSE)),"",VLOOKUP($G362,参照!$U$4:$W$102,3,FALSE))</f>
        <v/>
      </c>
      <c r="AR362" s="378" t="str">
        <f t="shared" ref="AR362" si="446">IF($AN362&lt;&gt;0,1/3,"")</f>
        <v/>
      </c>
      <c r="AS362" s="49" t="str">
        <f t="shared" si="412"/>
        <v/>
      </c>
      <c r="AT362" s="49" t="str">
        <f t="shared" si="413"/>
        <v/>
      </c>
      <c r="AU362" s="49" t="str">
        <f t="shared" si="414"/>
        <v/>
      </c>
      <c r="AV362" s="49" t="str">
        <f t="shared" si="415"/>
        <v/>
      </c>
      <c r="AW362" s="49" t="str">
        <f t="shared" si="408"/>
        <v/>
      </c>
      <c r="AX362" s="50">
        <f t="array" ref="AX362">SUM(IF('全入力（様式2-4）'!$G$17:$G$1200=$A362,IF('全入力（様式2-4）'!$AD$14:$AF$14=$AR362,'全入力（様式2-4）'!$AD$17:$AF$1200)))</f>
        <v>0</v>
      </c>
      <c r="AY362" s="51" t="str">
        <f t="shared" si="416"/>
        <v/>
      </c>
      <c r="AZ362" s="1891"/>
      <c r="BA362" s="50">
        <f t="shared" si="417"/>
        <v>0</v>
      </c>
      <c r="BB362" s="51" t="str">
        <f t="shared" si="418"/>
        <v/>
      </c>
      <c r="BC362" s="50">
        <f t="array" ref="BC362">SUM(IF('全入力（様式2-4）'!$G$17:$G$1200=$A362,IF('全入力（様式2-4）'!$AW$14:$AY$14=$AR362,'全入力（様式2-4）'!$AW$17:$AY$1200)))</f>
        <v>0</v>
      </c>
      <c r="BD362" s="51" t="str">
        <f t="shared" si="419"/>
        <v/>
      </c>
      <c r="BE362" s="151" t="str">
        <f t="shared" si="420"/>
        <v/>
      </c>
      <c r="BF362" s="1891"/>
      <c r="BG362" s="50"/>
      <c r="BH362" s="51"/>
      <c r="BI362" s="51"/>
      <c r="BJ362" s="145"/>
      <c r="BK362" s="1891"/>
    </row>
    <row r="363" spans="1:63" s="18" customFormat="1" ht="14.25" customHeight="1">
      <c r="A363" s="941">
        <f>A360+1</f>
        <v>118</v>
      </c>
      <c r="B363" s="178">
        <f>'全入力（様式2-4）'!$I$6</f>
        <v>0</v>
      </c>
      <c r="C363" s="177">
        <f>IF(ISERROR(VLOOKUP($A363,'全入力（様式2-4）'!$G$17:$BY$1200,C$1,FALSE)),"",VLOOKUP($A363,'全入力（様式2-4）'!$G$17:$BY$1200,C$1,FALSE))</f>
        <v>0</v>
      </c>
      <c r="D363" s="177">
        <f>IF(ISERROR(VLOOKUP($A363,'全入力（様式2-4）'!$G$17:$BY$1200,D$1,FALSE)),"",VLOOKUP($A363,'全入力（様式2-4）'!$G$17:$BY$1200,D$1,FALSE))</f>
        <v>0</v>
      </c>
      <c r="E363" s="177">
        <f>IF(ISERROR(VLOOKUP($A363,'全入力（様式2-4）'!$G$17:$BY$1200,E$1,FALSE)),"",VLOOKUP($A363,'全入力（様式2-4）'!$G$17:$BY$1200,E$1,FALSE))</f>
        <v>0</v>
      </c>
      <c r="F363" s="177">
        <f>IF(ISERROR(VLOOKUP($A363,'全入力（様式2-4）'!$G$17:$BY$1200,F$1,FALSE)),"",VLOOKUP($A363,'全入力（様式2-4）'!$G$17:$BY$1200,F$1,FALSE))</f>
        <v>0</v>
      </c>
      <c r="G363" s="179" t="str">
        <f>'全入力（様式2-4）'!$P$5&amp;'全入力（様式2-4）'!$R$5&amp;$D363</f>
        <v>0</v>
      </c>
      <c r="H363" s="180" t="str">
        <f t="shared" si="409"/>
        <v/>
      </c>
      <c r="I363" s="181">
        <f>IF(ISERROR(VLOOKUP($A363,'全入力（様式2-4）'!$G$17:$BY$1200,I$1,FALSE)),"",VLOOKUP($A363,'全入力（様式2-4）'!$G$17:$BY$1200,I$1,FALSE))</f>
        <v>0</v>
      </c>
      <c r="J363" s="181" t="str">
        <f>IF(ISERROR(VLOOKUP($A363,'全入力（様式2-4）'!$G$17:$BY$1200,J$1,FALSE)),"",VLOOKUP($A363,'全入力（様式2-4）'!$G$17:$BY$1200,J$1,FALSE))</f>
        <v/>
      </c>
      <c r="K363" s="181">
        <f>IF(ISERROR(VLOOKUP($A363,'全入力（様式2-4）'!$G$17:$BY$1200,K$1,FALSE)),"",VLOOKUP($A363,'全入力（様式2-4）'!$G$17:$BY$1200,K$1,FALSE))</f>
        <v>0</v>
      </c>
      <c r="L363" s="181" t="str">
        <f>IF(ISERROR(VLOOKUP($A363,'全入力（様式2-4）'!$G$17:$BY$1200,L$1,FALSE)),"",VLOOKUP($A363,'全入力（様式2-4）'!$G$17:$BY$1200,L$1,FALSE))</f>
        <v/>
      </c>
      <c r="M363" s="182">
        <f>IF(ISERROR(VLOOKUP($A363,'全入力（様式2-4）'!$G$17:$BY$1200,M$1,FALSE)),"",VLOOKUP($A363,'全入力（様式2-4）'!$G$17:$BY$1200,M$1,FALSE))</f>
        <v>0</v>
      </c>
      <c r="N363" s="182" t="str">
        <f>IF(ISERROR(VLOOKUP($A363,'全入力（様式2-4）'!$G$17:$BY$1200,N$1,FALSE)),"",VLOOKUP($A363,'全入力（様式2-4）'!$G$17:$BY$1200,N$1,FALSE))</f>
        <v/>
      </c>
      <c r="O363" s="182">
        <f>IF(ISERROR(VLOOKUP($A363,'全入力（様式2-4）'!$G$17:$BY$1200,O$1,FALSE)),"",VLOOKUP($A363,'全入力（様式2-4）'!$G$17:$BY$1200,O$1,FALSE))</f>
        <v>0</v>
      </c>
      <c r="P363" s="182" t="str">
        <f>IF(ISERROR(VLOOKUP($A363,'全入力（様式2-4）'!$G$17:$BY$1200,P$1,FALSE)),"",VLOOKUP($A363,'全入力（様式2-4）'!$G$17:$BY$1200,P$1,FALSE))</f>
        <v/>
      </c>
      <c r="Q363" s="183">
        <f>IF(ISERROR(VLOOKUP($A363,'全入力（様式2-4）'!$G$17:$BY$1200,Q$1,FALSE)),"",VLOOKUP($A363,'全入力（様式2-4）'!$G$17:$BY$1200,Q$1,FALSE))</f>
        <v>0</v>
      </c>
      <c r="R363" s="184">
        <f>IF(ISERROR(VLOOKUP($A363,'全入力（様式2-4）'!$G$17:$BY$1200,R$1,FALSE)),"",VLOOKUP($A363,'全入力（様式2-4）'!$G$17:$BY$1200,R$1,FALSE))</f>
        <v>0</v>
      </c>
      <c r="S363" s="184" t="str">
        <f>IF(ISERROR(VLOOKUP($A363,'全入力（様式2-4）'!$G$17:$BY$1200,S$1,FALSE)),"",VLOOKUP($A363,'全入力（様式2-4）'!$G$17:$BY$1200,S$1,FALSE))</f>
        <v/>
      </c>
      <c r="T363" s="184"/>
      <c r="U363" s="184"/>
      <c r="V363" s="537"/>
      <c r="W363" s="537"/>
      <c r="X363" s="537"/>
      <c r="Y363" s="537"/>
      <c r="Z363" s="181">
        <f>IF(ISERROR(VLOOKUP($A363,'全入力（様式2-4）'!$G$17:$BY$1200,Z$1,FALSE)),"",VLOOKUP($A363,'全入力（様式2-4）'!$G$17:$BY$1200,Z$1,FALSE))</f>
        <v>0</v>
      </c>
      <c r="AA363" s="181">
        <f>IF(ISERROR(VLOOKUP($A363,'全入力（様式2-4）'!$G$17:$BY$1200,AA$1,FALSE)),"",VLOOKUP($A363,'全入力（様式2-4）'!$G$17:$BY$1200,AA$1,FALSE))</f>
        <v>0</v>
      </c>
      <c r="AB363" s="181">
        <f>IF(ISERROR(VLOOKUP($A363,'全入力（様式2-4）'!$G$17:$BY$1200,AB$1,FALSE)),"",VLOOKUP($A363,'全入力（様式2-4）'!$G$17:$BY$1200,AB$1,FALSE))</f>
        <v>0</v>
      </c>
      <c r="AC363" s="181">
        <f>IF(ISERROR(VLOOKUP($A363,'全入力（様式2-4）'!$G$17:$BY$1200,AC$1,FALSE)),"",VLOOKUP($A363,'全入力（様式2-4）'!$G$17:$BY$1200,AC$1,FALSE))</f>
        <v>0</v>
      </c>
      <c r="AD363" s="201">
        <f>IF(ISERROR(VLOOKUP($A363,'全入力（様式2-4）'!$G$17:$BY$1200,AD$1,FALSE)),"",VLOOKUP($A363,'全入力（様式2-4）'!$G$17:$BY$1200,AD$1,FALSE))</f>
        <v>0</v>
      </c>
      <c r="AE363" s="182"/>
      <c r="AF363" s="182"/>
      <c r="AG363" s="182"/>
      <c r="AH363" s="318" t="str">
        <f t="shared" si="410"/>
        <v>00</v>
      </c>
      <c r="AI363" s="185" t="str">
        <f>IF(ISERROR(VLOOKUP($G363&amp;AI$8,参照!$P$4:$U$500,5,FALSE)),"",VLOOKUP($G363&amp;AI$8,参照!$P$4:$U$500,5,FALSE))</f>
        <v/>
      </c>
      <c r="AJ363" s="185" t="str">
        <f>IF(ISERROR(VLOOKUP($G363&amp;AJ$8,参照!$P$4:$U$500,5,FALSE)),"",VLOOKUP($G363&amp;AJ$8,参照!$P$4:$U$500,5,FALSE))</f>
        <v/>
      </c>
      <c r="AK363" s="180">
        <v>27</v>
      </c>
      <c r="AL363" s="180">
        <v>83</v>
      </c>
      <c r="AM363" s="37"/>
      <c r="AN363" s="76">
        <f>IF(ISERROR(VLOOKUP($A363,'全入力（様式2-4）'!$G$17:$BY$1200,AN$1,FALSE)),"",VLOOKUP($A363,'全入力（様式2-4）'!$G$17:$BY$1200,AN$1,FALSE))</f>
        <v>0</v>
      </c>
      <c r="AO363" s="77">
        <f>IF(ISERROR(VLOOKUP($A363,'全入力（様式2-4）'!$G$17:$BY$1200,AO$1,FALSE)),"",VLOOKUP($A363,'全入力（様式2-4）'!$G$17:$BY$1200,AO$1,FALSE))</f>
        <v>0</v>
      </c>
      <c r="AP363" s="52">
        <f>IF(ISERROR(VLOOKUP($A363,'全入力（様式2-4）'!$G$17:$BY$1200,AP$1,FALSE)),"",VLOOKUP($A363,'全入力（様式2-4）'!$G$17:$BY$1200,AP$1,FALSE))</f>
        <v>0</v>
      </c>
      <c r="AQ363" s="84" t="str">
        <f>IF(ISERROR(VLOOKUP($G363,参照!$U$4:$W$102,3,FALSE)),"",VLOOKUP($G363,参照!$U$4:$W$102,3,FALSE))</f>
        <v/>
      </c>
      <c r="AR363" s="376" t="str">
        <f t="shared" ref="AR363" si="447">IF($AN363&lt;&gt;0,"満額","")</f>
        <v/>
      </c>
      <c r="AS363" s="53" t="str">
        <f t="shared" si="412"/>
        <v/>
      </c>
      <c r="AT363" s="53" t="str">
        <f t="shared" si="413"/>
        <v/>
      </c>
      <c r="AU363" s="53" t="str">
        <f t="shared" si="414"/>
        <v/>
      </c>
      <c r="AV363" s="53" t="str">
        <f t="shared" si="415"/>
        <v/>
      </c>
      <c r="AW363" s="53" t="str">
        <f t="shared" si="408"/>
        <v/>
      </c>
      <c r="AX363" s="54">
        <f t="array" ref="AX363">SUM(IF('全入力（様式2-4）'!$G$17:$G$1200=$A363,IF('全入力（様式2-4）'!$AD$14:$AF$14=$AR363,'全入力（様式2-4）'!$AD$17:$AF$1200)))</f>
        <v>0</v>
      </c>
      <c r="AY363" s="55" t="str">
        <f t="shared" si="416"/>
        <v/>
      </c>
      <c r="AZ363" s="1889">
        <f>IF(ISERROR(VLOOKUP($A363,'全入力（様式2-4）'!$G$17:$BY$1200,AZ$1,FALSE)),"",VLOOKUP($A363,'全入力（様式2-4）'!$G$17:$BY$1200,AZ$1,FALSE))</f>
        <v>0</v>
      </c>
      <c r="BA363" s="54">
        <f t="shared" si="417"/>
        <v>0</v>
      </c>
      <c r="BB363" s="55" t="str">
        <f t="shared" si="418"/>
        <v/>
      </c>
      <c r="BC363" s="54">
        <f t="array" ref="BC363">SUM(IF('全入力（様式2-4）'!$G$17:$G$1200=$A363,IF('全入力（様式2-4）'!$AW$14:$AY$14=$AR363,'全入力（様式2-4）'!$AW$17:$AY$1200)))</f>
        <v>0</v>
      </c>
      <c r="BD363" s="55" t="str">
        <f t="shared" si="419"/>
        <v/>
      </c>
      <c r="BE363" s="152" t="str">
        <f t="shared" si="420"/>
        <v/>
      </c>
      <c r="BF363" s="1889">
        <f>IF(ISERROR(VLOOKUP($A363,'全入力（様式2-4）'!$G$17:$BY$1200,BF$1,FALSE)),"",VLOOKUP($A363,'全入力（様式2-4）'!$G$17:$BY$1200,BF$1,FALSE))</f>
        <v>0</v>
      </c>
      <c r="BG363" s="54"/>
      <c r="BH363" s="55"/>
      <c r="BI363" s="55"/>
      <c r="BJ363" s="146"/>
      <c r="BK363" s="1889"/>
    </row>
    <row r="364" spans="1:63" s="18" customFormat="1" ht="14.25" customHeight="1">
      <c r="A364" s="940">
        <f t="shared" si="375"/>
        <v>118</v>
      </c>
      <c r="B364" s="1">
        <f>'全入力（様式2-4）'!$I$6</f>
        <v>0</v>
      </c>
      <c r="C364" s="35">
        <f>IF(ISERROR(VLOOKUP($A364,'全入力（様式2-4）'!$G$17:$BY$1200,C$1,FALSE)),"",VLOOKUP($A364,'全入力（様式2-4）'!$G$17:$BY$1200,C$1,FALSE))</f>
        <v>0</v>
      </c>
      <c r="D364" s="35">
        <f>IF(ISERROR(VLOOKUP($A364,'全入力（様式2-4）'!$G$17:$BY$1200,D$1,FALSE)),"",VLOOKUP($A364,'全入力（様式2-4）'!$G$17:$BY$1200,D$1,FALSE))</f>
        <v>0</v>
      </c>
      <c r="E364" s="35">
        <f>IF(ISERROR(VLOOKUP($A364,'全入力（様式2-4）'!$G$17:$BY$1200,E$1,FALSE)),"",VLOOKUP($A364,'全入力（様式2-4）'!$G$17:$BY$1200,E$1,FALSE))</f>
        <v>0</v>
      </c>
      <c r="F364" s="35">
        <f>IF(ISERROR(VLOOKUP($A364,'全入力（様式2-4）'!$G$17:$BY$1200,F$1,FALSE)),"",VLOOKUP($A364,'全入力（様式2-4）'!$G$17:$BY$1200,F$1,FALSE))</f>
        <v>0</v>
      </c>
      <c r="G364" s="36" t="str">
        <f>'全入力（様式2-4）'!$P$5&amp;'全入力（様式2-4）'!$R$5&amp;$D364</f>
        <v>0</v>
      </c>
      <c r="H364" s="37" t="str">
        <f t="shared" si="409"/>
        <v/>
      </c>
      <c r="I364" s="38">
        <f>IF(ISERROR(VLOOKUP($A364,'全入力（様式2-4）'!$G$17:$BY$1200,I$1,FALSE)),"",VLOOKUP($A364,'全入力（様式2-4）'!$G$17:$BY$1200,I$1,FALSE))</f>
        <v>0</v>
      </c>
      <c r="J364" s="38" t="str">
        <f>IF(ISERROR(VLOOKUP($A364,'全入力（様式2-4）'!$G$17:$BY$1200,J$1,FALSE)),"",VLOOKUP($A364,'全入力（様式2-4）'!$G$17:$BY$1200,J$1,FALSE))</f>
        <v/>
      </c>
      <c r="K364" s="38">
        <f>IF(ISERROR(VLOOKUP($A364,'全入力（様式2-4）'!$G$17:$BY$1200,K$1,FALSE)),"",VLOOKUP($A364,'全入力（様式2-4）'!$G$17:$BY$1200,K$1,FALSE))</f>
        <v>0</v>
      </c>
      <c r="L364" s="38" t="str">
        <f>IF(ISERROR(VLOOKUP($A364,'全入力（様式2-4）'!$G$17:$BY$1200,L$1,FALSE)),"",VLOOKUP($A364,'全入力（様式2-4）'!$G$17:$BY$1200,L$1,FALSE))</f>
        <v/>
      </c>
      <c r="M364" s="112">
        <f>IF(ISERROR(VLOOKUP($A364,'全入力（様式2-4）'!$G$17:$BY$1200,M$1,FALSE)),"",VLOOKUP($A364,'全入力（様式2-4）'!$G$17:$BY$1200,M$1,FALSE))</f>
        <v>0</v>
      </c>
      <c r="N364" s="112" t="str">
        <f>IF(ISERROR(VLOOKUP($A364,'全入力（様式2-4）'!$G$17:$BY$1200,N$1,FALSE)),"",VLOOKUP($A364,'全入力（様式2-4）'!$G$17:$BY$1200,N$1,FALSE))</f>
        <v/>
      </c>
      <c r="O364" s="112">
        <f>IF(ISERROR(VLOOKUP($A364,'全入力（様式2-4）'!$G$17:$BY$1200,O$1,FALSE)),"",VLOOKUP($A364,'全入力（様式2-4）'!$G$17:$BY$1200,O$1,FALSE))</f>
        <v>0</v>
      </c>
      <c r="P364" s="112" t="str">
        <f>IF(ISERROR(VLOOKUP($A364,'全入力（様式2-4）'!$G$17:$BY$1200,P$1,FALSE)),"",VLOOKUP($A364,'全入力（様式2-4）'!$G$17:$BY$1200,P$1,FALSE))</f>
        <v/>
      </c>
      <c r="Q364" s="176">
        <f>IF(ISERROR(VLOOKUP($A364,'全入力（様式2-4）'!$G$17:$BY$1200,Q$1,FALSE)),"",VLOOKUP($A364,'全入力（様式2-4）'!$G$17:$BY$1200,Q$1,FALSE))</f>
        <v>0</v>
      </c>
      <c r="R364" s="105">
        <f>IF(ISERROR(VLOOKUP($A364,'全入力（様式2-4）'!$G$17:$BY$1200,R$1,FALSE)),"",VLOOKUP($A364,'全入力（様式2-4）'!$G$17:$BY$1200,R$1,FALSE))</f>
        <v>0</v>
      </c>
      <c r="S364" s="105" t="str">
        <f>IF(ISERROR(VLOOKUP($A364,'全入力（様式2-4）'!$G$17:$BY$1200,S$1,FALSE)),"",VLOOKUP($A364,'全入力（様式2-4）'!$G$17:$BY$1200,S$1,FALSE))</f>
        <v/>
      </c>
      <c r="T364" s="105"/>
      <c r="U364" s="105"/>
      <c r="V364" s="105"/>
      <c r="W364" s="105"/>
      <c r="X364" s="105"/>
      <c r="Y364" s="105"/>
      <c r="Z364" s="38">
        <f>IF(ISERROR(VLOOKUP($A364,'全入力（様式2-4）'!$G$17:$BY$1200,Z$1,FALSE)),"",VLOOKUP($A364,'全入力（様式2-4）'!$G$17:$BY$1200,Z$1,FALSE))</f>
        <v>0</v>
      </c>
      <c r="AA364" s="38">
        <f>IF(ISERROR(VLOOKUP($A364,'全入力（様式2-4）'!$G$17:$BY$1200,AA$1,FALSE)),"",VLOOKUP($A364,'全入力（様式2-4）'!$G$17:$BY$1200,AA$1,FALSE))</f>
        <v>0</v>
      </c>
      <c r="AB364" s="38">
        <f>IF(ISERROR(VLOOKUP($A364,'全入力（様式2-4）'!$G$17:$BY$1200,AB$1,FALSE)),"",VLOOKUP($A364,'全入力（様式2-4）'!$G$17:$BY$1200,AB$1,FALSE))</f>
        <v>0</v>
      </c>
      <c r="AC364" s="38">
        <f>IF(ISERROR(VLOOKUP($A364,'全入力（様式2-4）'!$G$17:$BY$1200,AC$1,FALSE)),"",VLOOKUP($A364,'全入力（様式2-4）'!$G$17:$BY$1200,AC$1,FALSE))</f>
        <v>0</v>
      </c>
      <c r="AD364" s="200">
        <f>IF(ISERROR(VLOOKUP($A364,'全入力（様式2-4）'!$G$17:$BY$1200,AD$1,FALSE)),"",VLOOKUP($A364,'全入力（様式2-4）'!$G$17:$BY$1200,AD$1,FALSE))</f>
        <v>0</v>
      </c>
      <c r="AE364" s="112"/>
      <c r="AF364" s="112"/>
      <c r="AG364" s="112"/>
      <c r="AH364" s="317" t="str">
        <f t="shared" si="410"/>
        <v>00</v>
      </c>
      <c r="AI364" s="39" t="str">
        <f>IF(ISERROR(VLOOKUP($G364&amp;AI$8,参照!$P$4:$U$500,5,FALSE)),"",VLOOKUP($G364&amp;AI$8,参照!$P$4:$U$500,5,FALSE))</f>
        <v/>
      </c>
      <c r="AJ364" s="39" t="str">
        <f>IF(ISERROR(VLOOKUP($G364&amp;AJ$8,参照!$P$4:$U$500,5,FALSE)),"",VLOOKUP($G364&amp;AJ$8,参照!$P$4:$U$500,5,FALSE))</f>
        <v/>
      </c>
      <c r="AK364" s="37">
        <v>29</v>
      </c>
      <c r="AL364" s="37">
        <v>84</v>
      </c>
      <c r="AM364" s="37"/>
      <c r="AN364" s="72">
        <f>IF(ISERROR(VLOOKUP($A364,'全入力（様式2-4）'!$G$17:$BY$1200,AN$1,FALSE)),"",VLOOKUP($A364,'全入力（様式2-4）'!$G$17:$BY$1200,AN$1,FALSE))</f>
        <v>0</v>
      </c>
      <c r="AO364" s="78">
        <f>IF(ISERROR(VLOOKUP($A364,'全入力（様式2-4）'!$G$17:$BY$1200,AO$1,FALSE)),"",VLOOKUP($A364,'全入力（様式2-4）'!$G$17:$BY$1200,AO$1,FALSE))</f>
        <v>0</v>
      </c>
      <c r="AP364" s="44">
        <f>IF(ISERROR(VLOOKUP($A364,'全入力（様式2-4）'!$G$17:$BY$1200,AP$1,FALSE)),"",VLOOKUP($A364,'全入力（様式2-4）'!$G$17:$BY$1200,AP$1,FALSE))</f>
        <v>0</v>
      </c>
      <c r="AQ364" s="63" t="str">
        <f>IF(ISERROR(VLOOKUP($G364,参照!$U$4:$W$102,3,FALSE)),"",VLOOKUP($G364,参照!$U$4:$W$102,3,FALSE))</f>
        <v/>
      </c>
      <c r="AR364" s="377" t="str">
        <f t="shared" ref="AR364" si="448">IF($AN364&lt;&gt;0,2/3,"")</f>
        <v/>
      </c>
      <c r="AS364" s="45" t="str">
        <f t="shared" si="412"/>
        <v/>
      </c>
      <c r="AT364" s="45" t="str">
        <f t="shared" si="413"/>
        <v/>
      </c>
      <c r="AU364" s="45" t="str">
        <f t="shared" si="414"/>
        <v/>
      </c>
      <c r="AV364" s="45" t="str">
        <f t="shared" si="415"/>
        <v/>
      </c>
      <c r="AW364" s="45" t="str">
        <f t="shared" si="408"/>
        <v/>
      </c>
      <c r="AX364" s="46">
        <f t="array" ref="AX364">SUM(IF('全入力（様式2-4）'!$G$17:$G$1200=$A364,IF('全入力（様式2-4）'!$AD$14:$AF$14=$AR364,'全入力（様式2-4）'!$AD$17:$AF$1200)))</f>
        <v>0</v>
      </c>
      <c r="AY364" s="47" t="str">
        <f t="shared" si="416"/>
        <v/>
      </c>
      <c r="AZ364" s="1890"/>
      <c r="BA364" s="46">
        <f t="shared" si="417"/>
        <v>0</v>
      </c>
      <c r="BB364" s="47" t="str">
        <f t="shared" si="418"/>
        <v/>
      </c>
      <c r="BC364" s="46">
        <f t="array" ref="BC364">SUM(IF('全入力（様式2-4）'!$G$17:$G$1200=$A364,IF('全入力（様式2-4）'!$AW$14:$AY$14=$AR364,'全入力（様式2-4）'!$AW$17:$AY$1200)))</f>
        <v>0</v>
      </c>
      <c r="BD364" s="47" t="str">
        <f t="shared" si="419"/>
        <v/>
      </c>
      <c r="BE364" s="150" t="str">
        <f t="shared" si="420"/>
        <v/>
      </c>
      <c r="BF364" s="1890"/>
      <c r="BG364" s="46"/>
      <c r="BH364" s="47"/>
      <c r="BI364" s="47"/>
      <c r="BJ364" s="144"/>
      <c r="BK364" s="1890"/>
    </row>
    <row r="365" spans="1:63" s="18" customFormat="1" ht="14.25" customHeight="1" thickBot="1">
      <c r="A365" s="942">
        <f t="shared" si="375"/>
        <v>118</v>
      </c>
      <c r="B365" s="7">
        <f>'全入力（様式2-4）'!$I$6</f>
        <v>0</v>
      </c>
      <c r="C365" s="186">
        <f>IF(ISERROR(VLOOKUP($A365,'全入力（様式2-4）'!$G$17:$BY$1200,C$1,FALSE)),"",VLOOKUP($A365,'全入力（様式2-4）'!$G$17:$BY$1200,C$1,FALSE))</f>
        <v>0</v>
      </c>
      <c r="D365" s="186">
        <f>IF(ISERROR(VLOOKUP($A365,'全入力（様式2-4）'!$G$17:$BY$1200,D$1,FALSE)),"",VLOOKUP($A365,'全入力（様式2-4）'!$G$17:$BY$1200,D$1,FALSE))</f>
        <v>0</v>
      </c>
      <c r="E365" s="186">
        <f>IF(ISERROR(VLOOKUP($A365,'全入力（様式2-4）'!$G$17:$BY$1200,E$1,FALSE)),"",VLOOKUP($A365,'全入力（様式2-4）'!$G$17:$BY$1200,E$1,FALSE))</f>
        <v>0</v>
      </c>
      <c r="F365" s="186">
        <f>IF(ISERROR(VLOOKUP($A365,'全入力（様式2-4）'!$G$17:$BY$1200,F$1,FALSE)),"",VLOOKUP($A365,'全入力（様式2-4）'!$G$17:$BY$1200,F$1,FALSE))</f>
        <v>0</v>
      </c>
      <c r="G365" s="187" t="str">
        <f>'全入力（様式2-4）'!$P$5&amp;'全入力（様式2-4）'!$R$5&amp;$D365</f>
        <v>0</v>
      </c>
      <c r="H365" s="188" t="str">
        <f t="shared" si="409"/>
        <v/>
      </c>
      <c r="I365" s="189">
        <f>IF(ISERROR(VLOOKUP($A365,'全入力（様式2-4）'!$G$17:$BY$1200,I$1,FALSE)),"",VLOOKUP($A365,'全入力（様式2-4）'!$G$17:$BY$1200,I$1,FALSE))</f>
        <v>0</v>
      </c>
      <c r="J365" s="189" t="str">
        <f>IF(ISERROR(VLOOKUP($A365,'全入力（様式2-4）'!$G$17:$BY$1200,J$1,FALSE)),"",VLOOKUP($A365,'全入力（様式2-4）'!$G$17:$BY$1200,J$1,FALSE))</f>
        <v/>
      </c>
      <c r="K365" s="189">
        <f>IF(ISERROR(VLOOKUP($A365,'全入力（様式2-4）'!$G$17:$BY$1200,K$1,FALSE)),"",VLOOKUP($A365,'全入力（様式2-4）'!$G$17:$BY$1200,K$1,FALSE))</f>
        <v>0</v>
      </c>
      <c r="L365" s="189" t="str">
        <f>IF(ISERROR(VLOOKUP($A365,'全入力（様式2-4）'!$G$17:$BY$1200,L$1,FALSE)),"",VLOOKUP($A365,'全入力（様式2-4）'!$G$17:$BY$1200,L$1,FALSE))</f>
        <v/>
      </c>
      <c r="M365" s="190">
        <f>IF(ISERROR(VLOOKUP($A365,'全入力（様式2-4）'!$G$17:$BY$1200,M$1,FALSE)),"",VLOOKUP($A365,'全入力（様式2-4）'!$G$17:$BY$1200,M$1,FALSE))</f>
        <v>0</v>
      </c>
      <c r="N365" s="190" t="str">
        <f>IF(ISERROR(VLOOKUP($A365,'全入力（様式2-4）'!$G$17:$BY$1200,N$1,FALSE)),"",VLOOKUP($A365,'全入力（様式2-4）'!$G$17:$BY$1200,N$1,FALSE))</f>
        <v/>
      </c>
      <c r="O365" s="190">
        <f>IF(ISERROR(VLOOKUP($A365,'全入力（様式2-4）'!$G$17:$BY$1200,O$1,FALSE)),"",VLOOKUP($A365,'全入力（様式2-4）'!$G$17:$BY$1200,O$1,FALSE))</f>
        <v>0</v>
      </c>
      <c r="P365" s="190" t="str">
        <f>IF(ISERROR(VLOOKUP($A365,'全入力（様式2-4）'!$G$17:$BY$1200,P$1,FALSE)),"",VLOOKUP($A365,'全入力（様式2-4）'!$G$17:$BY$1200,P$1,FALSE))</f>
        <v/>
      </c>
      <c r="Q365" s="191">
        <f>IF(ISERROR(VLOOKUP($A365,'全入力（様式2-4）'!$G$17:$BY$1200,Q$1,FALSE)),"",VLOOKUP($A365,'全入力（様式2-4）'!$G$17:$BY$1200,Q$1,FALSE))</f>
        <v>0</v>
      </c>
      <c r="R365" s="192">
        <f>IF(ISERROR(VLOOKUP($A365,'全入力（様式2-4）'!$G$17:$BY$1200,R$1,FALSE)),"",VLOOKUP($A365,'全入力（様式2-4）'!$G$17:$BY$1200,R$1,FALSE))</f>
        <v>0</v>
      </c>
      <c r="S365" s="192" t="str">
        <f>IF(ISERROR(VLOOKUP($A365,'全入力（様式2-4）'!$G$17:$BY$1200,S$1,FALSE)),"",VLOOKUP($A365,'全入力（様式2-4）'!$G$17:$BY$1200,S$1,FALSE))</f>
        <v/>
      </c>
      <c r="T365" s="192"/>
      <c r="U365" s="192"/>
      <c r="V365" s="192"/>
      <c r="W365" s="192"/>
      <c r="X365" s="192"/>
      <c r="Y365" s="192"/>
      <c r="Z365" s="189">
        <f>IF(ISERROR(VLOOKUP($A365,'全入力（様式2-4）'!$G$17:$BY$1200,Z$1,FALSE)),"",VLOOKUP($A365,'全入力（様式2-4）'!$G$17:$BY$1200,Z$1,FALSE))</f>
        <v>0</v>
      </c>
      <c r="AA365" s="189">
        <f>IF(ISERROR(VLOOKUP($A365,'全入力（様式2-4）'!$G$17:$BY$1200,AA$1,FALSE)),"",VLOOKUP($A365,'全入力（様式2-4）'!$G$17:$BY$1200,AA$1,FALSE))</f>
        <v>0</v>
      </c>
      <c r="AB365" s="189">
        <f>IF(ISERROR(VLOOKUP($A365,'全入力（様式2-4）'!$G$17:$BY$1200,AB$1,FALSE)),"",VLOOKUP($A365,'全入力（様式2-4）'!$G$17:$BY$1200,AB$1,FALSE))</f>
        <v>0</v>
      </c>
      <c r="AC365" s="189">
        <f>IF(ISERROR(VLOOKUP($A365,'全入力（様式2-4）'!$G$17:$BY$1200,AC$1,FALSE)),"",VLOOKUP($A365,'全入力（様式2-4）'!$G$17:$BY$1200,AC$1,FALSE))</f>
        <v>0</v>
      </c>
      <c r="AD365" s="202">
        <f>IF(ISERROR(VLOOKUP($A365,'全入力（様式2-4）'!$G$17:$BY$1200,AD$1,FALSE)),"",VLOOKUP($A365,'全入力（様式2-4）'!$G$17:$BY$1200,AD$1,FALSE))</f>
        <v>0</v>
      </c>
      <c r="AE365" s="190"/>
      <c r="AF365" s="190"/>
      <c r="AG365" s="190"/>
      <c r="AH365" s="319" t="str">
        <f t="shared" si="410"/>
        <v>00</v>
      </c>
      <c r="AI365" s="193" t="str">
        <f>IF(ISERROR(VLOOKUP($G365&amp;AI$8,参照!$P$4:$U$500,5,FALSE)),"",VLOOKUP($G365&amp;AI$8,参照!$P$4:$U$500,5,FALSE))</f>
        <v/>
      </c>
      <c r="AJ365" s="193" t="str">
        <f>IF(ISERROR(VLOOKUP($G365&amp;AJ$8,参照!$P$4:$U$500,5,FALSE)),"",VLOOKUP($G365&amp;AJ$8,参照!$P$4:$U$500,5,FALSE))</f>
        <v/>
      </c>
      <c r="AK365" s="188">
        <v>31</v>
      </c>
      <c r="AL365" s="188">
        <v>85</v>
      </c>
      <c r="AM365" s="37"/>
      <c r="AN365" s="74">
        <f>IF(ISERROR(VLOOKUP($A365,'全入力（様式2-4）'!$G$17:$BY$1200,AN$1,FALSE)),"",VLOOKUP($A365,'全入力（様式2-4）'!$G$17:$BY$1200,AN$1,FALSE))</f>
        <v>0</v>
      </c>
      <c r="AO365" s="79">
        <f>IF(ISERROR(VLOOKUP($A365,'全入力（様式2-4）'!$G$17:$BY$1200,AO$1,FALSE)),"",VLOOKUP($A365,'全入力（様式2-4）'!$G$17:$BY$1200,AO$1,FALSE))</f>
        <v>0</v>
      </c>
      <c r="AP365" s="48">
        <f>IF(ISERROR(VLOOKUP($A365,'全入力（様式2-4）'!$G$17:$BY$1200,AP$1,FALSE)),"",VLOOKUP($A365,'全入力（様式2-4）'!$G$17:$BY$1200,AP$1,FALSE))</f>
        <v>0</v>
      </c>
      <c r="AQ365" s="64" t="str">
        <f>IF(ISERROR(VLOOKUP($G365,参照!$U$4:$W$102,3,FALSE)),"",VLOOKUP($G365,参照!$U$4:$W$102,3,FALSE))</f>
        <v/>
      </c>
      <c r="AR365" s="378" t="str">
        <f t="shared" ref="AR365" si="449">IF($AN365&lt;&gt;0,1/3,"")</f>
        <v/>
      </c>
      <c r="AS365" s="49" t="str">
        <f t="shared" si="412"/>
        <v/>
      </c>
      <c r="AT365" s="49" t="str">
        <f t="shared" si="413"/>
        <v/>
      </c>
      <c r="AU365" s="49" t="str">
        <f t="shared" si="414"/>
        <v/>
      </c>
      <c r="AV365" s="49" t="str">
        <f t="shared" si="415"/>
        <v/>
      </c>
      <c r="AW365" s="49" t="str">
        <f t="shared" si="408"/>
        <v/>
      </c>
      <c r="AX365" s="50">
        <f t="array" ref="AX365">SUM(IF('全入力（様式2-4）'!$G$17:$G$1200=$A365,IF('全入力（様式2-4）'!$AD$14:$AF$14=$AR365,'全入力（様式2-4）'!$AD$17:$AF$1200)))</f>
        <v>0</v>
      </c>
      <c r="AY365" s="51" t="str">
        <f t="shared" si="416"/>
        <v/>
      </c>
      <c r="AZ365" s="1891"/>
      <c r="BA365" s="50">
        <f t="shared" si="417"/>
        <v>0</v>
      </c>
      <c r="BB365" s="51" t="str">
        <f t="shared" si="418"/>
        <v/>
      </c>
      <c r="BC365" s="50">
        <f t="array" ref="BC365">SUM(IF('全入力（様式2-4）'!$G$17:$G$1200=$A365,IF('全入力（様式2-4）'!$AW$14:$AY$14=$AR365,'全入力（様式2-4）'!$AW$17:$AY$1200)))</f>
        <v>0</v>
      </c>
      <c r="BD365" s="51" t="str">
        <f t="shared" si="419"/>
        <v/>
      </c>
      <c r="BE365" s="151" t="str">
        <f t="shared" si="420"/>
        <v/>
      </c>
      <c r="BF365" s="1891"/>
      <c r="BG365" s="50"/>
      <c r="BH365" s="51"/>
      <c r="BI365" s="51"/>
      <c r="BJ365" s="145"/>
      <c r="BK365" s="1891"/>
    </row>
    <row r="366" spans="1:63" s="18" customFormat="1" ht="14.25" customHeight="1">
      <c r="A366" s="941">
        <f>A363+1</f>
        <v>119</v>
      </c>
      <c r="B366" s="178">
        <f>'全入力（様式2-4）'!$I$6</f>
        <v>0</v>
      </c>
      <c r="C366" s="177">
        <f>IF(ISERROR(VLOOKUP($A366,'全入力（様式2-4）'!$G$17:$BY$1200,C$1,FALSE)),"",VLOOKUP($A366,'全入力（様式2-4）'!$G$17:$BY$1200,C$1,FALSE))</f>
        <v>0</v>
      </c>
      <c r="D366" s="177">
        <f>IF(ISERROR(VLOOKUP($A366,'全入力（様式2-4）'!$G$17:$BY$1200,D$1,FALSE)),"",VLOOKUP($A366,'全入力（様式2-4）'!$G$17:$BY$1200,D$1,FALSE))</f>
        <v>0</v>
      </c>
      <c r="E366" s="177">
        <f>IF(ISERROR(VLOOKUP($A366,'全入力（様式2-4）'!$G$17:$BY$1200,E$1,FALSE)),"",VLOOKUP($A366,'全入力（様式2-4）'!$G$17:$BY$1200,E$1,FALSE))</f>
        <v>0</v>
      </c>
      <c r="F366" s="177">
        <f>IF(ISERROR(VLOOKUP($A366,'全入力（様式2-4）'!$G$17:$BY$1200,F$1,FALSE)),"",VLOOKUP($A366,'全入力（様式2-4）'!$G$17:$BY$1200,F$1,FALSE))</f>
        <v>0</v>
      </c>
      <c r="G366" s="179" t="str">
        <f>'全入力（様式2-4）'!$P$5&amp;'全入力（様式2-4）'!$R$5&amp;$D366</f>
        <v>0</v>
      </c>
      <c r="H366" s="180" t="str">
        <f t="shared" si="409"/>
        <v/>
      </c>
      <c r="I366" s="181">
        <f>IF(ISERROR(VLOOKUP($A366,'全入力（様式2-4）'!$G$17:$BY$1200,I$1,FALSE)),"",VLOOKUP($A366,'全入力（様式2-4）'!$G$17:$BY$1200,I$1,FALSE))</f>
        <v>0</v>
      </c>
      <c r="J366" s="181" t="str">
        <f>IF(ISERROR(VLOOKUP($A366,'全入力（様式2-4）'!$G$17:$BY$1200,J$1,FALSE)),"",VLOOKUP($A366,'全入力（様式2-4）'!$G$17:$BY$1200,J$1,FALSE))</f>
        <v/>
      </c>
      <c r="K366" s="181">
        <f>IF(ISERROR(VLOOKUP($A366,'全入力（様式2-4）'!$G$17:$BY$1200,K$1,FALSE)),"",VLOOKUP($A366,'全入力（様式2-4）'!$G$17:$BY$1200,K$1,FALSE))</f>
        <v>0</v>
      </c>
      <c r="L366" s="181" t="str">
        <f>IF(ISERROR(VLOOKUP($A366,'全入力（様式2-4）'!$G$17:$BY$1200,L$1,FALSE)),"",VLOOKUP($A366,'全入力（様式2-4）'!$G$17:$BY$1200,L$1,FALSE))</f>
        <v/>
      </c>
      <c r="M366" s="182">
        <f>IF(ISERROR(VLOOKUP($A366,'全入力（様式2-4）'!$G$17:$BY$1200,M$1,FALSE)),"",VLOOKUP($A366,'全入力（様式2-4）'!$G$17:$BY$1200,M$1,FALSE))</f>
        <v>0</v>
      </c>
      <c r="N366" s="182" t="str">
        <f>IF(ISERROR(VLOOKUP($A366,'全入力（様式2-4）'!$G$17:$BY$1200,N$1,FALSE)),"",VLOOKUP($A366,'全入力（様式2-4）'!$G$17:$BY$1200,N$1,FALSE))</f>
        <v/>
      </c>
      <c r="O366" s="182">
        <f>IF(ISERROR(VLOOKUP($A366,'全入力（様式2-4）'!$G$17:$BY$1200,O$1,FALSE)),"",VLOOKUP($A366,'全入力（様式2-4）'!$G$17:$BY$1200,O$1,FALSE))</f>
        <v>0</v>
      </c>
      <c r="P366" s="182" t="str">
        <f>IF(ISERROR(VLOOKUP($A366,'全入力（様式2-4）'!$G$17:$BY$1200,P$1,FALSE)),"",VLOOKUP($A366,'全入力（様式2-4）'!$G$17:$BY$1200,P$1,FALSE))</f>
        <v/>
      </c>
      <c r="Q366" s="183">
        <f>IF(ISERROR(VLOOKUP($A366,'全入力（様式2-4）'!$G$17:$BY$1200,Q$1,FALSE)),"",VLOOKUP($A366,'全入力（様式2-4）'!$G$17:$BY$1200,Q$1,FALSE))</f>
        <v>0</v>
      </c>
      <c r="R366" s="184">
        <f>IF(ISERROR(VLOOKUP($A366,'全入力（様式2-4）'!$G$17:$BY$1200,R$1,FALSE)),"",VLOOKUP($A366,'全入力（様式2-4）'!$G$17:$BY$1200,R$1,FALSE))</f>
        <v>0</v>
      </c>
      <c r="S366" s="184" t="str">
        <f>IF(ISERROR(VLOOKUP($A366,'全入力（様式2-4）'!$G$17:$BY$1200,S$1,FALSE)),"",VLOOKUP($A366,'全入力（様式2-4）'!$G$17:$BY$1200,S$1,FALSE))</f>
        <v/>
      </c>
      <c r="T366" s="184"/>
      <c r="U366" s="184"/>
      <c r="V366" s="537"/>
      <c r="W366" s="537"/>
      <c r="X366" s="537"/>
      <c r="Y366" s="537"/>
      <c r="Z366" s="181">
        <f>IF(ISERROR(VLOOKUP($A366,'全入力（様式2-4）'!$G$17:$BY$1200,Z$1,FALSE)),"",VLOOKUP($A366,'全入力（様式2-4）'!$G$17:$BY$1200,Z$1,FALSE))</f>
        <v>0</v>
      </c>
      <c r="AA366" s="181">
        <f>IF(ISERROR(VLOOKUP($A366,'全入力（様式2-4）'!$G$17:$BY$1200,AA$1,FALSE)),"",VLOOKUP($A366,'全入力（様式2-4）'!$G$17:$BY$1200,AA$1,FALSE))</f>
        <v>0</v>
      </c>
      <c r="AB366" s="181">
        <f>IF(ISERROR(VLOOKUP($A366,'全入力（様式2-4）'!$G$17:$BY$1200,AB$1,FALSE)),"",VLOOKUP($A366,'全入力（様式2-4）'!$G$17:$BY$1200,AB$1,FALSE))</f>
        <v>0</v>
      </c>
      <c r="AC366" s="181">
        <f>IF(ISERROR(VLOOKUP($A366,'全入力（様式2-4）'!$G$17:$BY$1200,AC$1,FALSE)),"",VLOOKUP($A366,'全入力（様式2-4）'!$G$17:$BY$1200,AC$1,FALSE))</f>
        <v>0</v>
      </c>
      <c r="AD366" s="201">
        <f>IF(ISERROR(VLOOKUP($A366,'全入力（様式2-4）'!$G$17:$BY$1200,AD$1,FALSE)),"",VLOOKUP($A366,'全入力（様式2-4）'!$G$17:$BY$1200,AD$1,FALSE))</f>
        <v>0</v>
      </c>
      <c r="AE366" s="182"/>
      <c r="AF366" s="182"/>
      <c r="AG366" s="182"/>
      <c r="AH366" s="318" t="str">
        <f t="shared" si="410"/>
        <v>00</v>
      </c>
      <c r="AI366" s="185" t="str">
        <f>IF(ISERROR(VLOOKUP($G366&amp;AI$8,参照!$P$4:$U$500,5,FALSE)),"",VLOOKUP($G366&amp;AI$8,参照!$P$4:$U$500,5,FALSE))</f>
        <v/>
      </c>
      <c r="AJ366" s="185" t="str">
        <f>IF(ISERROR(VLOOKUP($G366&amp;AJ$8,参照!$P$4:$U$500,5,FALSE)),"",VLOOKUP($G366&amp;AJ$8,参照!$P$4:$U$500,5,FALSE))</f>
        <v/>
      </c>
      <c r="AK366" s="180">
        <v>27</v>
      </c>
      <c r="AL366" s="180">
        <v>83</v>
      </c>
      <c r="AM366" s="37"/>
      <c r="AN366" s="76">
        <f>IF(ISERROR(VLOOKUP($A366,'全入力（様式2-4）'!$G$17:$BY$1200,AN$1,FALSE)),"",VLOOKUP($A366,'全入力（様式2-4）'!$G$17:$BY$1200,AN$1,FALSE))</f>
        <v>0</v>
      </c>
      <c r="AO366" s="77">
        <f>IF(ISERROR(VLOOKUP($A366,'全入力（様式2-4）'!$G$17:$BY$1200,AO$1,FALSE)),"",VLOOKUP($A366,'全入力（様式2-4）'!$G$17:$BY$1200,AO$1,FALSE))</f>
        <v>0</v>
      </c>
      <c r="AP366" s="52">
        <f>IF(ISERROR(VLOOKUP($A366,'全入力（様式2-4）'!$G$17:$BY$1200,AP$1,FALSE)),"",VLOOKUP($A366,'全入力（様式2-4）'!$G$17:$BY$1200,AP$1,FALSE))</f>
        <v>0</v>
      </c>
      <c r="AQ366" s="84" t="str">
        <f>IF(ISERROR(VLOOKUP($G366,参照!$U$4:$W$102,3,FALSE)),"",VLOOKUP($G366,参照!$U$4:$W$102,3,FALSE))</f>
        <v/>
      </c>
      <c r="AR366" s="376" t="str">
        <f t="shared" ref="AR366" si="450">IF($AN366&lt;&gt;0,"満額","")</f>
        <v/>
      </c>
      <c r="AS366" s="53" t="str">
        <f t="shared" si="412"/>
        <v/>
      </c>
      <c r="AT366" s="53" t="str">
        <f t="shared" si="413"/>
        <v/>
      </c>
      <c r="AU366" s="53" t="str">
        <f t="shared" si="414"/>
        <v/>
      </c>
      <c r="AV366" s="53" t="str">
        <f t="shared" si="415"/>
        <v/>
      </c>
      <c r="AW366" s="53" t="str">
        <f t="shared" si="408"/>
        <v/>
      </c>
      <c r="AX366" s="54">
        <f t="array" ref="AX366">SUM(IF('全入力（様式2-4）'!$G$17:$G$1200=$A366,IF('全入力（様式2-4）'!$AD$14:$AF$14=$AR366,'全入力（様式2-4）'!$AD$17:$AF$1200)))</f>
        <v>0</v>
      </c>
      <c r="AY366" s="55" t="str">
        <f t="shared" si="416"/>
        <v/>
      </c>
      <c r="AZ366" s="1889">
        <f>IF(ISERROR(VLOOKUP($A366,'全入力（様式2-4）'!$G$17:$BY$1200,AZ$1,FALSE)),"",VLOOKUP($A366,'全入力（様式2-4）'!$G$17:$BY$1200,AZ$1,FALSE))</f>
        <v>0</v>
      </c>
      <c r="BA366" s="54">
        <f t="shared" si="417"/>
        <v>0</v>
      </c>
      <c r="BB366" s="55" t="str">
        <f t="shared" si="418"/>
        <v/>
      </c>
      <c r="BC366" s="54">
        <f t="array" ref="BC366">SUM(IF('全入力（様式2-4）'!$G$17:$G$1200=$A366,IF('全入力（様式2-4）'!$AW$14:$AY$14=$AR366,'全入力（様式2-4）'!$AW$17:$AY$1200)))</f>
        <v>0</v>
      </c>
      <c r="BD366" s="55" t="str">
        <f t="shared" si="419"/>
        <v/>
      </c>
      <c r="BE366" s="152" t="str">
        <f t="shared" si="420"/>
        <v/>
      </c>
      <c r="BF366" s="1889">
        <f>IF(ISERROR(VLOOKUP($A366,'全入力（様式2-4）'!$G$17:$BY$1200,BF$1,FALSE)),"",VLOOKUP($A366,'全入力（様式2-4）'!$G$17:$BY$1200,BF$1,FALSE))</f>
        <v>0</v>
      </c>
      <c r="BG366" s="54"/>
      <c r="BH366" s="55"/>
      <c r="BI366" s="55"/>
      <c r="BJ366" s="146"/>
      <c r="BK366" s="1889"/>
    </row>
    <row r="367" spans="1:63" s="18" customFormat="1" ht="14.25" customHeight="1">
      <c r="A367" s="940">
        <f t="shared" si="375"/>
        <v>119</v>
      </c>
      <c r="B367" s="1">
        <f>'全入力（様式2-4）'!$I$6</f>
        <v>0</v>
      </c>
      <c r="C367" s="35">
        <f>IF(ISERROR(VLOOKUP($A367,'全入力（様式2-4）'!$G$17:$BY$1200,C$1,FALSE)),"",VLOOKUP($A367,'全入力（様式2-4）'!$G$17:$BY$1200,C$1,FALSE))</f>
        <v>0</v>
      </c>
      <c r="D367" s="35">
        <f>IF(ISERROR(VLOOKUP($A367,'全入力（様式2-4）'!$G$17:$BY$1200,D$1,FALSE)),"",VLOOKUP($A367,'全入力（様式2-4）'!$G$17:$BY$1200,D$1,FALSE))</f>
        <v>0</v>
      </c>
      <c r="E367" s="35">
        <f>IF(ISERROR(VLOOKUP($A367,'全入力（様式2-4）'!$G$17:$BY$1200,E$1,FALSE)),"",VLOOKUP($A367,'全入力（様式2-4）'!$G$17:$BY$1200,E$1,FALSE))</f>
        <v>0</v>
      </c>
      <c r="F367" s="35">
        <f>IF(ISERROR(VLOOKUP($A367,'全入力（様式2-4）'!$G$17:$BY$1200,F$1,FALSE)),"",VLOOKUP($A367,'全入力（様式2-4）'!$G$17:$BY$1200,F$1,FALSE))</f>
        <v>0</v>
      </c>
      <c r="G367" s="36" t="str">
        <f>'全入力（様式2-4）'!$P$5&amp;'全入力（様式2-4）'!$R$5&amp;$D367</f>
        <v>0</v>
      </c>
      <c r="H367" s="37" t="str">
        <f t="shared" si="409"/>
        <v/>
      </c>
      <c r="I367" s="38">
        <f>IF(ISERROR(VLOOKUP($A367,'全入力（様式2-4）'!$G$17:$BY$1200,I$1,FALSE)),"",VLOOKUP($A367,'全入力（様式2-4）'!$G$17:$BY$1200,I$1,FALSE))</f>
        <v>0</v>
      </c>
      <c r="J367" s="38" t="str">
        <f>IF(ISERROR(VLOOKUP($A367,'全入力（様式2-4）'!$G$17:$BY$1200,J$1,FALSE)),"",VLOOKUP($A367,'全入力（様式2-4）'!$G$17:$BY$1200,J$1,FALSE))</f>
        <v/>
      </c>
      <c r="K367" s="38">
        <f>IF(ISERROR(VLOOKUP($A367,'全入力（様式2-4）'!$G$17:$BY$1200,K$1,FALSE)),"",VLOOKUP($A367,'全入力（様式2-4）'!$G$17:$BY$1200,K$1,FALSE))</f>
        <v>0</v>
      </c>
      <c r="L367" s="38" t="str">
        <f>IF(ISERROR(VLOOKUP($A367,'全入力（様式2-4）'!$G$17:$BY$1200,L$1,FALSE)),"",VLOOKUP($A367,'全入力（様式2-4）'!$G$17:$BY$1200,L$1,FALSE))</f>
        <v/>
      </c>
      <c r="M367" s="112">
        <f>IF(ISERROR(VLOOKUP($A367,'全入力（様式2-4）'!$G$17:$BY$1200,M$1,FALSE)),"",VLOOKUP($A367,'全入力（様式2-4）'!$G$17:$BY$1200,M$1,FALSE))</f>
        <v>0</v>
      </c>
      <c r="N367" s="112" t="str">
        <f>IF(ISERROR(VLOOKUP($A367,'全入力（様式2-4）'!$G$17:$BY$1200,N$1,FALSE)),"",VLOOKUP($A367,'全入力（様式2-4）'!$G$17:$BY$1200,N$1,FALSE))</f>
        <v/>
      </c>
      <c r="O367" s="112">
        <f>IF(ISERROR(VLOOKUP($A367,'全入力（様式2-4）'!$G$17:$BY$1200,O$1,FALSE)),"",VLOOKUP($A367,'全入力（様式2-4）'!$G$17:$BY$1200,O$1,FALSE))</f>
        <v>0</v>
      </c>
      <c r="P367" s="112" t="str">
        <f>IF(ISERROR(VLOOKUP($A367,'全入力（様式2-4）'!$G$17:$BY$1200,P$1,FALSE)),"",VLOOKUP($A367,'全入力（様式2-4）'!$G$17:$BY$1200,P$1,FALSE))</f>
        <v/>
      </c>
      <c r="Q367" s="176">
        <f>IF(ISERROR(VLOOKUP($A367,'全入力（様式2-4）'!$G$17:$BY$1200,Q$1,FALSE)),"",VLOOKUP($A367,'全入力（様式2-4）'!$G$17:$BY$1200,Q$1,FALSE))</f>
        <v>0</v>
      </c>
      <c r="R367" s="105">
        <f>IF(ISERROR(VLOOKUP($A367,'全入力（様式2-4）'!$G$17:$BY$1200,R$1,FALSE)),"",VLOOKUP($A367,'全入力（様式2-4）'!$G$17:$BY$1200,R$1,FALSE))</f>
        <v>0</v>
      </c>
      <c r="S367" s="105" t="str">
        <f>IF(ISERROR(VLOOKUP($A367,'全入力（様式2-4）'!$G$17:$BY$1200,S$1,FALSE)),"",VLOOKUP($A367,'全入力（様式2-4）'!$G$17:$BY$1200,S$1,FALSE))</f>
        <v/>
      </c>
      <c r="T367" s="105"/>
      <c r="U367" s="105"/>
      <c r="V367" s="105"/>
      <c r="W367" s="105"/>
      <c r="X367" s="105"/>
      <c r="Y367" s="105"/>
      <c r="Z367" s="38">
        <f>IF(ISERROR(VLOOKUP($A367,'全入力（様式2-4）'!$G$17:$BY$1200,Z$1,FALSE)),"",VLOOKUP($A367,'全入力（様式2-4）'!$G$17:$BY$1200,Z$1,FALSE))</f>
        <v>0</v>
      </c>
      <c r="AA367" s="38">
        <f>IF(ISERROR(VLOOKUP($A367,'全入力（様式2-4）'!$G$17:$BY$1200,AA$1,FALSE)),"",VLOOKUP($A367,'全入力（様式2-4）'!$G$17:$BY$1200,AA$1,FALSE))</f>
        <v>0</v>
      </c>
      <c r="AB367" s="38">
        <f>IF(ISERROR(VLOOKUP($A367,'全入力（様式2-4）'!$G$17:$BY$1200,AB$1,FALSE)),"",VLOOKUP($A367,'全入力（様式2-4）'!$G$17:$BY$1200,AB$1,FALSE))</f>
        <v>0</v>
      </c>
      <c r="AC367" s="38">
        <f>IF(ISERROR(VLOOKUP($A367,'全入力（様式2-4）'!$G$17:$BY$1200,AC$1,FALSE)),"",VLOOKUP($A367,'全入力（様式2-4）'!$G$17:$BY$1200,AC$1,FALSE))</f>
        <v>0</v>
      </c>
      <c r="AD367" s="200">
        <f>IF(ISERROR(VLOOKUP($A367,'全入力（様式2-4）'!$G$17:$BY$1200,AD$1,FALSE)),"",VLOOKUP($A367,'全入力（様式2-4）'!$G$17:$BY$1200,AD$1,FALSE))</f>
        <v>0</v>
      </c>
      <c r="AE367" s="112"/>
      <c r="AF367" s="112"/>
      <c r="AG367" s="112"/>
      <c r="AH367" s="317" t="str">
        <f t="shared" si="410"/>
        <v>00</v>
      </c>
      <c r="AI367" s="39" t="str">
        <f>IF(ISERROR(VLOOKUP($G367&amp;AI$8,参照!$P$4:$U$500,5,FALSE)),"",VLOOKUP($G367&amp;AI$8,参照!$P$4:$U$500,5,FALSE))</f>
        <v/>
      </c>
      <c r="AJ367" s="39" t="str">
        <f>IF(ISERROR(VLOOKUP($G367&amp;AJ$8,参照!$P$4:$U$500,5,FALSE)),"",VLOOKUP($G367&amp;AJ$8,参照!$P$4:$U$500,5,FALSE))</f>
        <v/>
      </c>
      <c r="AK367" s="37">
        <v>29</v>
      </c>
      <c r="AL367" s="37">
        <v>84</v>
      </c>
      <c r="AM367" s="37"/>
      <c r="AN367" s="72">
        <f>IF(ISERROR(VLOOKUP($A367,'全入力（様式2-4）'!$G$17:$BY$1200,AN$1,FALSE)),"",VLOOKUP($A367,'全入力（様式2-4）'!$G$17:$BY$1200,AN$1,FALSE))</f>
        <v>0</v>
      </c>
      <c r="AO367" s="78">
        <f>IF(ISERROR(VLOOKUP($A367,'全入力（様式2-4）'!$G$17:$BY$1200,AO$1,FALSE)),"",VLOOKUP($A367,'全入力（様式2-4）'!$G$17:$BY$1200,AO$1,FALSE))</f>
        <v>0</v>
      </c>
      <c r="AP367" s="44">
        <f>IF(ISERROR(VLOOKUP($A367,'全入力（様式2-4）'!$G$17:$BY$1200,AP$1,FALSE)),"",VLOOKUP($A367,'全入力（様式2-4）'!$G$17:$BY$1200,AP$1,FALSE))</f>
        <v>0</v>
      </c>
      <c r="AQ367" s="63" t="str">
        <f>IF(ISERROR(VLOOKUP($G367,参照!$U$4:$W$102,3,FALSE)),"",VLOOKUP($G367,参照!$U$4:$W$102,3,FALSE))</f>
        <v/>
      </c>
      <c r="AR367" s="377" t="str">
        <f t="shared" ref="AR367" si="451">IF($AN367&lt;&gt;0,2/3,"")</f>
        <v/>
      </c>
      <c r="AS367" s="45" t="str">
        <f t="shared" si="412"/>
        <v/>
      </c>
      <c r="AT367" s="45" t="str">
        <f t="shared" si="413"/>
        <v/>
      </c>
      <c r="AU367" s="45" t="str">
        <f t="shared" si="414"/>
        <v/>
      </c>
      <c r="AV367" s="45" t="str">
        <f t="shared" si="415"/>
        <v/>
      </c>
      <c r="AW367" s="45" t="str">
        <f t="shared" si="408"/>
        <v/>
      </c>
      <c r="AX367" s="46">
        <f t="array" ref="AX367">SUM(IF('全入力（様式2-4）'!$G$17:$G$1200=$A367,IF('全入力（様式2-4）'!$AD$14:$AF$14=$AR367,'全入力（様式2-4）'!$AD$17:$AF$1200)))</f>
        <v>0</v>
      </c>
      <c r="AY367" s="47" t="str">
        <f t="shared" si="416"/>
        <v/>
      </c>
      <c r="AZ367" s="1890"/>
      <c r="BA367" s="46">
        <f t="shared" si="417"/>
        <v>0</v>
      </c>
      <c r="BB367" s="47" t="str">
        <f t="shared" si="418"/>
        <v/>
      </c>
      <c r="BC367" s="46">
        <f t="array" ref="BC367">SUM(IF('全入力（様式2-4）'!$G$17:$G$1200=$A367,IF('全入力（様式2-4）'!$AW$14:$AY$14=$AR367,'全入力（様式2-4）'!$AW$17:$AY$1200)))</f>
        <v>0</v>
      </c>
      <c r="BD367" s="47" t="str">
        <f t="shared" si="419"/>
        <v/>
      </c>
      <c r="BE367" s="150" t="str">
        <f t="shared" si="420"/>
        <v/>
      </c>
      <c r="BF367" s="1890"/>
      <c r="BG367" s="46"/>
      <c r="BH367" s="47"/>
      <c r="BI367" s="47"/>
      <c r="BJ367" s="144"/>
      <c r="BK367" s="1890"/>
    </row>
    <row r="368" spans="1:63" s="18" customFormat="1" ht="14.25" customHeight="1" thickBot="1">
      <c r="A368" s="942">
        <f t="shared" ref="A368:A374" si="452">A365+1</f>
        <v>119</v>
      </c>
      <c r="B368" s="7">
        <f>'全入力（様式2-4）'!$I$6</f>
        <v>0</v>
      </c>
      <c r="C368" s="186">
        <f>IF(ISERROR(VLOOKUP($A368,'全入力（様式2-4）'!$G$17:$BY$1200,C$1,FALSE)),"",VLOOKUP($A368,'全入力（様式2-4）'!$G$17:$BY$1200,C$1,FALSE))</f>
        <v>0</v>
      </c>
      <c r="D368" s="186">
        <f>IF(ISERROR(VLOOKUP($A368,'全入力（様式2-4）'!$G$17:$BY$1200,D$1,FALSE)),"",VLOOKUP($A368,'全入力（様式2-4）'!$G$17:$BY$1200,D$1,FALSE))</f>
        <v>0</v>
      </c>
      <c r="E368" s="186">
        <f>IF(ISERROR(VLOOKUP($A368,'全入力（様式2-4）'!$G$17:$BY$1200,E$1,FALSE)),"",VLOOKUP($A368,'全入力（様式2-4）'!$G$17:$BY$1200,E$1,FALSE))</f>
        <v>0</v>
      </c>
      <c r="F368" s="186">
        <f>IF(ISERROR(VLOOKUP($A368,'全入力（様式2-4）'!$G$17:$BY$1200,F$1,FALSE)),"",VLOOKUP($A368,'全入力（様式2-4）'!$G$17:$BY$1200,F$1,FALSE))</f>
        <v>0</v>
      </c>
      <c r="G368" s="187" t="str">
        <f>'全入力（様式2-4）'!$P$5&amp;'全入力（様式2-4）'!$R$5&amp;$D368</f>
        <v>0</v>
      </c>
      <c r="H368" s="188" t="str">
        <f t="shared" si="409"/>
        <v/>
      </c>
      <c r="I368" s="189">
        <f>IF(ISERROR(VLOOKUP($A368,'全入力（様式2-4）'!$G$17:$BY$1200,I$1,FALSE)),"",VLOOKUP($A368,'全入力（様式2-4）'!$G$17:$BY$1200,I$1,FALSE))</f>
        <v>0</v>
      </c>
      <c r="J368" s="189" t="str">
        <f>IF(ISERROR(VLOOKUP($A368,'全入力（様式2-4）'!$G$17:$BY$1200,J$1,FALSE)),"",VLOOKUP($A368,'全入力（様式2-4）'!$G$17:$BY$1200,J$1,FALSE))</f>
        <v/>
      </c>
      <c r="K368" s="189">
        <f>IF(ISERROR(VLOOKUP($A368,'全入力（様式2-4）'!$G$17:$BY$1200,K$1,FALSE)),"",VLOOKUP($A368,'全入力（様式2-4）'!$G$17:$BY$1200,K$1,FALSE))</f>
        <v>0</v>
      </c>
      <c r="L368" s="189" t="str">
        <f>IF(ISERROR(VLOOKUP($A368,'全入力（様式2-4）'!$G$17:$BY$1200,L$1,FALSE)),"",VLOOKUP($A368,'全入力（様式2-4）'!$G$17:$BY$1200,L$1,FALSE))</f>
        <v/>
      </c>
      <c r="M368" s="190">
        <f>IF(ISERROR(VLOOKUP($A368,'全入力（様式2-4）'!$G$17:$BY$1200,M$1,FALSE)),"",VLOOKUP($A368,'全入力（様式2-4）'!$G$17:$BY$1200,M$1,FALSE))</f>
        <v>0</v>
      </c>
      <c r="N368" s="190" t="str">
        <f>IF(ISERROR(VLOOKUP($A368,'全入力（様式2-4）'!$G$17:$BY$1200,N$1,FALSE)),"",VLOOKUP($A368,'全入力（様式2-4）'!$G$17:$BY$1200,N$1,FALSE))</f>
        <v/>
      </c>
      <c r="O368" s="190">
        <f>IF(ISERROR(VLOOKUP($A368,'全入力（様式2-4）'!$G$17:$BY$1200,O$1,FALSE)),"",VLOOKUP($A368,'全入力（様式2-4）'!$G$17:$BY$1200,O$1,FALSE))</f>
        <v>0</v>
      </c>
      <c r="P368" s="190" t="str">
        <f>IF(ISERROR(VLOOKUP($A368,'全入力（様式2-4）'!$G$17:$BY$1200,P$1,FALSE)),"",VLOOKUP($A368,'全入力（様式2-4）'!$G$17:$BY$1200,P$1,FALSE))</f>
        <v/>
      </c>
      <c r="Q368" s="191">
        <f>IF(ISERROR(VLOOKUP($A368,'全入力（様式2-4）'!$G$17:$BY$1200,Q$1,FALSE)),"",VLOOKUP($A368,'全入力（様式2-4）'!$G$17:$BY$1200,Q$1,FALSE))</f>
        <v>0</v>
      </c>
      <c r="R368" s="192">
        <f>IF(ISERROR(VLOOKUP($A368,'全入力（様式2-4）'!$G$17:$BY$1200,R$1,FALSE)),"",VLOOKUP($A368,'全入力（様式2-4）'!$G$17:$BY$1200,R$1,FALSE))</f>
        <v>0</v>
      </c>
      <c r="S368" s="192" t="str">
        <f>IF(ISERROR(VLOOKUP($A368,'全入力（様式2-4）'!$G$17:$BY$1200,S$1,FALSE)),"",VLOOKUP($A368,'全入力（様式2-4）'!$G$17:$BY$1200,S$1,FALSE))</f>
        <v/>
      </c>
      <c r="T368" s="192"/>
      <c r="U368" s="192"/>
      <c r="V368" s="192"/>
      <c r="W368" s="192"/>
      <c r="X368" s="192"/>
      <c r="Y368" s="192"/>
      <c r="Z368" s="189">
        <f>IF(ISERROR(VLOOKUP($A368,'全入力（様式2-4）'!$G$17:$BY$1200,Z$1,FALSE)),"",VLOOKUP($A368,'全入力（様式2-4）'!$G$17:$BY$1200,Z$1,FALSE))</f>
        <v>0</v>
      </c>
      <c r="AA368" s="189">
        <f>IF(ISERROR(VLOOKUP($A368,'全入力（様式2-4）'!$G$17:$BY$1200,AA$1,FALSE)),"",VLOOKUP($A368,'全入力（様式2-4）'!$G$17:$BY$1200,AA$1,FALSE))</f>
        <v>0</v>
      </c>
      <c r="AB368" s="189">
        <f>IF(ISERROR(VLOOKUP($A368,'全入力（様式2-4）'!$G$17:$BY$1200,AB$1,FALSE)),"",VLOOKUP($A368,'全入力（様式2-4）'!$G$17:$BY$1200,AB$1,FALSE))</f>
        <v>0</v>
      </c>
      <c r="AC368" s="189">
        <f>IF(ISERROR(VLOOKUP($A368,'全入力（様式2-4）'!$G$17:$BY$1200,AC$1,FALSE)),"",VLOOKUP($A368,'全入力（様式2-4）'!$G$17:$BY$1200,AC$1,FALSE))</f>
        <v>0</v>
      </c>
      <c r="AD368" s="202">
        <f>IF(ISERROR(VLOOKUP($A368,'全入力（様式2-4）'!$G$17:$BY$1200,AD$1,FALSE)),"",VLOOKUP($A368,'全入力（様式2-4）'!$G$17:$BY$1200,AD$1,FALSE))</f>
        <v>0</v>
      </c>
      <c r="AE368" s="190"/>
      <c r="AF368" s="190"/>
      <c r="AG368" s="190"/>
      <c r="AH368" s="319" t="str">
        <f t="shared" si="410"/>
        <v>00</v>
      </c>
      <c r="AI368" s="193" t="str">
        <f>IF(ISERROR(VLOOKUP($G368&amp;AI$8,参照!$P$4:$U$500,5,FALSE)),"",VLOOKUP($G368&amp;AI$8,参照!$P$4:$U$500,5,FALSE))</f>
        <v/>
      </c>
      <c r="AJ368" s="193" t="str">
        <f>IF(ISERROR(VLOOKUP($G368&amp;AJ$8,参照!$P$4:$U$500,5,FALSE)),"",VLOOKUP($G368&amp;AJ$8,参照!$P$4:$U$500,5,FALSE))</f>
        <v/>
      </c>
      <c r="AK368" s="188">
        <v>31</v>
      </c>
      <c r="AL368" s="188">
        <v>85</v>
      </c>
      <c r="AM368" s="37"/>
      <c r="AN368" s="74">
        <f>IF(ISERROR(VLOOKUP($A368,'全入力（様式2-4）'!$G$17:$BY$1200,AN$1,FALSE)),"",VLOOKUP($A368,'全入力（様式2-4）'!$G$17:$BY$1200,AN$1,FALSE))</f>
        <v>0</v>
      </c>
      <c r="AO368" s="79">
        <f>IF(ISERROR(VLOOKUP($A368,'全入力（様式2-4）'!$G$17:$BY$1200,AO$1,FALSE)),"",VLOOKUP($A368,'全入力（様式2-4）'!$G$17:$BY$1200,AO$1,FALSE))</f>
        <v>0</v>
      </c>
      <c r="AP368" s="48">
        <f>IF(ISERROR(VLOOKUP($A368,'全入力（様式2-4）'!$G$17:$BY$1200,AP$1,FALSE)),"",VLOOKUP($A368,'全入力（様式2-4）'!$G$17:$BY$1200,AP$1,FALSE))</f>
        <v>0</v>
      </c>
      <c r="AQ368" s="64" t="str">
        <f>IF(ISERROR(VLOOKUP($G368,参照!$U$4:$W$102,3,FALSE)),"",VLOOKUP($G368,参照!$U$4:$W$102,3,FALSE))</f>
        <v/>
      </c>
      <c r="AR368" s="378" t="str">
        <f t="shared" ref="AR368" si="453">IF($AN368&lt;&gt;0,1/3,"")</f>
        <v/>
      </c>
      <c r="AS368" s="49" t="str">
        <f t="shared" si="412"/>
        <v/>
      </c>
      <c r="AT368" s="49" t="str">
        <f t="shared" si="413"/>
        <v/>
      </c>
      <c r="AU368" s="49" t="str">
        <f t="shared" si="414"/>
        <v/>
      </c>
      <c r="AV368" s="49" t="str">
        <f t="shared" si="415"/>
        <v/>
      </c>
      <c r="AW368" s="49" t="str">
        <f t="shared" si="408"/>
        <v/>
      </c>
      <c r="AX368" s="50">
        <f t="array" ref="AX368">SUM(IF('全入力（様式2-4）'!$G$17:$G$1200=$A368,IF('全入力（様式2-4）'!$AD$14:$AF$14=$AR368,'全入力（様式2-4）'!$AD$17:$AF$1200)))</f>
        <v>0</v>
      </c>
      <c r="AY368" s="51" t="str">
        <f t="shared" si="416"/>
        <v/>
      </c>
      <c r="AZ368" s="1891"/>
      <c r="BA368" s="50">
        <f t="shared" si="417"/>
        <v>0</v>
      </c>
      <c r="BB368" s="51" t="str">
        <f t="shared" si="418"/>
        <v/>
      </c>
      <c r="BC368" s="50">
        <f t="array" ref="BC368">SUM(IF('全入力（様式2-4）'!$G$17:$G$1200=$A368,IF('全入力（様式2-4）'!$AW$14:$AY$14=$AR368,'全入力（様式2-4）'!$AW$17:$AY$1200)))</f>
        <v>0</v>
      </c>
      <c r="BD368" s="51" t="str">
        <f t="shared" si="419"/>
        <v/>
      </c>
      <c r="BE368" s="151" t="str">
        <f t="shared" si="420"/>
        <v/>
      </c>
      <c r="BF368" s="1891"/>
      <c r="BG368" s="50"/>
      <c r="BH368" s="51"/>
      <c r="BI368" s="51"/>
      <c r="BJ368" s="145"/>
      <c r="BK368" s="1891"/>
    </row>
    <row r="369" spans="1:63" s="18" customFormat="1" ht="14.25" customHeight="1">
      <c r="A369" s="941">
        <f>A366+1</f>
        <v>120</v>
      </c>
      <c r="B369" s="178">
        <f>'全入力（様式2-4）'!$I$6</f>
        <v>0</v>
      </c>
      <c r="C369" s="177">
        <f>IF(ISERROR(VLOOKUP($A369,'全入力（様式2-4）'!$G$17:$BY$1200,C$1,FALSE)),"",VLOOKUP($A369,'全入力（様式2-4）'!$G$17:$BY$1200,C$1,FALSE))</f>
        <v>0</v>
      </c>
      <c r="D369" s="177">
        <f>IF(ISERROR(VLOOKUP($A369,'全入力（様式2-4）'!$G$17:$BY$1200,D$1,FALSE)),"",VLOOKUP($A369,'全入力（様式2-4）'!$G$17:$BY$1200,D$1,FALSE))</f>
        <v>0</v>
      </c>
      <c r="E369" s="177">
        <f>IF(ISERROR(VLOOKUP($A369,'全入力（様式2-4）'!$G$17:$BY$1200,E$1,FALSE)),"",VLOOKUP($A369,'全入力（様式2-4）'!$G$17:$BY$1200,E$1,FALSE))</f>
        <v>0</v>
      </c>
      <c r="F369" s="177">
        <f>IF(ISERROR(VLOOKUP($A369,'全入力（様式2-4）'!$G$17:$BY$1200,F$1,FALSE)),"",VLOOKUP($A369,'全入力（様式2-4）'!$G$17:$BY$1200,F$1,FALSE))</f>
        <v>0</v>
      </c>
      <c r="G369" s="179" t="str">
        <f>'全入力（様式2-4）'!$P$5&amp;'全入力（様式2-4）'!$R$5&amp;$D369</f>
        <v>0</v>
      </c>
      <c r="H369" s="180" t="str">
        <f t="shared" si="409"/>
        <v/>
      </c>
      <c r="I369" s="181">
        <f>IF(ISERROR(VLOOKUP($A369,'全入力（様式2-4）'!$G$17:$BY$1200,I$1,FALSE)),"",VLOOKUP($A369,'全入力（様式2-4）'!$G$17:$BY$1200,I$1,FALSE))</f>
        <v>0</v>
      </c>
      <c r="J369" s="181" t="str">
        <f>IF(ISERROR(VLOOKUP($A369,'全入力（様式2-4）'!$G$17:$BY$1200,J$1,FALSE)),"",VLOOKUP($A369,'全入力（様式2-4）'!$G$17:$BY$1200,J$1,FALSE))</f>
        <v/>
      </c>
      <c r="K369" s="181">
        <f>IF(ISERROR(VLOOKUP($A369,'全入力（様式2-4）'!$G$17:$BY$1200,K$1,FALSE)),"",VLOOKUP($A369,'全入力（様式2-4）'!$G$17:$BY$1200,K$1,FALSE))</f>
        <v>0</v>
      </c>
      <c r="L369" s="181" t="str">
        <f>IF(ISERROR(VLOOKUP($A369,'全入力（様式2-4）'!$G$17:$BY$1200,L$1,FALSE)),"",VLOOKUP($A369,'全入力（様式2-4）'!$G$17:$BY$1200,L$1,FALSE))</f>
        <v/>
      </c>
      <c r="M369" s="182">
        <f>IF(ISERROR(VLOOKUP($A369,'全入力（様式2-4）'!$G$17:$BY$1200,M$1,FALSE)),"",VLOOKUP($A369,'全入力（様式2-4）'!$G$17:$BY$1200,M$1,FALSE))</f>
        <v>0</v>
      </c>
      <c r="N369" s="182" t="str">
        <f>IF(ISERROR(VLOOKUP($A369,'全入力（様式2-4）'!$G$17:$BY$1200,N$1,FALSE)),"",VLOOKUP($A369,'全入力（様式2-4）'!$G$17:$BY$1200,N$1,FALSE))</f>
        <v/>
      </c>
      <c r="O369" s="182">
        <f>IF(ISERROR(VLOOKUP($A369,'全入力（様式2-4）'!$G$17:$BY$1200,O$1,FALSE)),"",VLOOKUP($A369,'全入力（様式2-4）'!$G$17:$BY$1200,O$1,FALSE))</f>
        <v>0</v>
      </c>
      <c r="P369" s="182" t="str">
        <f>IF(ISERROR(VLOOKUP($A369,'全入力（様式2-4）'!$G$17:$BY$1200,P$1,FALSE)),"",VLOOKUP($A369,'全入力（様式2-4）'!$G$17:$BY$1200,P$1,FALSE))</f>
        <v/>
      </c>
      <c r="Q369" s="183">
        <f>IF(ISERROR(VLOOKUP($A369,'全入力（様式2-4）'!$G$17:$BY$1200,Q$1,FALSE)),"",VLOOKUP($A369,'全入力（様式2-4）'!$G$17:$BY$1200,Q$1,FALSE))</f>
        <v>0</v>
      </c>
      <c r="R369" s="184">
        <f>IF(ISERROR(VLOOKUP($A369,'全入力（様式2-4）'!$G$17:$BY$1200,R$1,FALSE)),"",VLOOKUP($A369,'全入力（様式2-4）'!$G$17:$BY$1200,R$1,FALSE))</f>
        <v>0</v>
      </c>
      <c r="S369" s="184" t="str">
        <f>IF(ISERROR(VLOOKUP($A369,'全入力（様式2-4）'!$G$17:$BY$1200,S$1,FALSE)),"",VLOOKUP($A369,'全入力（様式2-4）'!$G$17:$BY$1200,S$1,FALSE))</f>
        <v/>
      </c>
      <c r="T369" s="184"/>
      <c r="U369" s="184"/>
      <c r="V369" s="537"/>
      <c r="W369" s="537"/>
      <c r="X369" s="537"/>
      <c r="Y369" s="537"/>
      <c r="Z369" s="181">
        <f>IF(ISERROR(VLOOKUP($A369,'全入力（様式2-4）'!$G$17:$BY$1200,Z$1,FALSE)),"",VLOOKUP($A369,'全入力（様式2-4）'!$G$17:$BY$1200,Z$1,FALSE))</f>
        <v>0</v>
      </c>
      <c r="AA369" s="181">
        <f>IF(ISERROR(VLOOKUP($A369,'全入力（様式2-4）'!$G$17:$BY$1200,AA$1,FALSE)),"",VLOOKUP($A369,'全入力（様式2-4）'!$G$17:$BY$1200,AA$1,FALSE))</f>
        <v>0</v>
      </c>
      <c r="AB369" s="181">
        <f>IF(ISERROR(VLOOKUP($A369,'全入力（様式2-4）'!$G$17:$BY$1200,AB$1,FALSE)),"",VLOOKUP($A369,'全入力（様式2-4）'!$G$17:$BY$1200,AB$1,FALSE))</f>
        <v>0</v>
      </c>
      <c r="AC369" s="181">
        <f>IF(ISERROR(VLOOKUP($A369,'全入力（様式2-4）'!$G$17:$BY$1200,AC$1,FALSE)),"",VLOOKUP($A369,'全入力（様式2-4）'!$G$17:$BY$1200,AC$1,FALSE))</f>
        <v>0</v>
      </c>
      <c r="AD369" s="201">
        <f>IF(ISERROR(VLOOKUP($A369,'全入力（様式2-4）'!$G$17:$BY$1200,AD$1,FALSE)),"",VLOOKUP($A369,'全入力（様式2-4）'!$G$17:$BY$1200,AD$1,FALSE))</f>
        <v>0</v>
      </c>
      <c r="AE369" s="182"/>
      <c r="AF369" s="182"/>
      <c r="AG369" s="182"/>
      <c r="AH369" s="318" t="str">
        <f t="shared" si="410"/>
        <v>00</v>
      </c>
      <c r="AI369" s="185" t="str">
        <f>IF(ISERROR(VLOOKUP($G369&amp;AI$8,参照!$P$4:$U$500,5,FALSE)),"",VLOOKUP($G369&amp;AI$8,参照!$P$4:$U$500,5,FALSE))</f>
        <v/>
      </c>
      <c r="AJ369" s="185" t="str">
        <f>IF(ISERROR(VLOOKUP($G369&amp;AJ$8,参照!$P$4:$U$500,5,FALSE)),"",VLOOKUP($G369&amp;AJ$8,参照!$P$4:$U$500,5,FALSE))</f>
        <v/>
      </c>
      <c r="AK369" s="180">
        <v>27</v>
      </c>
      <c r="AL369" s="180">
        <v>83</v>
      </c>
      <c r="AM369" s="37"/>
      <c r="AN369" s="76">
        <f>IF(ISERROR(VLOOKUP($A369,'全入力（様式2-4）'!$G$17:$BY$1200,AN$1,FALSE)),"",VLOOKUP($A369,'全入力（様式2-4）'!$G$17:$BY$1200,AN$1,FALSE))</f>
        <v>0</v>
      </c>
      <c r="AO369" s="77">
        <f>IF(ISERROR(VLOOKUP($A369,'全入力（様式2-4）'!$G$17:$BY$1200,AO$1,FALSE)),"",VLOOKUP($A369,'全入力（様式2-4）'!$G$17:$BY$1200,AO$1,FALSE))</f>
        <v>0</v>
      </c>
      <c r="AP369" s="52">
        <f>IF(ISERROR(VLOOKUP($A369,'全入力（様式2-4）'!$G$17:$BY$1200,AP$1,FALSE)),"",VLOOKUP($A369,'全入力（様式2-4）'!$G$17:$BY$1200,AP$1,FALSE))</f>
        <v>0</v>
      </c>
      <c r="AQ369" s="84" t="str">
        <f>IF(ISERROR(VLOOKUP($G369,参照!$U$4:$W$102,3,FALSE)),"",VLOOKUP($G369,参照!$U$4:$W$102,3,FALSE))</f>
        <v/>
      </c>
      <c r="AR369" s="376" t="str">
        <f t="shared" ref="AR369" si="454">IF($AN369&lt;&gt;0,"満額","")</f>
        <v/>
      </c>
      <c r="AS369" s="53" t="str">
        <f t="shared" si="412"/>
        <v/>
      </c>
      <c r="AT369" s="53" t="str">
        <f t="shared" si="413"/>
        <v/>
      </c>
      <c r="AU369" s="53" t="str">
        <f t="shared" si="414"/>
        <v/>
      </c>
      <c r="AV369" s="53" t="str">
        <f t="shared" si="415"/>
        <v/>
      </c>
      <c r="AW369" s="53" t="str">
        <f t="shared" si="408"/>
        <v/>
      </c>
      <c r="AX369" s="54">
        <f t="array" ref="AX369">SUM(IF('全入力（様式2-4）'!$G$17:$G$1200=$A369,IF('全入力（様式2-4）'!$AD$14:$AF$14=$AR369,'全入力（様式2-4）'!$AD$17:$AF$1200)))</f>
        <v>0</v>
      </c>
      <c r="AY369" s="55" t="str">
        <f t="shared" si="416"/>
        <v/>
      </c>
      <c r="AZ369" s="1889">
        <f>IF(ISERROR(VLOOKUP($A369,'全入力（様式2-4）'!$G$17:$BY$1200,AZ$1,FALSE)),"",VLOOKUP($A369,'全入力（様式2-4）'!$G$17:$BY$1200,AZ$1,FALSE))</f>
        <v>0</v>
      </c>
      <c r="BA369" s="54">
        <f t="shared" si="417"/>
        <v>0</v>
      </c>
      <c r="BB369" s="55" t="str">
        <f t="shared" si="418"/>
        <v/>
      </c>
      <c r="BC369" s="54">
        <f t="array" ref="BC369">SUM(IF('全入力（様式2-4）'!$G$17:$G$1200=$A369,IF('全入力（様式2-4）'!$AW$14:$AY$14=$AR369,'全入力（様式2-4）'!$AW$17:$AY$1200)))</f>
        <v>0</v>
      </c>
      <c r="BD369" s="55" t="str">
        <f t="shared" si="419"/>
        <v/>
      </c>
      <c r="BE369" s="152" t="str">
        <f t="shared" si="420"/>
        <v/>
      </c>
      <c r="BF369" s="1889">
        <f>IF(ISERROR(VLOOKUP($A369,'全入力（様式2-4）'!$G$17:$BY$1200,BF$1,FALSE)),"",VLOOKUP($A369,'全入力（様式2-4）'!$G$17:$BY$1200,BF$1,FALSE))</f>
        <v>0</v>
      </c>
      <c r="BG369" s="54"/>
      <c r="BH369" s="55"/>
      <c r="BI369" s="55"/>
      <c r="BJ369" s="146"/>
      <c r="BK369" s="1889"/>
    </row>
    <row r="370" spans="1:63" s="18" customFormat="1" ht="14.25" customHeight="1">
      <c r="A370" s="940">
        <f t="shared" si="452"/>
        <v>120</v>
      </c>
      <c r="B370" s="1">
        <f>'全入力（様式2-4）'!$I$6</f>
        <v>0</v>
      </c>
      <c r="C370" s="35">
        <f>IF(ISERROR(VLOOKUP($A370,'全入力（様式2-4）'!$G$17:$BY$1200,C$1,FALSE)),"",VLOOKUP($A370,'全入力（様式2-4）'!$G$17:$BY$1200,C$1,FALSE))</f>
        <v>0</v>
      </c>
      <c r="D370" s="35">
        <f>IF(ISERROR(VLOOKUP($A370,'全入力（様式2-4）'!$G$17:$BY$1200,D$1,FALSE)),"",VLOOKUP($A370,'全入力（様式2-4）'!$G$17:$BY$1200,D$1,FALSE))</f>
        <v>0</v>
      </c>
      <c r="E370" s="35">
        <f>IF(ISERROR(VLOOKUP($A370,'全入力（様式2-4）'!$G$17:$BY$1200,E$1,FALSE)),"",VLOOKUP($A370,'全入力（様式2-4）'!$G$17:$BY$1200,E$1,FALSE))</f>
        <v>0</v>
      </c>
      <c r="F370" s="35">
        <f>IF(ISERROR(VLOOKUP($A370,'全入力（様式2-4）'!$G$17:$BY$1200,F$1,FALSE)),"",VLOOKUP($A370,'全入力（様式2-4）'!$G$17:$BY$1200,F$1,FALSE))</f>
        <v>0</v>
      </c>
      <c r="G370" s="36" t="str">
        <f>'全入力（様式2-4）'!$P$5&amp;'全入力（様式2-4）'!$R$5&amp;$D370</f>
        <v>0</v>
      </c>
      <c r="H370" s="37" t="str">
        <f t="shared" si="409"/>
        <v/>
      </c>
      <c r="I370" s="38">
        <f>IF(ISERROR(VLOOKUP($A370,'全入力（様式2-4）'!$G$17:$BY$1200,I$1,FALSE)),"",VLOOKUP($A370,'全入力（様式2-4）'!$G$17:$BY$1200,I$1,FALSE))</f>
        <v>0</v>
      </c>
      <c r="J370" s="38" t="str">
        <f>IF(ISERROR(VLOOKUP($A370,'全入力（様式2-4）'!$G$17:$BY$1200,J$1,FALSE)),"",VLOOKUP($A370,'全入力（様式2-4）'!$G$17:$BY$1200,J$1,FALSE))</f>
        <v/>
      </c>
      <c r="K370" s="38">
        <f>IF(ISERROR(VLOOKUP($A370,'全入力（様式2-4）'!$G$17:$BY$1200,K$1,FALSE)),"",VLOOKUP($A370,'全入力（様式2-4）'!$G$17:$BY$1200,K$1,FALSE))</f>
        <v>0</v>
      </c>
      <c r="L370" s="38" t="str">
        <f>IF(ISERROR(VLOOKUP($A370,'全入力（様式2-4）'!$G$17:$BY$1200,L$1,FALSE)),"",VLOOKUP($A370,'全入力（様式2-4）'!$G$17:$BY$1200,L$1,FALSE))</f>
        <v/>
      </c>
      <c r="M370" s="112">
        <f>IF(ISERROR(VLOOKUP($A370,'全入力（様式2-4）'!$G$17:$BY$1200,M$1,FALSE)),"",VLOOKUP($A370,'全入力（様式2-4）'!$G$17:$BY$1200,M$1,FALSE))</f>
        <v>0</v>
      </c>
      <c r="N370" s="112" t="str">
        <f>IF(ISERROR(VLOOKUP($A370,'全入力（様式2-4）'!$G$17:$BY$1200,N$1,FALSE)),"",VLOOKUP($A370,'全入力（様式2-4）'!$G$17:$BY$1200,N$1,FALSE))</f>
        <v/>
      </c>
      <c r="O370" s="112">
        <f>IF(ISERROR(VLOOKUP($A370,'全入力（様式2-4）'!$G$17:$BY$1200,O$1,FALSE)),"",VLOOKUP($A370,'全入力（様式2-4）'!$G$17:$BY$1200,O$1,FALSE))</f>
        <v>0</v>
      </c>
      <c r="P370" s="112" t="str">
        <f>IF(ISERROR(VLOOKUP($A370,'全入力（様式2-4）'!$G$17:$BY$1200,P$1,FALSE)),"",VLOOKUP($A370,'全入力（様式2-4）'!$G$17:$BY$1200,P$1,FALSE))</f>
        <v/>
      </c>
      <c r="Q370" s="176">
        <f>IF(ISERROR(VLOOKUP($A370,'全入力（様式2-4）'!$G$17:$BY$1200,Q$1,FALSE)),"",VLOOKUP($A370,'全入力（様式2-4）'!$G$17:$BY$1200,Q$1,FALSE))</f>
        <v>0</v>
      </c>
      <c r="R370" s="105">
        <f>IF(ISERROR(VLOOKUP($A370,'全入力（様式2-4）'!$G$17:$BY$1200,R$1,FALSE)),"",VLOOKUP($A370,'全入力（様式2-4）'!$G$17:$BY$1200,R$1,FALSE))</f>
        <v>0</v>
      </c>
      <c r="S370" s="105" t="str">
        <f>IF(ISERROR(VLOOKUP($A370,'全入力（様式2-4）'!$G$17:$BY$1200,S$1,FALSE)),"",VLOOKUP($A370,'全入力（様式2-4）'!$G$17:$BY$1200,S$1,FALSE))</f>
        <v/>
      </c>
      <c r="T370" s="105"/>
      <c r="U370" s="105"/>
      <c r="V370" s="105"/>
      <c r="W370" s="105"/>
      <c r="X370" s="105"/>
      <c r="Y370" s="105"/>
      <c r="Z370" s="38">
        <f>IF(ISERROR(VLOOKUP($A370,'全入力（様式2-4）'!$G$17:$BY$1200,Z$1,FALSE)),"",VLOOKUP($A370,'全入力（様式2-4）'!$G$17:$BY$1200,Z$1,FALSE))</f>
        <v>0</v>
      </c>
      <c r="AA370" s="38">
        <f>IF(ISERROR(VLOOKUP($A370,'全入力（様式2-4）'!$G$17:$BY$1200,AA$1,FALSE)),"",VLOOKUP($A370,'全入力（様式2-4）'!$G$17:$BY$1200,AA$1,FALSE))</f>
        <v>0</v>
      </c>
      <c r="AB370" s="38">
        <f>IF(ISERROR(VLOOKUP($A370,'全入力（様式2-4）'!$G$17:$BY$1200,AB$1,FALSE)),"",VLOOKUP($A370,'全入力（様式2-4）'!$G$17:$BY$1200,AB$1,FALSE))</f>
        <v>0</v>
      </c>
      <c r="AC370" s="38">
        <f>IF(ISERROR(VLOOKUP($A370,'全入力（様式2-4）'!$G$17:$BY$1200,AC$1,FALSE)),"",VLOOKUP($A370,'全入力（様式2-4）'!$G$17:$BY$1200,AC$1,FALSE))</f>
        <v>0</v>
      </c>
      <c r="AD370" s="200">
        <f>IF(ISERROR(VLOOKUP($A370,'全入力（様式2-4）'!$G$17:$BY$1200,AD$1,FALSE)),"",VLOOKUP($A370,'全入力（様式2-4）'!$G$17:$BY$1200,AD$1,FALSE))</f>
        <v>0</v>
      </c>
      <c r="AE370" s="112"/>
      <c r="AF370" s="112"/>
      <c r="AG370" s="112"/>
      <c r="AH370" s="317" t="str">
        <f t="shared" si="410"/>
        <v>00</v>
      </c>
      <c r="AI370" s="39" t="str">
        <f>IF(ISERROR(VLOOKUP($G370&amp;AI$8,参照!$P$4:$U$500,5,FALSE)),"",VLOOKUP($G370&amp;AI$8,参照!$P$4:$U$500,5,FALSE))</f>
        <v/>
      </c>
      <c r="AJ370" s="39" t="str">
        <f>IF(ISERROR(VLOOKUP($G370&amp;AJ$8,参照!$P$4:$U$500,5,FALSE)),"",VLOOKUP($G370&amp;AJ$8,参照!$P$4:$U$500,5,FALSE))</f>
        <v/>
      </c>
      <c r="AK370" s="37">
        <v>29</v>
      </c>
      <c r="AL370" s="37">
        <v>84</v>
      </c>
      <c r="AM370" s="37"/>
      <c r="AN370" s="72">
        <f>IF(ISERROR(VLOOKUP($A370,'全入力（様式2-4）'!$G$17:$BY$1200,AN$1,FALSE)),"",VLOOKUP($A370,'全入力（様式2-4）'!$G$17:$BY$1200,AN$1,FALSE))</f>
        <v>0</v>
      </c>
      <c r="AO370" s="78">
        <f>IF(ISERROR(VLOOKUP($A370,'全入力（様式2-4）'!$G$17:$BY$1200,AO$1,FALSE)),"",VLOOKUP($A370,'全入力（様式2-4）'!$G$17:$BY$1200,AO$1,FALSE))</f>
        <v>0</v>
      </c>
      <c r="AP370" s="44">
        <f>IF(ISERROR(VLOOKUP($A370,'全入力（様式2-4）'!$G$17:$BY$1200,AP$1,FALSE)),"",VLOOKUP($A370,'全入力（様式2-4）'!$G$17:$BY$1200,AP$1,FALSE))</f>
        <v>0</v>
      </c>
      <c r="AQ370" s="63" t="str">
        <f>IF(ISERROR(VLOOKUP($G370,参照!$U$4:$W$102,3,FALSE)),"",VLOOKUP($G370,参照!$U$4:$W$102,3,FALSE))</f>
        <v/>
      </c>
      <c r="AR370" s="377" t="str">
        <f t="shared" ref="AR370" si="455">IF($AN370&lt;&gt;0,2/3,"")</f>
        <v/>
      </c>
      <c r="AS370" s="45" t="str">
        <f t="shared" si="412"/>
        <v/>
      </c>
      <c r="AT370" s="45" t="str">
        <f t="shared" si="413"/>
        <v/>
      </c>
      <c r="AU370" s="45" t="str">
        <f t="shared" si="414"/>
        <v/>
      </c>
      <c r="AV370" s="45" t="str">
        <f t="shared" si="415"/>
        <v/>
      </c>
      <c r="AW370" s="45" t="str">
        <f t="shared" si="408"/>
        <v/>
      </c>
      <c r="AX370" s="46">
        <f t="array" ref="AX370">SUM(IF('全入力（様式2-4）'!$G$17:$G$1200=$A370,IF('全入力（様式2-4）'!$AD$14:$AF$14=$AR370,'全入力（様式2-4）'!$AD$17:$AF$1200)))</f>
        <v>0</v>
      </c>
      <c r="AY370" s="47" t="str">
        <f t="shared" si="416"/>
        <v/>
      </c>
      <c r="AZ370" s="1890"/>
      <c r="BA370" s="46">
        <f t="shared" si="417"/>
        <v>0</v>
      </c>
      <c r="BB370" s="47" t="str">
        <f t="shared" si="418"/>
        <v/>
      </c>
      <c r="BC370" s="46">
        <f t="array" ref="BC370">SUM(IF('全入力（様式2-4）'!$G$17:$G$1200=$A370,IF('全入力（様式2-4）'!$AW$14:$AY$14=$AR370,'全入力（様式2-4）'!$AW$17:$AY$1200)))</f>
        <v>0</v>
      </c>
      <c r="BD370" s="47" t="str">
        <f t="shared" si="419"/>
        <v/>
      </c>
      <c r="BE370" s="150" t="str">
        <f t="shared" si="420"/>
        <v/>
      </c>
      <c r="BF370" s="1890"/>
      <c r="BG370" s="46"/>
      <c r="BH370" s="47"/>
      <c r="BI370" s="47"/>
      <c r="BJ370" s="144"/>
      <c r="BK370" s="1890"/>
    </row>
    <row r="371" spans="1:63" s="18" customFormat="1" ht="14.25" customHeight="1" thickBot="1">
      <c r="A371" s="942">
        <f t="shared" si="452"/>
        <v>120</v>
      </c>
      <c r="B371" s="7">
        <f>'全入力（様式2-4）'!$I$6</f>
        <v>0</v>
      </c>
      <c r="C371" s="186">
        <f>IF(ISERROR(VLOOKUP($A371,'全入力（様式2-4）'!$G$17:$BY$1200,C$1,FALSE)),"",VLOOKUP($A371,'全入力（様式2-4）'!$G$17:$BY$1200,C$1,FALSE))</f>
        <v>0</v>
      </c>
      <c r="D371" s="186">
        <f>IF(ISERROR(VLOOKUP($A371,'全入力（様式2-4）'!$G$17:$BY$1200,D$1,FALSE)),"",VLOOKUP($A371,'全入力（様式2-4）'!$G$17:$BY$1200,D$1,FALSE))</f>
        <v>0</v>
      </c>
      <c r="E371" s="186">
        <f>IF(ISERROR(VLOOKUP($A371,'全入力（様式2-4）'!$G$17:$BY$1200,E$1,FALSE)),"",VLOOKUP($A371,'全入力（様式2-4）'!$G$17:$BY$1200,E$1,FALSE))</f>
        <v>0</v>
      </c>
      <c r="F371" s="186">
        <f>IF(ISERROR(VLOOKUP($A371,'全入力（様式2-4）'!$G$17:$BY$1200,F$1,FALSE)),"",VLOOKUP($A371,'全入力（様式2-4）'!$G$17:$BY$1200,F$1,FALSE))</f>
        <v>0</v>
      </c>
      <c r="G371" s="187" t="str">
        <f>'全入力（様式2-4）'!$P$5&amp;'全入力（様式2-4）'!$R$5&amp;$D371</f>
        <v>0</v>
      </c>
      <c r="H371" s="188" t="str">
        <f t="shared" si="409"/>
        <v/>
      </c>
      <c r="I371" s="189">
        <f>IF(ISERROR(VLOOKUP($A371,'全入力（様式2-4）'!$G$17:$BY$1200,I$1,FALSE)),"",VLOOKUP($A371,'全入力（様式2-4）'!$G$17:$BY$1200,I$1,FALSE))</f>
        <v>0</v>
      </c>
      <c r="J371" s="189" t="str">
        <f>IF(ISERROR(VLOOKUP($A371,'全入力（様式2-4）'!$G$17:$BY$1200,J$1,FALSE)),"",VLOOKUP($A371,'全入力（様式2-4）'!$G$17:$BY$1200,J$1,FALSE))</f>
        <v/>
      </c>
      <c r="K371" s="189">
        <f>IF(ISERROR(VLOOKUP($A371,'全入力（様式2-4）'!$G$17:$BY$1200,K$1,FALSE)),"",VLOOKUP($A371,'全入力（様式2-4）'!$G$17:$BY$1200,K$1,FALSE))</f>
        <v>0</v>
      </c>
      <c r="L371" s="189" t="str">
        <f>IF(ISERROR(VLOOKUP($A371,'全入力（様式2-4）'!$G$17:$BY$1200,L$1,FALSE)),"",VLOOKUP($A371,'全入力（様式2-4）'!$G$17:$BY$1200,L$1,FALSE))</f>
        <v/>
      </c>
      <c r="M371" s="190">
        <f>IF(ISERROR(VLOOKUP($A371,'全入力（様式2-4）'!$G$17:$BY$1200,M$1,FALSE)),"",VLOOKUP($A371,'全入力（様式2-4）'!$G$17:$BY$1200,M$1,FALSE))</f>
        <v>0</v>
      </c>
      <c r="N371" s="190" t="str">
        <f>IF(ISERROR(VLOOKUP($A371,'全入力（様式2-4）'!$G$17:$BY$1200,N$1,FALSE)),"",VLOOKUP($A371,'全入力（様式2-4）'!$G$17:$BY$1200,N$1,FALSE))</f>
        <v/>
      </c>
      <c r="O371" s="190">
        <f>IF(ISERROR(VLOOKUP($A371,'全入力（様式2-4）'!$G$17:$BY$1200,O$1,FALSE)),"",VLOOKUP($A371,'全入力（様式2-4）'!$G$17:$BY$1200,O$1,FALSE))</f>
        <v>0</v>
      </c>
      <c r="P371" s="190" t="str">
        <f>IF(ISERROR(VLOOKUP($A371,'全入力（様式2-4）'!$G$17:$BY$1200,P$1,FALSE)),"",VLOOKUP($A371,'全入力（様式2-4）'!$G$17:$BY$1200,P$1,FALSE))</f>
        <v/>
      </c>
      <c r="Q371" s="191">
        <f>IF(ISERROR(VLOOKUP($A371,'全入力（様式2-4）'!$G$17:$BY$1200,Q$1,FALSE)),"",VLOOKUP($A371,'全入力（様式2-4）'!$G$17:$BY$1200,Q$1,FALSE))</f>
        <v>0</v>
      </c>
      <c r="R371" s="192">
        <f>IF(ISERROR(VLOOKUP($A371,'全入力（様式2-4）'!$G$17:$BY$1200,R$1,FALSE)),"",VLOOKUP($A371,'全入力（様式2-4）'!$G$17:$BY$1200,R$1,FALSE))</f>
        <v>0</v>
      </c>
      <c r="S371" s="192" t="str">
        <f>IF(ISERROR(VLOOKUP($A371,'全入力（様式2-4）'!$G$17:$BY$1200,S$1,FALSE)),"",VLOOKUP($A371,'全入力（様式2-4）'!$G$17:$BY$1200,S$1,FALSE))</f>
        <v/>
      </c>
      <c r="T371" s="192"/>
      <c r="U371" s="192"/>
      <c r="V371" s="192"/>
      <c r="W371" s="192"/>
      <c r="X371" s="192"/>
      <c r="Y371" s="192"/>
      <c r="Z371" s="189">
        <f>IF(ISERROR(VLOOKUP($A371,'全入力（様式2-4）'!$G$17:$BY$1200,Z$1,FALSE)),"",VLOOKUP($A371,'全入力（様式2-4）'!$G$17:$BY$1200,Z$1,FALSE))</f>
        <v>0</v>
      </c>
      <c r="AA371" s="189">
        <f>IF(ISERROR(VLOOKUP($A371,'全入力（様式2-4）'!$G$17:$BY$1200,AA$1,FALSE)),"",VLOOKUP($A371,'全入力（様式2-4）'!$G$17:$BY$1200,AA$1,FALSE))</f>
        <v>0</v>
      </c>
      <c r="AB371" s="189">
        <f>IF(ISERROR(VLOOKUP($A371,'全入力（様式2-4）'!$G$17:$BY$1200,AB$1,FALSE)),"",VLOOKUP($A371,'全入力（様式2-4）'!$G$17:$BY$1200,AB$1,FALSE))</f>
        <v>0</v>
      </c>
      <c r="AC371" s="189">
        <f>IF(ISERROR(VLOOKUP($A371,'全入力（様式2-4）'!$G$17:$BY$1200,AC$1,FALSE)),"",VLOOKUP($A371,'全入力（様式2-4）'!$G$17:$BY$1200,AC$1,FALSE))</f>
        <v>0</v>
      </c>
      <c r="AD371" s="202">
        <f>IF(ISERROR(VLOOKUP($A371,'全入力（様式2-4）'!$G$17:$BY$1200,AD$1,FALSE)),"",VLOOKUP($A371,'全入力（様式2-4）'!$G$17:$BY$1200,AD$1,FALSE))</f>
        <v>0</v>
      </c>
      <c r="AE371" s="190"/>
      <c r="AF371" s="190"/>
      <c r="AG371" s="190"/>
      <c r="AH371" s="319" t="str">
        <f t="shared" si="410"/>
        <v>00</v>
      </c>
      <c r="AI371" s="193" t="str">
        <f>IF(ISERROR(VLOOKUP($G371&amp;AI$8,参照!$P$4:$U$500,5,FALSE)),"",VLOOKUP($G371&amp;AI$8,参照!$P$4:$U$500,5,FALSE))</f>
        <v/>
      </c>
      <c r="AJ371" s="193" t="str">
        <f>IF(ISERROR(VLOOKUP($G371&amp;AJ$8,参照!$P$4:$U$500,5,FALSE)),"",VLOOKUP($G371&amp;AJ$8,参照!$P$4:$U$500,5,FALSE))</f>
        <v/>
      </c>
      <c r="AK371" s="188">
        <v>31</v>
      </c>
      <c r="AL371" s="188">
        <v>85</v>
      </c>
      <c r="AM371" s="37"/>
      <c r="AN371" s="74">
        <f>IF(ISERROR(VLOOKUP($A371,'全入力（様式2-4）'!$G$17:$BY$1200,AN$1,FALSE)),"",VLOOKUP($A371,'全入力（様式2-4）'!$G$17:$BY$1200,AN$1,FALSE))</f>
        <v>0</v>
      </c>
      <c r="AO371" s="79">
        <f>IF(ISERROR(VLOOKUP($A371,'全入力（様式2-4）'!$G$17:$BY$1200,AO$1,FALSE)),"",VLOOKUP($A371,'全入力（様式2-4）'!$G$17:$BY$1200,AO$1,FALSE))</f>
        <v>0</v>
      </c>
      <c r="AP371" s="48">
        <f>IF(ISERROR(VLOOKUP($A371,'全入力（様式2-4）'!$G$17:$BY$1200,AP$1,FALSE)),"",VLOOKUP($A371,'全入力（様式2-4）'!$G$17:$BY$1200,AP$1,FALSE))</f>
        <v>0</v>
      </c>
      <c r="AQ371" s="64" t="str">
        <f>IF(ISERROR(VLOOKUP($G371,参照!$U$4:$W$102,3,FALSE)),"",VLOOKUP($G371,参照!$U$4:$W$102,3,FALSE))</f>
        <v/>
      </c>
      <c r="AR371" s="378" t="str">
        <f t="shared" ref="AR371" si="456">IF($AN371&lt;&gt;0,1/3,"")</f>
        <v/>
      </c>
      <c r="AS371" s="49" t="str">
        <f t="shared" si="412"/>
        <v/>
      </c>
      <c r="AT371" s="49" t="str">
        <f t="shared" si="413"/>
        <v/>
      </c>
      <c r="AU371" s="49" t="str">
        <f t="shared" si="414"/>
        <v/>
      </c>
      <c r="AV371" s="49" t="str">
        <f t="shared" si="415"/>
        <v/>
      </c>
      <c r="AW371" s="49" t="str">
        <f t="shared" si="408"/>
        <v/>
      </c>
      <c r="AX371" s="50">
        <f t="array" ref="AX371">SUM(IF('全入力（様式2-4）'!$G$17:$G$1200=$A371,IF('全入力（様式2-4）'!$AD$14:$AF$14=$AR371,'全入力（様式2-4）'!$AD$17:$AF$1200)))</f>
        <v>0</v>
      </c>
      <c r="AY371" s="51" t="str">
        <f t="shared" si="416"/>
        <v/>
      </c>
      <c r="AZ371" s="1891"/>
      <c r="BA371" s="50">
        <f t="shared" si="417"/>
        <v>0</v>
      </c>
      <c r="BB371" s="51" t="str">
        <f t="shared" si="418"/>
        <v/>
      </c>
      <c r="BC371" s="50">
        <f t="array" ref="BC371">SUM(IF('全入力（様式2-4）'!$G$17:$G$1200=$A371,IF('全入力（様式2-4）'!$AW$14:$AY$14=$AR371,'全入力（様式2-4）'!$AW$17:$AY$1200)))</f>
        <v>0</v>
      </c>
      <c r="BD371" s="51" t="str">
        <f t="shared" si="419"/>
        <v/>
      </c>
      <c r="BE371" s="151" t="str">
        <f t="shared" si="420"/>
        <v/>
      </c>
      <c r="BF371" s="1891"/>
      <c r="BG371" s="50"/>
      <c r="BH371" s="51"/>
      <c r="BI371" s="51"/>
      <c r="BJ371" s="145"/>
      <c r="BK371" s="1891"/>
    </row>
    <row r="372" spans="1:63" s="18" customFormat="1" ht="14.25" customHeight="1">
      <c r="A372" s="941">
        <f>A369+1</f>
        <v>121</v>
      </c>
      <c r="B372" s="178">
        <f>'全入力（様式2-4）'!$I$6</f>
        <v>0</v>
      </c>
      <c r="C372" s="177">
        <f>IF(ISERROR(VLOOKUP($A372,'全入力（様式2-4）'!$G$17:$BY$1200,C$1,FALSE)),"",VLOOKUP($A372,'全入力（様式2-4）'!$G$17:$BY$1200,C$1,FALSE))</f>
        <v>0</v>
      </c>
      <c r="D372" s="177">
        <f>IF(ISERROR(VLOOKUP($A372,'全入力（様式2-4）'!$G$17:$BY$1200,D$1,FALSE)),"",VLOOKUP($A372,'全入力（様式2-4）'!$G$17:$BY$1200,D$1,FALSE))</f>
        <v>0</v>
      </c>
      <c r="E372" s="177">
        <f>IF(ISERROR(VLOOKUP($A372,'全入力（様式2-4）'!$G$17:$BY$1200,E$1,FALSE)),"",VLOOKUP($A372,'全入力（様式2-4）'!$G$17:$BY$1200,E$1,FALSE))</f>
        <v>0</v>
      </c>
      <c r="F372" s="177">
        <f>IF(ISERROR(VLOOKUP($A372,'全入力（様式2-4）'!$G$17:$BY$1200,F$1,FALSE)),"",VLOOKUP($A372,'全入力（様式2-4）'!$G$17:$BY$1200,F$1,FALSE))</f>
        <v>0</v>
      </c>
      <c r="G372" s="179" t="str">
        <f>'全入力（様式2-4）'!$P$5&amp;'全入力（様式2-4）'!$R$5&amp;$D372</f>
        <v>0</v>
      </c>
      <c r="H372" s="180" t="str">
        <f t="shared" si="409"/>
        <v/>
      </c>
      <c r="I372" s="181">
        <f>IF(ISERROR(VLOOKUP($A372,'全入力（様式2-4）'!$G$17:$BY$1200,I$1,FALSE)),"",VLOOKUP($A372,'全入力（様式2-4）'!$G$17:$BY$1200,I$1,FALSE))</f>
        <v>0</v>
      </c>
      <c r="J372" s="181" t="str">
        <f>IF(ISERROR(VLOOKUP($A372,'全入力（様式2-4）'!$G$17:$BY$1200,J$1,FALSE)),"",VLOOKUP($A372,'全入力（様式2-4）'!$G$17:$BY$1200,J$1,FALSE))</f>
        <v/>
      </c>
      <c r="K372" s="181">
        <f>IF(ISERROR(VLOOKUP($A372,'全入力（様式2-4）'!$G$17:$BY$1200,K$1,FALSE)),"",VLOOKUP($A372,'全入力（様式2-4）'!$G$17:$BY$1200,K$1,FALSE))</f>
        <v>0</v>
      </c>
      <c r="L372" s="181" t="str">
        <f>IF(ISERROR(VLOOKUP($A372,'全入力（様式2-4）'!$G$17:$BY$1200,L$1,FALSE)),"",VLOOKUP($A372,'全入力（様式2-4）'!$G$17:$BY$1200,L$1,FALSE))</f>
        <v/>
      </c>
      <c r="M372" s="182">
        <f>IF(ISERROR(VLOOKUP($A372,'全入力（様式2-4）'!$G$17:$BY$1200,M$1,FALSE)),"",VLOOKUP($A372,'全入力（様式2-4）'!$G$17:$BY$1200,M$1,FALSE))</f>
        <v>0</v>
      </c>
      <c r="N372" s="182" t="str">
        <f>IF(ISERROR(VLOOKUP($A372,'全入力（様式2-4）'!$G$17:$BY$1200,N$1,FALSE)),"",VLOOKUP($A372,'全入力（様式2-4）'!$G$17:$BY$1200,N$1,FALSE))</f>
        <v/>
      </c>
      <c r="O372" s="182">
        <f>IF(ISERROR(VLOOKUP($A372,'全入力（様式2-4）'!$G$17:$BY$1200,O$1,FALSE)),"",VLOOKUP($A372,'全入力（様式2-4）'!$G$17:$BY$1200,O$1,FALSE))</f>
        <v>0</v>
      </c>
      <c r="P372" s="182" t="str">
        <f>IF(ISERROR(VLOOKUP($A372,'全入力（様式2-4）'!$G$17:$BY$1200,P$1,FALSE)),"",VLOOKUP($A372,'全入力（様式2-4）'!$G$17:$BY$1200,P$1,FALSE))</f>
        <v/>
      </c>
      <c r="Q372" s="183">
        <f>IF(ISERROR(VLOOKUP($A372,'全入力（様式2-4）'!$G$17:$BY$1200,Q$1,FALSE)),"",VLOOKUP($A372,'全入力（様式2-4）'!$G$17:$BY$1200,Q$1,FALSE))</f>
        <v>0</v>
      </c>
      <c r="R372" s="184">
        <f>IF(ISERROR(VLOOKUP($A372,'全入力（様式2-4）'!$G$17:$BY$1200,R$1,FALSE)),"",VLOOKUP($A372,'全入力（様式2-4）'!$G$17:$BY$1200,R$1,FALSE))</f>
        <v>0</v>
      </c>
      <c r="S372" s="184" t="str">
        <f>IF(ISERROR(VLOOKUP($A372,'全入力（様式2-4）'!$G$17:$BY$1200,S$1,FALSE)),"",VLOOKUP($A372,'全入力（様式2-4）'!$G$17:$BY$1200,S$1,FALSE))</f>
        <v/>
      </c>
      <c r="T372" s="184"/>
      <c r="U372" s="184"/>
      <c r="V372" s="537"/>
      <c r="W372" s="537"/>
      <c r="X372" s="537"/>
      <c r="Y372" s="537"/>
      <c r="Z372" s="181">
        <f>IF(ISERROR(VLOOKUP($A372,'全入力（様式2-4）'!$G$17:$BY$1200,Z$1,FALSE)),"",VLOOKUP($A372,'全入力（様式2-4）'!$G$17:$BY$1200,Z$1,FALSE))</f>
        <v>0</v>
      </c>
      <c r="AA372" s="181">
        <f>IF(ISERROR(VLOOKUP($A372,'全入力（様式2-4）'!$G$17:$BY$1200,AA$1,FALSE)),"",VLOOKUP($A372,'全入力（様式2-4）'!$G$17:$BY$1200,AA$1,FALSE))</f>
        <v>0</v>
      </c>
      <c r="AB372" s="181">
        <f>IF(ISERROR(VLOOKUP($A372,'全入力（様式2-4）'!$G$17:$BY$1200,AB$1,FALSE)),"",VLOOKUP($A372,'全入力（様式2-4）'!$G$17:$BY$1200,AB$1,FALSE))</f>
        <v>0</v>
      </c>
      <c r="AC372" s="181">
        <f>IF(ISERROR(VLOOKUP($A372,'全入力（様式2-4）'!$G$17:$BY$1200,AC$1,FALSE)),"",VLOOKUP($A372,'全入力（様式2-4）'!$G$17:$BY$1200,AC$1,FALSE))</f>
        <v>0</v>
      </c>
      <c r="AD372" s="201">
        <f>IF(ISERROR(VLOOKUP($A372,'全入力（様式2-4）'!$G$17:$BY$1200,AD$1,FALSE)),"",VLOOKUP($A372,'全入力（様式2-4）'!$G$17:$BY$1200,AD$1,FALSE))</f>
        <v>0</v>
      </c>
      <c r="AE372" s="182"/>
      <c r="AF372" s="182"/>
      <c r="AG372" s="182"/>
      <c r="AH372" s="318" t="str">
        <f t="shared" si="410"/>
        <v>00</v>
      </c>
      <c r="AI372" s="185" t="str">
        <f>IF(ISERROR(VLOOKUP($G372&amp;AI$8,参照!$P$4:$U$500,5,FALSE)),"",VLOOKUP($G372&amp;AI$8,参照!$P$4:$U$500,5,FALSE))</f>
        <v/>
      </c>
      <c r="AJ372" s="185" t="str">
        <f>IF(ISERROR(VLOOKUP($G372&amp;AJ$8,参照!$P$4:$U$500,5,FALSE)),"",VLOOKUP($G372&amp;AJ$8,参照!$P$4:$U$500,5,FALSE))</f>
        <v/>
      </c>
      <c r="AK372" s="180">
        <v>27</v>
      </c>
      <c r="AL372" s="180">
        <v>83</v>
      </c>
      <c r="AM372" s="37"/>
      <c r="AN372" s="76">
        <f>IF(ISERROR(VLOOKUP($A372,'全入力（様式2-4）'!$G$17:$BY$1200,AN$1,FALSE)),"",VLOOKUP($A372,'全入力（様式2-4）'!$G$17:$BY$1200,AN$1,FALSE))</f>
        <v>0</v>
      </c>
      <c r="AO372" s="77">
        <f>IF(ISERROR(VLOOKUP($A372,'全入力（様式2-4）'!$G$17:$BY$1200,AO$1,FALSE)),"",VLOOKUP($A372,'全入力（様式2-4）'!$G$17:$BY$1200,AO$1,FALSE))</f>
        <v>0</v>
      </c>
      <c r="AP372" s="52">
        <f>IF(ISERROR(VLOOKUP($A372,'全入力（様式2-4）'!$G$17:$BY$1200,AP$1,FALSE)),"",VLOOKUP($A372,'全入力（様式2-4）'!$G$17:$BY$1200,AP$1,FALSE))</f>
        <v>0</v>
      </c>
      <c r="AQ372" s="84" t="str">
        <f>IF(ISERROR(VLOOKUP($G372,参照!$U$4:$W$102,3,FALSE)),"",VLOOKUP($G372,参照!$U$4:$W$102,3,FALSE))</f>
        <v/>
      </c>
      <c r="AR372" s="376" t="str">
        <f t="shared" ref="AR372" si="457">IF($AN372&lt;&gt;0,"満額","")</f>
        <v/>
      </c>
      <c r="AS372" s="53" t="str">
        <f t="shared" si="412"/>
        <v/>
      </c>
      <c r="AT372" s="53" t="str">
        <f t="shared" si="413"/>
        <v/>
      </c>
      <c r="AU372" s="53" t="str">
        <f t="shared" si="414"/>
        <v/>
      </c>
      <c r="AV372" s="53" t="str">
        <f t="shared" si="415"/>
        <v/>
      </c>
      <c r="AW372" s="53" t="str">
        <f t="shared" si="408"/>
        <v/>
      </c>
      <c r="AX372" s="54">
        <f t="array" ref="AX372">SUM(IF('全入力（様式2-4）'!$G$17:$G$1200=$A372,IF('全入力（様式2-4）'!$AD$14:$AF$14=$AR372,'全入力（様式2-4）'!$AD$17:$AF$1200)))</f>
        <v>0</v>
      </c>
      <c r="AY372" s="55" t="str">
        <f t="shared" si="416"/>
        <v/>
      </c>
      <c r="AZ372" s="1889">
        <f>IF(ISERROR(VLOOKUP($A372,'全入力（様式2-4）'!$G$17:$BY$1200,AZ$1,FALSE)),"",VLOOKUP($A372,'全入力（様式2-4）'!$G$17:$BY$1200,AZ$1,FALSE))</f>
        <v>0</v>
      </c>
      <c r="BA372" s="54">
        <f t="shared" si="417"/>
        <v>0</v>
      </c>
      <c r="BB372" s="55" t="str">
        <f t="shared" si="418"/>
        <v/>
      </c>
      <c r="BC372" s="54">
        <f t="array" ref="BC372">SUM(IF('全入力（様式2-4）'!$G$17:$G$1200=$A372,IF('全入力（様式2-4）'!$AW$14:$AY$14=$AR372,'全入力（様式2-4）'!$AW$17:$AY$1200)))</f>
        <v>0</v>
      </c>
      <c r="BD372" s="55" t="str">
        <f t="shared" si="419"/>
        <v/>
      </c>
      <c r="BE372" s="152" t="str">
        <f t="shared" si="420"/>
        <v/>
      </c>
      <c r="BF372" s="1889">
        <f>IF(ISERROR(VLOOKUP($A372,'全入力（様式2-4）'!$G$17:$BY$1200,BF$1,FALSE)),"",VLOOKUP($A372,'全入力（様式2-4）'!$G$17:$BY$1200,BF$1,FALSE))</f>
        <v>0</v>
      </c>
      <c r="BG372" s="54"/>
      <c r="BH372" s="55"/>
      <c r="BI372" s="55"/>
      <c r="BJ372" s="146"/>
      <c r="BK372" s="1889"/>
    </row>
    <row r="373" spans="1:63" s="18" customFormat="1" ht="14.25" customHeight="1">
      <c r="A373" s="940">
        <f t="shared" si="452"/>
        <v>121</v>
      </c>
      <c r="B373" s="1">
        <f>'全入力（様式2-4）'!$I$6</f>
        <v>0</v>
      </c>
      <c r="C373" s="35">
        <f>IF(ISERROR(VLOOKUP($A373,'全入力（様式2-4）'!$G$17:$BY$1200,C$1,FALSE)),"",VLOOKUP($A373,'全入力（様式2-4）'!$G$17:$BY$1200,C$1,FALSE))</f>
        <v>0</v>
      </c>
      <c r="D373" s="35">
        <f>IF(ISERROR(VLOOKUP($A373,'全入力（様式2-4）'!$G$17:$BY$1200,D$1,FALSE)),"",VLOOKUP($A373,'全入力（様式2-4）'!$G$17:$BY$1200,D$1,FALSE))</f>
        <v>0</v>
      </c>
      <c r="E373" s="35">
        <f>IF(ISERROR(VLOOKUP($A373,'全入力（様式2-4）'!$G$17:$BY$1200,E$1,FALSE)),"",VLOOKUP($A373,'全入力（様式2-4）'!$G$17:$BY$1200,E$1,FALSE))</f>
        <v>0</v>
      </c>
      <c r="F373" s="35">
        <f>IF(ISERROR(VLOOKUP($A373,'全入力（様式2-4）'!$G$17:$BY$1200,F$1,FALSE)),"",VLOOKUP($A373,'全入力（様式2-4）'!$G$17:$BY$1200,F$1,FALSE))</f>
        <v>0</v>
      </c>
      <c r="G373" s="36" t="str">
        <f>'全入力（様式2-4）'!$P$5&amp;'全入力（様式2-4）'!$R$5&amp;$D373</f>
        <v>0</v>
      </c>
      <c r="H373" s="37" t="str">
        <f t="shared" si="409"/>
        <v/>
      </c>
      <c r="I373" s="38">
        <f>IF(ISERROR(VLOOKUP($A373,'全入力（様式2-4）'!$G$17:$BY$1200,I$1,FALSE)),"",VLOOKUP($A373,'全入力（様式2-4）'!$G$17:$BY$1200,I$1,FALSE))</f>
        <v>0</v>
      </c>
      <c r="J373" s="38" t="str">
        <f>IF(ISERROR(VLOOKUP($A373,'全入力（様式2-4）'!$G$17:$BY$1200,J$1,FALSE)),"",VLOOKUP($A373,'全入力（様式2-4）'!$G$17:$BY$1200,J$1,FALSE))</f>
        <v/>
      </c>
      <c r="K373" s="38">
        <f>IF(ISERROR(VLOOKUP($A373,'全入力（様式2-4）'!$G$17:$BY$1200,K$1,FALSE)),"",VLOOKUP($A373,'全入力（様式2-4）'!$G$17:$BY$1200,K$1,FALSE))</f>
        <v>0</v>
      </c>
      <c r="L373" s="38" t="str">
        <f>IF(ISERROR(VLOOKUP($A373,'全入力（様式2-4）'!$G$17:$BY$1200,L$1,FALSE)),"",VLOOKUP($A373,'全入力（様式2-4）'!$G$17:$BY$1200,L$1,FALSE))</f>
        <v/>
      </c>
      <c r="M373" s="112">
        <f>IF(ISERROR(VLOOKUP($A373,'全入力（様式2-4）'!$G$17:$BY$1200,M$1,FALSE)),"",VLOOKUP($A373,'全入力（様式2-4）'!$G$17:$BY$1200,M$1,FALSE))</f>
        <v>0</v>
      </c>
      <c r="N373" s="112" t="str">
        <f>IF(ISERROR(VLOOKUP($A373,'全入力（様式2-4）'!$G$17:$BY$1200,N$1,FALSE)),"",VLOOKUP($A373,'全入力（様式2-4）'!$G$17:$BY$1200,N$1,FALSE))</f>
        <v/>
      </c>
      <c r="O373" s="112">
        <f>IF(ISERROR(VLOOKUP($A373,'全入力（様式2-4）'!$G$17:$BY$1200,O$1,FALSE)),"",VLOOKUP($A373,'全入力（様式2-4）'!$G$17:$BY$1200,O$1,FALSE))</f>
        <v>0</v>
      </c>
      <c r="P373" s="112" t="str">
        <f>IF(ISERROR(VLOOKUP($A373,'全入力（様式2-4）'!$G$17:$BY$1200,P$1,FALSE)),"",VLOOKUP($A373,'全入力（様式2-4）'!$G$17:$BY$1200,P$1,FALSE))</f>
        <v/>
      </c>
      <c r="Q373" s="176">
        <f>IF(ISERROR(VLOOKUP($A373,'全入力（様式2-4）'!$G$17:$BY$1200,Q$1,FALSE)),"",VLOOKUP($A373,'全入力（様式2-4）'!$G$17:$BY$1200,Q$1,FALSE))</f>
        <v>0</v>
      </c>
      <c r="R373" s="105">
        <f>IF(ISERROR(VLOOKUP($A373,'全入力（様式2-4）'!$G$17:$BY$1200,R$1,FALSE)),"",VLOOKUP($A373,'全入力（様式2-4）'!$G$17:$BY$1200,R$1,FALSE))</f>
        <v>0</v>
      </c>
      <c r="S373" s="105" t="str">
        <f>IF(ISERROR(VLOOKUP($A373,'全入力（様式2-4）'!$G$17:$BY$1200,S$1,FALSE)),"",VLOOKUP($A373,'全入力（様式2-4）'!$G$17:$BY$1200,S$1,FALSE))</f>
        <v/>
      </c>
      <c r="T373" s="105"/>
      <c r="U373" s="105"/>
      <c r="V373" s="105"/>
      <c r="W373" s="105"/>
      <c r="X373" s="105"/>
      <c r="Y373" s="105"/>
      <c r="Z373" s="38">
        <f>IF(ISERROR(VLOOKUP($A373,'全入力（様式2-4）'!$G$17:$BY$1200,Z$1,FALSE)),"",VLOOKUP($A373,'全入力（様式2-4）'!$G$17:$BY$1200,Z$1,FALSE))</f>
        <v>0</v>
      </c>
      <c r="AA373" s="38">
        <f>IF(ISERROR(VLOOKUP($A373,'全入力（様式2-4）'!$G$17:$BY$1200,AA$1,FALSE)),"",VLOOKUP($A373,'全入力（様式2-4）'!$G$17:$BY$1200,AA$1,FALSE))</f>
        <v>0</v>
      </c>
      <c r="AB373" s="38">
        <f>IF(ISERROR(VLOOKUP($A373,'全入力（様式2-4）'!$G$17:$BY$1200,AB$1,FALSE)),"",VLOOKUP($A373,'全入力（様式2-4）'!$G$17:$BY$1200,AB$1,FALSE))</f>
        <v>0</v>
      </c>
      <c r="AC373" s="38">
        <f>IF(ISERROR(VLOOKUP($A373,'全入力（様式2-4）'!$G$17:$BY$1200,AC$1,FALSE)),"",VLOOKUP($A373,'全入力（様式2-4）'!$G$17:$BY$1200,AC$1,FALSE))</f>
        <v>0</v>
      </c>
      <c r="AD373" s="200">
        <f>IF(ISERROR(VLOOKUP($A373,'全入力（様式2-4）'!$G$17:$BY$1200,AD$1,FALSE)),"",VLOOKUP($A373,'全入力（様式2-4）'!$G$17:$BY$1200,AD$1,FALSE))</f>
        <v>0</v>
      </c>
      <c r="AE373" s="112"/>
      <c r="AF373" s="112"/>
      <c r="AG373" s="112"/>
      <c r="AH373" s="317" t="str">
        <f t="shared" si="410"/>
        <v>00</v>
      </c>
      <c r="AI373" s="39" t="str">
        <f>IF(ISERROR(VLOOKUP($G373&amp;AI$8,参照!$P$4:$U$500,5,FALSE)),"",VLOOKUP($G373&amp;AI$8,参照!$P$4:$U$500,5,FALSE))</f>
        <v/>
      </c>
      <c r="AJ373" s="39" t="str">
        <f>IF(ISERROR(VLOOKUP($G373&amp;AJ$8,参照!$P$4:$U$500,5,FALSE)),"",VLOOKUP($G373&amp;AJ$8,参照!$P$4:$U$500,5,FALSE))</f>
        <v/>
      </c>
      <c r="AK373" s="37">
        <v>29</v>
      </c>
      <c r="AL373" s="37">
        <v>84</v>
      </c>
      <c r="AM373" s="37"/>
      <c r="AN373" s="72">
        <f>IF(ISERROR(VLOOKUP($A373,'全入力（様式2-4）'!$G$17:$BY$1200,AN$1,FALSE)),"",VLOOKUP($A373,'全入力（様式2-4）'!$G$17:$BY$1200,AN$1,FALSE))</f>
        <v>0</v>
      </c>
      <c r="AO373" s="78">
        <f>IF(ISERROR(VLOOKUP($A373,'全入力（様式2-4）'!$G$17:$BY$1200,AO$1,FALSE)),"",VLOOKUP($A373,'全入力（様式2-4）'!$G$17:$BY$1200,AO$1,FALSE))</f>
        <v>0</v>
      </c>
      <c r="AP373" s="44">
        <f>IF(ISERROR(VLOOKUP($A373,'全入力（様式2-4）'!$G$17:$BY$1200,AP$1,FALSE)),"",VLOOKUP($A373,'全入力（様式2-4）'!$G$17:$BY$1200,AP$1,FALSE))</f>
        <v>0</v>
      </c>
      <c r="AQ373" s="63" t="str">
        <f>IF(ISERROR(VLOOKUP($G373,参照!$U$4:$W$102,3,FALSE)),"",VLOOKUP($G373,参照!$U$4:$W$102,3,FALSE))</f>
        <v/>
      </c>
      <c r="AR373" s="377" t="str">
        <f t="shared" ref="AR373" si="458">IF($AN373&lt;&gt;0,2/3,"")</f>
        <v/>
      </c>
      <c r="AS373" s="45" t="str">
        <f t="shared" si="412"/>
        <v/>
      </c>
      <c r="AT373" s="45" t="str">
        <f t="shared" si="413"/>
        <v/>
      </c>
      <c r="AU373" s="45" t="str">
        <f t="shared" si="414"/>
        <v/>
      </c>
      <c r="AV373" s="45" t="str">
        <f t="shared" si="415"/>
        <v/>
      </c>
      <c r="AW373" s="45" t="str">
        <f t="shared" si="408"/>
        <v/>
      </c>
      <c r="AX373" s="46">
        <f t="array" ref="AX373">SUM(IF('全入力（様式2-4）'!$G$17:$G$1200=$A373,IF('全入力（様式2-4）'!$AD$14:$AF$14=$AR373,'全入力（様式2-4）'!$AD$17:$AF$1200)))</f>
        <v>0</v>
      </c>
      <c r="AY373" s="47" t="str">
        <f t="shared" si="416"/>
        <v/>
      </c>
      <c r="AZ373" s="1890"/>
      <c r="BA373" s="46">
        <f t="shared" si="417"/>
        <v>0</v>
      </c>
      <c r="BB373" s="47" t="str">
        <f t="shared" si="418"/>
        <v/>
      </c>
      <c r="BC373" s="46">
        <f t="array" ref="BC373">SUM(IF('全入力（様式2-4）'!$G$17:$G$1200=$A373,IF('全入力（様式2-4）'!$AW$14:$AY$14=$AR373,'全入力（様式2-4）'!$AW$17:$AY$1200)))</f>
        <v>0</v>
      </c>
      <c r="BD373" s="47" t="str">
        <f t="shared" si="419"/>
        <v/>
      </c>
      <c r="BE373" s="150" t="str">
        <f t="shared" si="420"/>
        <v/>
      </c>
      <c r="BF373" s="1890"/>
      <c r="BG373" s="46"/>
      <c r="BH373" s="47"/>
      <c r="BI373" s="47"/>
      <c r="BJ373" s="144"/>
      <c r="BK373" s="1890"/>
    </row>
    <row r="374" spans="1:63" s="18" customFormat="1" ht="14.25" customHeight="1" thickBot="1">
      <c r="A374" s="942">
        <f t="shared" si="452"/>
        <v>121</v>
      </c>
      <c r="B374" s="7">
        <f>'全入力（様式2-4）'!$I$6</f>
        <v>0</v>
      </c>
      <c r="C374" s="186">
        <f>IF(ISERROR(VLOOKUP($A374,'全入力（様式2-4）'!$G$17:$BY$1200,C$1,FALSE)),"",VLOOKUP($A374,'全入力（様式2-4）'!$G$17:$BY$1200,C$1,FALSE))</f>
        <v>0</v>
      </c>
      <c r="D374" s="186">
        <f>IF(ISERROR(VLOOKUP($A374,'全入力（様式2-4）'!$G$17:$BY$1200,D$1,FALSE)),"",VLOOKUP($A374,'全入力（様式2-4）'!$G$17:$BY$1200,D$1,FALSE))</f>
        <v>0</v>
      </c>
      <c r="E374" s="186">
        <f>IF(ISERROR(VLOOKUP($A374,'全入力（様式2-4）'!$G$17:$BY$1200,E$1,FALSE)),"",VLOOKUP($A374,'全入力（様式2-4）'!$G$17:$BY$1200,E$1,FALSE))</f>
        <v>0</v>
      </c>
      <c r="F374" s="186">
        <f>IF(ISERROR(VLOOKUP($A374,'全入力（様式2-4）'!$G$17:$BY$1200,F$1,FALSE)),"",VLOOKUP($A374,'全入力（様式2-4）'!$G$17:$BY$1200,F$1,FALSE))</f>
        <v>0</v>
      </c>
      <c r="G374" s="187" t="str">
        <f>'全入力（様式2-4）'!$P$5&amp;'全入力（様式2-4）'!$R$5&amp;$D374</f>
        <v>0</v>
      </c>
      <c r="H374" s="188" t="str">
        <f t="shared" si="409"/>
        <v/>
      </c>
      <c r="I374" s="189">
        <f>IF(ISERROR(VLOOKUP($A374,'全入力（様式2-4）'!$G$17:$BY$1200,I$1,FALSE)),"",VLOOKUP($A374,'全入力（様式2-4）'!$G$17:$BY$1200,I$1,FALSE))</f>
        <v>0</v>
      </c>
      <c r="J374" s="189" t="str">
        <f>IF(ISERROR(VLOOKUP($A374,'全入力（様式2-4）'!$G$17:$BY$1200,J$1,FALSE)),"",VLOOKUP($A374,'全入力（様式2-4）'!$G$17:$BY$1200,J$1,FALSE))</f>
        <v/>
      </c>
      <c r="K374" s="189">
        <f>IF(ISERROR(VLOOKUP($A374,'全入力（様式2-4）'!$G$17:$BY$1200,K$1,FALSE)),"",VLOOKUP($A374,'全入力（様式2-4）'!$G$17:$BY$1200,K$1,FALSE))</f>
        <v>0</v>
      </c>
      <c r="L374" s="189" t="str">
        <f>IF(ISERROR(VLOOKUP($A374,'全入力（様式2-4）'!$G$17:$BY$1200,L$1,FALSE)),"",VLOOKUP($A374,'全入力（様式2-4）'!$G$17:$BY$1200,L$1,FALSE))</f>
        <v/>
      </c>
      <c r="M374" s="190">
        <f>IF(ISERROR(VLOOKUP($A374,'全入力（様式2-4）'!$G$17:$BY$1200,M$1,FALSE)),"",VLOOKUP($A374,'全入力（様式2-4）'!$G$17:$BY$1200,M$1,FALSE))</f>
        <v>0</v>
      </c>
      <c r="N374" s="190" t="str">
        <f>IF(ISERROR(VLOOKUP($A374,'全入力（様式2-4）'!$G$17:$BY$1200,N$1,FALSE)),"",VLOOKUP($A374,'全入力（様式2-4）'!$G$17:$BY$1200,N$1,FALSE))</f>
        <v/>
      </c>
      <c r="O374" s="190">
        <f>IF(ISERROR(VLOOKUP($A374,'全入力（様式2-4）'!$G$17:$BY$1200,O$1,FALSE)),"",VLOOKUP($A374,'全入力（様式2-4）'!$G$17:$BY$1200,O$1,FALSE))</f>
        <v>0</v>
      </c>
      <c r="P374" s="190" t="str">
        <f>IF(ISERROR(VLOOKUP($A374,'全入力（様式2-4）'!$G$17:$BY$1200,P$1,FALSE)),"",VLOOKUP($A374,'全入力（様式2-4）'!$G$17:$BY$1200,P$1,FALSE))</f>
        <v/>
      </c>
      <c r="Q374" s="191">
        <f>IF(ISERROR(VLOOKUP($A374,'全入力（様式2-4）'!$G$17:$BY$1200,Q$1,FALSE)),"",VLOOKUP($A374,'全入力（様式2-4）'!$G$17:$BY$1200,Q$1,FALSE))</f>
        <v>0</v>
      </c>
      <c r="R374" s="192">
        <f>IF(ISERROR(VLOOKUP($A374,'全入力（様式2-4）'!$G$17:$BY$1200,R$1,FALSE)),"",VLOOKUP($A374,'全入力（様式2-4）'!$G$17:$BY$1200,R$1,FALSE))</f>
        <v>0</v>
      </c>
      <c r="S374" s="192" t="str">
        <f>IF(ISERROR(VLOOKUP($A374,'全入力（様式2-4）'!$G$17:$BY$1200,S$1,FALSE)),"",VLOOKUP($A374,'全入力（様式2-4）'!$G$17:$BY$1200,S$1,FALSE))</f>
        <v/>
      </c>
      <c r="T374" s="192"/>
      <c r="U374" s="192"/>
      <c r="V374" s="192"/>
      <c r="W374" s="192"/>
      <c r="X374" s="192"/>
      <c r="Y374" s="192"/>
      <c r="Z374" s="189">
        <f>IF(ISERROR(VLOOKUP($A374,'全入力（様式2-4）'!$G$17:$BY$1200,Z$1,FALSE)),"",VLOOKUP($A374,'全入力（様式2-4）'!$G$17:$BY$1200,Z$1,FALSE))</f>
        <v>0</v>
      </c>
      <c r="AA374" s="189">
        <f>IF(ISERROR(VLOOKUP($A374,'全入力（様式2-4）'!$G$17:$BY$1200,AA$1,FALSE)),"",VLOOKUP($A374,'全入力（様式2-4）'!$G$17:$BY$1200,AA$1,FALSE))</f>
        <v>0</v>
      </c>
      <c r="AB374" s="189">
        <f>IF(ISERROR(VLOOKUP($A374,'全入力（様式2-4）'!$G$17:$BY$1200,AB$1,FALSE)),"",VLOOKUP($A374,'全入力（様式2-4）'!$G$17:$BY$1200,AB$1,FALSE))</f>
        <v>0</v>
      </c>
      <c r="AC374" s="189">
        <f>IF(ISERROR(VLOOKUP($A374,'全入力（様式2-4）'!$G$17:$BY$1200,AC$1,FALSE)),"",VLOOKUP($A374,'全入力（様式2-4）'!$G$17:$BY$1200,AC$1,FALSE))</f>
        <v>0</v>
      </c>
      <c r="AD374" s="202">
        <f>IF(ISERROR(VLOOKUP($A374,'全入力（様式2-4）'!$G$17:$BY$1200,AD$1,FALSE)),"",VLOOKUP($A374,'全入力（様式2-4）'!$G$17:$BY$1200,AD$1,FALSE))</f>
        <v>0</v>
      </c>
      <c r="AE374" s="190"/>
      <c r="AF374" s="190"/>
      <c r="AG374" s="190"/>
      <c r="AH374" s="319" t="str">
        <f t="shared" si="410"/>
        <v>00</v>
      </c>
      <c r="AI374" s="193" t="str">
        <f>IF(ISERROR(VLOOKUP($G374&amp;AI$8,参照!$P$4:$U$500,5,FALSE)),"",VLOOKUP($G374&amp;AI$8,参照!$P$4:$U$500,5,FALSE))</f>
        <v/>
      </c>
      <c r="AJ374" s="193" t="str">
        <f>IF(ISERROR(VLOOKUP($G374&amp;AJ$8,参照!$P$4:$U$500,5,FALSE)),"",VLOOKUP($G374&amp;AJ$8,参照!$P$4:$U$500,5,FALSE))</f>
        <v/>
      </c>
      <c r="AK374" s="188">
        <v>31</v>
      </c>
      <c r="AL374" s="188">
        <v>85</v>
      </c>
      <c r="AM374" s="37"/>
      <c r="AN374" s="74">
        <f>IF(ISERROR(VLOOKUP($A374,'全入力（様式2-4）'!$G$17:$BY$1200,AN$1,FALSE)),"",VLOOKUP($A374,'全入力（様式2-4）'!$G$17:$BY$1200,AN$1,FALSE))</f>
        <v>0</v>
      </c>
      <c r="AO374" s="79">
        <f>IF(ISERROR(VLOOKUP($A374,'全入力（様式2-4）'!$G$17:$BY$1200,AO$1,FALSE)),"",VLOOKUP($A374,'全入力（様式2-4）'!$G$17:$BY$1200,AO$1,FALSE))</f>
        <v>0</v>
      </c>
      <c r="AP374" s="48">
        <f>IF(ISERROR(VLOOKUP($A374,'全入力（様式2-4）'!$G$17:$BY$1200,AP$1,FALSE)),"",VLOOKUP($A374,'全入力（様式2-4）'!$G$17:$BY$1200,AP$1,FALSE))</f>
        <v>0</v>
      </c>
      <c r="AQ374" s="64" t="str">
        <f>IF(ISERROR(VLOOKUP($G374,参照!$U$4:$W$102,3,FALSE)),"",VLOOKUP($G374,参照!$U$4:$W$102,3,FALSE))</f>
        <v/>
      </c>
      <c r="AR374" s="378" t="str">
        <f t="shared" ref="AR374" si="459">IF($AN374&lt;&gt;0,1/3,"")</f>
        <v/>
      </c>
      <c r="AS374" s="49" t="str">
        <f t="shared" si="412"/>
        <v/>
      </c>
      <c r="AT374" s="49" t="str">
        <f t="shared" si="413"/>
        <v/>
      </c>
      <c r="AU374" s="49" t="str">
        <f t="shared" si="414"/>
        <v/>
      </c>
      <c r="AV374" s="49" t="str">
        <f t="shared" si="415"/>
        <v/>
      </c>
      <c r="AW374" s="49" t="str">
        <f t="shared" si="408"/>
        <v/>
      </c>
      <c r="AX374" s="50">
        <f t="array" ref="AX374">SUM(IF('全入力（様式2-4）'!$G$17:$G$1200=$A374,IF('全入力（様式2-4）'!$AD$14:$AF$14=$AR374,'全入力（様式2-4）'!$AD$17:$AF$1200)))</f>
        <v>0</v>
      </c>
      <c r="AY374" s="51" t="str">
        <f t="shared" si="416"/>
        <v/>
      </c>
      <c r="AZ374" s="1891"/>
      <c r="BA374" s="50">
        <f t="shared" si="417"/>
        <v>0</v>
      </c>
      <c r="BB374" s="51" t="str">
        <f t="shared" si="418"/>
        <v/>
      </c>
      <c r="BC374" s="50">
        <f t="array" ref="BC374">SUM(IF('全入力（様式2-4）'!$G$17:$G$1200=$A374,IF('全入力（様式2-4）'!$AW$14:$AY$14=$AR374,'全入力（様式2-4）'!$AW$17:$AY$1200)))</f>
        <v>0</v>
      </c>
      <c r="BD374" s="51" t="str">
        <f t="shared" si="419"/>
        <v/>
      </c>
      <c r="BE374" s="151" t="str">
        <f t="shared" si="420"/>
        <v/>
      </c>
      <c r="BF374" s="1891"/>
      <c r="BG374" s="50"/>
      <c r="BH374" s="51"/>
      <c r="BI374" s="51"/>
      <c r="BJ374" s="145"/>
      <c r="BK374" s="1891"/>
    </row>
    <row r="375" spans="1:63" s="18" customFormat="1" ht="14.25" customHeight="1">
      <c r="A375" s="941">
        <f>A372+1</f>
        <v>122</v>
      </c>
      <c r="B375" s="178">
        <f>'全入力（様式2-4）'!$I$6</f>
        <v>0</v>
      </c>
      <c r="C375" s="177">
        <f>IF(ISERROR(VLOOKUP($A375,'全入力（様式2-4）'!$G$17:$BY$1200,C$1,FALSE)),"",VLOOKUP($A375,'全入力（様式2-4）'!$G$17:$BY$1200,C$1,FALSE))</f>
        <v>0</v>
      </c>
      <c r="D375" s="177">
        <f>IF(ISERROR(VLOOKUP($A375,'全入力（様式2-4）'!$G$17:$BY$1200,D$1,FALSE)),"",VLOOKUP($A375,'全入力（様式2-4）'!$G$17:$BY$1200,D$1,FALSE))</f>
        <v>0</v>
      </c>
      <c r="E375" s="177">
        <f>IF(ISERROR(VLOOKUP($A375,'全入力（様式2-4）'!$G$17:$BY$1200,E$1,FALSE)),"",VLOOKUP($A375,'全入力（様式2-4）'!$G$17:$BY$1200,E$1,FALSE))</f>
        <v>0</v>
      </c>
      <c r="F375" s="177">
        <f>IF(ISERROR(VLOOKUP($A375,'全入力（様式2-4）'!$G$17:$BY$1200,F$1,FALSE)),"",VLOOKUP($A375,'全入力（様式2-4）'!$G$17:$BY$1200,F$1,FALSE))</f>
        <v>0</v>
      </c>
      <c r="G375" s="179" t="str">
        <f>'全入力（様式2-4）'!$P$5&amp;'全入力（様式2-4）'!$R$5&amp;$D375</f>
        <v>0</v>
      </c>
      <c r="H375" s="180" t="str">
        <f t="shared" si="409"/>
        <v/>
      </c>
      <c r="I375" s="181">
        <f>IF(ISERROR(VLOOKUP($A375,'全入力（様式2-4）'!$G$17:$BY$1200,I$1,FALSE)),"",VLOOKUP($A375,'全入力（様式2-4）'!$G$17:$BY$1200,I$1,FALSE))</f>
        <v>0</v>
      </c>
      <c r="J375" s="181" t="str">
        <f>IF(ISERROR(VLOOKUP($A375,'全入力（様式2-4）'!$G$17:$BY$1200,J$1,FALSE)),"",VLOOKUP($A375,'全入力（様式2-4）'!$G$17:$BY$1200,J$1,FALSE))</f>
        <v/>
      </c>
      <c r="K375" s="181">
        <f>IF(ISERROR(VLOOKUP($A375,'全入力（様式2-4）'!$G$17:$BY$1200,K$1,FALSE)),"",VLOOKUP($A375,'全入力（様式2-4）'!$G$17:$BY$1200,K$1,FALSE))</f>
        <v>0</v>
      </c>
      <c r="L375" s="181" t="str">
        <f>IF(ISERROR(VLOOKUP($A375,'全入力（様式2-4）'!$G$17:$BY$1200,L$1,FALSE)),"",VLOOKUP($A375,'全入力（様式2-4）'!$G$17:$BY$1200,L$1,FALSE))</f>
        <v/>
      </c>
      <c r="M375" s="182">
        <f>IF(ISERROR(VLOOKUP($A375,'全入力（様式2-4）'!$G$17:$BY$1200,M$1,FALSE)),"",VLOOKUP($A375,'全入力（様式2-4）'!$G$17:$BY$1200,M$1,FALSE))</f>
        <v>0</v>
      </c>
      <c r="N375" s="182" t="str">
        <f>IF(ISERROR(VLOOKUP($A375,'全入力（様式2-4）'!$G$17:$BY$1200,N$1,FALSE)),"",VLOOKUP($A375,'全入力（様式2-4）'!$G$17:$BY$1200,N$1,FALSE))</f>
        <v/>
      </c>
      <c r="O375" s="182">
        <f>IF(ISERROR(VLOOKUP($A375,'全入力（様式2-4）'!$G$17:$BY$1200,O$1,FALSE)),"",VLOOKUP($A375,'全入力（様式2-4）'!$G$17:$BY$1200,O$1,FALSE))</f>
        <v>0</v>
      </c>
      <c r="P375" s="182" t="str">
        <f>IF(ISERROR(VLOOKUP($A375,'全入力（様式2-4）'!$G$17:$BY$1200,P$1,FALSE)),"",VLOOKUP($A375,'全入力（様式2-4）'!$G$17:$BY$1200,P$1,FALSE))</f>
        <v/>
      </c>
      <c r="Q375" s="183">
        <f>IF(ISERROR(VLOOKUP($A375,'全入力（様式2-4）'!$G$17:$BY$1200,Q$1,FALSE)),"",VLOOKUP($A375,'全入力（様式2-4）'!$G$17:$BY$1200,Q$1,FALSE))</f>
        <v>0</v>
      </c>
      <c r="R375" s="184">
        <f>IF(ISERROR(VLOOKUP($A375,'全入力（様式2-4）'!$G$17:$BY$1200,R$1,FALSE)),"",VLOOKUP($A375,'全入力（様式2-4）'!$G$17:$BY$1200,R$1,FALSE))</f>
        <v>0</v>
      </c>
      <c r="S375" s="184" t="str">
        <f>IF(ISERROR(VLOOKUP($A375,'全入力（様式2-4）'!$G$17:$BY$1200,S$1,FALSE)),"",VLOOKUP($A375,'全入力（様式2-4）'!$G$17:$BY$1200,S$1,FALSE))</f>
        <v/>
      </c>
      <c r="T375" s="184"/>
      <c r="U375" s="184"/>
      <c r="V375" s="537"/>
      <c r="W375" s="537"/>
      <c r="X375" s="537"/>
      <c r="Y375" s="537"/>
      <c r="Z375" s="181">
        <f>IF(ISERROR(VLOOKUP($A375,'全入力（様式2-4）'!$G$17:$BY$1200,Z$1,FALSE)),"",VLOOKUP($A375,'全入力（様式2-4）'!$G$17:$BY$1200,Z$1,FALSE))</f>
        <v>0</v>
      </c>
      <c r="AA375" s="181">
        <f>IF(ISERROR(VLOOKUP($A375,'全入力（様式2-4）'!$G$17:$BY$1200,AA$1,FALSE)),"",VLOOKUP($A375,'全入力（様式2-4）'!$G$17:$BY$1200,AA$1,FALSE))</f>
        <v>0</v>
      </c>
      <c r="AB375" s="181">
        <f>IF(ISERROR(VLOOKUP($A375,'全入力（様式2-4）'!$G$17:$BY$1200,AB$1,FALSE)),"",VLOOKUP($A375,'全入力（様式2-4）'!$G$17:$BY$1200,AB$1,FALSE))</f>
        <v>0</v>
      </c>
      <c r="AC375" s="181">
        <f>IF(ISERROR(VLOOKUP($A375,'全入力（様式2-4）'!$G$17:$BY$1200,AC$1,FALSE)),"",VLOOKUP($A375,'全入力（様式2-4）'!$G$17:$BY$1200,AC$1,FALSE))</f>
        <v>0</v>
      </c>
      <c r="AD375" s="201">
        <f>IF(ISERROR(VLOOKUP($A375,'全入力（様式2-4）'!$G$17:$BY$1200,AD$1,FALSE)),"",VLOOKUP($A375,'全入力（様式2-4）'!$G$17:$BY$1200,AD$1,FALSE))</f>
        <v>0</v>
      </c>
      <c r="AE375" s="182"/>
      <c r="AF375" s="182"/>
      <c r="AG375" s="182"/>
      <c r="AH375" s="318" t="str">
        <f t="shared" si="410"/>
        <v>00</v>
      </c>
      <c r="AI375" s="185" t="str">
        <f>IF(ISERROR(VLOOKUP($G375&amp;AI$8,参照!$P$4:$U$500,5,FALSE)),"",VLOOKUP($G375&amp;AI$8,参照!$P$4:$U$500,5,FALSE))</f>
        <v/>
      </c>
      <c r="AJ375" s="185" t="str">
        <f>IF(ISERROR(VLOOKUP($G375&amp;AJ$8,参照!$P$4:$U$500,5,FALSE)),"",VLOOKUP($G375&amp;AJ$8,参照!$P$4:$U$500,5,FALSE))</f>
        <v/>
      </c>
      <c r="AK375" s="180">
        <v>27</v>
      </c>
      <c r="AL375" s="180">
        <v>83</v>
      </c>
      <c r="AM375" s="37"/>
      <c r="AN375" s="76">
        <f>IF(ISERROR(VLOOKUP($A375,'全入力（様式2-4）'!$G$17:$BY$1200,AN$1,FALSE)),"",VLOOKUP($A375,'全入力（様式2-4）'!$G$17:$BY$1200,AN$1,FALSE))</f>
        <v>0</v>
      </c>
      <c r="AO375" s="77">
        <f>IF(ISERROR(VLOOKUP($A375,'全入力（様式2-4）'!$G$17:$BY$1200,AO$1,FALSE)),"",VLOOKUP($A375,'全入力（様式2-4）'!$G$17:$BY$1200,AO$1,FALSE))</f>
        <v>0</v>
      </c>
      <c r="AP375" s="52">
        <f>IF(ISERROR(VLOOKUP($A375,'全入力（様式2-4）'!$G$17:$BY$1200,AP$1,FALSE)),"",VLOOKUP($A375,'全入力（様式2-4）'!$G$17:$BY$1200,AP$1,FALSE))</f>
        <v>0</v>
      </c>
      <c r="AQ375" s="84" t="str">
        <f>IF(ISERROR(VLOOKUP($G375,参照!$U$4:$W$102,3,FALSE)),"",VLOOKUP($G375,参照!$U$4:$W$102,3,FALSE))</f>
        <v/>
      </c>
      <c r="AR375" s="376" t="str">
        <f t="shared" ref="AR375" si="460">IF($AN375&lt;&gt;0,"満額","")</f>
        <v/>
      </c>
      <c r="AS375" s="53" t="str">
        <f t="shared" si="412"/>
        <v/>
      </c>
      <c r="AT375" s="53" t="str">
        <f t="shared" si="413"/>
        <v/>
      </c>
      <c r="AU375" s="53" t="str">
        <f t="shared" si="414"/>
        <v/>
      </c>
      <c r="AV375" s="53" t="str">
        <f t="shared" si="415"/>
        <v/>
      </c>
      <c r="AW375" s="53" t="str">
        <f t="shared" si="408"/>
        <v/>
      </c>
      <c r="AX375" s="54">
        <f t="array" ref="AX375">SUM(IF('全入力（様式2-4）'!$G$17:$G$1200=$A375,IF('全入力（様式2-4）'!$AD$14:$AF$14=$AR375,'全入力（様式2-4）'!$AD$17:$AF$1200)))</f>
        <v>0</v>
      </c>
      <c r="AY375" s="55" t="str">
        <f t="shared" si="416"/>
        <v/>
      </c>
      <c r="AZ375" s="1889">
        <f>IF(ISERROR(VLOOKUP($A375,'全入力（様式2-4）'!$G$17:$BY$1200,AZ$1,FALSE)),"",VLOOKUP($A375,'全入力（様式2-4）'!$G$17:$BY$1200,AZ$1,FALSE))</f>
        <v>0</v>
      </c>
      <c r="BA375" s="54">
        <f t="shared" si="417"/>
        <v>0</v>
      </c>
      <c r="BB375" s="55" t="str">
        <f t="shared" si="418"/>
        <v/>
      </c>
      <c r="BC375" s="54">
        <f t="array" ref="BC375">SUM(IF('全入力（様式2-4）'!$G$17:$G$1200=$A375,IF('全入力（様式2-4）'!$AW$14:$AY$14=$AR375,'全入力（様式2-4）'!$AW$17:$AY$1200)))</f>
        <v>0</v>
      </c>
      <c r="BD375" s="55" t="str">
        <f t="shared" si="419"/>
        <v/>
      </c>
      <c r="BE375" s="152" t="str">
        <f t="shared" si="420"/>
        <v/>
      </c>
      <c r="BF375" s="1889">
        <f>IF(ISERROR(VLOOKUP($A375,'全入力（様式2-4）'!$G$17:$BY$1200,BF$1,FALSE)),"",VLOOKUP($A375,'全入力（様式2-4）'!$G$17:$BY$1200,BF$1,FALSE))</f>
        <v>0</v>
      </c>
      <c r="BG375" s="54"/>
      <c r="BH375" s="55"/>
      <c r="BI375" s="55"/>
      <c r="BJ375" s="146"/>
      <c r="BK375" s="1889"/>
    </row>
    <row r="376" spans="1:63" s="18" customFormat="1" ht="14.25" customHeight="1">
      <c r="A376" s="940">
        <f t="shared" ref="A376:A398" si="461">A373+1</f>
        <v>122</v>
      </c>
      <c r="B376" s="1">
        <f>'全入力（様式2-4）'!$I$6</f>
        <v>0</v>
      </c>
      <c r="C376" s="35">
        <f>IF(ISERROR(VLOOKUP($A376,'全入力（様式2-4）'!$G$17:$BY$1200,C$1,FALSE)),"",VLOOKUP($A376,'全入力（様式2-4）'!$G$17:$BY$1200,C$1,FALSE))</f>
        <v>0</v>
      </c>
      <c r="D376" s="35">
        <f>IF(ISERROR(VLOOKUP($A376,'全入力（様式2-4）'!$G$17:$BY$1200,D$1,FALSE)),"",VLOOKUP($A376,'全入力（様式2-4）'!$G$17:$BY$1200,D$1,FALSE))</f>
        <v>0</v>
      </c>
      <c r="E376" s="35">
        <f>IF(ISERROR(VLOOKUP($A376,'全入力（様式2-4）'!$G$17:$BY$1200,E$1,FALSE)),"",VLOOKUP($A376,'全入力（様式2-4）'!$G$17:$BY$1200,E$1,FALSE))</f>
        <v>0</v>
      </c>
      <c r="F376" s="35">
        <f>IF(ISERROR(VLOOKUP($A376,'全入力（様式2-4）'!$G$17:$BY$1200,F$1,FALSE)),"",VLOOKUP($A376,'全入力（様式2-4）'!$G$17:$BY$1200,F$1,FALSE))</f>
        <v>0</v>
      </c>
      <c r="G376" s="36" t="str">
        <f>'全入力（様式2-4）'!$P$5&amp;'全入力（様式2-4）'!$R$5&amp;$D376</f>
        <v>0</v>
      </c>
      <c r="H376" s="37" t="str">
        <f t="shared" si="409"/>
        <v/>
      </c>
      <c r="I376" s="38">
        <f>IF(ISERROR(VLOOKUP($A376,'全入力（様式2-4）'!$G$17:$BY$1200,I$1,FALSE)),"",VLOOKUP($A376,'全入力（様式2-4）'!$G$17:$BY$1200,I$1,FALSE))</f>
        <v>0</v>
      </c>
      <c r="J376" s="38" t="str">
        <f>IF(ISERROR(VLOOKUP($A376,'全入力（様式2-4）'!$G$17:$BY$1200,J$1,FALSE)),"",VLOOKUP($A376,'全入力（様式2-4）'!$G$17:$BY$1200,J$1,FALSE))</f>
        <v/>
      </c>
      <c r="K376" s="38">
        <f>IF(ISERROR(VLOOKUP($A376,'全入力（様式2-4）'!$G$17:$BY$1200,K$1,FALSE)),"",VLOOKUP($A376,'全入力（様式2-4）'!$G$17:$BY$1200,K$1,FALSE))</f>
        <v>0</v>
      </c>
      <c r="L376" s="38" t="str">
        <f>IF(ISERROR(VLOOKUP($A376,'全入力（様式2-4）'!$G$17:$BY$1200,L$1,FALSE)),"",VLOOKUP($A376,'全入力（様式2-4）'!$G$17:$BY$1200,L$1,FALSE))</f>
        <v/>
      </c>
      <c r="M376" s="112">
        <f>IF(ISERROR(VLOOKUP($A376,'全入力（様式2-4）'!$G$17:$BY$1200,M$1,FALSE)),"",VLOOKUP($A376,'全入力（様式2-4）'!$G$17:$BY$1200,M$1,FALSE))</f>
        <v>0</v>
      </c>
      <c r="N376" s="112" t="str">
        <f>IF(ISERROR(VLOOKUP($A376,'全入力（様式2-4）'!$G$17:$BY$1200,N$1,FALSE)),"",VLOOKUP($A376,'全入力（様式2-4）'!$G$17:$BY$1200,N$1,FALSE))</f>
        <v/>
      </c>
      <c r="O376" s="112">
        <f>IF(ISERROR(VLOOKUP($A376,'全入力（様式2-4）'!$G$17:$BY$1200,O$1,FALSE)),"",VLOOKUP($A376,'全入力（様式2-4）'!$G$17:$BY$1200,O$1,FALSE))</f>
        <v>0</v>
      </c>
      <c r="P376" s="112" t="str">
        <f>IF(ISERROR(VLOOKUP($A376,'全入力（様式2-4）'!$G$17:$BY$1200,P$1,FALSE)),"",VLOOKUP($A376,'全入力（様式2-4）'!$G$17:$BY$1200,P$1,FALSE))</f>
        <v/>
      </c>
      <c r="Q376" s="176">
        <f>IF(ISERROR(VLOOKUP($A376,'全入力（様式2-4）'!$G$17:$BY$1200,Q$1,FALSE)),"",VLOOKUP($A376,'全入力（様式2-4）'!$G$17:$BY$1200,Q$1,FALSE))</f>
        <v>0</v>
      </c>
      <c r="R376" s="105">
        <f>IF(ISERROR(VLOOKUP($A376,'全入力（様式2-4）'!$G$17:$BY$1200,R$1,FALSE)),"",VLOOKUP($A376,'全入力（様式2-4）'!$G$17:$BY$1200,R$1,FALSE))</f>
        <v>0</v>
      </c>
      <c r="S376" s="105" t="str">
        <f>IF(ISERROR(VLOOKUP($A376,'全入力（様式2-4）'!$G$17:$BY$1200,S$1,FALSE)),"",VLOOKUP($A376,'全入力（様式2-4）'!$G$17:$BY$1200,S$1,FALSE))</f>
        <v/>
      </c>
      <c r="T376" s="105"/>
      <c r="U376" s="105"/>
      <c r="V376" s="105"/>
      <c r="W376" s="105"/>
      <c r="X376" s="105"/>
      <c r="Y376" s="105"/>
      <c r="Z376" s="38">
        <f>IF(ISERROR(VLOOKUP($A376,'全入力（様式2-4）'!$G$17:$BY$1200,Z$1,FALSE)),"",VLOOKUP($A376,'全入力（様式2-4）'!$G$17:$BY$1200,Z$1,FALSE))</f>
        <v>0</v>
      </c>
      <c r="AA376" s="38">
        <f>IF(ISERROR(VLOOKUP($A376,'全入力（様式2-4）'!$G$17:$BY$1200,AA$1,FALSE)),"",VLOOKUP($A376,'全入力（様式2-4）'!$G$17:$BY$1200,AA$1,FALSE))</f>
        <v>0</v>
      </c>
      <c r="AB376" s="38">
        <f>IF(ISERROR(VLOOKUP($A376,'全入力（様式2-4）'!$G$17:$BY$1200,AB$1,FALSE)),"",VLOOKUP($A376,'全入力（様式2-4）'!$G$17:$BY$1200,AB$1,FALSE))</f>
        <v>0</v>
      </c>
      <c r="AC376" s="38">
        <f>IF(ISERROR(VLOOKUP($A376,'全入力（様式2-4）'!$G$17:$BY$1200,AC$1,FALSE)),"",VLOOKUP($A376,'全入力（様式2-4）'!$G$17:$BY$1200,AC$1,FALSE))</f>
        <v>0</v>
      </c>
      <c r="AD376" s="200">
        <f>IF(ISERROR(VLOOKUP($A376,'全入力（様式2-4）'!$G$17:$BY$1200,AD$1,FALSE)),"",VLOOKUP($A376,'全入力（様式2-4）'!$G$17:$BY$1200,AD$1,FALSE))</f>
        <v>0</v>
      </c>
      <c r="AE376" s="112"/>
      <c r="AF376" s="112"/>
      <c r="AG376" s="112"/>
      <c r="AH376" s="317" t="str">
        <f t="shared" si="410"/>
        <v>00</v>
      </c>
      <c r="AI376" s="39" t="str">
        <f>IF(ISERROR(VLOOKUP($G376&amp;AI$8,参照!$P$4:$U$500,5,FALSE)),"",VLOOKUP($G376&amp;AI$8,参照!$P$4:$U$500,5,FALSE))</f>
        <v/>
      </c>
      <c r="AJ376" s="39" t="str">
        <f>IF(ISERROR(VLOOKUP($G376&amp;AJ$8,参照!$P$4:$U$500,5,FALSE)),"",VLOOKUP($G376&amp;AJ$8,参照!$P$4:$U$500,5,FALSE))</f>
        <v/>
      </c>
      <c r="AK376" s="37">
        <v>29</v>
      </c>
      <c r="AL376" s="37">
        <v>84</v>
      </c>
      <c r="AM376" s="37"/>
      <c r="AN376" s="72">
        <f>IF(ISERROR(VLOOKUP($A376,'全入力（様式2-4）'!$G$17:$BY$1200,AN$1,FALSE)),"",VLOOKUP($A376,'全入力（様式2-4）'!$G$17:$BY$1200,AN$1,FALSE))</f>
        <v>0</v>
      </c>
      <c r="AO376" s="78">
        <f>IF(ISERROR(VLOOKUP($A376,'全入力（様式2-4）'!$G$17:$BY$1200,AO$1,FALSE)),"",VLOOKUP($A376,'全入力（様式2-4）'!$G$17:$BY$1200,AO$1,FALSE))</f>
        <v>0</v>
      </c>
      <c r="AP376" s="44">
        <f>IF(ISERROR(VLOOKUP($A376,'全入力（様式2-4）'!$G$17:$BY$1200,AP$1,FALSE)),"",VLOOKUP($A376,'全入力（様式2-4）'!$G$17:$BY$1200,AP$1,FALSE))</f>
        <v>0</v>
      </c>
      <c r="AQ376" s="63" t="str">
        <f>IF(ISERROR(VLOOKUP($G376,参照!$U$4:$W$102,3,FALSE)),"",VLOOKUP($G376,参照!$U$4:$W$102,3,FALSE))</f>
        <v/>
      </c>
      <c r="AR376" s="377" t="str">
        <f t="shared" ref="AR376" si="462">IF($AN376&lt;&gt;0,2/3,"")</f>
        <v/>
      </c>
      <c r="AS376" s="45" t="str">
        <f t="shared" si="412"/>
        <v/>
      </c>
      <c r="AT376" s="45" t="str">
        <f t="shared" si="413"/>
        <v/>
      </c>
      <c r="AU376" s="45" t="str">
        <f t="shared" si="414"/>
        <v/>
      </c>
      <c r="AV376" s="45" t="str">
        <f t="shared" si="415"/>
        <v/>
      </c>
      <c r="AW376" s="45" t="str">
        <f t="shared" si="408"/>
        <v/>
      </c>
      <c r="AX376" s="46">
        <f t="array" ref="AX376">SUM(IF('全入力（様式2-4）'!$G$17:$G$1200=$A376,IF('全入力（様式2-4）'!$AD$14:$AF$14=$AR376,'全入力（様式2-4）'!$AD$17:$AF$1200)))</f>
        <v>0</v>
      </c>
      <c r="AY376" s="47" t="str">
        <f t="shared" si="416"/>
        <v/>
      </c>
      <c r="AZ376" s="1890"/>
      <c r="BA376" s="46">
        <f t="shared" si="417"/>
        <v>0</v>
      </c>
      <c r="BB376" s="47" t="str">
        <f t="shared" si="418"/>
        <v/>
      </c>
      <c r="BC376" s="46">
        <f t="array" ref="BC376">SUM(IF('全入力（様式2-4）'!$G$17:$G$1200=$A376,IF('全入力（様式2-4）'!$AW$14:$AY$14=$AR376,'全入力（様式2-4）'!$AW$17:$AY$1200)))</f>
        <v>0</v>
      </c>
      <c r="BD376" s="47" t="str">
        <f t="shared" si="419"/>
        <v/>
      </c>
      <c r="BE376" s="150" t="str">
        <f t="shared" si="420"/>
        <v/>
      </c>
      <c r="BF376" s="1890"/>
      <c r="BG376" s="46"/>
      <c r="BH376" s="47"/>
      <c r="BI376" s="47"/>
      <c r="BJ376" s="144"/>
      <c r="BK376" s="1890"/>
    </row>
    <row r="377" spans="1:63" s="18" customFormat="1" ht="14.25" customHeight="1" thickBot="1">
      <c r="A377" s="942">
        <f t="shared" si="461"/>
        <v>122</v>
      </c>
      <c r="B377" s="7">
        <f>'全入力（様式2-4）'!$I$6</f>
        <v>0</v>
      </c>
      <c r="C377" s="186">
        <f>IF(ISERROR(VLOOKUP($A377,'全入力（様式2-4）'!$G$17:$BY$1200,C$1,FALSE)),"",VLOOKUP($A377,'全入力（様式2-4）'!$G$17:$BY$1200,C$1,FALSE))</f>
        <v>0</v>
      </c>
      <c r="D377" s="186">
        <f>IF(ISERROR(VLOOKUP($A377,'全入力（様式2-4）'!$G$17:$BY$1200,D$1,FALSE)),"",VLOOKUP($A377,'全入力（様式2-4）'!$G$17:$BY$1200,D$1,FALSE))</f>
        <v>0</v>
      </c>
      <c r="E377" s="186">
        <f>IF(ISERROR(VLOOKUP($A377,'全入力（様式2-4）'!$G$17:$BY$1200,E$1,FALSE)),"",VLOOKUP($A377,'全入力（様式2-4）'!$G$17:$BY$1200,E$1,FALSE))</f>
        <v>0</v>
      </c>
      <c r="F377" s="186">
        <f>IF(ISERROR(VLOOKUP($A377,'全入力（様式2-4）'!$G$17:$BY$1200,F$1,FALSE)),"",VLOOKUP($A377,'全入力（様式2-4）'!$G$17:$BY$1200,F$1,FALSE))</f>
        <v>0</v>
      </c>
      <c r="G377" s="187" t="str">
        <f>'全入力（様式2-4）'!$P$5&amp;'全入力（様式2-4）'!$R$5&amp;$D377</f>
        <v>0</v>
      </c>
      <c r="H377" s="188" t="str">
        <f t="shared" si="409"/>
        <v/>
      </c>
      <c r="I377" s="189">
        <f>IF(ISERROR(VLOOKUP($A377,'全入力（様式2-4）'!$G$17:$BY$1200,I$1,FALSE)),"",VLOOKUP($A377,'全入力（様式2-4）'!$G$17:$BY$1200,I$1,FALSE))</f>
        <v>0</v>
      </c>
      <c r="J377" s="189" t="str">
        <f>IF(ISERROR(VLOOKUP($A377,'全入力（様式2-4）'!$G$17:$BY$1200,J$1,FALSE)),"",VLOOKUP($A377,'全入力（様式2-4）'!$G$17:$BY$1200,J$1,FALSE))</f>
        <v/>
      </c>
      <c r="K377" s="189">
        <f>IF(ISERROR(VLOOKUP($A377,'全入力（様式2-4）'!$G$17:$BY$1200,K$1,FALSE)),"",VLOOKUP($A377,'全入力（様式2-4）'!$G$17:$BY$1200,K$1,FALSE))</f>
        <v>0</v>
      </c>
      <c r="L377" s="189" t="str">
        <f>IF(ISERROR(VLOOKUP($A377,'全入力（様式2-4）'!$G$17:$BY$1200,L$1,FALSE)),"",VLOOKUP($A377,'全入力（様式2-4）'!$G$17:$BY$1200,L$1,FALSE))</f>
        <v/>
      </c>
      <c r="M377" s="190">
        <f>IF(ISERROR(VLOOKUP($A377,'全入力（様式2-4）'!$G$17:$BY$1200,M$1,FALSE)),"",VLOOKUP($A377,'全入力（様式2-4）'!$G$17:$BY$1200,M$1,FALSE))</f>
        <v>0</v>
      </c>
      <c r="N377" s="190" t="str">
        <f>IF(ISERROR(VLOOKUP($A377,'全入力（様式2-4）'!$G$17:$BY$1200,N$1,FALSE)),"",VLOOKUP($A377,'全入力（様式2-4）'!$G$17:$BY$1200,N$1,FALSE))</f>
        <v/>
      </c>
      <c r="O377" s="190">
        <f>IF(ISERROR(VLOOKUP($A377,'全入力（様式2-4）'!$G$17:$BY$1200,O$1,FALSE)),"",VLOOKUP($A377,'全入力（様式2-4）'!$G$17:$BY$1200,O$1,FALSE))</f>
        <v>0</v>
      </c>
      <c r="P377" s="190" t="str">
        <f>IF(ISERROR(VLOOKUP($A377,'全入力（様式2-4）'!$G$17:$BY$1200,P$1,FALSE)),"",VLOOKUP($A377,'全入力（様式2-4）'!$G$17:$BY$1200,P$1,FALSE))</f>
        <v/>
      </c>
      <c r="Q377" s="191">
        <f>IF(ISERROR(VLOOKUP($A377,'全入力（様式2-4）'!$G$17:$BY$1200,Q$1,FALSE)),"",VLOOKUP($A377,'全入力（様式2-4）'!$G$17:$BY$1200,Q$1,FALSE))</f>
        <v>0</v>
      </c>
      <c r="R377" s="192">
        <f>IF(ISERROR(VLOOKUP($A377,'全入力（様式2-4）'!$G$17:$BY$1200,R$1,FALSE)),"",VLOOKUP($A377,'全入力（様式2-4）'!$G$17:$BY$1200,R$1,FALSE))</f>
        <v>0</v>
      </c>
      <c r="S377" s="192" t="str">
        <f>IF(ISERROR(VLOOKUP($A377,'全入力（様式2-4）'!$G$17:$BY$1200,S$1,FALSE)),"",VLOOKUP($A377,'全入力（様式2-4）'!$G$17:$BY$1200,S$1,FALSE))</f>
        <v/>
      </c>
      <c r="T377" s="192"/>
      <c r="U377" s="192"/>
      <c r="V377" s="192"/>
      <c r="W377" s="192"/>
      <c r="X377" s="192"/>
      <c r="Y377" s="192"/>
      <c r="Z377" s="189">
        <f>IF(ISERROR(VLOOKUP($A377,'全入力（様式2-4）'!$G$17:$BY$1200,Z$1,FALSE)),"",VLOOKUP($A377,'全入力（様式2-4）'!$G$17:$BY$1200,Z$1,FALSE))</f>
        <v>0</v>
      </c>
      <c r="AA377" s="189">
        <f>IF(ISERROR(VLOOKUP($A377,'全入力（様式2-4）'!$G$17:$BY$1200,AA$1,FALSE)),"",VLOOKUP($A377,'全入力（様式2-4）'!$G$17:$BY$1200,AA$1,FALSE))</f>
        <v>0</v>
      </c>
      <c r="AB377" s="189">
        <f>IF(ISERROR(VLOOKUP($A377,'全入力（様式2-4）'!$G$17:$BY$1200,AB$1,FALSE)),"",VLOOKUP($A377,'全入力（様式2-4）'!$G$17:$BY$1200,AB$1,FALSE))</f>
        <v>0</v>
      </c>
      <c r="AC377" s="189">
        <f>IF(ISERROR(VLOOKUP($A377,'全入力（様式2-4）'!$G$17:$BY$1200,AC$1,FALSE)),"",VLOOKUP($A377,'全入力（様式2-4）'!$G$17:$BY$1200,AC$1,FALSE))</f>
        <v>0</v>
      </c>
      <c r="AD377" s="202">
        <f>IF(ISERROR(VLOOKUP($A377,'全入力（様式2-4）'!$G$17:$BY$1200,AD$1,FALSE)),"",VLOOKUP($A377,'全入力（様式2-4）'!$G$17:$BY$1200,AD$1,FALSE))</f>
        <v>0</v>
      </c>
      <c r="AE377" s="190"/>
      <c r="AF377" s="190"/>
      <c r="AG377" s="190"/>
      <c r="AH377" s="319" t="str">
        <f t="shared" si="410"/>
        <v>00</v>
      </c>
      <c r="AI377" s="193" t="str">
        <f>IF(ISERROR(VLOOKUP($G377&amp;AI$8,参照!$P$4:$U$500,5,FALSE)),"",VLOOKUP($G377&amp;AI$8,参照!$P$4:$U$500,5,FALSE))</f>
        <v/>
      </c>
      <c r="AJ377" s="193" t="str">
        <f>IF(ISERROR(VLOOKUP($G377&amp;AJ$8,参照!$P$4:$U$500,5,FALSE)),"",VLOOKUP($G377&amp;AJ$8,参照!$P$4:$U$500,5,FALSE))</f>
        <v/>
      </c>
      <c r="AK377" s="188">
        <v>31</v>
      </c>
      <c r="AL377" s="188">
        <v>85</v>
      </c>
      <c r="AM377" s="37"/>
      <c r="AN377" s="74">
        <f>IF(ISERROR(VLOOKUP($A377,'全入力（様式2-4）'!$G$17:$BY$1200,AN$1,FALSE)),"",VLOOKUP($A377,'全入力（様式2-4）'!$G$17:$BY$1200,AN$1,FALSE))</f>
        <v>0</v>
      </c>
      <c r="AO377" s="79">
        <f>IF(ISERROR(VLOOKUP($A377,'全入力（様式2-4）'!$G$17:$BY$1200,AO$1,FALSE)),"",VLOOKUP($A377,'全入力（様式2-4）'!$G$17:$BY$1200,AO$1,FALSE))</f>
        <v>0</v>
      </c>
      <c r="AP377" s="48">
        <f>IF(ISERROR(VLOOKUP($A377,'全入力（様式2-4）'!$G$17:$BY$1200,AP$1,FALSE)),"",VLOOKUP($A377,'全入力（様式2-4）'!$G$17:$BY$1200,AP$1,FALSE))</f>
        <v>0</v>
      </c>
      <c r="AQ377" s="64" t="str">
        <f>IF(ISERROR(VLOOKUP($G377,参照!$U$4:$W$102,3,FALSE)),"",VLOOKUP($G377,参照!$U$4:$W$102,3,FALSE))</f>
        <v/>
      </c>
      <c r="AR377" s="378" t="str">
        <f t="shared" ref="AR377" si="463">IF($AN377&lt;&gt;0,1/3,"")</f>
        <v/>
      </c>
      <c r="AS377" s="49" t="str">
        <f t="shared" si="412"/>
        <v/>
      </c>
      <c r="AT377" s="49" t="str">
        <f t="shared" si="413"/>
        <v/>
      </c>
      <c r="AU377" s="49" t="str">
        <f t="shared" si="414"/>
        <v/>
      </c>
      <c r="AV377" s="49" t="str">
        <f t="shared" si="415"/>
        <v/>
      </c>
      <c r="AW377" s="49" t="str">
        <f t="shared" si="408"/>
        <v/>
      </c>
      <c r="AX377" s="50">
        <f t="array" ref="AX377">SUM(IF('全入力（様式2-4）'!$G$17:$G$1200=$A377,IF('全入力（様式2-4）'!$AD$14:$AF$14=$AR377,'全入力（様式2-4）'!$AD$17:$AF$1200)))</f>
        <v>0</v>
      </c>
      <c r="AY377" s="51" t="str">
        <f t="shared" si="416"/>
        <v/>
      </c>
      <c r="AZ377" s="1891"/>
      <c r="BA377" s="50">
        <f t="shared" si="417"/>
        <v>0</v>
      </c>
      <c r="BB377" s="51" t="str">
        <f t="shared" si="418"/>
        <v/>
      </c>
      <c r="BC377" s="50">
        <f t="array" ref="BC377">SUM(IF('全入力（様式2-4）'!$G$17:$G$1200=$A377,IF('全入力（様式2-4）'!$AW$14:$AY$14=$AR377,'全入力（様式2-4）'!$AW$17:$AY$1200)))</f>
        <v>0</v>
      </c>
      <c r="BD377" s="51" t="str">
        <f t="shared" si="419"/>
        <v/>
      </c>
      <c r="BE377" s="151" t="str">
        <f t="shared" si="420"/>
        <v/>
      </c>
      <c r="BF377" s="1891"/>
      <c r="BG377" s="50"/>
      <c r="BH377" s="51"/>
      <c r="BI377" s="51"/>
      <c r="BJ377" s="145"/>
      <c r="BK377" s="1891"/>
    </row>
    <row r="378" spans="1:63" s="18" customFormat="1" ht="14.25" customHeight="1">
      <c r="A378" s="941">
        <f>A375+1</f>
        <v>123</v>
      </c>
      <c r="B378" s="178">
        <f>'全入力（様式2-4）'!$I$6</f>
        <v>0</v>
      </c>
      <c r="C378" s="177">
        <f>IF(ISERROR(VLOOKUP($A378,'全入力（様式2-4）'!$G$17:$BY$1200,C$1,FALSE)),"",VLOOKUP($A378,'全入力（様式2-4）'!$G$17:$BY$1200,C$1,FALSE))</f>
        <v>0</v>
      </c>
      <c r="D378" s="177">
        <f>IF(ISERROR(VLOOKUP($A378,'全入力（様式2-4）'!$G$17:$BY$1200,D$1,FALSE)),"",VLOOKUP($A378,'全入力（様式2-4）'!$G$17:$BY$1200,D$1,FALSE))</f>
        <v>0</v>
      </c>
      <c r="E378" s="177">
        <f>IF(ISERROR(VLOOKUP($A378,'全入力（様式2-4）'!$G$17:$BY$1200,E$1,FALSE)),"",VLOOKUP($A378,'全入力（様式2-4）'!$G$17:$BY$1200,E$1,FALSE))</f>
        <v>0</v>
      </c>
      <c r="F378" s="177">
        <f>IF(ISERROR(VLOOKUP($A378,'全入力（様式2-4）'!$G$17:$BY$1200,F$1,FALSE)),"",VLOOKUP($A378,'全入力（様式2-4）'!$G$17:$BY$1200,F$1,FALSE))</f>
        <v>0</v>
      </c>
      <c r="G378" s="179" t="str">
        <f>'全入力（様式2-4）'!$P$5&amp;'全入力（様式2-4）'!$R$5&amp;$D378</f>
        <v>0</v>
      </c>
      <c r="H378" s="180" t="str">
        <f t="shared" si="409"/>
        <v/>
      </c>
      <c r="I378" s="181">
        <f>IF(ISERROR(VLOOKUP($A378,'全入力（様式2-4）'!$G$17:$BY$1200,I$1,FALSE)),"",VLOOKUP($A378,'全入力（様式2-4）'!$G$17:$BY$1200,I$1,FALSE))</f>
        <v>0</v>
      </c>
      <c r="J378" s="181" t="str">
        <f>IF(ISERROR(VLOOKUP($A378,'全入力（様式2-4）'!$G$17:$BY$1200,J$1,FALSE)),"",VLOOKUP($A378,'全入力（様式2-4）'!$G$17:$BY$1200,J$1,FALSE))</f>
        <v/>
      </c>
      <c r="K378" s="181">
        <f>IF(ISERROR(VLOOKUP($A378,'全入力（様式2-4）'!$G$17:$BY$1200,K$1,FALSE)),"",VLOOKUP($A378,'全入力（様式2-4）'!$G$17:$BY$1200,K$1,FALSE))</f>
        <v>0</v>
      </c>
      <c r="L378" s="181" t="str">
        <f>IF(ISERROR(VLOOKUP($A378,'全入力（様式2-4）'!$G$17:$BY$1200,L$1,FALSE)),"",VLOOKUP($A378,'全入力（様式2-4）'!$G$17:$BY$1200,L$1,FALSE))</f>
        <v/>
      </c>
      <c r="M378" s="182">
        <f>IF(ISERROR(VLOOKUP($A378,'全入力（様式2-4）'!$G$17:$BY$1200,M$1,FALSE)),"",VLOOKUP($A378,'全入力（様式2-4）'!$G$17:$BY$1200,M$1,FALSE))</f>
        <v>0</v>
      </c>
      <c r="N378" s="182" t="str">
        <f>IF(ISERROR(VLOOKUP($A378,'全入力（様式2-4）'!$G$17:$BY$1200,N$1,FALSE)),"",VLOOKUP($A378,'全入力（様式2-4）'!$G$17:$BY$1200,N$1,FALSE))</f>
        <v/>
      </c>
      <c r="O378" s="182">
        <f>IF(ISERROR(VLOOKUP($A378,'全入力（様式2-4）'!$G$17:$BY$1200,O$1,FALSE)),"",VLOOKUP($A378,'全入力（様式2-4）'!$G$17:$BY$1200,O$1,FALSE))</f>
        <v>0</v>
      </c>
      <c r="P378" s="182" t="str">
        <f>IF(ISERROR(VLOOKUP($A378,'全入力（様式2-4）'!$G$17:$BY$1200,P$1,FALSE)),"",VLOOKUP($A378,'全入力（様式2-4）'!$G$17:$BY$1200,P$1,FALSE))</f>
        <v/>
      </c>
      <c r="Q378" s="183">
        <f>IF(ISERROR(VLOOKUP($A378,'全入力（様式2-4）'!$G$17:$BY$1200,Q$1,FALSE)),"",VLOOKUP($A378,'全入力（様式2-4）'!$G$17:$BY$1200,Q$1,FALSE))</f>
        <v>0</v>
      </c>
      <c r="R378" s="184">
        <f>IF(ISERROR(VLOOKUP($A378,'全入力（様式2-4）'!$G$17:$BY$1200,R$1,FALSE)),"",VLOOKUP($A378,'全入力（様式2-4）'!$G$17:$BY$1200,R$1,FALSE))</f>
        <v>0</v>
      </c>
      <c r="S378" s="184" t="str">
        <f>IF(ISERROR(VLOOKUP($A378,'全入力（様式2-4）'!$G$17:$BY$1200,S$1,FALSE)),"",VLOOKUP($A378,'全入力（様式2-4）'!$G$17:$BY$1200,S$1,FALSE))</f>
        <v/>
      </c>
      <c r="T378" s="184"/>
      <c r="U378" s="184"/>
      <c r="V378" s="537"/>
      <c r="W378" s="537"/>
      <c r="X378" s="537"/>
      <c r="Y378" s="537"/>
      <c r="Z378" s="181">
        <f>IF(ISERROR(VLOOKUP($A378,'全入力（様式2-4）'!$G$17:$BY$1200,Z$1,FALSE)),"",VLOOKUP($A378,'全入力（様式2-4）'!$G$17:$BY$1200,Z$1,FALSE))</f>
        <v>0</v>
      </c>
      <c r="AA378" s="181">
        <f>IF(ISERROR(VLOOKUP($A378,'全入力（様式2-4）'!$G$17:$BY$1200,AA$1,FALSE)),"",VLOOKUP($A378,'全入力（様式2-4）'!$G$17:$BY$1200,AA$1,FALSE))</f>
        <v>0</v>
      </c>
      <c r="AB378" s="181">
        <f>IF(ISERROR(VLOOKUP($A378,'全入力（様式2-4）'!$G$17:$BY$1200,AB$1,FALSE)),"",VLOOKUP($A378,'全入力（様式2-4）'!$G$17:$BY$1200,AB$1,FALSE))</f>
        <v>0</v>
      </c>
      <c r="AC378" s="181">
        <f>IF(ISERROR(VLOOKUP($A378,'全入力（様式2-4）'!$G$17:$BY$1200,AC$1,FALSE)),"",VLOOKUP($A378,'全入力（様式2-4）'!$G$17:$BY$1200,AC$1,FALSE))</f>
        <v>0</v>
      </c>
      <c r="AD378" s="201">
        <f>IF(ISERROR(VLOOKUP($A378,'全入力（様式2-4）'!$G$17:$BY$1200,AD$1,FALSE)),"",VLOOKUP($A378,'全入力（様式2-4）'!$G$17:$BY$1200,AD$1,FALSE))</f>
        <v>0</v>
      </c>
      <c r="AE378" s="182"/>
      <c r="AF378" s="182"/>
      <c r="AG378" s="182"/>
      <c r="AH378" s="318" t="str">
        <f t="shared" si="410"/>
        <v>00</v>
      </c>
      <c r="AI378" s="185" t="str">
        <f>IF(ISERROR(VLOOKUP($G378&amp;AI$8,参照!$P$4:$U$500,5,FALSE)),"",VLOOKUP($G378&amp;AI$8,参照!$P$4:$U$500,5,FALSE))</f>
        <v/>
      </c>
      <c r="AJ378" s="185" t="str">
        <f>IF(ISERROR(VLOOKUP($G378&amp;AJ$8,参照!$P$4:$U$500,5,FALSE)),"",VLOOKUP($G378&amp;AJ$8,参照!$P$4:$U$500,5,FALSE))</f>
        <v/>
      </c>
      <c r="AK378" s="180">
        <v>27</v>
      </c>
      <c r="AL378" s="180">
        <v>83</v>
      </c>
      <c r="AM378" s="37"/>
      <c r="AN378" s="76">
        <f>IF(ISERROR(VLOOKUP($A378,'全入力（様式2-4）'!$G$17:$BY$1200,AN$1,FALSE)),"",VLOOKUP($A378,'全入力（様式2-4）'!$G$17:$BY$1200,AN$1,FALSE))</f>
        <v>0</v>
      </c>
      <c r="AO378" s="77">
        <f>IF(ISERROR(VLOOKUP($A378,'全入力（様式2-4）'!$G$17:$BY$1200,AO$1,FALSE)),"",VLOOKUP($A378,'全入力（様式2-4）'!$G$17:$BY$1200,AO$1,FALSE))</f>
        <v>0</v>
      </c>
      <c r="AP378" s="52">
        <f>IF(ISERROR(VLOOKUP($A378,'全入力（様式2-4）'!$G$17:$BY$1200,AP$1,FALSE)),"",VLOOKUP($A378,'全入力（様式2-4）'!$G$17:$BY$1200,AP$1,FALSE))</f>
        <v>0</v>
      </c>
      <c r="AQ378" s="84" t="str">
        <f>IF(ISERROR(VLOOKUP($G378,参照!$U$4:$W$102,3,FALSE)),"",VLOOKUP($G378,参照!$U$4:$W$102,3,FALSE))</f>
        <v/>
      </c>
      <c r="AR378" s="376" t="str">
        <f t="shared" ref="AR378" si="464">IF($AN378&lt;&gt;0,"満額","")</f>
        <v/>
      </c>
      <c r="AS378" s="53" t="str">
        <f t="shared" si="412"/>
        <v/>
      </c>
      <c r="AT378" s="53" t="str">
        <f t="shared" si="413"/>
        <v/>
      </c>
      <c r="AU378" s="53" t="str">
        <f t="shared" si="414"/>
        <v/>
      </c>
      <c r="AV378" s="53" t="str">
        <f t="shared" si="415"/>
        <v/>
      </c>
      <c r="AW378" s="53" t="str">
        <f t="shared" si="408"/>
        <v/>
      </c>
      <c r="AX378" s="54">
        <f t="array" ref="AX378">SUM(IF('全入力（様式2-4）'!$G$17:$G$1200=$A378,IF('全入力（様式2-4）'!$AD$14:$AF$14=$AR378,'全入力（様式2-4）'!$AD$17:$AF$1200)))</f>
        <v>0</v>
      </c>
      <c r="AY378" s="55" t="str">
        <f t="shared" si="416"/>
        <v/>
      </c>
      <c r="AZ378" s="1889">
        <f>IF(ISERROR(VLOOKUP($A378,'全入力（様式2-4）'!$G$17:$BY$1200,AZ$1,FALSE)),"",VLOOKUP($A378,'全入力（様式2-4）'!$G$17:$BY$1200,AZ$1,FALSE))</f>
        <v>0</v>
      </c>
      <c r="BA378" s="54">
        <f t="shared" si="417"/>
        <v>0</v>
      </c>
      <c r="BB378" s="55" t="str">
        <f t="shared" si="418"/>
        <v/>
      </c>
      <c r="BC378" s="54">
        <f t="array" ref="BC378">SUM(IF('全入力（様式2-4）'!$G$17:$G$1200=$A378,IF('全入力（様式2-4）'!$AW$14:$AY$14=$AR378,'全入力（様式2-4）'!$AW$17:$AY$1200)))</f>
        <v>0</v>
      </c>
      <c r="BD378" s="55" t="str">
        <f t="shared" si="419"/>
        <v/>
      </c>
      <c r="BE378" s="152" t="str">
        <f t="shared" si="420"/>
        <v/>
      </c>
      <c r="BF378" s="1889">
        <f>IF(ISERROR(VLOOKUP($A378,'全入力（様式2-4）'!$G$17:$BY$1200,BF$1,FALSE)),"",VLOOKUP($A378,'全入力（様式2-4）'!$G$17:$BY$1200,BF$1,FALSE))</f>
        <v>0</v>
      </c>
      <c r="BG378" s="54"/>
      <c r="BH378" s="55"/>
      <c r="BI378" s="55"/>
      <c r="BJ378" s="146"/>
      <c r="BK378" s="1889"/>
    </row>
    <row r="379" spans="1:63" s="18" customFormat="1" ht="14.25" customHeight="1">
      <c r="A379" s="940">
        <f t="shared" si="461"/>
        <v>123</v>
      </c>
      <c r="B379" s="1">
        <f>'全入力（様式2-4）'!$I$6</f>
        <v>0</v>
      </c>
      <c r="C379" s="35">
        <f>IF(ISERROR(VLOOKUP($A379,'全入力（様式2-4）'!$G$17:$BY$1200,C$1,FALSE)),"",VLOOKUP($A379,'全入力（様式2-4）'!$G$17:$BY$1200,C$1,FALSE))</f>
        <v>0</v>
      </c>
      <c r="D379" s="35">
        <f>IF(ISERROR(VLOOKUP($A379,'全入力（様式2-4）'!$G$17:$BY$1200,D$1,FALSE)),"",VLOOKUP($A379,'全入力（様式2-4）'!$G$17:$BY$1200,D$1,FALSE))</f>
        <v>0</v>
      </c>
      <c r="E379" s="35">
        <f>IF(ISERROR(VLOOKUP($A379,'全入力（様式2-4）'!$G$17:$BY$1200,E$1,FALSE)),"",VLOOKUP($A379,'全入力（様式2-4）'!$G$17:$BY$1200,E$1,FALSE))</f>
        <v>0</v>
      </c>
      <c r="F379" s="35">
        <f>IF(ISERROR(VLOOKUP($A379,'全入力（様式2-4）'!$G$17:$BY$1200,F$1,FALSE)),"",VLOOKUP($A379,'全入力（様式2-4）'!$G$17:$BY$1200,F$1,FALSE))</f>
        <v>0</v>
      </c>
      <c r="G379" s="36" t="str">
        <f>'全入力（様式2-4）'!$P$5&amp;'全入力（様式2-4）'!$R$5&amp;$D379</f>
        <v>0</v>
      </c>
      <c r="H379" s="37" t="str">
        <f t="shared" si="409"/>
        <v/>
      </c>
      <c r="I379" s="38">
        <f>IF(ISERROR(VLOOKUP($A379,'全入力（様式2-4）'!$G$17:$BY$1200,I$1,FALSE)),"",VLOOKUP($A379,'全入力（様式2-4）'!$G$17:$BY$1200,I$1,FALSE))</f>
        <v>0</v>
      </c>
      <c r="J379" s="38" t="str">
        <f>IF(ISERROR(VLOOKUP($A379,'全入力（様式2-4）'!$G$17:$BY$1200,J$1,FALSE)),"",VLOOKUP($A379,'全入力（様式2-4）'!$G$17:$BY$1200,J$1,FALSE))</f>
        <v/>
      </c>
      <c r="K379" s="38">
        <f>IF(ISERROR(VLOOKUP($A379,'全入力（様式2-4）'!$G$17:$BY$1200,K$1,FALSE)),"",VLOOKUP($A379,'全入力（様式2-4）'!$G$17:$BY$1200,K$1,FALSE))</f>
        <v>0</v>
      </c>
      <c r="L379" s="38" t="str">
        <f>IF(ISERROR(VLOOKUP($A379,'全入力（様式2-4）'!$G$17:$BY$1200,L$1,FALSE)),"",VLOOKUP($A379,'全入力（様式2-4）'!$G$17:$BY$1200,L$1,FALSE))</f>
        <v/>
      </c>
      <c r="M379" s="112">
        <f>IF(ISERROR(VLOOKUP($A379,'全入力（様式2-4）'!$G$17:$BY$1200,M$1,FALSE)),"",VLOOKUP($A379,'全入力（様式2-4）'!$G$17:$BY$1200,M$1,FALSE))</f>
        <v>0</v>
      </c>
      <c r="N379" s="112" t="str">
        <f>IF(ISERROR(VLOOKUP($A379,'全入力（様式2-4）'!$G$17:$BY$1200,N$1,FALSE)),"",VLOOKUP($A379,'全入力（様式2-4）'!$G$17:$BY$1200,N$1,FALSE))</f>
        <v/>
      </c>
      <c r="O379" s="112">
        <f>IF(ISERROR(VLOOKUP($A379,'全入力（様式2-4）'!$G$17:$BY$1200,O$1,FALSE)),"",VLOOKUP($A379,'全入力（様式2-4）'!$G$17:$BY$1200,O$1,FALSE))</f>
        <v>0</v>
      </c>
      <c r="P379" s="112" t="str">
        <f>IF(ISERROR(VLOOKUP($A379,'全入力（様式2-4）'!$G$17:$BY$1200,P$1,FALSE)),"",VLOOKUP($A379,'全入力（様式2-4）'!$G$17:$BY$1200,P$1,FALSE))</f>
        <v/>
      </c>
      <c r="Q379" s="176">
        <f>IF(ISERROR(VLOOKUP($A379,'全入力（様式2-4）'!$G$17:$BY$1200,Q$1,FALSE)),"",VLOOKUP($A379,'全入力（様式2-4）'!$G$17:$BY$1200,Q$1,FALSE))</f>
        <v>0</v>
      </c>
      <c r="R379" s="105">
        <f>IF(ISERROR(VLOOKUP($A379,'全入力（様式2-4）'!$G$17:$BY$1200,R$1,FALSE)),"",VLOOKUP($A379,'全入力（様式2-4）'!$G$17:$BY$1200,R$1,FALSE))</f>
        <v>0</v>
      </c>
      <c r="S379" s="105" t="str">
        <f>IF(ISERROR(VLOOKUP($A379,'全入力（様式2-4）'!$G$17:$BY$1200,S$1,FALSE)),"",VLOOKUP($A379,'全入力（様式2-4）'!$G$17:$BY$1200,S$1,FALSE))</f>
        <v/>
      </c>
      <c r="T379" s="105"/>
      <c r="U379" s="105"/>
      <c r="V379" s="105"/>
      <c r="W379" s="105"/>
      <c r="X379" s="105"/>
      <c r="Y379" s="105"/>
      <c r="Z379" s="38">
        <f>IF(ISERROR(VLOOKUP($A379,'全入力（様式2-4）'!$G$17:$BY$1200,Z$1,FALSE)),"",VLOOKUP($A379,'全入力（様式2-4）'!$G$17:$BY$1200,Z$1,FALSE))</f>
        <v>0</v>
      </c>
      <c r="AA379" s="38">
        <f>IF(ISERROR(VLOOKUP($A379,'全入力（様式2-4）'!$G$17:$BY$1200,AA$1,FALSE)),"",VLOOKUP($A379,'全入力（様式2-4）'!$G$17:$BY$1200,AA$1,FALSE))</f>
        <v>0</v>
      </c>
      <c r="AB379" s="38">
        <f>IF(ISERROR(VLOOKUP($A379,'全入力（様式2-4）'!$G$17:$BY$1200,AB$1,FALSE)),"",VLOOKUP($A379,'全入力（様式2-4）'!$G$17:$BY$1200,AB$1,FALSE))</f>
        <v>0</v>
      </c>
      <c r="AC379" s="38">
        <f>IF(ISERROR(VLOOKUP($A379,'全入力（様式2-4）'!$G$17:$BY$1200,AC$1,FALSE)),"",VLOOKUP($A379,'全入力（様式2-4）'!$G$17:$BY$1200,AC$1,FALSE))</f>
        <v>0</v>
      </c>
      <c r="AD379" s="200">
        <f>IF(ISERROR(VLOOKUP($A379,'全入力（様式2-4）'!$G$17:$BY$1200,AD$1,FALSE)),"",VLOOKUP($A379,'全入力（様式2-4）'!$G$17:$BY$1200,AD$1,FALSE))</f>
        <v>0</v>
      </c>
      <c r="AE379" s="112"/>
      <c r="AF379" s="112"/>
      <c r="AG379" s="112"/>
      <c r="AH379" s="317" t="str">
        <f t="shared" si="410"/>
        <v>00</v>
      </c>
      <c r="AI379" s="39" t="str">
        <f>IF(ISERROR(VLOOKUP($G379&amp;AI$8,参照!$P$4:$U$500,5,FALSE)),"",VLOOKUP($G379&amp;AI$8,参照!$P$4:$U$500,5,FALSE))</f>
        <v/>
      </c>
      <c r="AJ379" s="39" t="str">
        <f>IF(ISERROR(VLOOKUP($G379&amp;AJ$8,参照!$P$4:$U$500,5,FALSE)),"",VLOOKUP($G379&amp;AJ$8,参照!$P$4:$U$500,5,FALSE))</f>
        <v/>
      </c>
      <c r="AK379" s="37">
        <v>29</v>
      </c>
      <c r="AL379" s="37">
        <v>84</v>
      </c>
      <c r="AM379" s="37"/>
      <c r="AN379" s="72">
        <f>IF(ISERROR(VLOOKUP($A379,'全入力（様式2-4）'!$G$17:$BY$1200,AN$1,FALSE)),"",VLOOKUP($A379,'全入力（様式2-4）'!$G$17:$BY$1200,AN$1,FALSE))</f>
        <v>0</v>
      </c>
      <c r="AO379" s="78">
        <f>IF(ISERROR(VLOOKUP($A379,'全入力（様式2-4）'!$G$17:$BY$1200,AO$1,FALSE)),"",VLOOKUP($A379,'全入力（様式2-4）'!$G$17:$BY$1200,AO$1,FALSE))</f>
        <v>0</v>
      </c>
      <c r="AP379" s="44">
        <f>IF(ISERROR(VLOOKUP($A379,'全入力（様式2-4）'!$G$17:$BY$1200,AP$1,FALSE)),"",VLOOKUP($A379,'全入力（様式2-4）'!$G$17:$BY$1200,AP$1,FALSE))</f>
        <v>0</v>
      </c>
      <c r="AQ379" s="63" t="str">
        <f>IF(ISERROR(VLOOKUP($G379,参照!$U$4:$W$102,3,FALSE)),"",VLOOKUP($G379,参照!$U$4:$W$102,3,FALSE))</f>
        <v/>
      </c>
      <c r="AR379" s="377" t="str">
        <f t="shared" ref="AR379" si="465">IF($AN379&lt;&gt;0,2/3,"")</f>
        <v/>
      </c>
      <c r="AS379" s="45" t="str">
        <f t="shared" si="412"/>
        <v/>
      </c>
      <c r="AT379" s="45" t="str">
        <f t="shared" si="413"/>
        <v/>
      </c>
      <c r="AU379" s="45" t="str">
        <f t="shared" si="414"/>
        <v/>
      </c>
      <c r="AV379" s="45" t="str">
        <f t="shared" si="415"/>
        <v/>
      </c>
      <c r="AW379" s="45" t="str">
        <f t="shared" si="408"/>
        <v/>
      </c>
      <c r="AX379" s="46">
        <f t="array" ref="AX379">SUM(IF('全入力（様式2-4）'!$G$17:$G$1200=$A379,IF('全入力（様式2-4）'!$AD$14:$AF$14=$AR379,'全入力（様式2-4）'!$AD$17:$AF$1200)))</f>
        <v>0</v>
      </c>
      <c r="AY379" s="47" t="str">
        <f t="shared" si="416"/>
        <v/>
      </c>
      <c r="AZ379" s="1890"/>
      <c r="BA379" s="46">
        <f t="shared" si="417"/>
        <v>0</v>
      </c>
      <c r="BB379" s="47" t="str">
        <f t="shared" si="418"/>
        <v/>
      </c>
      <c r="BC379" s="46">
        <f t="array" ref="BC379">SUM(IF('全入力（様式2-4）'!$G$17:$G$1200=$A379,IF('全入力（様式2-4）'!$AW$14:$AY$14=$AR379,'全入力（様式2-4）'!$AW$17:$AY$1200)))</f>
        <v>0</v>
      </c>
      <c r="BD379" s="47" t="str">
        <f t="shared" si="419"/>
        <v/>
      </c>
      <c r="BE379" s="150" t="str">
        <f t="shared" si="420"/>
        <v/>
      </c>
      <c r="BF379" s="1890"/>
      <c r="BG379" s="46"/>
      <c r="BH379" s="47"/>
      <c r="BI379" s="47"/>
      <c r="BJ379" s="144"/>
      <c r="BK379" s="1890"/>
    </row>
    <row r="380" spans="1:63" s="18" customFormat="1" ht="14.25" customHeight="1" thickBot="1">
      <c r="A380" s="942">
        <f t="shared" si="461"/>
        <v>123</v>
      </c>
      <c r="B380" s="7">
        <f>'全入力（様式2-4）'!$I$6</f>
        <v>0</v>
      </c>
      <c r="C380" s="186">
        <f>IF(ISERROR(VLOOKUP($A380,'全入力（様式2-4）'!$G$17:$BY$1200,C$1,FALSE)),"",VLOOKUP($A380,'全入力（様式2-4）'!$G$17:$BY$1200,C$1,FALSE))</f>
        <v>0</v>
      </c>
      <c r="D380" s="186">
        <f>IF(ISERROR(VLOOKUP($A380,'全入力（様式2-4）'!$G$17:$BY$1200,D$1,FALSE)),"",VLOOKUP($A380,'全入力（様式2-4）'!$G$17:$BY$1200,D$1,FALSE))</f>
        <v>0</v>
      </c>
      <c r="E380" s="186">
        <f>IF(ISERROR(VLOOKUP($A380,'全入力（様式2-4）'!$G$17:$BY$1200,E$1,FALSE)),"",VLOOKUP($A380,'全入力（様式2-4）'!$G$17:$BY$1200,E$1,FALSE))</f>
        <v>0</v>
      </c>
      <c r="F380" s="186">
        <f>IF(ISERROR(VLOOKUP($A380,'全入力（様式2-4）'!$G$17:$BY$1200,F$1,FALSE)),"",VLOOKUP($A380,'全入力（様式2-4）'!$G$17:$BY$1200,F$1,FALSE))</f>
        <v>0</v>
      </c>
      <c r="G380" s="187" t="str">
        <f>'全入力（様式2-4）'!$P$5&amp;'全入力（様式2-4）'!$R$5&amp;$D380</f>
        <v>0</v>
      </c>
      <c r="H380" s="188" t="str">
        <f t="shared" si="409"/>
        <v/>
      </c>
      <c r="I380" s="189">
        <f>IF(ISERROR(VLOOKUP($A380,'全入力（様式2-4）'!$G$17:$BY$1200,I$1,FALSE)),"",VLOOKUP($A380,'全入力（様式2-4）'!$G$17:$BY$1200,I$1,FALSE))</f>
        <v>0</v>
      </c>
      <c r="J380" s="189" t="str">
        <f>IF(ISERROR(VLOOKUP($A380,'全入力（様式2-4）'!$G$17:$BY$1200,J$1,FALSE)),"",VLOOKUP($A380,'全入力（様式2-4）'!$G$17:$BY$1200,J$1,FALSE))</f>
        <v/>
      </c>
      <c r="K380" s="189">
        <f>IF(ISERROR(VLOOKUP($A380,'全入力（様式2-4）'!$G$17:$BY$1200,K$1,FALSE)),"",VLOOKUP($A380,'全入力（様式2-4）'!$G$17:$BY$1200,K$1,FALSE))</f>
        <v>0</v>
      </c>
      <c r="L380" s="189" t="str">
        <f>IF(ISERROR(VLOOKUP($A380,'全入力（様式2-4）'!$G$17:$BY$1200,L$1,FALSE)),"",VLOOKUP($A380,'全入力（様式2-4）'!$G$17:$BY$1200,L$1,FALSE))</f>
        <v/>
      </c>
      <c r="M380" s="190">
        <f>IF(ISERROR(VLOOKUP($A380,'全入力（様式2-4）'!$G$17:$BY$1200,M$1,FALSE)),"",VLOOKUP($A380,'全入力（様式2-4）'!$G$17:$BY$1200,M$1,FALSE))</f>
        <v>0</v>
      </c>
      <c r="N380" s="190" t="str">
        <f>IF(ISERROR(VLOOKUP($A380,'全入力（様式2-4）'!$G$17:$BY$1200,N$1,FALSE)),"",VLOOKUP($A380,'全入力（様式2-4）'!$G$17:$BY$1200,N$1,FALSE))</f>
        <v/>
      </c>
      <c r="O380" s="190">
        <f>IF(ISERROR(VLOOKUP($A380,'全入力（様式2-4）'!$G$17:$BY$1200,O$1,FALSE)),"",VLOOKUP($A380,'全入力（様式2-4）'!$G$17:$BY$1200,O$1,FALSE))</f>
        <v>0</v>
      </c>
      <c r="P380" s="190" t="str">
        <f>IF(ISERROR(VLOOKUP($A380,'全入力（様式2-4）'!$G$17:$BY$1200,P$1,FALSE)),"",VLOOKUP($A380,'全入力（様式2-4）'!$G$17:$BY$1200,P$1,FALSE))</f>
        <v/>
      </c>
      <c r="Q380" s="191">
        <f>IF(ISERROR(VLOOKUP($A380,'全入力（様式2-4）'!$G$17:$BY$1200,Q$1,FALSE)),"",VLOOKUP($A380,'全入力（様式2-4）'!$G$17:$BY$1200,Q$1,FALSE))</f>
        <v>0</v>
      </c>
      <c r="R380" s="192">
        <f>IF(ISERROR(VLOOKUP($A380,'全入力（様式2-4）'!$G$17:$BY$1200,R$1,FALSE)),"",VLOOKUP($A380,'全入力（様式2-4）'!$G$17:$BY$1200,R$1,FALSE))</f>
        <v>0</v>
      </c>
      <c r="S380" s="192" t="str">
        <f>IF(ISERROR(VLOOKUP($A380,'全入力（様式2-4）'!$G$17:$BY$1200,S$1,FALSE)),"",VLOOKUP($A380,'全入力（様式2-4）'!$G$17:$BY$1200,S$1,FALSE))</f>
        <v/>
      </c>
      <c r="T380" s="192"/>
      <c r="U380" s="192"/>
      <c r="V380" s="192"/>
      <c r="W380" s="192"/>
      <c r="X380" s="192"/>
      <c r="Y380" s="192"/>
      <c r="Z380" s="189">
        <f>IF(ISERROR(VLOOKUP($A380,'全入力（様式2-4）'!$G$17:$BY$1200,Z$1,FALSE)),"",VLOOKUP($A380,'全入力（様式2-4）'!$G$17:$BY$1200,Z$1,FALSE))</f>
        <v>0</v>
      </c>
      <c r="AA380" s="189">
        <f>IF(ISERROR(VLOOKUP($A380,'全入力（様式2-4）'!$G$17:$BY$1200,AA$1,FALSE)),"",VLOOKUP($A380,'全入力（様式2-4）'!$G$17:$BY$1200,AA$1,FALSE))</f>
        <v>0</v>
      </c>
      <c r="AB380" s="189">
        <f>IF(ISERROR(VLOOKUP($A380,'全入力（様式2-4）'!$G$17:$BY$1200,AB$1,FALSE)),"",VLOOKUP($A380,'全入力（様式2-4）'!$G$17:$BY$1200,AB$1,FALSE))</f>
        <v>0</v>
      </c>
      <c r="AC380" s="189">
        <f>IF(ISERROR(VLOOKUP($A380,'全入力（様式2-4）'!$G$17:$BY$1200,AC$1,FALSE)),"",VLOOKUP($A380,'全入力（様式2-4）'!$G$17:$BY$1200,AC$1,FALSE))</f>
        <v>0</v>
      </c>
      <c r="AD380" s="202">
        <f>IF(ISERROR(VLOOKUP($A380,'全入力（様式2-4）'!$G$17:$BY$1200,AD$1,FALSE)),"",VLOOKUP($A380,'全入力（様式2-4）'!$G$17:$BY$1200,AD$1,FALSE))</f>
        <v>0</v>
      </c>
      <c r="AE380" s="190"/>
      <c r="AF380" s="190"/>
      <c r="AG380" s="190"/>
      <c r="AH380" s="319" t="str">
        <f t="shared" si="410"/>
        <v>00</v>
      </c>
      <c r="AI380" s="193" t="str">
        <f>IF(ISERROR(VLOOKUP($G380&amp;AI$8,参照!$P$4:$U$500,5,FALSE)),"",VLOOKUP($G380&amp;AI$8,参照!$P$4:$U$500,5,FALSE))</f>
        <v/>
      </c>
      <c r="AJ380" s="193" t="str">
        <f>IF(ISERROR(VLOOKUP($G380&amp;AJ$8,参照!$P$4:$U$500,5,FALSE)),"",VLOOKUP($G380&amp;AJ$8,参照!$P$4:$U$500,5,FALSE))</f>
        <v/>
      </c>
      <c r="AK380" s="188">
        <v>31</v>
      </c>
      <c r="AL380" s="188">
        <v>85</v>
      </c>
      <c r="AM380" s="37"/>
      <c r="AN380" s="74">
        <f>IF(ISERROR(VLOOKUP($A380,'全入力（様式2-4）'!$G$17:$BY$1200,AN$1,FALSE)),"",VLOOKUP($A380,'全入力（様式2-4）'!$G$17:$BY$1200,AN$1,FALSE))</f>
        <v>0</v>
      </c>
      <c r="AO380" s="79">
        <f>IF(ISERROR(VLOOKUP($A380,'全入力（様式2-4）'!$G$17:$BY$1200,AO$1,FALSE)),"",VLOOKUP($A380,'全入力（様式2-4）'!$G$17:$BY$1200,AO$1,FALSE))</f>
        <v>0</v>
      </c>
      <c r="AP380" s="48">
        <f>IF(ISERROR(VLOOKUP($A380,'全入力（様式2-4）'!$G$17:$BY$1200,AP$1,FALSE)),"",VLOOKUP($A380,'全入力（様式2-4）'!$G$17:$BY$1200,AP$1,FALSE))</f>
        <v>0</v>
      </c>
      <c r="AQ380" s="64" t="str">
        <f>IF(ISERROR(VLOOKUP($G380,参照!$U$4:$W$102,3,FALSE)),"",VLOOKUP($G380,参照!$U$4:$W$102,3,FALSE))</f>
        <v/>
      </c>
      <c r="AR380" s="378" t="str">
        <f t="shared" ref="AR380" si="466">IF($AN380&lt;&gt;0,1/3,"")</f>
        <v/>
      </c>
      <c r="AS380" s="49" t="str">
        <f t="shared" si="412"/>
        <v/>
      </c>
      <c r="AT380" s="49" t="str">
        <f t="shared" si="413"/>
        <v/>
      </c>
      <c r="AU380" s="49" t="str">
        <f t="shared" si="414"/>
        <v/>
      </c>
      <c r="AV380" s="49" t="str">
        <f t="shared" si="415"/>
        <v/>
      </c>
      <c r="AW380" s="49" t="str">
        <f t="shared" si="408"/>
        <v/>
      </c>
      <c r="AX380" s="50">
        <f t="array" ref="AX380">SUM(IF('全入力（様式2-4）'!$G$17:$G$1200=$A380,IF('全入力（様式2-4）'!$AD$14:$AF$14=$AR380,'全入力（様式2-4）'!$AD$17:$AF$1200)))</f>
        <v>0</v>
      </c>
      <c r="AY380" s="51" t="str">
        <f t="shared" si="416"/>
        <v/>
      </c>
      <c r="AZ380" s="1891"/>
      <c r="BA380" s="50">
        <f t="shared" si="417"/>
        <v>0</v>
      </c>
      <c r="BB380" s="51" t="str">
        <f t="shared" si="418"/>
        <v/>
      </c>
      <c r="BC380" s="50">
        <f t="array" ref="BC380">SUM(IF('全入力（様式2-4）'!$G$17:$G$1200=$A380,IF('全入力（様式2-4）'!$AW$14:$AY$14=$AR380,'全入力（様式2-4）'!$AW$17:$AY$1200)))</f>
        <v>0</v>
      </c>
      <c r="BD380" s="51" t="str">
        <f t="shared" si="419"/>
        <v/>
      </c>
      <c r="BE380" s="151" t="str">
        <f t="shared" si="420"/>
        <v/>
      </c>
      <c r="BF380" s="1891"/>
      <c r="BG380" s="50"/>
      <c r="BH380" s="51"/>
      <c r="BI380" s="51"/>
      <c r="BJ380" s="145"/>
      <c r="BK380" s="1891"/>
    </row>
    <row r="381" spans="1:63" s="18" customFormat="1" ht="14.25" customHeight="1">
      <c r="A381" s="941">
        <f>A378+1</f>
        <v>124</v>
      </c>
      <c r="B381" s="178">
        <f>'全入力（様式2-4）'!$I$6</f>
        <v>0</v>
      </c>
      <c r="C381" s="177">
        <f>IF(ISERROR(VLOOKUP($A381,'全入力（様式2-4）'!$G$17:$BY$1200,C$1,FALSE)),"",VLOOKUP($A381,'全入力（様式2-4）'!$G$17:$BY$1200,C$1,FALSE))</f>
        <v>0</v>
      </c>
      <c r="D381" s="177">
        <f>IF(ISERROR(VLOOKUP($A381,'全入力（様式2-4）'!$G$17:$BY$1200,D$1,FALSE)),"",VLOOKUP($A381,'全入力（様式2-4）'!$G$17:$BY$1200,D$1,FALSE))</f>
        <v>0</v>
      </c>
      <c r="E381" s="177">
        <f>IF(ISERROR(VLOOKUP($A381,'全入力（様式2-4）'!$G$17:$BY$1200,E$1,FALSE)),"",VLOOKUP($A381,'全入力（様式2-4）'!$G$17:$BY$1200,E$1,FALSE))</f>
        <v>0</v>
      </c>
      <c r="F381" s="177">
        <f>IF(ISERROR(VLOOKUP($A381,'全入力（様式2-4）'!$G$17:$BY$1200,F$1,FALSE)),"",VLOOKUP($A381,'全入力（様式2-4）'!$G$17:$BY$1200,F$1,FALSE))</f>
        <v>0</v>
      </c>
      <c r="G381" s="179" t="str">
        <f>'全入力（様式2-4）'!$P$5&amp;'全入力（様式2-4）'!$R$5&amp;$D381</f>
        <v>0</v>
      </c>
      <c r="H381" s="180" t="str">
        <f t="shared" si="409"/>
        <v/>
      </c>
      <c r="I381" s="181">
        <f>IF(ISERROR(VLOOKUP($A381,'全入力（様式2-4）'!$G$17:$BY$1200,I$1,FALSE)),"",VLOOKUP($A381,'全入力（様式2-4）'!$G$17:$BY$1200,I$1,FALSE))</f>
        <v>0</v>
      </c>
      <c r="J381" s="181" t="str">
        <f>IF(ISERROR(VLOOKUP($A381,'全入力（様式2-4）'!$G$17:$BY$1200,J$1,FALSE)),"",VLOOKUP($A381,'全入力（様式2-4）'!$G$17:$BY$1200,J$1,FALSE))</f>
        <v/>
      </c>
      <c r="K381" s="181">
        <f>IF(ISERROR(VLOOKUP($A381,'全入力（様式2-4）'!$G$17:$BY$1200,K$1,FALSE)),"",VLOOKUP($A381,'全入力（様式2-4）'!$G$17:$BY$1200,K$1,FALSE))</f>
        <v>0</v>
      </c>
      <c r="L381" s="181" t="str">
        <f>IF(ISERROR(VLOOKUP($A381,'全入力（様式2-4）'!$G$17:$BY$1200,L$1,FALSE)),"",VLOOKUP($A381,'全入力（様式2-4）'!$G$17:$BY$1200,L$1,FALSE))</f>
        <v/>
      </c>
      <c r="M381" s="182">
        <f>IF(ISERROR(VLOOKUP($A381,'全入力（様式2-4）'!$G$17:$BY$1200,M$1,FALSE)),"",VLOOKUP($A381,'全入力（様式2-4）'!$G$17:$BY$1200,M$1,FALSE))</f>
        <v>0</v>
      </c>
      <c r="N381" s="182" t="str">
        <f>IF(ISERROR(VLOOKUP($A381,'全入力（様式2-4）'!$G$17:$BY$1200,N$1,FALSE)),"",VLOOKUP($A381,'全入力（様式2-4）'!$G$17:$BY$1200,N$1,FALSE))</f>
        <v/>
      </c>
      <c r="O381" s="182">
        <f>IF(ISERROR(VLOOKUP($A381,'全入力（様式2-4）'!$G$17:$BY$1200,O$1,FALSE)),"",VLOOKUP($A381,'全入力（様式2-4）'!$G$17:$BY$1200,O$1,FALSE))</f>
        <v>0</v>
      </c>
      <c r="P381" s="182" t="str">
        <f>IF(ISERROR(VLOOKUP($A381,'全入力（様式2-4）'!$G$17:$BY$1200,P$1,FALSE)),"",VLOOKUP($A381,'全入力（様式2-4）'!$G$17:$BY$1200,P$1,FALSE))</f>
        <v/>
      </c>
      <c r="Q381" s="183">
        <f>IF(ISERROR(VLOOKUP($A381,'全入力（様式2-4）'!$G$17:$BY$1200,Q$1,FALSE)),"",VLOOKUP($A381,'全入力（様式2-4）'!$G$17:$BY$1200,Q$1,FALSE))</f>
        <v>0</v>
      </c>
      <c r="R381" s="184">
        <f>IF(ISERROR(VLOOKUP($A381,'全入力（様式2-4）'!$G$17:$BY$1200,R$1,FALSE)),"",VLOOKUP($A381,'全入力（様式2-4）'!$G$17:$BY$1200,R$1,FALSE))</f>
        <v>0</v>
      </c>
      <c r="S381" s="184" t="str">
        <f>IF(ISERROR(VLOOKUP($A381,'全入力（様式2-4）'!$G$17:$BY$1200,S$1,FALSE)),"",VLOOKUP($A381,'全入力（様式2-4）'!$G$17:$BY$1200,S$1,FALSE))</f>
        <v/>
      </c>
      <c r="T381" s="184"/>
      <c r="U381" s="184"/>
      <c r="V381" s="537"/>
      <c r="W381" s="537"/>
      <c r="X381" s="537"/>
      <c r="Y381" s="537"/>
      <c r="Z381" s="181">
        <f>IF(ISERROR(VLOOKUP($A381,'全入力（様式2-4）'!$G$17:$BY$1200,Z$1,FALSE)),"",VLOOKUP($A381,'全入力（様式2-4）'!$G$17:$BY$1200,Z$1,FALSE))</f>
        <v>0</v>
      </c>
      <c r="AA381" s="181">
        <f>IF(ISERROR(VLOOKUP($A381,'全入力（様式2-4）'!$G$17:$BY$1200,AA$1,FALSE)),"",VLOOKUP($A381,'全入力（様式2-4）'!$G$17:$BY$1200,AA$1,FALSE))</f>
        <v>0</v>
      </c>
      <c r="AB381" s="181">
        <f>IF(ISERROR(VLOOKUP($A381,'全入力（様式2-4）'!$G$17:$BY$1200,AB$1,FALSE)),"",VLOOKUP($A381,'全入力（様式2-4）'!$G$17:$BY$1200,AB$1,FALSE))</f>
        <v>0</v>
      </c>
      <c r="AC381" s="181">
        <f>IF(ISERROR(VLOOKUP($A381,'全入力（様式2-4）'!$G$17:$BY$1200,AC$1,FALSE)),"",VLOOKUP($A381,'全入力（様式2-4）'!$G$17:$BY$1200,AC$1,FALSE))</f>
        <v>0</v>
      </c>
      <c r="AD381" s="201">
        <f>IF(ISERROR(VLOOKUP($A381,'全入力（様式2-4）'!$G$17:$BY$1200,AD$1,FALSE)),"",VLOOKUP($A381,'全入力（様式2-4）'!$G$17:$BY$1200,AD$1,FALSE))</f>
        <v>0</v>
      </c>
      <c r="AE381" s="182"/>
      <c r="AF381" s="182"/>
      <c r="AG381" s="182"/>
      <c r="AH381" s="318" t="str">
        <f t="shared" si="410"/>
        <v>00</v>
      </c>
      <c r="AI381" s="185" t="str">
        <f>IF(ISERROR(VLOOKUP($G381&amp;AI$8,参照!$P$4:$U$500,5,FALSE)),"",VLOOKUP($G381&amp;AI$8,参照!$P$4:$U$500,5,FALSE))</f>
        <v/>
      </c>
      <c r="AJ381" s="185" t="str">
        <f>IF(ISERROR(VLOOKUP($G381&amp;AJ$8,参照!$P$4:$U$500,5,FALSE)),"",VLOOKUP($G381&amp;AJ$8,参照!$P$4:$U$500,5,FALSE))</f>
        <v/>
      </c>
      <c r="AK381" s="180">
        <v>27</v>
      </c>
      <c r="AL381" s="180">
        <v>83</v>
      </c>
      <c r="AM381" s="37"/>
      <c r="AN381" s="76">
        <f>IF(ISERROR(VLOOKUP($A381,'全入力（様式2-4）'!$G$17:$BY$1200,AN$1,FALSE)),"",VLOOKUP($A381,'全入力（様式2-4）'!$G$17:$BY$1200,AN$1,FALSE))</f>
        <v>0</v>
      </c>
      <c r="AO381" s="77">
        <f>IF(ISERROR(VLOOKUP($A381,'全入力（様式2-4）'!$G$17:$BY$1200,AO$1,FALSE)),"",VLOOKUP($A381,'全入力（様式2-4）'!$G$17:$BY$1200,AO$1,FALSE))</f>
        <v>0</v>
      </c>
      <c r="AP381" s="52">
        <f>IF(ISERROR(VLOOKUP($A381,'全入力（様式2-4）'!$G$17:$BY$1200,AP$1,FALSE)),"",VLOOKUP($A381,'全入力（様式2-4）'!$G$17:$BY$1200,AP$1,FALSE))</f>
        <v>0</v>
      </c>
      <c r="AQ381" s="84" t="str">
        <f>IF(ISERROR(VLOOKUP($G381,参照!$U$4:$W$102,3,FALSE)),"",VLOOKUP($G381,参照!$U$4:$W$102,3,FALSE))</f>
        <v/>
      </c>
      <c r="AR381" s="376" t="str">
        <f t="shared" ref="AR381" si="467">IF($AN381&lt;&gt;0,"満額","")</f>
        <v/>
      </c>
      <c r="AS381" s="53" t="str">
        <f t="shared" si="412"/>
        <v/>
      </c>
      <c r="AT381" s="53" t="str">
        <f t="shared" si="413"/>
        <v/>
      </c>
      <c r="AU381" s="53" t="str">
        <f t="shared" si="414"/>
        <v/>
      </c>
      <c r="AV381" s="53" t="str">
        <f t="shared" si="415"/>
        <v/>
      </c>
      <c r="AW381" s="53" t="str">
        <f t="shared" si="408"/>
        <v/>
      </c>
      <c r="AX381" s="54">
        <f t="array" ref="AX381">SUM(IF('全入力（様式2-4）'!$G$17:$G$1200=$A381,IF('全入力（様式2-4）'!$AD$14:$AF$14=$AR381,'全入力（様式2-4）'!$AD$17:$AF$1200)))</f>
        <v>0</v>
      </c>
      <c r="AY381" s="55" t="str">
        <f t="shared" si="416"/>
        <v/>
      </c>
      <c r="AZ381" s="1889">
        <f>IF(ISERROR(VLOOKUP($A381,'全入力（様式2-4）'!$G$17:$BY$1200,AZ$1,FALSE)),"",VLOOKUP($A381,'全入力（様式2-4）'!$G$17:$BY$1200,AZ$1,FALSE))</f>
        <v>0</v>
      </c>
      <c r="BA381" s="54">
        <f t="shared" si="417"/>
        <v>0</v>
      </c>
      <c r="BB381" s="55" t="str">
        <f t="shared" si="418"/>
        <v/>
      </c>
      <c r="BC381" s="54">
        <f t="array" ref="BC381">SUM(IF('全入力（様式2-4）'!$G$17:$G$1200=$A381,IF('全入力（様式2-4）'!$AW$14:$AY$14=$AR381,'全入力（様式2-4）'!$AW$17:$AY$1200)))</f>
        <v>0</v>
      </c>
      <c r="BD381" s="55" t="str">
        <f t="shared" si="419"/>
        <v/>
      </c>
      <c r="BE381" s="152" t="str">
        <f t="shared" si="420"/>
        <v/>
      </c>
      <c r="BF381" s="1889">
        <f>IF(ISERROR(VLOOKUP($A381,'全入力（様式2-4）'!$G$17:$BY$1200,BF$1,FALSE)),"",VLOOKUP($A381,'全入力（様式2-4）'!$G$17:$BY$1200,BF$1,FALSE))</f>
        <v>0</v>
      </c>
      <c r="BG381" s="54"/>
      <c r="BH381" s="55"/>
      <c r="BI381" s="55"/>
      <c r="BJ381" s="146"/>
      <c r="BK381" s="1889"/>
    </row>
    <row r="382" spans="1:63" s="18" customFormat="1" ht="14.25" customHeight="1">
      <c r="A382" s="940">
        <f t="shared" si="461"/>
        <v>124</v>
      </c>
      <c r="B382" s="1">
        <f>'全入力（様式2-4）'!$I$6</f>
        <v>0</v>
      </c>
      <c r="C382" s="35">
        <f>IF(ISERROR(VLOOKUP($A382,'全入力（様式2-4）'!$G$17:$BY$1200,C$1,FALSE)),"",VLOOKUP($A382,'全入力（様式2-4）'!$G$17:$BY$1200,C$1,FALSE))</f>
        <v>0</v>
      </c>
      <c r="D382" s="35">
        <f>IF(ISERROR(VLOOKUP($A382,'全入力（様式2-4）'!$G$17:$BY$1200,D$1,FALSE)),"",VLOOKUP($A382,'全入力（様式2-4）'!$G$17:$BY$1200,D$1,FALSE))</f>
        <v>0</v>
      </c>
      <c r="E382" s="35">
        <f>IF(ISERROR(VLOOKUP($A382,'全入力（様式2-4）'!$G$17:$BY$1200,E$1,FALSE)),"",VLOOKUP($A382,'全入力（様式2-4）'!$G$17:$BY$1200,E$1,FALSE))</f>
        <v>0</v>
      </c>
      <c r="F382" s="35">
        <f>IF(ISERROR(VLOOKUP($A382,'全入力（様式2-4）'!$G$17:$BY$1200,F$1,FALSE)),"",VLOOKUP($A382,'全入力（様式2-4）'!$G$17:$BY$1200,F$1,FALSE))</f>
        <v>0</v>
      </c>
      <c r="G382" s="36" t="str">
        <f>'全入力（様式2-4）'!$P$5&amp;'全入力（様式2-4）'!$R$5&amp;$D382</f>
        <v>0</v>
      </c>
      <c r="H382" s="37" t="str">
        <f t="shared" si="409"/>
        <v/>
      </c>
      <c r="I382" s="38">
        <f>IF(ISERROR(VLOOKUP($A382,'全入力（様式2-4）'!$G$17:$BY$1200,I$1,FALSE)),"",VLOOKUP($A382,'全入力（様式2-4）'!$G$17:$BY$1200,I$1,FALSE))</f>
        <v>0</v>
      </c>
      <c r="J382" s="38" t="str">
        <f>IF(ISERROR(VLOOKUP($A382,'全入力（様式2-4）'!$G$17:$BY$1200,J$1,FALSE)),"",VLOOKUP($A382,'全入力（様式2-4）'!$G$17:$BY$1200,J$1,FALSE))</f>
        <v/>
      </c>
      <c r="K382" s="38">
        <f>IF(ISERROR(VLOOKUP($A382,'全入力（様式2-4）'!$G$17:$BY$1200,K$1,FALSE)),"",VLOOKUP($A382,'全入力（様式2-4）'!$G$17:$BY$1200,K$1,FALSE))</f>
        <v>0</v>
      </c>
      <c r="L382" s="38" t="str">
        <f>IF(ISERROR(VLOOKUP($A382,'全入力（様式2-4）'!$G$17:$BY$1200,L$1,FALSE)),"",VLOOKUP($A382,'全入力（様式2-4）'!$G$17:$BY$1200,L$1,FALSE))</f>
        <v/>
      </c>
      <c r="M382" s="112">
        <f>IF(ISERROR(VLOOKUP($A382,'全入力（様式2-4）'!$G$17:$BY$1200,M$1,FALSE)),"",VLOOKUP($A382,'全入力（様式2-4）'!$G$17:$BY$1200,M$1,FALSE))</f>
        <v>0</v>
      </c>
      <c r="N382" s="112" t="str">
        <f>IF(ISERROR(VLOOKUP($A382,'全入力（様式2-4）'!$G$17:$BY$1200,N$1,FALSE)),"",VLOOKUP($A382,'全入力（様式2-4）'!$G$17:$BY$1200,N$1,FALSE))</f>
        <v/>
      </c>
      <c r="O382" s="112">
        <f>IF(ISERROR(VLOOKUP($A382,'全入力（様式2-4）'!$G$17:$BY$1200,O$1,FALSE)),"",VLOOKUP($A382,'全入力（様式2-4）'!$G$17:$BY$1200,O$1,FALSE))</f>
        <v>0</v>
      </c>
      <c r="P382" s="112" t="str">
        <f>IF(ISERROR(VLOOKUP($A382,'全入力（様式2-4）'!$G$17:$BY$1200,P$1,FALSE)),"",VLOOKUP($A382,'全入力（様式2-4）'!$G$17:$BY$1200,P$1,FALSE))</f>
        <v/>
      </c>
      <c r="Q382" s="176">
        <f>IF(ISERROR(VLOOKUP($A382,'全入力（様式2-4）'!$G$17:$BY$1200,Q$1,FALSE)),"",VLOOKUP($A382,'全入力（様式2-4）'!$G$17:$BY$1200,Q$1,FALSE))</f>
        <v>0</v>
      </c>
      <c r="R382" s="105">
        <f>IF(ISERROR(VLOOKUP($A382,'全入力（様式2-4）'!$G$17:$BY$1200,R$1,FALSE)),"",VLOOKUP($A382,'全入力（様式2-4）'!$G$17:$BY$1200,R$1,FALSE))</f>
        <v>0</v>
      </c>
      <c r="S382" s="105" t="str">
        <f>IF(ISERROR(VLOOKUP($A382,'全入力（様式2-4）'!$G$17:$BY$1200,S$1,FALSE)),"",VLOOKUP($A382,'全入力（様式2-4）'!$G$17:$BY$1200,S$1,FALSE))</f>
        <v/>
      </c>
      <c r="T382" s="105"/>
      <c r="U382" s="105"/>
      <c r="V382" s="105"/>
      <c r="W382" s="105"/>
      <c r="X382" s="105"/>
      <c r="Y382" s="105"/>
      <c r="Z382" s="38">
        <f>IF(ISERROR(VLOOKUP($A382,'全入力（様式2-4）'!$G$17:$BY$1200,Z$1,FALSE)),"",VLOOKUP($A382,'全入力（様式2-4）'!$G$17:$BY$1200,Z$1,FALSE))</f>
        <v>0</v>
      </c>
      <c r="AA382" s="38">
        <f>IF(ISERROR(VLOOKUP($A382,'全入力（様式2-4）'!$G$17:$BY$1200,AA$1,FALSE)),"",VLOOKUP($A382,'全入力（様式2-4）'!$G$17:$BY$1200,AA$1,FALSE))</f>
        <v>0</v>
      </c>
      <c r="AB382" s="38">
        <f>IF(ISERROR(VLOOKUP($A382,'全入力（様式2-4）'!$G$17:$BY$1200,AB$1,FALSE)),"",VLOOKUP($A382,'全入力（様式2-4）'!$G$17:$BY$1200,AB$1,FALSE))</f>
        <v>0</v>
      </c>
      <c r="AC382" s="38">
        <f>IF(ISERROR(VLOOKUP($A382,'全入力（様式2-4）'!$G$17:$BY$1200,AC$1,FALSE)),"",VLOOKUP($A382,'全入力（様式2-4）'!$G$17:$BY$1200,AC$1,FALSE))</f>
        <v>0</v>
      </c>
      <c r="AD382" s="200">
        <f>IF(ISERROR(VLOOKUP($A382,'全入力（様式2-4）'!$G$17:$BY$1200,AD$1,FALSE)),"",VLOOKUP($A382,'全入力（様式2-4）'!$G$17:$BY$1200,AD$1,FALSE))</f>
        <v>0</v>
      </c>
      <c r="AE382" s="112"/>
      <c r="AF382" s="112"/>
      <c r="AG382" s="112"/>
      <c r="AH382" s="317" t="str">
        <f t="shared" si="410"/>
        <v>00</v>
      </c>
      <c r="AI382" s="39" t="str">
        <f>IF(ISERROR(VLOOKUP($G382&amp;AI$8,参照!$P$4:$U$500,5,FALSE)),"",VLOOKUP($G382&amp;AI$8,参照!$P$4:$U$500,5,FALSE))</f>
        <v/>
      </c>
      <c r="AJ382" s="39" t="str">
        <f>IF(ISERROR(VLOOKUP($G382&amp;AJ$8,参照!$P$4:$U$500,5,FALSE)),"",VLOOKUP($G382&amp;AJ$8,参照!$P$4:$U$500,5,FALSE))</f>
        <v/>
      </c>
      <c r="AK382" s="37">
        <v>29</v>
      </c>
      <c r="AL382" s="37">
        <v>84</v>
      </c>
      <c r="AM382" s="37"/>
      <c r="AN382" s="72">
        <f>IF(ISERROR(VLOOKUP($A382,'全入力（様式2-4）'!$G$17:$BY$1200,AN$1,FALSE)),"",VLOOKUP($A382,'全入力（様式2-4）'!$G$17:$BY$1200,AN$1,FALSE))</f>
        <v>0</v>
      </c>
      <c r="AO382" s="78">
        <f>IF(ISERROR(VLOOKUP($A382,'全入力（様式2-4）'!$G$17:$BY$1200,AO$1,FALSE)),"",VLOOKUP($A382,'全入力（様式2-4）'!$G$17:$BY$1200,AO$1,FALSE))</f>
        <v>0</v>
      </c>
      <c r="AP382" s="44">
        <f>IF(ISERROR(VLOOKUP($A382,'全入力（様式2-4）'!$G$17:$BY$1200,AP$1,FALSE)),"",VLOOKUP($A382,'全入力（様式2-4）'!$G$17:$BY$1200,AP$1,FALSE))</f>
        <v>0</v>
      </c>
      <c r="AQ382" s="63" t="str">
        <f>IF(ISERROR(VLOOKUP($G382,参照!$U$4:$W$102,3,FALSE)),"",VLOOKUP($G382,参照!$U$4:$W$102,3,FALSE))</f>
        <v/>
      </c>
      <c r="AR382" s="377" t="str">
        <f t="shared" ref="AR382" si="468">IF($AN382&lt;&gt;0,2/3,"")</f>
        <v/>
      </c>
      <c r="AS382" s="45" t="str">
        <f t="shared" si="412"/>
        <v/>
      </c>
      <c r="AT382" s="45" t="str">
        <f t="shared" si="413"/>
        <v/>
      </c>
      <c r="AU382" s="45" t="str">
        <f t="shared" si="414"/>
        <v/>
      </c>
      <c r="AV382" s="45" t="str">
        <f t="shared" si="415"/>
        <v/>
      </c>
      <c r="AW382" s="45" t="str">
        <f t="shared" si="408"/>
        <v/>
      </c>
      <c r="AX382" s="46">
        <f t="array" ref="AX382">SUM(IF('全入力（様式2-4）'!$G$17:$G$1200=$A382,IF('全入力（様式2-4）'!$AD$14:$AF$14=$AR382,'全入力（様式2-4）'!$AD$17:$AF$1200)))</f>
        <v>0</v>
      </c>
      <c r="AY382" s="47" t="str">
        <f t="shared" si="416"/>
        <v/>
      </c>
      <c r="AZ382" s="1890"/>
      <c r="BA382" s="46">
        <f t="shared" si="417"/>
        <v>0</v>
      </c>
      <c r="BB382" s="47" t="str">
        <f t="shared" si="418"/>
        <v/>
      </c>
      <c r="BC382" s="46">
        <f t="array" ref="BC382">SUM(IF('全入力（様式2-4）'!$G$17:$G$1200=$A382,IF('全入力（様式2-4）'!$AW$14:$AY$14=$AR382,'全入力（様式2-4）'!$AW$17:$AY$1200)))</f>
        <v>0</v>
      </c>
      <c r="BD382" s="47" t="str">
        <f t="shared" si="419"/>
        <v/>
      </c>
      <c r="BE382" s="150" t="str">
        <f t="shared" si="420"/>
        <v/>
      </c>
      <c r="BF382" s="1890"/>
      <c r="BG382" s="46"/>
      <c r="BH382" s="47"/>
      <c r="BI382" s="47"/>
      <c r="BJ382" s="144"/>
      <c r="BK382" s="1890"/>
    </row>
    <row r="383" spans="1:63" s="18" customFormat="1" ht="14.25" customHeight="1" thickBot="1">
      <c r="A383" s="942">
        <f t="shared" si="461"/>
        <v>124</v>
      </c>
      <c r="B383" s="7">
        <f>'全入力（様式2-4）'!$I$6</f>
        <v>0</v>
      </c>
      <c r="C383" s="186">
        <f>IF(ISERROR(VLOOKUP($A383,'全入力（様式2-4）'!$G$17:$BY$1200,C$1,FALSE)),"",VLOOKUP($A383,'全入力（様式2-4）'!$G$17:$BY$1200,C$1,FALSE))</f>
        <v>0</v>
      </c>
      <c r="D383" s="186">
        <f>IF(ISERROR(VLOOKUP($A383,'全入力（様式2-4）'!$G$17:$BY$1200,D$1,FALSE)),"",VLOOKUP($A383,'全入力（様式2-4）'!$G$17:$BY$1200,D$1,FALSE))</f>
        <v>0</v>
      </c>
      <c r="E383" s="186">
        <f>IF(ISERROR(VLOOKUP($A383,'全入力（様式2-4）'!$G$17:$BY$1200,E$1,FALSE)),"",VLOOKUP($A383,'全入力（様式2-4）'!$G$17:$BY$1200,E$1,FALSE))</f>
        <v>0</v>
      </c>
      <c r="F383" s="186">
        <f>IF(ISERROR(VLOOKUP($A383,'全入力（様式2-4）'!$G$17:$BY$1200,F$1,FALSE)),"",VLOOKUP($A383,'全入力（様式2-4）'!$G$17:$BY$1200,F$1,FALSE))</f>
        <v>0</v>
      </c>
      <c r="G383" s="187" t="str">
        <f>'全入力（様式2-4）'!$P$5&amp;'全入力（様式2-4）'!$R$5&amp;$D383</f>
        <v>0</v>
      </c>
      <c r="H383" s="188" t="str">
        <f t="shared" si="409"/>
        <v/>
      </c>
      <c r="I383" s="189">
        <f>IF(ISERROR(VLOOKUP($A383,'全入力（様式2-4）'!$G$17:$BY$1200,I$1,FALSE)),"",VLOOKUP($A383,'全入力（様式2-4）'!$G$17:$BY$1200,I$1,FALSE))</f>
        <v>0</v>
      </c>
      <c r="J383" s="189" t="str">
        <f>IF(ISERROR(VLOOKUP($A383,'全入力（様式2-4）'!$G$17:$BY$1200,J$1,FALSE)),"",VLOOKUP($A383,'全入力（様式2-4）'!$G$17:$BY$1200,J$1,FALSE))</f>
        <v/>
      </c>
      <c r="K383" s="189">
        <f>IF(ISERROR(VLOOKUP($A383,'全入力（様式2-4）'!$G$17:$BY$1200,K$1,FALSE)),"",VLOOKUP($A383,'全入力（様式2-4）'!$G$17:$BY$1200,K$1,FALSE))</f>
        <v>0</v>
      </c>
      <c r="L383" s="189" t="str">
        <f>IF(ISERROR(VLOOKUP($A383,'全入力（様式2-4）'!$G$17:$BY$1200,L$1,FALSE)),"",VLOOKUP($A383,'全入力（様式2-4）'!$G$17:$BY$1200,L$1,FALSE))</f>
        <v/>
      </c>
      <c r="M383" s="190">
        <f>IF(ISERROR(VLOOKUP($A383,'全入力（様式2-4）'!$G$17:$BY$1200,M$1,FALSE)),"",VLOOKUP($A383,'全入力（様式2-4）'!$G$17:$BY$1200,M$1,FALSE))</f>
        <v>0</v>
      </c>
      <c r="N383" s="190" t="str">
        <f>IF(ISERROR(VLOOKUP($A383,'全入力（様式2-4）'!$G$17:$BY$1200,N$1,FALSE)),"",VLOOKUP($A383,'全入力（様式2-4）'!$G$17:$BY$1200,N$1,FALSE))</f>
        <v/>
      </c>
      <c r="O383" s="190">
        <f>IF(ISERROR(VLOOKUP($A383,'全入力（様式2-4）'!$G$17:$BY$1200,O$1,FALSE)),"",VLOOKUP($A383,'全入力（様式2-4）'!$G$17:$BY$1200,O$1,FALSE))</f>
        <v>0</v>
      </c>
      <c r="P383" s="190" t="str">
        <f>IF(ISERROR(VLOOKUP($A383,'全入力（様式2-4）'!$G$17:$BY$1200,P$1,FALSE)),"",VLOOKUP($A383,'全入力（様式2-4）'!$G$17:$BY$1200,P$1,FALSE))</f>
        <v/>
      </c>
      <c r="Q383" s="191">
        <f>IF(ISERROR(VLOOKUP($A383,'全入力（様式2-4）'!$G$17:$BY$1200,Q$1,FALSE)),"",VLOOKUP($A383,'全入力（様式2-4）'!$G$17:$BY$1200,Q$1,FALSE))</f>
        <v>0</v>
      </c>
      <c r="R383" s="192">
        <f>IF(ISERROR(VLOOKUP($A383,'全入力（様式2-4）'!$G$17:$BY$1200,R$1,FALSE)),"",VLOOKUP($A383,'全入力（様式2-4）'!$G$17:$BY$1200,R$1,FALSE))</f>
        <v>0</v>
      </c>
      <c r="S383" s="192" t="str">
        <f>IF(ISERROR(VLOOKUP($A383,'全入力（様式2-4）'!$G$17:$BY$1200,S$1,FALSE)),"",VLOOKUP($A383,'全入力（様式2-4）'!$G$17:$BY$1200,S$1,FALSE))</f>
        <v/>
      </c>
      <c r="T383" s="192"/>
      <c r="U383" s="192"/>
      <c r="V383" s="192"/>
      <c r="W383" s="192"/>
      <c r="X383" s="192"/>
      <c r="Y383" s="192"/>
      <c r="Z383" s="189">
        <f>IF(ISERROR(VLOOKUP($A383,'全入力（様式2-4）'!$G$17:$BY$1200,Z$1,FALSE)),"",VLOOKUP($A383,'全入力（様式2-4）'!$G$17:$BY$1200,Z$1,FALSE))</f>
        <v>0</v>
      </c>
      <c r="AA383" s="189">
        <f>IF(ISERROR(VLOOKUP($A383,'全入力（様式2-4）'!$G$17:$BY$1200,AA$1,FALSE)),"",VLOOKUP($A383,'全入力（様式2-4）'!$G$17:$BY$1200,AA$1,FALSE))</f>
        <v>0</v>
      </c>
      <c r="AB383" s="189">
        <f>IF(ISERROR(VLOOKUP($A383,'全入力（様式2-4）'!$G$17:$BY$1200,AB$1,FALSE)),"",VLOOKUP($A383,'全入力（様式2-4）'!$G$17:$BY$1200,AB$1,FALSE))</f>
        <v>0</v>
      </c>
      <c r="AC383" s="189">
        <f>IF(ISERROR(VLOOKUP($A383,'全入力（様式2-4）'!$G$17:$BY$1200,AC$1,FALSE)),"",VLOOKUP($A383,'全入力（様式2-4）'!$G$17:$BY$1200,AC$1,FALSE))</f>
        <v>0</v>
      </c>
      <c r="AD383" s="202">
        <f>IF(ISERROR(VLOOKUP($A383,'全入力（様式2-4）'!$G$17:$BY$1200,AD$1,FALSE)),"",VLOOKUP($A383,'全入力（様式2-4）'!$G$17:$BY$1200,AD$1,FALSE))</f>
        <v>0</v>
      </c>
      <c r="AE383" s="190"/>
      <c r="AF383" s="190"/>
      <c r="AG383" s="190"/>
      <c r="AH383" s="319" t="str">
        <f t="shared" si="410"/>
        <v>00</v>
      </c>
      <c r="AI383" s="193" t="str">
        <f>IF(ISERROR(VLOOKUP($G383&amp;AI$8,参照!$P$4:$U$500,5,FALSE)),"",VLOOKUP($G383&amp;AI$8,参照!$P$4:$U$500,5,FALSE))</f>
        <v/>
      </c>
      <c r="AJ383" s="193" t="str">
        <f>IF(ISERROR(VLOOKUP($G383&amp;AJ$8,参照!$P$4:$U$500,5,FALSE)),"",VLOOKUP($G383&amp;AJ$8,参照!$P$4:$U$500,5,FALSE))</f>
        <v/>
      </c>
      <c r="AK383" s="188">
        <v>31</v>
      </c>
      <c r="AL383" s="188">
        <v>85</v>
      </c>
      <c r="AM383" s="37"/>
      <c r="AN383" s="74">
        <f>IF(ISERROR(VLOOKUP($A383,'全入力（様式2-4）'!$G$17:$BY$1200,AN$1,FALSE)),"",VLOOKUP($A383,'全入力（様式2-4）'!$G$17:$BY$1200,AN$1,FALSE))</f>
        <v>0</v>
      </c>
      <c r="AO383" s="79">
        <f>IF(ISERROR(VLOOKUP($A383,'全入力（様式2-4）'!$G$17:$BY$1200,AO$1,FALSE)),"",VLOOKUP($A383,'全入力（様式2-4）'!$G$17:$BY$1200,AO$1,FALSE))</f>
        <v>0</v>
      </c>
      <c r="AP383" s="48">
        <f>IF(ISERROR(VLOOKUP($A383,'全入力（様式2-4）'!$G$17:$BY$1200,AP$1,FALSE)),"",VLOOKUP($A383,'全入力（様式2-4）'!$G$17:$BY$1200,AP$1,FALSE))</f>
        <v>0</v>
      </c>
      <c r="AQ383" s="64" t="str">
        <f>IF(ISERROR(VLOOKUP($G383,参照!$U$4:$W$102,3,FALSE)),"",VLOOKUP($G383,参照!$U$4:$W$102,3,FALSE))</f>
        <v/>
      </c>
      <c r="AR383" s="378" t="str">
        <f t="shared" ref="AR383" si="469">IF($AN383&lt;&gt;0,1/3,"")</f>
        <v/>
      </c>
      <c r="AS383" s="49" t="str">
        <f t="shared" si="412"/>
        <v/>
      </c>
      <c r="AT383" s="49" t="str">
        <f t="shared" si="413"/>
        <v/>
      </c>
      <c r="AU383" s="49" t="str">
        <f t="shared" si="414"/>
        <v/>
      </c>
      <c r="AV383" s="49" t="str">
        <f t="shared" si="415"/>
        <v/>
      </c>
      <c r="AW383" s="49" t="str">
        <f t="shared" si="408"/>
        <v/>
      </c>
      <c r="AX383" s="50">
        <f t="array" ref="AX383">SUM(IF('全入力（様式2-4）'!$G$17:$G$1200=$A383,IF('全入力（様式2-4）'!$AD$14:$AF$14=$AR383,'全入力（様式2-4）'!$AD$17:$AF$1200)))</f>
        <v>0</v>
      </c>
      <c r="AY383" s="51" t="str">
        <f t="shared" si="416"/>
        <v/>
      </c>
      <c r="AZ383" s="1891"/>
      <c r="BA383" s="50">
        <f t="shared" si="417"/>
        <v>0</v>
      </c>
      <c r="BB383" s="51" t="str">
        <f t="shared" si="418"/>
        <v/>
      </c>
      <c r="BC383" s="50">
        <f t="array" ref="BC383">SUM(IF('全入力（様式2-4）'!$G$17:$G$1200=$A383,IF('全入力（様式2-4）'!$AW$14:$AY$14=$AR383,'全入力（様式2-4）'!$AW$17:$AY$1200)))</f>
        <v>0</v>
      </c>
      <c r="BD383" s="51" t="str">
        <f t="shared" si="419"/>
        <v/>
      </c>
      <c r="BE383" s="151" t="str">
        <f t="shared" si="420"/>
        <v/>
      </c>
      <c r="BF383" s="1891"/>
      <c r="BG383" s="50"/>
      <c r="BH383" s="51"/>
      <c r="BI383" s="51"/>
      <c r="BJ383" s="145"/>
      <c r="BK383" s="1891"/>
    </row>
    <row r="384" spans="1:63" s="18" customFormat="1" ht="14.25" customHeight="1">
      <c r="A384" s="941">
        <f>A381+1</f>
        <v>125</v>
      </c>
      <c r="B384" s="178">
        <f>'全入力（様式2-4）'!$I$6</f>
        <v>0</v>
      </c>
      <c r="C384" s="177">
        <f>IF(ISERROR(VLOOKUP($A384,'全入力（様式2-4）'!$G$17:$BY$1200,C$1,FALSE)),"",VLOOKUP($A384,'全入力（様式2-4）'!$G$17:$BY$1200,C$1,FALSE))</f>
        <v>0</v>
      </c>
      <c r="D384" s="177">
        <f>IF(ISERROR(VLOOKUP($A384,'全入力（様式2-4）'!$G$17:$BY$1200,D$1,FALSE)),"",VLOOKUP($A384,'全入力（様式2-4）'!$G$17:$BY$1200,D$1,FALSE))</f>
        <v>0</v>
      </c>
      <c r="E384" s="177">
        <f>IF(ISERROR(VLOOKUP($A384,'全入力（様式2-4）'!$G$17:$BY$1200,E$1,FALSE)),"",VLOOKUP($A384,'全入力（様式2-4）'!$G$17:$BY$1200,E$1,FALSE))</f>
        <v>0</v>
      </c>
      <c r="F384" s="177">
        <f>IF(ISERROR(VLOOKUP($A384,'全入力（様式2-4）'!$G$17:$BY$1200,F$1,FALSE)),"",VLOOKUP($A384,'全入力（様式2-4）'!$G$17:$BY$1200,F$1,FALSE))</f>
        <v>0</v>
      </c>
      <c r="G384" s="179" t="str">
        <f>'全入力（様式2-4）'!$P$5&amp;'全入力（様式2-4）'!$R$5&amp;$D384</f>
        <v>0</v>
      </c>
      <c r="H384" s="180" t="str">
        <f t="shared" si="409"/>
        <v/>
      </c>
      <c r="I384" s="181">
        <f>IF(ISERROR(VLOOKUP($A384,'全入力（様式2-4）'!$G$17:$BY$1200,I$1,FALSE)),"",VLOOKUP($A384,'全入力（様式2-4）'!$G$17:$BY$1200,I$1,FALSE))</f>
        <v>0</v>
      </c>
      <c r="J384" s="181" t="str">
        <f>IF(ISERROR(VLOOKUP($A384,'全入力（様式2-4）'!$G$17:$BY$1200,J$1,FALSE)),"",VLOOKUP($A384,'全入力（様式2-4）'!$G$17:$BY$1200,J$1,FALSE))</f>
        <v/>
      </c>
      <c r="K384" s="181">
        <f>IF(ISERROR(VLOOKUP($A384,'全入力（様式2-4）'!$G$17:$BY$1200,K$1,FALSE)),"",VLOOKUP($A384,'全入力（様式2-4）'!$G$17:$BY$1200,K$1,FALSE))</f>
        <v>0</v>
      </c>
      <c r="L384" s="181" t="str">
        <f>IF(ISERROR(VLOOKUP($A384,'全入力（様式2-4）'!$G$17:$BY$1200,L$1,FALSE)),"",VLOOKUP($A384,'全入力（様式2-4）'!$G$17:$BY$1200,L$1,FALSE))</f>
        <v/>
      </c>
      <c r="M384" s="182">
        <f>IF(ISERROR(VLOOKUP($A384,'全入力（様式2-4）'!$G$17:$BY$1200,M$1,FALSE)),"",VLOOKUP($A384,'全入力（様式2-4）'!$G$17:$BY$1200,M$1,FALSE))</f>
        <v>0</v>
      </c>
      <c r="N384" s="182" t="str">
        <f>IF(ISERROR(VLOOKUP($A384,'全入力（様式2-4）'!$G$17:$BY$1200,N$1,FALSE)),"",VLOOKUP($A384,'全入力（様式2-4）'!$G$17:$BY$1200,N$1,FALSE))</f>
        <v/>
      </c>
      <c r="O384" s="182">
        <f>IF(ISERROR(VLOOKUP($A384,'全入力（様式2-4）'!$G$17:$BY$1200,O$1,FALSE)),"",VLOOKUP($A384,'全入力（様式2-4）'!$G$17:$BY$1200,O$1,FALSE))</f>
        <v>0</v>
      </c>
      <c r="P384" s="182" t="str">
        <f>IF(ISERROR(VLOOKUP($A384,'全入力（様式2-4）'!$G$17:$BY$1200,P$1,FALSE)),"",VLOOKUP($A384,'全入力（様式2-4）'!$G$17:$BY$1200,P$1,FALSE))</f>
        <v/>
      </c>
      <c r="Q384" s="183">
        <f>IF(ISERROR(VLOOKUP($A384,'全入力（様式2-4）'!$G$17:$BY$1200,Q$1,FALSE)),"",VLOOKUP($A384,'全入力（様式2-4）'!$G$17:$BY$1200,Q$1,FALSE))</f>
        <v>0</v>
      </c>
      <c r="R384" s="184">
        <f>IF(ISERROR(VLOOKUP($A384,'全入力（様式2-4）'!$G$17:$BY$1200,R$1,FALSE)),"",VLOOKUP($A384,'全入力（様式2-4）'!$G$17:$BY$1200,R$1,FALSE))</f>
        <v>0</v>
      </c>
      <c r="S384" s="184" t="str">
        <f>IF(ISERROR(VLOOKUP($A384,'全入力（様式2-4）'!$G$17:$BY$1200,S$1,FALSE)),"",VLOOKUP($A384,'全入力（様式2-4）'!$G$17:$BY$1200,S$1,FALSE))</f>
        <v/>
      </c>
      <c r="T384" s="184"/>
      <c r="U384" s="184"/>
      <c r="V384" s="537"/>
      <c r="W384" s="537"/>
      <c r="X384" s="537"/>
      <c r="Y384" s="537"/>
      <c r="Z384" s="181">
        <f>IF(ISERROR(VLOOKUP($A384,'全入力（様式2-4）'!$G$17:$BY$1200,Z$1,FALSE)),"",VLOOKUP($A384,'全入力（様式2-4）'!$G$17:$BY$1200,Z$1,FALSE))</f>
        <v>0</v>
      </c>
      <c r="AA384" s="181">
        <f>IF(ISERROR(VLOOKUP($A384,'全入力（様式2-4）'!$G$17:$BY$1200,AA$1,FALSE)),"",VLOOKUP($A384,'全入力（様式2-4）'!$G$17:$BY$1200,AA$1,FALSE))</f>
        <v>0</v>
      </c>
      <c r="AB384" s="181">
        <f>IF(ISERROR(VLOOKUP($A384,'全入力（様式2-4）'!$G$17:$BY$1200,AB$1,FALSE)),"",VLOOKUP($A384,'全入力（様式2-4）'!$G$17:$BY$1200,AB$1,FALSE))</f>
        <v>0</v>
      </c>
      <c r="AC384" s="181">
        <f>IF(ISERROR(VLOOKUP($A384,'全入力（様式2-4）'!$G$17:$BY$1200,AC$1,FALSE)),"",VLOOKUP($A384,'全入力（様式2-4）'!$G$17:$BY$1200,AC$1,FALSE))</f>
        <v>0</v>
      </c>
      <c r="AD384" s="201">
        <f>IF(ISERROR(VLOOKUP($A384,'全入力（様式2-4）'!$G$17:$BY$1200,AD$1,FALSE)),"",VLOOKUP($A384,'全入力（様式2-4）'!$G$17:$BY$1200,AD$1,FALSE))</f>
        <v>0</v>
      </c>
      <c r="AE384" s="182"/>
      <c r="AF384" s="182"/>
      <c r="AG384" s="182"/>
      <c r="AH384" s="318" t="str">
        <f t="shared" si="410"/>
        <v>00</v>
      </c>
      <c r="AI384" s="185" t="str">
        <f>IF(ISERROR(VLOOKUP($G384&amp;AI$8,参照!$P$4:$U$500,5,FALSE)),"",VLOOKUP($G384&amp;AI$8,参照!$P$4:$U$500,5,FALSE))</f>
        <v/>
      </c>
      <c r="AJ384" s="185" t="str">
        <f>IF(ISERROR(VLOOKUP($G384&amp;AJ$8,参照!$P$4:$U$500,5,FALSE)),"",VLOOKUP($G384&amp;AJ$8,参照!$P$4:$U$500,5,FALSE))</f>
        <v/>
      </c>
      <c r="AK384" s="180">
        <v>27</v>
      </c>
      <c r="AL384" s="180">
        <v>83</v>
      </c>
      <c r="AM384" s="37"/>
      <c r="AN384" s="76">
        <f>IF(ISERROR(VLOOKUP($A384,'全入力（様式2-4）'!$G$17:$BY$1200,AN$1,FALSE)),"",VLOOKUP($A384,'全入力（様式2-4）'!$G$17:$BY$1200,AN$1,FALSE))</f>
        <v>0</v>
      </c>
      <c r="AO384" s="77">
        <f>IF(ISERROR(VLOOKUP($A384,'全入力（様式2-4）'!$G$17:$BY$1200,AO$1,FALSE)),"",VLOOKUP($A384,'全入力（様式2-4）'!$G$17:$BY$1200,AO$1,FALSE))</f>
        <v>0</v>
      </c>
      <c r="AP384" s="52">
        <f>IF(ISERROR(VLOOKUP($A384,'全入力（様式2-4）'!$G$17:$BY$1200,AP$1,FALSE)),"",VLOOKUP($A384,'全入力（様式2-4）'!$G$17:$BY$1200,AP$1,FALSE))</f>
        <v>0</v>
      </c>
      <c r="AQ384" s="84" t="str">
        <f>IF(ISERROR(VLOOKUP($G384,参照!$U$4:$W$102,3,FALSE)),"",VLOOKUP($G384,参照!$U$4:$W$102,3,FALSE))</f>
        <v/>
      </c>
      <c r="AR384" s="376" t="str">
        <f t="shared" ref="AR384" si="470">IF($AN384&lt;&gt;0,"満額","")</f>
        <v/>
      </c>
      <c r="AS384" s="53" t="str">
        <f t="shared" si="412"/>
        <v/>
      </c>
      <c r="AT384" s="53" t="str">
        <f t="shared" si="413"/>
        <v/>
      </c>
      <c r="AU384" s="53" t="str">
        <f t="shared" si="414"/>
        <v/>
      </c>
      <c r="AV384" s="53" t="str">
        <f t="shared" si="415"/>
        <v/>
      </c>
      <c r="AW384" s="53" t="str">
        <f t="shared" si="408"/>
        <v/>
      </c>
      <c r="AX384" s="54">
        <f t="array" ref="AX384">SUM(IF('全入力（様式2-4）'!$G$17:$G$1200=$A384,IF('全入力（様式2-4）'!$AD$14:$AF$14=$AR384,'全入力（様式2-4）'!$AD$17:$AF$1200)))</f>
        <v>0</v>
      </c>
      <c r="AY384" s="55" t="str">
        <f t="shared" si="416"/>
        <v/>
      </c>
      <c r="AZ384" s="1889">
        <f>IF(ISERROR(VLOOKUP($A384,'全入力（様式2-4）'!$G$17:$BY$1200,AZ$1,FALSE)),"",VLOOKUP($A384,'全入力（様式2-4）'!$G$17:$BY$1200,AZ$1,FALSE))</f>
        <v>0</v>
      </c>
      <c r="BA384" s="54">
        <f t="shared" si="417"/>
        <v>0</v>
      </c>
      <c r="BB384" s="55" t="str">
        <f t="shared" si="418"/>
        <v/>
      </c>
      <c r="BC384" s="54">
        <f t="array" ref="BC384">SUM(IF('全入力（様式2-4）'!$G$17:$G$1200=$A384,IF('全入力（様式2-4）'!$AW$14:$AY$14=$AR384,'全入力（様式2-4）'!$AW$17:$AY$1200)))</f>
        <v>0</v>
      </c>
      <c r="BD384" s="55" t="str">
        <f t="shared" si="419"/>
        <v/>
      </c>
      <c r="BE384" s="152" t="str">
        <f t="shared" si="420"/>
        <v/>
      </c>
      <c r="BF384" s="1889">
        <f>IF(ISERROR(VLOOKUP($A384,'全入力（様式2-4）'!$G$17:$BY$1200,BF$1,FALSE)),"",VLOOKUP($A384,'全入力（様式2-4）'!$G$17:$BY$1200,BF$1,FALSE))</f>
        <v>0</v>
      </c>
      <c r="BG384" s="54"/>
      <c r="BH384" s="55"/>
      <c r="BI384" s="55"/>
      <c r="BJ384" s="146"/>
      <c r="BK384" s="1889"/>
    </row>
    <row r="385" spans="1:63" s="18" customFormat="1" ht="14.25" customHeight="1">
      <c r="A385" s="940">
        <f t="shared" si="461"/>
        <v>125</v>
      </c>
      <c r="B385" s="1">
        <f>'全入力（様式2-4）'!$I$6</f>
        <v>0</v>
      </c>
      <c r="C385" s="35">
        <f>IF(ISERROR(VLOOKUP($A385,'全入力（様式2-4）'!$G$17:$BY$1200,C$1,FALSE)),"",VLOOKUP($A385,'全入力（様式2-4）'!$G$17:$BY$1200,C$1,FALSE))</f>
        <v>0</v>
      </c>
      <c r="D385" s="35">
        <f>IF(ISERROR(VLOOKUP($A385,'全入力（様式2-4）'!$G$17:$BY$1200,D$1,FALSE)),"",VLOOKUP($A385,'全入力（様式2-4）'!$G$17:$BY$1200,D$1,FALSE))</f>
        <v>0</v>
      </c>
      <c r="E385" s="35">
        <f>IF(ISERROR(VLOOKUP($A385,'全入力（様式2-4）'!$G$17:$BY$1200,E$1,FALSE)),"",VLOOKUP($A385,'全入力（様式2-4）'!$G$17:$BY$1200,E$1,FALSE))</f>
        <v>0</v>
      </c>
      <c r="F385" s="35">
        <f>IF(ISERROR(VLOOKUP($A385,'全入力（様式2-4）'!$G$17:$BY$1200,F$1,FALSE)),"",VLOOKUP($A385,'全入力（様式2-4）'!$G$17:$BY$1200,F$1,FALSE))</f>
        <v>0</v>
      </c>
      <c r="G385" s="36" t="str">
        <f>'全入力（様式2-4）'!$P$5&amp;'全入力（様式2-4）'!$R$5&amp;$D385</f>
        <v>0</v>
      </c>
      <c r="H385" s="37" t="str">
        <f t="shared" si="409"/>
        <v/>
      </c>
      <c r="I385" s="38">
        <f>IF(ISERROR(VLOOKUP($A385,'全入力（様式2-4）'!$G$17:$BY$1200,I$1,FALSE)),"",VLOOKUP($A385,'全入力（様式2-4）'!$G$17:$BY$1200,I$1,FALSE))</f>
        <v>0</v>
      </c>
      <c r="J385" s="38" t="str">
        <f>IF(ISERROR(VLOOKUP($A385,'全入力（様式2-4）'!$G$17:$BY$1200,J$1,FALSE)),"",VLOOKUP($A385,'全入力（様式2-4）'!$G$17:$BY$1200,J$1,FALSE))</f>
        <v/>
      </c>
      <c r="K385" s="38">
        <f>IF(ISERROR(VLOOKUP($A385,'全入力（様式2-4）'!$G$17:$BY$1200,K$1,FALSE)),"",VLOOKUP($A385,'全入力（様式2-4）'!$G$17:$BY$1200,K$1,FALSE))</f>
        <v>0</v>
      </c>
      <c r="L385" s="38" t="str">
        <f>IF(ISERROR(VLOOKUP($A385,'全入力（様式2-4）'!$G$17:$BY$1200,L$1,FALSE)),"",VLOOKUP($A385,'全入力（様式2-4）'!$G$17:$BY$1200,L$1,FALSE))</f>
        <v/>
      </c>
      <c r="M385" s="112">
        <f>IF(ISERROR(VLOOKUP($A385,'全入力（様式2-4）'!$G$17:$BY$1200,M$1,FALSE)),"",VLOOKUP($A385,'全入力（様式2-4）'!$G$17:$BY$1200,M$1,FALSE))</f>
        <v>0</v>
      </c>
      <c r="N385" s="112" t="str">
        <f>IF(ISERROR(VLOOKUP($A385,'全入力（様式2-4）'!$G$17:$BY$1200,N$1,FALSE)),"",VLOOKUP($A385,'全入力（様式2-4）'!$G$17:$BY$1200,N$1,FALSE))</f>
        <v/>
      </c>
      <c r="O385" s="112">
        <f>IF(ISERROR(VLOOKUP($A385,'全入力（様式2-4）'!$G$17:$BY$1200,O$1,FALSE)),"",VLOOKUP($A385,'全入力（様式2-4）'!$G$17:$BY$1200,O$1,FALSE))</f>
        <v>0</v>
      </c>
      <c r="P385" s="112" t="str">
        <f>IF(ISERROR(VLOOKUP($A385,'全入力（様式2-4）'!$G$17:$BY$1200,P$1,FALSE)),"",VLOOKUP($A385,'全入力（様式2-4）'!$G$17:$BY$1200,P$1,FALSE))</f>
        <v/>
      </c>
      <c r="Q385" s="176">
        <f>IF(ISERROR(VLOOKUP($A385,'全入力（様式2-4）'!$G$17:$BY$1200,Q$1,FALSE)),"",VLOOKUP($A385,'全入力（様式2-4）'!$G$17:$BY$1200,Q$1,FALSE))</f>
        <v>0</v>
      </c>
      <c r="R385" s="105">
        <f>IF(ISERROR(VLOOKUP($A385,'全入力（様式2-4）'!$G$17:$BY$1200,R$1,FALSE)),"",VLOOKUP($A385,'全入力（様式2-4）'!$G$17:$BY$1200,R$1,FALSE))</f>
        <v>0</v>
      </c>
      <c r="S385" s="105" t="str">
        <f>IF(ISERROR(VLOOKUP($A385,'全入力（様式2-4）'!$G$17:$BY$1200,S$1,FALSE)),"",VLOOKUP($A385,'全入力（様式2-4）'!$G$17:$BY$1200,S$1,FALSE))</f>
        <v/>
      </c>
      <c r="T385" s="105"/>
      <c r="U385" s="105"/>
      <c r="V385" s="105"/>
      <c r="W385" s="105"/>
      <c r="X385" s="105"/>
      <c r="Y385" s="105"/>
      <c r="Z385" s="38">
        <f>IF(ISERROR(VLOOKUP($A385,'全入力（様式2-4）'!$G$17:$BY$1200,Z$1,FALSE)),"",VLOOKUP($A385,'全入力（様式2-4）'!$G$17:$BY$1200,Z$1,FALSE))</f>
        <v>0</v>
      </c>
      <c r="AA385" s="38">
        <f>IF(ISERROR(VLOOKUP($A385,'全入力（様式2-4）'!$G$17:$BY$1200,AA$1,FALSE)),"",VLOOKUP($A385,'全入力（様式2-4）'!$G$17:$BY$1200,AA$1,FALSE))</f>
        <v>0</v>
      </c>
      <c r="AB385" s="38">
        <f>IF(ISERROR(VLOOKUP($A385,'全入力（様式2-4）'!$G$17:$BY$1200,AB$1,FALSE)),"",VLOOKUP($A385,'全入力（様式2-4）'!$G$17:$BY$1200,AB$1,FALSE))</f>
        <v>0</v>
      </c>
      <c r="AC385" s="38">
        <f>IF(ISERROR(VLOOKUP($A385,'全入力（様式2-4）'!$G$17:$BY$1200,AC$1,FALSE)),"",VLOOKUP($A385,'全入力（様式2-4）'!$G$17:$BY$1200,AC$1,FALSE))</f>
        <v>0</v>
      </c>
      <c r="AD385" s="200">
        <f>IF(ISERROR(VLOOKUP($A385,'全入力（様式2-4）'!$G$17:$BY$1200,AD$1,FALSE)),"",VLOOKUP($A385,'全入力（様式2-4）'!$G$17:$BY$1200,AD$1,FALSE))</f>
        <v>0</v>
      </c>
      <c r="AE385" s="112"/>
      <c r="AF385" s="112"/>
      <c r="AG385" s="112"/>
      <c r="AH385" s="317" t="str">
        <f t="shared" si="410"/>
        <v>00</v>
      </c>
      <c r="AI385" s="39" t="str">
        <f>IF(ISERROR(VLOOKUP($G385&amp;AI$8,参照!$P$4:$U$500,5,FALSE)),"",VLOOKUP($G385&amp;AI$8,参照!$P$4:$U$500,5,FALSE))</f>
        <v/>
      </c>
      <c r="AJ385" s="39" t="str">
        <f>IF(ISERROR(VLOOKUP($G385&amp;AJ$8,参照!$P$4:$U$500,5,FALSE)),"",VLOOKUP($G385&amp;AJ$8,参照!$P$4:$U$500,5,FALSE))</f>
        <v/>
      </c>
      <c r="AK385" s="37">
        <v>29</v>
      </c>
      <c r="AL385" s="37">
        <v>84</v>
      </c>
      <c r="AM385" s="37"/>
      <c r="AN385" s="72">
        <f>IF(ISERROR(VLOOKUP($A385,'全入力（様式2-4）'!$G$17:$BY$1200,AN$1,FALSE)),"",VLOOKUP($A385,'全入力（様式2-4）'!$G$17:$BY$1200,AN$1,FALSE))</f>
        <v>0</v>
      </c>
      <c r="AO385" s="78">
        <f>IF(ISERROR(VLOOKUP($A385,'全入力（様式2-4）'!$G$17:$BY$1200,AO$1,FALSE)),"",VLOOKUP($A385,'全入力（様式2-4）'!$G$17:$BY$1200,AO$1,FALSE))</f>
        <v>0</v>
      </c>
      <c r="AP385" s="44">
        <f>IF(ISERROR(VLOOKUP($A385,'全入力（様式2-4）'!$G$17:$BY$1200,AP$1,FALSE)),"",VLOOKUP($A385,'全入力（様式2-4）'!$G$17:$BY$1200,AP$1,FALSE))</f>
        <v>0</v>
      </c>
      <c r="AQ385" s="63" t="str">
        <f>IF(ISERROR(VLOOKUP($G385,参照!$U$4:$W$102,3,FALSE)),"",VLOOKUP($G385,参照!$U$4:$W$102,3,FALSE))</f>
        <v/>
      </c>
      <c r="AR385" s="377" t="str">
        <f t="shared" ref="AR385" si="471">IF($AN385&lt;&gt;0,2/3,"")</f>
        <v/>
      </c>
      <c r="AS385" s="45" t="str">
        <f t="shared" si="412"/>
        <v/>
      </c>
      <c r="AT385" s="45" t="str">
        <f t="shared" si="413"/>
        <v/>
      </c>
      <c r="AU385" s="45" t="str">
        <f t="shared" si="414"/>
        <v/>
      </c>
      <c r="AV385" s="45" t="str">
        <f t="shared" si="415"/>
        <v/>
      </c>
      <c r="AW385" s="45" t="str">
        <f t="shared" si="408"/>
        <v/>
      </c>
      <c r="AX385" s="46">
        <f t="array" ref="AX385">SUM(IF('全入力（様式2-4）'!$G$17:$G$1200=$A385,IF('全入力（様式2-4）'!$AD$14:$AF$14=$AR385,'全入力（様式2-4）'!$AD$17:$AF$1200)))</f>
        <v>0</v>
      </c>
      <c r="AY385" s="47" t="str">
        <f t="shared" si="416"/>
        <v/>
      </c>
      <c r="AZ385" s="1890"/>
      <c r="BA385" s="46">
        <f t="shared" si="417"/>
        <v>0</v>
      </c>
      <c r="BB385" s="47" t="str">
        <f t="shared" si="418"/>
        <v/>
      </c>
      <c r="BC385" s="46">
        <f t="array" ref="BC385">SUM(IF('全入力（様式2-4）'!$G$17:$G$1200=$A385,IF('全入力（様式2-4）'!$AW$14:$AY$14=$AR385,'全入力（様式2-4）'!$AW$17:$AY$1200)))</f>
        <v>0</v>
      </c>
      <c r="BD385" s="47" t="str">
        <f t="shared" si="419"/>
        <v/>
      </c>
      <c r="BE385" s="150" t="str">
        <f t="shared" si="420"/>
        <v/>
      </c>
      <c r="BF385" s="1890"/>
      <c r="BG385" s="46"/>
      <c r="BH385" s="47"/>
      <c r="BI385" s="47"/>
      <c r="BJ385" s="144"/>
      <c r="BK385" s="1890"/>
    </row>
    <row r="386" spans="1:63" s="18" customFormat="1" ht="14.25" customHeight="1" thickBot="1">
      <c r="A386" s="942">
        <f t="shared" si="461"/>
        <v>125</v>
      </c>
      <c r="B386" s="7">
        <f>'全入力（様式2-4）'!$I$6</f>
        <v>0</v>
      </c>
      <c r="C386" s="186">
        <f>IF(ISERROR(VLOOKUP($A386,'全入力（様式2-4）'!$G$17:$BY$1200,C$1,FALSE)),"",VLOOKUP($A386,'全入力（様式2-4）'!$G$17:$BY$1200,C$1,FALSE))</f>
        <v>0</v>
      </c>
      <c r="D386" s="186">
        <f>IF(ISERROR(VLOOKUP($A386,'全入力（様式2-4）'!$G$17:$BY$1200,D$1,FALSE)),"",VLOOKUP($A386,'全入力（様式2-4）'!$G$17:$BY$1200,D$1,FALSE))</f>
        <v>0</v>
      </c>
      <c r="E386" s="186">
        <f>IF(ISERROR(VLOOKUP($A386,'全入力（様式2-4）'!$G$17:$BY$1200,E$1,FALSE)),"",VLOOKUP($A386,'全入力（様式2-4）'!$G$17:$BY$1200,E$1,FALSE))</f>
        <v>0</v>
      </c>
      <c r="F386" s="186">
        <f>IF(ISERROR(VLOOKUP($A386,'全入力（様式2-4）'!$G$17:$BY$1200,F$1,FALSE)),"",VLOOKUP($A386,'全入力（様式2-4）'!$G$17:$BY$1200,F$1,FALSE))</f>
        <v>0</v>
      </c>
      <c r="G386" s="187" t="str">
        <f>'全入力（様式2-4）'!$P$5&amp;'全入力（様式2-4）'!$R$5&amp;$D386</f>
        <v>0</v>
      </c>
      <c r="H386" s="188" t="str">
        <f t="shared" si="409"/>
        <v/>
      </c>
      <c r="I386" s="189">
        <f>IF(ISERROR(VLOOKUP($A386,'全入力（様式2-4）'!$G$17:$BY$1200,I$1,FALSE)),"",VLOOKUP($A386,'全入力（様式2-4）'!$G$17:$BY$1200,I$1,FALSE))</f>
        <v>0</v>
      </c>
      <c r="J386" s="189" t="str">
        <f>IF(ISERROR(VLOOKUP($A386,'全入力（様式2-4）'!$G$17:$BY$1200,J$1,FALSE)),"",VLOOKUP($A386,'全入力（様式2-4）'!$G$17:$BY$1200,J$1,FALSE))</f>
        <v/>
      </c>
      <c r="K386" s="189">
        <f>IF(ISERROR(VLOOKUP($A386,'全入力（様式2-4）'!$G$17:$BY$1200,K$1,FALSE)),"",VLOOKUP($A386,'全入力（様式2-4）'!$G$17:$BY$1200,K$1,FALSE))</f>
        <v>0</v>
      </c>
      <c r="L386" s="189" t="str">
        <f>IF(ISERROR(VLOOKUP($A386,'全入力（様式2-4）'!$G$17:$BY$1200,L$1,FALSE)),"",VLOOKUP($A386,'全入力（様式2-4）'!$G$17:$BY$1200,L$1,FALSE))</f>
        <v/>
      </c>
      <c r="M386" s="190">
        <f>IF(ISERROR(VLOOKUP($A386,'全入力（様式2-4）'!$G$17:$BY$1200,M$1,FALSE)),"",VLOOKUP($A386,'全入力（様式2-4）'!$G$17:$BY$1200,M$1,FALSE))</f>
        <v>0</v>
      </c>
      <c r="N386" s="190" t="str">
        <f>IF(ISERROR(VLOOKUP($A386,'全入力（様式2-4）'!$G$17:$BY$1200,N$1,FALSE)),"",VLOOKUP($A386,'全入力（様式2-4）'!$G$17:$BY$1200,N$1,FALSE))</f>
        <v/>
      </c>
      <c r="O386" s="190">
        <f>IF(ISERROR(VLOOKUP($A386,'全入力（様式2-4）'!$G$17:$BY$1200,O$1,FALSE)),"",VLOOKUP($A386,'全入力（様式2-4）'!$G$17:$BY$1200,O$1,FALSE))</f>
        <v>0</v>
      </c>
      <c r="P386" s="190" t="str">
        <f>IF(ISERROR(VLOOKUP($A386,'全入力（様式2-4）'!$G$17:$BY$1200,P$1,FALSE)),"",VLOOKUP($A386,'全入力（様式2-4）'!$G$17:$BY$1200,P$1,FALSE))</f>
        <v/>
      </c>
      <c r="Q386" s="191">
        <f>IF(ISERROR(VLOOKUP($A386,'全入力（様式2-4）'!$G$17:$BY$1200,Q$1,FALSE)),"",VLOOKUP($A386,'全入力（様式2-4）'!$G$17:$BY$1200,Q$1,FALSE))</f>
        <v>0</v>
      </c>
      <c r="R386" s="192">
        <f>IF(ISERROR(VLOOKUP($A386,'全入力（様式2-4）'!$G$17:$BY$1200,R$1,FALSE)),"",VLOOKUP($A386,'全入力（様式2-4）'!$G$17:$BY$1200,R$1,FALSE))</f>
        <v>0</v>
      </c>
      <c r="S386" s="192" t="str">
        <f>IF(ISERROR(VLOOKUP($A386,'全入力（様式2-4）'!$G$17:$BY$1200,S$1,FALSE)),"",VLOOKUP($A386,'全入力（様式2-4）'!$G$17:$BY$1200,S$1,FALSE))</f>
        <v/>
      </c>
      <c r="T386" s="192"/>
      <c r="U386" s="192"/>
      <c r="V386" s="192"/>
      <c r="W386" s="192"/>
      <c r="X386" s="192"/>
      <c r="Y386" s="192"/>
      <c r="Z386" s="189">
        <f>IF(ISERROR(VLOOKUP($A386,'全入力（様式2-4）'!$G$17:$BY$1200,Z$1,FALSE)),"",VLOOKUP($A386,'全入力（様式2-4）'!$G$17:$BY$1200,Z$1,FALSE))</f>
        <v>0</v>
      </c>
      <c r="AA386" s="189">
        <f>IF(ISERROR(VLOOKUP($A386,'全入力（様式2-4）'!$G$17:$BY$1200,AA$1,FALSE)),"",VLOOKUP($A386,'全入力（様式2-4）'!$G$17:$BY$1200,AA$1,FALSE))</f>
        <v>0</v>
      </c>
      <c r="AB386" s="189">
        <f>IF(ISERROR(VLOOKUP($A386,'全入力（様式2-4）'!$G$17:$BY$1200,AB$1,FALSE)),"",VLOOKUP($A386,'全入力（様式2-4）'!$G$17:$BY$1200,AB$1,FALSE))</f>
        <v>0</v>
      </c>
      <c r="AC386" s="189">
        <f>IF(ISERROR(VLOOKUP($A386,'全入力（様式2-4）'!$G$17:$BY$1200,AC$1,FALSE)),"",VLOOKUP($A386,'全入力（様式2-4）'!$G$17:$BY$1200,AC$1,FALSE))</f>
        <v>0</v>
      </c>
      <c r="AD386" s="202">
        <f>IF(ISERROR(VLOOKUP($A386,'全入力（様式2-4）'!$G$17:$BY$1200,AD$1,FALSE)),"",VLOOKUP($A386,'全入力（様式2-4）'!$G$17:$BY$1200,AD$1,FALSE))</f>
        <v>0</v>
      </c>
      <c r="AE386" s="190"/>
      <c r="AF386" s="190"/>
      <c r="AG386" s="190"/>
      <c r="AH386" s="319" t="str">
        <f t="shared" si="410"/>
        <v>00</v>
      </c>
      <c r="AI386" s="193" t="str">
        <f>IF(ISERROR(VLOOKUP($G386&amp;AI$8,参照!$P$4:$U$500,5,FALSE)),"",VLOOKUP($G386&amp;AI$8,参照!$P$4:$U$500,5,FALSE))</f>
        <v/>
      </c>
      <c r="AJ386" s="193" t="str">
        <f>IF(ISERROR(VLOOKUP($G386&amp;AJ$8,参照!$P$4:$U$500,5,FALSE)),"",VLOOKUP($G386&amp;AJ$8,参照!$P$4:$U$500,5,FALSE))</f>
        <v/>
      </c>
      <c r="AK386" s="188">
        <v>31</v>
      </c>
      <c r="AL386" s="188">
        <v>85</v>
      </c>
      <c r="AM386" s="37"/>
      <c r="AN386" s="74">
        <f>IF(ISERROR(VLOOKUP($A386,'全入力（様式2-4）'!$G$17:$BY$1200,AN$1,FALSE)),"",VLOOKUP($A386,'全入力（様式2-4）'!$G$17:$BY$1200,AN$1,FALSE))</f>
        <v>0</v>
      </c>
      <c r="AO386" s="79">
        <f>IF(ISERROR(VLOOKUP($A386,'全入力（様式2-4）'!$G$17:$BY$1200,AO$1,FALSE)),"",VLOOKUP($A386,'全入力（様式2-4）'!$G$17:$BY$1200,AO$1,FALSE))</f>
        <v>0</v>
      </c>
      <c r="AP386" s="48">
        <f>IF(ISERROR(VLOOKUP($A386,'全入力（様式2-4）'!$G$17:$BY$1200,AP$1,FALSE)),"",VLOOKUP($A386,'全入力（様式2-4）'!$G$17:$BY$1200,AP$1,FALSE))</f>
        <v>0</v>
      </c>
      <c r="AQ386" s="64" t="str">
        <f>IF(ISERROR(VLOOKUP($G386,参照!$U$4:$W$102,3,FALSE)),"",VLOOKUP($G386,参照!$U$4:$W$102,3,FALSE))</f>
        <v/>
      </c>
      <c r="AR386" s="378" t="str">
        <f t="shared" ref="AR386" si="472">IF($AN386&lt;&gt;0,1/3,"")</f>
        <v/>
      </c>
      <c r="AS386" s="49" t="str">
        <f t="shared" si="412"/>
        <v/>
      </c>
      <c r="AT386" s="49" t="str">
        <f t="shared" si="413"/>
        <v/>
      </c>
      <c r="AU386" s="49" t="str">
        <f t="shared" si="414"/>
        <v/>
      </c>
      <c r="AV386" s="49" t="str">
        <f t="shared" si="415"/>
        <v/>
      </c>
      <c r="AW386" s="49" t="str">
        <f t="shared" si="408"/>
        <v/>
      </c>
      <c r="AX386" s="50">
        <f t="array" ref="AX386">SUM(IF('全入力（様式2-4）'!$G$17:$G$1200=$A386,IF('全入力（様式2-4）'!$AD$14:$AF$14=$AR386,'全入力（様式2-4）'!$AD$17:$AF$1200)))</f>
        <v>0</v>
      </c>
      <c r="AY386" s="51" t="str">
        <f t="shared" si="416"/>
        <v/>
      </c>
      <c r="AZ386" s="1891"/>
      <c r="BA386" s="50">
        <f t="shared" si="417"/>
        <v>0</v>
      </c>
      <c r="BB386" s="51" t="str">
        <f t="shared" si="418"/>
        <v/>
      </c>
      <c r="BC386" s="50">
        <f t="array" ref="BC386">SUM(IF('全入力（様式2-4）'!$G$17:$G$1200=$A386,IF('全入力（様式2-4）'!$AW$14:$AY$14=$AR386,'全入力（様式2-4）'!$AW$17:$AY$1200)))</f>
        <v>0</v>
      </c>
      <c r="BD386" s="51" t="str">
        <f t="shared" si="419"/>
        <v/>
      </c>
      <c r="BE386" s="151" t="str">
        <f t="shared" si="420"/>
        <v/>
      </c>
      <c r="BF386" s="1891"/>
      <c r="BG386" s="50"/>
      <c r="BH386" s="51"/>
      <c r="BI386" s="51"/>
      <c r="BJ386" s="145"/>
      <c r="BK386" s="1891"/>
    </row>
    <row r="387" spans="1:63" s="18" customFormat="1" ht="14.25" customHeight="1">
      <c r="A387" s="941">
        <f>A384+1</f>
        <v>126</v>
      </c>
      <c r="B387" s="178">
        <f>'全入力（様式2-4）'!$I$6</f>
        <v>0</v>
      </c>
      <c r="C387" s="177">
        <f>IF(ISERROR(VLOOKUP($A387,'全入力（様式2-4）'!$G$17:$BY$1200,C$1,FALSE)),"",VLOOKUP($A387,'全入力（様式2-4）'!$G$17:$BY$1200,C$1,FALSE))</f>
        <v>0</v>
      </c>
      <c r="D387" s="177">
        <f>IF(ISERROR(VLOOKUP($A387,'全入力（様式2-4）'!$G$17:$BY$1200,D$1,FALSE)),"",VLOOKUP($A387,'全入力（様式2-4）'!$G$17:$BY$1200,D$1,FALSE))</f>
        <v>0</v>
      </c>
      <c r="E387" s="177">
        <f>IF(ISERROR(VLOOKUP($A387,'全入力（様式2-4）'!$G$17:$BY$1200,E$1,FALSE)),"",VLOOKUP($A387,'全入力（様式2-4）'!$G$17:$BY$1200,E$1,FALSE))</f>
        <v>0</v>
      </c>
      <c r="F387" s="177">
        <f>IF(ISERROR(VLOOKUP($A387,'全入力（様式2-4）'!$G$17:$BY$1200,F$1,FALSE)),"",VLOOKUP($A387,'全入力（様式2-4）'!$G$17:$BY$1200,F$1,FALSE))</f>
        <v>0</v>
      </c>
      <c r="G387" s="179" t="str">
        <f>'全入力（様式2-4）'!$P$5&amp;'全入力（様式2-4）'!$R$5&amp;$D387</f>
        <v>0</v>
      </c>
      <c r="H387" s="180" t="str">
        <f t="shared" si="409"/>
        <v/>
      </c>
      <c r="I387" s="181">
        <f>IF(ISERROR(VLOOKUP($A387,'全入力（様式2-4）'!$G$17:$BY$1200,I$1,FALSE)),"",VLOOKUP($A387,'全入力（様式2-4）'!$G$17:$BY$1200,I$1,FALSE))</f>
        <v>0</v>
      </c>
      <c r="J387" s="181" t="str">
        <f>IF(ISERROR(VLOOKUP($A387,'全入力（様式2-4）'!$G$17:$BY$1200,J$1,FALSE)),"",VLOOKUP($A387,'全入力（様式2-4）'!$G$17:$BY$1200,J$1,FALSE))</f>
        <v/>
      </c>
      <c r="K387" s="181">
        <f>IF(ISERROR(VLOOKUP($A387,'全入力（様式2-4）'!$G$17:$BY$1200,K$1,FALSE)),"",VLOOKUP($A387,'全入力（様式2-4）'!$G$17:$BY$1200,K$1,FALSE))</f>
        <v>0</v>
      </c>
      <c r="L387" s="181" t="str">
        <f>IF(ISERROR(VLOOKUP($A387,'全入力（様式2-4）'!$G$17:$BY$1200,L$1,FALSE)),"",VLOOKUP($A387,'全入力（様式2-4）'!$G$17:$BY$1200,L$1,FALSE))</f>
        <v/>
      </c>
      <c r="M387" s="182">
        <f>IF(ISERROR(VLOOKUP($A387,'全入力（様式2-4）'!$G$17:$BY$1200,M$1,FALSE)),"",VLOOKUP($A387,'全入力（様式2-4）'!$G$17:$BY$1200,M$1,FALSE))</f>
        <v>0</v>
      </c>
      <c r="N387" s="182" t="str">
        <f>IF(ISERROR(VLOOKUP($A387,'全入力（様式2-4）'!$G$17:$BY$1200,N$1,FALSE)),"",VLOOKUP($A387,'全入力（様式2-4）'!$G$17:$BY$1200,N$1,FALSE))</f>
        <v/>
      </c>
      <c r="O387" s="182">
        <f>IF(ISERROR(VLOOKUP($A387,'全入力（様式2-4）'!$G$17:$BY$1200,O$1,FALSE)),"",VLOOKUP($A387,'全入力（様式2-4）'!$G$17:$BY$1200,O$1,FALSE))</f>
        <v>0</v>
      </c>
      <c r="P387" s="182" t="str">
        <f>IF(ISERROR(VLOOKUP($A387,'全入力（様式2-4）'!$G$17:$BY$1200,P$1,FALSE)),"",VLOOKUP($A387,'全入力（様式2-4）'!$G$17:$BY$1200,P$1,FALSE))</f>
        <v/>
      </c>
      <c r="Q387" s="183">
        <f>IF(ISERROR(VLOOKUP($A387,'全入力（様式2-4）'!$G$17:$BY$1200,Q$1,FALSE)),"",VLOOKUP($A387,'全入力（様式2-4）'!$G$17:$BY$1200,Q$1,FALSE))</f>
        <v>0</v>
      </c>
      <c r="R387" s="184">
        <f>IF(ISERROR(VLOOKUP($A387,'全入力（様式2-4）'!$G$17:$BY$1200,R$1,FALSE)),"",VLOOKUP($A387,'全入力（様式2-4）'!$G$17:$BY$1200,R$1,FALSE))</f>
        <v>0</v>
      </c>
      <c r="S387" s="184" t="str">
        <f>IF(ISERROR(VLOOKUP($A387,'全入力（様式2-4）'!$G$17:$BY$1200,S$1,FALSE)),"",VLOOKUP($A387,'全入力（様式2-4）'!$G$17:$BY$1200,S$1,FALSE))</f>
        <v/>
      </c>
      <c r="T387" s="184"/>
      <c r="U387" s="184"/>
      <c r="V387" s="537"/>
      <c r="W387" s="537"/>
      <c r="X387" s="537"/>
      <c r="Y387" s="537"/>
      <c r="Z387" s="181">
        <f>IF(ISERROR(VLOOKUP($A387,'全入力（様式2-4）'!$G$17:$BY$1200,Z$1,FALSE)),"",VLOOKUP($A387,'全入力（様式2-4）'!$G$17:$BY$1200,Z$1,FALSE))</f>
        <v>0</v>
      </c>
      <c r="AA387" s="181">
        <f>IF(ISERROR(VLOOKUP($A387,'全入力（様式2-4）'!$G$17:$BY$1200,AA$1,FALSE)),"",VLOOKUP($A387,'全入力（様式2-4）'!$G$17:$BY$1200,AA$1,FALSE))</f>
        <v>0</v>
      </c>
      <c r="AB387" s="181">
        <f>IF(ISERROR(VLOOKUP($A387,'全入力（様式2-4）'!$G$17:$BY$1200,AB$1,FALSE)),"",VLOOKUP($A387,'全入力（様式2-4）'!$G$17:$BY$1200,AB$1,FALSE))</f>
        <v>0</v>
      </c>
      <c r="AC387" s="181">
        <f>IF(ISERROR(VLOOKUP($A387,'全入力（様式2-4）'!$G$17:$BY$1200,AC$1,FALSE)),"",VLOOKUP($A387,'全入力（様式2-4）'!$G$17:$BY$1200,AC$1,FALSE))</f>
        <v>0</v>
      </c>
      <c r="AD387" s="201">
        <f>IF(ISERROR(VLOOKUP($A387,'全入力（様式2-4）'!$G$17:$BY$1200,AD$1,FALSE)),"",VLOOKUP($A387,'全入力（様式2-4）'!$G$17:$BY$1200,AD$1,FALSE))</f>
        <v>0</v>
      </c>
      <c r="AE387" s="182"/>
      <c r="AF387" s="182"/>
      <c r="AG387" s="182"/>
      <c r="AH387" s="318" t="str">
        <f t="shared" si="410"/>
        <v>00</v>
      </c>
      <c r="AI387" s="185" t="str">
        <f>IF(ISERROR(VLOOKUP($G387&amp;AI$8,参照!$P$4:$U$500,5,FALSE)),"",VLOOKUP($G387&amp;AI$8,参照!$P$4:$U$500,5,FALSE))</f>
        <v/>
      </c>
      <c r="AJ387" s="185" t="str">
        <f>IF(ISERROR(VLOOKUP($G387&amp;AJ$8,参照!$P$4:$U$500,5,FALSE)),"",VLOOKUP($G387&amp;AJ$8,参照!$P$4:$U$500,5,FALSE))</f>
        <v/>
      </c>
      <c r="AK387" s="180">
        <v>27</v>
      </c>
      <c r="AL387" s="180">
        <v>83</v>
      </c>
      <c r="AM387" s="37"/>
      <c r="AN387" s="76">
        <f>IF(ISERROR(VLOOKUP($A387,'全入力（様式2-4）'!$G$17:$BY$1200,AN$1,FALSE)),"",VLOOKUP($A387,'全入力（様式2-4）'!$G$17:$BY$1200,AN$1,FALSE))</f>
        <v>0</v>
      </c>
      <c r="AO387" s="77">
        <f>IF(ISERROR(VLOOKUP($A387,'全入力（様式2-4）'!$G$17:$BY$1200,AO$1,FALSE)),"",VLOOKUP($A387,'全入力（様式2-4）'!$G$17:$BY$1200,AO$1,FALSE))</f>
        <v>0</v>
      </c>
      <c r="AP387" s="52">
        <f>IF(ISERROR(VLOOKUP($A387,'全入力（様式2-4）'!$G$17:$BY$1200,AP$1,FALSE)),"",VLOOKUP($A387,'全入力（様式2-4）'!$G$17:$BY$1200,AP$1,FALSE))</f>
        <v>0</v>
      </c>
      <c r="AQ387" s="84" t="str">
        <f>IF(ISERROR(VLOOKUP($G387,参照!$U$4:$W$102,3,FALSE)),"",VLOOKUP($G387,参照!$U$4:$W$102,3,FALSE))</f>
        <v/>
      </c>
      <c r="AR387" s="376" t="str">
        <f t="shared" ref="AR387" si="473">IF($AN387&lt;&gt;0,"満額","")</f>
        <v/>
      </c>
      <c r="AS387" s="53" t="str">
        <f t="shared" si="412"/>
        <v/>
      </c>
      <c r="AT387" s="53" t="str">
        <f t="shared" si="413"/>
        <v/>
      </c>
      <c r="AU387" s="53" t="str">
        <f t="shared" si="414"/>
        <v/>
      </c>
      <c r="AV387" s="53" t="str">
        <f t="shared" si="415"/>
        <v/>
      </c>
      <c r="AW387" s="53" t="str">
        <f t="shared" si="408"/>
        <v/>
      </c>
      <c r="AX387" s="54">
        <f t="array" ref="AX387">SUM(IF('全入力（様式2-4）'!$G$17:$G$1200=$A387,IF('全入力（様式2-4）'!$AD$14:$AF$14=$AR387,'全入力（様式2-4）'!$AD$17:$AF$1200)))</f>
        <v>0</v>
      </c>
      <c r="AY387" s="55" t="str">
        <f t="shared" si="416"/>
        <v/>
      </c>
      <c r="AZ387" s="1889">
        <f>IF(ISERROR(VLOOKUP($A387,'全入力（様式2-4）'!$G$17:$BY$1200,AZ$1,FALSE)),"",VLOOKUP($A387,'全入力（様式2-4）'!$G$17:$BY$1200,AZ$1,FALSE))</f>
        <v>0</v>
      </c>
      <c r="BA387" s="54">
        <f t="shared" si="417"/>
        <v>0</v>
      </c>
      <c r="BB387" s="55" t="str">
        <f t="shared" si="418"/>
        <v/>
      </c>
      <c r="BC387" s="54">
        <f t="array" ref="BC387">SUM(IF('全入力（様式2-4）'!$G$17:$G$1200=$A387,IF('全入力（様式2-4）'!$AW$14:$AY$14=$AR387,'全入力（様式2-4）'!$AW$17:$AY$1200)))</f>
        <v>0</v>
      </c>
      <c r="BD387" s="55" t="str">
        <f t="shared" si="419"/>
        <v/>
      </c>
      <c r="BE387" s="152" t="str">
        <f t="shared" si="420"/>
        <v/>
      </c>
      <c r="BF387" s="1889">
        <f>IF(ISERROR(VLOOKUP($A387,'全入力（様式2-4）'!$G$17:$BY$1200,BF$1,FALSE)),"",VLOOKUP($A387,'全入力（様式2-4）'!$G$17:$BY$1200,BF$1,FALSE))</f>
        <v>0</v>
      </c>
      <c r="BG387" s="54"/>
      <c r="BH387" s="55"/>
      <c r="BI387" s="55"/>
      <c r="BJ387" s="146"/>
      <c r="BK387" s="1889"/>
    </row>
    <row r="388" spans="1:63" s="18" customFormat="1" ht="14.25" customHeight="1">
      <c r="A388" s="940">
        <f t="shared" si="461"/>
        <v>126</v>
      </c>
      <c r="B388" s="1">
        <f>'全入力（様式2-4）'!$I$6</f>
        <v>0</v>
      </c>
      <c r="C388" s="35">
        <f>IF(ISERROR(VLOOKUP($A388,'全入力（様式2-4）'!$G$17:$BY$1200,C$1,FALSE)),"",VLOOKUP($A388,'全入力（様式2-4）'!$G$17:$BY$1200,C$1,FALSE))</f>
        <v>0</v>
      </c>
      <c r="D388" s="35">
        <f>IF(ISERROR(VLOOKUP($A388,'全入力（様式2-4）'!$G$17:$BY$1200,D$1,FALSE)),"",VLOOKUP($A388,'全入力（様式2-4）'!$G$17:$BY$1200,D$1,FALSE))</f>
        <v>0</v>
      </c>
      <c r="E388" s="35">
        <f>IF(ISERROR(VLOOKUP($A388,'全入力（様式2-4）'!$G$17:$BY$1200,E$1,FALSE)),"",VLOOKUP($A388,'全入力（様式2-4）'!$G$17:$BY$1200,E$1,FALSE))</f>
        <v>0</v>
      </c>
      <c r="F388" s="35">
        <f>IF(ISERROR(VLOOKUP($A388,'全入力（様式2-4）'!$G$17:$BY$1200,F$1,FALSE)),"",VLOOKUP($A388,'全入力（様式2-4）'!$G$17:$BY$1200,F$1,FALSE))</f>
        <v>0</v>
      </c>
      <c r="G388" s="36" t="str">
        <f>'全入力（様式2-4）'!$P$5&amp;'全入力（様式2-4）'!$R$5&amp;$D388</f>
        <v>0</v>
      </c>
      <c r="H388" s="37" t="str">
        <f t="shared" si="409"/>
        <v/>
      </c>
      <c r="I388" s="38">
        <f>IF(ISERROR(VLOOKUP($A388,'全入力（様式2-4）'!$G$17:$BY$1200,I$1,FALSE)),"",VLOOKUP($A388,'全入力（様式2-4）'!$G$17:$BY$1200,I$1,FALSE))</f>
        <v>0</v>
      </c>
      <c r="J388" s="38" t="str">
        <f>IF(ISERROR(VLOOKUP($A388,'全入力（様式2-4）'!$G$17:$BY$1200,J$1,FALSE)),"",VLOOKUP($A388,'全入力（様式2-4）'!$G$17:$BY$1200,J$1,FALSE))</f>
        <v/>
      </c>
      <c r="K388" s="38">
        <f>IF(ISERROR(VLOOKUP($A388,'全入力（様式2-4）'!$G$17:$BY$1200,K$1,FALSE)),"",VLOOKUP($A388,'全入力（様式2-4）'!$G$17:$BY$1200,K$1,FALSE))</f>
        <v>0</v>
      </c>
      <c r="L388" s="38" t="str">
        <f>IF(ISERROR(VLOOKUP($A388,'全入力（様式2-4）'!$G$17:$BY$1200,L$1,FALSE)),"",VLOOKUP($A388,'全入力（様式2-4）'!$G$17:$BY$1200,L$1,FALSE))</f>
        <v/>
      </c>
      <c r="M388" s="112">
        <f>IF(ISERROR(VLOOKUP($A388,'全入力（様式2-4）'!$G$17:$BY$1200,M$1,FALSE)),"",VLOOKUP($A388,'全入力（様式2-4）'!$G$17:$BY$1200,M$1,FALSE))</f>
        <v>0</v>
      </c>
      <c r="N388" s="112" t="str">
        <f>IF(ISERROR(VLOOKUP($A388,'全入力（様式2-4）'!$G$17:$BY$1200,N$1,FALSE)),"",VLOOKUP($A388,'全入力（様式2-4）'!$G$17:$BY$1200,N$1,FALSE))</f>
        <v/>
      </c>
      <c r="O388" s="112">
        <f>IF(ISERROR(VLOOKUP($A388,'全入力（様式2-4）'!$G$17:$BY$1200,O$1,FALSE)),"",VLOOKUP($A388,'全入力（様式2-4）'!$G$17:$BY$1200,O$1,FALSE))</f>
        <v>0</v>
      </c>
      <c r="P388" s="112" t="str">
        <f>IF(ISERROR(VLOOKUP($A388,'全入力（様式2-4）'!$G$17:$BY$1200,P$1,FALSE)),"",VLOOKUP($A388,'全入力（様式2-4）'!$G$17:$BY$1200,P$1,FALSE))</f>
        <v/>
      </c>
      <c r="Q388" s="176">
        <f>IF(ISERROR(VLOOKUP($A388,'全入力（様式2-4）'!$G$17:$BY$1200,Q$1,FALSE)),"",VLOOKUP($A388,'全入力（様式2-4）'!$G$17:$BY$1200,Q$1,FALSE))</f>
        <v>0</v>
      </c>
      <c r="R388" s="105">
        <f>IF(ISERROR(VLOOKUP($A388,'全入力（様式2-4）'!$G$17:$BY$1200,R$1,FALSE)),"",VLOOKUP($A388,'全入力（様式2-4）'!$G$17:$BY$1200,R$1,FALSE))</f>
        <v>0</v>
      </c>
      <c r="S388" s="105" t="str">
        <f>IF(ISERROR(VLOOKUP($A388,'全入力（様式2-4）'!$G$17:$BY$1200,S$1,FALSE)),"",VLOOKUP($A388,'全入力（様式2-4）'!$G$17:$BY$1200,S$1,FALSE))</f>
        <v/>
      </c>
      <c r="T388" s="105"/>
      <c r="U388" s="105"/>
      <c r="V388" s="105"/>
      <c r="W388" s="105"/>
      <c r="X388" s="105"/>
      <c r="Y388" s="105"/>
      <c r="Z388" s="38">
        <f>IF(ISERROR(VLOOKUP($A388,'全入力（様式2-4）'!$G$17:$BY$1200,Z$1,FALSE)),"",VLOOKUP($A388,'全入力（様式2-4）'!$G$17:$BY$1200,Z$1,FALSE))</f>
        <v>0</v>
      </c>
      <c r="AA388" s="38">
        <f>IF(ISERROR(VLOOKUP($A388,'全入力（様式2-4）'!$G$17:$BY$1200,AA$1,FALSE)),"",VLOOKUP($A388,'全入力（様式2-4）'!$G$17:$BY$1200,AA$1,FALSE))</f>
        <v>0</v>
      </c>
      <c r="AB388" s="38">
        <f>IF(ISERROR(VLOOKUP($A388,'全入力（様式2-4）'!$G$17:$BY$1200,AB$1,FALSE)),"",VLOOKUP($A388,'全入力（様式2-4）'!$G$17:$BY$1200,AB$1,FALSE))</f>
        <v>0</v>
      </c>
      <c r="AC388" s="38">
        <f>IF(ISERROR(VLOOKUP($A388,'全入力（様式2-4）'!$G$17:$BY$1200,AC$1,FALSE)),"",VLOOKUP($A388,'全入力（様式2-4）'!$G$17:$BY$1200,AC$1,FALSE))</f>
        <v>0</v>
      </c>
      <c r="AD388" s="200">
        <f>IF(ISERROR(VLOOKUP($A388,'全入力（様式2-4）'!$G$17:$BY$1200,AD$1,FALSE)),"",VLOOKUP($A388,'全入力（様式2-4）'!$G$17:$BY$1200,AD$1,FALSE))</f>
        <v>0</v>
      </c>
      <c r="AE388" s="112"/>
      <c r="AF388" s="112"/>
      <c r="AG388" s="112"/>
      <c r="AH388" s="317" t="str">
        <f t="shared" si="410"/>
        <v>00</v>
      </c>
      <c r="AI388" s="39" t="str">
        <f>IF(ISERROR(VLOOKUP($G388&amp;AI$8,参照!$P$4:$U$500,5,FALSE)),"",VLOOKUP($G388&amp;AI$8,参照!$P$4:$U$500,5,FALSE))</f>
        <v/>
      </c>
      <c r="AJ388" s="39" t="str">
        <f>IF(ISERROR(VLOOKUP($G388&amp;AJ$8,参照!$P$4:$U$500,5,FALSE)),"",VLOOKUP($G388&amp;AJ$8,参照!$P$4:$U$500,5,FALSE))</f>
        <v/>
      </c>
      <c r="AK388" s="37">
        <v>29</v>
      </c>
      <c r="AL388" s="37">
        <v>84</v>
      </c>
      <c r="AM388" s="37"/>
      <c r="AN388" s="72">
        <f>IF(ISERROR(VLOOKUP($A388,'全入力（様式2-4）'!$G$17:$BY$1200,AN$1,FALSE)),"",VLOOKUP($A388,'全入力（様式2-4）'!$G$17:$BY$1200,AN$1,FALSE))</f>
        <v>0</v>
      </c>
      <c r="AO388" s="78">
        <f>IF(ISERROR(VLOOKUP($A388,'全入力（様式2-4）'!$G$17:$BY$1200,AO$1,FALSE)),"",VLOOKUP($A388,'全入力（様式2-4）'!$G$17:$BY$1200,AO$1,FALSE))</f>
        <v>0</v>
      </c>
      <c r="AP388" s="44">
        <f>IF(ISERROR(VLOOKUP($A388,'全入力（様式2-4）'!$G$17:$BY$1200,AP$1,FALSE)),"",VLOOKUP($A388,'全入力（様式2-4）'!$G$17:$BY$1200,AP$1,FALSE))</f>
        <v>0</v>
      </c>
      <c r="AQ388" s="63" t="str">
        <f>IF(ISERROR(VLOOKUP($G388,参照!$U$4:$W$102,3,FALSE)),"",VLOOKUP($G388,参照!$U$4:$W$102,3,FALSE))</f>
        <v/>
      </c>
      <c r="AR388" s="377" t="str">
        <f t="shared" ref="AR388" si="474">IF($AN388&lt;&gt;0,2/3,"")</f>
        <v/>
      </c>
      <c r="AS388" s="45" t="str">
        <f t="shared" si="412"/>
        <v/>
      </c>
      <c r="AT388" s="45" t="str">
        <f t="shared" si="413"/>
        <v/>
      </c>
      <c r="AU388" s="45" t="str">
        <f t="shared" si="414"/>
        <v/>
      </c>
      <c r="AV388" s="45" t="str">
        <f t="shared" si="415"/>
        <v/>
      </c>
      <c r="AW388" s="45" t="str">
        <f t="shared" si="408"/>
        <v/>
      </c>
      <c r="AX388" s="46">
        <f t="array" ref="AX388">SUM(IF('全入力（様式2-4）'!$G$17:$G$1200=$A388,IF('全入力（様式2-4）'!$AD$14:$AF$14=$AR388,'全入力（様式2-4）'!$AD$17:$AF$1200)))</f>
        <v>0</v>
      </c>
      <c r="AY388" s="47" t="str">
        <f t="shared" si="416"/>
        <v/>
      </c>
      <c r="AZ388" s="1890"/>
      <c r="BA388" s="46">
        <f t="shared" si="417"/>
        <v>0</v>
      </c>
      <c r="BB388" s="47" t="str">
        <f t="shared" si="418"/>
        <v/>
      </c>
      <c r="BC388" s="46">
        <f t="array" ref="BC388">SUM(IF('全入力（様式2-4）'!$G$17:$G$1200=$A388,IF('全入力（様式2-4）'!$AW$14:$AY$14=$AR388,'全入力（様式2-4）'!$AW$17:$AY$1200)))</f>
        <v>0</v>
      </c>
      <c r="BD388" s="47" t="str">
        <f t="shared" si="419"/>
        <v/>
      </c>
      <c r="BE388" s="150" t="str">
        <f t="shared" si="420"/>
        <v/>
      </c>
      <c r="BF388" s="1890"/>
      <c r="BG388" s="46"/>
      <c r="BH388" s="47"/>
      <c r="BI388" s="47"/>
      <c r="BJ388" s="144"/>
      <c r="BK388" s="1890"/>
    </row>
    <row r="389" spans="1:63" s="18" customFormat="1" ht="14.25" customHeight="1" thickBot="1">
      <c r="A389" s="942">
        <f t="shared" si="461"/>
        <v>126</v>
      </c>
      <c r="B389" s="7">
        <f>'全入力（様式2-4）'!$I$6</f>
        <v>0</v>
      </c>
      <c r="C389" s="186">
        <f>IF(ISERROR(VLOOKUP($A389,'全入力（様式2-4）'!$G$17:$BY$1200,C$1,FALSE)),"",VLOOKUP($A389,'全入力（様式2-4）'!$G$17:$BY$1200,C$1,FALSE))</f>
        <v>0</v>
      </c>
      <c r="D389" s="186">
        <f>IF(ISERROR(VLOOKUP($A389,'全入力（様式2-4）'!$G$17:$BY$1200,D$1,FALSE)),"",VLOOKUP($A389,'全入力（様式2-4）'!$G$17:$BY$1200,D$1,FALSE))</f>
        <v>0</v>
      </c>
      <c r="E389" s="186">
        <f>IF(ISERROR(VLOOKUP($A389,'全入力（様式2-4）'!$G$17:$BY$1200,E$1,FALSE)),"",VLOOKUP($A389,'全入力（様式2-4）'!$G$17:$BY$1200,E$1,FALSE))</f>
        <v>0</v>
      </c>
      <c r="F389" s="186">
        <f>IF(ISERROR(VLOOKUP($A389,'全入力（様式2-4）'!$G$17:$BY$1200,F$1,FALSE)),"",VLOOKUP($A389,'全入力（様式2-4）'!$G$17:$BY$1200,F$1,FALSE))</f>
        <v>0</v>
      </c>
      <c r="G389" s="187" t="str">
        <f>'全入力（様式2-4）'!$P$5&amp;'全入力（様式2-4）'!$R$5&amp;$D389</f>
        <v>0</v>
      </c>
      <c r="H389" s="188" t="str">
        <f t="shared" si="409"/>
        <v/>
      </c>
      <c r="I389" s="189">
        <f>IF(ISERROR(VLOOKUP($A389,'全入力（様式2-4）'!$G$17:$BY$1200,I$1,FALSE)),"",VLOOKUP($A389,'全入力（様式2-4）'!$G$17:$BY$1200,I$1,FALSE))</f>
        <v>0</v>
      </c>
      <c r="J389" s="189" t="str">
        <f>IF(ISERROR(VLOOKUP($A389,'全入力（様式2-4）'!$G$17:$BY$1200,J$1,FALSE)),"",VLOOKUP($A389,'全入力（様式2-4）'!$G$17:$BY$1200,J$1,FALSE))</f>
        <v/>
      </c>
      <c r="K389" s="189">
        <f>IF(ISERROR(VLOOKUP($A389,'全入力（様式2-4）'!$G$17:$BY$1200,K$1,FALSE)),"",VLOOKUP($A389,'全入力（様式2-4）'!$G$17:$BY$1200,K$1,FALSE))</f>
        <v>0</v>
      </c>
      <c r="L389" s="189" t="str">
        <f>IF(ISERROR(VLOOKUP($A389,'全入力（様式2-4）'!$G$17:$BY$1200,L$1,FALSE)),"",VLOOKUP($A389,'全入力（様式2-4）'!$G$17:$BY$1200,L$1,FALSE))</f>
        <v/>
      </c>
      <c r="M389" s="190">
        <f>IF(ISERROR(VLOOKUP($A389,'全入力（様式2-4）'!$G$17:$BY$1200,M$1,FALSE)),"",VLOOKUP($A389,'全入力（様式2-4）'!$G$17:$BY$1200,M$1,FALSE))</f>
        <v>0</v>
      </c>
      <c r="N389" s="190" t="str">
        <f>IF(ISERROR(VLOOKUP($A389,'全入力（様式2-4）'!$G$17:$BY$1200,N$1,FALSE)),"",VLOOKUP($A389,'全入力（様式2-4）'!$G$17:$BY$1200,N$1,FALSE))</f>
        <v/>
      </c>
      <c r="O389" s="190">
        <f>IF(ISERROR(VLOOKUP($A389,'全入力（様式2-4）'!$G$17:$BY$1200,O$1,FALSE)),"",VLOOKUP($A389,'全入力（様式2-4）'!$G$17:$BY$1200,O$1,FALSE))</f>
        <v>0</v>
      </c>
      <c r="P389" s="190" t="str">
        <f>IF(ISERROR(VLOOKUP($A389,'全入力（様式2-4）'!$G$17:$BY$1200,P$1,FALSE)),"",VLOOKUP($A389,'全入力（様式2-4）'!$G$17:$BY$1200,P$1,FALSE))</f>
        <v/>
      </c>
      <c r="Q389" s="191">
        <f>IF(ISERROR(VLOOKUP($A389,'全入力（様式2-4）'!$G$17:$BY$1200,Q$1,FALSE)),"",VLOOKUP($A389,'全入力（様式2-4）'!$G$17:$BY$1200,Q$1,FALSE))</f>
        <v>0</v>
      </c>
      <c r="R389" s="192">
        <f>IF(ISERROR(VLOOKUP($A389,'全入力（様式2-4）'!$G$17:$BY$1200,R$1,FALSE)),"",VLOOKUP($A389,'全入力（様式2-4）'!$G$17:$BY$1200,R$1,FALSE))</f>
        <v>0</v>
      </c>
      <c r="S389" s="192" t="str">
        <f>IF(ISERROR(VLOOKUP($A389,'全入力（様式2-4）'!$G$17:$BY$1200,S$1,FALSE)),"",VLOOKUP($A389,'全入力（様式2-4）'!$G$17:$BY$1200,S$1,FALSE))</f>
        <v/>
      </c>
      <c r="T389" s="192"/>
      <c r="U389" s="192"/>
      <c r="V389" s="192"/>
      <c r="W389" s="192"/>
      <c r="X389" s="192"/>
      <c r="Y389" s="192"/>
      <c r="Z389" s="189">
        <f>IF(ISERROR(VLOOKUP($A389,'全入力（様式2-4）'!$G$17:$BY$1200,Z$1,FALSE)),"",VLOOKUP($A389,'全入力（様式2-4）'!$G$17:$BY$1200,Z$1,FALSE))</f>
        <v>0</v>
      </c>
      <c r="AA389" s="189">
        <f>IF(ISERROR(VLOOKUP($A389,'全入力（様式2-4）'!$G$17:$BY$1200,AA$1,FALSE)),"",VLOOKUP($A389,'全入力（様式2-4）'!$G$17:$BY$1200,AA$1,FALSE))</f>
        <v>0</v>
      </c>
      <c r="AB389" s="189">
        <f>IF(ISERROR(VLOOKUP($A389,'全入力（様式2-4）'!$G$17:$BY$1200,AB$1,FALSE)),"",VLOOKUP($A389,'全入力（様式2-4）'!$G$17:$BY$1200,AB$1,FALSE))</f>
        <v>0</v>
      </c>
      <c r="AC389" s="189">
        <f>IF(ISERROR(VLOOKUP($A389,'全入力（様式2-4）'!$G$17:$BY$1200,AC$1,FALSE)),"",VLOOKUP($A389,'全入力（様式2-4）'!$G$17:$BY$1200,AC$1,FALSE))</f>
        <v>0</v>
      </c>
      <c r="AD389" s="202">
        <f>IF(ISERROR(VLOOKUP($A389,'全入力（様式2-4）'!$G$17:$BY$1200,AD$1,FALSE)),"",VLOOKUP($A389,'全入力（様式2-4）'!$G$17:$BY$1200,AD$1,FALSE))</f>
        <v>0</v>
      </c>
      <c r="AE389" s="190"/>
      <c r="AF389" s="190"/>
      <c r="AG389" s="190"/>
      <c r="AH389" s="319" t="str">
        <f t="shared" si="410"/>
        <v>00</v>
      </c>
      <c r="AI389" s="193" t="str">
        <f>IF(ISERROR(VLOOKUP($G389&amp;AI$8,参照!$P$4:$U$500,5,FALSE)),"",VLOOKUP($G389&amp;AI$8,参照!$P$4:$U$500,5,FALSE))</f>
        <v/>
      </c>
      <c r="AJ389" s="193" t="str">
        <f>IF(ISERROR(VLOOKUP($G389&amp;AJ$8,参照!$P$4:$U$500,5,FALSE)),"",VLOOKUP($G389&amp;AJ$8,参照!$P$4:$U$500,5,FALSE))</f>
        <v/>
      </c>
      <c r="AK389" s="188">
        <v>31</v>
      </c>
      <c r="AL389" s="188">
        <v>85</v>
      </c>
      <c r="AM389" s="37"/>
      <c r="AN389" s="74">
        <f>IF(ISERROR(VLOOKUP($A389,'全入力（様式2-4）'!$G$17:$BY$1200,AN$1,FALSE)),"",VLOOKUP($A389,'全入力（様式2-4）'!$G$17:$BY$1200,AN$1,FALSE))</f>
        <v>0</v>
      </c>
      <c r="AO389" s="79">
        <f>IF(ISERROR(VLOOKUP($A389,'全入力（様式2-4）'!$G$17:$BY$1200,AO$1,FALSE)),"",VLOOKUP($A389,'全入力（様式2-4）'!$G$17:$BY$1200,AO$1,FALSE))</f>
        <v>0</v>
      </c>
      <c r="AP389" s="48">
        <f>IF(ISERROR(VLOOKUP($A389,'全入力（様式2-4）'!$G$17:$BY$1200,AP$1,FALSE)),"",VLOOKUP($A389,'全入力（様式2-4）'!$G$17:$BY$1200,AP$1,FALSE))</f>
        <v>0</v>
      </c>
      <c r="AQ389" s="64" t="str">
        <f>IF(ISERROR(VLOOKUP($G389,参照!$U$4:$W$102,3,FALSE)),"",VLOOKUP($G389,参照!$U$4:$W$102,3,FALSE))</f>
        <v/>
      </c>
      <c r="AR389" s="378" t="str">
        <f t="shared" ref="AR389" si="475">IF($AN389&lt;&gt;0,1/3,"")</f>
        <v/>
      </c>
      <c r="AS389" s="49" t="str">
        <f t="shared" si="412"/>
        <v/>
      </c>
      <c r="AT389" s="49" t="str">
        <f t="shared" si="413"/>
        <v/>
      </c>
      <c r="AU389" s="49" t="str">
        <f t="shared" si="414"/>
        <v/>
      </c>
      <c r="AV389" s="49" t="str">
        <f t="shared" si="415"/>
        <v/>
      </c>
      <c r="AW389" s="49" t="str">
        <f t="shared" si="408"/>
        <v/>
      </c>
      <c r="AX389" s="50">
        <f t="array" ref="AX389">SUM(IF('全入力（様式2-4）'!$G$17:$G$1200=$A389,IF('全入力（様式2-4）'!$AD$14:$AF$14=$AR389,'全入力（様式2-4）'!$AD$17:$AF$1200)))</f>
        <v>0</v>
      </c>
      <c r="AY389" s="51" t="str">
        <f t="shared" si="416"/>
        <v/>
      </c>
      <c r="AZ389" s="1891"/>
      <c r="BA389" s="50">
        <f t="shared" si="417"/>
        <v>0</v>
      </c>
      <c r="BB389" s="51" t="str">
        <f t="shared" si="418"/>
        <v/>
      </c>
      <c r="BC389" s="50">
        <f t="array" ref="BC389">SUM(IF('全入力（様式2-4）'!$G$17:$G$1200=$A389,IF('全入力（様式2-4）'!$AW$14:$AY$14=$AR389,'全入力（様式2-4）'!$AW$17:$AY$1200)))</f>
        <v>0</v>
      </c>
      <c r="BD389" s="51" t="str">
        <f t="shared" si="419"/>
        <v/>
      </c>
      <c r="BE389" s="151" t="str">
        <f t="shared" si="420"/>
        <v/>
      </c>
      <c r="BF389" s="1891"/>
      <c r="BG389" s="50"/>
      <c r="BH389" s="51"/>
      <c r="BI389" s="51"/>
      <c r="BJ389" s="145"/>
      <c r="BK389" s="1891"/>
    </row>
    <row r="390" spans="1:63" s="18" customFormat="1" ht="14.25" customHeight="1">
      <c r="A390" s="941">
        <f>A387+1</f>
        <v>127</v>
      </c>
      <c r="B390" s="178">
        <f>'全入力（様式2-4）'!$I$6</f>
        <v>0</v>
      </c>
      <c r="C390" s="177">
        <f>IF(ISERROR(VLOOKUP($A390,'全入力（様式2-4）'!$G$17:$BY$1200,C$1,FALSE)),"",VLOOKUP($A390,'全入力（様式2-4）'!$G$17:$BY$1200,C$1,FALSE))</f>
        <v>0</v>
      </c>
      <c r="D390" s="177">
        <f>IF(ISERROR(VLOOKUP($A390,'全入力（様式2-4）'!$G$17:$BY$1200,D$1,FALSE)),"",VLOOKUP($A390,'全入力（様式2-4）'!$G$17:$BY$1200,D$1,FALSE))</f>
        <v>0</v>
      </c>
      <c r="E390" s="177">
        <f>IF(ISERROR(VLOOKUP($A390,'全入力（様式2-4）'!$G$17:$BY$1200,E$1,FALSE)),"",VLOOKUP($A390,'全入力（様式2-4）'!$G$17:$BY$1200,E$1,FALSE))</f>
        <v>0</v>
      </c>
      <c r="F390" s="177">
        <f>IF(ISERROR(VLOOKUP($A390,'全入力（様式2-4）'!$G$17:$BY$1200,F$1,FALSE)),"",VLOOKUP($A390,'全入力（様式2-4）'!$G$17:$BY$1200,F$1,FALSE))</f>
        <v>0</v>
      </c>
      <c r="G390" s="179" t="str">
        <f>'全入力（様式2-4）'!$P$5&amp;'全入力（様式2-4）'!$R$5&amp;$D390</f>
        <v>0</v>
      </c>
      <c r="H390" s="180" t="str">
        <f t="shared" si="409"/>
        <v/>
      </c>
      <c r="I390" s="181">
        <f>IF(ISERROR(VLOOKUP($A390,'全入力（様式2-4）'!$G$17:$BY$1200,I$1,FALSE)),"",VLOOKUP($A390,'全入力（様式2-4）'!$G$17:$BY$1200,I$1,FALSE))</f>
        <v>0</v>
      </c>
      <c r="J390" s="181" t="str">
        <f>IF(ISERROR(VLOOKUP($A390,'全入力（様式2-4）'!$G$17:$BY$1200,J$1,FALSE)),"",VLOOKUP($A390,'全入力（様式2-4）'!$G$17:$BY$1200,J$1,FALSE))</f>
        <v/>
      </c>
      <c r="K390" s="181">
        <f>IF(ISERROR(VLOOKUP($A390,'全入力（様式2-4）'!$G$17:$BY$1200,K$1,FALSE)),"",VLOOKUP($A390,'全入力（様式2-4）'!$G$17:$BY$1200,K$1,FALSE))</f>
        <v>0</v>
      </c>
      <c r="L390" s="181" t="str">
        <f>IF(ISERROR(VLOOKUP($A390,'全入力（様式2-4）'!$G$17:$BY$1200,L$1,FALSE)),"",VLOOKUP($A390,'全入力（様式2-4）'!$G$17:$BY$1200,L$1,FALSE))</f>
        <v/>
      </c>
      <c r="M390" s="182">
        <f>IF(ISERROR(VLOOKUP($A390,'全入力（様式2-4）'!$G$17:$BY$1200,M$1,FALSE)),"",VLOOKUP($A390,'全入力（様式2-4）'!$G$17:$BY$1200,M$1,FALSE))</f>
        <v>0</v>
      </c>
      <c r="N390" s="182" t="str">
        <f>IF(ISERROR(VLOOKUP($A390,'全入力（様式2-4）'!$G$17:$BY$1200,N$1,FALSE)),"",VLOOKUP($A390,'全入力（様式2-4）'!$G$17:$BY$1200,N$1,FALSE))</f>
        <v/>
      </c>
      <c r="O390" s="182">
        <f>IF(ISERROR(VLOOKUP($A390,'全入力（様式2-4）'!$G$17:$BY$1200,O$1,FALSE)),"",VLOOKUP($A390,'全入力（様式2-4）'!$G$17:$BY$1200,O$1,FALSE))</f>
        <v>0</v>
      </c>
      <c r="P390" s="182" t="str">
        <f>IF(ISERROR(VLOOKUP($A390,'全入力（様式2-4）'!$G$17:$BY$1200,P$1,FALSE)),"",VLOOKUP($A390,'全入力（様式2-4）'!$G$17:$BY$1200,P$1,FALSE))</f>
        <v/>
      </c>
      <c r="Q390" s="183">
        <f>IF(ISERROR(VLOOKUP($A390,'全入力（様式2-4）'!$G$17:$BY$1200,Q$1,FALSE)),"",VLOOKUP($A390,'全入力（様式2-4）'!$G$17:$BY$1200,Q$1,FALSE))</f>
        <v>0</v>
      </c>
      <c r="R390" s="184">
        <f>IF(ISERROR(VLOOKUP($A390,'全入力（様式2-4）'!$G$17:$BY$1200,R$1,FALSE)),"",VLOOKUP($A390,'全入力（様式2-4）'!$G$17:$BY$1200,R$1,FALSE))</f>
        <v>0</v>
      </c>
      <c r="S390" s="184" t="str">
        <f>IF(ISERROR(VLOOKUP($A390,'全入力（様式2-4）'!$G$17:$BY$1200,S$1,FALSE)),"",VLOOKUP($A390,'全入力（様式2-4）'!$G$17:$BY$1200,S$1,FALSE))</f>
        <v/>
      </c>
      <c r="T390" s="184"/>
      <c r="U390" s="184"/>
      <c r="V390" s="537"/>
      <c r="W390" s="537"/>
      <c r="X390" s="537"/>
      <c r="Y390" s="537"/>
      <c r="Z390" s="181">
        <f>IF(ISERROR(VLOOKUP($A390,'全入力（様式2-4）'!$G$17:$BY$1200,Z$1,FALSE)),"",VLOOKUP($A390,'全入力（様式2-4）'!$G$17:$BY$1200,Z$1,FALSE))</f>
        <v>0</v>
      </c>
      <c r="AA390" s="181">
        <f>IF(ISERROR(VLOOKUP($A390,'全入力（様式2-4）'!$G$17:$BY$1200,AA$1,FALSE)),"",VLOOKUP($A390,'全入力（様式2-4）'!$G$17:$BY$1200,AA$1,FALSE))</f>
        <v>0</v>
      </c>
      <c r="AB390" s="181">
        <f>IF(ISERROR(VLOOKUP($A390,'全入力（様式2-4）'!$G$17:$BY$1200,AB$1,FALSE)),"",VLOOKUP($A390,'全入力（様式2-4）'!$G$17:$BY$1200,AB$1,FALSE))</f>
        <v>0</v>
      </c>
      <c r="AC390" s="181">
        <f>IF(ISERROR(VLOOKUP($A390,'全入力（様式2-4）'!$G$17:$BY$1200,AC$1,FALSE)),"",VLOOKUP($A390,'全入力（様式2-4）'!$G$17:$BY$1200,AC$1,FALSE))</f>
        <v>0</v>
      </c>
      <c r="AD390" s="201">
        <f>IF(ISERROR(VLOOKUP($A390,'全入力（様式2-4）'!$G$17:$BY$1200,AD$1,FALSE)),"",VLOOKUP($A390,'全入力（様式2-4）'!$G$17:$BY$1200,AD$1,FALSE))</f>
        <v>0</v>
      </c>
      <c r="AE390" s="182"/>
      <c r="AF390" s="182"/>
      <c r="AG390" s="182"/>
      <c r="AH390" s="318" t="str">
        <f t="shared" si="410"/>
        <v>00</v>
      </c>
      <c r="AI390" s="185" t="str">
        <f>IF(ISERROR(VLOOKUP($G390&amp;AI$8,参照!$P$4:$U$500,5,FALSE)),"",VLOOKUP($G390&amp;AI$8,参照!$P$4:$U$500,5,FALSE))</f>
        <v/>
      </c>
      <c r="AJ390" s="185" t="str">
        <f>IF(ISERROR(VLOOKUP($G390&amp;AJ$8,参照!$P$4:$U$500,5,FALSE)),"",VLOOKUP($G390&amp;AJ$8,参照!$P$4:$U$500,5,FALSE))</f>
        <v/>
      </c>
      <c r="AK390" s="180">
        <v>27</v>
      </c>
      <c r="AL390" s="180">
        <v>83</v>
      </c>
      <c r="AM390" s="37"/>
      <c r="AN390" s="76">
        <f>IF(ISERROR(VLOOKUP($A390,'全入力（様式2-4）'!$G$17:$BY$1200,AN$1,FALSE)),"",VLOOKUP($A390,'全入力（様式2-4）'!$G$17:$BY$1200,AN$1,FALSE))</f>
        <v>0</v>
      </c>
      <c r="AO390" s="77">
        <f>IF(ISERROR(VLOOKUP($A390,'全入力（様式2-4）'!$G$17:$BY$1200,AO$1,FALSE)),"",VLOOKUP($A390,'全入力（様式2-4）'!$G$17:$BY$1200,AO$1,FALSE))</f>
        <v>0</v>
      </c>
      <c r="AP390" s="52">
        <f>IF(ISERROR(VLOOKUP($A390,'全入力（様式2-4）'!$G$17:$BY$1200,AP$1,FALSE)),"",VLOOKUP($A390,'全入力（様式2-4）'!$G$17:$BY$1200,AP$1,FALSE))</f>
        <v>0</v>
      </c>
      <c r="AQ390" s="84" t="str">
        <f>IF(ISERROR(VLOOKUP($G390,参照!$U$4:$W$102,3,FALSE)),"",VLOOKUP($G390,参照!$U$4:$W$102,3,FALSE))</f>
        <v/>
      </c>
      <c r="AR390" s="376" t="str">
        <f t="shared" ref="AR390" si="476">IF($AN390&lt;&gt;0,"満額","")</f>
        <v/>
      </c>
      <c r="AS390" s="53" t="str">
        <f t="shared" si="412"/>
        <v/>
      </c>
      <c r="AT390" s="53" t="str">
        <f t="shared" si="413"/>
        <v/>
      </c>
      <c r="AU390" s="53" t="str">
        <f t="shared" si="414"/>
        <v/>
      </c>
      <c r="AV390" s="53" t="str">
        <f t="shared" si="415"/>
        <v/>
      </c>
      <c r="AW390" s="53" t="str">
        <f t="shared" si="408"/>
        <v/>
      </c>
      <c r="AX390" s="54">
        <f t="array" ref="AX390">SUM(IF('全入力（様式2-4）'!$G$17:$G$1200=$A390,IF('全入力（様式2-4）'!$AD$14:$AF$14=$AR390,'全入力（様式2-4）'!$AD$17:$AF$1200)))</f>
        <v>0</v>
      </c>
      <c r="AY390" s="55" t="str">
        <f t="shared" si="416"/>
        <v/>
      </c>
      <c r="AZ390" s="1889">
        <f>IF(ISERROR(VLOOKUP($A390,'全入力（様式2-4）'!$G$17:$BY$1200,AZ$1,FALSE)),"",VLOOKUP($A390,'全入力（様式2-4）'!$G$17:$BY$1200,AZ$1,FALSE))</f>
        <v>0</v>
      </c>
      <c r="BA390" s="54">
        <f t="shared" si="417"/>
        <v>0</v>
      </c>
      <c r="BB390" s="55" t="str">
        <f t="shared" si="418"/>
        <v/>
      </c>
      <c r="BC390" s="54">
        <f t="array" ref="BC390">SUM(IF('全入力（様式2-4）'!$G$17:$G$1200=$A390,IF('全入力（様式2-4）'!$AW$14:$AY$14=$AR390,'全入力（様式2-4）'!$AW$17:$AY$1200)))</f>
        <v>0</v>
      </c>
      <c r="BD390" s="55" t="str">
        <f t="shared" si="419"/>
        <v/>
      </c>
      <c r="BE390" s="152" t="str">
        <f t="shared" si="420"/>
        <v/>
      </c>
      <c r="BF390" s="1889">
        <f>IF(ISERROR(VLOOKUP($A390,'全入力（様式2-4）'!$G$17:$BY$1200,BF$1,FALSE)),"",VLOOKUP($A390,'全入力（様式2-4）'!$G$17:$BY$1200,BF$1,FALSE))</f>
        <v>0</v>
      </c>
      <c r="BG390" s="54"/>
      <c r="BH390" s="55"/>
      <c r="BI390" s="55"/>
      <c r="BJ390" s="146"/>
      <c r="BK390" s="1889"/>
    </row>
    <row r="391" spans="1:63" s="18" customFormat="1" ht="14.25" customHeight="1">
      <c r="A391" s="940">
        <f t="shared" si="461"/>
        <v>127</v>
      </c>
      <c r="B391" s="1">
        <f>'全入力（様式2-4）'!$I$6</f>
        <v>0</v>
      </c>
      <c r="C391" s="35">
        <f>IF(ISERROR(VLOOKUP($A391,'全入力（様式2-4）'!$G$17:$BY$1200,C$1,FALSE)),"",VLOOKUP($A391,'全入力（様式2-4）'!$G$17:$BY$1200,C$1,FALSE))</f>
        <v>0</v>
      </c>
      <c r="D391" s="35">
        <f>IF(ISERROR(VLOOKUP($A391,'全入力（様式2-4）'!$G$17:$BY$1200,D$1,FALSE)),"",VLOOKUP($A391,'全入力（様式2-4）'!$G$17:$BY$1200,D$1,FALSE))</f>
        <v>0</v>
      </c>
      <c r="E391" s="35">
        <f>IF(ISERROR(VLOOKUP($A391,'全入力（様式2-4）'!$G$17:$BY$1200,E$1,FALSE)),"",VLOOKUP($A391,'全入力（様式2-4）'!$G$17:$BY$1200,E$1,FALSE))</f>
        <v>0</v>
      </c>
      <c r="F391" s="35">
        <f>IF(ISERROR(VLOOKUP($A391,'全入力（様式2-4）'!$G$17:$BY$1200,F$1,FALSE)),"",VLOOKUP($A391,'全入力（様式2-4）'!$G$17:$BY$1200,F$1,FALSE))</f>
        <v>0</v>
      </c>
      <c r="G391" s="36" t="str">
        <f>'全入力（様式2-4）'!$P$5&amp;'全入力（様式2-4）'!$R$5&amp;$D391</f>
        <v>0</v>
      </c>
      <c r="H391" s="37" t="str">
        <f t="shared" si="409"/>
        <v/>
      </c>
      <c r="I391" s="38">
        <f>IF(ISERROR(VLOOKUP($A391,'全入力（様式2-4）'!$G$17:$BY$1200,I$1,FALSE)),"",VLOOKUP($A391,'全入力（様式2-4）'!$G$17:$BY$1200,I$1,FALSE))</f>
        <v>0</v>
      </c>
      <c r="J391" s="38" t="str">
        <f>IF(ISERROR(VLOOKUP($A391,'全入力（様式2-4）'!$G$17:$BY$1200,J$1,FALSE)),"",VLOOKUP($A391,'全入力（様式2-4）'!$G$17:$BY$1200,J$1,FALSE))</f>
        <v/>
      </c>
      <c r="K391" s="38">
        <f>IF(ISERROR(VLOOKUP($A391,'全入力（様式2-4）'!$G$17:$BY$1200,K$1,FALSE)),"",VLOOKUP($A391,'全入力（様式2-4）'!$G$17:$BY$1200,K$1,FALSE))</f>
        <v>0</v>
      </c>
      <c r="L391" s="38" t="str">
        <f>IF(ISERROR(VLOOKUP($A391,'全入力（様式2-4）'!$G$17:$BY$1200,L$1,FALSE)),"",VLOOKUP($A391,'全入力（様式2-4）'!$G$17:$BY$1200,L$1,FALSE))</f>
        <v/>
      </c>
      <c r="M391" s="112">
        <f>IF(ISERROR(VLOOKUP($A391,'全入力（様式2-4）'!$G$17:$BY$1200,M$1,FALSE)),"",VLOOKUP($A391,'全入力（様式2-4）'!$G$17:$BY$1200,M$1,FALSE))</f>
        <v>0</v>
      </c>
      <c r="N391" s="112" t="str">
        <f>IF(ISERROR(VLOOKUP($A391,'全入力（様式2-4）'!$G$17:$BY$1200,N$1,FALSE)),"",VLOOKUP($A391,'全入力（様式2-4）'!$G$17:$BY$1200,N$1,FALSE))</f>
        <v/>
      </c>
      <c r="O391" s="112">
        <f>IF(ISERROR(VLOOKUP($A391,'全入力（様式2-4）'!$G$17:$BY$1200,O$1,FALSE)),"",VLOOKUP($A391,'全入力（様式2-4）'!$G$17:$BY$1200,O$1,FALSE))</f>
        <v>0</v>
      </c>
      <c r="P391" s="112" t="str">
        <f>IF(ISERROR(VLOOKUP($A391,'全入力（様式2-4）'!$G$17:$BY$1200,P$1,FALSE)),"",VLOOKUP($A391,'全入力（様式2-4）'!$G$17:$BY$1200,P$1,FALSE))</f>
        <v/>
      </c>
      <c r="Q391" s="176">
        <f>IF(ISERROR(VLOOKUP($A391,'全入力（様式2-4）'!$G$17:$BY$1200,Q$1,FALSE)),"",VLOOKUP($A391,'全入力（様式2-4）'!$G$17:$BY$1200,Q$1,FALSE))</f>
        <v>0</v>
      </c>
      <c r="R391" s="105">
        <f>IF(ISERROR(VLOOKUP($A391,'全入力（様式2-4）'!$G$17:$BY$1200,R$1,FALSE)),"",VLOOKUP($A391,'全入力（様式2-4）'!$G$17:$BY$1200,R$1,FALSE))</f>
        <v>0</v>
      </c>
      <c r="S391" s="105" t="str">
        <f>IF(ISERROR(VLOOKUP($A391,'全入力（様式2-4）'!$G$17:$BY$1200,S$1,FALSE)),"",VLOOKUP($A391,'全入力（様式2-4）'!$G$17:$BY$1200,S$1,FALSE))</f>
        <v/>
      </c>
      <c r="T391" s="105"/>
      <c r="U391" s="105"/>
      <c r="V391" s="105"/>
      <c r="W391" s="105"/>
      <c r="X391" s="105"/>
      <c r="Y391" s="105"/>
      <c r="Z391" s="38">
        <f>IF(ISERROR(VLOOKUP($A391,'全入力（様式2-4）'!$G$17:$BY$1200,Z$1,FALSE)),"",VLOOKUP($A391,'全入力（様式2-4）'!$G$17:$BY$1200,Z$1,FALSE))</f>
        <v>0</v>
      </c>
      <c r="AA391" s="38">
        <f>IF(ISERROR(VLOOKUP($A391,'全入力（様式2-4）'!$G$17:$BY$1200,AA$1,FALSE)),"",VLOOKUP($A391,'全入力（様式2-4）'!$G$17:$BY$1200,AA$1,FALSE))</f>
        <v>0</v>
      </c>
      <c r="AB391" s="38">
        <f>IF(ISERROR(VLOOKUP($A391,'全入力（様式2-4）'!$G$17:$BY$1200,AB$1,FALSE)),"",VLOOKUP($A391,'全入力（様式2-4）'!$G$17:$BY$1200,AB$1,FALSE))</f>
        <v>0</v>
      </c>
      <c r="AC391" s="38">
        <f>IF(ISERROR(VLOOKUP($A391,'全入力（様式2-4）'!$G$17:$BY$1200,AC$1,FALSE)),"",VLOOKUP($A391,'全入力（様式2-4）'!$G$17:$BY$1200,AC$1,FALSE))</f>
        <v>0</v>
      </c>
      <c r="AD391" s="200">
        <f>IF(ISERROR(VLOOKUP($A391,'全入力（様式2-4）'!$G$17:$BY$1200,AD$1,FALSE)),"",VLOOKUP($A391,'全入力（様式2-4）'!$G$17:$BY$1200,AD$1,FALSE))</f>
        <v>0</v>
      </c>
      <c r="AE391" s="112"/>
      <c r="AF391" s="112"/>
      <c r="AG391" s="112"/>
      <c r="AH391" s="317" t="str">
        <f t="shared" si="410"/>
        <v>00</v>
      </c>
      <c r="AI391" s="39" t="str">
        <f>IF(ISERROR(VLOOKUP($G391&amp;AI$8,参照!$P$4:$U$500,5,FALSE)),"",VLOOKUP($G391&amp;AI$8,参照!$P$4:$U$500,5,FALSE))</f>
        <v/>
      </c>
      <c r="AJ391" s="39" t="str">
        <f>IF(ISERROR(VLOOKUP($G391&amp;AJ$8,参照!$P$4:$U$500,5,FALSE)),"",VLOOKUP($G391&amp;AJ$8,参照!$P$4:$U$500,5,FALSE))</f>
        <v/>
      </c>
      <c r="AK391" s="37">
        <v>29</v>
      </c>
      <c r="AL391" s="37">
        <v>84</v>
      </c>
      <c r="AM391" s="37"/>
      <c r="AN391" s="72">
        <f>IF(ISERROR(VLOOKUP($A391,'全入力（様式2-4）'!$G$17:$BY$1200,AN$1,FALSE)),"",VLOOKUP($A391,'全入力（様式2-4）'!$G$17:$BY$1200,AN$1,FALSE))</f>
        <v>0</v>
      </c>
      <c r="AO391" s="78">
        <f>IF(ISERROR(VLOOKUP($A391,'全入力（様式2-4）'!$G$17:$BY$1200,AO$1,FALSE)),"",VLOOKUP($A391,'全入力（様式2-4）'!$G$17:$BY$1200,AO$1,FALSE))</f>
        <v>0</v>
      </c>
      <c r="AP391" s="44">
        <f>IF(ISERROR(VLOOKUP($A391,'全入力（様式2-4）'!$G$17:$BY$1200,AP$1,FALSE)),"",VLOOKUP($A391,'全入力（様式2-4）'!$G$17:$BY$1200,AP$1,FALSE))</f>
        <v>0</v>
      </c>
      <c r="AQ391" s="63" t="str">
        <f>IF(ISERROR(VLOOKUP($G391,参照!$U$4:$W$102,3,FALSE)),"",VLOOKUP($G391,参照!$U$4:$W$102,3,FALSE))</f>
        <v/>
      </c>
      <c r="AR391" s="377" t="str">
        <f t="shared" ref="AR391" si="477">IF($AN391&lt;&gt;0,2/3,"")</f>
        <v/>
      </c>
      <c r="AS391" s="45" t="str">
        <f t="shared" si="412"/>
        <v/>
      </c>
      <c r="AT391" s="45" t="str">
        <f t="shared" si="413"/>
        <v/>
      </c>
      <c r="AU391" s="45" t="str">
        <f t="shared" si="414"/>
        <v/>
      </c>
      <c r="AV391" s="45" t="str">
        <f t="shared" si="415"/>
        <v/>
      </c>
      <c r="AW391" s="45" t="str">
        <f t="shared" si="408"/>
        <v/>
      </c>
      <c r="AX391" s="46">
        <f t="array" ref="AX391">SUM(IF('全入力（様式2-4）'!$G$17:$G$1200=$A391,IF('全入力（様式2-4）'!$AD$14:$AF$14=$AR391,'全入力（様式2-4）'!$AD$17:$AF$1200)))</f>
        <v>0</v>
      </c>
      <c r="AY391" s="47" t="str">
        <f t="shared" si="416"/>
        <v/>
      </c>
      <c r="AZ391" s="1890"/>
      <c r="BA391" s="46">
        <f t="shared" si="417"/>
        <v>0</v>
      </c>
      <c r="BB391" s="47" t="str">
        <f t="shared" si="418"/>
        <v/>
      </c>
      <c r="BC391" s="46">
        <f t="array" ref="BC391">SUM(IF('全入力（様式2-4）'!$G$17:$G$1200=$A391,IF('全入力（様式2-4）'!$AW$14:$AY$14=$AR391,'全入力（様式2-4）'!$AW$17:$AY$1200)))</f>
        <v>0</v>
      </c>
      <c r="BD391" s="47" t="str">
        <f t="shared" si="419"/>
        <v/>
      </c>
      <c r="BE391" s="150" t="str">
        <f t="shared" si="420"/>
        <v/>
      </c>
      <c r="BF391" s="1890"/>
      <c r="BG391" s="46"/>
      <c r="BH391" s="47"/>
      <c r="BI391" s="47"/>
      <c r="BJ391" s="144"/>
      <c r="BK391" s="1890"/>
    </row>
    <row r="392" spans="1:63" s="18" customFormat="1" ht="14.25" customHeight="1" thickBot="1">
      <c r="A392" s="942">
        <f t="shared" si="461"/>
        <v>127</v>
      </c>
      <c r="B392" s="7">
        <f>'全入力（様式2-4）'!$I$6</f>
        <v>0</v>
      </c>
      <c r="C392" s="186">
        <f>IF(ISERROR(VLOOKUP($A392,'全入力（様式2-4）'!$G$17:$BY$1200,C$1,FALSE)),"",VLOOKUP($A392,'全入力（様式2-4）'!$G$17:$BY$1200,C$1,FALSE))</f>
        <v>0</v>
      </c>
      <c r="D392" s="186">
        <f>IF(ISERROR(VLOOKUP($A392,'全入力（様式2-4）'!$G$17:$BY$1200,D$1,FALSE)),"",VLOOKUP($A392,'全入力（様式2-4）'!$G$17:$BY$1200,D$1,FALSE))</f>
        <v>0</v>
      </c>
      <c r="E392" s="186">
        <f>IF(ISERROR(VLOOKUP($A392,'全入力（様式2-4）'!$G$17:$BY$1200,E$1,FALSE)),"",VLOOKUP($A392,'全入力（様式2-4）'!$G$17:$BY$1200,E$1,FALSE))</f>
        <v>0</v>
      </c>
      <c r="F392" s="186">
        <f>IF(ISERROR(VLOOKUP($A392,'全入力（様式2-4）'!$G$17:$BY$1200,F$1,FALSE)),"",VLOOKUP($A392,'全入力（様式2-4）'!$G$17:$BY$1200,F$1,FALSE))</f>
        <v>0</v>
      </c>
      <c r="G392" s="187" t="str">
        <f>'全入力（様式2-4）'!$P$5&amp;'全入力（様式2-4）'!$R$5&amp;$D392</f>
        <v>0</v>
      </c>
      <c r="H392" s="188" t="str">
        <f t="shared" si="409"/>
        <v/>
      </c>
      <c r="I392" s="189">
        <f>IF(ISERROR(VLOOKUP($A392,'全入力（様式2-4）'!$G$17:$BY$1200,I$1,FALSE)),"",VLOOKUP($A392,'全入力（様式2-4）'!$G$17:$BY$1200,I$1,FALSE))</f>
        <v>0</v>
      </c>
      <c r="J392" s="189" t="str">
        <f>IF(ISERROR(VLOOKUP($A392,'全入力（様式2-4）'!$G$17:$BY$1200,J$1,FALSE)),"",VLOOKUP($A392,'全入力（様式2-4）'!$G$17:$BY$1200,J$1,FALSE))</f>
        <v/>
      </c>
      <c r="K392" s="189">
        <f>IF(ISERROR(VLOOKUP($A392,'全入力（様式2-4）'!$G$17:$BY$1200,K$1,FALSE)),"",VLOOKUP($A392,'全入力（様式2-4）'!$G$17:$BY$1200,K$1,FALSE))</f>
        <v>0</v>
      </c>
      <c r="L392" s="189" t="str">
        <f>IF(ISERROR(VLOOKUP($A392,'全入力（様式2-4）'!$G$17:$BY$1200,L$1,FALSE)),"",VLOOKUP($A392,'全入力（様式2-4）'!$G$17:$BY$1200,L$1,FALSE))</f>
        <v/>
      </c>
      <c r="M392" s="190">
        <f>IF(ISERROR(VLOOKUP($A392,'全入力（様式2-4）'!$G$17:$BY$1200,M$1,FALSE)),"",VLOOKUP($A392,'全入力（様式2-4）'!$G$17:$BY$1200,M$1,FALSE))</f>
        <v>0</v>
      </c>
      <c r="N392" s="190" t="str">
        <f>IF(ISERROR(VLOOKUP($A392,'全入力（様式2-4）'!$G$17:$BY$1200,N$1,FALSE)),"",VLOOKUP($A392,'全入力（様式2-4）'!$G$17:$BY$1200,N$1,FALSE))</f>
        <v/>
      </c>
      <c r="O392" s="190">
        <f>IF(ISERROR(VLOOKUP($A392,'全入力（様式2-4）'!$G$17:$BY$1200,O$1,FALSE)),"",VLOOKUP($A392,'全入力（様式2-4）'!$G$17:$BY$1200,O$1,FALSE))</f>
        <v>0</v>
      </c>
      <c r="P392" s="190" t="str">
        <f>IF(ISERROR(VLOOKUP($A392,'全入力（様式2-4）'!$G$17:$BY$1200,P$1,FALSE)),"",VLOOKUP($A392,'全入力（様式2-4）'!$G$17:$BY$1200,P$1,FALSE))</f>
        <v/>
      </c>
      <c r="Q392" s="191">
        <f>IF(ISERROR(VLOOKUP($A392,'全入力（様式2-4）'!$G$17:$BY$1200,Q$1,FALSE)),"",VLOOKUP($A392,'全入力（様式2-4）'!$G$17:$BY$1200,Q$1,FALSE))</f>
        <v>0</v>
      </c>
      <c r="R392" s="192">
        <f>IF(ISERROR(VLOOKUP($A392,'全入力（様式2-4）'!$G$17:$BY$1200,R$1,FALSE)),"",VLOOKUP($A392,'全入力（様式2-4）'!$G$17:$BY$1200,R$1,FALSE))</f>
        <v>0</v>
      </c>
      <c r="S392" s="192" t="str">
        <f>IF(ISERROR(VLOOKUP($A392,'全入力（様式2-4）'!$G$17:$BY$1200,S$1,FALSE)),"",VLOOKUP($A392,'全入力（様式2-4）'!$G$17:$BY$1200,S$1,FALSE))</f>
        <v/>
      </c>
      <c r="T392" s="192"/>
      <c r="U392" s="192"/>
      <c r="V392" s="192"/>
      <c r="W392" s="192"/>
      <c r="X392" s="192"/>
      <c r="Y392" s="192"/>
      <c r="Z392" s="189">
        <f>IF(ISERROR(VLOOKUP($A392,'全入力（様式2-4）'!$G$17:$BY$1200,Z$1,FALSE)),"",VLOOKUP($A392,'全入力（様式2-4）'!$G$17:$BY$1200,Z$1,FALSE))</f>
        <v>0</v>
      </c>
      <c r="AA392" s="189">
        <f>IF(ISERROR(VLOOKUP($A392,'全入力（様式2-4）'!$G$17:$BY$1200,AA$1,FALSE)),"",VLOOKUP($A392,'全入力（様式2-4）'!$G$17:$BY$1200,AA$1,FALSE))</f>
        <v>0</v>
      </c>
      <c r="AB392" s="189">
        <f>IF(ISERROR(VLOOKUP($A392,'全入力（様式2-4）'!$G$17:$BY$1200,AB$1,FALSE)),"",VLOOKUP($A392,'全入力（様式2-4）'!$G$17:$BY$1200,AB$1,FALSE))</f>
        <v>0</v>
      </c>
      <c r="AC392" s="189">
        <f>IF(ISERROR(VLOOKUP($A392,'全入力（様式2-4）'!$G$17:$BY$1200,AC$1,FALSE)),"",VLOOKUP($A392,'全入力（様式2-4）'!$G$17:$BY$1200,AC$1,FALSE))</f>
        <v>0</v>
      </c>
      <c r="AD392" s="202">
        <f>IF(ISERROR(VLOOKUP($A392,'全入力（様式2-4）'!$G$17:$BY$1200,AD$1,FALSE)),"",VLOOKUP($A392,'全入力（様式2-4）'!$G$17:$BY$1200,AD$1,FALSE))</f>
        <v>0</v>
      </c>
      <c r="AE392" s="190"/>
      <c r="AF392" s="190"/>
      <c r="AG392" s="190"/>
      <c r="AH392" s="319" t="str">
        <f t="shared" si="410"/>
        <v>00</v>
      </c>
      <c r="AI392" s="193" t="str">
        <f>IF(ISERROR(VLOOKUP($G392&amp;AI$8,参照!$P$4:$U$500,5,FALSE)),"",VLOOKUP($G392&amp;AI$8,参照!$P$4:$U$500,5,FALSE))</f>
        <v/>
      </c>
      <c r="AJ392" s="193" t="str">
        <f>IF(ISERROR(VLOOKUP($G392&amp;AJ$8,参照!$P$4:$U$500,5,FALSE)),"",VLOOKUP($G392&amp;AJ$8,参照!$P$4:$U$500,5,FALSE))</f>
        <v/>
      </c>
      <c r="AK392" s="188">
        <v>31</v>
      </c>
      <c r="AL392" s="188">
        <v>85</v>
      </c>
      <c r="AM392" s="37"/>
      <c r="AN392" s="74">
        <f>IF(ISERROR(VLOOKUP($A392,'全入力（様式2-4）'!$G$17:$BY$1200,AN$1,FALSE)),"",VLOOKUP($A392,'全入力（様式2-4）'!$G$17:$BY$1200,AN$1,FALSE))</f>
        <v>0</v>
      </c>
      <c r="AO392" s="79">
        <f>IF(ISERROR(VLOOKUP($A392,'全入力（様式2-4）'!$G$17:$BY$1200,AO$1,FALSE)),"",VLOOKUP($A392,'全入力（様式2-4）'!$G$17:$BY$1200,AO$1,FALSE))</f>
        <v>0</v>
      </c>
      <c r="AP392" s="48">
        <f>IF(ISERROR(VLOOKUP($A392,'全入力（様式2-4）'!$G$17:$BY$1200,AP$1,FALSE)),"",VLOOKUP($A392,'全入力（様式2-4）'!$G$17:$BY$1200,AP$1,FALSE))</f>
        <v>0</v>
      </c>
      <c r="AQ392" s="64" t="str">
        <f>IF(ISERROR(VLOOKUP($G392,参照!$U$4:$W$102,3,FALSE)),"",VLOOKUP($G392,参照!$U$4:$W$102,3,FALSE))</f>
        <v/>
      </c>
      <c r="AR392" s="378" t="str">
        <f t="shared" ref="AR392" si="478">IF($AN392&lt;&gt;0,1/3,"")</f>
        <v/>
      </c>
      <c r="AS392" s="49" t="str">
        <f t="shared" si="412"/>
        <v/>
      </c>
      <c r="AT392" s="49" t="str">
        <f t="shared" si="413"/>
        <v/>
      </c>
      <c r="AU392" s="49" t="str">
        <f t="shared" si="414"/>
        <v/>
      </c>
      <c r="AV392" s="49" t="str">
        <f t="shared" si="415"/>
        <v/>
      </c>
      <c r="AW392" s="49" t="str">
        <f t="shared" si="408"/>
        <v/>
      </c>
      <c r="AX392" s="50">
        <f t="array" ref="AX392">SUM(IF('全入力（様式2-4）'!$G$17:$G$1200=$A392,IF('全入力（様式2-4）'!$AD$14:$AF$14=$AR392,'全入力（様式2-4）'!$AD$17:$AF$1200)))</f>
        <v>0</v>
      </c>
      <c r="AY392" s="51" t="str">
        <f t="shared" si="416"/>
        <v/>
      </c>
      <c r="AZ392" s="1891"/>
      <c r="BA392" s="50">
        <f t="shared" si="417"/>
        <v>0</v>
      </c>
      <c r="BB392" s="51" t="str">
        <f t="shared" si="418"/>
        <v/>
      </c>
      <c r="BC392" s="50">
        <f t="array" ref="BC392">SUM(IF('全入力（様式2-4）'!$G$17:$G$1200=$A392,IF('全入力（様式2-4）'!$AW$14:$AY$14=$AR392,'全入力（様式2-4）'!$AW$17:$AY$1200)))</f>
        <v>0</v>
      </c>
      <c r="BD392" s="51" t="str">
        <f t="shared" si="419"/>
        <v/>
      </c>
      <c r="BE392" s="151" t="str">
        <f t="shared" si="420"/>
        <v/>
      </c>
      <c r="BF392" s="1891"/>
      <c r="BG392" s="50"/>
      <c r="BH392" s="51"/>
      <c r="BI392" s="51"/>
      <c r="BJ392" s="145"/>
      <c r="BK392" s="1891"/>
    </row>
    <row r="393" spans="1:63" s="18" customFormat="1" ht="14.25" customHeight="1">
      <c r="A393" s="941">
        <f>A390+1</f>
        <v>128</v>
      </c>
      <c r="B393" s="178">
        <f>'全入力（様式2-4）'!$I$6</f>
        <v>0</v>
      </c>
      <c r="C393" s="177">
        <f>IF(ISERROR(VLOOKUP($A393,'全入力（様式2-4）'!$G$17:$BY$1200,C$1,FALSE)),"",VLOOKUP($A393,'全入力（様式2-4）'!$G$17:$BY$1200,C$1,FALSE))</f>
        <v>0</v>
      </c>
      <c r="D393" s="177">
        <f>IF(ISERROR(VLOOKUP($A393,'全入力（様式2-4）'!$G$17:$BY$1200,D$1,FALSE)),"",VLOOKUP($A393,'全入力（様式2-4）'!$G$17:$BY$1200,D$1,FALSE))</f>
        <v>0</v>
      </c>
      <c r="E393" s="177">
        <f>IF(ISERROR(VLOOKUP($A393,'全入力（様式2-4）'!$G$17:$BY$1200,E$1,FALSE)),"",VLOOKUP($A393,'全入力（様式2-4）'!$G$17:$BY$1200,E$1,FALSE))</f>
        <v>0</v>
      </c>
      <c r="F393" s="177">
        <f>IF(ISERROR(VLOOKUP($A393,'全入力（様式2-4）'!$G$17:$BY$1200,F$1,FALSE)),"",VLOOKUP($A393,'全入力（様式2-4）'!$G$17:$BY$1200,F$1,FALSE))</f>
        <v>0</v>
      </c>
      <c r="G393" s="179" t="str">
        <f>'全入力（様式2-4）'!$P$5&amp;'全入力（様式2-4）'!$R$5&amp;$D393</f>
        <v>0</v>
      </c>
      <c r="H393" s="180" t="str">
        <f t="shared" si="409"/>
        <v/>
      </c>
      <c r="I393" s="181">
        <f>IF(ISERROR(VLOOKUP($A393,'全入力（様式2-4）'!$G$17:$BY$1200,I$1,FALSE)),"",VLOOKUP($A393,'全入力（様式2-4）'!$G$17:$BY$1200,I$1,FALSE))</f>
        <v>0</v>
      </c>
      <c r="J393" s="181" t="str">
        <f>IF(ISERROR(VLOOKUP($A393,'全入力（様式2-4）'!$G$17:$BY$1200,J$1,FALSE)),"",VLOOKUP($A393,'全入力（様式2-4）'!$G$17:$BY$1200,J$1,FALSE))</f>
        <v/>
      </c>
      <c r="K393" s="181">
        <f>IF(ISERROR(VLOOKUP($A393,'全入力（様式2-4）'!$G$17:$BY$1200,K$1,FALSE)),"",VLOOKUP($A393,'全入力（様式2-4）'!$G$17:$BY$1200,K$1,FALSE))</f>
        <v>0</v>
      </c>
      <c r="L393" s="181" t="str">
        <f>IF(ISERROR(VLOOKUP($A393,'全入力（様式2-4）'!$G$17:$BY$1200,L$1,FALSE)),"",VLOOKUP($A393,'全入力（様式2-4）'!$G$17:$BY$1200,L$1,FALSE))</f>
        <v/>
      </c>
      <c r="M393" s="182">
        <f>IF(ISERROR(VLOOKUP($A393,'全入力（様式2-4）'!$G$17:$BY$1200,M$1,FALSE)),"",VLOOKUP($A393,'全入力（様式2-4）'!$G$17:$BY$1200,M$1,FALSE))</f>
        <v>0</v>
      </c>
      <c r="N393" s="182" t="str">
        <f>IF(ISERROR(VLOOKUP($A393,'全入力（様式2-4）'!$G$17:$BY$1200,N$1,FALSE)),"",VLOOKUP($A393,'全入力（様式2-4）'!$G$17:$BY$1200,N$1,FALSE))</f>
        <v/>
      </c>
      <c r="O393" s="182">
        <f>IF(ISERROR(VLOOKUP($A393,'全入力（様式2-4）'!$G$17:$BY$1200,O$1,FALSE)),"",VLOOKUP($A393,'全入力（様式2-4）'!$G$17:$BY$1200,O$1,FALSE))</f>
        <v>0</v>
      </c>
      <c r="P393" s="182" t="str">
        <f>IF(ISERROR(VLOOKUP($A393,'全入力（様式2-4）'!$G$17:$BY$1200,P$1,FALSE)),"",VLOOKUP($A393,'全入力（様式2-4）'!$G$17:$BY$1200,P$1,FALSE))</f>
        <v/>
      </c>
      <c r="Q393" s="183">
        <f>IF(ISERROR(VLOOKUP($A393,'全入力（様式2-4）'!$G$17:$BY$1200,Q$1,FALSE)),"",VLOOKUP($A393,'全入力（様式2-4）'!$G$17:$BY$1200,Q$1,FALSE))</f>
        <v>0</v>
      </c>
      <c r="R393" s="184">
        <f>IF(ISERROR(VLOOKUP($A393,'全入力（様式2-4）'!$G$17:$BY$1200,R$1,FALSE)),"",VLOOKUP($A393,'全入力（様式2-4）'!$G$17:$BY$1200,R$1,FALSE))</f>
        <v>0</v>
      </c>
      <c r="S393" s="184" t="str">
        <f>IF(ISERROR(VLOOKUP($A393,'全入力（様式2-4）'!$G$17:$BY$1200,S$1,FALSE)),"",VLOOKUP($A393,'全入力（様式2-4）'!$G$17:$BY$1200,S$1,FALSE))</f>
        <v/>
      </c>
      <c r="T393" s="184"/>
      <c r="U393" s="184"/>
      <c r="V393" s="537"/>
      <c r="W393" s="537"/>
      <c r="X393" s="537"/>
      <c r="Y393" s="537"/>
      <c r="Z393" s="181">
        <f>IF(ISERROR(VLOOKUP($A393,'全入力（様式2-4）'!$G$17:$BY$1200,Z$1,FALSE)),"",VLOOKUP($A393,'全入力（様式2-4）'!$G$17:$BY$1200,Z$1,FALSE))</f>
        <v>0</v>
      </c>
      <c r="AA393" s="181">
        <f>IF(ISERROR(VLOOKUP($A393,'全入力（様式2-4）'!$G$17:$BY$1200,AA$1,FALSE)),"",VLOOKUP($A393,'全入力（様式2-4）'!$G$17:$BY$1200,AA$1,FALSE))</f>
        <v>0</v>
      </c>
      <c r="AB393" s="181">
        <f>IF(ISERROR(VLOOKUP($A393,'全入力（様式2-4）'!$G$17:$BY$1200,AB$1,FALSE)),"",VLOOKUP($A393,'全入力（様式2-4）'!$G$17:$BY$1200,AB$1,FALSE))</f>
        <v>0</v>
      </c>
      <c r="AC393" s="181">
        <f>IF(ISERROR(VLOOKUP($A393,'全入力（様式2-4）'!$G$17:$BY$1200,AC$1,FALSE)),"",VLOOKUP($A393,'全入力（様式2-4）'!$G$17:$BY$1200,AC$1,FALSE))</f>
        <v>0</v>
      </c>
      <c r="AD393" s="201">
        <f>IF(ISERROR(VLOOKUP($A393,'全入力（様式2-4）'!$G$17:$BY$1200,AD$1,FALSE)),"",VLOOKUP($A393,'全入力（様式2-4）'!$G$17:$BY$1200,AD$1,FALSE))</f>
        <v>0</v>
      </c>
      <c r="AE393" s="182"/>
      <c r="AF393" s="182"/>
      <c r="AG393" s="182"/>
      <c r="AH393" s="318" t="str">
        <f t="shared" si="410"/>
        <v>00</v>
      </c>
      <c r="AI393" s="185" t="str">
        <f>IF(ISERROR(VLOOKUP($G393&amp;AI$8,参照!$P$4:$U$500,5,FALSE)),"",VLOOKUP($G393&amp;AI$8,参照!$P$4:$U$500,5,FALSE))</f>
        <v/>
      </c>
      <c r="AJ393" s="185" t="str">
        <f>IF(ISERROR(VLOOKUP($G393&amp;AJ$8,参照!$P$4:$U$500,5,FALSE)),"",VLOOKUP($G393&amp;AJ$8,参照!$P$4:$U$500,5,FALSE))</f>
        <v/>
      </c>
      <c r="AK393" s="180">
        <v>27</v>
      </c>
      <c r="AL393" s="180">
        <v>83</v>
      </c>
      <c r="AM393" s="37"/>
      <c r="AN393" s="76">
        <f>IF(ISERROR(VLOOKUP($A393,'全入力（様式2-4）'!$G$17:$BY$1200,AN$1,FALSE)),"",VLOOKUP($A393,'全入力（様式2-4）'!$G$17:$BY$1200,AN$1,FALSE))</f>
        <v>0</v>
      </c>
      <c r="AO393" s="77">
        <f>IF(ISERROR(VLOOKUP($A393,'全入力（様式2-4）'!$G$17:$BY$1200,AO$1,FALSE)),"",VLOOKUP($A393,'全入力（様式2-4）'!$G$17:$BY$1200,AO$1,FALSE))</f>
        <v>0</v>
      </c>
      <c r="AP393" s="52">
        <f>IF(ISERROR(VLOOKUP($A393,'全入力（様式2-4）'!$G$17:$BY$1200,AP$1,FALSE)),"",VLOOKUP($A393,'全入力（様式2-4）'!$G$17:$BY$1200,AP$1,FALSE))</f>
        <v>0</v>
      </c>
      <c r="AQ393" s="84" t="str">
        <f>IF(ISERROR(VLOOKUP($G393,参照!$U$4:$W$102,3,FALSE)),"",VLOOKUP($G393,参照!$U$4:$W$102,3,FALSE))</f>
        <v/>
      </c>
      <c r="AR393" s="376" t="str">
        <f t="shared" ref="AR393" si="479">IF($AN393&lt;&gt;0,"満額","")</f>
        <v/>
      </c>
      <c r="AS393" s="53" t="str">
        <f t="shared" si="412"/>
        <v/>
      </c>
      <c r="AT393" s="53" t="str">
        <f t="shared" si="413"/>
        <v/>
      </c>
      <c r="AU393" s="53" t="str">
        <f t="shared" si="414"/>
        <v/>
      </c>
      <c r="AV393" s="53" t="str">
        <f t="shared" si="415"/>
        <v/>
      </c>
      <c r="AW393" s="53" t="str">
        <f t="shared" si="408"/>
        <v/>
      </c>
      <c r="AX393" s="54">
        <f t="array" ref="AX393">SUM(IF('全入力（様式2-4）'!$G$17:$G$1200=$A393,IF('全入力（様式2-4）'!$AD$14:$AF$14=$AR393,'全入力（様式2-4）'!$AD$17:$AF$1200)))</f>
        <v>0</v>
      </c>
      <c r="AY393" s="55" t="str">
        <f t="shared" si="416"/>
        <v/>
      </c>
      <c r="AZ393" s="1889">
        <f>IF(ISERROR(VLOOKUP($A393,'全入力（様式2-4）'!$G$17:$BY$1200,AZ$1,FALSE)),"",VLOOKUP($A393,'全入力（様式2-4）'!$G$17:$BY$1200,AZ$1,FALSE))</f>
        <v>0</v>
      </c>
      <c r="BA393" s="54">
        <f t="shared" si="417"/>
        <v>0</v>
      </c>
      <c r="BB393" s="55" t="str">
        <f t="shared" si="418"/>
        <v/>
      </c>
      <c r="BC393" s="54">
        <f t="array" ref="BC393">SUM(IF('全入力（様式2-4）'!$G$17:$G$1200=$A393,IF('全入力（様式2-4）'!$AW$14:$AY$14=$AR393,'全入力（様式2-4）'!$AW$17:$AY$1200)))</f>
        <v>0</v>
      </c>
      <c r="BD393" s="55" t="str">
        <f t="shared" si="419"/>
        <v/>
      </c>
      <c r="BE393" s="152" t="str">
        <f t="shared" si="420"/>
        <v/>
      </c>
      <c r="BF393" s="1889">
        <f>IF(ISERROR(VLOOKUP($A393,'全入力（様式2-4）'!$G$17:$BY$1200,BF$1,FALSE)),"",VLOOKUP($A393,'全入力（様式2-4）'!$G$17:$BY$1200,BF$1,FALSE))</f>
        <v>0</v>
      </c>
      <c r="BG393" s="54"/>
      <c r="BH393" s="55"/>
      <c r="BI393" s="55"/>
      <c r="BJ393" s="146"/>
      <c r="BK393" s="1889"/>
    </row>
    <row r="394" spans="1:63" s="18" customFormat="1" ht="14.25" customHeight="1">
      <c r="A394" s="940">
        <f t="shared" si="461"/>
        <v>128</v>
      </c>
      <c r="B394" s="1">
        <f>'全入力（様式2-4）'!$I$6</f>
        <v>0</v>
      </c>
      <c r="C394" s="35">
        <f>IF(ISERROR(VLOOKUP($A394,'全入力（様式2-4）'!$G$17:$BY$1200,C$1,FALSE)),"",VLOOKUP($A394,'全入力（様式2-4）'!$G$17:$BY$1200,C$1,FALSE))</f>
        <v>0</v>
      </c>
      <c r="D394" s="35">
        <f>IF(ISERROR(VLOOKUP($A394,'全入力（様式2-4）'!$G$17:$BY$1200,D$1,FALSE)),"",VLOOKUP($A394,'全入力（様式2-4）'!$G$17:$BY$1200,D$1,FALSE))</f>
        <v>0</v>
      </c>
      <c r="E394" s="35">
        <f>IF(ISERROR(VLOOKUP($A394,'全入力（様式2-4）'!$G$17:$BY$1200,E$1,FALSE)),"",VLOOKUP($A394,'全入力（様式2-4）'!$G$17:$BY$1200,E$1,FALSE))</f>
        <v>0</v>
      </c>
      <c r="F394" s="35">
        <f>IF(ISERROR(VLOOKUP($A394,'全入力（様式2-4）'!$G$17:$BY$1200,F$1,FALSE)),"",VLOOKUP($A394,'全入力（様式2-4）'!$G$17:$BY$1200,F$1,FALSE))</f>
        <v>0</v>
      </c>
      <c r="G394" s="36" t="str">
        <f>'全入力（様式2-4）'!$P$5&amp;'全入力（様式2-4）'!$R$5&amp;$D394</f>
        <v>0</v>
      </c>
      <c r="H394" s="37" t="str">
        <f t="shared" si="409"/>
        <v/>
      </c>
      <c r="I394" s="38">
        <f>IF(ISERROR(VLOOKUP($A394,'全入力（様式2-4）'!$G$17:$BY$1200,I$1,FALSE)),"",VLOOKUP($A394,'全入力（様式2-4）'!$G$17:$BY$1200,I$1,FALSE))</f>
        <v>0</v>
      </c>
      <c r="J394" s="38" t="str">
        <f>IF(ISERROR(VLOOKUP($A394,'全入力（様式2-4）'!$G$17:$BY$1200,J$1,FALSE)),"",VLOOKUP($A394,'全入力（様式2-4）'!$G$17:$BY$1200,J$1,FALSE))</f>
        <v/>
      </c>
      <c r="K394" s="38">
        <f>IF(ISERROR(VLOOKUP($A394,'全入力（様式2-4）'!$G$17:$BY$1200,K$1,FALSE)),"",VLOOKUP($A394,'全入力（様式2-4）'!$G$17:$BY$1200,K$1,FALSE))</f>
        <v>0</v>
      </c>
      <c r="L394" s="38" t="str">
        <f>IF(ISERROR(VLOOKUP($A394,'全入力（様式2-4）'!$G$17:$BY$1200,L$1,FALSE)),"",VLOOKUP($A394,'全入力（様式2-4）'!$G$17:$BY$1200,L$1,FALSE))</f>
        <v/>
      </c>
      <c r="M394" s="112">
        <f>IF(ISERROR(VLOOKUP($A394,'全入力（様式2-4）'!$G$17:$BY$1200,M$1,FALSE)),"",VLOOKUP($A394,'全入力（様式2-4）'!$G$17:$BY$1200,M$1,FALSE))</f>
        <v>0</v>
      </c>
      <c r="N394" s="112" t="str">
        <f>IF(ISERROR(VLOOKUP($A394,'全入力（様式2-4）'!$G$17:$BY$1200,N$1,FALSE)),"",VLOOKUP($A394,'全入力（様式2-4）'!$G$17:$BY$1200,N$1,FALSE))</f>
        <v/>
      </c>
      <c r="O394" s="112">
        <f>IF(ISERROR(VLOOKUP($A394,'全入力（様式2-4）'!$G$17:$BY$1200,O$1,FALSE)),"",VLOOKUP($A394,'全入力（様式2-4）'!$G$17:$BY$1200,O$1,FALSE))</f>
        <v>0</v>
      </c>
      <c r="P394" s="112" t="str">
        <f>IF(ISERROR(VLOOKUP($A394,'全入力（様式2-4）'!$G$17:$BY$1200,P$1,FALSE)),"",VLOOKUP($A394,'全入力（様式2-4）'!$G$17:$BY$1200,P$1,FALSE))</f>
        <v/>
      </c>
      <c r="Q394" s="176">
        <f>IF(ISERROR(VLOOKUP($A394,'全入力（様式2-4）'!$G$17:$BY$1200,Q$1,FALSE)),"",VLOOKUP($A394,'全入力（様式2-4）'!$G$17:$BY$1200,Q$1,FALSE))</f>
        <v>0</v>
      </c>
      <c r="R394" s="105">
        <f>IF(ISERROR(VLOOKUP($A394,'全入力（様式2-4）'!$G$17:$BY$1200,R$1,FALSE)),"",VLOOKUP($A394,'全入力（様式2-4）'!$G$17:$BY$1200,R$1,FALSE))</f>
        <v>0</v>
      </c>
      <c r="S394" s="105" t="str">
        <f>IF(ISERROR(VLOOKUP($A394,'全入力（様式2-4）'!$G$17:$BY$1200,S$1,FALSE)),"",VLOOKUP($A394,'全入力（様式2-4）'!$G$17:$BY$1200,S$1,FALSE))</f>
        <v/>
      </c>
      <c r="T394" s="105"/>
      <c r="U394" s="105"/>
      <c r="V394" s="105"/>
      <c r="W394" s="105"/>
      <c r="X394" s="105"/>
      <c r="Y394" s="105"/>
      <c r="Z394" s="38">
        <f>IF(ISERROR(VLOOKUP($A394,'全入力（様式2-4）'!$G$17:$BY$1200,Z$1,FALSE)),"",VLOOKUP($A394,'全入力（様式2-4）'!$G$17:$BY$1200,Z$1,FALSE))</f>
        <v>0</v>
      </c>
      <c r="AA394" s="38">
        <f>IF(ISERROR(VLOOKUP($A394,'全入力（様式2-4）'!$G$17:$BY$1200,AA$1,FALSE)),"",VLOOKUP($A394,'全入力（様式2-4）'!$G$17:$BY$1200,AA$1,FALSE))</f>
        <v>0</v>
      </c>
      <c r="AB394" s="38">
        <f>IF(ISERROR(VLOOKUP($A394,'全入力（様式2-4）'!$G$17:$BY$1200,AB$1,FALSE)),"",VLOOKUP($A394,'全入力（様式2-4）'!$G$17:$BY$1200,AB$1,FALSE))</f>
        <v>0</v>
      </c>
      <c r="AC394" s="38">
        <f>IF(ISERROR(VLOOKUP($A394,'全入力（様式2-4）'!$G$17:$BY$1200,AC$1,FALSE)),"",VLOOKUP($A394,'全入力（様式2-4）'!$G$17:$BY$1200,AC$1,FALSE))</f>
        <v>0</v>
      </c>
      <c r="AD394" s="200">
        <f>IF(ISERROR(VLOOKUP($A394,'全入力（様式2-4）'!$G$17:$BY$1200,AD$1,FALSE)),"",VLOOKUP($A394,'全入力（様式2-4）'!$G$17:$BY$1200,AD$1,FALSE))</f>
        <v>0</v>
      </c>
      <c r="AE394" s="112"/>
      <c r="AF394" s="112"/>
      <c r="AG394" s="112"/>
      <c r="AH394" s="317" t="str">
        <f t="shared" si="410"/>
        <v>00</v>
      </c>
      <c r="AI394" s="39" t="str">
        <f>IF(ISERROR(VLOOKUP($G394&amp;AI$8,参照!$P$4:$U$500,5,FALSE)),"",VLOOKUP($G394&amp;AI$8,参照!$P$4:$U$500,5,FALSE))</f>
        <v/>
      </c>
      <c r="AJ394" s="39" t="str">
        <f>IF(ISERROR(VLOOKUP($G394&amp;AJ$8,参照!$P$4:$U$500,5,FALSE)),"",VLOOKUP($G394&amp;AJ$8,参照!$P$4:$U$500,5,FALSE))</f>
        <v/>
      </c>
      <c r="AK394" s="37">
        <v>29</v>
      </c>
      <c r="AL394" s="37">
        <v>84</v>
      </c>
      <c r="AM394" s="37"/>
      <c r="AN394" s="72">
        <f>IF(ISERROR(VLOOKUP($A394,'全入力（様式2-4）'!$G$17:$BY$1200,AN$1,FALSE)),"",VLOOKUP($A394,'全入力（様式2-4）'!$G$17:$BY$1200,AN$1,FALSE))</f>
        <v>0</v>
      </c>
      <c r="AO394" s="78">
        <f>IF(ISERROR(VLOOKUP($A394,'全入力（様式2-4）'!$G$17:$BY$1200,AO$1,FALSE)),"",VLOOKUP($A394,'全入力（様式2-4）'!$G$17:$BY$1200,AO$1,FALSE))</f>
        <v>0</v>
      </c>
      <c r="AP394" s="44">
        <f>IF(ISERROR(VLOOKUP($A394,'全入力（様式2-4）'!$G$17:$BY$1200,AP$1,FALSE)),"",VLOOKUP($A394,'全入力（様式2-4）'!$G$17:$BY$1200,AP$1,FALSE))</f>
        <v>0</v>
      </c>
      <c r="AQ394" s="63" t="str">
        <f>IF(ISERROR(VLOOKUP($G394,参照!$U$4:$W$102,3,FALSE)),"",VLOOKUP($G394,参照!$U$4:$W$102,3,FALSE))</f>
        <v/>
      </c>
      <c r="AR394" s="377" t="str">
        <f t="shared" ref="AR394" si="480">IF($AN394&lt;&gt;0,2/3,"")</f>
        <v/>
      </c>
      <c r="AS394" s="45" t="str">
        <f t="shared" si="412"/>
        <v/>
      </c>
      <c r="AT394" s="45" t="str">
        <f t="shared" si="413"/>
        <v/>
      </c>
      <c r="AU394" s="45" t="str">
        <f t="shared" si="414"/>
        <v/>
      </c>
      <c r="AV394" s="45" t="str">
        <f t="shared" si="415"/>
        <v/>
      </c>
      <c r="AW394" s="45" t="str">
        <f t="shared" si="408"/>
        <v/>
      </c>
      <c r="AX394" s="46">
        <f t="array" ref="AX394">SUM(IF('全入力（様式2-4）'!$G$17:$G$1200=$A394,IF('全入力（様式2-4）'!$AD$14:$AF$14=$AR394,'全入力（様式2-4）'!$AD$17:$AF$1200)))</f>
        <v>0</v>
      </c>
      <c r="AY394" s="47" t="str">
        <f t="shared" si="416"/>
        <v/>
      </c>
      <c r="AZ394" s="1890"/>
      <c r="BA394" s="46">
        <f t="shared" si="417"/>
        <v>0</v>
      </c>
      <c r="BB394" s="47" t="str">
        <f t="shared" si="418"/>
        <v/>
      </c>
      <c r="BC394" s="46">
        <f t="array" ref="BC394">SUM(IF('全入力（様式2-4）'!$G$17:$G$1200=$A394,IF('全入力（様式2-4）'!$AW$14:$AY$14=$AR394,'全入力（様式2-4）'!$AW$17:$AY$1200)))</f>
        <v>0</v>
      </c>
      <c r="BD394" s="47" t="str">
        <f t="shared" si="419"/>
        <v/>
      </c>
      <c r="BE394" s="150" t="str">
        <f t="shared" si="420"/>
        <v/>
      </c>
      <c r="BF394" s="1890"/>
      <c r="BG394" s="46"/>
      <c r="BH394" s="47"/>
      <c r="BI394" s="47"/>
      <c r="BJ394" s="144"/>
      <c r="BK394" s="1890"/>
    </row>
    <row r="395" spans="1:63" s="18" customFormat="1" ht="14.25" customHeight="1" thickBot="1">
      <c r="A395" s="942">
        <f t="shared" si="461"/>
        <v>128</v>
      </c>
      <c r="B395" s="7">
        <f>'全入力（様式2-4）'!$I$6</f>
        <v>0</v>
      </c>
      <c r="C395" s="186">
        <f>IF(ISERROR(VLOOKUP($A395,'全入力（様式2-4）'!$G$17:$BY$1200,C$1,FALSE)),"",VLOOKUP($A395,'全入力（様式2-4）'!$G$17:$BY$1200,C$1,FALSE))</f>
        <v>0</v>
      </c>
      <c r="D395" s="186">
        <f>IF(ISERROR(VLOOKUP($A395,'全入力（様式2-4）'!$G$17:$BY$1200,D$1,FALSE)),"",VLOOKUP($A395,'全入力（様式2-4）'!$G$17:$BY$1200,D$1,FALSE))</f>
        <v>0</v>
      </c>
      <c r="E395" s="186">
        <f>IF(ISERROR(VLOOKUP($A395,'全入力（様式2-4）'!$G$17:$BY$1200,E$1,FALSE)),"",VLOOKUP($A395,'全入力（様式2-4）'!$G$17:$BY$1200,E$1,FALSE))</f>
        <v>0</v>
      </c>
      <c r="F395" s="186">
        <f>IF(ISERROR(VLOOKUP($A395,'全入力（様式2-4）'!$G$17:$BY$1200,F$1,FALSE)),"",VLOOKUP($A395,'全入力（様式2-4）'!$G$17:$BY$1200,F$1,FALSE))</f>
        <v>0</v>
      </c>
      <c r="G395" s="187" t="str">
        <f>'全入力（様式2-4）'!$P$5&amp;'全入力（様式2-4）'!$R$5&amp;$D395</f>
        <v>0</v>
      </c>
      <c r="H395" s="188" t="str">
        <f t="shared" si="409"/>
        <v/>
      </c>
      <c r="I395" s="189">
        <f>IF(ISERROR(VLOOKUP($A395,'全入力（様式2-4）'!$G$17:$BY$1200,I$1,FALSE)),"",VLOOKUP($A395,'全入力（様式2-4）'!$G$17:$BY$1200,I$1,FALSE))</f>
        <v>0</v>
      </c>
      <c r="J395" s="189" t="str">
        <f>IF(ISERROR(VLOOKUP($A395,'全入力（様式2-4）'!$G$17:$BY$1200,J$1,FALSE)),"",VLOOKUP($A395,'全入力（様式2-4）'!$G$17:$BY$1200,J$1,FALSE))</f>
        <v/>
      </c>
      <c r="K395" s="189">
        <f>IF(ISERROR(VLOOKUP($A395,'全入力（様式2-4）'!$G$17:$BY$1200,K$1,FALSE)),"",VLOOKUP($A395,'全入力（様式2-4）'!$G$17:$BY$1200,K$1,FALSE))</f>
        <v>0</v>
      </c>
      <c r="L395" s="189" t="str">
        <f>IF(ISERROR(VLOOKUP($A395,'全入力（様式2-4）'!$G$17:$BY$1200,L$1,FALSE)),"",VLOOKUP($A395,'全入力（様式2-4）'!$G$17:$BY$1200,L$1,FALSE))</f>
        <v/>
      </c>
      <c r="M395" s="190">
        <f>IF(ISERROR(VLOOKUP($A395,'全入力（様式2-4）'!$G$17:$BY$1200,M$1,FALSE)),"",VLOOKUP($A395,'全入力（様式2-4）'!$G$17:$BY$1200,M$1,FALSE))</f>
        <v>0</v>
      </c>
      <c r="N395" s="190" t="str">
        <f>IF(ISERROR(VLOOKUP($A395,'全入力（様式2-4）'!$G$17:$BY$1200,N$1,FALSE)),"",VLOOKUP($A395,'全入力（様式2-4）'!$G$17:$BY$1200,N$1,FALSE))</f>
        <v/>
      </c>
      <c r="O395" s="190">
        <f>IF(ISERROR(VLOOKUP($A395,'全入力（様式2-4）'!$G$17:$BY$1200,O$1,FALSE)),"",VLOOKUP($A395,'全入力（様式2-4）'!$G$17:$BY$1200,O$1,FALSE))</f>
        <v>0</v>
      </c>
      <c r="P395" s="190" t="str">
        <f>IF(ISERROR(VLOOKUP($A395,'全入力（様式2-4）'!$G$17:$BY$1200,P$1,FALSE)),"",VLOOKUP($A395,'全入力（様式2-4）'!$G$17:$BY$1200,P$1,FALSE))</f>
        <v/>
      </c>
      <c r="Q395" s="191">
        <f>IF(ISERROR(VLOOKUP($A395,'全入力（様式2-4）'!$G$17:$BY$1200,Q$1,FALSE)),"",VLOOKUP($A395,'全入力（様式2-4）'!$G$17:$BY$1200,Q$1,FALSE))</f>
        <v>0</v>
      </c>
      <c r="R395" s="192">
        <f>IF(ISERROR(VLOOKUP($A395,'全入力（様式2-4）'!$G$17:$BY$1200,R$1,FALSE)),"",VLOOKUP($A395,'全入力（様式2-4）'!$G$17:$BY$1200,R$1,FALSE))</f>
        <v>0</v>
      </c>
      <c r="S395" s="192" t="str">
        <f>IF(ISERROR(VLOOKUP($A395,'全入力（様式2-4）'!$G$17:$BY$1200,S$1,FALSE)),"",VLOOKUP($A395,'全入力（様式2-4）'!$G$17:$BY$1200,S$1,FALSE))</f>
        <v/>
      </c>
      <c r="T395" s="192"/>
      <c r="U395" s="192"/>
      <c r="V395" s="192"/>
      <c r="W395" s="192"/>
      <c r="X395" s="192"/>
      <c r="Y395" s="192"/>
      <c r="Z395" s="189">
        <f>IF(ISERROR(VLOOKUP($A395,'全入力（様式2-4）'!$G$17:$BY$1200,Z$1,FALSE)),"",VLOOKUP($A395,'全入力（様式2-4）'!$G$17:$BY$1200,Z$1,FALSE))</f>
        <v>0</v>
      </c>
      <c r="AA395" s="189">
        <f>IF(ISERROR(VLOOKUP($A395,'全入力（様式2-4）'!$G$17:$BY$1200,AA$1,FALSE)),"",VLOOKUP($A395,'全入力（様式2-4）'!$G$17:$BY$1200,AA$1,FALSE))</f>
        <v>0</v>
      </c>
      <c r="AB395" s="189">
        <f>IF(ISERROR(VLOOKUP($A395,'全入力（様式2-4）'!$G$17:$BY$1200,AB$1,FALSE)),"",VLOOKUP($A395,'全入力（様式2-4）'!$G$17:$BY$1200,AB$1,FALSE))</f>
        <v>0</v>
      </c>
      <c r="AC395" s="189">
        <f>IF(ISERROR(VLOOKUP($A395,'全入力（様式2-4）'!$G$17:$BY$1200,AC$1,FALSE)),"",VLOOKUP($A395,'全入力（様式2-4）'!$G$17:$BY$1200,AC$1,FALSE))</f>
        <v>0</v>
      </c>
      <c r="AD395" s="202">
        <f>IF(ISERROR(VLOOKUP($A395,'全入力（様式2-4）'!$G$17:$BY$1200,AD$1,FALSE)),"",VLOOKUP($A395,'全入力（様式2-4）'!$G$17:$BY$1200,AD$1,FALSE))</f>
        <v>0</v>
      </c>
      <c r="AE395" s="190"/>
      <c r="AF395" s="190"/>
      <c r="AG395" s="190"/>
      <c r="AH395" s="319" t="str">
        <f t="shared" si="410"/>
        <v>00</v>
      </c>
      <c r="AI395" s="193" t="str">
        <f>IF(ISERROR(VLOOKUP($G395&amp;AI$8,参照!$P$4:$U$500,5,FALSE)),"",VLOOKUP($G395&amp;AI$8,参照!$P$4:$U$500,5,FALSE))</f>
        <v/>
      </c>
      <c r="AJ395" s="193" t="str">
        <f>IF(ISERROR(VLOOKUP($G395&amp;AJ$8,参照!$P$4:$U$500,5,FALSE)),"",VLOOKUP($G395&amp;AJ$8,参照!$P$4:$U$500,5,FALSE))</f>
        <v/>
      </c>
      <c r="AK395" s="188">
        <v>31</v>
      </c>
      <c r="AL395" s="188">
        <v>85</v>
      </c>
      <c r="AM395" s="37"/>
      <c r="AN395" s="74">
        <f>IF(ISERROR(VLOOKUP($A395,'全入力（様式2-4）'!$G$17:$BY$1200,AN$1,FALSE)),"",VLOOKUP($A395,'全入力（様式2-4）'!$G$17:$BY$1200,AN$1,FALSE))</f>
        <v>0</v>
      </c>
      <c r="AO395" s="79">
        <f>IF(ISERROR(VLOOKUP($A395,'全入力（様式2-4）'!$G$17:$BY$1200,AO$1,FALSE)),"",VLOOKUP($A395,'全入力（様式2-4）'!$G$17:$BY$1200,AO$1,FALSE))</f>
        <v>0</v>
      </c>
      <c r="AP395" s="48">
        <f>IF(ISERROR(VLOOKUP($A395,'全入力（様式2-4）'!$G$17:$BY$1200,AP$1,FALSE)),"",VLOOKUP($A395,'全入力（様式2-4）'!$G$17:$BY$1200,AP$1,FALSE))</f>
        <v>0</v>
      </c>
      <c r="AQ395" s="64" t="str">
        <f>IF(ISERROR(VLOOKUP($G395,参照!$U$4:$W$102,3,FALSE)),"",VLOOKUP($G395,参照!$U$4:$W$102,3,FALSE))</f>
        <v/>
      </c>
      <c r="AR395" s="378" t="str">
        <f t="shared" ref="AR395" si="481">IF($AN395&lt;&gt;0,1/3,"")</f>
        <v/>
      </c>
      <c r="AS395" s="49" t="str">
        <f t="shared" si="412"/>
        <v/>
      </c>
      <c r="AT395" s="49" t="str">
        <f t="shared" si="413"/>
        <v/>
      </c>
      <c r="AU395" s="49" t="str">
        <f t="shared" si="414"/>
        <v/>
      </c>
      <c r="AV395" s="49" t="str">
        <f t="shared" si="415"/>
        <v/>
      </c>
      <c r="AW395" s="49" t="str">
        <f t="shared" si="408"/>
        <v/>
      </c>
      <c r="AX395" s="50">
        <f t="array" ref="AX395">SUM(IF('全入力（様式2-4）'!$G$17:$G$1200=$A395,IF('全入力（様式2-4）'!$AD$14:$AF$14=$AR395,'全入力（様式2-4）'!$AD$17:$AF$1200)))</f>
        <v>0</v>
      </c>
      <c r="AY395" s="51" t="str">
        <f t="shared" si="416"/>
        <v/>
      </c>
      <c r="AZ395" s="1891"/>
      <c r="BA395" s="50">
        <f t="shared" si="417"/>
        <v>0</v>
      </c>
      <c r="BB395" s="51" t="str">
        <f t="shared" si="418"/>
        <v/>
      </c>
      <c r="BC395" s="50">
        <f t="array" ref="BC395">SUM(IF('全入力（様式2-4）'!$G$17:$G$1200=$A395,IF('全入力（様式2-4）'!$AW$14:$AY$14=$AR395,'全入力（様式2-4）'!$AW$17:$AY$1200)))</f>
        <v>0</v>
      </c>
      <c r="BD395" s="51" t="str">
        <f t="shared" si="419"/>
        <v/>
      </c>
      <c r="BE395" s="151" t="str">
        <f t="shared" si="420"/>
        <v/>
      </c>
      <c r="BF395" s="1891"/>
      <c r="BG395" s="50"/>
      <c r="BH395" s="51"/>
      <c r="BI395" s="51"/>
      <c r="BJ395" s="145"/>
      <c r="BK395" s="1891"/>
    </row>
    <row r="396" spans="1:63" s="18" customFormat="1" ht="14.25" customHeight="1">
      <c r="A396" s="941">
        <f>A393+1</f>
        <v>129</v>
      </c>
      <c r="B396" s="178">
        <f>'全入力（様式2-4）'!$I$6</f>
        <v>0</v>
      </c>
      <c r="C396" s="177">
        <f>IF(ISERROR(VLOOKUP($A396,'全入力（様式2-4）'!$G$17:$BY$1200,C$1,FALSE)),"",VLOOKUP($A396,'全入力（様式2-4）'!$G$17:$BY$1200,C$1,FALSE))</f>
        <v>0</v>
      </c>
      <c r="D396" s="177">
        <f>IF(ISERROR(VLOOKUP($A396,'全入力（様式2-4）'!$G$17:$BY$1200,D$1,FALSE)),"",VLOOKUP($A396,'全入力（様式2-4）'!$G$17:$BY$1200,D$1,FALSE))</f>
        <v>0</v>
      </c>
      <c r="E396" s="177">
        <f>IF(ISERROR(VLOOKUP($A396,'全入力（様式2-4）'!$G$17:$BY$1200,E$1,FALSE)),"",VLOOKUP($A396,'全入力（様式2-4）'!$G$17:$BY$1200,E$1,FALSE))</f>
        <v>0</v>
      </c>
      <c r="F396" s="177">
        <f>IF(ISERROR(VLOOKUP($A396,'全入力（様式2-4）'!$G$17:$BY$1200,F$1,FALSE)),"",VLOOKUP($A396,'全入力（様式2-4）'!$G$17:$BY$1200,F$1,FALSE))</f>
        <v>0</v>
      </c>
      <c r="G396" s="179" t="str">
        <f>'全入力（様式2-4）'!$P$5&amp;'全入力（様式2-4）'!$R$5&amp;$D396</f>
        <v>0</v>
      </c>
      <c r="H396" s="180" t="str">
        <f t="shared" si="409"/>
        <v/>
      </c>
      <c r="I396" s="181">
        <f>IF(ISERROR(VLOOKUP($A396,'全入力（様式2-4）'!$G$17:$BY$1200,I$1,FALSE)),"",VLOOKUP($A396,'全入力（様式2-4）'!$G$17:$BY$1200,I$1,FALSE))</f>
        <v>0</v>
      </c>
      <c r="J396" s="181" t="str">
        <f>IF(ISERROR(VLOOKUP($A396,'全入力（様式2-4）'!$G$17:$BY$1200,J$1,FALSE)),"",VLOOKUP($A396,'全入力（様式2-4）'!$G$17:$BY$1200,J$1,FALSE))</f>
        <v/>
      </c>
      <c r="K396" s="181">
        <f>IF(ISERROR(VLOOKUP($A396,'全入力（様式2-4）'!$G$17:$BY$1200,K$1,FALSE)),"",VLOOKUP($A396,'全入力（様式2-4）'!$G$17:$BY$1200,K$1,FALSE))</f>
        <v>0</v>
      </c>
      <c r="L396" s="181" t="str">
        <f>IF(ISERROR(VLOOKUP($A396,'全入力（様式2-4）'!$G$17:$BY$1200,L$1,FALSE)),"",VLOOKUP($A396,'全入力（様式2-4）'!$G$17:$BY$1200,L$1,FALSE))</f>
        <v/>
      </c>
      <c r="M396" s="182">
        <f>IF(ISERROR(VLOOKUP($A396,'全入力（様式2-4）'!$G$17:$BY$1200,M$1,FALSE)),"",VLOOKUP($A396,'全入力（様式2-4）'!$G$17:$BY$1200,M$1,FALSE))</f>
        <v>0</v>
      </c>
      <c r="N396" s="182" t="str">
        <f>IF(ISERROR(VLOOKUP($A396,'全入力（様式2-4）'!$G$17:$BY$1200,N$1,FALSE)),"",VLOOKUP($A396,'全入力（様式2-4）'!$G$17:$BY$1200,N$1,FALSE))</f>
        <v/>
      </c>
      <c r="O396" s="182">
        <f>IF(ISERROR(VLOOKUP($A396,'全入力（様式2-4）'!$G$17:$BY$1200,O$1,FALSE)),"",VLOOKUP($A396,'全入力（様式2-4）'!$G$17:$BY$1200,O$1,FALSE))</f>
        <v>0</v>
      </c>
      <c r="P396" s="182" t="str">
        <f>IF(ISERROR(VLOOKUP($A396,'全入力（様式2-4）'!$G$17:$BY$1200,P$1,FALSE)),"",VLOOKUP($A396,'全入力（様式2-4）'!$G$17:$BY$1200,P$1,FALSE))</f>
        <v/>
      </c>
      <c r="Q396" s="183">
        <f>IF(ISERROR(VLOOKUP($A396,'全入力（様式2-4）'!$G$17:$BY$1200,Q$1,FALSE)),"",VLOOKUP($A396,'全入力（様式2-4）'!$G$17:$BY$1200,Q$1,FALSE))</f>
        <v>0</v>
      </c>
      <c r="R396" s="184">
        <f>IF(ISERROR(VLOOKUP($A396,'全入力（様式2-4）'!$G$17:$BY$1200,R$1,FALSE)),"",VLOOKUP($A396,'全入力（様式2-4）'!$G$17:$BY$1200,R$1,FALSE))</f>
        <v>0</v>
      </c>
      <c r="S396" s="184" t="str">
        <f>IF(ISERROR(VLOOKUP($A396,'全入力（様式2-4）'!$G$17:$BY$1200,S$1,FALSE)),"",VLOOKUP($A396,'全入力（様式2-4）'!$G$17:$BY$1200,S$1,FALSE))</f>
        <v/>
      </c>
      <c r="T396" s="184"/>
      <c r="U396" s="184"/>
      <c r="V396" s="537"/>
      <c r="W396" s="537"/>
      <c r="X396" s="537"/>
      <c r="Y396" s="537"/>
      <c r="Z396" s="181">
        <f>IF(ISERROR(VLOOKUP($A396,'全入力（様式2-4）'!$G$17:$BY$1200,Z$1,FALSE)),"",VLOOKUP($A396,'全入力（様式2-4）'!$G$17:$BY$1200,Z$1,FALSE))</f>
        <v>0</v>
      </c>
      <c r="AA396" s="181">
        <f>IF(ISERROR(VLOOKUP($A396,'全入力（様式2-4）'!$G$17:$BY$1200,AA$1,FALSE)),"",VLOOKUP($A396,'全入力（様式2-4）'!$G$17:$BY$1200,AA$1,FALSE))</f>
        <v>0</v>
      </c>
      <c r="AB396" s="181">
        <f>IF(ISERROR(VLOOKUP($A396,'全入力（様式2-4）'!$G$17:$BY$1200,AB$1,FALSE)),"",VLOOKUP($A396,'全入力（様式2-4）'!$G$17:$BY$1200,AB$1,FALSE))</f>
        <v>0</v>
      </c>
      <c r="AC396" s="181">
        <f>IF(ISERROR(VLOOKUP($A396,'全入力（様式2-4）'!$G$17:$BY$1200,AC$1,FALSE)),"",VLOOKUP($A396,'全入力（様式2-4）'!$G$17:$BY$1200,AC$1,FALSE))</f>
        <v>0</v>
      </c>
      <c r="AD396" s="201">
        <f>IF(ISERROR(VLOOKUP($A396,'全入力（様式2-4）'!$G$17:$BY$1200,AD$1,FALSE)),"",VLOOKUP($A396,'全入力（様式2-4）'!$G$17:$BY$1200,AD$1,FALSE))</f>
        <v>0</v>
      </c>
      <c r="AE396" s="182"/>
      <c r="AF396" s="182"/>
      <c r="AG396" s="182"/>
      <c r="AH396" s="318" t="str">
        <f t="shared" si="410"/>
        <v>00</v>
      </c>
      <c r="AI396" s="185" t="str">
        <f>IF(ISERROR(VLOOKUP($G396&amp;AI$8,参照!$P$4:$U$500,5,FALSE)),"",VLOOKUP($G396&amp;AI$8,参照!$P$4:$U$500,5,FALSE))</f>
        <v/>
      </c>
      <c r="AJ396" s="185" t="str">
        <f>IF(ISERROR(VLOOKUP($G396&amp;AJ$8,参照!$P$4:$U$500,5,FALSE)),"",VLOOKUP($G396&amp;AJ$8,参照!$P$4:$U$500,5,FALSE))</f>
        <v/>
      </c>
      <c r="AK396" s="180">
        <v>27</v>
      </c>
      <c r="AL396" s="180">
        <v>83</v>
      </c>
      <c r="AM396" s="37"/>
      <c r="AN396" s="76">
        <f>IF(ISERROR(VLOOKUP($A396,'全入力（様式2-4）'!$G$17:$BY$1200,AN$1,FALSE)),"",VLOOKUP($A396,'全入力（様式2-4）'!$G$17:$BY$1200,AN$1,FALSE))</f>
        <v>0</v>
      </c>
      <c r="AO396" s="77">
        <f>IF(ISERROR(VLOOKUP($A396,'全入力（様式2-4）'!$G$17:$BY$1200,AO$1,FALSE)),"",VLOOKUP($A396,'全入力（様式2-4）'!$G$17:$BY$1200,AO$1,FALSE))</f>
        <v>0</v>
      </c>
      <c r="AP396" s="52">
        <f>IF(ISERROR(VLOOKUP($A396,'全入力（様式2-4）'!$G$17:$BY$1200,AP$1,FALSE)),"",VLOOKUP($A396,'全入力（様式2-4）'!$G$17:$BY$1200,AP$1,FALSE))</f>
        <v>0</v>
      </c>
      <c r="AQ396" s="84" t="str">
        <f>IF(ISERROR(VLOOKUP($G396,参照!$U$4:$W$102,3,FALSE)),"",VLOOKUP($G396,参照!$U$4:$W$102,3,FALSE))</f>
        <v/>
      </c>
      <c r="AR396" s="376" t="str">
        <f t="shared" ref="AR396" si="482">IF($AN396&lt;&gt;0,"満額","")</f>
        <v/>
      </c>
      <c r="AS396" s="53" t="str">
        <f t="shared" si="412"/>
        <v/>
      </c>
      <c r="AT396" s="53" t="str">
        <f t="shared" si="413"/>
        <v/>
      </c>
      <c r="AU396" s="53" t="str">
        <f t="shared" si="414"/>
        <v/>
      </c>
      <c r="AV396" s="53" t="str">
        <f t="shared" si="415"/>
        <v/>
      </c>
      <c r="AW396" s="53" t="str">
        <f t="shared" si="408"/>
        <v/>
      </c>
      <c r="AX396" s="54">
        <f t="array" ref="AX396">SUM(IF('全入力（様式2-4）'!$G$17:$G$1200=$A396,IF('全入力（様式2-4）'!$AD$14:$AF$14=$AR396,'全入力（様式2-4）'!$AD$17:$AF$1200)))</f>
        <v>0</v>
      </c>
      <c r="AY396" s="55" t="str">
        <f t="shared" si="416"/>
        <v/>
      </c>
      <c r="AZ396" s="1889">
        <f>IF(ISERROR(VLOOKUP($A396,'全入力（様式2-4）'!$G$17:$BY$1200,AZ$1,FALSE)),"",VLOOKUP($A396,'全入力（様式2-4）'!$G$17:$BY$1200,AZ$1,FALSE))</f>
        <v>0</v>
      </c>
      <c r="BA396" s="54">
        <f t="shared" si="417"/>
        <v>0</v>
      </c>
      <c r="BB396" s="55" t="str">
        <f t="shared" si="418"/>
        <v/>
      </c>
      <c r="BC396" s="54">
        <f t="array" ref="BC396">SUM(IF('全入力（様式2-4）'!$G$17:$G$1200=$A396,IF('全入力（様式2-4）'!$AW$14:$AY$14=$AR396,'全入力（様式2-4）'!$AW$17:$AY$1200)))</f>
        <v>0</v>
      </c>
      <c r="BD396" s="55" t="str">
        <f t="shared" si="419"/>
        <v/>
      </c>
      <c r="BE396" s="152" t="str">
        <f t="shared" si="420"/>
        <v/>
      </c>
      <c r="BF396" s="1889">
        <f>IF(ISERROR(VLOOKUP($A396,'全入力（様式2-4）'!$G$17:$BY$1200,BF$1,FALSE)),"",VLOOKUP($A396,'全入力（様式2-4）'!$G$17:$BY$1200,BF$1,FALSE))</f>
        <v>0</v>
      </c>
      <c r="BG396" s="54"/>
      <c r="BH396" s="55"/>
      <c r="BI396" s="55"/>
      <c r="BJ396" s="146"/>
      <c r="BK396" s="1889"/>
    </row>
    <row r="397" spans="1:63" s="18" customFormat="1" ht="14.25" customHeight="1">
      <c r="A397" s="940">
        <f t="shared" si="461"/>
        <v>129</v>
      </c>
      <c r="B397" s="1">
        <f>'全入力（様式2-4）'!$I$6</f>
        <v>0</v>
      </c>
      <c r="C397" s="35">
        <f>IF(ISERROR(VLOOKUP($A397,'全入力（様式2-4）'!$G$17:$BY$1200,C$1,FALSE)),"",VLOOKUP($A397,'全入力（様式2-4）'!$G$17:$BY$1200,C$1,FALSE))</f>
        <v>0</v>
      </c>
      <c r="D397" s="35">
        <f>IF(ISERROR(VLOOKUP($A397,'全入力（様式2-4）'!$G$17:$BY$1200,D$1,FALSE)),"",VLOOKUP($A397,'全入力（様式2-4）'!$G$17:$BY$1200,D$1,FALSE))</f>
        <v>0</v>
      </c>
      <c r="E397" s="35">
        <f>IF(ISERROR(VLOOKUP($A397,'全入力（様式2-4）'!$G$17:$BY$1200,E$1,FALSE)),"",VLOOKUP($A397,'全入力（様式2-4）'!$G$17:$BY$1200,E$1,FALSE))</f>
        <v>0</v>
      </c>
      <c r="F397" s="35">
        <f>IF(ISERROR(VLOOKUP($A397,'全入力（様式2-4）'!$G$17:$BY$1200,F$1,FALSE)),"",VLOOKUP($A397,'全入力（様式2-4）'!$G$17:$BY$1200,F$1,FALSE))</f>
        <v>0</v>
      </c>
      <c r="G397" s="36" t="str">
        <f>'全入力（様式2-4）'!$P$5&amp;'全入力（様式2-4）'!$R$5&amp;$D397</f>
        <v>0</v>
      </c>
      <c r="H397" s="37" t="str">
        <f t="shared" si="409"/>
        <v/>
      </c>
      <c r="I397" s="38">
        <f>IF(ISERROR(VLOOKUP($A397,'全入力（様式2-4）'!$G$17:$BY$1200,I$1,FALSE)),"",VLOOKUP($A397,'全入力（様式2-4）'!$G$17:$BY$1200,I$1,FALSE))</f>
        <v>0</v>
      </c>
      <c r="J397" s="38" t="str">
        <f>IF(ISERROR(VLOOKUP($A397,'全入力（様式2-4）'!$G$17:$BY$1200,J$1,FALSE)),"",VLOOKUP($A397,'全入力（様式2-4）'!$G$17:$BY$1200,J$1,FALSE))</f>
        <v/>
      </c>
      <c r="K397" s="38">
        <f>IF(ISERROR(VLOOKUP($A397,'全入力（様式2-4）'!$G$17:$BY$1200,K$1,FALSE)),"",VLOOKUP($A397,'全入力（様式2-4）'!$G$17:$BY$1200,K$1,FALSE))</f>
        <v>0</v>
      </c>
      <c r="L397" s="38" t="str">
        <f>IF(ISERROR(VLOOKUP($A397,'全入力（様式2-4）'!$G$17:$BY$1200,L$1,FALSE)),"",VLOOKUP($A397,'全入力（様式2-4）'!$G$17:$BY$1200,L$1,FALSE))</f>
        <v/>
      </c>
      <c r="M397" s="112">
        <f>IF(ISERROR(VLOOKUP($A397,'全入力（様式2-4）'!$G$17:$BY$1200,M$1,FALSE)),"",VLOOKUP($A397,'全入力（様式2-4）'!$G$17:$BY$1200,M$1,FALSE))</f>
        <v>0</v>
      </c>
      <c r="N397" s="112" t="str">
        <f>IF(ISERROR(VLOOKUP($A397,'全入力（様式2-4）'!$G$17:$BY$1200,N$1,FALSE)),"",VLOOKUP($A397,'全入力（様式2-4）'!$G$17:$BY$1200,N$1,FALSE))</f>
        <v/>
      </c>
      <c r="O397" s="112">
        <f>IF(ISERROR(VLOOKUP($A397,'全入力（様式2-4）'!$G$17:$BY$1200,O$1,FALSE)),"",VLOOKUP($A397,'全入力（様式2-4）'!$G$17:$BY$1200,O$1,FALSE))</f>
        <v>0</v>
      </c>
      <c r="P397" s="112" t="str">
        <f>IF(ISERROR(VLOOKUP($A397,'全入力（様式2-4）'!$G$17:$BY$1200,P$1,FALSE)),"",VLOOKUP($A397,'全入力（様式2-4）'!$G$17:$BY$1200,P$1,FALSE))</f>
        <v/>
      </c>
      <c r="Q397" s="176">
        <f>IF(ISERROR(VLOOKUP($A397,'全入力（様式2-4）'!$G$17:$BY$1200,Q$1,FALSE)),"",VLOOKUP($A397,'全入力（様式2-4）'!$G$17:$BY$1200,Q$1,FALSE))</f>
        <v>0</v>
      </c>
      <c r="R397" s="105">
        <f>IF(ISERROR(VLOOKUP($A397,'全入力（様式2-4）'!$G$17:$BY$1200,R$1,FALSE)),"",VLOOKUP($A397,'全入力（様式2-4）'!$G$17:$BY$1200,R$1,FALSE))</f>
        <v>0</v>
      </c>
      <c r="S397" s="105" t="str">
        <f>IF(ISERROR(VLOOKUP($A397,'全入力（様式2-4）'!$G$17:$BY$1200,S$1,FALSE)),"",VLOOKUP($A397,'全入力（様式2-4）'!$G$17:$BY$1200,S$1,FALSE))</f>
        <v/>
      </c>
      <c r="T397" s="105"/>
      <c r="U397" s="105"/>
      <c r="V397" s="105"/>
      <c r="W397" s="105"/>
      <c r="X397" s="105"/>
      <c r="Y397" s="105"/>
      <c r="Z397" s="38">
        <f>IF(ISERROR(VLOOKUP($A397,'全入力（様式2-4）'!$G$17:$BY$1200,Z$1,FALSE)),"",VLOOKUP($A397,'全入力（様式2-4）'!$G$17:$BY$1200,Z$1,FALSE))</f>
        <v>0</v>
      </c>
      <c r="AA397" s="38">
        <f>IF(ISERROR(VLOOKUP($A397,'全入力（様式2-4）'!$G$17:$BY$1200,AA$1,FALSE)),"",VLOOKUP($A397,'全入力（様式2-4）'!$G$17:$BY$1200,AA$1,FALSE))</f>
        <v>0</v>
      </c>
      <c r="AB397" s="38">
        <f>IF(ISERROR(VLOOKUP($A397,'全入力（様式2-4）'!$G$17:$BY$1200,AB$1,FALSE)),"",VLOOKUP($A397,'全入力（様式2-4）'!$G$17:$BY$1200,AB$1,FALSE))</f>
        <v>0</v>
      </c>
      <c r="AC397" s="38">
        <f>IF(ISERROR(VLOOKUP($A397,'全入力（様式2-4）'!$G$17:$BY$1200,AC$1,FALSE)),"",VLOOKUP($A397,'全入力（様式2-4）'!$G$17:$BY$1200,AC$1,FALSE))</f>
        <v>0</v>
      </c>
      <c r="AD397" s="200">
        <f>IF(ISERROR(VLOOKUP($A397,'全入力（様式2-4）'!$G$17:$BY$1200,AD$1,FALSE)),"",VLOOKUP($A397,'全入力（様式2-4）'!$G$17:$BY$1200,AD$1,FALSE))</f>
        <v>0</v>
      </c>
      <c r="AE397" s="112"/>
      <c r="AF397" s="112"/>
      <c r="AG397" s="112"/>
      <c r="AH397" s="317" t="str">
        <f t="shared" si="410"/>
        <v>00</v>
      </c>
      <c r="AI397" s="39" t="str">
        <f>IF(ISERROR(VLOOKUP($G397&amp;AI$8,参照!$P$4:$U$500,5,FALSE)),"",VLOOKUP($G397&amp;AI$8,参照!$P$4:$U$500,5,FALSE))</f>
        <v/>
      </c>
      <c r="AJ397" s="39" t="str">
        <f>IF(ISERROR(VLOOKUP($G397&amp;AJ$8,参照!$P$4:$U$500,5,FALSE)),"",VLOOKUP($G397&amp;AJ$8,参照!$P$4:$U$500,5,FALSE))</f>
        <v/>
      </c>
      <c r="AK397" s="37">
        <v>29</v>
      </c>
      <c r="AL397" s="37">
        <v>84</v>
      </c>
      <c r="AM397" s="37"/>
      <c r="AN397" s="72">
        <f>IF(ISERROR(VLOOKUP($A397,'全入力（様式2-4）'!$G$17:$BY$1200,AN$1,FALSE)),"",VLOOKUP($A397,'全入力（様式2-4）'!$G$17:$BY$1200,AN$1,FALSE))</f>
        <v>0</v>
      </c>
      <c r="AO397" s="78">
        <f>IF(ISERROR(VLOOKUP($A397,'全入力（様式2-4）'!$G$17:$BY$1200,AO$1,FALSE)),"",VLOOKUP($A397,'全入力（様式2-4）'!$G$17:$BY$1200,AO$1,FALSE))</f>
        <v>0</v>
      </c>
      <c r="AP397" s="44">
        <f>IF(ISERROR(VLOOKUP($A397,'全入力（様式2-4）'!$G$17:$BY$1200,AP$1,FALSE)),"",VLOOKUP($A397,'全入力（様式2-4）'!$G$17:$BY$1200,AP$1,FALSE))</f>
        <v>0</v>
      </c>
      <c r="AQ397" s="63" t="str">
        <f>IF(ISERROR(VLOOKUP($G397,参照!$U$4:$W$102,3,FALSE)),"",VLOOKUP($G397,参照!$U$4:$W$102,3,FALSE))</f>
        <v/>
      </c>
      <c r="AR397" s="377" t="str">
        <f t="shared" ref="AR397" si="483">IF($AN397&lt;&gt;0,2/3,"")</f>
        <v/>
      </c>
      <c r="AS397" s="45" t="str">
        <f t="shared" si="412"/>
        <v/>
      </c>
      <c r="AT397" s="45" t="str">
        <f t="shared" si="413"/>
        <v/>
      </c>
      <c r="AU397" s="45" t="str">
        <f t="shared" si="414"/>
        <v/>
      </c>
      <c r="AV397" s="45" t="str">
        <f t="shared" si="415"/>
        <v/>
      </c>
      <c r="AW397" s="45" t="str">
        <f t="shared" si="408"/>
        <v/>
      </c>
      <c r="AX397" s="46">
        <f t="array" ref="AX397">SUM(IF('全入力（様式2-4）'!$G$17:$G$1200=$A397,IF('全入力（様式2-4）'!$AD$14:$AF$14=$AR397,'全入力（様式2-4）'!$AD$17:$AF$1200)))</f>
        <v>0</v>
      </c>
      <c r="AY397" s="47" t="str">
        <f t="shared" si="416"/>
        <v/>
      </c>
      <c r="AZ397" s="1890"/>
      <c r="BA397" s="46">
        <f t="shared" si="417"/>
        <v>0</v>
      </c>
      <c r="BB397" s="47" t="str">
        <f t="shared" si="418"/>
        <v/>
      </c>
      <c r="BC397" s="46">
        <f t="array" ref="BC397">SUM(IF('全入力（様式2-4）'!$G$17:$G$1200=$A397,IF('全入力（様式2-4）'!$AW$14:$AY$14=$AR397,'全入力（様式2-4）'!$AW$17:$AY$1200)))</f>
        <v>0</v>
      </c>
      <c r="BD397" s="47" t="str">
        <f t="shared" si="419"/>
        <v/>
      </c>
      <c r="BE397" s="150" t="str">
        <f t="shared" si="420"/>
        <v/>
      </c>
      <c r="BF397" s="1890"/>
      <c r="BG397" s="46"/>
      <c r="BH397" s="47"/>
      <c r="BI397" s="47"/>
      <c r="BJ397" s="144"/>
      <c r="BK397" s="1890"/>
    </row>
    <row r="398" spans="1:63" s="18" customFormat="1" ht="14.25" customHeight="1" thickBot="1">
      <c r="A398" s="942">
        <f t="shared" si="461"/>
        <v>129</v>
      </c>
      <c r="B398" s="7">
        <f>'全入力（様式2-4）'!$I$6</f>
        <v>0</v>
      </c>
      <c r="C398" s="186">
        <f>IF(ISERROR(VLOOKUP($A398,'全入力（様式2-4）'!$G$17:$BY$1200,C$1,FALSE)),"",VLOOKUP($A398,'全入力（様式2-4）'!$G$17:$BY$1200,C$1,FALSE))</f>
        <v>0</v>
      </c>
      <c r="D398" s="186">
        <f>IF(ISERROR(VLOOKUP($A398,'全入力（様式2-4）'!$G$17:$BY$1200,D$1,FALSE)),"",VLOOKUP($A398,'全入力（様式2-4）'!$G$17:$BY$1200,D$1,FALSE))</f>
        <v>0</v>
      </c>
      <c r="E398" s="186">
        <f>IF(ISERROR(VLOOKUP($A398,'全入力（様式2-4）'!$G$17:$BY$1200,E$1,FALSE)),"",VLOOKUP($A398,'全入力（様式2-4）'!$G$17:$BY$1200,E$1,FALSE))</f>
        <v>0</v>
      </c>
      <c r="F398" s="186">
        <f>IF(ISERROR(VLOOKUP($A398,'全入力（様式2-4）'!$G$17:$BY$1200,F$1,FALSE)),"",VLOOKUP($A398,'全入力（様式2-4）'!$G$17:$BY$1200,F$1,FALSE))</f>
        <v>0</v>
      </c>
      <c r="G398" s="187" t="str">
        <f>'全入力（様式2-4）'!$P$5&amp;'全入力（様式2-4）'!$R$5&amp;$D398</f>
        <v>0</v>
      </c>
      <c r="H398" s="188" t="str">
        <f t="shared" si="409"/>
        <v/>
      </c>
      <c r="I398" s="189">
        <f>IF(ISERROR(VLOOKUP($A398,'全入力（様式2-4）'!$G$17:$BY$1200,I$1,FALSE)),"",VLOOKUP($A398,'全入力（様式2-4）'!$G$17:$BY$1200,I$1,FALSE))</f>
        <v>0</v>
      </c>
      <c r="J398" s="189" t="str">
        <f>IF(ISERROR(VLOOKUP($A398,'全入力（様式2-4）'!$G$17:$BY$1200,J$1,FALSE)),"",VLOOKUP($A398,'全入力（様式2-4）'!$G$17:$BY$1200,J$1,FALSE))</f>
        <v/>
      </c>
      <c r="K398" s="189">
        <f>IF(ISERROR(VLOOKUP($A398,'全入力（様式2-4）'!$G$17:$BY$1200,K$1,FALSE)),"",VLOOKUP($A398,'全入力（様式2-4）'!$G$17:$BY$1200,K$1,FALSE))</f>
        <v>0</v>
      </c>
      <c r="L398" s="189" t="str">
        <f>IF(ISERROR(VLOOKUP($A398,'全入力（様式2-4）'!$G$17:$BY$1200,L$1,FALSE)),"",VLOOKUP($A398,'全入力（様式2-4）'!$G$17:$BY$1200,L$1,FALSE))</f>
        <v/>
      </c>
      <c r="M398" s="190">
        <f>IF(ISERROR(VLOOKUP($A398,'全入力（様式2-4）'!$G$17:$BY$1200,M$1,FALSE)),"",VLOOKUP($A398,'全入力（様式2-4）'!$G$17:$BY$1200,M$1,FALSE))</f>
        <v>0</v>
      </c>
      <c r="N398" s="190" t="str">
        <f>IF(ISERROR(VLOOKUP($A398,'全入力（様式2-4）'!$G$17:$BY$1200,N$1,FALSE)),"",VLOOKUP($A398,'全入力（様式2-4）'!$G$17:$BY$1200,N$1,FALSE))</f>
        <v/>
      </c>
      <c r="O398" s="190">
        <f>IF(ISERROR(VLOOKUP($A398,'全入力（様式2-4）'!$G$17:$BY$1200,O$1,FALSE)),"",VLOOKUP($A398,'全入力（様式2-4）'!$G$17:$BY$1200,O$1,FALSE))</f>
        <v>0</v>
      </c>
      <c r="P398" s="190" t="str">
        <f>IF(ISERROR(VLOOKUP($A398,'全入力（様式2-4）'!$G$17:$BY$1200,P$1,FALSE)),"",VLOOKUP($A398,'全入力（様式2-4）'!$G$17:$BY$1200,P$1,FALSE))</f>
        <v/>
      </c>
      <c r="Q398" s="191">
        <f>IF(ISERROR(VLOOKUP($A398,'全入力（様式2-4）'!$G$17:$BY$1200,Q$1,FALSE)),"",VLOOKUP($A398,'全入力（様式2-4）'!$G$17:$BY$1200,Q$1,FALSE))</f>
        <v>0</v>
      </c>
      <c r="R398" s="192">
        <f>IF(ISERROR(VLOOKUP($A398,'全入力（様式2-4）'!$G$17:$BY$1200,R$1,FALSE)),"",VLOOKUP($A398,'全入力（様式2-4）'!$G$17:$BY$1200,R$1,FALSE))</f>
        <v>0</v>
      </c>
      <c r="S398" s="192" t="str">
        <f>IF(ISERROR(VLOOKUP($A398,'全入力（様式2-4）'!$G$17:$BY$1200,S$1,FALSE)),"",VLOOKUP($A398,'全入力（様式2-4）'!$G$17:$BY$1200,S$1,FALSE))</f>
        <v/>
      </c>
      <c r="T398" s="192"/>
      <c r="U398" s="192"/>
      <c r="V398" s="192"/>
      <c r="W398" s="192"/>
      <c r="X398" s="192"/>
      <c r="Y398" s="192"/>
      <c r="Z398" s="189">
        <f>IF(ISERROR(VLOOKUP($A398,'全入力（様式2-4）'!$G$17:$BY$1200,Z$1,FALSE)),"",VLOOKUP($A398,'全入力（様式2-4）'!$G$17:$BY$1200,Z$1,FALSE))</f>
        <v>0</v>
      </c>
      <c r="AA398" s="189">
        <f>IF(ISERROR(VLOOKUP($A398,'全入力（様式2-4）'!$G$17:$BY$1200,AA$1,FALSE)),"",VLOOKUP($A398,'全入力（様式2-4）'!$G$17:$BY$1200,AA$1,FALSE))</f>
        <v>0</v>
      </c>
      <c r="AB398" s="189">
        <f>IF(ISERROR(VLOOKUP($A398,'全入力（様式2-4）'!$G$17:$BY$1200,AB$1,FALSE)),"",VLOOKUP($A398,'全入力（様式2-4）'!$G$17:$BY$1200,AB$1,FALSE))</f>
        <v>0</v>
      </c>
      <c r="AC398" s="189">
        <f>IF(ISERROR(VLOOKUP($A398,'全入力（様式2-4）'!$G$17:$BY$1200,AC$1,FALSE)),"",VLOOKUP($A398,'全入力（様式2-4）'!$G$17:$BY$1200,AC$1,FALSE))</f>
        <v>0</v>
      </c>
      <c r="AD398" s="202">
        <f>IF(ISERROR(VLOOKUP($A398,'全入力（様式2-4）'!$G$17:$BY$1200,AD$1,FALSE)),"",VLOOKUP($A398,'全入力（様式2-4）'!$G$17:$BY$1200,AD$1,FALSE))</f>
        <v>0</v>
      </c>
      <c r="AE398" s="190"/>
      <c r="AF398" s="190"/>
      <c r="AG398" s="190"/>
      <c r="AH398" s="319" t="str">
        <f t="shared" si="410"/>
        <v>00</v>
      </c>
      <c r="AI398" s="193" t="str">
        <f>IF(ISERROR(VLOOKUP($G398&amp;AI$8,参照!$P$4:$U$500,5,FALSE)),"",VLOOKUP($G398&amp;AI$8,参照!$P$4:$U$500,5,FALSE))</f>
        <v/>
      </c>
      <c r="AJ398" s="193" t="str">
        <f>IF(ISERROR(VLOOKUP($G398&amp;AJ$8,参照!$P$4:$U$500,5,FALSE)),"",VLOOKUP($G398&amp;AJ$8,参照!$P$4:$U$500,5,FALSE))</f>
        <v/>
      </c>
      <c r="AK398" s="188">
        <v>31</v>
      </c>
      <c r="AL398" s="188">
        <v>85</v>
      </c>
      <c r="AM398" s="37"/>
      <c r="AN398" s="74">
        <f>IF(ISERROR(VLOOKUP($A398,'全入力（様式2-4）'!$G$17:$BY$1200,AN$1,FALSE)),"",VLOOKUP($A398,'全入力（様式2-4）'!$G$17:$BY$1200,AN$1,FALSE))</f>
        <v>0</v>
      </c>
      <c r="AO398" s="79">
        <f>IF(ISERROR(VLOOKUP($A398,'全入力（様式2-4）'!$G$17:$BY$1200,AO$1,FALSE)),"",VLOOKUP($A398,'全入力（様式2-4）'!$G$17:$BY$1200,AO$1,FALSE))</f>
        <v>0</v>
      </c>
      <c r="AP398" s="48">
        <f>IF(ISERROR(VLOOKUP($A398,'全入力（様式2-4）'!$G$17:$BY$1200,AP$1,FALSE)),"",VLOOKUP($A398,'全入力（様式2-4）'!$G$17:$BY$1200,AP$1,FALSE))</f>
        <v>0</v>
      </c>
      <c r="AQ398" s="64" t="str">
        <f>IF(ISERROR(VLOOKUP($G398,参照!$U$4:$W$102,3,FALSE)),"",VLOOKUP($G398,参照!$U$4:$W$102,3,FALSE))</f>
        <v/>
      </c>
      <c r="AR398" s="378" t="str">
        <f t="shared" ref="AR398" si="484">IF($AN398&lt;&gt;0,1/3,"")</f>
        <v/>
      </c>
      <c r="AS398" s="49" t="str">
        <f t="shared" si="412"/>
        <v/>
      </c>
      <c r="AT398" s="49" t="str">
        <f t="shared" si="413"/>
        <v/>
      </c>
      <c r="AU398" s="49" t="str">
        <f t="shared" si="414"/>
        <v/>
      </c>
      <c r="AV398" s="49" t="str">
        <f t="shared" si="415"/>
        <v/>
      </c>
      <c r="AW398" s="49" t="str">
        <f t="shared" si="408"/>
        <v/>
      </c>
      <c r="AX398" s="50">
        <f t="array" ref="AX398">SUM(IF('全入力（様式2-4）'!$G$17:$G$1200=$A398,IF('全入力（様式2-4）'!$AD$14:$AF$14=$AR398,'全入力（様式2-4）'!$AD$17:$AF$1200)))</f>
        <v>0</v>
      </c>
      <c r="AY398" s="51" t="str">
        <f t="shared" si="416"/>
        <v/>
      </c>
      <c r="AZ398" s="1891"/>
      <c r="BA398" s="50">
        <f t="shared" si="417"/>
        <v>0</v>
      </c>
      <c r="BB398" s="51" t="str">
        <f t="shared" si="418"/>
        <v/>
      </c>
      <c r="BC398" s="50">
        <f t="array" ref="BC398">SUM(IF('全入力（様式2-4）'!$G$17:$G$1200=$A398,IF('全入力（様式2-4）'!$AW$14:$AY$14=$AR398,'全入力（様式2-4）'!$AW$17:$AY$1200)))</f>
        <v>0</v>
      </c>
      <c r="BD398" s="51" t="str">
        <f t="shared" si="419"/>
        <v/>
      </c>
      <c r="BE398" s="151" t="str">
        <f t="shared" si="420"/>
        <v/>
      </c>
      <c r="BF398" s="1891"/>
      <c r="BG398" s="50"/>
      <c r="BH398" s="51"/>
      <c r="BI398" s="51"/>
      <c r="BJ398" s="145"/>
      <c r="BK398" s="1891"/>
    </row>
    <row r="399" spans="1:63" s="18" customFormat="1" ht="14.25" customHeight="1">
      <c r="A399" s="941">
        <f>A396+1</f>
        <v>130</v>
      </c>
      <c r="B399" s="178">
        <f>'全入力（様式2-4）'!$I$6</f>
        <v>0</v>
      </c>
      <c r="C399" s="177">
        <f>IF(ISERROR(VLOOKUP($A399,'全入力（様式2-4）'!$G$17:$BY$1200,C$1,FALSE)),"",VLOOKUP($A399,'全入力（様式2-4）'!$G$17:$BY$1200,C$1,FALSE))</f>
        <v>0</v>
      </c>
      <c r="D399" s="177">
        <f>IF(ISERROR(VLOOKUP($A399,'全入力（様式2-4）'!$G$17:$BY$1200,D$1,FALSE)),"",VLOOKUP($A399,'全入力（様式2-4）'!$G$17:$BY$1200,D$1,FALSE))</f>
        <v>0</v>
      </c>
      <c r="E399" s="177">
        <f>IF(ISERROR(VLOOKUP($A399,'全入力（様式2-4）'!$G$17:$BY$1200,E$1,FALSE)),"",VLOOKUP($A399,'全入力（様式2-4）'!$G$17:$BY$1200,E$1,FALSE))</f>
        <v>0</v>
      </c>
      <c r="F399" s="177">
        <f>IF(ISERROR(VLOOKUP($A399,'全入力（様式2-4）'!$G$17:$BY$1200,F$1,FALSE)),"",VLOOKUP($A399,'全入力（様式2-4）'!$G$17:$BY$1200,F$1,FALSE))</f>
        <v>0</v>
      </c>
      <c r="G399" s="179" t="str">
        <f>'全入力（様式2-4）'!$P$5&amp;'全入力（様式2-4）'!$R$5&amp;$D399</f>
        <v>0</v>
      </c>
      <c r="H399" s="180" t="str">
        <f t="shared" si="409"/>
        <v/>
      </c>
      <c r="I399" s="181">
        <f>IF(ISERROR(VLOOKUP($A399,'全入力（様式2-4）'!$G$17:$BY$1200,I$1,FALSE)),"",VLOOKUP($A399,'全入力（様式2-4）'!$G$17:$BY$1200,I$1,FALSE))</f>
        <v>0</v>
      </c>
      <c r="J399" s="181" t="str">
        <f>IF(ISERROR(VLOOKUP($A399,'全入力（様式2-4）'!$G$17:$BY$1200,J$1,FALSE)),"",VLOOKUP($A399,'全入力（様式2-4）'!$G$17:$BY$1200,J$1,FALSE))</f>
        <v/>
      </c>
      <c r="K399" s="181">
        <f>IF(ISERROR(VLOOKUP($A399,'全入力（様式2-4）'!$G$17:$BY$1200,K$1,FALSE)),"",VLOOKUP($A399,'全入力（様式2-4）'!$G$17:$BY$1200,K$1,FALSE))</f>
        <v>0</v>
      </c>
      <c r="L399" s="181" t="str">
        <f>IF(ISERROR(VLOOKUP($A399,'全入力（様式2-4）'!$G$17:$BY$1200,L$1,FALSE)),"",VLOOKUP($A399,'全入力（様式2-4）'!$G$17:$BY$1200,L$1,FALSE))</f>
        <v/>
      </c>
      <c r="M399" s="182">
        <f>IF(ISERROR(VLOOKUP($A399,'全入力（様式2-4）'!$G$17:$BY$1200,M$1,FALSE)),"",VLOOKUP($A399,'全入力（様式2-4）'!$G$17:$BY$1200,M$1,FALSE))</f>
        <v>0</v>
      </c>
      <c r="N399" s="182" t="str">
        <f>IF(ISERROR(VLOOKUP($A399,'全入力（様式2-4）'!$G$17:$BY$1200,N$1,FALSE)),"",VLOOKUP($A399,'全入力（様式2-4）'!$G$17:$BY$1200,N$1,FALSE))</f>
        <v/>
      </c>
      <c r="O399" s="182">
        <f>IF(ISERROR(VLOOKUP($A399,'全入力（様式2-4）'!$G$17:$BY$1200,O$1,FALSE)),"",VLOOKUP($A399,'全入力（様式2-4）'!$G$17:$BY$1200,O$1,FALSE))</f>
        <v>0</v>
      </c>
      <c r="P399" s="182" t="str">
        <f>IF(ISERROR(VLOOKUP($A399,'全入力（様式2-4）'!$G$17:$BY$1200,P$1,FALSE)),"",VLOOKUP($A399,'全入力（様式2-4）'!$G$17:$BY$1200,P$1,FALSE))</f>
        <v/>
      </c>
      <c r="Q399" s="183">
        <f>IF(ISERROR(VLOOKUP($A399,'全入力（様式2-4）'!$G$17:$BY$1200,Q$1,FALSE)),"",VLOOKUP($A399,'全入力（様式2-4）'!$G$17:$BY$1200,Q$1,FALSE))</f>
        <v>0</v>
      </c>
      <c r="R399" s="184">
        <f>IF(ISERROR(VLOOKUP($A399,'全入力（様式2-4）'!$G$17:$BY$1200,R$1,FALSE)),"",VLOOKUP($A399,'全入力（様式2-4）'!$G$17:$BY$1200,R$1,FALSE))</f>
        <v>0</v>
      </c>
      <c r="S399" s="184" t="str">
        <f>IF(ISERROR(VLOOKUP($A399,'全入力（様式2-4）'!$G$17:$BY$1200,S$1,FALSE)),"",VLOOKUP($A399,'全入力（様式2-4）'!$G$17:$BY$1200,S$1,FALSE))</f>
        <v/>
      </c>
      <c r="T399" s="184"/>
      <c r="U399" s="184"/>
      <c r="V399" s="537"/>
      <c r="W399" s="537"/>
      <c r="X399" s="537"/>
      <c r="Y399" s="537"/>
      <c r="Z399" s="181">
        <f>IF(ISERROR(VLOOKUP($A399,'全入力（様式2-4）'!$G$17:$BY$1200,Z$1,FALSE)),"",VLOOKUP($A399,'全入力（様式2-4）'!$G$17:$BY$1200,Z$1,FALSE))</f>
        <v>0</v>
      </c>
      <c r="AA399" s="181">
        <f>IF(ISERROR(VLOOKUP($A399,'全入力（様式2-4）'!$G$17:$BY$1200,AA$1,FALSE)),"",VLOOKUP($A399,'全入力（様式2-4）'!$G$17:$BY$1200,AA$1,FALSE))</f>
        <v>0</v>
      </c>
      <c r="AB399" s="181">
        <f>IF(ISERROR(VLOOKUP($A399,'全入力（様式2-4）'!$G$17:$BY$1200,AB$1,FALSE)),"",VLOOKUP($A399,'全入力（様式2-4）'!$G$17:$BY$1200,AB$1,FALSE))</f>
        <v>0</v>
      </c>
      <c r="AC399" s="181">
        <f>IF(ISERROR(VLOOKUP($A399,'全入力（様式2-4）'!$G$17:$BY$1200,AC$1,FALSE)),"",VLOOKUP($A399,'全入力（様式2-4）'!$G$17:$BY$1200,AC$1,FALSE))</f>
        <v>0</v>
      </c>
      <c r="AD399" s="201">
        <f>IF(ISERROR(VLOOKUP($A399,'全入力（様式2-4）'!$G$17:$BY$1200,AD$1,FALSE)),"",VLOOKUP($A399,'全入力（様式2-4）'!$G$17:$BY$1200,AD$1,FALSE))</f>
        <v>0</v>
      </c>
      <c r="AE399" s="182"/>
      <c r="AF399" s="182"/>
      <c r="AG399" s="182"/>
      <c r="AH399" s="318" t="str">
        <f t="shared" si="410"/>
        <v>00</v>
      </c>
      <c r="AI399" s="185" t="str">
        <f>IF(ISERROR(VLOOKUP($G399&amp;AI$8,参照!$P$4:$U$500,5,FALSE)),"",VLOOKUP($G399&amp;AI$8,参照!$P$4:$U$500,5,FALSE))</f>
        <v/>
      </c>
      <c r="AJ399" s="185" t="str">
        <f>IF(ISERROR(VLOOKUP($G399&amp;AJ$8,参照!$P$4:$U$500,5,FALSE)),"",VLOOKUP($G399&amp;AJ$8,参照!$P$4:$U$500,5,FALSE))</f>
        <v/>
      </c>
      <c r="AK399" s="180">
        <v>27</v>
      </c>
      <c r="AL399" s="180">
        <v>83</v>
      </c>
      <c r="AM399" s="37"/>
      <c r="AN399" s="76">
        <f>IF(ISERROR(VLOOKUP($A399,'全入力（様式2-4）'!$G$17:$BY$1200,AN$1,FALSE)),"",VLOOKUP($A399,'全入力（様式2-4）'!$G$17:$BY$1200,AN$1,FALSE))</f>
        <v>0</v>
      </c>
      <c r="AO399" s="77">
        <f>IF(ISERROR(VLOOKUP($A399,'全入力（様式2-4）'!$G$17:$BY$1200,AO$1,FALSE)),"",VLOOKUP($A399,'全入力（様式2-4）'!$G$17:$BY$1200,AO$1,FALSE))</f>
        <v>0</v>
      </c>
      <c r="AP399" s="52">
        <f>IF(ISERROR(VLOOKUP($A399,'全入力（様式2-4）'!$G$17:$BY$1200,AP$1,FALSE)),"",VLOOKUP($A399,'全入力（様式2-4）'!$G$17:$BY$1200,AP$1,FALSE))</f>
        <v>0</v>
      </c>
      <c r="AQ399" s="84" t="str">
        <f>IF(ISERROR(VLOOKUP($G399,参照!$U$4:$W$102,3,FALSE)),"",VLOOKUP($G399,参照!$U$4:$W$102,3,FALSE))</f>
        <v/>
      </c>
      <c r="AR399" s="376" t="str">
        <f t="shared" ref="AR399" si="485">IF($AN399&lt;&gt;0,"満額","")</f>
        <v/>
      </c>
      <c r="AS399" s="53" t="str">
        <f t="shared" si="412"/>
        <v/>
      </c>
      <c r="AT399" s="53" t="str">
        <f t="shared" si="413"/>
        <v/>
      </c>
      <c r="AU399" s="53" t="str">
        <f t="shared" si="414"/>
        <v/>
      </c>
      <c r="AV399" s="53" t="str">
        <f t="shared" si="415"/>
        <v/>
      </c>
      <c r="AW399" s="53" t="str">
        <f t="shared" ref="AW399:AW462" si="486">IF(ISERROR($AP399-AT399),"",$AP399-AT399)</f>
        <v/>
      </c>
      <c r="AX399" s="54">
        <f t="array" ref="AX399">SUM(IF('全入力（様式2-4）'!$G$17:$G$1200=$A399,IF('全入力（様式2-4）'!$AD$14:$AF$14=$AR399,'全入力（様式2-4）'!$AD$17:$AF$1200)))</f>
        <v>0</v>
      </c>
      <c r="AY399" s="55" t="str">
        <f t="shared" si="416"/>
        <v/>
      </c>
      <c r="AZ399" s="1889">
        <f>IF(ISERROR(VLOOKUP($A399,'全入力（様式2-4）'!$G$17:$BY$1200,AZ$1,FALSE)),"",VLOOKUP($A399,'全入力（様式2-4）'!$G$17:$BY$1200,AZ$1,FALSE))</f>
        <v>0</v>
      </c>
      <c r="BA399" s="54">
        <f t="shared" si="417"/>
        <v>0</v>
      </c>
      <c r="BB399" s="55" t="str">
        <f t="shared" si="418"/>
        <v/>
      </c>
      <c r="BC399" s="54">
        <f t="array" ref="BC399">SUM(IF('全入力（様式2-4）'!$G$17:$G$1200=$A399,IF('全入力（様式2-4）'!$AW$14:$AY$14=$AR399,'全入力（様式2-4）'!$AW$17:$AY$1200)))</f>
        <v>0</v>
      </c>
      <c r="BD399" s="55" t="str">
        <f t="shared" si="419"/>
        <v/>
      </c>
      <c r="BE399" s="152" t="str">
        <f t="shared" si="420"/>
        <v/>
      </c>
      <c r="BF399" s="1889">
        <f>IF(ISERROR(VLOOKUP($A399,'全入力（様式2-4）'!$G$17:$BY$1200,BF$1,FALSE)),"",VLOOKUP($A399,'全入力（様式2-4）'!$G$17:$BY$1200,BF$1,FALSE))</f>
        <v>0</v>
      </c>
      <c r="BG399" s="54"/>
      <c r="BH399" s="55"/>
      <c r="BI399" s="55"/>
      <c r="BJ399" s="146"/>
      <c r="BK399" s="1889"/>
    </row>
    <row r="400" spans="1:63" s="18" customFormat="1" ht="14.25" customHeight="1">
      <c r="A400" s="940">
        <f t="shared" ref="A400:A463" si="487">A397+1</f>
        <v>130</v>
      </c>
      <c r="B400" s="1">
        <f>'全入力（様式2-4）'!$I$6</f>
        <v>0</v>
      </c>
      <c r="C400" s="35">
        <f>IF(ISERROR(VLOOKUP($A400,'全入力（様式2-4）'!$G$17:$BY$1200,C$1,FALSE)),"",VLOOKUP($A400,'全入力（様式2-4）'!$G$17:$BY$1200,C$1,FALSE))</f>
        <v>0</v>
      </c>
      <c r="D400" s="35">
        <f>IF(ISERROR(VLOOKUP($A400,'全入力（様式2-4）'!$G$17:$BY$1200,D$1,FALSE)),"",VLOOKUP($A400,'全入力（様式2-4）'!$G$17:$BY$1200,D$1,FALSE))</f>
        <v>0</v>
      </c>
      <c r="E400" s="35">
        <f>IF(ISERROR(VLOOKUP($A400,'全入力（様式2-4）'!$G$17:$BY$1200,E$1,FALSE)),"",VLOOKUP($A400,'全入力（様式2-4）'!$G$17:$BY$1200,E$1,FALSE))</f>
        <v>0</v>
      </c>
      <c r="F400" s="35">
        <f>IF(ISERROR(VLOOKUP($A400,'全入力（様式2-4）'!$G$17:$BY$1200,F$1,FALSE)),"",VLOOKUP($A400,'全入力（様式2-4）'!$G$17:$BY$1200,F$1,FALSE))</f>
        <v>0</v>
      </c>
      <c r="G400" s="36" t="str">
        <f>'全入力（様式2-4）'!$P$5&amp;'全入力（様式2-4）'!$R$5&amp;$D400</f>
        <v>0</v>
      </c>
      <c r="H400" s="37" t="str">
        <f t="shared" ref="H400:H463" si="488">IF(AR400="満額",3/3,IF(AR400=2/3,2/3,IF(AR400=1/3,1/3,"")))</f>
        <v/>
      </c>
      <c r="I400" s="38">
        <f>IF(ISERROR(VLOOKUP($A400,'全入力（様式2-4）'!$G$17:$BY$1200,I$1,FALSE)),"",VLOOKUP($A400,'全入力（様式2-4）'!$G$17:$BY$1200,I$1,FALSE))</f>
        <v>0</v>
      </c>
      <c r="J400" s="38" t="str">
        <f>IF(ISERROR(VLOOKUP($A400,'全入力（様式2-4）'!$G$17:$BY$1200,J$1,FALSE)),"",VLOOKUP($A400,'全入力（様式2-4）'!$G$17:$BY$1200,J$1,FALSE))</f>
        <v/>
      </c>
      <c r="K400" s="38">
        <f>IF(ISERROR(VLOOKUP($A400,'全入力（様式2-4）'!$G$17:$BY$1200,K$1,FALSE)),"",VLOOKUP($A400,'全入力（様式2-4）'!$G$17:$BY$1200,K$1,FALSE))</f>
        <v>0</v>
      </c>
      <c r="L400" s="38" t="str">
        <f>IF(ISERROR(VLOOKUP($A400,'全入力（様式2-4）'!$G$17:$BY$1200,L$1,FALSE)),"",VLOOKUP($A400,'全入力（様式2-4）'!$G$17:$BY$1200,L$1,FALSE))</f>
        <v/>
      </c>
      <c r="M400" s="112">
        <f>IF(ISERROR(VLOOKUP($A400,'全入力（様式2-4）'!$G$17:$BY$1200,M$1,FALSE)),"",VLOOKUP($A400,'全入力（様式2-4）'!$G$17:$BY$1200,M$1,FALSE))</f>
        <v>0</v>
      </c>
      <c r="N400" s="112" t="str">
        <f>IF(ISERROR(VLOOKUP($A400,'全入力（様式2-4）'!$G$17:$BY$1200,N$1,FALSE)),"",VLOOKUP($A400,'全入力（様式2-4）'!$G$17:$BY$1200,N$1,FALSE))</f>
        <v/>
      </c>
      <c r="O400" s="112">
        <f>IF(ISERROR(VLOOKUP($A400,'全入力（様式2-4）'!$G$17:$BY$1200,O$1,FALSE)),"",VLOOKUP($A400,'全入力（様式2-4）'!$G$17:$BY$1200,O$1,FALSE))</f>
        <v>0</v>
      </c>
      <c r="P400" s="112" t="str">
        <f>IF(ISERROR(VLOOKUP($A400,'全入力（様式2-4）'!$G$17:$BY$1200,P$1,FALSE)),"",VLOOKUP($A400,'全入力（様式2-4）'!$G$17:$BY$1200,P$1,FALSE))</f>
        <v/>
      </c>
      <c r="Q400" s="176">
        <f>IF(ISERROR(VLOOKUP($A400,'全入力（様式2-4）'!$G$17:$BY$1200,Q$1,FALSE)),"",VLOOKUP($A400,'全入力（様式2-4）'!$G$17:$BY$1200,Q$1,FALSE))</f>
        <v>0</v>
      </c>
      <c r="R400" s="105">
        <f>IF(ISERROR(VLOOKUP($A400,'全入力（様式2-4）'!$G$17:$BY$1200,R$1,FALSE)),"",VLOOKUP($A400,'全入力（様式2-4）'!$G$17:$BY$1200,R$1,FALSE))</f>
        <v>0</v>
      </c>
      <c r="S400" s="105" t="str">
        <f>IF(ISERROR(VLOOKUP($A400,'全入力（様式2-4）'!$G$17:$BY$1200,S$1,FALSE)),"",VLOOKUP($A400,'全入力（様式2-4）'!$G$17:$BY$1200,S$1,FALSE))</f>
        <v/>
      </c>
      <c r="T400" s="105"/>
      <c r="U400" s="105"/>
      <c r="V400" s="105"/>
      <c r="W400" s="105"/>
      <c r="X400" s="105"/>
      <c r="Y400" s="105"/>
      <c r="Z400" s="38">
        <f>IF(ISERROR(VLOOKUP($A400,'全入力（様式2-4）'!$G$17:$BY$1200,Z$1,FALSE)),"",VLOOKUP($A400,'全入力（様式2-4）'!$G$17:$BY$1200,Z$1,FALSE))</f>
        <v>0</v>
      </c>
      <c r="AA400" s="38">
        <f>IF(ISERROR(VLOOKUP($A400,'全入力（様式2-4）'!$G$17:$BY$1200,AA$1,FALSE)),"",VLOOKUP($A400,'全入力（様式2-4）'!$G$17:$BY$1200,AA$1,FALSE))</f>
        <v>0</v>
      </c>
      <c r="AB400" s="38">
        <f>IF(ISERROR(VLOOKUP($A400,'全入力（様式2-4）'!$G$17:$BY$1200,AB$1,FALSE)),"",VLOOKUP($A400,'全入力（様式2-4）'!$G$17:$BY$1200,AB$1,FALSE))</f>
        <v>0</v>
      </c>
      <c r="AC400" s="38">
        <f>IF(ISERROR(VLOOKUP($A400,'全入力（様式2-4）'!$G$17:$BY$1200,AC$1,FALSE)),"",VLOOKUP($A400,'全入力（様式2-4）'!$G$17:$BY$1200,AC$1,FALSE))</f>
        <v>0</v>
      </c>
      <c r="AD400" s="200">
        <f>IF(ISERROR(VLOOKUP($A400,'全入力（様式2-4）'!$G$17:$BY$1200,AD$1,FALSE)),"",VLOOKUP($A400,'全入力（様式2-4）'!$G$17:$BY$1200,AD$1,FALSE))</f>
        <v>0</v>
      </c>
      <c r="AE400" s="112"/>
      <c r="AF400" s="112"/>
      <c r="AG400" s="112"/>
      <c r="AH400" s="317" t="str">
        <f t="shared" ref="AH400:AH463" si="489">AN400&amp;D400</f>
        <v>00</v>
      </c>
      <c r="AI400" s="39" t="str">
        <f>IF(ISERROR(VLOOKUP($G400&amp;AI$8,参照!$P$4:$U$500,5,FALSE)),"",VLOOKUP($G400&amp;AI$8,参照!$P$4:$U$500,5,FALSE))</f>
        <v/>
      </c>
      <c r="AJ400" s="39" t="str">
        <f>IF(ISERROR(VLOOKUP($G400&amp;AJ$8,参照!$P$4:$U$500,5,FALSE)),"",VLOOKUP($G400&amp;AJ$8,参照!$P$4:$U$500,5,FALSE))</f>
        <v/>
      </c>
      <c r="AK400" s="37">
        <v>29</v>
      </c>
      <c r="AL400" s="37">
        <v>84</v>
      </c>
      <c r="AM400" s="37"/>
      <c r="AN400" s="72">
        <f>IF(ISERROR(VLOOKUP($A400,'全入力（様式2-4）'!$G$17:$BY$1200,AN$1,FALSE)),"",VLOOKUP($A400,'全入力（様式2-4）'!$G$17:$BY$1200,AN$1,FALSE))</f>
        <v>0</v>
      </c>
      <c r="AO400" s="78">
        <f>IF(ISERROR(VLOOKUP($A400,'全入力（様式2-4）'!$G$17:$BY$1200,AO$1,FALSE)),"",VLOOKUP($A400,'全入力（様式2-4）'!$G$17:$BY$1200,AO$1,FALSE))</f>
        <v>0</v>
      </c>
      <c r="AP400" s="44">
        <f>IF(ISERROR(VLOOKUP($A400,'全入力（様式2-4）'!$G$17:$BY$1200,AP$1,FALSE)),"",VLOOKUP($A400,'全入力（様式2-4）'!$G$17:$BY$1200,AP$1,FALSE))</f>
        <v>0</v>
      </c>
      <c r="AQ400" s="63" t="str">
        <f>IF(ISERROR(VLOOKUP($G400,参照!$U$4:$W$102,3,FALSE)),"",VLOOKUP($G400,参照!$U$4:$W$102,3,FALSE))</f>
        <v/>
      </c>
      <c r="AR400" s="377" t="str">
        <f t="shared" ref="AR400" si="490">IF($AN400&lt;&gt;0,2/3,"")</f>
        <v/>
      </c>
      <c r="AS400" s="45" t="str">
        <f t="shared" ref="AS400:AS463" si="491">IF(ISERROR(ROUNDUP(AJ400*H400,-2)),"",ROUNDUP(AJ400*H400,-2))</f>
        <v/>
      </c>
      <c r="AT400" s="45" t="str">
        <f t="shared" ref="AT400:AT463" si="492">IF(OR(L400="",L400=0),"",IF(ISERROR(IF($AN400&lt;&gt;0,MIN(L400,AJ400),"")*H400),"",IF($AN400&lt;&gt;0,MIN(L400,AJ400),"")*H400))</f>
        <v/>
      </c>
      <c r="AU400" s="45" t="str">
        <f t="shared" ref="AU400:AU463" si="493">AT400</f>
        <v/>
      </c>
      <c r="AV400" s="45" t="str">
        <f t="shared" ref="AV400:AV463" si="494">AT400</f>
        <v/>
      </c>
      <c r="AW400" s="45" t="str">
        <f t="shared" si="486"/>
        <v/>
      </c>
      <c r="AX400" s="46">
        <f t="array" ref="AX400">SUM(IF('全入力（様式2-4）'!$G$17:$G$1200=$A400,IF('全入力（様式2-4）'!$AD$14:$AF$14=$AR400,'全入力（様式2-4）'!$AD$17:$AF$1200)))</f>
        <v>0</v>
      </c>
      <c r="AY400" s="47" t="str">
        <f t="shared" ref="AY400:AY463" si="495">IF(ISERROR(ROUNDUP(AT400,-2)*AX400),"",ROUNDUP(AT400,-2)*AX400)</f>
        <v/>
      </c>
      <c r="AZ400" s="1890"/>
      <c r="BA400" s="46">
        <f t="shared" ref="BA400:BA463" si="496">AX400</f>
        <v>0</v>
      </c>
      <c r="BB400" s="47" t="str">
        <f t="shared" ref="BB400:BB463" si="497">AY400</f>
        <v/>
      </c>
      <c r="BC400" s="46">
        <f t="array" ref="BC400">SUM(IF('全入力（様式2-4）'!$G$17:$G$1200=$A400,IF('全入力（様式2-4）'!$AW$14:$AY$14=$AR400,'全入力（様式2-4）'!$AW$17:$AY$1200)))</f>
        <v>0</v>
      </c>
      <c r="BD400" s="47" t="str">
        <f t="shared" ref="BD400:BD463" si="498">IF(ISERROR(ROUNDUP(AU400,-2)*BC400),"",ROUNDUP(AU400,-2)*BC400)</f>
        <v/>
      </c>
      <c r="BE400" s="150" t="str">
        <f t="shared" ref="BE400:BE463" si="499">BD400</f>
        <v/>
      </c>
      <c r="BF400" s="1890"/>
      <c r="BG400" s="46"/>
      <c r="BH400" s="47"/>
      <c r="BI400" s="47"/>
      <c r="BJ400" s="144"/>
      <c r="BK400" s="1890"/>
    </row>
    <row r="401" spans="1:63" s="18" customFormat="1" ht="14.25" customHeight="1" thickBot="1">
      <c r="A401" s="942">
        <f t="shared" si="487"/>
        <v>130</v>
      </c>
      <c r="B401" s="7">
        <f>'全入力（様式2-4）'!$I$6</f>
        <v>0</v>
      </c>
      <c r="C401" s="186">
        <f>IF(ISERROR(VLOOKUP($A401,'全入力（様式2-4）'!$G$17:$BY$1200,C$1,FALSE)),"",VLOOKUP($A401,'全入力（様式2-4）'!$G$17:$BY$1200,C$1,FALSE))</f>
        <v>0</v>
      </c>
      <c r="D401" s="186">
        <f>IF(ISERROR(VLOOKUP($A401,'全入力（様式2-4）'!$G$17:$BY$1200,D$1,FALSE)),"",VLOOKUP($A401,'全入力（様式2-4）'!$G$17:$BY$1200,D$1,FALSE))</f>
        <v>0</v>
      </c>
      <c r="E401" s="186">
        <f>IF(ISERROR(VLOOKUP($A401,'全入力（様式2-4）'!$G$17:$BY$1200,E$1,FALSE)),"",VLOOKUP($A401,'全入力（様式2-4）'!$G$17:$BY$1200,E$1,FALSE))</f>
        <v>0</v>
      </c>
      <c r="F401" s="186">
        <f>IF(ISERROR(VLOOKUP($A401,'全入力（様式2-4）'!$G$17:$BY$1200,F$1,FALSE)),"",VLOOKUP($A401,'全入力（様式2-4）'!$G$17:$BY$1200,F$1,FALSE))</f>
        <v>0</v>
      </c>
      <c r="G401" s="187" t="str">
        <f>'全入力（様式2-4）'!$P$5&amp;'全入力（様式2-4）'!$R$5&amp;$D401</f>
        <v>0</v>
      </c>
      <c r="H401" s="188" t="str">
        <f t="shared" si="488"/>
        <v/>
      </c>
      <c r="I401" s="189">
        <f>IF(ISERROR(VLOOKUP($A401,'全入力（様式2-4）'!$G$17:$BY$1200,I$1,FALSE)),"",VLOOKUP($A401,'全入力（様式2-4）'!$G$17:$BY$1200,I$1,FALSE))</f>
        <v>0</v>
      </c>
      <c r="J401" s="189" t="str">
        <f>IF(ISERROR(VLOOKUP($A401,'全入力（様式2-4）'!$G$17:$BY$1200,J$1,FALSE)),"",VLOOKUP($A401,'全入力（様式2-4）'!$G$17:$BY$1200,J$1,FALSE))</f>
        <v/>
      </c>
      <c r="K401" s="189">
        <f>IF(ISERROR(VLOOKUP($A401,'全入力（様式2-4）'!$G$17:$BY$1200,K$1,FALSE)),"",VLOOKUP($A401,'全入力（様式2-4）'!$G$17:$BY$1200,K$1,FALSE))</f>
        <v>0</v>
      </c>
      <c r="L401" s="189" t="str">
        <f>IF(ISERROR(VLOOKUP($A401,'全入力（様式2-4）'!$G$17:$BY$1200,L$1,FALSE)),"",VLOOKUP($A401,'全入力（様式2-4）'!$G$17:$BY$1200,L$1,FALSE))</f>
        <v/>
      </c>
      <c r="M401" s="190">
        <f>IF(ISERROR(VLOOKUP($A401,'全入力（様式2-4）'!$G$17:$BY$1200,M$1,FALSE)),"",VLOOKUP($A401,'全入力（様式2-4）'!$G$17:$BY$1200,M$1,FALSE))</f>
        <v>0</v>
      </c>
      <c r="N401" s="190" t="str">
        <f>IF(ISERROR(VLOOKUP($A401,'全入力（様式2-4）'!$G$17:$BY$1200,N$1,FALSE)),"",VLOOKUP($A401,'全入力（様式2-4）'!$G$17:$BY$1200,N$1,FALSE))</f>
        <v/>
      </c>
      <c r="O401" s="190">
        <f>IF(ISERROR(VLOOKUP($A401,'全入力（様式2-4）'!$G$17:$BY$1200,O$1,FALSE)),"",VLOOKUP($A401,'全入力（様式2-4）'!$G$17:$BY$1200,O$1,FALSE))</f>
        <v>0</v>
      </c>
      <c r="P401" s="190" t="str">
        <f>IF(ISERROR(VLOOKUP($A401,'全入力（様式2-4）'!$G$17:$BY$1200,P$1,FALSE)),"",VLOOKUP($A401,'全入力（様式2-4）'!$G$17:$BY$1200,P$1,FALSE))</f>
        <v/>
      </c>
      <c r="Q401" s="191">
        <f>IF(ISERROR(VLOOKUP($A401,'全入力（様式2-4）'!$G$17:$BY$1200,Q$1,FALSE)),"",VLOOKUP($A401,'全入力（様式2-4）'!$G$17:$BY$1200,Q$1,FALSE))</f>
        <v>0</v>
      </c>
      <c r="R401" s="192">
        <f>IF(ISERROR(VLOOKUP($A401,'全入力（様式2-4）'!$G$17:$BY$1200,R$1,FALSE)),"",VLOOKUP($A401,'全入力（様式2-4）'!$G$17:$BY$1200,R$1,FALSE))</f>
        <v>0</v>
      </c>
      <c r="S401" s="192" t="str">
        <f>IF(ISERROR(VLOOKUP($A401,'全入力（様式2-4）'!$G$17:$BY$1200,S$1,FALSE)),"",VLOOKUP($A401,'全入力（様式2-4）'!$G$17:$BY$1200,S$1,FALSE))</f>
        <v/>
      </c>
      <c r="T401" s="192"/>
      <c r="U401" s="192"/>
      <c r="V401" s="192"/>
      <c r="W401" s="192"/>
      <c r="X401" s="192"/>
      <c r="Y401" s="192"/>
      <c r="Z401" s="189">
        <f>IF(ISERROR(VLOOKUP($A401,'全入力（様式2-4）'!$G$17:$BY$1200,Z$1,FALSE)),"",VLOOKUP($A401,'全入力（様式2-4）'!$G$17:$BY$1200,Z$1,FALSE))</f>
        <v>0</v>
      </c>
      <c r="AA401" s="189">
        <f>IF(ISERROR(VLOOKUP($A401,'全入力（様式2-4）'!$G$17:$BY$1200,AA$1,FALSE)),"",VLOOKUP($A401,'全入力（様式2-4）'!$G$17:$BY$1200,AA$1,FALSE))</f>
        <v>0</v>
      </c>
      <c r="AB401" s="189">
        <f>IF(ISERROR(VLOOKUP($A401,'全入力（様式2-4）'!$G$17:$BY$1200,AB$1,FALSE)),"",VLOOKUP($A401,'全入力（様式2-4）'!$G$17:$BY$1200,AB$1,FALSE))</f>
        <v>0</v>
      </c>
      <c r="AC401" s="189">
        <f>IF(ISERROR(VLOOKUP($A401,'全入力（様式2-4）'!$G$17:$BY$1200,AC$1,FALSE)),"",VLOOKUP($A401,'全入力（様式2-4）'!$G$17:$BY$1200,AC$1,FALSE))</f>
        <v>0</v>
      </c>
      <c r="AD401" s="202">
        <f>IF(ISERROR(VLOOKUP($A401,'全入力（様式2-4）'!$G$17:$BY$1200,AD$1,FALSE)),"",VLOOKUP($A401,'全入力（様式2-4）'!$G$17:$BY$1200,AD$1,FALSE))</f>
        <v>0</v>
      </c>
      <c r="AE401" s="190"/>
      <c r="AF401" s="190"/>
      <c r="AG401" s="190"/>
      <c r="AH401" s="319" t="str">
        <f t="shared" si="489"/>
        <v>00</v>
      </c>
      <c r="AI401" s="193" t="str">
        <f>IF(ISERROR(VLOOKUP($G401&amp;AI$8,参照!$P$4:$U$500,5,FALSE)),"",VLOOKUP($G401&amp;AI$8,参照!$P$4:$U$500,5,FALSE))</f>
        <v/>
      </c>
      <c r="AJ401" s="193" t="str">
        <f>IF(ISERROR(VLOOKUP($G401&amp;AJ$8,参照!$P$4:$U$500,5,FALSE)),"",VLOOKUP($G401&amp;AJ$8,参照!$P$4:$U$500,5,FALSE))</f>
        <v/>
      </c>
      <c r="AK401" s="188">
        <v>31</v>
      </c>
      <c r="AL401" s="188">
        <v>85</v>
      </c>
      <c r="AM401" s="37"/>
      <c r="AN401" s="74">
        <f>IF(ISERROR(VLOOKUP($A401,'全入力（様式2-4）'!$G$17:$BY$1200,AN$1,FALSE)),"",VLOOKUP($A401,'全入力（様式2-4）'!$G$17:$BY$1200,AN$1,FALSE))</f>
        <v>0</v>
      </c>
      <c r="AO401" s="79">
        <f>IF(ISERROR(VLOOKUP($A401,'全入力（様式2-4）'!$G$17:$BY$1200,AO$1,FALSE)),"",VLOOKUP($A401,'全入力（様式2-4）'!$G$17:$BY$1200,AO$1,FALSE))</f>
        <v>0</v>
      </c>
      <c r="AP401" s="48">
        <f>IF(ISERROR(VLOOKUP($A401,'全入力（様式2-4）'!$G$17:$BY$1200,AP$1,FALSE)),"",VLOOKUP($A401,'全入力（様式2-4）'!$G$17:$BY$1200,AP$1,FALSE))</f>
        <v>0</v>
      </c>
      <c r="AQ401" s="64" t="str">
        <f>IF(ISERROR(VLOOKUP($G401,参照!$U$4:$W$102,3,FALSE)),"",VLOOKUP($G401,参照!$U$4:$W$102,3,FALSE))</f>
        <v/>
      </c>
      <c r="AR401" s="378" t="str">
        <f t="shared" ref="AR401" si="500">IF($AN401&lt;&gt;0,1/3,"")</f>
        <v/>
      </c>
      <c r="AS401" s="49" t="str">
        <f t="shared" si="491"/>
        <v/>
      </c>
      <c r="AT401" s="49" t="str">
        <f t="shared" si="492"/>
        <v/>
      </c>
      <c r="AU401" s="49" t="str">
        <f t="shared" si="493"/>
        <v/>
      </c>
      <c r="AV401" s="49" t="str">
        <f t="shared" si="494"/>
        <v/>
      </c>
      <c r="AW401" s="49" t="str">
        <f t="shared" si="486"/>
        <v/>
      </c>
      <c r="AX401" s="50">
        <f t="array" ref="AX401">SUM(IF('全入力（様式2-4）'!$G$17:$G$1200=$A401,IF('全入力（様式2-4）'!$AD$14:$AF$14=$AR401,'全入力（様式2-4）'!$AD$17:$AF$1200)))</f>
        <v>0</v>
      </c>
      <c r="AY401" s="51" t="str">
        <f t="shared" si="495"/>
        <v/>
      </c>
      <c r="AZ401" s="1891"/>
      <c r="BA401" s="50">
        <f t="shared" si="496"/>
        <v>0</v>
      </c>
      <c r="BB401" s="51" t="str">
        <f t="shared" si="497"/>
        <v/>
      </c>
      <c r="BC401" s="50">
        <f t="array" ref="BC401">SUM(IF('全入力（様式2-4）'!$G$17:$G$1200=$A401,IF('全入力（様式2-4）'!$AW$14:$AY$14=$AR401,'全入力（様式2-4）'!$AW$17:$AY$1200)))</f>
        <v>0</v>
      </c>
      <c r="BD401" s="51" t="str">
        <f t="shared" si="498"/>
        <v/>
      </c>
      <c r="BE401" s="151" t="str">
        <f t="shared" si="499"/>
        <v/>
      </c>
      <c r="BF401" s="1891"/>
      <c r="BG401" s="50"/>
      <c r="BH401" s="51"/>
      <c r="BI401" s="51"/>
      <c r="BJ401" s="145"/>
      <c r="BK401" s="1891"/>
    </row>
    <row r="402" spans="1:63" s="18" customFormat="1" ht="14.25" customHeight="1">
      <c r="A402" s="941">
        <f>A399+1</f>
        <v>131</v>
      </c>
      <c r="B402" s="178">
        <f>'全入力（様式2-4）'!$I$6</f>
        <v>0</v>
      </c>
      <c r="C402" s="177">
        <f>IF(ISERROR(VLOOKUP($A402,'全入力（様式2-4）'!$G$17:$BY$1200,C$1,FALSE)),"",VLOOKUP($A402,'全入力（様式2-4）'!$G$17:$BY$1200,C$1,FALSE))</f>
        <v>0</v>
      </c>
      <c r="D402" s="177">
        <f>IF(ISERROR(VLOOKUP($A402,'全入力（様式2-4）'!$G$17:$BY$1200,D$1,FALSE)),"",VLOOKUP($A402,'全入力（様式2-4）'!$G$17:$BY$1200,D$1,FALSE))</f>
        <v>0</v>
      </c>
      <c r="E402" s="177">
        <f>IF(ISERROR(VLOOKUP($A402,'全入力（様式2-4）'!$G$17:$BY$1200,E$1,FALSE)),"",VLOOKUP($A402,'全入力（様式2-4）'!$G$17:$BY$1200,E$1,FALSE))</f>
        <v>0</v>
      </c>
      <c r="F402" s="177">
        <f>IF(ISERROR(VLOOKUP($A402,'全入力（様式2-4）'!$G$17:$BY$1200,F$1,FALSE)),"",VLOOKUP($A402,'全入力（様式2-4）'!$G$17:$BY$1200,F$1,FALSE))</f>
        <v>0</v>
      </c>
      <c r="G402" s="179" t="str">
        <f>'全入力（様式2-4）'!$P$5&amp;'全入力（様式2-4）'!$R$5&amp;$D402</f>
        <v>0</v>
      </c>
      <c r="H402" s="180" t="str">
        <f t="shared" si="488"/>
        <v/>
      </c>
      <c r="I402" s="181">
        <f>IF(ISERROR(VLOOKUP($A402,'全入力（様式2-4）'!$G$17:$BY$1200,I$1,FALSE)),"",VLOOKUP($A402,'全入力（様式2-4）'!$G$17:$BY$1200,I$1,FALSE))</f>
        <v>0</v>
      </c>
      <c r="J402" s="181" t="str">
        <f>IF(ISERROR(VLOOKUP($A402,'全入力（様式2-4）'!$G$17:$BY$1200,J$1,FALSE)),"",VLOOKUP($A402,'全入力（様式2-4）'!$G$17:$BY$1200,J$1,FALSE))</f>
        <v/>
      </c>
      <c r="K402" s="181">
        <f>IF(ISERROR(VLOOKUP($A402,'全入力（様式2-4）'!$G$17:$BY$1200,K$1,FALSE)),"",VLOOKUP($A402,'全入力（様式2-4）'!$G$17:$BY$1200,K$1,FALSE))</f>
        <v>0</v>
      </c>
      <c r="L402" s="181" t="str">
        <f>IF(ISERROR(VLOOKUP($A402,'全入力（様式2-4）'!$G$17:$BY$1200,L$1,FALSE)),"",VLOOKUP($A402,'全入力（様式2-4）'!$G$17:$BY$1200,L$1,FALSE))</f>
        <v/>
      </c>
      <c r="M402" s="182">
        <f>IF(ISERROR(VLOOKUP($A402,'全入力（様式2-4）'!$G$17:$BY$1200,M$1,FALSE)),"",VLOOKUP($A402,'全入力（様式2-4）'!$G$17:$BY$1200,M$1,FALSE))</f>
        <v>0</v>
      </c>
      <c r="N402" s="182" t="str">
        <f>IF(ISERROR(VLOOKUP($A402,'全入力（様式2-4）'!$G$17:$BY$1200,N$1,FALSE)),"",VLOOKUP($A402,'全入力（様式2-4）'!$G$17:$BY$1200,N$1,FALSE))</f>
        <v/>
      </c>
      <c r="O402" s="182">
        <f>IF(ISERROR(VLOOKUP($A402,'全入力（様式2-4）'!$G$17:$BY$1200,O$1,FALSE)),"",VLOOKUP($A402,'全入力（様式2-4）'!$G$17:$BY$1200,O$1,FALSE))</f>
        <v>0</v>
      </c>
      <c r="P402" s="182" t="str">
        <f>IF(ISERROR(VLOOKUP($A402,'全入力（様式2-4）'!$G$17:$BY$1200,P$1,FALSE)),"",VLOOKUP($A402,'全入力（様式2-4）'!$G$17:$BY$1200,P$1,FALSE))</f>
        <v/>
      </c>
      <c r="Q402" s="183">
        <f>IF(ISERROR(VLOOKUP($A402,'全入力（様式2-4）'!$G$17:$BY$1200,Q$1,FALSE)),"",VLOOKUP($A402,'全入力（様式2-4）'!$G$17:$BY$1200,Q$1,FALSE))</f>
        <v>0</v>
      </c>
      <c r="R402" s="184">
        <f>IF(ISERROR(VLOOKUP($A402,'全入力（様式2-4）'!$G$17:$BY$1200,R$1,FALSE)),"",VLOOKUP($A402,'全入力（様式2-4）'!$G$17:$BY$1200,R$1,FALSE))</f>
        <v>0</v>
      </c>
      <c r="S402" s="184" t="str">
        <f>IF(ISERROR(VLOOKUP($A402,'全入力（様式2-4）'!$G$17:$BY$1200,S$1,FALSE)),"",VLOOKUP($A402,'全入力（様式2-4）'!$G$17:$BY$1200,S$1,FALSE))</f>
        <v/>
      </c>
      <c r="T402" s="184"/>
      <c r="U402" s="184"/>
      <c r="V402" s="537"/>
      <c r="W402" s="537"/>
      <c r="X402" s="537"/>
      <c r="Y402" s="537"/>
      <c r="Z402" s="181">
        <f>IF(ISERROR(VLOOKUP($A402,'全入力（様式2-4）'!$G$17:$BY$1200,Z$1,FALSE)),"",VLOOKUP($A402,'全入力（様式2-4）'!$G$17:$BY$1200,Z$1,FALSE))</f>
        <v>0</v>
      </c>
      <c r="AA402" s="181">
        <f>IF(ISERROR(VLOOKUP($A402,'全入力（様式2-4）'!$G$17:$BY$1200,AA$1,FALSE)),"",VLOOKUP($A402,'全入力（様式2-4）'!$G$17:$BY$1200,AA$1,FALSE))</f>
        <v>0</v>
      </c>
      <c r="AB402" s="181">
        <f>IF(ISERROR(VLOOKUP($A402,'全入力（様式2-4）'!$G$17:$BY$1200,AB$1,FALSE)),"",VLOOKUP($A402,'全入力（様式2-4）'!$G$17:$BY$1200,AB$1,FALSE))</f>
        <v>0</v>
      </c>
      <c r="AC402" s="181">
        <f>IF(ISERROR(VLOOKUP($A402,'全入力（様式2-4）'!$G$17:$BY$1200,AC$1,FALSE)),"",VLOOKUP($A402,'全入力（様式2-4）'!$G$17:$BY$1200,AC$1,FALSE))</f>
        <v>0</v>
      </c>
      <c r="AD402" s="201">
        <f>IF(ISERROR(VLOOKUP($A402,'全入力（様式2-4）'!$G$17:$BY$1200,AD$1,FALSE)),"",VLOOKUP($A402,'全入力（様式2-4）'!$G$17:$BY$1200,AD$1,FALSE))</f>
        <v>0</v>
      </c>
      <c r="AE402" s="182"/>
      <c r="AF402" s="182"/>
      <c r="AG402" s="182"/>
      <c r="AH402" s="318" t="str">
        <f t="shared" si="489"/>
        <v>00</v>
      </c>
      <c r="AI402" s="185" t="str">
        <f>IF(ISERROR(VLOOKUP($G402&amp;AI$8,参照!$P$4:$U$500,5,FALSE)),"",VLOOKUP($G402&amp;AI$8,参照!$P$4:$U$500,5,FALSE))</f>
        <v/>
      </c>
      <c r="AJ402" s="185" t="str">
        <f>IF(ISERROR(VLOOKUP($G402&amp;AJ$8,参照!$P$4:$U$500,5,FALSE)),"",VLOOKUP($G402&amp;AJ$8,参照!$P$4:$U$500,5,FALSE))</f>
        <v/>
      </c>
      <c r="AK402" s="180">
        <v>27</v>
      </c>
      <c r="AL402" s="180">
        <v>83</v>
      </c>
      <c r="AM402" s="37"/>
      <c r="AN402" s="76">
        <f>IF(ISERROR(VLOOKUP($A402,'全入力（様式2-4）'!$G$17:$BY$1200,AN$1,FALSE)),"",VLOOKUP($A402,'全入力（様式2-4）'!$G$17:$BY$1200,AN$1,FALSE))</f>
        <v>0</v>
      </c>
      <c r="AO402" s="77">
        <f>IF(ISERROR(VLOOKUP($A402,'全入力（様式2-4）'!$G$17:$BY$1200,AO$1,FALSE)),"",VLOOKUP($A402,'全入力（様式2-4）'!$G$17:$BY$1200,AO$1,FALSE))</f>
        <v>0</v>
      </c>
      <c r="AP402" s="52">
        <f>IF(ISERROR(VLOOKUP($A402,'全入力（様式2-4）'!$G$17:$BY$1200,AP$1,FALSE)),"",VLOOKUP($A402,'全入力（様式2-4）'!$G$17:$BY$1200,AP$1,FALSE))</f>
        <v>0</v>
      </c>
      <c r="AQ402" s="84" t="str">
        <f>IF(ISERROR(VLOOKUP($G402,参照!$U$4:$W$102,3,FALSE)),"",VLOOKUP($G402,参照!$U$4:$W$102,3,FALSE))</f>
        <v/>
      </c>
      <c r="AR402" s="376" t="str">
        <f t="shared" ref="AR402" si="501">IF($AN402&lt;&gt;0,"満額","")</f>
        <v/>
      </c>
      <c r="AS402" s="53" t="str">
        <f t="shared" si="491"/>
        <v/>
      </c>
      <c r="AT402" s="53" t="str">
        <f t="shared" si="492"/>
        <v/>
      </c>
      <c r="AU402" s="53" t="str">
        <f t="shared" si="493"/>
        <v/>
      </c>
      <c r="AV402" s="53" t="str">
        <f t="shared" si="494"/>
        <v/>
      </c>
      <c r="AW402" s="53" t="str">
        <f t="shared" si="486"/>
        <v/>
      </c>
      <c r="AX402" s="54">
        <f t="array" ref="AX402">SUM(IF('全入力（様式2-4）'!$G$17:$G$1200=$A402,IF('全入力（様式2-4）'!$AD$14:$AF$14=$AR402,'全入力（様式2-4）'!$AD$17:$AF$1200)))</f>
        <v>0</v>
      </c>
      <c r="AY402" s="55" t="str">
        <f t="shared" si="495"/>
        <v/>
      </c>
      <c r="AZ402" s="1889">
        <f>IF(ISERROR(VLOOKUP($A402,'全入力（様式2-4）'!$G$17:$BY$1200,AZ$1,FALSE)),"",VLOOKUP($A402,'全入力（様式2-4）'!$G$17:$BY$1200,AZ$1,FALSE))</f>
        <v>0</v>
      </c>
      <c r="BA402" s="54">
        <f t="shared" si="496"/>
        <v>0</v>
      </c>
      <c r="BB402" s="55" t="str">
        <f t="shared" si="497"/>
        <v/>
      </c>
      <c r="BC402" s="54">
        <f t="array" ref="BC402">SUM(IF('全入力（様式2-4）'!$G$17:$G$1200=$A402,IF('全入力（様式2-4）'!$AW$14:$AY$14=$AR402,'全入力（様式2-4）'!$AW$17:$AY$1200)))</f>
        <v>0</v>
      </c>
      <c r="BD402" s="55" t="str">
        <f t="shared" si="498"/>
        <v/>
      </c>
      <c r="BE402" s="152" t="str">
        <f t="shared" si="499"/>
        <v/>
      </c>
      <c r="BF402" s="1889">
        <f>IF(ISERROR(VLOOKUP($A402,'全入力（様式2-4）'!$G$17:$BY$1200,BF$1,FALSE)),"",VLOOKUP($A402,'全入力（様式2-4）'!$G$17:$BY$1200,BF$1,FALSE))</f>
        <v>0</v>
      </c>
      <c r="BG402" s="54"/>
      <c r="BH402" s="55"/>
      <c r="BI402" s="55"/>
      <c r="BJ402" s="146"/>
      <c r="BK402" s="1889"/>
    </row>
    <row r="403" spans="1:63" s="18" customFormat="1" ht="14.25" customHeight="1">
      <c r="A403" s="940">
        <f t="shared" si="487"/>
        <v>131</v>
      </c>
      <c r="B403" s="1">
        <f>'全入力（様式2-4）'!$I$6</f>
        <v>0</v>
      </c>
      <c r="C403" s="35">
        <f>IF(ISERROR(VLOOKUP($A403,'全入力（様式2-4）'!$G$17:$BY$1200,C$1,FALSE)),"",VLOOKUP($A403,'全入力（様式2-4）'!$G$17:$BY$1200,C$1,FALSE))</f>
        <v>0</v>
      </c>
      <c r="D403" s="35">
        <f>IF(ISERROR(VLOOKUP($A403,'全入力（様式2-4）'!$G$17:$BY$1200,D$1,FALSE)),"",VLOOKUP($A403,'全入力（様式2-4）'!$G$17:$BY$1200,D$1,FALSE))</f>
        <v>0</v>
      </c>
      <c r="E403" s="35">
        <f>IF(ISERROR(VLOOKUP($A403,'全入力（様式2-4）'!$G$17:$BY$1200,E$1,FALSE)),"",VLOOKUP($A403,'全入力（様式2-4）'!$G$17:$BY$1200,E$1,FALSE))</f>
        <v>0</v>
      </c>
      <c r="F403" s="35">
        <f>IF(ISERROR(VLOOKUP($A403,'全入力（様式2-4）'!$G$17:$BY$1200,F$1,FALSE)),"",VLOOKUP($A403,'全入力（様式2-4）'!$G$17:$BY$1200,F$1,FALSE))</f>
        <v>0</v>
      </c>
      <c r="G403" s="36" t="str">
        <f>'全入力（様式2-4）'!$P$5&amp;'全入力（様式2-4）'!$R$5&amp;$D403</f>
        <v>0</v>
      </c>
      <c r="H403" s="37" t="str">
        <f t="shared" si="488"/>
        <v/>
      </c>
      <c r="I403" s="38">
        <f>IF(ISERROR(VLOOKUP($A403,'全入力（様式2-4）'!$G$17:$BY$1200,I$1,FALSE)),"",VLOOKUP($A403,'全入力（様式2-4）'!$G$17:$BY$1200,I$1,FALSE))</f>
        <v>0</v>
      </c>
      <c r="J403" s="38" t="str">
        <f>IF(ISERROR(VLOOKUP($A403,'全入力（様式2-4）'!$G$17:$BY$1200,J$1,FALSE)),"",VLOOKUP($A403,'全入力（様式2-4）'!$G$17:$BY$1200,J$1,FALSE))</f>
        <v/>
      </c>
      <c r="K403" s="38">
        <f>IF(ISERROR(VLOOKUP($A403,'全入力（様式2-4）'!$G$17:$BY$1200,K$1,FALSE)),"",VLOOKUP($A403,'全入力（様式2-4）'!$G$17:$BY$1200,K$1,FALSE))</f>
        <v>0</v>
      </c>
      <c r="L403" s="38" t="str">
        <f>IF(ISERROR(VLOOKUP($A403,'全入力（様式2-4）'!$G$17:$BY$1200,L$1,FALSE)),"",VLOOKUP($A403,'全入力（様式2-4）'!$G$17:$BY$1200,L$1,FALSE))</f>
        <v/>
      </c>
      <c r="M403" s="112">
        <f>IF(ISERROR(VLOOKUP($A403,'全入力（様式2-4）'!$G$17:$BY$1200,M$1,FALSE)),"",VLOOKUP($A403,'全入力（様式2-4）'!$G$17:$BY$1200,M$1,FALSE))</f>
        <v>0</v>
      </c>
      <c r="N403" s="112" t="str">
        <f>IF(ISERROR(VLOOKUP($A403,'全入力（様式2-4）'!$G$17:$BY$1200,N$1,FALSE)),"",VLOOKUP($A403,'全入力（様式2-4）'!$G$17:$BY$1200,N$1,FALSE))</f>
        <v/>
      </c>
      <c r="O403" s="112">
        <f>IF(ISERROR(VLOOKUP($A403,'全入力（様式2-4）'!$G$17:$BY$1200,O$1,FALSE)),"",VLOOKUP($A403,'全入力（様式2-4）'!$G$17:$BY$1200,O$1,FALSE))</f>
        <v>0</v>
      </c>
      <c r="P403" s="112" t="str">
        <f>IF(ISERROR(VLOOKUP($A403,'全入力（様式2-4）'!$G$17:$BY$1200,P$1,FALSE)),"",VLOOKUP($A403,'全入力（様式2-4）'!$G$17:$BY$1200,P$1,FALSE))</f>
        <v/>
      </c>
      <c r="Q403" s="176">
        <f>IF(ISERROR(VLOOKUP($A403,'全入力（様式2-4）'!$G$17:$BY$1200,Q$1,FALSE)),"",VLOOKUP($A403,'全入力（様式2-4）'!$G$17:$BY$1200,Q$1,FALSE))</f>
        <v>0</v>
      </c>
      <c r="R403" s="105">
        <f>IF(ISERROR(VLOOKUP($A403,'全入力（様式2-4）'!$G$17:$BY$1200,R$1,FALSE)),"",VLOOKUP($A403,'全入力（様式2-4）'!$G$17:$BY$1200,R$1,FALSE))</f>
        <v>0</v>
      </c>
      <c r="S403" s="105" t="str">
        <f>IF(ISERROR(VLOOKUP($A403,'全入力（様式2-4）'!$G$17:$BY$1200,S$1,FALSE)),"",VLOOKUP($A403,'全入力（様式2-4）'!$G$17:$BY$1200,S$1,FALSE))</f>
        <v/>
      </c>
      <c r="T403" s="105"/>
      <c r="U403" s="105"/>
      <c r="V403" s="105"/>
      <c r="W403" s="105"/>
      <c r="X403" s="105"/>
      <c r="Y403" s="105"/>
      <c r="Z403" s="38">
        <f>IF(ISERROR(VLOOKUP($A403,'全入力（様式2-4）'!$G$17:$BY$1200,Z$1,FALSE)),"",VLOOKUP($A403,'全入力（様式2-4）'!$G$17:$BY$1200,Z$1,FALSE))</f>
        <v>0</v>
      </c>
      <c r="AA403" s="38">
        <f>IF(ISERROR(VLOOKUP($A403,'全入力（様式2-4）'!$G$17:$BY$1200,AA$1,FALSE)),"",VLOOKUP($A403,'全入力（様式2-4）'!$G$17:$BY$1200,AA$1,FALSE))</f>
        <v>0</v>
      </c>
      <c r="AB403" s="38">
        <f>IF(ISERROR(VLOOKUP($A403,'全入力（様式2-4）'!$G$17:$BY$1200,AB$1,FALSE)),"",VLOOKUP($A403,'全入力（様式2-4）'!$G$17:$BY$1200,AB$1,FALSE))</f>
        <v>0</v>
      </c>
      <c r="AC403" s="38">
        <f>IF(ISERROR(VLOOKUP($A403,'全入力（様式2-4）'!$G$17:$BY$1200,AC$1,FALSE)),"",VLOOKUP($A403,'全入力（様式2-4）'!$G$17:$BY$1200,AC$1,FALSE))</f>
        <v>0</v>
      </c>
      <c r="AD403" s="200">
        <f>IF(ISERROR(VLOOKUP($A403,'全入力（様式2-4）'!$G$17:$BY$1200,AD$1,FALSE)),"",VLOOKUP($A403,'全入力（様式2-4）'!$G$17:$BY$1200,AD$1,FALSE))</f>
        <v>0</v>
      </c>
      <c r="AE403" s="112"/>
      <c r="AF403" s="112"/>
      <c r="AG403" s="112"/>
      <c r="AH403" s="317" t="str">
        <f t="shared" si="489"/>
        <v>00</v>
      </c>
      <c r="AI403" s="39" t="str">
        <f>IF(ISERROR(VLOOKUP($G403&amp;AI$8,参照!$P$4:$U$500,5,FALSE)),"",VLOOKUP($G403&amp;AI$8,参照!$P$4:$U$500,5,FALSE))</f>
        <v/>
      </c>
      <c r="AJ403" s="39" t="str">
        <f>IF(ISERROR(VLOOKUP($G403&amp;AJ$8,参照!$P$4:$U$500,5,FALSE)),"",VLOOKUP($G403&amp;AJ$8,参照!$P$4:$U$500,5,FALSE))</f>
        <v/>
      </c>
      <c r="AK403" s="37">
        <v>29</v>
      </c>
      <c r="AL403" s="37">
        <v>84</v>
      </c>
      <c r="AM403" s="37"/>
      <c r="AN403" s="72">
        <f>IF(ISERROR(VLOOKUP($A403,'全入力（様式2-4）'!$G$17:$BY$1200,AN$1,FALSE)),"",VLOOKUP($A403,'全入力（様式2-4）'!$G$17:$BY$1200,AN$1,FALSE))</f>
        <v>0</v>
      </c>
      <c r="AO403" s="78">
        <f>IF(ISERROR(VLOOKUP($A403,'全入力（様式2-4）'!$G$17:$BY$1200,AO$1,FALSE)),"",VLOOKUP($A403,'全入力（様式2-4）'!$G$17:$BY$1200,AO$1,FALSE))</f>
        <v>0</v>
      </c>
      <c r="AP403" s="44">
        <f>IF(ISERROR(VLOOKUP($A403,'全入力（様式2-4）'!$G$17:$BY$1200,AP$1,FALSE)),"",VLOOKUP($A403,'全入力（様式2-4）'!$G$17:$BY$1200,AP$1,FALSE))</f>
        <v>0</v>
      </c>
      <c r="AQ403" s="63" t="str">
        <f>IF(ISERROR(VLOOKUP($G403,参照!$U$4:$W$102,3,FALSE)),"",VLOOKUP($G403,参照!$U$4:$W$102,3,FALSE))</f>
        <v/>
      </c>
      <c r="AR403" s="377" t="str">
        <f t="shared" ref="AR403" si="502">IF($AN403&lt;&gt;0,2/3,"")</f>
        <v/>
      </c>
      <c r="AS403" s="45" t="str">
        <f t="shared" si="491"/>
        <v/>
      </c>
      <c r="AT403" s="45" t="str">
        <f t="shared" si="492"/>
        <v/>
      </c>
      <c r="AU403" s="45" t="str">
        <f t="shared" si="493"/>
        <v/>
      </c>
      <c r="AV403" s="45" t="str">
        <f t="shared" si="494"/>
        <v/>
      </c>
      <c r="AW403" s="45" t="str">
        <f t="shared" si="486"/>
        <v/>
      </c>
      <c r="AX403" s="46">
        <f t="array" ref="AX403">SUM(IF('全入力（様式2-4）'!$G$17:$G$1200=$A403,IF('全入力（様式2-4）'!$AD$14:$AF$14=$AR403,'全入力（様式2-4）'!$AD$17:$AF$1200)))</f>
        <v>0</v>
      </c>
      <c r="AY403" s="47" t="str">
        <f t="shared" si="495"/>
        <v/>
      </c>
      <c r="AZ403" s="1890"/>
      <c r="BA403" s="46">
        <f t="shared" si="496"/>
        <v>0</v>
      </c>
      <c r="BB403" s="47" t="str">
        <f t="shared" si="497"/>
        <v/>
      </c>
      <c r="BC403" s="46">
        <f t="array" ref="BC403">SUM(IF('全入力（様式2-4）'!$G$17:$G$1200=$A403,IF('全入力（様式2-4）'!$AW$14:$AY$14=$AR403,'全入力（様式2-4）'!$AW$17:$AY$1200)))</f>
        <v>0</v>
      </c>
      <c r="BD403" s="47" t="str">
        <f t="shared" si="498"/>
        <v/>
      </c>
      <c r="BE403" s="150" t="str">
        <f t="shared" si="499"/>
        <v/>
      </c>
      <c r="BF403" s="1890"/>
      <c r="BG403" s="46"/>
      <c r="BH403" s="47"/>
      <c r="BI403" s="47"/>
      <c r="BJ403" s="144"/>
      <c r="BK403" s="1890"/>
    </row>
    <row r="404" spans="1:63" s="18" customFormat="1" ht="14.25" customHeight="1" thickBot="1">
      <c r="A404" s="942">
        <f t="shared" si="487"/>
        <v>131</v>
      </c>
      <c r="B404" s="7">
        <f>'全入力（様式2-4）'!$I$6</f>
        <v>0</v>
      </c>
      <c r="C404" s="186">
        <f>IF(ISERROR(VLOOKUP($A404,'全入力（様式2-4）'!$G$17:$BY$1200,C$1,FALSE)),"",VLOOKUP($A404,'全入力（様式2-4）'!$G$17:$BY$1200,C$1,FALSE))</f>
        <v>0</v>
      </c>
      <c r="D404" s="186">
        <f>IF(ISERROR(VLOOKUP($A404,'全入力（様式2-4）'!$G$17:$BY$1200,D$1,FALSE)),"",VLOOKUP($A404,'全入力（様式2-4）'!$G$17:$BY$1200,D$1,FALSE))</f>
        <v>0</v>
      </c>
      <c r="E404" s="186">
        <f>IF(ISERROR(VLOOKUP($A404,'全入力（様式2-4）'!$G$17:$BY$1200,E$1,FALSE)),"",VLOOKUP($A404,'全入力（様式2-4）'!$G$17:$BY$1200,E$1,FALSE))</f>
        <v>0</v>
      </c>
      <c r="F404" s="186">
        <f>IF(ISERROR(VLOOKUP($A404,'全入力（様式2-4）'!$G$17:$BY$1200,F$1,FALSE)),"",VLOOKUP($A404,'全入力（様式2-4）'!$G$17:$BY$1200,F$1,FALSE))</f>
        <v>0</v>
      </c>
      <c r="G404" s="187" t="str">
        <f>'全入力（様式2-4）'!$P$5&amp;'全入力（様式2-4）'!$R$5&amp;$D404</f>
        <v>0</v>
      </c>
      <c r="H404" s="188" t="str">
        <f t="shared" si="488"/>
        <v/>
      </c>
      <c r="I404" s="189">
        <f>IF(ISERROR(VLOOKUP($A404,'全入力（様式2-4）'!$G$17:$BY$1200,I$1,FALSE)),"",VLOOKUP($A404,'全入力（様式2-4）'!$G$17:$BY$1200,I$1,FALSE))</f>
        <v>0</v>
      </c>
      <c r="J404" s="189" t="str">
        <f>IF(ISERROR(VLOOKUP($A404,'全入力（様式2-4）'!$G$17:$BY$1200,J$1,FALSE)),"",VLOOKUP($A404,'全入力（様式2-4）'!$G$17:$BY$1200,J$1,FALSE))</f>
        <v/>
      </c>
      <c r="K404" s="189">
        <f>IF(ISERROR(VLOOKUP($A404,'全入力（様式2-4）'!$G$17:$BY$1200,K$1,FALSE)),"",VLOOKUP($A404,'全入力（様式2-4）'!$G$17:$BY$1200,K$1,FALSE))</f>
        <v>0</v>
      </c>
      <c r="L404" s="189" t="str">
        <f>IF(ISERROR(VLOOKUP($A404,'全入力（様式2-4）'!$G$17:$BY$1200,L$1,FALSE)),"",VLOOKUP($A404,'全入力（様式2-4）'!$G$17:$BY$1200,L$1,FALSE))</f>
        <v/>
      </c>
      <c r="M404" s="190">
        <f>IF(ISERROR(VLOOKUP($A404,'全入力（様式2-4）'!$G$17:$BY$1200,M$1,FALSE)),"",VLOOKUP($A404,'全入力（様式2-4）'!$G$17:$BY$1200,M$1,FALSE))</f>
        <v>0</v>
      </c>
      <c r="N404" s="190" t="str">
        <f>IF(ISERROR(VLOOKUP($A404,'全入力（様式2-4）'!$G$17:$BY$1200,N$1,FALSE)),"",VLOOKUP($A404,'全入力（様式2-4）'!$G$17:$BY$1200,N$1,FALSE))</f>
        <v/>
      </c>
      <c r="O404" s="190">
        <f>IF(ISERROR(VLOOKUP($A404,'全入力（様式2-4）'!$G$17:$BY$1200,O$1,FALSE)),"",VLOOKUP($A404,'全入力（様式2-4）'!$G$17:$BY$1200,O$1,FALSE))</f>
        <v>0</v>
      </c>
      <c r="P404" s="190" t="str">
        <f>IF(ISERROR(VLOOKUP($A404,'全入力（様式2-4）'!$G$17:$BY$1200,P$1,FALSE)),"",VLOOKUP($A404,'全入力（様式2-4）'!$G$17:$BY$1200,P$1,FALSE))</f>
        <v/>
      </c>
      <c r="Q404" s="191">
        <f>IF(ISERROR(VLOOKUP($A404,'全入力（様式2-4）'!$G$17:$BY$1200,Q$1,FALSE)),"",VLOOKUP($A404,'全入力（様式2-4）'!$G$17:$BY$1200,Q$1,FALSE))</f>
        <v>0</v>
      </c>
      <c r="R404" s="192">
        <f>IF(ISERROR(VLOOKUP($A404,'全入力（様式2-4）'!$G$17:$BY$1200,R$1,FALSE)),"",VLOOKUP($A404,'全入力（様式2-4）'!$G$17:$BY$1200,R$1,FALSE))</f>
        <v>0</v>
      </c>
      <c r="S404" s="192" t="str">
        <f>IF(ISERROR(VLOOKUP($A404,'全入力（様式2-4）'!$G$17:$BY$1200,S$1,FALSE)),"",VLOOKUP($A404,'全入力（様式2-4）'!$G$17:$BY$1200,S$1,FALSE))</f>
        <v/>
      </c>
      <c r="T404" s="192"/>
      <c r="U404" s="192"/>
      <c r="V404" s="192"/>
      <c r="W404" s="192"/>
      <c r="X404" s="192"/>
      <c r="Y404" s="192"/>
      <c r="Z404" s="189">
        <f>IF(ISERROR(VLOOKUP($A404,'全入力（様式2-4）'!$G$17:$BY$1200,Z$1,FALSE)),"",VLOOKUP($A404,'全入力（様式2-4）'!$G$17:$BY$1200,Z$1,FALSE))</f>
        <v>0</v>
      </c>
      <c r="AA404" s="189">
        <f>IF(ISERROR(VLOOKUP($A404,'全入力（様式2-4）'!$G$17:$BY$1200,AA$1,FALSE)),"",VLOOKUP($A404,'全入力（様式2-4）'!$G$17:$BY$1200,AA$1,FALSE))</f>
        <v>0</v>
      </c>
      <c r="AB404" s="189">
        <f>IF(ISERROR(VLOOKUP($A404,'全入力（様式2-4）'!$G$17:$BY$1200,AB$1,FALSE)),"",VLOOKUP($A404,'全入力（様式2-4）'!$G$17:$BY$1200,AB$1,FALSE))</f>
        <v>0</v>
      </c>
      <c r="AC404" s="189">
        <f>IF(ISERROR(VLOOKUP($A404,'全入力（様式2-4）'!$G$17:$BY$1200,AC$1,FALSE)),"",VLOOKUP($A404,'全入力（様式2-4）'!$G$17:$BY$1200,AC$1,FALSE))</f>
        <v>0</v>
      </c>
      <c r="AD404" s="202">
        <f>IF(ISERROR(VLOOKUP($A404,'全入力（様式2-4）'!$G$17:$BY$1200,AD$1,FALSE)),"",VLOOKUP($A404,'全入力（様式2-4）'!$G$17:$BY$1200,AD$1,FALSE))</f>
        <v>0</v>
      </c>
      <c r="AE404" s="190"/>
      <c r="AF404" s="190"/>
      <c r="AG404" s="190"/>
      <c r="AH404" s="319" t="str">
        <f t="shared" si="489"/>
        <v>00</v>
      </c>
      <c r="AI404" s="193" t="str">
        <f>IF(ISERROR(VLOOKUP($G404&amp;AI$8,参照!$P$4:$U$500,5,FALSE)),"",VLOOKUP($G404&amp;AI$8,参照!$P$4:$U$500,5,FALSE))</f>
        <v/>
      </c>
      <c r="AJ404" s="193" t="str">
        <f>IF(ISERROR(VLOOKUP($G404&amp;AJ$8,参照!$P$4:$U$500,5,FALSE)),"",VLOOKUP($G404&amp;AJ$8,参照!$P$4:$U$500,5,FALSE))</f>
        <v/>
      </c>
      <c r="AK404" s="188">
        <v>31</v>
      </c>
      <c r="AL404" s="188">
        <v>85</v>
      </c>
      <c r="AM404" s="37"/>
      <c r="AN404" s="74">
        <f>IF(ISERROR(VLOOKUP($A404,'全入力（様式2-4）'!$G$17:$BY$1200,AN$1,FALSE)),"",VLOOKUP($A404,'全入力（様式2-4）'!$G$17:$BY$1200,AN$1,FALSE))</f>
        <v>0</v>
      </c>
      <c r="AO404" s="79">
        <f>IF(ISERROR(VLOOKUP($A404,'全入力（様式2-4）'!$G$17:$BY$1200,AO$1,FALSE)),"",VLOOKUP($A404,'全入力（様式2-4）'!$G$17:$BY$1200,AO$1,FALSE))</f>
        <v>0</v>
      </c>
      <c r="AP404" s="48">
        <f>IF(ISERROR(VLOOKUP($A404,'全入力（様式2-4）'!$G$17:$BY$1200,AP$1,FALSE)),"",VLOOKUP($A404,'全入力（様式2-4）'!$G$17:$BY$1200,AP$1,FALSE))</f>
        <v>0</v>
      </c>
      <c r="AQ404" s="64" t="str">
        <f>IF(ISERROR(VLOOKUP($G404,参照!$U$4:$W$102,3,FALSE)),"",VLOOKUP($G404,参照!$U$4:$W$102,3,FALSE))</f>
        <v/>
      </c>
      <c r="AR404" s="378" t="str">
        <f t="shared" ref="AR404" si="503">IF($AN404&lt;&gt;0,1/3,"")</f>
        <v/>
      </c>
      <c r="AS404" s="49" t="str">
        <f t="shared" si="491"/>
        <v/>
      </c>
      <c r="AT404" s="49" t="str">
        <f t="shared" si="492"/>
        <v/>
      </c>
      <c r="AU404" s="49" t="str">
        <f t="shared" si="493"/>
        <v/>
      </c>
      <c r="AV404" s="49" t="str">
        <f t="shared" si="494"/>
        <v/>
      </c>
      <c r="AW404" s="49" t="str">
        <f t="shared" si="486"/>
        <v/>
      </c>
      <c r="AX404" s="50">
        <f t="array" ref="AX404">SUM(IF('全入力（様式2-4）'!$G$17:$G$1200=$A404,IF('全入力（様式2-4）'!$AD$14:$AF$14=$AR404,'全入力（様式2-4）'!$AD$17:$AF$1200)))</f>
        <v>0</v>
      </c>
      <c r="AY404" s="51" t="str">
        <f t="shared" si="495"/>
        <v/>
      </c>
      <c r="AZ404" s="1891"/>
      <c r="BA404" s="50">
        <f t="shared" si="496"/>
        <v>0</v>
      </c>
      <c r="BB404" s="51" t="str">
        <f t="shared" si="497"/>
        <v/>
      </c>
      <c r="BC404" s="50">
        <f t="array" ref="BC404">SUM(IF('全入力（様式2-4）'!$G$17:$G$1200=$A404,IF('全入力（様式2-4）'!$AW$14:$AY$14=$AR404,'全入力（様式2-4）'!$AW$17:$AY$1200)))</f>
        <v>0</v>
      </c>
      <c r="BD404" s="51" t="str">
        <f t="shared" si="498"/>
        <v/>
      </c>
      <c r="BE404" s="151" t="str">
        <f t="shared" si="499"/>
        <v/>
      </c>
      <c r="BF404" s="1891"/>
      <c r="BG404" s="50"/>
      <c r="BH404" s="51"/>
      <c r="BI404" s="51"/>
      <c r="BJ404" s="145"/>
      <c r="BK404" s="1891"/>
    </row>
    <row r="405" spans="1:63" s="18" customFormat="1" ht="14.25" customHeight="1">
      <c r="A405" s="941">
        <f>A402+1</f>
        <v>132</v>
      </c>
      <c r="B405" s="178">
        <f>'全入力（様式2-4）'!$I$6</f>
        <v>0</v>
      </c>
      <c r="C405" s="177">
        <f>IF(ISERROR(VLOOKUP($A405,'全入力（様式2-4）'!$G$17:$BY$1200,C$1,FALSE)),"",VLOOKUP($A405,'全入力（様式2-4）'!$G$17:$BY$1200,C$1,FALSE))</f>
        <v>0</v>
      </c>
      <c r="D405" s="177">
        <f>IF(ISERROR(VLOOKUP($A405,'全入力（様式2-4）'!$G$17:$BY$1200,D$1,FALSE)),"",VLOOKUP($A405,'全入力（様式2-4）'!$G$17:$BY$1200,D$1,FALSE))</f>
        <v>0</v>
      </c>
      <c r="E405" s="177">
        <f>IF(ISERROR(VLOOKUP($A405,'全入力（様式2-4）'!$G$17:$BY$1200,E$1,FALSE)),"",VLOOKUP($A405,'全入力（様式2-4）'!$G$17:$BY$1200,E$1,FALSE))</f>
        <v>0</v>
      </c>
      <c r="F405" s="177">
        <f>IF(ISERROR(VLOOKUP($A405,'全入力（様式2-4）'!$G$17:$BY$1200,F$1,FALSE)),"",VLOOKUP($A405,'全入力（様式2-4）'!$G$17:$BY$1200,F$1,FALSE))</f>
        <v>0</v>
      </c>
      <c r="G405" s="179" t="str">
        <f>'全入力（様式2-4）'!$P$5&amp;'全入力（様式2-4）'!$R$5&amp;$D405</f>
        <v>0</v>
      </c>
      <c r="H405" s="180" t="str">
        <f t="shared" si="488"/>
        <v/>
      </c>
      <c r="I405" s="181">
        <f>IF(ISERROR(VLOOKUP($A405,'全入力（様式2-4）'!$G$17:$BY$1200,I$1,FALSE)),"",VLOOKUP($A405,'全入力（様式2-4）'!$G$17:$BY$1200,I$1,FALSE))</f>
        <v>0</v>
      </c>
      <c r="J405" s="181" t="str">
        <f>IF(ISERROR(VLOOKUP($A405,'全入力（様式2-4）'!$G$17:$BY$1200,J$1,FALSE)),"",VLOOKUP($A405,'全入力（様式2-4）'!$G$17:$BY$1200,J$1,FALSE))</f>
        <v/>
      </c>
      <c r="K405" s="181">
        <f>IF(ISERROR(VLOOKUP($A405,'全入力（様式2-4）'!$G$17:$BY$1200,K$1,FALSE)),"",VLOOKUP($A405,'全入力（様式2-4）'!$G$17:$BY$1200,K$1,FALSE))</f>
        <v>0</v>
      </c>
      <c r="L405" s="181" t="str">
        <f>IF(ISERROR(VLOOKUP($A405,'全入力（様式2-4）'!$G$17:$BY$1200,L$1,FALSE)),"",VLOOKUP($A405,'全入力（様式2-4）'!$G$17:$BY$1200,L$1,FALSE))</f>
        <v/>
      </c>
      <c r="M405" s="182">
        <f>IF(ISERROR(VLOOKUP($A405,'全入力（様式2-4）'!$G$17:$BY$1200,M$1,FALSE)),"",VLOOKUP($A405,'全入力（様式2-4）'!$G$17:$BY$1200,M$1,FALSE))</f>
        <v>0</v>
      </c>
      <c r="N405" s="182" t="str">
        <f>IF(ISERROR(VLOOKUP($A405,'全入力（様式2-4）'!$G$17:$BY$1200,N$1,FALSE)),"",VLOOKUP($A405,'全入力（様式2-4）'!$G$17:$BY$1200,N$1,FALSE))</f>
        <v/>
      </c>
      <c r="O405" s="182">
        <f>IF(ISERROR(VLOOKUP($A405,'全入力（様式2-4）'!$G$17:$BY$1200,O$1,FALSE)),"",VLOOKUP($A405,'全入力（様式2-4）'!$G$17:$BY$1200,O$1,FALSE))</f>
        <v>0</v>
      </c>
      <c r="P405" s="182" t="str">
        <f>IF(ISERROR(VLOOKUP($A405,'全入力（様式2-4）'!$G$17:$BY$1200,P$1,FALSE)),"",VLOOKUP($A405,'全入力（様式2-4）'!$G$17:$BY$1200,P$1,FALSE))</f>
        <v/>
      </c>
      <c r="Q405" s="183">
        <f>IF(ISERROR(VLOOKUP($A405,'全入力（様式2-4）'!$G$17:$BY$1200,Q$1,FALSE)),"",VLOOKUP($A405,'全入力（様式2-4）'!$G$17:$BY$1200,Q$1,FALSE))</f>
        <v>0</v>
      </c>
      <c r="R405" s="184">
        <f>IF(ISERROR(VLOOKUP($A405,'全入力（様式2-4）'!$G$17:$BY$1200,R$1,FALSE)),"",VLOOKUP($A405,'全入力（様式2-4）'!$G$17:$BY$1200,R$1,FALSE))</f>
        <v>0</v>
      </c>
      <c r="S405" s="184" t="str">
        <f>IF(ISERROR(VLOOKUP($A405,'全入力（様式2-4）'!$G$17:$BY$1200,S$1,FALSE)),"",VLOOKUP($A405,'全入力（様式2-4）'!$G$17:$BY$1200,S$1,FALSE))</f>
        <v/>
      </c>
      <c r="T405" s="184"/>
      <c r="U405" s="184"/>
      <c r="V405" s="537"/>
      <c r="W405" s="537"/>
      <c r="X405" s="537"/>
      <c r="Y405" s="537"/>
      <c r="Z405" s="181">
        <f>IF(ISERROR(VLOOKUP($A405,'全入力（様式2-4）'!$G$17:$BY$1200,Z$1,FALSE)),"",VLOOKUP($A405,'全入力（様式2-4）'!$G$17:$BY$1200,Z$1,FALSE))</f>
        <v>0</v>
      </c>
      <c r="AA405" s="181">
        <f>IF(ISERROR(VLOOKUP($A405,'全入力（様式2-4）'!$G$17:$BY$1200,AA$1,FALSE)),"",VLOOKUP($A405,'全入力（様式2-4）'!$G$17:$BY$1200,AA$1,FALSE))</f>
        <v>0</v>
      </c>
      <c r="AB405" s="181">
        <f>IF(ISERROR(VLOOKUP($A405,'全入力（様式2-4）'!$G$17:$BY$1200,AB$1,FALSE)),"",VLOOKUP($A405,'全入力（様式2-4）'!$G$17:$BY$1200,AB$1,FALSE))</f>
        <v>0</v>
      </c>
      <c r="AC405" s="181">
        <f>IF(ISERROR(VLOOKUP($A405,'全入力（様式2-4）'!$G$17:$BY$1200,AC$1,FALSE)),"",VLOOKUP($A405,'全入力（様式2-4）'!$G$17:$BY$1200,AC$1,FALSE))</f>
        <v>0</v>
      </c>
      <c r="AD405" s="201">
        <f>IF(ISERROR(VLOOKUP($A405,'全入力（様式2-4）'!$G$17:$BY$1200,AD$1,FALSE)),"",VLOOKUP($A405,'全入力（様式2-4）'!$G$17:$BY$1200,AD$1,FALSE))</f>
        <v>0</v>
      </c>
      <c r="AE405" s="182"/>
      <c r="AF405" s="182"/>
      <c r="AG405" s="182"/>
      <c r="AH405" s="318" t="str">
        <f t="shared" si="489"/>
        <v>00</v>
      </c>
      <c r="AI405" s="185" t="str">
        <f>IF(ISERROR(VLOOKUP($G405&amp;AI$8,参照!$P$4:$U$500,5,FALSE)),"",VLOOKUP($G405&amp;AI$8,参照!$P$4:$U$500,5,FALSE))</f>
        <v/>
      </c>
      <c r="AJ405" s="185" t="str">
        <f>IF(ISERROR(VLOOKUP($G405&amp;AJ$8,参照!$P$4:$U$500,5,FALSE)),"",VLOOKUP($G405&amp;AJ$8,参照!$P$4:$U$500,5,FALSE))</f>
        <v/>
      </c>
      <c r="AK405" s="180">
        <v>27</v>
      </c>
      <c r="AL405" s="180">
        <v>83</v>
      </c>
      <c r="AM405" s="37"/>
      <c r="AN405" s="76">
        <f>IF(ISERROR(VLOOKUP($A405,'全入力（様式2-4）'!$G$17:$BY$1200,AN$1,FALSE)),"",VLOOKUP($A405,'全入力（様式2-4）'!$G$17:$BY$1200,AN$1,FALSE))</f>
        <v>0</v>
      </c>
      <c r="AO405" s="77">
        <f>IF(ISERROR(VLOOKUP($A405,'全入力（様式2-4）'!$G$17:$BY$1200,AO$1,FALSE)),"",VLOOKUP($A405,'全入力（様式2-4）'!$G$17:$BY$1200,AO$1,FALSE))</f>
        <v>0</v>
      </c>
      <c r="AP405" s="52">
        <f>IF(ISERROR(VLOOKUP($A405,'全入力（様式2-4）'!$G$17:$BY$1200,AP$1,FALSE)),"",VLOOKUP($A405,'全入力（様式2-4）'!$G$17:$BY$1200,AP$1,FALSE))</f>
        <v>0</v>
      </c>
      <c r="AQ405" s="84" t="str">
        <f>IF(ISERROR(VLOOKUP($G405,参照!$U$4:$W$102,3,FALSE)),"",VLOOKUP($G405,参照!$U$4:$W$102,3,FALSE))</f>
        <v/>
      </c>
      <c r="AR405" s="376" t="str">
        <f t="shared" ref="AR405" si="504">IF($AN405&lt;&gt;0,"満額","")</f>
        <v/>
      </c>
      <c r="AS405" s="53" t="str">
        <f t="shared" si="491"/>
        <v/>
      </c>
      <c r="AT405" s="53" t="str">
        <f t="shared" si="492"/>
        <v/>
      </c>
      <c r="AU405" s="53" t="str">
        <f t="shared" si="493"/>
        <v/>
      </c>
      <c r="AV405" s="53" t="str">
        <f t="shared" si="494"/>
        <v/>
      </c>
      <c r="AW405" s="53" t="str">
        <f t="shared" si="486"/>
        <v/>
      </c>
      <c r="AX405" s="54">
        <f t="array" ref="AX405">SUM(IF('全入力（様式2-4）'!$G$17:$G$1200=$A405,IF('全入力（様式2-4）'!$AD$14:$AF$14=$AR405,'全入力（様式2-4）'!$AD$17:$AF$1200)))</f>
        <v>0</v>
      </c>
      <c r="AY405" s="55" t="str">
        <f t="shared" si="495"/>
        <v/>
      </c>
      <c r="AZ405" s="1889">
        <f>IF(ISERROR(VLOOKUP($A405,'全入力（様式2-4）'!$G$17:$BY$1200,AZ$1,FALSE)),"",VLOOKUP($A405,'全入力（様式2-4）'!$G$17:$BY$1200,AZ$1,FALSE))</f>
        <v>0</v>
      </c>
      <c r="BA405" s="54">
        <f t="shared" si="496"/>
        <v>0</v>
      </c>
      <c r="BB405" s="55" t="str">
        <f t="shared" si="497"/>
        <v/>
      </c>
      <c r="BC405" s="54">
        <f t="array" ref="BC405">SUM(IF('全入力（様式2-4）'!$G$17:$G$1200=$A405,IF('全入力（様式2-4）'!$AW$14:$AY$14=$AR405,'全入力（様式2-4）'!$AW$17:$AY$1200)))</f>
        <v>0</v>
      </c>
      <c r="BD405" s="55" t="str">
        <f t="shared" si="498"/>
        <v/>
      </c>
      <c r="BE405" s="152" t="str">
        <f t="shared" si="499"/>
        <v/>
      </c>
      <c r="BF405" s="1889">
        <f>IF(ISERROR(VLOOKUP($A405,'全入力（様式2-4）'!$G$17:$BY$1200,BF$1,FALSE)),"",VLOOKUP($A405,'全入力（様式2-4）'!$G$17:$BY$1200,BF$1,FALSE))</f>
        <v>0</v>
      </c>
      <c r="BG405" s="54"/>
      <c r="BH405" s="55"/>
      <c r="BI405" s="55"/>
      <c r="BJ405" s="146"/>
      <c r="BK405" s="1889"/>
    </row>
    <row r="406" spans="1:63" s="18" customFormat="1" ht="14.25" customHeight="1">
      <c r="A406" s="940">
        <f t="shared" si="487"/>
        <v>132</v>
      </c>
      <c r="B406" s="1">
        <f>'全入力（様式2-4）'!$I$6</f>
        <v>0</v>
      </c>
      <c r="C406" s="35">
        <f>IF(ISERROR(VLOOKUP($A406,'全入力（様式2-4）'!$G$17:$BY$1200,C$1,FALSE)),"",VLOOKUP($A406,'全入力（様式2-4）'!$G$17:$BY$1200,C$1,FALSE))</f>
        <v>0</v>
      </c>
      <c r="D406" s="35">
        <f>IF(ISERROR(VLOOKUP($A406,'全入力（様式2-4）'!$G$17:$BY$1200,D$1,FALSE)),"",VLOOKUP($A406,'全入力（様式2-4）'!$G$17:$BY$1200,D$1,FALSE))</f>
        <v>0</v>
      </c>
      <c r="E406" s="35">
        <f>IF(ISERROR(VLOOKUP($A406,'全入力（様式2-4）'!$G$17:$BY$1200,E$1,FALSE)),"",VLOOKUP($A406,'全入力（様式2-4）'!$G$17:$BY$1200,E$1,FALSE))</f>
        <v>0</v>
      </c>
      <c r="F406" s="35">
        <f>IF(ISERROR(VLOOKUP($A406,'全入力（様式2-4）'!$G$17:$BY$1200,F$1,FALSE)),"",VLOOKUP($A406,'全入力（様式2-4）'!$G$17:$BY$1200,F$1,FALSE))</f>
        <v>0</v>
      </c>
      <c r="G406" s="36" t="str">
        <f>'全入力（様式2-4）'!$P$5&amp;'全入力（様式2-4）'!$R$5&amp;$D406</f>
        <v>0</v>
      </c>
      <c r="H406" s="37" t="str">
        <f t="shared" si="488"/>
        <v/>
      </c>
      <c r="I406" s="38">
        <f>IF(ISERROR(VLOOKUP($A406,'全入力（様式2-4）'!$G$17:$BY$1200,I$1,FALSE)),"",VLOOKUP($A406,'全入力（様式2-4）'!$G$17:$BY$1200,I$1,FALSE))</f>
        <v>0</v>
      </c>
      <c r="J406" s="38" t="str">
        <f>IF(ISERROR(VLOOKUP($A406,'全入力（様式2-4）'!$G$17:$BY$1200,J$1,FALSE)),"",VLOOKUP($A406,'全入力（様式2-4）'!$G$17:$BY$1200,J$1,FALSE))</f>
        <v/>
      </c>
      <c r="K406" s="38">
        <f>IF(ISERROR(VLOOKUP($A406,'全入力（様式2-4）'!$G$17:$BY$1200,K$1,FALSE)),"",VLOOKUP($A406,'全入力（様式2-4）'!$G$17:$BY$1200,K$1,FALSE))</f>
        <v>0</v>
      </c>
      <c r="L406" s="38" t="str">
        <f>IF(ISERROR(VLOOKUP($A406,'全入力（様式2-4）'!$G$17:$BY$1200,L$1,FALSE)),"",VLOOKUP($A406,'全入力（様式2-4）'!$G$17:$BY$1200,L$1,FALSE))</f>
        <v/>
      </c>
      <c r="M406" s="112">
        <f>IF(ISERROR(VLOOKUP($A406,'全入力（様式2-4）'!$G$17:$BY$1200,M$1,FALSE)),"",VLOOKUP($A406,'全入力（様式2-4）'!$G$17:$BY$1200,M$1,FALSE))</f>
        <v>0</v>
      </c>
      <c r="N406" s="112" t="str">
        <f>IF(ISERROR(VLOOKUP($A406,'全入力（様式2-4）'!$G$17:$BY$1200,N$1,FALSE)),"",VLOOKUP($A406,'全入力（様式2-4）'!$G$17:$BY$1200,N$1,FALSE))</f>
        <v/>
      </c>
      <c r="O406" s="112">
        <f>IF(ISERROR(VLOOKUP($A406,'全入力（様式2-4）'!$G$17:$BY$1200,O$1,FALSE)),"",VLOOKUP($A406,'全入力（様式2-4）'!$G$17:$BY$1200,O$1,FALSE))</f>
        <v>0</v>
      </c>
      <c r="P406" s="112" t="str">
        <f>IF(ISERROR(VLOOKUP($A406,'全入力（様式2-4）'!$G$17:$BY$1200,P$1,FALSE)),"",VLOOKUP($A406,'全入力（様式2-4）'!$G$17:$BY$1200,P$1,FALSE))</f>
        <v/>
      </c>
      <c r="Q406" s="176">
        <f>IF(ISERROR(VLOOKUP($A406,'全入力（様式2-4）'!$G$17:$BY$1200,Q$1,FALSE)),"",VLOOKUP($A406,'全入力（様式2-4）'!$G$17:$BY$1200,Q$1,FALSE))</f>
        <v>0</v>
      </c>
      <c r="R406" s="105">
        <f>IF(ISERROR(VLOOKUP($A406,'全入力（様式2-4）'!$G$17:$BY$1200,R$1,FALSE)),"",VLOOKUP($A406,'全入力（様式2-4）'!$G$17:$BY$1200,R$1,FALSE))</f>
        <v>0</v>
      </c>
      <c r="S406" s="105" t="str">
        <f>IF(ISERROR(VLOOKUP($A406,'全入力（様式2-4）'!$G$17:$BY$1200,S$1,FALSE)),"",VLOOKUP($A406,'全入力（様式2-4）'!$G$17:$BY$1200,S$1,FALSE))</f>
        <v/>
      </c>
      <c r="T406" s="105"/>
      <c r="U406" s="105"/>
      <c r="V406" s="105"/>
      <c r="W406" s="105"/>
      <c r="X406" s="105"/>
      <c r="Y406" s="105"/>
      <c r="Z406" s="38">
        <f>IF(ISERROR(VLOOKUP($A406,'全入力（様式2-4）'!$G$17:$BY$1200,Z$1,FALSE)),"",VLOOKUP($A406,'全入力（様式2-4）'!$G$17:$BY$1200,Z$1,FALSE))</f>
        <v>0</v>
      </c>
      <c r="AA406" s="38">
        <f>IF(ISERROR(VLOOKUP($A406,'全入力（様式2-4）'!$G$17:$BY$1200,AA$1,FALSE)),"",VLOOKUP($A406,'全入力（様式2-4）'!$G$17:$BY$1200,AA$1,FALSE))</f>
        <v>0</v>
      </c>
      <c r="AB406" s="38">
        <f>IF(ISERROR(VLOOKUP($A406,'全入力（様式2-4）'!$G$17:$BY$1200,AB$1,FALSE)),"",VLOOKUP($A406,'全入力（様式2-4）'!$G$17:$BY$1200,AB$1,FALSE))</f>
        <v>0</v>
      </c>
      <c r="AC406" s="38">
        <f>IF(ISERROR(VLOOKUP($A406,'全入力（様式2-4）'!$G$17:$BY$1200,AC$1,FALSE)),"",VLOOKUP($A406,'全入力（様式2-4）'!$G$17:$BY$1200,AC$1,FALSE))</f>
        <v>0</v>
      </c>
      <c r="AD406" s="200">
        <f>IF(ISERROR(VLOOKUP($A406,'全入力（様式2-4）'!$G$17:$BY$1200,AD$1,FALSE)),"",VLOOKUP($A406,'全入力（様式2-4）'!$G$17:$BY$1200,AD$1,FALSE))</f>
        <v>0</v>
      </c>
      <c r="AE406" s="112"/>
      <c r="AF406" s="112"/>
      <c r="AG406" s="112"/>
      <c r="AH406" s="317" t="str">
        <f t="shared" si="489"/>
        <v>00</v>
      </c>
      <c r="AI406" s="39" t="str">
        <f>IF(ISERROR(VLOOKUP($G406&amp;AI$8,参照!$P$4:$U$500,5,FALSE)),"",VLOOKUP($G406&amp;AI$8,参照!$P$4:$U$500,5,FALSE))</f>
        <v/>
      </c>
      <c r="AJ406" s="39" t="str">
        <f>IF(ISERROR(VLOOKUP($G406&amp;AJ$8,参照!$P$4:$U$500,5,FALSE)),"",VLOOKUP($G406&amp;AJ$8,参照!$P$4:$U$500,5,FALSE))</f>
        <v/>
      </c>
      <c r="AK406" s="37">
        <v>29</v>
      </c>
      <c r="AL406" s="37">
        <v>84</v>
      </c>
      <c r="AM406" s="37"/>
      <c r="AN406" s="72">
        <f>IF(ISERROR(VLOOKUP($A406,'全入力（様式2-4）'!$G$17:$BY$1200,AN$1,FALSE)),"",VLOOKUP($A406,'全入力（様式2-4）'!$G$17:$BY$1200,AN$1,FALSE))</f>
        <v>0</v>
      </c>
      <c r="AO406" s="78">
        <f>IF(ISERROR(VLOOKUP($A406,'全入力（様式2-4）'!$G$17:$BY$1200,AO$1,FALSE)),"",VLOOKUP($A406,'全入力（様式2-4）'!$G$17:$BY$1200,AO$1,FALSE))</f>
        <v>0</v>
      </c>
      <c r="AP406" s="44">
        <f>IF(ISERROR(VLOOKUP($A406,'全入力（様式2-4）'!$G$17:$BY$1200,AP$1,FALSE)),"",VLOOKUP($A406,'全入力（様式2-4）'!$G$17:$BY$1200,AP$1,FALSE))</f>
        <v>0</v>
      </c>
      <c r="AQ406" s="63" t="str">
        <f>IF(ISERROR(VLOOKUP($G406,参照!$U$4:$W$102,3,FALSE)),"",VLOOKUP($G406,参照!$U$4:$W$102,3,FALSE))</f>
        <v/>
      </c>
      <c r="AR406" s="377" t="str">
        <f t="shared" ref="AR406" si="505">IF($AN406&lt;&gt;0,2/3,"")</f>
        <v/>
      </c>
      <c r="AS406" s="45" t="str">
        <f t="shared" si="491"/>
        <v/>
      </c>
      <c r="AT406" s="45" t="str">
        <f t="shared" si="492"/>
        <v/>
      </c>
      <c r="AU406" s="45" t="str">
        <f t="shared" si="493"/>
        <v/>
      </c>
      <c r="AV406" s="45" t="str">
        <f t="shared" si="494"/>
        <v/>
      </c>
      <c r="AW406" s="45" t="str">
        <f t="shared" si="486"/>
        <v/>
      </c>
      <c r="AX406" s="46">
        <f t="array" ref="AX406">SUM(IF('全入力（様式2-4）'!$G$17:$G$1200=$A406,IF('全入力（様式2-4）'!$AD$14:$AF$14=$AR406,'全入力（様式2-4）'!$AD$17:$AF$1200)))</f>
        <v>0</v>
      </c>
      <c r="AY406" s="47" t="str">
        <f t="shared" si="495"/>
        <v/>
      </c>
      <c r="AZ406" s="1890"/>
      <c r="BA406" s="46">
        <f t="shared" si="496"/>
        <v>0</v>
      </c>
      <c r="BB406" s="47" t="str">
        <f t="shared" si="497"/>
        <v/>
      </c>
      <c r="BC406" s="46">
        <f t="array" ref="BC406">SUM(IF('全入力（様式2-4）'!$G$17:$G$1200=$A406,IF('全入力（様式2-4）'!$AW$14:$AY$14=$AR406,'全入力（様式2-4）'!$AW$17:$AY$1200)))</f>
        <v>0</v>
      </c>
      <c r="BD406" s="47" t="str">
        <f t="shared" si="498"/>
        <v/>
      </c>
      <c r="BE406" s="150" t="str">
        <f t="shared" si="499"/>
        <v/>
      </c>
      <c r="BF406" s="1890"/>
      <c r="BG406" s="46"/>
      <c r="BH406" s="47"/>
      <c r="BI406" s="47"/>
      <c r="BJ406" s="144"/>
      <c r="BK406" s="1890"/>
    </row>
    <row r="407" spans="1:63" s="18" customFormat="1" ht="14.25" customHeight="1" thickBot="1">
      <c r="A407" s="942">
        <f t="shared" si="487"/>
        <v>132</v>
      </c>
      <c r="B407" s="7">
        <f>'全入力（様式2-4）'!$I$6</f>
        <v>0</v>
      </c>
      <c r="C407" s="186">
        <f>IF(ISERROR(VLOOKUP($A407,'全入力（様式2-4）'!$G$17:$BY$1200,C$1,FALSE)),"",VLOOKUP($A407,'全入力（様式2-4）'!$G$17:$BY$1200,C$1,FALSE))</f>
        <v>0</v>
      </c>
      <c r="D407" s="186">
        <f>IF(ISERROR(VLOOKUP($A407,'全入力（様式2-4）'!$G$17:$BY$1200,D$1,FALSE)),"",VLOOKUP($A407,'全入力（様式2-4）'!$G$17:$BY$1200,D$1,FALSE))</f>
        <v>0</v>
      </c>
      <c r="E407" s="186">
        <f>IF(ISERROR(VLOOKUP($A407,'全入力（様式2-4）'!$G$17:$BY$1200,E$1,FALSE)),"",VLOOKUP($A407,'全入力（様式2-4）'!$G$17:$BY$1200,E$1,FALSE))</f>
        <v>0</v>
      </c>
      <c r="F407" s="186">
        <f>IF(ISERROR(VLOOKUP($A407,'全入力（様式2-4）'!$G$17:$BY$1200,F$1,FALSE)),"",VLOOKUP($A407,'全入力（様式2-4）'!$G$17:$BY$1200,F$1,FALSE))</f>
        <v>0</v>
      </c>
      <c r="G407" s="187" t="str">
        <f>'全入力（様式2-4）'!$P$5&amp;'全入力（様式2-4）'!$R$5&amp;$D407</f>
        <v>0</v>
      </c>
      <c r="H407" s="188" t="str">
        <f t="shared" si="488"/>
        <v/>
      </c>
      <c r="I407" s="189">
        <f>IF(ISERROR(VLOOKUP($A407,'全入力（様式2-4）'!$G$17:$BY$1200,I$1,FALSE)),"",VLOOKUP($A407,'全入力（様式2-4）'!$G$17:$BY$1200,I$1,FALSE))</f>
        <v>0</v>
      </c>
      <c r="J407" s="189" t="str">
        <f>IF(ISERROR(VLOOKUP($A407,'全入力（様式2-4）'!$G$17:$BY$1200,J$1,FALSE)),"",VLOOKUP($A407,'全入力（様式2-4）'!$G$17:$BY$1200,J$1,FALSE))</f>
        <v/>
      </c>
      <c r="K407" s="189">
        <f>IF(ISERROR(VLOOKUP($A407,'全入力（様式2-4）'!$G$17:$BY$1200,K$1,FALSE)),"",VLOOKUP($A407,'全入力（様式2-4）'!$G$17:$BY$1200,K$1,FALSE))</f>
        <v>0</v>
      </c>
      <c r="L407" s="189" t="str">
        <f>IF(ISERROR(VLOOKUP($A407,'全入力（様式2-4）'!$G$17:$BY$1200,L$1,FALSE)),"",VLOOKUP($A407,'全入力（様式2-4）'!$G$17:$BY$1200,L$1,FALSE))</f>
        <v/>
      </c>
      <c r="M407" s="190">
        <f>IF(ISERROR(VLOOKUP($A407,'全入力（様式2-4）'!$G$17:$BY$1200,M$1,FALSE)),"",VLOOKUP($A407,'全入力（様式2-4）'!$G$17:$BY$1200,M$1,FALSE))</f>
        <v>0</v>
      </c>
      <c r="N407" s="190" t="str">
        <f>IF(ISERROR(VLOOKUP($A407,'全入力（様式2-4）'!$G$17:$BY$1200,N$1,FALSE)),"",VLOOKUP($A407,'全入力（様式2-4）'!$G$17:$BY$1200,N$1,FALSE))</f>
        <v/>
      </c>
      <c r="O407" s="190">
        <f>IF(ISERROR(VLOOKUP($A407,'全入力（様式2-4）'!$G$17:$BY$1200,O$1,FALSE)),"",VLOOKUP($A407,'全入力（様式2-4）'!$G$17:$BY$1200,O$1,FALSE))</f>
        <v>0</v>
      </c>
      <c r="P407" s="190" t="str">
        <f>IF(ISERROR(VLOOKUP($A407,'全入力（様式2-4）'!$G$17:$BY$1200,P$1,FALSE)),"",VLOOKUP($A407,'全入力（様式2-4）'!$G$17:$BY$1200,P$1,FALSE))</f>
        <v/>
      </c>
      <c r="Q407" s="191">
        <f>IF(ISERROR(VLOOKUP($A407,'全入力（様式2-4）'!$G$17:$BY$1200,Q$1,FALSE)),"",VLOOKUP($A407,'全入力（様式2-4）'!$G$17:$BY$1200,Q$1,FALSE))</f>
        <v>0</v>
      </c>
      <c r="R407" s="192">
        <f>IF(ISERROR(VLOOKUP($A407,'全入力（様式2-4）'!$G$17:$BY$1200,R$1,FALSE)),"",VLOOKUP($A407,'全入力（様式2-4）'!$G$17:$BY$1200,R$1,FALSE))</f>
        <v>0</v>
      </c>
      <c r="S407" s="192" t="str">
        <f>IF(ISERROR(VLOOKUP($A407,'全入力（様式2-4）'!$G$17:$BY$1200,S$1,FALSE)),"",VLOOKUP($A407,'全入力（様式2-4）'!$G$17:$BY$1200,S$1,FALSE))</f>
        <v/>
      </c>
      <c r="T407" s="192"/>
      <c r="U407" s="192"/>
      <c r="V407" s="192"/>
      <c r="W407" s="192"/>
      <c r="X407" s="192"/>
      <c r="Y407" s="192"/>
      <c r="Z407" s="189">
        <f>IF(ISERROR(VLOOKUP($A407,'全入力（様式2-4）'!$G$17:$BY$1200,Z$1,FALSE)),"",VLOOKUP($A407,'全入力（様式2-4）'!$G$17:$BY$1200,Z$1,FALSE))</f>
        <v>0</v>
      </c>
      <c r="AA407" s="189">
        <f>IF(ISERROR(VLOOKUP($A407,'全入力（様式2-4）'!$G$17:$BY$1200,AA$1,FALSE)),"",VLOOKUP($A407,'全入力（様式2-4）'!$G$17:$BY$1200,AA$1,FALSE))</f>
        <v>0</v>
      </c>
      <c r="AB407" s="189">
        <f>IF(ISERROR(VLOOKUP($A407,'全入力（様式2-4）'!$G$17:$BY$1200,AB$1,FALSE)),"",VLOOKUP($A407,'全入力（様式2-4）'!$G$17:$BY$1200,AB$1,FALSE))</f>
        <v>0</v>
      </c>
      <c r="AC407" s="189">
        <f>IF(ISERROR(VLOOKUP($A407,'全入力（様式2-4）'!$G$17:$BY$1200,AC$1,FALSE)),"",VLOOKUP($A407,'全入力（様式2-4）'!$G$17:$BY$1200,AC$1,FALSE))</f>
        <v>0</v>
      </c>
      <c r="AD407" s="202">
        <f>IF(ISERROR(VLOOKUP($A407,'全入力（様式2-4）'!$G$17:$BY$1200,AD$1,FALSE)),"",VLOOKUP($A407,'全入力（様式2-4）'!$G$17:$BY$1200,AD$1,FALSE))</f>
        <v>0</v>
      </c>
      <c r="AE407" s="190"/>
      <c r="AF407" s="190"/>
      <c r="AG407" s="190"/>
      <c r="AH407" s="319" t="str">
        <f t="shared" si="489"/>
        <v>00</v>
      </c>
      <c r="AI407" s="193" t="str">
        <f>IF(ISERROR(VLOOKUP($G407&amp;AI$8,参照!$P$4:$U$500,5,FALSE)),"",VLOOKUP($G407&amp;AI$8,参照!$P$4:$U$500,5,FALSE))</f>
        <v/>
      </c>
      <c r="AJ407" s="193" t="str">
        <f>IF(ISERROR(VLOOKUP($G407&amp;AJ$8,参照!$P$4:$U$500,5,FALSE)),"",VLOOKUP($G407&amp;AJ$8,参照!$P$4:$U$500,5,FALSE))</f>
        <v/>
      </c>
      <c r="AK407" s="188">
        <v>31</v>
      </c>
      <c r="AL407" s="188">
        <v>85</v>
      </c>
      <c r="AM407" s="37"/>
      <c r="AN407" s="74">
        <f>IF(ISERROR(VLOOKUP($A407,'全入力（様式2-4）'!$G$17:$BY$1200,AN$1,FALSE)),"",VLOOKUP($A407,'全入力（様式2-4）'!$G$17:$BY$1200,AN$1,FALSE))</f>
        <v>0</v>
      </c>
      <c r="AO407" s="79">
        <f>IF(ISERROR(VLOOKUP($A407,'全入力（様式2-4）'!$G$17:$BY$1200,AO$1,FALSE)),"",VLOOKUP($A407,'全入力（様式2-4）'!$G$17:$BY$1200,AO$1,FALSE))</f>
        <v>0</v>
      </c>
      <c r="AP407" s="48">
        <f>IF(ISERROR(VLOOKUP($A407,'全入力（様式2-4）'!$G$17:$BY$1200,AP$1,FALSE)),"",VLOOKUP($A407,'全入力（様式2-4）'!$G$17:$BY$1200,AP$1,FALSE))</f>
        <v>0</v>
      </c>
      <c r="AQ407" s="64" t="str">
        <f>IF(ISERROR(VLOOKUP($G407,参照!$U$4:$W$102,3,FALSE)),"",VLOOKUP($G407,参照!$U$4:$W$102,3,FALSE))</f>
        <v/>
      </c>
      <c r="AR407" s="378" t="str">
        <f t="shared" ref="AR407" si="506">IF($AN407&lt;&gt;0,1/3,"")</f>
        <v/>
      </c>
      <c r="AS407" s="49" t="str">
        <f t="shared" si="491"/>
        <v/>
      </c>
      <c r="AT407" s="49" t="str">
        <f t="shared" si="492"/>
        <v/>
      </c>
      <c r="AU407" s="49" t="str">
        <f t="shared" si="493"/>
        <v/>
      </c>
      <c r="AV407" s="49" t="str">
        <f t="shared" si="494"/>
        <v/>
      </c>
      <c r="AW407" s="49" t="str">
        <f t="shared" si="486"/>
        <v/>
      </c>
      <c r="AX407" s="50">
        <f t="array" ref="AX407">SUM(IF('全入力（様式2-4）'!$G$17:$G$1200=$A407,IF('全入力（様式2-4）'!$AD$14:$AF$14=$AR407,'全入力（様式2-4）'!$AD$17:$AF$1200)))</f>
        <v>0</v>
      </c>
      <c r="AY407" s="51" t="str">
        <f t="shared" si="495"/>
        <v/>
      </c>
      <c r="AZ407" s="1891"/>
      <c r="BA407" s="50">
        <f t="shared" si="496"/>
        <v>0</v>
      </c>
      <c r="BB407" s="51" t="str">
        <f t="shared" si="497"/>
        <v/>
      </c>
      <c r="BC407" s="50">
        <f t="array" ref="BC407">SUM(IF('全入力（様式2-4）'!$G$17:$G$1200=$A407,IF('全入力（様式2-4）'!$AW$14:$AY$14=$AR407,'全入力（様式2-4）'!$AW$17:$AY$1200)))</f>
        <v>0</v>
      </c>
      <c r="BD407" s="51" t="str">
        <f t="shared" si="498"/>
        <v/>
      </c>
      <c r="BE407" s="151" t="str">
        <f t="shared" si="499"/>
        <v/>
      </c>
      <c r="BF407" s="1891"/>
      <c r="BG407" s="50"/>
      <c r="BH407" s="51"/>
      <c r="BI407" s="51"/>
      <c r="BJ407" s="145"/>
      <c r="BK407" s="1891"/>
    </row>
    <row r="408" spans="1:63" s="18" customFormat="1" ht="14.25" customHeight="1">
      <c r="A408" s="941">
        <f>A405+1</f>
        <v>133</v>
      </c>
      <c r="B408" s="178">
        <f>'全入力（様式2-4）'!$I$6</f>
        <v>0</v>
      </c>
      <c r="C408" s="177">
        <f>IF(ISERROR(VLOOKUP($A408,'全入力（様式2-4）'!$G$17:$BY$1200,C$1,FALSE)),"",VLOOKUP($A408,'全入力（様式2-4）'!$G$17:$BY$1200,C$1,FALSE))</f>
        <v>0</v>
      </c>
      <c r="D408" s="177">
        <f>IF(ISERROR(VLOOKUP($A408,'全入力（様式2-4）'!$G$17:$BY$1200,D$1,FALSE)),"",VLOOKUP($A408,'全入力（様式2-4）'!$G$17:$BY$1200,D$1,FALSE))</f>
        <v>0</v>
      </c>
      <c r="E408" s="177">
        <f>IF(ISERROR(VLOOKUP($A408,'全入力（様式2-4）'!$G$17:$BY$1200,E$1,FALSE)),"",VLOOKUP($A408,'全入力（様式2-4）'!$G$17:$BY$1200,E$1,FALSE))</f>
        <v>0</v>
      </c>
      <c r="F408" s="177">
        <f>IF(ISERROR(VLOOKUP($A408,'全入力（様式2-4）'!$G$17:$BY$1200,F$1,FALSE)),"",VLOOKUP($A408,'全入力（様式2-4）'!$G$17:$BY$1200,F$1,FALSE))</f>
        <v>0</v>
      </c>
      <c r="G408" s="179" t="str">
        <f>'全入力（様式2-4）'!$P$5&amp;'全入力（様式2-4）'!$R$5&amp;$D408</f>
        <v>0</v>
      </c>
      <c r="H408" s="180" t="str">
        <f t="shared" si="488"/>
        <v/>
      </c>
      <c r="I408" s="181">
        <f>IF(ISERROR(VLOOKUP($A408,'全入力（様式2-4）'!$G$17:$BY$1200,I$1,FALSE)),"",VLOOKUP($A408,'全入力（様式2-4）'!$G$17:$BY$1200,I$1,FALSE))</f>
        <v>0</v>
      </c>
      <c r="J408" s="181" t="str">
        <f>IF(ISERROR(VLOOKUP($A408,'全入力（様式2-4）'!$G$17:$BY$1200,J$1,FALSE)),"",VLOOKUP($A408,'全入力（様式2-4）'!$G$17:$BY$1200,J$1,FALSE))</f>
        <v/>
      </c>
      <c r="K408" s="181">
        <f>IF(ISERROR(VLOOKUP($A408,'全入力（様式2-4）'!$G$17:$BY$1200,K$1,FALSE)),"",VLOOKUP($A408,'全入力（様式2-4）'!$G$17:$BY$1200,K$1,FALSE))</f>
        <v>0</v>
      </c>
      <c r="L408" s="181" t="str">
        <f>IF(ISERROR(VLOOKUP($A408,'全入力（様式2-4）'!$G$17:$BY$1200,L$1,FALSE)),"",VLOOKUP($A408,'全入力（様式2-4）'!$G$17:$BY$1200,L$1,FALSE))</f>
        <v/>
      </c>
      <c r="M408" s="182">
        <f>IF(ISERROR(VLOOKUP($A408,'全入力（様式2-4）'!$G$17:$BY$1200,M$1,FALSE)),"",VLOOKUP($A408,'全入力（様式2-4）'!$G$17:$BY$1200,M$1,FALSE))</f>
        <v>0</v>
      </c>
      <c r="N408" s="182" t="str">
        <f>IF(ISERROR(VLOOKUP($A408,'全入力（様式2-4）'!$G$17:$BY$1200,N$1,FALSE)),"",VLOOKUP($A408,'全入力（様式2-4）'!$G$17:$BY$1200,N$1,FALSE))</f>
        <v/>
      </c>
      <c r="O408" s="182">
        <f>IF(ISERROR(VLOOKUP($A408,'全入力（様式2-4）'!$G$17:$BY$1200,O$1,FALSE)),"",VLOOKUP($A408,'全入力（様式2-4）'!$G$17:$BY$1200,O$1,FALSE))</f>
        <v>0</v>
      </c>
      <c r="P408" s="182" t="str">
        <f>IF(ISERROR(VLOOKUP($A408,'全入力（様式2-4）'!$G$17:$BY$1200,P$1,FALSE)),"",VLOOKUP($A408,'全入力（様式2-4）'!$G$17:$BY$1200,P$1,FALSE))</f>
        <v/>
      </c>
      <c r="Q408" s="183">
        <f>IF(ISERROR(VLOOKUP($A408,'全入力（様式2-4）'!$G$17:$BY$1200,Q$1,FALSE)),"",VLOOKUP($A408,'全入力（様式2-4）'!$G$17:$BY$1200,Q$1,FALSE))</f>
        <v>0</v>
      </c>
      <c r="R408" s="184">
        <f>IF(ISERROR(VLOOKUP($A408,'全入力（様式2-4）'!$G$17:$BY$1200,R$1,FALSE)),"",VLOOKUP($A408,'全入力（様式2-4）'!$G$17:$BY$1200,R$1,FALSE))</f>
        <v>0</v>
      </c>
      <c r="S408" s="184" t="str">
        <f>IF(ISERROR(VLOOKUP($A408,'全入力（様式2-4）'!$G$17:$BY$1200,S$1,FALSE)),"",VLOOKUP($A408,'全入力（様式2-4）'!$G$17:$BY$1200,S$1,FALSE))</f>
        <v/>
      </c>
      <c r="T408" s="184"/>
      <c r="U408" s="184"/>
      <c r="V408" s="537"/>
      <c r="W408" s="537"/>
      <c r="X408" s="537"/>
      <c r="Y408" s="537"/>
      <c r="Z408" s="181">
        <f>IF(ISERROR(VLOOKUP($A408,'全入力（様式2-4）'!$G$17:$BY$1200,Z$1,FALSE)),"",VLOOKUP($A408,'全入力（様式2-4）'!$G$17:$BY$1200,Z$1,FALSE))</f>
        <v>0</v>
      </c>
      <c r="AA408" s="181">
        <f>IF(ISERROR(VLOOKUP($A408,'全入力（様式2-4）'!$G$17:$BY$1200,AA$1,FALSE)),"",VLOOKUP($A408,'全入力（様式2-4）'!$G$17:$BY$1200,AA$1,FALSE))</f>
        <v>0</v>
      </c>
      <c r="AB408" s="181">
        <f>IF(ISERROR(VLOOKUP($A408,'全入力（様式2-4）'!$G$17:$BY$1200,AB$1,FALSE)),"",VLOOKUP($A408,'全入力（様式2-4）'!$G$17:$BY$1200,AB$1,FALSE))</f>
        <v>0</v>
      </c>
      <c r="AC408" s="181">
        <f>IF(ISERROR(VLOOKUP($A408,'全入力（様式2-4）'!$G$17:$BY$1200,AC$1,FALSE)),"",VLOOKUP($A408,'全入力（様式2-4）'!$G$17:$BY$1200,AC$1,FALSE))</f>
        <v>0</v>
      </c>
      <c r="AD408" s="201">
        <f>IF(ISERROR(VLOOKUP($A408,'全入力（様式2-4）'!$G$17:$BY$1200,AD$1,FALSE)),"",VLOOKUP($A408,'全入力（様式2-4）'!$G$17:$BY$1200,AD$1,FALSE))</f>
        <v>0</v>
      </c>
      <c r="AE408" s="182"/>
      <c r="AF408" s="182"/>
      <c r="AG408" s="182"/>
      <c r="AH408" s="318" t="str">
        <f t="shared" si="489"/>
        <v>00</v>
      </c>
      <c r="AI408" s="185" t="str">
        <f>IF(ISERROR(VLOOKUP($G408&amp;AI$8,参照!$P$4:$U$500,5,FALSE)),"",VLOOKUP($G408&amp;AI$8,参照!$P$4:$U$500,5,FALSE))</f>
        <v/>
      </c>
      <c r="AJ408" s="185" t="str">
        <f>IF(ISERROR(VLOOKUP($G408&amp;AJ$8,参照!$P$4:$U$500,5,FALSE)),"",VLOOKUP($G408&amp;AJ$8,参照!$P$4:$U$500,5,FALSE))</f>
        <v/>
      </c>
      <c r="AK408" s="180">
        <v>27</v>
      </c>
      <c r="AL408" s="180">
        <v>83</v>
      </c>
      <c r="AM408" s="37"/>
      <c r="AN408" s="76">
        <f>IF(ISERROR(VLOOKUP($A408,'全入力（様式2-4）'!$G$17:$BY$1200,AN$1,FALSE)),"",VLOOKUP($A408,'全入力（様式2-4）'!$G$17:$BY$1200,AN$1,FALSE))</f>
        <v>0</v>
      </c>
      <c r="AO408" s="77">
        <f>IF(ISERROR(VLOOKUP($A408,'全入力（様式2-4）'!$G$17:$BY$1200,AO$1,FALSE)),"",VLOOKUP($A408,'全入力（様式2-4）'!$G$17:$BY$1200,AO$1,FALSE))</f>
        <v>0</v>
      </c>
      <c r="AP408" s="52">
        <f>IF(ISERROR(VLOOKUP($A408,'全入力（様式2-4）'!$G$17:$BY$1200,AP$1,FALSE)),"",VLOOKUP($A408,'全入力（様式2-4）'!$G$17:$BY$1200,AP$1,FALSE))</f>
        <v>0</v>
      </c>
      <c r="AQ408" s="84" t="str">
        <f>IF(ISERROR(VLOOKUP($G408,参照!$U$4:$W$102,3,FALSE)),"",VLOOKUP($G408,参照!$U$4:$W$102,3,FALSE))</f>
        <v/>
      </c>
      <c r="AR408" s="376" t="str">
        <f t="shared" ref="AR408" si="507">IF($AN408&lt;&gt;0,"満額","")</f>
        <v/>
      </c>
      <c r="AS408" s="53" t="str">
        <f t="shared" si="491"/>
        <v/>
      </c>
      <c r="AT408" s="53" t="str">
        <f t="shared" si="492"/>
        <v/>
      </c>
      <c r="AU408" s="53" t="str">
        <f t="shared" si="493"/>
        <v/>
      </c>
      <c r="AV408" s="53" t="str">
        <f t="shared" si="494"/>
        <v/>
      </c>
      <c r="AW408" s="53" t="str">
        <f t="shared" si="486"/>
        <v/>
      </c>
      <c r="AX408" s="54">
        <f t="array" ref="AX408">SUM(IF('全入力（様式2-4）'!$G$17:$G$1200=$A408,IF('全入力（様式2-4）'!$AD$14:$AF$14=$AR408,'全入力（様式2-4）'!$AD$17:$AF$1200)))</f>
        <v>0</v>
      </c>
      <c r="AY408" s="55" t="str">
        <f t="shared" si="495"/>
        <v/>
      </c>
      <c r="AZ408" s="1889">
        <f>IF(ISERROR(VLOOKUP($A408,'全入力（様式2-4）'!$G$17:$BY$1200,AZ$1,FALSE)),"",VLOOKUP($A408,'全入力（様式2-4）'!$G$17:$BY$1200,AZ$1,FALSE))</f>
        <v>0</v>
      </c>
      <c r="BA408" s="54">
        <f t="shared" si="496"/>
        <v>0</v>
      </c>
      <c r="BB408" s="55" t="str">
        <f t="shared" si="497"/>
        <v/>
      </c>
      <c r="BC408" s="54">
        <f t="array" ref="BC408">SUM(IF('全入力（様式2-4）'!$G$17:$G$1200=$A408,IF('全入力（様式2-4）'!$AW$14:$AY$14=$AR408,'全入力（様式2-4）'!$AW$17:$AY$1200)))</f>
        <v>0</v>
      </c>
      <c r="BD408" s="55" t="str">
        <f t="shared" si="498"/>
        <v/>
      </c>
      <c r="BE408" s="152" t="str">
        <f t="shared" si="499"/>
        <v/>
      </c>
      <c r="BF408" s="1889">
        <f>IF(ISERROR(VLOOKUP($A408,'全入力（様式2-4）'!$G$17:$BY$1200,BF$1,FALSE)),"",VLOOKUP($A408,'全入力（様式2-4）'!$G$17:$BY$1200,BF$1,FALSE))</f>
        <v>0</v>
      </c>
      <c r="BG408" s="54"/>
      <c r="BH408" s="55"/>
      <c r="BI408" s="55"/>
      <c r="BJ408" s="146"/>
      <c r="BK408" s="1889"/>
    </row>
    <row r="409" spans="1:63" s="18" customFormat="1" ht="14.25" customHeight="1">
      <c r="A409" s="940">
        <f t="shared" si="487"/>
        <v>133</v>
      </c>
      <c r="B409" s="1">
        <f>'全入力（様式2-4）'!$I$6</f>
        <v>0</v>
      </c>
      <c r="C409" s="35">
        <f>IF(ISERROR(VLOOKUP($A409,'全入力（様式2-4）'!$G$17:$BY$1200,C$1,FALSE)),"",VLOOKUP($A409,'全入力（様式2-4）'!$G$17:$BY$1200,C$1,FALSE))</f>
        <v>0</v>
      </c>
      <c r="D409" s="35">
        <f>IF(ISERROR(VLOOKUP($A409,'全入力（様式2-4）'!$G$17:$BY$1200,D$1,FALSE)),"",VLOOKUP($A409,'全入力（様式2-4）'!$G$17:$BY$1200,D$1,FALSE))</f>
        <v>0</v>
      </c>
      <c r="E409" s="35">
        <f>IF(ISERROR(VLOOKUP($A409,'全入力（様式2-4）'!$G$17:$BY$1200,E$1,FALSE)),"",VLOOKUP($A409,'全入力（様式2-4）'!$G$17:$BY$1200,E$1,FALSE))</f>
        <v>0</v>
      </c>
      <c r="F409" s="35">
        <f>IF(ISERROR(VLOOKUP($A409,'全入力（様式2-4）'!$G$17:$BY$1200,F$1,FALSE)),"",VLOOKUP($A409,'全入力（様式2-4）'!$G$17:$BY$1200,F$1,FALSE))</f>
        <v>0</v>
      </c>
      <c r="G409" s="36" t="str">
        <f>'全入力（様式2-4）'!$P$5&amp;'全入力（様式2-4）'!$R$5&amp;$D409</f>
        <v>0</v>
      </c>
      <c r="H409" s="37" t="str">
        <f t="shared" si="488"/>
        <v/>
      </c>
      <c r="I409" s="38">
        <f>IF(ISERROR(VLOOKUP($A409,'全入力（様式2-4）'!$G$17:$BY$1200,I$1,FALSE)),"",VLOOKUP($A409,'全入力（様式2-4）'!$G$17:$BY$1200,I$1,FALSE))</f>
        <v>0</v>
      </c>
      <c r="J409" s="38" t="str">
        <f>IF(ISERROR(VLOOKUP($A409,'全入力（様式2-4）'!$G$17:$BY$1200,J$1,FALSE)),"",VLOOKUP($A409,'全入力（様式2-4）'!$G$17:$BY$1200,J$1,FALSE))</f>
        <v/>
      </c>
      <c r="K409" s="38">
        <f>IF(ISERROR(VLOOKUP($A409,'全入力（様式2-4）'!$G$17:$BY$1200,K$1,FALSE)),"",VLOOKUP($A409,'全入力（様式2-4）'!$G$17:$BY$1200,K$1,FALSE))</f>
        <v>0</v>
      </c>
      <c r="L409" s="38" t="str">
        <f>IF(ISERROR(VLOOKUP($A409,'全入力（様式2-4）'!$G$17:$BY$1200,L$1,FALSE)),"",VLOOKUP($A409,'全入力（様式2-4）'!$G$17:$BY$1200,L$1,FALSE))</f>
        <v/>
      </c>
      <c r="M409" s="112">
        <f>IF(ISERROR(VLOOKUP($A409,'全入力（様式2-4）'!$G$17:$BY$1200,M$1,FALSE)),"",VLOOKUP($A409,'全入力（様式2-4）'!$G$17:$BY$1200,M$1,FALSE))</f>
        <v>0</v>
      </c>
      <c r="N409" s="112" t="str">
        <f>IF(ISERROR(VLOOKUP($A409,'全入力（様式2-4）'!$G$17:$BY$1200,N$1,FALSE)),"",VLOOKUP($A409,'全入力（様式2-4）'!$G$17:$BY$1200,N$1,FALSE))</f>
        <v/>
      </c>
      <c r="O409" s="112">
        <f>IF(ISERROR(VLOOKUP($A409,'全入力（様式2-4）'!$G$17:$BY$1200,O$1,FALSE)),"",VLOOKUP($A409,'全入力（様式2-4）'!$G$17:$BY$1200,O$1,FALSE))</f>
        <v>0</v>
      </c>
      <c r="P409" s="112" t="str">
        <f>IF(ISERROR(VLOOKUP($A409,'全入力（様式2-4）'!$G$17:$BY$1200,P$1,FALSE)),"",VLOOKUP($A409,'全入力（様式2-4）'!$G$17:$BY$1200,P$1,FALSE))</f>
        <v/>
      </c>
      <c r="Q409" s="176">
        <f>IF(ISERROR(VLOOKUP($A409,'全入力（様式2-4）'!$G$17:$BY$1200,Q$1,FALSE)),"",VLOOKUP($A409,'全入力（様式2-4）'!$G$17:$BY$1200,Q$1,FALSE))</f>
        <v>0</v>
      </c>
      <c r="R409" s="105">
        <f>IF(ISERROR(VLOOKUP($A409,'全入力（様式2-4）'!$G$17:$BY$1200,R$1,FALSE)),"",VLOOKUP($A409,'全入力（様式2-4）'!$G$17:$BY$1200,R$1,FALSE))</f>
        <v>0</v>
      </c>
      <c r="S409" s="105" t="str">
        <f>IF(ISERROR(VLOOKUP($A409,'全入力（様式2-4）'!$G$17:$BY$1200,S$1,FALSE)),"",VLOOKUP($A409,'全入力（様式2-4）'!$G$17:$BY$1200,S$1,FALSE))</f>
        <v/>
      </c>
      <c r="T409" s="105"/>
      <c r="U409" s="105"/>
      <c r="V409" s="105"/>
      <c r="W409" s="105"/>
      <c r="X409" s="105"/>
      <c r="Y409" s="105"/>
      <c r="Z409" s="38">
        <f>IF(ISERROR(VLOOKUP($A409,'全入力（様式2-4）'!$G$17:$BY$1200,Z$1,FALSE)),"",VLOOKUP($A409,'全入力（様式2-4）'!$G$17:$BY$1200,Z$1,FALSE))</f>
        <v>0</v>
      </c>
      <c r="AA409" s="38">
        <f>IF(ISERROR(VLOOKUP($A409,'全入力（様式2-4）'!$G$17:$BY$1200,AA$1,FALSE)),"",VLOOKUP($A409,'全入力（様式2-4）'!$G$17:$BY$1200,AA$1,FALSE))</f>
        <v>0</v>
      </c>
      <c r="AB409" s="38">
        <f>IF(ISERROR(VLOOKUP($A409,'全入力（様式2-4）'!$G$17:$BY$1200,AB$1,FALSE)),"",VLOOKUP($A409,'全入力（様式2-4）'!$G$17:$BY$1200,AB$1,FALSE))</f>
        <v>0</v>
      </c>
      <c r="AC409" s="38">
        <f>IF(ISERROR(VLOOKUP($A409,'全入力（様式2-4）'!$G$17:$BY$1200,AC$1,FALSE)),"",VLOOKUP($A409,'全入力（様式2-4）'!$G$17:$BY$1200,AC$1,FALSE))</f>
        <v>0</v>
      </c>
      <c r="AD409" s="200">
        <f>IF(ISERROR(VLOOKUP($A409,'全入力（様式2-4）'!$G$17:$BY$1200,AD$1,FALSE)),"",VLOOKUP($A409,'全入力（様式2-4）'!$G$17:$BY$1200,AD$1,FALSE))</f>
        <v>0</v>
      </c>
      <c r="AE409" s="112"/>
      <c r="AF409" s="112"/>
      <c r="AG409" s="112"/>
      <c r="AH409" s="317" t="str">
        <f t="shared" si="489"/>
        <v>00</v>
      </c>
      <c r="AI409" s="39" t="str">
        <f>IF(ISERROR(VLOOKUP($G409&amp;AI$8,参照!$P$4:$U$500,5,FALSE)),"",VLOOKUP($G409&amp;AI$8,参照!$P$4:$U$500,5,FALSE))</f>
        <v/>
      </c>
      <c r="AJ409" s="39" t="str">
        <f>IF(ISERROR(VLOOKUP($G409&amp;AJ$8,参照!$P$4:$U$500,5,FALSE)),"",VLOOKUP($G409&amp;AJ$8,参照!$P$4:$U$500,5,FALSE))</f>
        <v/>
      </c>
      <c r="AK409" s="37">
        <v>29</v>
      </c>
      <c r="AL409" s="37">
        <v>84</v>
      </c>
      <c r="AM409" s="37"/>
      <c r="AN409" s="72">
        <f>IF(ISERROR(VLOOKUP($A409,'全入力（様式2-4）'!$G$17:$BY$1200,AN$1,FALSE)),"",VLOOKUP($A409,'全入力（様式2-4）'!$G$17:$BY$1200,AN$1,FALSE))</f>
        <v>0</v>
      </c>
      <c r="AO409" s="78">
        <f>IF(ISERROR(VLOOKUP($A409,'全入力（様式2-4）'!$G$17:$BY$1200,AO$1,FALSE)),"",VLOOKUP($A409,'全入力（様式2-4）'!$G$17:$BY$1200,AO$1,FALSE))</f>
        <v>0</v>
      </c>
      <c r="AP409" s="44">
        <f>IF(ISERROR(VLOOKUP($A409,'全入力（様式2-4）'!$G$17:$BY$1200,AP$1,FALSE)),"",VLOOKUP($A409,'全入力（様式2-4）'!$G$17:$BY$1200,AP$1,FALSE))</f>
        <v>0</v>
      </c>
      <c r="AQ409" s="63" t="str">
        <f>IF(ISERROR(VLOOKUP($G409,参照!$U$4:$W$102,3,FALSE)),"",VLOOKUP($G409,参照!$U$4:$W$102,3,FALSE))</f>
        <v/>
      </c>
      <c r="AR409" s="377" t="str">
        <f t="shared" ref="AR409" si="508">IF($AN409&lt;&gt;0,2/3,"")</f>
        <v/>
      </c>
      <c r="AS409" s="45" t="str">
        <f t="shared" si="491"/>
        <v/>
      </c>
      <c r="AT409" s="45" t="str">
        <f t="shared" si="492"/>
        <v/>
      </c>
      <c r="AU409" s="45" t="str">
        <f t="shared" si="493"/>
        <v/>
      </c>
      <c r="AV409" s="45" t="str">
        <f t="shared" si="494"/>
        <v/>
      </c>
      <c r="AW409" s="45" t="str">
        <f t="shared" si="486"/>
        <v/>
      </c>
      <c r="AX409" s="46">
        <f t="array" ref="AX409">SUM(IF('全入力（様式2-4）'!$G$17:$G$1200=$A409,IF('全入力（様式2-4）'!$AD$14:$AF$14=$AR409,'全入力（様式2-4）'!$AD$17:$AF$1200)))</f>
        <v>0</v>
      </c>
      <c r="AY409" s="47" t="str">
        <f t="shared" si="495"/>
        <v/>
      </c>
      <c r="AZ409" s="1890"/>
      <c r="BA409" s="46">
        <f t="shared" si="496"/>
        <v>0</v>
      </c>
      <c r="BB409" s="47" t="str">
        <f t="shared" si="497"/>
        <v/>
      </c>
      <c r="BC409" s="46">
        <f t="array" ref="BC409">SUM(IF('全入力（様式2-4）'!$G$17:$G$1200=$A409,IF('全入力（様式2-4）'!$AW$14:$AY$14=$AR409,'全入力（様式2-4）'!$AW$17:$AY$1200)))</f>
        <v>0</v>
      </c>
      <c r="BD409" s="47" t="str">
        <f t="shared" si="498"/>
        <v/>
      </c>
      <c r="BE409" s="150" t="str">
        <f t="shared" si="499"/>
        <v/>
      </c>
      <c r="BF409" s="1890"/>
      <c r="BG409" s="46"/>
      <c r="BH409" s="47"/>
      <c r="BI409" s="47"/>
      <c r="BJ409" s="144"/>
      <c r="BK409" s="1890"/>
    </row>
    <row r="410" spans="1:63" s="18" customFormat="1" ht="14.25" customHeight="1" thickBot="1">
      <c r="A410" s="942">
        <f t="shared" si="487"/>
        <v>133</v>
      </c>
      <c r="B410" s="7">
        <f>'全入力（様式2-4）'!$I$6</f>
        <v>0</v>
      </c>
      <c r="C410" s="186">
        <f>IF(ISERROR(VLOOKUP($A410,'全入力（様式2-4）'!$G$17:$BY$1200,C$1,FALSE)),"",VLOOKUP($A410,'全入力（様式2-4）'!$G$17:$BY$1200,C$1,FALSE))</f>
        <v>0</v>
      </c>
      <c r="D410" s="186">
        <f>IF(ISERROR(VLOOKUP($A410,'全入力（様式2-4）'!$G$17:$BY$1200,D$1,FALSE)),"",VLOOKUP($A410,'全入力（様式2-4）'!$G$17:$BY$1200,D$1,FALSE))</f>
        <v>0</v>
      </c>
      <c r="E410" s="186">
        <f>IF(ISERROR(VLOOKUP($A410,'全入力（様式2-4）'!$G$17:$BY$1200,E$1,FALSE)),"",VLOOKUP($A410,'全入力（様式2-4）'!$G$17:$BY$1200,E$1,FALSE))</f>
        <v>0</v>
      </c>
      <c r="F410" s="186">
        <f>IF(ISERROR(VLOOKUP($A410,'全入力（様式2-4）'!$G$17:$BY$1200,F$1,FALSE)),"",VLOOKUP($A410,'全入力（様式2-4）'!$G$17:$BY$1200,F$1,FALSE))</f>
        <v>0</v>
      </c>
      <c r="G410" s="187" t="str">
        <f>'全入力（様式2-4）'!$P$5&amp;'全入力（様式2-4）'!$R$5&amp;$D410</f>
        <v>0</v>
      </c>
      <c r="H410" s="188" t="str">
        <f t="shared" si="488"/>
        <v/>
      </c>
      <c r="I410" s="189">
        <f>IF(ISERROR(VLOOKUP($A410,'全入力（様式2-4）'!$G$17:$BY$1200,I$1,FALSE)),"",VLOOKUP($A410,'全入力（様式2-4）'!$G$17:$BY$1200,I$1,FALSE))</f>
        <v>0</v>
      </c>
      <c r="J410" s="189" t="str">
        <f>IF(ISERROR(VLOOKUP($A410,'全入力（様式2-4）'!$G$17:$BY$1200,J$1,FALSE)),"",VLOOKUP($A410,'全入力（様式2-4）'!$G$17:$BY$1200,J$1,FALSE))</f>
        <v/>
      </c>
      <c r="K410" s="189">
        <f>IF(ISERROR(VLOOKUP($A410,'全入力（様式2-4）'!$G$17:$BY$1200,K$1,FALSE)),"",VLOOKUP($A410,'全入力（様式2-4）'!$G$17:$BY$1200,K$1,FALSE))</f>
        <v>0</v>
      </c>
      <c r="L410" s="189" t="str">
        <f>IF(ISERROR(VLOOKUP($A410,'全入力（様式2-4）'!$G$17:$BY$1200,L$1,FALSE)),"",VLOOKUP($A410,'全入力（様式2-4）'!$G$17:$BY$1200,L$1,FALSE))</f>
        <v/>
      </c>
      <c r="M410" s="190">
        <f>IF(ISERROR(VLOOKUP($A410,'全入力（様式2-4）'!$G$17:$BY$1200,M$1,FALSE)),"",VLOOKUP($A410,'全入力（様式2-4）'!$G$17:$BY$1200,M$1,FALSE))</f>
        <v>0</v>
      </c>
      <c r="N410" s="190" t="str">
        <f>IF(ISERROR(VLOOKUP($A410,'全入力（様式2-4）'!$G$17:$BY$1200,N$1,FALSE)),"",VLOOKUP($A410,'全入力（様式2-4）'!$G$17:$BY$1200,N$1,FALSE))</f>
        <v/>
      </c>
      <c r="O410" s="190">
        <f>IF(ISERROR(VLOOKUP($A410,'全入力（様式2-4）'!$G$17:$BY$1200,O$1,FALSE)),"",VLOOKUP($A410,'全入力（様式2-4）'!$G$17:$BY$1200,O$1,FALSE))</f>
        <v>0</v>
      </c>
      <c r="P410" s="190" t="str">
        <f>IF(ISERROR(VLOOKUP($A410,'全入力（様式2-4）'!$G$17:$BY$1200,P$1,FALSE)),"",VLOOKUP($A410,'全入力（様式2-4）'!$G$17:$BY$1200,P$1,FALSE))</f>
        <v/>
      </c>
      <c r="Q410" s="191">
        <f>IF(ISERROR(VLOOKUP($A410,'全入力（様式2-4）'!$G$17:$BY$1200,Q$1,FALSE)),"",VLOOKUP($A410,'全入力（様式2-4）'!$G$17:$BY$1200,Q$1,FALSE))</f>
        <v>0</v>
      </c>
      <c r="R410" s="192">
        <f>IF(ISERROR(VLOOKUP($A410,'全入力（様式2-4）'!$G$17:$BY$1200,R$1,FALSE)),"",VLOOKUP($A410,'全入力（様式2-4）'!$G$17:$BY$1200,R$1,FALSE))</f>
        <v>0</v>
      </c>
      <c r="S410" s="192" t="str">
        <f>IF(ISERROR(VLOOKUP($A410,'全入力（様式2-4）'!$G$17:$BY$1200,S$1,FALSE)),"",VLOOKUP($A410,'全入力（様式2-4）'!$G$17:$BY$1200,S$1,FALSE))</f>
        <v/>
      </c>
      <c r="T410" s="192"/>
      <c r="U410" s="192"/>
      <c r="V410" s="192"/>
      <c r="W410" s="192"/>
      <c r="X410" s="192"/>
      <c r="Y410" s="192"/>
      <c r="Z410" s="189">
        <f>IF(ISERROR(VLOOKUP($A410,'全入力（様式2-4）'!$G$17:$BY$1200,Z$1,FALSE)),"",VLOOKUP($A410,'全入力（様式2-4）'!$G$17:$BY$1200,Z$1,FALSE))</f>
        <v>0</v>
      </c>
      <c r="AA410" s="189">
        <f>IF(ISERROR(VLOOKUP($A410,'全入力（様式2-4）'!$G$17:$BY$1200,AA$1,FALSE)),"",VLOOKUP($A410,'全入力（様式2-4）'!$G$17:$BY$1200,AA$1,FALSE))</f>
        <v>0</v>
      </c>
      <c r="AB410" s="189">
        <f>IF(ISERROR(VLOOKUP($A410,'全入力（様式2-4）'!$G$17:$BY$1200,AB$1,FALSE)),"",VLOOKUP($A410,'全入力（様式2-4）'!$G$17:$BY$1200,AB$1,FALSE))</f>
        <v>0</v>
      </c>
      <c r="AC410" s="189">
        <f>IF(ISERROR(VLOOKUP($A410,'全入力（様式2-4）'!$G$17:$BY$1200,AC$1,FALSE)),"",VLOOKUP($A410,'全入力（様式2-4）'!$G$17:$BY$1200,AC$1,FALSE))</f>
        <v>0</v>
      </c>
      <c r="AD410" s="202">
        <f>IF(ISERROR(VLOOKUP($A410,'全入力（様式2-4）'!$G$17:$BY$1200,AD$1,FALSE)),"",VLOOKUP($A410,'全入力（様式2-4）'!$G$17:$BY$1200,AD$1,FALSE))</f>
        <v>0</v>
      </c>
      <c r="AE410" s="190"/>
      <c r="AF410" s="190"/>
      <c r="AG410" s="190"/>
      <c r="AH410" s="319" t="str">
        <f t="shared" si="489"/>
        <v>00</v>
      </c>
      <c r="AI410" s="193" t="str">
        <f>IF(ISERROR(VLOOKUP($G410&amp;AI$8,参照!$P$4:$U$500,5,FALSE)),"",VLOOKUP($G410&amp;AI$8,参照!$P$4:$U$500,5,FALSE))</f>
        <v/>
      </c>
      <c r="AJ410" s="193" t="str">
        <f>IF(ISERROR(VLOOKUP($G410&amp;AJ$8,参照!$P$4:$U$500,5,FALSE)),"",VLOOKUP($G410&amp;AJ$8,参照!$P$4:$U$500,5,FALSE))</f>
        <v/>
      </c>
      <c r="AK410" s="188">
        <v>31</v>
      </c>
      <c r="AL410" s="188">
        <v>85</v>
      </c>
      <c r="AM410" s="37"/>
      <c r="AN410" s="74">
        <f>IF(ISERROR(VLOOKUP($A410,'全入力（様式2-4）'!$G$17:$BY$1200,AN$1,FALSE)),"",VLOOKUP($A410,'全入力（様式2-4）'!$G$17:$BY$1200,AN$1,FALSE))</f>
        <v>0</v>
      </c>
      <c r="AO410" s="79">
        <f>IF(ISERROR(VLOOKUP($A410,'全入力（様式2-4）'!$G$17:$BY$1200,AO$1,FALSE)),"",VLOOKUP($A410,'全入力（様式2-4）'!$G$17:$BY$1200,AO$1,FALSE))</f>
        <v>0</v>
      </c>
      <c r="AP410" s="48">
        <f>IF(ISERROR(VLOOKUP($A410,'全入力（様式2-4）'!$G$17:$BY$1200,AP$1,FALSE)),"",VLOOKUP($A410,'全入力（様式2-4）'!$G$17:$BY$1200,AP$1,FALSE))</f>
        <v>0</v>
      </c>
      <c r="AQ410" s="64" t="str">
        <f>IF(ISERROR(VLOOKUP($G410,参照!$U$4:$W$102,3,FALSE)),"",VLOOKUP($G410,参照!$U$4:$W$102,3,FALSE))</f>
        <v/>
      </c>
      <c r="AR410" s="378" t="str">
        <f t="shared" ref="AR410" si="509">IF($AN410&lt;&gt;0,1/3,"")</f>
        <v/>
      </c>
      <c r="AS410" s="49" t="str">
        <f t="shared" si="491"/>
        <v/>
      </c>
      <c r="AT410" s="49" t="str">
        <f t="shared" si="492"/>
        <v/>
      </c>
      <c r="AU410" s="49" t="str">
        <f t="shared" si="493"/>
        <v/>
      </c>
      <c r="AV410" s="49" t="str">
        <f t="shared" si="494"/>
        <v/>
      </c>
      <c r="AW410" s="49" t="str">
        <f t="shared" si="486"/>
        <v/>
      </c>
      <c r="AX410" s="50">
        <f t="array" ref="AX410">SUM(IF('全入力（様式2-4）'!$G$17:$G$1200=$A410,IF('全入力（様式2-4）'!$AD$14:$AF$14=$AR410,'全入力（様式2-4）'!$AD$17:$AF$1200)))</f>
        <v>0</v>
      </c>
      <c r="AY410" s="51" t="str">
        <f t="shared" si="495"/>
        <v/>
      </c>
      <c r="AZ410" s="1891"/>
      <c r="BA410" s="50">
        <f t="shared" si="496"/>
        <v>0</v>
      </c>
      <c r="BB410" s="51" t="str">
        <f t="shared" si="497"/>
        <v/>
      </c>
      <c r="BC410" s="50">
        <f t="array" ref="BC410">SUM(IF('全入力（様式2-4）'!$G$17:$G$1200=$A410,IF('全入力（様式2-4）'!$AW$14:$AY$14=$AR410,'全入力（様式2-4）'!$AW$17:$AY$1200)))</f>
        <v>0</v>
      </c>
      <c r="BD410" s="51" t="str">
        <f t="shared" si="498"/>
        <v/>
      </c>
      <c r="BE410" s="151" t="str">
        <f t="shared" si="499"/>
        <v/>
      </c>
      <c r="BF410" s="1891"/>
      <c r="BG410" s="50"/>
      <c r="BH410" s="51"/>
      <c r="BI410" s="51"/>
      <c r="BJ410" s="145"/>
      <c r="BK410" s="1891"/>
    </row>
    <row r="411" spans="1:63" s="18" customFormat="1" ht="14.25" customHeight="1">
      <c r="A411" s="941">
        <f>A408+1</f>
        <v>134</v>
      </c>
      <c r="B411" s="178">
        <f>'全入力（様式2-4）'!$I$6</f>
        <v>0</v>
      </c>
      <c r="C411" s="177">
        <f>IF(ISERROR(VLOOKUP($A411,'全入力（様式2-4）'!$G$17:$BY$1200,C$1,FALSE)),"",VLOOKUP($A411,'全入力（様式2-4）'!$G$17:$BY$1200,C$1,FALSE))</f>
        <v>0</v>
      </c>
      <c r="D411" s="177">
        <f>IF(ISERROR(VLOOKUP($A411,'全入力（様式2-4）'!$G$17:$BY$1200,D$1,FALSE)),"",VLOOKUP($A411,'全入力（様式2-4）'!$G$17:$BY$1200,D$1,FALSE))</f>
        <v>0</v>
      </c>
      <c r="E411" s="177">
        <f>IF(ISERROR(VLOOKUP($A411,'全入力（様式2-4）'!$G$17:$BY$1200,E$1,FALSE)),"",VLOOKUP($A411,'全入力（様式2-4）'!$G$17:$BY$1200,E$1,FALSE))</f>
        <v>0</v>
      </c>
      <c r="F411" s="177">
        <f>IF(ISERROR(VLOOKUP($A411,'全入力（様式2-4）'!$G$17:$BY$1200,F$1,FALSE)),"",VLOOKUP($A411,'全入力（様式2-4）'!$G$17:$BY$1200,F$1,FALSE))</f>
        <v>0</v>
      </c>
      <c r="G411" s="179" t="str">
        <f>'全入力（様式2-4）'!$P$5&amp;'全入力（様式2-4）'!$R$5&amp;$D411</f>
        <v>0</v>
      </c>
      <c r="H411" s="180" t="str">
        <f t="shared" si="488"/>
        <v/>
      </c>
      <c r="I411" s="181">
        <f>IF(ISERROR(VLOOKUP($A411,'全入力（様式2-4）'!$G$17:$BY$1200,I$1,FALSE)),"",VLOOKUP($A411,'全入力（様式2-4）'!$G$17:$BY$1200,I$1,FALSE))</f>
        <v>0</v>
      </c>
      <c r="J411" s="181" t="str">
        <f>IF(ISERROR(VLOOKUP($A411,'全入力（様式2-4）'!$G$17:$BY$1200,J$1,FALSE)),"",VLOOKUP($A411,'全入力（様式2-4）'!$G$17:$BY$1200,J$1,FALSE))</f>
        <v/>
      </c>
      <c r="K411" s="181">
        <f>IF(ISERROR(VLOOKUP($A411,'全入力（様式2-4）'!$G$17:$BY$1200,K$1,FALSE)),"",VLOOKUP($A411,'全入力（様式2-4）'!$G$17:$BY$1200,K$1,FALSE))</f>
        <v>0</v>
      </c>
      <c r="L411" s="181" t="str">
        <f>IF(ISERROR(VLOOKUP($A411,'全入力（様式2-4）'!$G$17:$BY$1200,L$1,FALSE)),"",VLOOKUP($A411,'全入力（様式2-4）'!$G$17:$BY$1200,L$1,FALSE))</f>
        <v/>
      </c>
      <c r="M411" s="182">
        <f>IF(ISERROR(VLOOKUP($A411,'全入力（様式2-4）'!$G$17:$BY$1200,M$1,FALSE)),"",VLOOKUP($A411,'全入力（様式2-4）'!$G$17:$BY$1200,M$1,FALSE))</f>
        <v>0</v>
      </c>
      <c r="N411" s="182" t="str">
        <f>IF(ISERROR(VLOOKUP($A411,'全入力（様式2-4）'!$G$17:$BY$1200,N$1,FALSE)),"",VLOOKUP($A411,'全入力（様式2-4）'!$G$17:$BY$1200,N$1,FALSE))</f>
        <v/>
      </c>
      <c r="O411" s="182">
        <f>IF(ISERROR(VLOOKUP($A411,'全入力（様式2-4）'!$G$17:$BY$1200,O$1,FALSE)),"",VLOOKUP($A411,'全入力（様式2-4）'!$G$17:$BY$1200,O$1,FALSE))</f>
        <v>0</v>
      </c>
      <c r="P411" s="182" t="str">
        <f>IF(ISERROR(VLOOKUP($A411,'全入力（様式2-4）'!$G$17:$BY$1200,P$1,FALSE)),"",VLOOKUP($A411,'全入力（様式2-4）'!$G$17:$BY$1200,P$1,FALSE))</f>
        <v/>
      </c>
      <c r="Q411" s="183">
        <f>IF(ISERROR(VLOOKUP($A411,'全入力（様式2-4）'!$G$17:$BY$1200,Q$1,FALSE)),"",VLOOKUP($A411,'全入力（様式2-4）'!$G$17:$BY$1200,Q$1,FALSE))</f>
        <v>0</v>
      </c>
      <c r="R411" s="184">
        <f>IF(ISERROR(VLOOKUP($A411,'全入力（様式2-4）'!$G$17:$BY$1200,R$1,FALSE)),"",VLOOKUP($A411,'全入力（様式2-4）'!$G$17:$BY$1200,R$1,FALSE))</f>
        <v>0</v>
      </c>
      <c r="S411" s="184" t="str">
        <f>IF(ISERROR(VLOOKUP($A411,'全入力（様式2-4）'!$G$17:$BY$1200,S$1,FALSE)),"",VLOOKUP($A411,'全入力（様式2-4）'!$G$17:$BY$1200,S$1,FALSE))</f>
        <v/>
      </c>
      <c r="T411" s="184"/>
      <c r="U411" s="184"/>
      <c r="V411" s="537"/>
      <c r="W411" s="537"/>
      <c r="X411" s="537"/>
      <c r="Y411" s="537"/>
      <c r="Z411" s="181">
        <f>IF(ISERROR(VLOOKUP($A411,'全入力（様式2-4）'!$G$17:$BY$1200,Z$1,FALSE)),"",VLOOKUP($A411,'全入力（様式2-4）'!$G$17:$BY$1200,Z$1,FALSE))</f>
        <v>0</v>
      </c>
      <c r="AA411" s="181">
        <f>IF(ISERROR(VLOOKUP($A411,'全入力（様式2-4）'!$G$17:$BY$1200,AA$1,FALSE)),"",VLOOKUP($A411,'全入力（様式2-4）'!$G$17:$BY$1200,AA$1,FALSE))</f>
        <v>0</v>
      </c>
      <c r="AB411" s="181">
        <f>IF(ISERROR(VLOOKUP($A411,'全入力（様式2-4）'!$G$17:$BY$1200,AB$1,FALSE)),"",VLOOKUP($A411,'全入力（様式2-4）'!$G$17:$BY$1200,AB$1,FALSE))</f>
        <v>0</v>
      </c>
      <c r="AC411" s="181">
        <f>IF(ISERROR(VLOOKUP($A411,'全入力（様式2-4）'!$G$17:$BY$1200,AC$1,FALSE)),"",VLOOKUP($A411,'全入力（様式2-4）'!$G$17:$BY$1200,AC$1,FALSE))</f>
        <v>0</v>
      </c>
      <c r="AD411" s="201">
        <f>IF(ISERROR(VLOOKUP($A411,'全入力（様式2-4）'!$G$17:$BY$1200,AD$1,FALSE)),"",VLOOKUP($A411,'全入力（様式2-4）'!$G$17:$BY$1200,AD$1,FALSE))</f>
        <v>0</v>
      </c>
      <c r="AE411" s="182"/>
      <c r="AF411" s="182"/>
      <c r="AG411" s="182"/>
      <c r="AH411" s="318" t="str">
        <f t="shared" si="489"/>
        <v>00</v>
      </c>
      <c r="AI411" s="185" t="str">
        <f>IF(ISERROR(VLOOKUP($G411&amp;AI$8,参照!$P$4:$U$500,5,FALSE)),"",VLOOKUP($G411&amp;AI$8,参照!$P$4:$U$500,5,FALSE))</f>
        <v/>
      </c>
      <c r="AJ411" s="185" t="str">
        <f>IF(ISERROR(VLOOKUP($G411&amp;AJ$8,参照!$P$4:$U$500,5,FALSE)),"",VLOOKUP($G411&amp;AJ$8,参照!$P$4:$U$500,5,FALSE))</f>
        <v/>
      </c>
      <c r="AK411" s="180">
        <v>27</v>
      </c>
      <c r="AL411" s="180">
        <v>83</v>
      </c>
      <c r="AM411" s="37"/>
      <c r="AN411" s="76">
        <f>IF(ISERROR(VLOOKUP($A411,'全入力（様式2-4）'!$G$17:$BY$1200,AN$1,FALSE)),"",VLOOKUP($A411,'全入力（様式2-4）'!$G$17:$BY$1200,AN$1,FALSE))</f>
        <v>0</v>
      </c>
      <c r="AO411" s="77">
        <f>IF(ISERROR(VLOOKUP($A411,'全入力（様式2-4）'!$G$17:$BY$1200,AO$1,FALSE)),"",VLOOKUP($A411,'全入力（様式2-4）'!$G$17:$BY$1200,AO$1,FALSE))</f>
        <v>0</v>
      </c>
      <c r="AP411" s="52">
        <f>IF(ISERROR(VLOOKUP($A411,'全入力（様式2-4）'!$G$17:$BY$1200,AP$1,FALSE)),"",VLOOKUP($A411,'全入力（様式2-4）'!$G$17:$BY$1200,AP$1,FALSE))</f>
        <v>0</v>
      </c>
      <c r="AQ411" s="84" t="str">
        <f>IF(ISERROR(VLOOKUP($G411,参照!$U$4:$W$102,3,FALSE)),"",VLOOKUP($G411,参照!$U$4:$W$102,3,FALSE))</f>
        <v/>
      </c>
      <c r="AR411" s="376" t="str">
        <f t="shared" ref="AR411" si="510">IF($AN411&lt;&gt;0,"満額","")</f>
        <v/>
      </c>
      <c r="AS411" s="53" t="str">
        <f t="shared" si="491"/>
        <v/>
      </c>
      <c r="AT411" s="53" t="str">
        <f t="shared" si="492"/>
        <v/>
      </c>
      <c r="AU411" s="53" t="str">
        <f t="shared" si="493"/>
        <v/>
      </c>
      <c r="AV411" s="53" t="str">
        <f t="shared" si="494"/>
        <v/>
      </c>
      <c r="AW411" s="53" t="str">
        <f t="shared" si="486"/>
        <v/>
      </c>
      <c r="AX411" s="54">
        <f t="array" ref="AX411">SUM(IF('全入力（様式2-4）'!$G$17:$G$1200=$A411,IF('全入力（様式2-4）'!$AD$14:$AF$14=$AR411,'全入力（様式2-4）'!$AD$17:$AF$1200)))</f>
        <v>0</v>
      </c>
      <c r="AY411" s="55" t="str">
        <f t="shared" si="495"/>
        <v/>
      </c>
      <c r="AZ411" s="1889">
        <f>IF(ISERROR(VLOOKUP($A411,'全入力（様式2-4）'!$G$17:$BY$1200,AZ$1,FALSE)),"",VLOOKUP($A411,'全入力（様式2-4）'!$G$17:$BY$1200,AZ$1,FALSE))</f>
        <v>0</v>
      </c>
      <c r="BA411" s="54">
        <f t="shared" si="496"/>
        <v>0</v>
      </c>
      <c r="BB411" s="55" t="str">
        <f t="shared" si="497"/>
        <v/>
      </c>
      <c r="BC411" s="54">
        <f t="array" ref="BC411">SUM(IF('全入力（様式2-4）'!$G$17:$G$1200=$A411,IF('全入力（様式2-4）'!$AW$14:$AY$14=$AR411,'全入力（様式2-4）'!$AW$17:$AY$1200)))</f>
        <v>0</v>
      </c>
      <c r="BD411" s="55" t="str">
        <f t="shared" si="498"/>
        <v/>
      </c>
      <c r="BE411" s="152" t="str">
        <f t="shared" si="499"/>
        <v/>
      </c>
      <c r="BF411" s="1889">
        <f>IF(ISERROR(VLOOKUP($A411,'全入力（様式2-4）'!$G$17:$BY$1200,BF$1,FALSE)),"",VLOOKUP($A411,'全入力（様式2-4）'!$G$17:$BY$1200,BF$1,FALSE))</f>
        <v>0</v>
      </c>
      <c r="BG411" s="54"/>
      <c r="BH411" s="55"/>
      <c r="BI411" s="55"/>
      <c r="BJ411" s="146"/>
      <c r="BK411" s="1889"/>
    </row>
    <row r="412" spans="1:63" s="18" customFormat="1" ht="14.25" customHeight="1">
      <c r="A412" s="940">
        <f t="shared" si="487"/>
        <v>134</v>
      </c>
      <c r="B412" s="1">
        <f>'全入力（様式2-4）'!$I$6</f>
        <v>0</v>
      </c>
      <c r="C412" s="35">
        <f>IF(ISERROR(VLOOKUP($A412,'全入力（様式2-4）'!$G$17:$BY$1200,C$1,FALSE)),"",VLOOKUP($A412,'全入力（様式2-4）'!$G$17:$BY$1200,C$1,FALSE))</f>
        <v>0</v>
      </c>
      <c r="D412" s="35">
        <f>IF(ISERROR(VLOOKUP($A412,'全入力（様式2-4）'!$G$17:$BY$1200,D$1,FALSE)),"",VLOOKUP($A412,'全入力（様式2-4）'!$G$17:$BY$1200,D$1,FALSE))</f>
        <v>0</v>
      </c>
      <c r="E412" s="35">
        <f>IF(ISERROR(VLOOKUP($A412,'全入力（様式2-4）'!$G$17:$BY$1200,E$1,FALSE)),"",VLOOKUP($A412,'全入力（様式2-4）'!$G$17:$BY$1200,E$1,FALSE))</f>
        <v>0</v>
      </c>
      <c r="F412" s="35">
        <f>IF(ISERROR(VLOOKUP($A412,'全入力（様式2-4）'!$G$17:$BY$1200,F$1,FALSE)),"",VLOOKUP($A412,'全入力（様式2-4）'!$G$17:$BY$1200,F$1,FALSE))</f>
        <v>0</v>
      </c>
      <c r="G412" s="36" t="str">
        <f>'全入力（様式2-4）'!$P$5&amp;'全入力（様式2-4）'!$R$5&amp;$D412</f>
        <v>0</v>
      </c>
      <c r="H412" s="37" t="str">
        <f t="shared" si="488"/>
        <v/>
      </c>
      <c r="I412" s="38">
        <f>IF(ISERROR(VLOOKUP($A412,'全入力（様式2-4）'!$G$17:$BY$1200,I$1,FALSE)),"",VLOOKUP($A412,'全入力（様式2-4）'!$G$17:$BY$1200,I$1,FALSE))</f>
        <v>0</v>
      </c>
      <c r="J412" s="38" t="str">
        <f>IF(ISERROR(VLOOKUP($A412,'全入力（様式2-4）'!$G$17:$BY$1200,J$1,FALSE)),"",VLOOKUP($A412,'全入力（様式2-4）'!$G$17:$BY$1200,J$1,FALSE))</f>
        <v/>
      </c>
      <c r="K412" s="38">
        <f>IF(ISERROR(VLOOKUP($A412,'全入力（様式2-4）'!$G$17:$BY$1200,K$1,FALSE)),"",VLOOKUP($A412,'全入力（様式2-4）'!$G$17:$BY$1200,K$1,FALSE))</f>
        <v>0</v>
      </c>
      <c r="L412" s="38" t="str">
        <f>IF(ISERROR(VLOOKUP($A412,'全入力（様式2-4）'!$G$17:$BY$1200,L$1,FALSE)),"",VLOOKUP($A412,'全入力（様式2-4）'!$G$17:$BY$1200,L$1,FALSE))</f>
        <v/>
      </c>
      <c r="M412" s="112">
        <f>IF(ISERROR(VLOOKUP($A412,'全入力（様式2-4）'!$G$17:$BY$1200,M$1,FALSE)),"",VLOOKUP($A412,'全入力（様式2-4）'!$G$17:$BY$1200,M$1,FALSE))</f>
        <v>0</v>
      </c>
      <c r="N412" s="112" t="str">
        <f>IF(ISERROR(VLOOKUP($A412,'全入力（様式2-4）'!$G$17:$BY$1200,N$1,FALSE)),"",VLOOKUP($A412,'全入力（様式2-4）'!$G$17:$BY$1200,N$1,FALSE))</f>
        <v/>
      </c>
      <c r="O412" s="112">
        <f>IF(ISERROR(VLOOKUP($A412,'全入力（様式2-4）'!$G$17:$BY$1200,O$1,FALSE)),"",VLOOKUP($A412,'全入力（様式2-4）'!$G$17:$BY$1200,O$1,FALSE))</f>
        <v>0</v>
      </c>
      <c r="P412" s="112" t="str">
        <f>IF(ISERROR(VLOOKUP($A412,'全入力（様式2-4）'!$G$17:$BY$1200,P$1,FALSE)),"",VLOOKUP($A412,'全入力（様式2-4）'!$G$17:$BY$1200,P$1,FALSE))</f>
        <v/>
      </c>
      <c r="Q412" s="176">
        <f>IF(ISERROR(VLOOKUP($A412,'全入力（様式2-4）'!$G$17:$BY$1200,Q$1,FALSE)),"",VLOOKUP($A412,'全入力（様式2-4）'!$G$17:$BY$1200,Q$1,FALSE))</f>
        <v>0</v>
      </c>
      <c r="R412" s="105">
        <f>IF(ISERROR(VLOOKUP($A412,'全入力（様式2-4）'!$G$17:$BY$1200,R$1,FALSE)),"",VLOOKUP($A412,'全入力（様式2-4）'!$G$17:$BY$1200,R$1,FALSE))</f>
        <v>0</v>
      </c>
      <c r="S412" s="105" t="str">
        <f>IF(ISERROR(VLOOKUP($A412,'全入力（様式2-4）'!$G$17:$BY$1200,S$1,FALSE)),"",VLOOKUP($A412,'全入力（様式2-4）'!$G$17:$BY$1200,S$1,FALSE))</f>
        <v/>
      </c>
      <c r="T412" s="105"/>
      <c r="U412" s="105"/>
      <c r="V412" s="105"/>
      <c r="W412" s="105"/>
      <c r="X412" s="105"/>
      <c r="Y412" s="105"/>
      <c r="Z412" s="38">
        <f>IF(ISERROR(VLOOKUP($A412,'全入力（様式2-4）'!$G$17:$BY$1200,Z$1,FALSE)),"",VLOOKUP($A412,'全入力（様式2-4）'!$G$17:$BY$1200,Z$1,FALSE))</f>
        <v>0</v>
      </c>
      <c r="AA412" s="38">
        <f>IF(ISERROR(VLOOKUP($A412,'全入力（様式2-4）'!$G$17:$BY$1200,AA$1,FALSE)),"",VLOOKUP($A412,'全入力（様式2-4）'!$G$17:$BY$1200,AA$1,FALSE))</f>
        <v>0</v>
      </c>
      <c r="AB412" s="38">
        <f>IF(ISERROR(VLOOKUP($A412,'全入力（様式2-4）'!$G$17:$BY$1200,AB$1,FALSE)),"",VLOOKUP($A412,'全入力（様式2-4）'!$G$17:$BY$1200,AB$1,FALSE))</f>
        <v>0</v>
      </c>
      <c r="AC412" s="38">
        <f>IF(ISERROR(VLOOKUP($A412,'全入力（様式2-4）'!$G$17:$BY$1200,AC$1,FALSE)),"",VLOOKUP($A412,'全入力（様式2-4）'!$G$17:$BY$1200,AC$1,FALSE))</f>
        <v>0</v>
      </c>
      <c r="AD412" s="200">
        <f>IF(ISERROR(VLOOKUP($A412,'全入力（様式2-4）'!$G$17:$BY$1200,AD$1,FALSE)),"",VLOOKUP($A412,'全入力（様式2-4）'!$G$17:$BY$1200,AD$1,FALSE))</f>
        <v>0</v>
      </c>
      <c r="AE412" s="112"/>
      <c r="AF412" s="112"/>
      <c r="AG412" s="112"/>
      <c r="AH412" s="317" t="str">
        <f t="shared" si="489"/>
        <v>00</v>
      </c>
      <c r="AI412" s="39" t="str">
        <f>IF(ISERROR(VLOOKUP($G412&amp;AI$8,参照!$P$4:$U$500,5,FALSE)),"",VLOOKUP($G412&amp;AI$8,参照!$P$4:$U$500,5,FALSE))</f>
        <v/>
      </c>
      <c r="AJ412" s="39" t="str">
        <f>IF(ISERROR(VLOOKUP($G412&amp;AJ$8,参照!$P$4:$U$500,5,FALSE)),"",VLOOKUP($G412&amp;AJ$8,参照!$P$4:$U$500,5,FALSE))</f>
        <v/>
      </c>
      <c r="AK412" s="37">
        <v>29</v>
      </c>
      <c r="AL412" s="37">
        <v>84</v>
      </c>
      <c r="AM412" s="37"/>
      <c r="AN412" s="72">
        <f>IF(ISERROR(VLOOKUP($A412,'全入力（様式2-4）'!$G$17:$BY$1200,AN$1,FALSE)),"",VLOOKUP($A412,'全入力（様式2-4）'!$G$17:$BY$1200,AN$1,FALSE))</f>
        <v>0</v>
      </c>
      <c r="AO412" s="78">
        <f>IF(ISERROR(VLOOKUP($A412,'全入力（様式2-4）'!$G$17:$BY$1200,AO$1,FALSE)),"",VLOOKUP($A412,'全入力（様式2-4）'!$G$17:$BY$1200,AO$1,FALSE))</f>
        <v>0</v>
      </c>
      <c r="AP412" s="44">
        <f>IF(ISERROR(VLOOKUP($A412,'全入力（様式2-4）'!$G$17:$BY$1200,AP$1,FALSE)),"",VLOOKUP($A412,'全入力（様式2-4）'!$G$17:$BY$1200,AP$1,FALSE))</f>
        <v>0</v>
      </c>
      <c r="AQ412" s="63" t="str">
        <f>IF(ISERROR(VLOOKUP($G412,参照!$U$4:$W$102,3,FALSE)),"",VLOOKUP($G412,参照!$U$4:$W$102,3,FALSE))</f>
        <v/>
      </c>
      <c r="AR412" s="377" t="str">
        <f t="shared" ref="AR412" si="511">IF($AN412&lt;&gt;0,2/3,"")</f>
        <v/>
      </c>
      <c r="AS412" s="45" t="str">
        <f t="shared" si="491"/>
        <v/>
      </c>
      <c r="AT412" s="45" t="str">
        <f t="shared" si="492"/>
        <v/>
      </c>
      <c r="AU412" s="45" t="str">
        <f t="shared" si="493"/>
        <v/>
      </c>
      <c r="AV412" s="45" t="str">
        <f t="shared" si="494"/>
        <v/>
      </c>
      <c r="AW412" s="45" t="str">
        <f t="shared" si="486"/>
        <v/>
      </c>
      <c r="AX412" s="46">
        <f t="array" ref="AX412">SUM(IF('全入力（様式2-4）'!$G$17:$G$1200=$A412,IF('全入力（様式2-4）'!$AD$14:$AF$14=$AR412,'全入力（様式2-4）'!$AD$17:$AF$1200)))</f>
        <v>0</v>
      </c>
      <c r="AY412" s="47" t="str">
        <f t="shared" si="495"/>
        <v/>
      </c>
      <c r="AZ412" s="1890"/>
      <c r="BA412" s="46">
        <f t="shared" si="496"/>
        <v>0</v>
      </c>
      <c r="BB412" s="47" t="str">
        <f t="shared" si="497"/>
        <v/>
      </c>
      <c r="BC412" s="46">
        <f t="array" ref="BC412">SUM(IF('全入力（様式2-4）'!$G$17:$G$1200=$A412,IF('全入力（様式2-4）'!$AW$14:$AY$14=$AR412,'全入力（様式2-4）'!$AW$17:$AY$1200)))</f>
        <v>0</v>
      </c>
      <c r="BD412" s="47" t="str">
        <f t="shared" si="498"/>
        <v/>
      </c>
      <c r="BE412" s="150" t="str">
        <f t="shared" si="499"/>
        <v/>
      </c>
      <c r="BF412" s="1890"/>
      <c r="BG412" s="46"/>
      <c r="BH412" s="47"/>
      <c r="BI412" s="47"/>
      <c r="BJ412" s="144"/>
      <c r="BK412" s="1890"/>
    </row>
    <row r="413" spans="1:63" s="18" customFormat="1" ht="14.25" customHeight="1" thickBot="1">
      <c r="A413" s="942">
        <f t="shared" si="487"/>
        <v>134</v>
      </c>
      <c r="B413" s="7">
        <f>'全入力（様式2-4）'!$I$6</f>
        <v>0</v>
      </c>
      <c r="C413" s="186">
        <f>IF(ISERROR(VLOOKUP($A413,'全入力（様式2-4）'!$G$17:$BY$1200,C$1,FALSE)),"",VLOOKUP($A413,'全入力（様式2-4）'!$G$17:$BY$1200,C$1,FALSE))</f>
        <v>0</v>
      </c>
      <c r="D413" s="186">
        <f>IF(ISERROR(VLOOKUP($A413,'全入力（様式2-4）'!$G$17:$BY$1200,D$1,FALSE)),"",VLOOKUP($A413,'全入力（様式2-4）'!$G$17:$BY$1200,D$1,FALSE))</f>
        <v>0</v>
      </c>
      <c r="E413" s="186">
        <f>IF(ISERROR(VLOOKUP($A413,'全入力（様式2-4）'!$G$17:$BY$1200,E$1,FALSE)),"",VLOOKUP($A413,'全入力（様式2-4）'!$G$17:$BY$1200,E$1,FALSE))</f>
        <v>0</v>
      </c>
      <c r="F413" s="186">
        <f>IF(ISERROR(VLOOKUP($A413,'全入力（様式2-4）'!$G$17:$BY$1200,F$1,FALSE)),"",VLOOKUP($A413,'全入力（様式2-4）'!$G$17:$BY$1200,F$1,FALSE))</f>
        <v>0</v>
      </c>
      <c r="G413" s="187" t="str">
        <f>'全入力（様式2-4）'!$P$5&amp;'全入力（様式2-4）'!$R$5&amp;$D413</f>
        <v>0</v>
      </c>
      <c r="H413" s="188" t="str">
        <f t="shared" si="488"/>
        <v/>
      </c>
      <c r="I413" s="189">
        <f>IF(ISERROR(VLOOKUP($A413,'全入力（様式2-4）'!$G$17:$BY$1200,I$1,FALSE)),"",VLOOKUP($A413,'全入力（様式2-4）'!$G$17:$BY$1200,I$1,FALSE))</f>
        <v>0</v>
      </c>
      <c r="J413" s="189" t="str">
        <f>IF(ISERROR(VLOOKUP($A413,'全入力（様式2-4）'!$G$17:$BY$1200,J$1,FALSE)),"",VLOOKUP($A413,'全入力（様式2-4）'!$G$17:$BY$1200,J$1,FALSE))</f>
        <v/>
      </c>
      <c r="K413" s="189">
        <f>IF(ISERROR(VLOOKUP($A413,'全入力（様式2-4）'!$G$17:$BY$1200,K$1,FALSE)),"",VLOOKUP($A413,'全入力（様式2-4）'!$G$17:$BY$1200,K$1,FALSE))</f>
        <v>0</v>
      </c>
      <c r="L413" s="189" t="str">
        <f>IF(ISERROR(VLOOKUP($A413,'全入力（様式2-4）'!$G$17:$BY$1200,L$1,FALSE)),"",VLOOKUP($A413,'全入力（様式2-4）'!$G$17:$BY$1200,L$1,FALSE))</f>
        <v/>
      </c>
      <c r="M413" s="190">
        <f>IF(ISERROR(VLOOKUP($A413,'全入力（様式2-4）'!$G$17:$BY$1200,M$1,FALSE)),"",VLOOKUP($A413,'全入力（様式2-4）'!$G$17:$BY$1200,M$1,FALSE))</f>
        <v>0</v>
      </c>
      <c r="N413" s="190" t="str">
        <f>IF(ISERROR(VLOOKUP($A413,'全入力（様式2-4）'!$G$17:$BY$1200,N$1,FALSE)),"",VLOOKUP($A413,'全入力（様式2-4）'!$G$17:$BY$1200,N$1,FALSE))</f>
        <v/>
      </c>
      <c r="O413" s="190">
        <f>IF(ISERROR(VLOOKUP($A413,'全入力（様式2-4）'!$G$17:$BY$1200,O$1,FALSE)),"",VLOOKUP($A413,'全入力（様式2-4）'!$G$17:$BY$1200,O$1,FALSE))</f>
        <v>0</v>
      </c>
      <c r="P413" s="190" t="str">
        <f>IF(ISERROR(VLOOKUP($A413,'全入力（様式2-4）'!$G$17:$BY$1200,P$1,FALSE)),"",VLOOKUP($A413,'全入力（様式2-4）'!$G$17:$BY$1200,P$1,FALSE))</f>
        <v/>
      </c>
      <c r="Q413" s="191">
        <f>IF(ISERROR(VLOOKUP($A413,'全入力（様式2-4）'!$G$17:$BY$1200,Q$1,FALSE)),"",VLOOKUP($A413,'全入力（様式2-4）'!$G$17:$BY$1200,Q$1,FALSE))</f>
        <v>0</v>
      </c>
      <c r="R413" s="192">
        <f>IF(ISERROR(VLOOKUP($A413,'全入力（様式2-4）'!$G$17:$BY$1200,R$1,FALSE)),"",VLOOKUP($A413,'全入力（様式2-4）'!$G$17:$BY$1200,R$1,FALSE))</f>
        <v>0</v>
      </c>
      <c r="S413" s="192" t="str">
        <f>IF(ISERROR(VLOOKUP($A413,'全入力（様式2-4）'!$G$17:$BY$1200,S$1,FALSE)),"",VLOOKUP($A413,'全入力（様式2-4）'!$G$17:$BY$1200,S$1,FALSE))</f>
        <v/>
      </c>
      <c r="T413" s="192"/>
      <c r="U413" s="192"/>
      <c r="V413" s="192"/>
      <c r="W413" s="192"/>
      <c r="X413" s="192"/>
      <c r="Y413" s="192"/>
      <c r="Z413" s="189">
        <f>IF(ISERROR(VLOOKUP($A413,'全入力（様式2-4）'!$G$17:$BY$1200,Z$1,FALSE)),"",VLOOKUP($A413,'全入力（様式2-4）'!$G$17:$BY$1200,Z$1,FALSE))</f>
        <v>0</v>
      </c>
      <c r="AA413" s="189">
        <f>IF(ISERROR(VLOOKUP($A413,'全入力（様式2-4）'!$G$17:$BY$1200,AA$1,FALSE)),"",VLOOKUP($A413,'全入力（様式2-4）'!$G$17:$BY$1200,AA$1,FALSE))</f>
        <v>0</v>
      </c>
      <c r="AB413" s="189">
        <f>IF(ISERROR(VLOOKUP($A413,'全入力（様式2-4）'!$G$17:$BY$1200,AB$1,FALSE)),"",VLOOKUP($A413,'全入力（様式2-4）'!$G$17:$BY$1200,AB$1,FALSE))</f>
        <v>0</v>
      </c>
      <c r="AC413" s="189">
        <f>IF(ISERROR(VLOOKUP($A413,'全入力（様式2-4）'!$G$17:$BY$1200,AC$1,FALSE)),"",VLOOKUP($A413,'全入力（様式2-4）'!$G$17:$BY$1200,AC$1,FALSE))</f>
        <v>0</v>
      </c>
      <c r="AD413" s="202">
        <f>IF(ISERROR(VLOOKUP($A413,'全入力（様式2-4）'!$G$17:$BY$1200,AD$1,FALSE)),"",VLOOKUP($A413,'全入力（様式2-4）'!$G$17:$BY$1200,AD$1,FALSE))</f>
        <v>0</v>
      </c>
      <c r="AE413" s="190"/>
      <c r="AF413" s="190"/>
      <c r="AG413" s="190"/>
      <c r="AH413" s="319" t="str">
        <f t="shared" si="489"/>
        <v>00</v>
      </c>
      <c r="AI413" s="193" t="str">
        <f>IF(ISERROR(VLOOKUP($G413&amp;AI$8,参照!$P$4:$U$500,5,FALSE)),"",VLOOKUP($G413&amp;AI$8,参照!$P$4:$U$500,5,FALSE))</f>
        <v/>
      </c>
      <c r="AJ413" s="193" t="str">
        <f>IF(ISERROR(VLOOKUP($G413&amp;AJ$8,参照!$P$4:$U$500,5,FALSE)),"",VLOOKUP($G413&amp;AJ$8,参照!$P$4:$U$500,5,FALSE))</f>
        <v/>
      </c>
      <c r="AK413" s="188">
        <v>31</v>
      </c>
      <c r="AL413" s="188">
        <v>85</v>
      </c>
      <c r="AM413" s="37"/>
      <c r="AN413" s="74">
        <f>IF(ISERROR(VLOOKUP($A413,'全入力（様式2-4）'!$G$17:$BY$1200,AN$1,FALSE)),"",VLOOKUP($A413,'全入力（様式2-4）'!$G$17:$BY$1200,AN$1,FALSE))</f>
        <v>0</v>
      </c>
      <c r="AO413" s="79">
        <f>IF(ISERROR(VLOOKUP($A413,'全入力（様式2-4）'!$G$17:$BY$1200,AO$1,FALSE)),"",VLOOKUP($A413,'全入力（様式2-4）'!$G$17:$BY$1200,AO$1,FALSE))</f>
        <v>0</v>
      </c>
      <c r="AP413" s="48">
        <f>IF(ISERROR(VLOOKUP($A413,'全入力（様式2-4）'!$G$17:$BY$1200,AP$1,FALSE)),"",VLOOKUP($A413,'全入力（様式2-4）'!$G$17:$BY$1200,AP$1,FALSE))</f>
        <v>0</v>
      </c>
      <c r="AQ413" s="64" t="str">
        <f>IF(ISERROR(VLOOKUP($G413,参照!$U$4:$W$102,3,FALSE)),"",VLOOKUP($G413,参照!$U$4:$W$102,3,FALSE))</f>
        <v/>
      </c>
      <c r="AR413" s="378" t="str">
        <f t="shared" ref="AR413" si="512">IF($AN413&lt;&gt;0,1/3,"")</f>
        <v/>
      </c>
      <c r="AS413" s="49" t="str">
        <f t="shared" si="491"/>
        <v/>
      </c>
      <c r="AT413" s="49" t="str">
        <f t="shared" si="492"/>
        <v/>
      </c>
      <c r="AU413" s="49" t="str">
        <f t="shared" si="493"/>
        <v/>
      </c>
      <c r="AV413" s="49" t="str">
        <f t="shared" si="494"/>
        <v/>
      </c>
      <c r="AW413" s="49" t="str">
        <f t="shared" si="486"/>
        <v/>
      </c>
      <c r="AX413" s="50">
        <f t="array" ref="AX413">SUM(IF('全入力（様式2-4）'!$G$17:$G$1200=$A413,IF('全入力（様式2-4）'!$AD$14:$AF$14=$AR413,'全入力（様式2-4）'!$AD$17:$AF$1200)))</f>
        <v>0</v>
      </c>
      <c r="AY413" s="51" t="str">
        <f t="shared" si="495"/>
        <v/>
      </c>
      <c r="AZ413" s="1891"/>
      <c r="BA413" s="50">
        <f t="shared" si="496"/>
        <v>0</v>
      </c>
      <c r="BB413" s="51" t="str">
        <f t="shared" si="497"/>
        <v/>
      </c>
      <c r="BC413" s="50">
        <f t="array" ref="BC413">SUM(IF('全入力（様式2-4）'!$G$17:$G$1200=$A413,IF('全入力（様式2-4）'!$AW$14:$AY$14=$AR413,'全入力（様式2-4）'!$AW$17:$AY$1200)))</f>
        <v>0</v>
      </c>
      <c r="BD413" s="51" t="str">
        <f t="shared" si="498"/>
        <v/>
      </c>
      <c r="BE413" s="151" t="str">
        <f t="shared" si="499"/>
        <v/>
      </c>
      <c r="BF413" s="1891"/>
      <c r="BG413" s="50"/>
      <c r="BH413" s="51"/>
      <c r="BI413" s="51"/>
      <c r="BJ413" s="145"/>
      <c r="BK413" s="1891"/>
    </row>
    <row r="414" spans="1:63" s="18" customFormat="1" ht="14.25" customHeight="1">
      <c r="A414" s="941">
        <f>A411+1</f>
        <v>135</v>
      </c>
      <c r="B414" s="178">
        <f>'全入力（様式2-4）'!$I$6</f>
        <v>0</v>
      </c>
      <c r="C414" s="177">
        <f>IF(ISERROR(VLOOKUP($A414,'全入力（様式2-4）'!$G$17:$BY$1200,C$1,FALSE)),"",VLOOKUP($A414,'全入力（様式2-4）'!$G$17:$BY$1200,C$1,FALSE))</f>
        <v>0</v>
      </c>
      <c r="D414" s="177">
        <f>IF(ISERROR(VLOOKUP($A414,'全入力（様式2-4）'!$G$17:$BY$1200,D$1,FALSE)),"",VLOOKUP($A414,'全入力（様式2-4）'!$G$17:$BY$1200,D$1,FALSE))</f>
        <v>0</v>
      </c>
      <c r="E414" s="177">
        <f>IF(ISERROR(VLOOKUP($A414,'全入力（様式2-4）'!$G$17:$BY$1200,E$1,FALSE)),"",VLOOKUP($A414,'全入力（様式2-4）'!$G$17:$BY$1200,E$1,FALSE))</f>
        <v>0</v>
      </c>
      <c r="F414" s="177">
        <f>IF(ISERROR(VLOOKUP($A414,'全入力（様式2-4）'!$G$17:$BY$1200,F$1,FALSE)),"",VLOOKUP($A414,'全入力（様式2-4）'!$G$17:$BY$1200,F$1,FALSE))</f>
        <v>0</v>
      </c>
      <c r="G414" s="179" t="str">
        <f>'全入力（様式2-4）'!$P$5&amp;'全入力（様式2-4）'!$R$5&amp;$D414</f>
        <v>0</v>
      </c>
      <c r="H414" s="180" t="str">
        <f t="shared" si="488"/>
        <v/>
      </c>
      <c r="I414" s="181">
        <f>IF(ISERROR(VLOOKUP($A414,'全入力（様式2-4）'!$G$17:$BY$1200,I$1,FALSE)),"",VLOOKUP($A414,'全入力（様式2-4）'!$G$17:$BY$1200,I$1,FALSE))</f>
        <v>0</v>
      </c>
      <c r="J414" s="181" t="str">
        <f>IF(ISERROR(VLOOKUP($A414,'全入力（様式2-4）'!$G$17:$BY$1200,J$1,FALSE)),"",VLOOKUP($A414,'全入力（様式2-4）'!$G$17:$BY$1200,J$1,FALSE))</f>
        <v/>
      </c>
      <c r="K414" s="181">
        <f>IF(ISERROR(VLOOKUP($A414,'全入力（様式2-4）'!$G$17:$BY$1200,K$1,FALSE)),"",VLOOKUP($A414,'全入力（様式2-4）'!$G$17:$BY$1200,K$1,FALSE))</f>
        <v>0</v>
      </c>
      <c r="L414" s="181" t="str">
        <f>IF(ISERROR(VLOOKUP($A414,'全入力（様式2-4）'!$G$17:$BY$1200,L$1,FALSE)),"",VLOOKUP($A414,'全入力（様式2-4）'!$G$17:$BY$1200,L$1,FALSE))</f>
        <v/>
      </c>
      <c r="M414" s="182">
        <f>IF(ISERROR(VLOOKUP($A414,'全入力（様式2-4）'!$G$17:$BY$1200,M$1,FALSE)),"",VLOOKUP($A414,'全入力（様式2-4）'!$G$17:$BY$1200,M$1,FALSE))</f>
        <v>0</v>
      </c>
      <c r="N414" s="182" t="str">
        <f>IF(ISERROR(VLOOKUP($A414,'全入力（様式2-4）'!$G$17:$BY$1200,N$1,FALSE)),"",VLOOKUP($A414,'全入力（様式2-4）'!$G$17:$BY$1200,N$1,FALSE))</f>
        <v/>
      </c>
      <c r="O414" s="182">
        <f>IF(ISERROR(VLOOKUP($A414,'全入力（様式2-4）'!$G$17:$BY$1200,O$1,FALSE)),"",VLOOKUP($A414,'全入力（様式2-4）'!$G$17:$BY$1200,O$1,FALSE))</f>
        <v>0</v>
      </c>
      <c r="P414" s="182" t="str">
        <f>IF(ISERROR(VLOOKUP($A414,'全入力（様式2-4）'!$G$17:$BY$1200,P$1,FALSE)),"",VLOOKUP($A414,'全入力（様式2-4）'!$G$17:$BY$1200,P$1,FALSE))</f>
        <v/>
      </c>
      <c r="Q414" s="183">
        <f>IF(ISERROR(VLOOKUP($A414,'全入力（様式2-4）'!$G$17:$BY$1200,Q$1,FALSE)),"",VLOOKUP($A414,'全入力（様式2-4）'!$G$17:$BY$1200,Q$1,FALSE))</f>
        <v>0</v>
      </c>
      <c r="R414" s="184">
        <f>IF(ISERROR(VLOOKUP($A414,'全入力（様式2-4）'!$G$17:$BY$1200,R$1,FALSE)),"",VLOOKUP($A414,'全入力（様式2-4）'!$G$17:$BY$1200,R$1,FALSE))</f>
        <v>0</v>
      </c>
      <c r="S414" s="184" t="str">
        <f>IF(ISERROR(VLOOKUP($A414,'全入力（様式2-4）'!$G$17:$BY$1200,S$1,FALSE)),"",VLOOKUP($A414,'全入力（様式2-4）'!$G$17:$BY$1200,S$1,FALSE))</f>
        <v/>
      </c>
      <c r="T414" s="184"/>
      <c r="U414" s="184"/>
      <c r="V414" s="537"/>
      <c r="W414" s="537"/>
      <c r="X414" s="537"/>
      <c r="Y414" s="537"/>
      <c r="Z414" s="181">
        <f>IF(ISERROR(VLOOKUP($A414,'全入力（様式2-4）'!$G$17:$BY$1200,Z$1,FALSE)),"",VLOOKUP($A414,'全入力（様式2-4）'!$G$17:$BY$1200,Z$1,FALSE))</f>
        <v>0</v>
      </c>
      <c r="AA414" s="181">
        <f>IF(ISERROR(VLOOKUP($A414,'全入力（様式2-4）'!$G$17:$BY$1200,AA$1,FALSE)),"",VLOOKUP($A414,'全入力（様式2-4）'!$G$17:$BY$1200,AA$1,FALSE))</f>
        <v>0</v>
      </c>
      <c r="AB414" s="181">
        <f>IF(ISERROR(VLOOKUP($A414,'全入力（様式2-4）'!$G$17:$BY$1200,AB$1,FALSE)),"",VLOOKUP($A414,'全入力（様式2-4）'!$G$17:$BY$1200,AB$1,FALSE))</f>
        <v>0</v>
      </c>
      <c r="AC414" s="181">
        <f>IF(ISERROR(VLOOKUP($A414,'全入力（様式2-4）'!$G$17:$BY$1200,AC$1,FALSE)),"",VLOOKUP($A414,'全入力（様式2-4）'!$G$17:$BY$1200,AC$1,FALSE))</f>
        <v>0</v>
      </c>
      <c r="AD414" s="201">
        <f>IF(ISERROR(VLOOKUP($A414,'全入力（様式2-4）'!$G$17:$BY$1200,AD$1,FALSE)),"",VLOOKUP($A414,'全入力（様式2-4）'!$G$17:$BY$1200,AD$1,FALSE))</f>
        <v>0</v>
      </c>
      <c r="AE414" s="182"/>
      <c r="AF414" s="182"/>
      <c r="AG414" s="182"/>
      <c r="AH414" s="318" t="str">
        <f t="shared" si="489"/>
        <v>00</v>
      </c>
      <c r="AI414" s="185" t="str">
        <f>IF(ISERROR(VLOOKUP($G414&amp;AI$8,参照!$P$4:$U$500,5,FALSE)),"",VLOOKUP($G414&amp;AI$8,参照!$P$4:$U$500,5,FALSE))</f>
        <v/>
      </c>
      <c r="AJ414" s="185" t="str">
        <f>IF(ISERROR(VLOOKUP($G414&amp;AJ$8,参照!$P$4:$U$500,5,FALSE)),"",VLOOKUP($G414&amp;AJ$8,参照!$P$4:$U$500,5,FALSE))</f>
        <v/>
      </c>
      <c r="AK414" s="180">
        <v>27</v>
      </c>
      <c r="AL414" s="180">
        <v>83</v>
      </c>
      <c r="AM414" s="37"/>
      <c r="AN414" s="76">
        <f>IF(ISERROR(VLOOKUP($A414,'全入力（様式2-4）'!$G$17:$BY$1200,AN$1,FALSE)),"",VLOOKUP($A414,'全入力（様式2-4）'!$G$17:$BY$1200,AN$1,FALSE))</f>
        <v>0</v>
      </c>
      <c r="AO414" s="77">
        <f>IF(ISERROR(VLOOKUP($A414,'全入力（様式2-4）'!$G$17:$BY$1200,AO$1,FALSE)),"",VLOOKUP($A414,'全入力（様式2-4）'!$G$17:$BY$1200,AO$1,FALSE))</f>
        <v>0</v>
      </c>
      <c r="AP414" s="52">
        <f>IF(ISERROR(VLOOKUP($A414,'全入力（様式2-4）'!$G$17:$BY$1200,AP$1,FALSE)),"",VLOOKUP($A414,'全入力（様式2-4）'!$G$17:$BY$1200,AP$1,FALSE))</f>
        <v>0</v>
      </c>
      <c r="AQ414" s="84" t="str">
        <f>IF(ISERROR(VLOOKUP($G414,参照!$U$4:$W$102,3,FALSE)),"",VLOOKUP($G414,参照!$U$4:$W$102,3,FALSE))</f>
        <v/>
      </c>
      <c r="AR414" s="376" t="str">
        <f t="shared" ref="AR414" si="513">IF($AN414&lt;&gt;0,"満額","")</f>
        <v/>
      </c>
      <c r="AS414" s="53" t="str">
        <f t="shared" si="491"/>
        <v/>
      </c>
      <c r="AT414" s="53" t="str">
        <f t="shared" si="492"/>
        <v/>
      </c>
      <c r="AU414" s="53" t="str">
        <f t="shared" si="493"/>
        <v/>
      </c>
      <c r="AV414" s="53" t="str">
        <f t="shared" si="494"/>
        <v/>
      </c>
      <c r="AW414" s="53" t="str">
        <f t="shared" si="486"/>
        <v/>
      </c>
      <c r="AX414" s="54">
        <f t="array" ref="AX414">SUM(IF('全入力（様式2-4）'!$G$17:$G$1200=$A414,IF('全入力（様式2-4）'!$AD$14:$AF$14=$AR414,'全入力（様式2-4）'!$AD$17:$AF$1200)))</f>
        <v>0</v>
      </c>
      <c r="AY414" s="55" t="str">
        <f t="shared" si="495"/>
        <v/>
      </c>
      <c r="AZ414" s="1889">
        <f>IF(ISERROR(VLOOKUP($A414,'全入力（様式2-4）'!$G$17:$BY$1200,AZ$1,FALSE)),"",VLOOKUP($A414,'全入力（様式2-4）'!$G$17:$BY$1200,AZ$1,FALSE))</f>
        <v>0</v>
      </c>
      <c r="BA414" s="54">
        <f t="shared" si="496"/>
        <v>0</v>
      </c>
      <c r="BB414" s="55" t="str">
        <f t="shared" si="497"/>
        <v/>
      </c>
      <c r="BC414" s="54">
        <f t="array" ref="BC414">SUM(IF('全入力（様式2-4）'!$G$17:$G$1200=$A414,IF('全入力（様式2-4）'!$AW$14:$AY$14=$AR414,'全入力（様式2-4）'!$AW$17:$AY$1200)))</f>
        <v>0</v>
      </c>
      <c r="BD414" s="55" t="str">
        <f t="shared" si="498"/>
        <v/>
      </c>
      <c r="BE414" s="152" t="str">
        <f t="shared" si="499"/>
        <v/>
      </c>
      <c r="BF414" s="1889">
        <f>IF(ISERROR(VLOOKUP($A414,'全入力（様式2-4）'!$G$17:$BY$1200,BF$1,FALSE)),"",VLOOKUP($A414,'全入力（様式2-4）'!$G$17:$BY$1200,BF$1,FALSE))</f>
        <v>0</v>
      </c>
      <c r="BG414" s="54"/>
      <c r="BH414" s="55"/>
      <c r="BI414" s="55"/>
      <c r="BJ414" s="146"/>
      <c r="BK414" s="1889"/>
    </row>
    <row r="415" spans="1:63" s="18" customFormat="1" ht="14.25" customHeight="1">
      <c r="A415" s="940">
        <f t="shared" si="487"/>
        <v>135</v>
      </c>
      <c r="B415" s="1">
        <f>'全入力（様式2-4）'!$I$6</f>
        <v>0</v>
      </c>
      <c r="C415" s="35">
        <f>IF(ISERROR(VLOOKUP($A415,'全入力（様式2-4）'!$G$17:$BY$1200,C$1,FALSE)),"",VLOOKUP($A415,'全入力（様式2-4）'!$G$17:$BY$1200,C$1,FALSE))</f>
        <v>0</v>
      </c>
      <c r="D415" s="35">
        <f>IF(ISERROR(VLOOKUP($A415,'全入力（様式2-4）'!$G$17:$BY$1200,D$1,FALSE)),"",VLOOKUP($A415,'全入力（様式2-4）'!$G$17:$BY$1200,D$1,FALSE))</f>
        <v>0</v>
      </c>
      <c r="E415" s="35">
        <f>IF(ISERROR(VLOOKUP($A415,'全入力（様式2-4）'!$G$17:$BY$1200,E$1,FALSE)),"",VLOOKUP($A415,'全入力（様式2-4）'!$G$17:$BY$1200,E$1,FALSE))</f>
        <v>0</v>
      </c>
      <c r="F415" s="35">
        <f>IF(ISERROR(VLOOKUP($A415,'全入力（様式2-4）'!$G$17:$BY$1200,F$1,FALSE)),"",VLOOKUP($A415,'全入力（様式2-4）'!$G$17:$BY$1200,F$1,FALSE))</f>
        <v>0</v>
      </c>
      <c r="G415" s="36" t="str">
        <f>'全入力（様式2-4）'!$P$5&amp;'全入力（様式2-4）'!$R$5&amp;$D415</f>
        <v>0</v>
      </c>
      <c r="H415" s="37" t="str">
        <f t="shared" si="488"/>
        <v/>
      </c>
      <c r="I415" s="38">
        <f>IF(ISERROR(VLOOKUP($A415,'全入力（様式2-4）'!$G$17:$BY$1200,I$1,FALSE)),"",VLOOKUP($A415,'全入力（様式2-4）'!$G$17:$BY$1200,I$1,FALSE))</f>
        <v>0</v>
      </c>
      <c r="J415" s="38" t="str">
        <f>IF(ISERROR(VLOOKUP($A415,'全入力（様式2-4）'!$G$17:$BY$1200,J$1,FALSE)),"",VLOOKUP($A415,'全入力（様式2-4）'!$G$17:$BY$1200,J$1,FALSE))</f>
        <v/>
      </c>
      <c r="K415" s="38">
        <f>IF(ISERROR(VLOOKUP($A415,'全入力（様式2-4）'!$G$17:$BY$1200,K$1,FALSE)),"",VLOOKUP($A415,'全入力（様式2-4）'!$G$17:$BY$1200,K$1,FALSE))</f>
        <v>0</v>
      </c>
      <c r="L415" s="38" t="str">
        <f>IF(ISERROR(VLOOKUP($A415,'全入力（様式2-4）'!$G$17:$BY$1200,L$1,FALSE)),"",VLOOKUP($A415,'全入力（様式2-4）'!$G$17:$BY$1200,L$1,FALSE))</f>
        <v/>
      </c>
      <c r="M415" s="112">
        <f>IF(ISERROR(VLOOKUP($A415,'全入力（様式2-4）'!$G$17:$BY$1200,M$1,FALSE)),"",VLOOKUP($A415,'全入力（様式2-4）'!$G$17:$BY$1200,M$1,FALSE))</f>
        <v>0</v>
      </c>
      <c r="N415" s="112" t="str">
        <f>IF(ISERROR(VLOOKUP($A415,'全入力（様式2-4）'!$G$17:$BY$1200,N$1,FALSE)),"",VLOOKUP($A415,'全入力（様式2-4）'!$G$17:$BY$1200,N$1,FALSE))</f>
        <v/>
      </c>
      <c r="O415" s="112">
        <f>IF(ISERROR(VLOOKUP($A415,'全入力（様式2-4）'!$G$17:$BY$1200,O$1,FALSE)),"",VLOOKUP($A415,'全入力（様式2-4）'!$G$17:$BY$1200,O$1,FALSE))</f>
        <v>0</v>
      </c>
      <c r="P415" s="112" t="str">
        <f>IF(ISERROR(VLOOKUP($A415,'全入力（様式2-4）'!$G$17:$BY$1200,P$1,FALSE)),"",VLOOKUP($A415,'全入力（様式2-4）'!$G$17:$BY$1200,P$1,FALSE))</f>
        <v/>
      </c>
      <c r="Q415" s="176">
        <f>IF(ISERROR(VLOOKUP($A415,'全入力（様式2-4）'!$G$17:$BY$1200,Q$1,FALSE)),"",VLOOKUP($A415,'全入力（様式2-4）'!$G$17:$BY$1200,Q$1,FALSE))</f>
        <v>0</v>
      </c>
      <c r="R415" s="105">
        <f>IF(ISERROR(VLOOKUP($A415,'全入力（様式2-4）'!$G$17:$BY$1200,R$1,FALSE)),"",VLOOKUP($A415,'全入力（様式2-4）'!$G$17:$BY$1200,R$1,FALSE))</f>
        <v>0</v>
      </c>
      <c r="S415" s="105" t="str">
        <f>IF(ISERROR(VLOOKUP($A415,'全入力（様式2-4）'!$G$17:$BY$1200,S$1,FALSE)),"",VLOOKUP($A415,'全入力（様式2-4）'!$G$17:$BY$1200,S$1,FALSE))</f>
        <v/>
      </c>
      <c r="T415" s="105"/>
      <c r="U415" s="105"/>
      <c r="V415" s="105"/>
      <c r="W415" s="105"/>
      <c r="X415" s="105"/>
      <c r="Y415" s="105"/>
      <c r="Z415" s="38">
        <f>IF(ISERROR(VLOOKUP($A415,'全入力（様式2-4）'!$G$17:$BY$1200,Z$1,FALSE)),"",VLOOKUP($A415,'全入力（様式2-4）'!$G$17:$BY$1200,Z$1,FALSE))</f>
        <v>0</v>
      </c>
      <c r="AA415" s="38">
        <f>IF(ISERROR(VLOOKUP($A415,'全入力（様式2-4）'!$G$17:$BY$1200,AA$1,FALSE)),"",VLOOKUP($A415,'全入力（様式2-4）'!$G$17:$BY$1200,AA$1,FALSE))</f>
        <v>0</v>
      </c>
      <c r="AB415" s="38">
        <f>IF(ISERROR(VLOOKUP($A415,'全入力（様式2-4）'!$G$17:$BY$1200,AB$1,FALSE)),"",VLOOKUP($A415,'全入力（様式2-4）'!$G$17:$BY$1200,AB$1,FALSE))</f>
        <v>0</v>
      </c>
      <c r="AC415" s="38">
        <f>IF(ISERROR(VLOOKUP($A415,'全入力（様式2-4）'!$G$17:$BY$1200,AC$1,FALSE)),"",VLOOKUP($A415,'全入力（様式2-4）'!$G$17:$BY$1200,AC$1,FALSE))</f>
        <v>0</v>
      </c>
      <c r="AD415" s="200">
        <f>IF(ISERROR(VLOOKUP($A415,'全入力（様式2-4）'!$G$17:$BY$1200,AD$1,FALSE)),"",VLOOKUP($A415,'全入力（様式2-4）'!$G$17:$BY$1200,AD$1,FALSE))</f>
        <v>0</v>
      </c>
      <c r="AE415" s="112"/>
      <c r="AF415" s="112"/>
      <c r="AG415" s="112"/>
      <c r="AH415" s="317" t="str">
        <f t="shared" si="489"/>
        <v>00</v>
      </c>
      <c r="AI415" s="39" t="str">
        <f>IF(ISERROR(VLOOKUP($G415&amp;AI$8,参照!$P$4:$U$500,5,FALSE)),"",VLOOKUP($G415&amp;AI$8,参照!$P$4:$U$500,5,FALSE))</f>
        <v/>
      </c>
      <c r="AJ415" s="39" t="str">
        <f>IF(ISERROR(VLOOKUP($G415&amp;AJ$8,参照!$P$4:$U$500,5,FALSE)),"",VLOOKUP($G415&amp;AJ$8,参照!$P$4:$U$500,5,FALSE))</f>
        <v/>
      </c>
      <c r="AK415" s="37">
        <v>29</v>
      </c>
      <c r="AL415" s="37">
        <v>84</v>
      </c>
      <c r="AM415" s="37"/>
      <c r="AN415" s="72">
        <f>IF(ISERROR(VLOOKUP($A415,'全入力（様式2-4）'!$G$17:$BY$1200,AN$1,FALSE)),"",VLOOKUP($A415,'全入力（様式2-4）'!$G$17:$BY$1200,AN$1,FALSE))</f>
        <v>0</v>
      </c>
      <c r="AO415" s="78">
        <f>IF(ISERROR(VLOOKUP($A415,'全入力（様式2-4）'!$G$17:$BY$1200,AO$1,FALSE)),"",VLOOKUP($A415,'全入力（様式2-4）'!$G$17:$BY$1200,AO$1,FALSE))</f>
        <v>0</v>
      </c>
      <c r="AP415" s="44">
        <f>IF(ISERROR(VLOOKUP($A415,'全入力（様式2-4）'!$G$17:$BY$1200,AP$1,FALSE)),"",VLOOKUP($A415,'全入力（様式2-4）'!$G$17:$BY$1200,AP$1,FALSE))</f>
        <v>0</v>
      </c>
      <c r="AQ415" s="63" t="str">
        <f>IF(ISERROR(VLOOKUP($G415,参照!$U$4:$W$102,3,FALSE)),"",VLOOKUP($G415,参照!$U$4:$W$102,3,FALSE))</f>
        <v/>
      </c>
      <c r="AR415" s="377" t="str">
        <f t="shared" ref="AR415" si="514">IF($AN415&lt;&gt;0,2/3,"")</f>
        <v/>
      </c>
      <c r="AS415" s="45" t="str">
        <f t="shared" si="491"/>
        <v/>
      </c>
      <c r="AT415" s="45" t="str">
        <f t="shared" si="492"/>
        <v/>
      </c>
      <c r="AU415" s="45" t="str">
        <f t="shared" si="493"/>
        <v/>
      </c>
      <c r="AV415" s="45" t="str">
        <f t="shared" si="494"/>
        <v/>
      </c>
      <c r="AW415" s="45" t="str">
        <f t="shared" si="486"/>
        <v/>
      </c>
      <c r="AX415" s="46">
        <f t="array" ref="AX415">SUM(IF('全入力（様式2-4）'!$G$17:$G$1200=$A415,IF('全入力（様式2-4）'!$AD$14:$AF$14=$AR415,'全入力（様式2-4）'!$AD$17:$AF$1200)))</f>
        <v>0</v>
      </c>
      <c r="AY415" s="47" t="str">
        <f t="shared" si="495"/>
        <v/>
      </c>
      <c r="AZ415" s="1890"/>
      <c r="BA415" s="46">
        <f t="shared" si="496"/>
        <v>0</v>
      </c>
      <c r="BB415" s="47" t="str">
        <f t="shared" si="497"/>
        <v/>
      </c>
      <c r="BC415" s="46">
        <f t="array" ref="BC415">SUM(IF('全入力（様式2-4）'!$G$17:$G$1200=$A415,IF('全入力（様式2-4）'!$AW$14:$AY$14=$AR415,'全入力（様式2-4）'!$AW$17:$AY$1200)))</f>
        <v>0</v>
      </c>
      <c r="BD415" s="47" t="str">
        <f t="shared" si="498"/>
        <v/>
      </c>
      <c r="BE415" s="150" t="str">
        <f t="shared" si="499"/>
        <v/>
      </c>
      <c r="BF415" s="1890"/>
      <c r="BG415" s="46"/>
      <c r="BH415" s="47"/>
      <c r="BI415" s="47"/>
      <c r="BJ415" s="144"/>
      <c r="BK415" s="1890"/>
    </row>
    <row r="416" spans="1:63" s="18" customFormat="1" ht="14.25" customHeight="1" thickBot="1">
      <c r="A416" s="942">
        <f t="shared" si="487"/>
        <v>135</v>
      </c>
      <c r="B416" s="7">
        <f>'全入力（様式2-4）'!$I$6</f>
        <v>0</v>
      </c>
      <c r="C416" s="186">
        <f>IF(ISERROR(VLOOKUP($A416,'全入力（様式2-4）'!$G$17:$BY$1200,C$1,FALSE)),"",VLOOKUP($A416,'全入力（様式2-4）'!$G$17:$BY$1200,C$1,FALSE))</f>
        <v>0</v>
      </c>
      <c r="D416" s="186">
        <f>IF(ISERROR(VLOOKUP($A416,'全入力（様式2-4）'!$G$17:$BY$1200,D$1,FALSE)),"",VLOOKUP($A416,'全入力（様式2-4）'!$G$17:$BY$1200,D$1,FALSE))</f>
        <v>0</v>
      </c>
      <c r="E416" s="186">
        <f>IF(ISERROR(VLOOKUP($A416,'全入力（様式2-4）'!$G$17:$BY$1200,E$1,FALSE)),"",VLOOKUP($A416,'全入力（様式2-4）'!$G$17:$BY$1200,E$1,FALSE))</f>
        <v>0</v>
      </c>
      <c r="F416" s="186">
        <f>IF(ISERROR(VLOOKUP($A416,'全入力（様式2-4）'!$G$17:$BY$1200,F$1,FALSE)),"",VLOOKUP($A416,'全入力（様式2-4）'!$G$17:$BY$1200,F$1,FALSE))</f>
        <v>0</v>
      </c>
      <c r="G416" s="187" t="str">
        <f>'全入力（様式2-4）'!$P$5&amp;'全入力（様式2-4）'!$R$5&amp;$D416</f>
        <v>0</v>
      </c>
      <c r="H416" s="188" t="str">
        <f t="shared" si="488"/>
        <v/>
      </c>
      <c r="I416" s="189">
        <f>IF(ISERROR(VLOOKUP($A416,'全入力（様式2-4）'!$G$17:$BY$1200,I$1,FALSE)),"",VLOOKUP($A416,'全入力（様式2-4）'!$G$17:$BY$1200,I$1,FALSE))</f>
        <v>0</v>
      </c>
      <c r="J416" s="189" t="str">
        <f>IF(ISERROR(VLOOKUP($A416,'全入力（様式2-4）'!$G$17:$BY$1200,J$1,FALSE)),"",VLOOKUP($A416,'全入力（様式2-4）'!$G$17:$BY$1200,J$1,FALSE))</f>
        <v/>
      </c>
      <c r="K416" s="189">
        <f>IF(ISERROR(VLOOKUP($A416,'全入力（様式2-4）'!$G$17:$BY$1200,K$1,FALSE)),"",VLOOKUP($A416,'全入力（様式2-4）'!$G$17:$BY$1200,K$1,FALSE))</f>
        <v>0</v>
      </c>
      <c r="L416" s="189" t="str">
        <f>IF(ISERROR(VLOOKUP($A416,'全入力（様式2-4）'!$G$17:$BY$1200,L$1,FALSE)),"",VLOOKUP($A416,'全入力（様式2-4）'!$G$17:$BY$1200,L$1,FALSE))</f>
        <v/>
      </c>
      <c r="M416" s="190">
        <f>IF(ISERROR(VLOOKUP($A416,'全入力（様式2-4）'!$G$17:$BY$1200,M$1,FALSE)),"",VLOOKUP($A416,'全入力（様式2-4）'!$G$17:$BY$1200,M$1,FALSE))</f>
        <v>0</v>
      </c>
      <c r="N416" s="190" t="str">
        <f>IF(ISERROR(VLOOKUP($A416,'全入力（様式2-4）'!$G$17:$BY$1200,N$1,FALSE)),"",VLOOKUP($A416,'全入力（様式2-4）'!$G$17:$BY$1200,N$1,FALSE))</f>
        <v/>
      </c>
      <c r="O416" s="190">
        <f>IF(ISERROR(VLOOKUP($A416,'全入力（様式2-4）'!$G$17:$BY$1200,O$1,FALSE)),"",VLOOKUP($A416,'全入力（様式2-4）'!$G$17:$BY$1200,O$1,FALSE))</f>
        <v>0</v>
      </c>
      <c r="P416" s="190" t="str">
        <f>IF(ISERROR(VLOOKUP($A416,'全入力（様式2-4）'!$G$17:$BY$1200,P$1,FALSE)),"",VLOOKUP($A416,'全入力（様式2-4）'!$G$17:$BY$1200,P$1,FALSE))</f>
        <v/>
      </c>
      <c r="Q416" s="191">
        <f>IF(ISERROR(VLOOKUP($A416,'全入力（様式2-4）'!$G$17:$BY$1200,Q$1,FALSE)),"",VLOOKUP($A416,'全入力（様式2-4）'!$G$17:$BY$1200,Q$1,FALSE))</f>
        <v>0</v>
      </c>
      <c r="R416" s="192">
        <f>IF(ISERROR(VLOOKUP($A416,'全入力（様式2-4）'!$G$17:$BY$1200,R$1,FALSE)),"",VLOOKUP($A416,'全入力（様式2-4）'!$G$17:$BY$1200,R$1,FALSE))</f>
        <v>0</v>
      </c>
      <c r="S416" s="192" t="str">
        <f>IF(ISERROR(VLOOKUP($A416,'全入力（様式2-4）'!$G$17:$BY$1200,S$1,FALSE)),"",VLOOKUP($A416,'全入力（様式2-4）'!$G$17:$BY$1200,S$1,FALSE))</f>
        <v/>
      </c>
      <c r="T416" s="192"/>
      <c r="U416" s="192"/>
      <c r="V416" s="192"/>
      <c r="W416" s="192"/>
      <c r="X416" s="192"/>
      <c r="Y416" s="192"/>
      <c r="Z416" s="189">
        <f>IF(ISERROR(VLOOKUP($A416,'全入力（様式2-4）'!$G$17:$BY$1200,Z$1,FALSE)),"",VLOOKUP($A416,'全入力（様式2-4）'!$G$17:$BY$1200,Z$1,FALSE))</f>
        <v>0</v>
      </c>
      <c r="AA416" s="189">
        <f>IF(ISERROR(VLOOKUP($A416,'全入力（様式2-4）'!$G$17:$BY$1200,AA$1,FALSE)),"",VLOOKUP($A416,'全入力（様式2-4）'!$G$17:$BY$1200,AA$1,FALSE))</f>
        <v>0</v>
      </c>
      <c r="AB416" s="189">
        <f>IF(ISERROR(VLOOKUP($A416,'全入力（様式2-4）'!$G$17:$BY$1200,AB$1,FALSE)),"",VLOOKUP($A416,'全入力（様式2-4）'!$G$17:$BY$1200,AB$1,FALSE))</f>
        <v>0</v>
      </c>
      <c r="AC416" s="189">
        <f>IF(ISERROR(VLOOKUP($A416,'全入力（様式2-4）'!$G$17:$BY$1200,AC$1,FALSE)),"",VLOOKUP($A416,'全入力（様式2-4）'!$G$17:$BY$1200,AC$1,FALSE))</f>
        <v>0</v>
      </c>
      <c r="AD416" s="202">
        <f>IF(ISERROR(VLOOKUP($A416,'全入力（様式2-4）'!$G$17:$BY$1200,AD$1,FALSE)),"",VLOOKUP($A416,'全入力（様式2-4）'!$G$17:$BY$1200,AD$1,FALSE))</f>
        <v>0</v>
      </c>
      <c r="AE416" s="190"/>
      <c r="AF416" s="190"/>
      <c r="AG416" s="190"/>
      <c r="AH416" s="319" t="str">
        <f t="shared" si="489"/>
        <v>00</v>
      </c>
      <c r="AI416" s="193" t="str">
        <f>IF(ISERROR(VLOOKUP($G416&amp;AI$8,参照!$P$4:$U$500,5,FALSE)),"",VLOOKUP($G416&amp;AI$8,参照!$P$4:$U$500,5,FALSE))</f>
        <v/>
      </c>
      <c r="AJ416" s="193" t="str">
        <f>IF(ISERROR(VLOOKUP($G416&amp;AJ$8,参照!$P$4:$U$500,5,FALSE)),"",VLOOKUP($G416&amp;AJ$8,参照!$P$4:$U$500,5,FALSE))</f>
        <v/>
      </c>
      <c r="AK416" s="188">
        <v>31</v>
      </c>
      <c r="AL416" s="188">
        <v>85</v>
      </c>
      <c r="AM416" s="37"/>
      <c r="AN416" s="74">
        <f>IF(ISERROR(VLOOKUP($A416,'全入力（様式2-4）'!$G$17:$BY$1200,AN$1,FALSE)),"",VLOOKUP($A416,'全入力（様式2-4）'!$G$17:$BY$1200,AN$1,FALSE))</f>
        <v>0</v>
      </c>
      <c r="AO416" s="79">
        <f>IF(ISERROR(VLOOKUP($A416,'全入力（様式2-4）'!$G$17:$BY$1200,AO$1,FALSE)),"",VLOOKUP($A416,'全入力（様式2-4）'!$G$17:$BY$1200,AO$1,FALSE))</f>
        <v>0</v>
      </c>
      <c r="AP416" s="48">
        <f>IF(ISERROR(VLOOKUP($A416,'全入力（様式2-4）'!$G$17:$BY$1200,AP$1,FALSE)),"",VLOOKUP($A416,'全入力（様式2-4）'!$G$17:$BY$1200,AP$1,FALSE))</f>
        <v>0</v>
      </c>
      <c r="AQ416" s="64" t="str">
        <f>IF(ISERROR(VLOOKUP($G416,参照!$U$4:$W$102,3,FALSE)),"",VLOOKUP($G416,参照!$U$4:$W$102,3,FALSE))</f>
        <v/>
      </c>
      <c r="AR416" s="378" t="str">
        <f t="shared" ref="AR416" si="515">IF($AN416&lt;&gt;0,1/3,"")</f>
        <v/>
      </c>
      <c r="AS416" s="49" t="str">
        <f t="shared" si="491"/>
        <v/>
      </c>
      <c r="AT416" s="49" t="str">
        <f t="shared" si="492"/>
        <v/>
      </c>
      <c r="AU416" s="49" t="str">
        <f t="shared" si="493"/>
        <v/>
      </c>
      <c r="AV416" s="49" t="str">
        <f t="shared" si="494"/>
        <v/>
      </c>
      <c r="AW416" s="49" t="str">
        <f t="shared" si="486"/>
        <v/>
      </c>
      <c r="AX416" s="50">
        <f t="array" ref="AX416">SUM(IF('全入力（様式2-4）'!$G$17:$G$1200=$A416,IF('全入力（様式2-4）'!$AD$14:$AF$14=$AR416,'全入力（様式2-4）'!$AD$17:$AF$1200)))</f>
        <v>0</v>
      </c>
      <c r="AY416" s="51" t="str">
        <f t="shared" si="495"/>
        <v/>
      </c>
      <c r="AZ416" s="1891"/>
      <c r="BA416" s="50">
        <f t="shared" si="496"/>
        <v>0</v>
      </c>
      <c r="BB416" s="51" t="str">
        <f t="shared" si="497"/>
        <v/>
      </c>
      <c r="BC416" s="50">
        <f t="array" ref="BC416">SUM(IF('全入力（様式2-4）'!$G$17:$G$1200=$A416,IF('全入力（様式2-4）'!$AW$14:$AY$14=$AR416,'全入力（様式2-4）'!$AW$17:$AY$1200)))</f>
        <v>0</v>
      </c>
      <c r="BD416" s="51" t="str">
        <f t="shared" si="498"/>
        <v/>
      </c>
      <c r="BE416" s="151" t="str">
        <f t="shared" si="499"/>
        <v/>
      </c>
      <c r="BF416" s="1891"/>
      <c r="BG416" s="50"/>
      <c r="BH416" s="51"/>
      <c r="BI416" s="51"/>
      <c r="BJ416" s="145"/>
      <c r="BK416" s="1891"/>
    </row>
    <row r="417" spans="1:63" s="18" customFormat="1" ht="14.25" customHeight="1">
      <c r="A417" s="941">
        <f>A414+1</f>
        <v>136</v>
      </c>
      <c r="B417" s="178">
        <f>'全入力（様式2-4）'!$I$6</f>
        <v>0</v>
      </c>
      <c r="C417" s="177">
        <f>IF(ISERROR(VLOOKUP($A417,'全入力（様式2-4）'!$G$17:$BY$1200,C$1,FALSE)),"",VLOOKUP($A417,'全入力（様式2-4）'!$G$17:$BY$1200,C$1,FALSE))</f>
        <v>0</v>
      </c>
      <c r="D417" s="177">
        <f>IF(ISERROR(VLOOKUP($A417,'全入力（様式2-4）'!$G$17:$BY$1200,D$1,FALSE)),"",VLOOKUP($A417,'全入力（様式2-4）'!$G$17:$BY$1200,D$1,FALSE))</f>
        <v>0</v>
      </c>
      <c r="E417" s="177">
        <f>IF(ISERROR(VLOOKUP($A417,'全入力（様式2-4）'!$G$17:$BY$1200,E$1,FALSE)),"",VLOOKUP($A417,'全入力（様式2-4）'!$G$17:$BY$1200,E$1,FALSE))</f>
        <v>0</v>
      </c>
      <c r="F417" s="177">
        <f>IF(ISERROR(VLOOKUP($A417,'全入力（様式2-4）'!$G$17:$BY$1200,F$1,FALSE)),"",VLOOKUP($A417,'全入力（様式2-4）'!$G$17:$BY$1200,F$1,FALSE))</f>
        <v>0</v>
      </c>
      <c r="G417" s="179" t="str">
        <f>'全入力（様式2-4）'!$P$5&amp;'全入力（様式2-4）'!$R$5&amp;$D417</f>
        <v>0</v>
      </c>
      <c r="H417" s="180" t="str">
        <f t="shared" si="488"/>
        <v/>
      </c>
      <c r="I417" s="181">
        <f>IF(ISERROR(VLOOKUP($A417,'全入力（様式2-4）'!$G$17:$BY$1200,I$1,FALSE)),"",VLOOKUP($A417,'全入力（様式2-4）'!$G$17:$BY$1200,I$1,FALSE))</f>
        <v>0</v>
      </c>
      <c r="J417" s="181" t="str">
        <f>IF(ISERROR(VLOOKUP($A417,'全入力（様式2-4）'!$G$17:$BY$1200,J$1,FALSE)),"",VLOOKUP($A417,'全入力（様式2-4）'!$G$17:$BY$1200,J$1,FALSE))</f>
        <v/>
      </c>
      <c r="K417" s="181">
        <f>IF(ISERROR(VLOOKUP($A417,'全入力（様式2-4）'!$G$17:$BY$1200,K$1,FALSE)),"",VLOOKUP($A417,'全入力（様式2-4）'!$G$17:$BY$1200,K$1,FALSE))</f>
        <v>0</v>
      </c>
      <c r="L417" s="181" t="str">
        <f>IF(ISERROR(VLOOKUP($A417,'全入力（様式2-4）'!$G$17:$BY$1200,L$1,FALSE)),"",VLOOKUP($A417,'全入力（様式2-4）'!$G$17:$BY$1200,L$1,FALSE))</f>
        <v/>
      </c>
      <c r="M417" s="182">
        <f>IF(ISERROR(VLOOKUP($A417,'全入力（様式2-4）'!$G$17:$BY$1200,M$1,FALSE)),"",VLOOKUP($A417,'全入力（様式2-4）'!$G$17:$BY$1200,M$1,FALSE))</f>
        <v>0</v>
      </c>
      <c r="N417" s="182" t="str">
        <f>IF(ISERROR(VLOOKUP($A417,'全入力（様式2-4）'!$G$17:$BY$1200,N$1,FALSE)),"",VLOOKUP($A417,'全入力（様式2-4）'!$G$17:$BY$1200,N$1,FALSE))</f>
        <v/>
      </c>
      <c r="O417" s="182">
        <f>IF(ISERROR(VLOOKUP($A417,'全入力（様式2-4）'!$G$17:$BY$1200,O$1,FALSE)),"",VLOOKUP($A417,'全入力（様式2-4）'!$G$17:$BY$1200,O$1,FALSE))</f>
        <v>0</v>
      </c>
      <c r="P417" s="182" t="str">
        <f>IF(ISERROR(VLOOKUP($A417,'全入力（様式2-4）'!$G$17:$BY$1200,P$1,FALSE)),"",VLOOKUP($A417,'全入力（様式2-4）'!$G$17:$BY$1200,P$1,FALSE))</f>
        <v/>
      </c>
      <c r="Q417" s="183">
        <f>IF(ISERROR(VLOOKUP($A417,'全入力（様式2-4）'!$G$17:$BY$1200,Q$1,FALSE)),"",VLOOKUP($A417,'全入力（様式2-4）'!$G$17:$BY$1200,Q$1,FALSE))</f>
        <v>0</v>
      </c>
      <c r="R417" s="184">
        <f>IF(ISERROR(VLOOKUP($A417,'全入力（様式2-4）'!$G$17:$BY$1200,R$1,FALSE)),"",VLOOKUP($A417,'全入力（様式2-4）'!$G$17:$BY$1200,R$1,FALSE))</f>
        <v>0</v>
      </c>
      <c r="S417" s="184" t="str">
        <f>IF(ISERROR(VLOOKUP($A417,'全入力（様式2-4）'!$G$17:$BY$1200,S$1,FALSE)),"",VLOOKUP($A417,'全入力（様式2-4）'!$G$17:$BY$1200,S$1,FALSE))</f>
        <v/>
      </c>
      <c r="T417" s="184"/>
      <c r="U417" s="184"/>
      <c r="V417" s="537"/>
      <c r="W417" s="537"/>
      <c r="X417" s="537"/>
      <c r="Y417" s="537"/>
      <c r="Z417" s="181">
        <f>IF(ISERROR(VLOOKUP($A417,'全入力（様式2-4）'!$G$17:$BY$1200,Z$1,FALSE)),"",VLOOKUP($A417,'全入力（様式2-4）'!$G$17:$BY$1200,Z$1,FALSE))</f>
        <v>0</v>
      </c>
      <c r="AA417" s="181">
        <f>IF(ISERROR(VLOOKUP($A417,'全入力（様式2-4）'!$G$17:$BY$1200,AA$1,FALSE)),"",VLOOKUP($A417,'全入力（様式2-4）'!$G$17:$BY$1200,AA$1,FALSE))</f>
        <v>0</v>
      </c>
      <c r="AB417" s="181">
        <f>IF(ISERROR(VLOOKUP($A417,'全入力（様式2-4）'!$G$17:$BY$1200,AB$1,FALSE)),"",VLOOKUP($A417,'全入力（様式2-4）'!$G$17:$BY$1200,AB$1,FALSE))</f>
        <v>0</v>
      </c>
      <c r="AC417" s="181">
        <f>IF(ISERROR(VLOOKUP($A417,'全入力（様式2-4）'!$G$17:$BY$1200,AC$1,FALSE)),"",VLOOKUP($A417,'全入力（様式2-4）'!$G$17:$BY$1200,AC$1,FALSE))</f>
        <v>0</v>
      </c>
      <c r="AD417" s="201">
        <f>IF(ISERROR(VLOOKUP($A417,'全入力（様式2-4）'!$G$17:$BY$1200,AD$1,FALSE)),"",VLOOKUP($A417,'全入力（様式2-4）'!$G$17:$BY$1200,AD$1,FALSE))</f>
        <v>0</v>
      </c>
      <c r="AE417" s="182"/>
      <c r="AF417" s="182"/>
      <c r="AG417" s="182"/>
      <c r="AH417" s="318" t="str">
        <f t="shared" si="489"/>
        <v>00</v>
      </c>
      <c r="AI417" s="185" t="str">
        <f>IF(ISERROR(VLOOKUP($G417&amp;AI$8,参照!$P$4:$U$500,5,FALSE)),"",VLOOKUP($G417&amp;AI$8,参照!$P$4:$U$500,5,FALSE))</f>
        <v/>
      </c>
      <c r="AJ417" s="185" t="str">
        <f>IF(ISERROR(VLOOKUP($G417&amp;AJ$8,参照!$P$4:$U$500,5,FALSE)),"",VLOOKUP($G417&amp;AJ$8,参照!$P$4:$U$500,5,FALSE))</f>
        <v/>
      </c>
      <c r="AK417" s="180">
        <v>27</v>
      </c>
      <c r="AL417" s="180">
        <v>83</v>
      </c>
      <c r="AM417" s="37"/>
      <c r="AN417" s="76">
        <f>IF(ISERROR(VLOOKUP($A417,'全入力（様式2-4）'!$G$17:$BY$1200,AN$1,FALSE)),"",VLOOKUP($A417,'全入力（様式2-4）'!$G$17:$BY$1200,AN$1,FALSE))</f>
        <v>0</v>
      </c>
      <c r="AO417" s="77">
        <f>IF(ISERROR(VLOOKUP($A417,'全入力（様式2-4）'!$G$17:$BY$1200,AO$1,FALSE)),"",VLOOKUP($A417,'全入力（様式2-4）'!$G$17:$BY$1200,AO$1,FALSE))</f>
        <v>0</v>
      </c>
      <c r="AP417" s="52">
        <f>IF(ISERROR(VLOOKUP($A417,'全入力（様式2-4）'!$G$17:$BY$1200,AP$1,FALSE)),"",VLOOKUP($A417,'全入力（様式2-4）'!$G$17:$BY$1200,AP$1,FALSE))</f>
        <v>0</v>
      </c>
      <c r="AQ417" s="84" t="str">
        <f>IF(ISERROR(VLOOKUP($G417,参照!$U$4:$W$102,3,FALSE)),"",VLOOKUP($G417,参照!$U$4:$W$102,3,FALSE))</f>
        <v/>
      </c>
      <c r="AR417" s="376" t="str">
        <f t="shared" ref="AR417" si="516">IF($AN417&lt;&gt;0,"満額","")</f>
        <v/>
      </c>
      <c r="AS417" s="53" t="str">
        <f t="shared" si="491"/>
        <v/>
      </c>
      <c r="AT417" s="53" t="str">
        <f t="shared" si="492"/>
        <v/>
      </c>
      <c r="AU417" s="53" t="str">
        <f t="shared" si="493"/>
        <v/>
      </c>
      <c r="AV417" s="53" t="str">
        <f t="shared" si="494"/>
        <v/>
      </c>
      <c r="AW417" s="53" t="str">
        <f t="shared" si="486"/>
        <v/>
      </c>
      <c r="AX417" s="54">
        <f t="array" ref="AX417">SUM(IF('全入力（様式2-4）'!$G$17:$G$1200=$A417,IF('全入力（様式2-4）'!$AD$14:$AF$14=$AR417,'全入力（様式2-4）'!$AD$17:$AF$1200)))</f>
        <v>0</v>
      </c>
      <c r="AY417" s="55" t="str">
        <f t="shared" si="495"/>
        <v/>
      </c>
      <c r="AZ417" s="1889">
        <f>IF(ISERROR(VLOOKUP($A417,'全入力（様式2-4）'!$G$17:$BY$1200,AZ$1,FALSE)),"",VLOOKUP($A417,'全入力（様式2-4）'!$G$17:$BY$1200,AZ$1,FALSE))</f>
        <v>0</v>
      </c>
      <c r="BA417" s="54">
        <f t="shared" si="496"/>
        <v>0</v>
      </c>
      <c r="BB417" s="55" t="str">
        <f t="shared" si="497"/>
        <v/>
      </c>
      <c r="BC417" s="54">
        <f t="array" ref="BC417">SUM(IF('全入力（様式2-4）'!$G$17:$G$1200=$A417,IF('全入力（様式2-4）'!$AW$14:$AY$14=$AR417,'全入力（様式2-4）'!$AW$17:$AY$1200)))</f>
        <v>0</v>
      </c>
      <c r="BD417" s="55" t="str">
        <f t="shared" si="498"/>
        <v/>
      </c>
      <c r="BE417" s="152" t="str">
        <f t="shared" si="499"/>
        <v/>
      </c>
      <c r="BF417" s="1889">
        <f>IF(ISERROR(VLOOKUP($A417,'全入力（様式2-4）'!$G$17:$BY$1200,BF$1,FALSE)),"",VLOOKUP($A417,'全入力（様式2-4）'!$G$17:$BY$1200,BF$1,FALSE))</f>
        <v>0</v>
      </c>
      <c r="BG417" s="54"/>
      <c r="BH417" s="55"/>
      <c r="BI417" s="55"/>
      <c r="BJ417" s="146"/>
      <c r="BK417" s="1889"/>
    </row>
    <row r="418" spans="1:63" s="18" customFormat="1" ht="14.25" customHeight="1">
      <c r="A418" s="940">
        <f t="shared" si="487"/>
        <v>136</v>
      </c>
      <c r="B418" s="1">
        <f>'全入力（様式2-4）'!$I$6</f>
        <v>0</v>
      </c>
      <c r="C418" s="35">
        <f>IF(ISERROR(VLOOKUP($A418,'全入力（様式2-4）'!$G$17:$BY$1200,C$1,FALSE)),"",VLOOKUP($A418,'全入力（様式2-4）'!$G$17:$BY$1200,C$1,FALSE))</f>
        <v>0</v>
      </c>
      <c r="D418" s="35">
        <f>IF(ISERROR(VLOOKUP($A418,'全入力（様式2-4）'!$G$17:$BY$1200,D$1,FALSE)),"",VLOOKUP($A418,'全入力（様式2-4）'!$G$17:$BY$1200,D$1,FALSE))</f>
        <v>0</v>
      </c>
      <c r="E418" s="35">
        <f>IF(ISERROR(VLOOKUP($A418,'全入力（様式2-4）'!$G$17:$BY$1200,E$1,FALSE)),"",VLOOKUP($A418,'全入力（様式2-4）'!$G$17:$BY$1200,E$1,FALSE))</f>
        <v>0</v>
      </c>
      <c r="F418" s="35">
        <f>IF(ISERROR(VLOOKUP($A418,'全入力（様式2-4）'!$G$17:$BY$1200,F$1,FALSE)),"",VLOOKUP($A418,'全入力（様式2-4）'!$G$17:$BY$1200,F$1,FALSE))</f>
        <v>0</v>
      </c>
      <c r="G418" s="36" t="str">
        <f>'全入力（様式2-4）'!$P$5&amp;'全入力（様式2-4）'!$R$5&amp;$D418</f>
        <v>0</v>
      </c>
      <c r="H418" s="37" t="str">
        <f t="shared" si="488"/>
        <v/>
      </c>
      <c r="I418" s="38">
        <f>IF(ISERROR(VLOOKUP($A418,'全入力（様式2-4）'!$G$17:$BY$1200,I$1,FALSE)),"",VLOOKUP($A418,'全入力（様式2-4）'!$G$17:$BY$1200,I$1,FALSE))</f>
        <v>0</v>
      </c>
      <c r="J418" s="38" t="str">
        <f>IF(ISERROR(VLOOKUP($A418,'全入力（様式2-4）'!$G$17:$BY$1200,J$1,FALSE)),"",VLOOKUP($A418,'全入力（様式2-4）'!$G$17:$BY$1200,J$1,FALSE))</f>
        <v/>
      </c>
      <c r="K418" s="38">
        <f>IF(ISERROR(VLOOKUP($A418,'全入力（様式2-4）'!$G$17:$BY$1200,K$1,FALSE)),"",VLOOKUP($A418,'全入力（様式2-4）'!$G$17:$BY$1200,K$1,FALSE))</f>
        <v>0</v>
      </c>
      <c r="L418" s="38" t="str">
        <f>IF(ISERROR(VLOOKUP($A418,'全入力（様式2-4）'!$G$17:$BY$1200,L$1,FALSE)),"",VLOOKUP($A418,'全入力（様式2-4）'!$G$17:$BY$1200,L$1,FALSE))</f>
        <v/>
      </c>
      <c r="M418" s="112">
        <f>IF(ISERROR(VLOOKUP($A418,'全入力（様式2-4）'!$G$17:$BY$1200,M$1,FALSE)),"",VLOOKUP($A418,'全入力（様式2-4）'!$G$17:$BY$1200,M$1,FALSE))</f>
        <v>0</v>
      </c>
      <c r="N418" s="112" t="str">
        <f>IF(ISERROR(VLOOKUP($A418,'全入力（様式2-4）'!$G$17:$BY$1200,N$1,FALSE)),"",VLOOKUP($A418,'全入力（様式2-4）'!$G$17:$BY$1200,N$1,FALSE))</f>
        <v/>
      </c>
      <c r="O418" s="112">
        <f>IF(ISERROR(VLOOKUP($A418,'全入力（様式2-4）'!$G$17:$BY$1200,O$1,FALSE)),"",VLOOKUP($A418,'全入力（様式2-4）'!$G$17:$BY$1200,O$1,FALSE))</f>
        <v>0</v>
      </c>
      <c r="P418" s="112" t="str">
        <f>IF(ISERROR(VLOOKUP($A418,'全入力（様式2-4）'!$G$17:$BY$1200,P$1,FALSE)),"",VLOOKUP($A418,'全入力（様式2-4）'!$G$17:$BY$1200,P$1,FALSE))</f>
        <v/>
      </c>
      <c r="Q418" s="176">
        <f>IF(ISERROR(VLOOKUP($A418,'全入力（様式2-4）'!$G$17:$BY$1200,Q$1,FALSE)),"",VLOOKUP($A418,'全入力（様式2-4）'!$G$17:$BY$1200,Q$1,FALSE))</f>
        <v>0</v>
      </c>
      <c r="R418" s="105">
        <f>IF(ISERROR(VLOOKUP($A418,'全入力（様式2-4）'!$G$17:$BY$1200,R$1,FALSE)),"",VLOOKUP($A418,'全入力（様式2-4）'!$G$17:$BY$1200,R$1,FALSE))</f>
        <v>0</v>
      </c>
      <c r="S418" s="105" t="str">
        <f>IF(ISERROR(VLOOKUP($A418,'全入力（様式2-4）'!$G$17:$BY$1200,S$1,FALSE)),"",VLOOKUP($A418,'全入力（様式2-4）'!$G$17:$BY$1200,S$1,FALSE))</f>
        <v/>
      </c>
      <c r="T418" s="105"/>
      <c r="U418" s="105"/>
      <c r="V418" s="105"/>
      <c r="W418" s="105"/>
      <c r="X418" s="105"/>
      <c r="Y418" s="105"/>
      <c r="Z418" s="38">
        <f>IF(ISERROR(VLOOKUP($A418,'全入力（様式2-4）'!$G$17:$BY$1200,Z$1,FALSE)),"",VLOOKUP($A418,'全入力（様式2-4）'!$G$17:$BY$1200,Z$1,FALSE))</f>
        <v>0</v>
      </c>
      <c r="AA418" s="38">
        <f>IF(ISERROR(VLOOKUP($A418,'全入力（様式2-4）'!$G$17:$BY$1200,AA$1,FALSE)),"",VLOOKUP($A418,'全入力（様式2-4）'!$G$17:$BY$1200,AA$1,FALSE))</f>
        <v>0</v>
      </c>
      <c r="AB418" s="38">
        <f>IF(ISERROR(VLOOKUP($A418,'全入力（様式2-4）'!$G$17:$BY$1200,AB$1,FALSE)),"",VLOOKUP($A418,'全入力（様式2-4）'!$G$17:$BY$1200,AB$1,FALSE))</f>
        <v>0</v>
      </c>
      <c r="AC418" s="38">
        <f>IF(ISERROR(VLOOKUP($A418,'全入力（様式2-4）'!$G$17:$BY$1200,AC$1,FALSE)),"",VLOOKUP($A418,'全入力（様式2-4）'!$G$17:$BY$1200,AC$1,FALSE))</f>
        <v>0</v>
      </c>
      <c r="AD418" s="200">
        <f>IF(ISERROR(VLOOKUP($A418,'全入力（様式2-4）'!$G$17:$BY$1200,AD$1,FALSE)),"",VLOOKUP($A418,'全入力（様式2-4）'!$G$17:$BY$1200,AD$1,FALSE))</f>
        <v>0</v>
      </c>
      <c r="AE418" s="112"/>
      <c r="AF418" s="112"/>
      <c r="AG418" s="112"/>
      <c r="AH418" s="317" t="str">
        <f t="shared" si="489"/>
        <v>00</v>
      </c>
      <c r="AI418" s="39" t="str">
        <f>IF(ISERROR(VLOOKUP($G418&amp;AI$8,参照!$P$4:$U$500,5,FALSE)),"",VLOOKUP($G418&amp;AI$8,参照!$P$4:$U$500,5,FALSE))</f>
        <v/>
      </c>
      <c r="AJ418" s="39" t="str">
        <f>IF(ISERROR(VLOOKUP($G418&amp;AJ$8,参照!$P$4:$U$500,5,FALSE)),"",VLOOKUP($G418&amp;AJ$8,参照!$P$4:$U$500,5,FALSE))</f>
        <v/>
      </c>
      <c r="AK418" s="37">
        <v>29</v>
      </c>
      <c r="AL418" s="37">
        <v>84</v>
      </c>
      <c r="AM418" s="37"/>
      <c r="AN418" s="72">
        <f>IF(ISERROR(VLOOKUP($A418,'全入力（様式2-4）'!$G$17:$BY$1200,AN$1,FALSE)),"",VLOOKUP($A418,'全入力（様式2-4）'!$G$17:$BY$1200,AN$1,FALSE))</f>
        <v>0</v>
      </c>
      <c r="AO418" s="78">
        <f>IF(ISERROR(VLOOKUP($A418,'全入力（様式2-4）'!$G$17:$BY$1200,AO$1,FALSE)),"",VLOOKUP($A418,'全入力（様式2-4）'!$G$17:$BY$1200,AO$1,FALSE))</f>
        <v>0</v>
      </c>
      <c r="AP418" s="44">
        <f>IF(ISERROR(VLOOKUP($A418,'全入力（様式2-4）'!$G$17:$BY$1200,AP$1,FALSE)),"",VLOOKUP($A418,'全入力（様式2-4）'!$G$17:$BY$1200,AP$1,FALSE))</f>
        <v>0</v>
      </c>
      <c r="AQ418" s="63" t="str">
        <f>IF(ISERROR(VLOOKUP($G418,参照!$U$4:$W$102,3,FALSE)),"",VLOOKUP($G418,参照!$U$4:$W$102,3,FALSE))</f>
        <v/>
      </c>
      <c r="AR418" s="377" t="str">
        <f t="shared" ref="AR418" si="517">IF($AN418&lt;&gt;0,2/3,"")</f>
        <v/>
      </c>
      <c r="AS418" s="45" t="str">
        <f t="shared" si="491"/>
        <v/>
      </c>
      <c r="AT418" s="45" t="str">
        <f t="shared" si="492"/>
        <v/>
      </c>
      <c r="AU418" s="45" t="str">
        <f t="shared" si="493"/>
        <v/>
      </c>
      <c r="AV418" s="45" t="str">
        <f t="shared" si="494"/>
        <v/>
      </c>
      <c r="AW418" s="45" t="str">
        <f t="shared" si="486"/>
        <v/>
      </c>
      <c r="AX418" s="46">
        <f t="array" ref="AX418">SUM(IF('全入力（様式2-4）'!$G$17:$G$1200=$A418,IF('全入力（様式2-4）'!$AD$14:$AF$14=$AR418,'全入力（様式2-4）'!$AD$17:$AF$1200)))</f>
        <v>0</v>
      </c>
      <c r="AY418" s="47" t="str">
        <f t="shared" si="495"/>
        <v/>
      </c>
      <c r="AZ418" s="1890"/>
      <c r="BA418" s="46">
        <f t="shared" si="496"/>
        <v>0</v>
      </c>
      <c r="BB418" s="47" t="str">
        <f t="shared" si="497"/>
        <v/>
      </c>
      <c r="BC418" s="46">
        <f t="array" ref="BC418">SUM(IF('全入力（様式2-4）'!$G$17:$G$1200=$A418,IF('全入力（様式2-4）'!$AW$14:$AY$14=$AR418,'全入力（様式2-4）'!$AW$17:$AY$1200)))</f>
        <v>0</v>
      </c>
      <c r="BD418" s="47" t="str">
        <f t="shared" si="498"/>
        <v/>
      </c>
      <c r="BE418" s="150" t="str">
        <f t="shared" si="499"/>
        <v/>
      </c>
      <c r="BF418" s="1890"/>
      <c r="BG418" s="46"/>
      <c r="BH418" s="47"/>
      <c r="BI418" s="47"/>
      <c r="BJ418" s="144"/>
      <c r="BK418" s="1890"/>
    </row>
    <row r="419" spans="1:63" s="18" customFormat="1" ht="14.25" customHeight="1" thickBot="1">
      <c r="A419" s="942">
        <f t="shared" si="487"/>
        <v>136</v>
      </c>
      <c r="B419" s="7">
        <f>'全入力（様式2-4）'!$I$6</f>
        <v>0</v>
      </c>
      <c r="C419" s="186">
        <f>IF(ISERROR(VLOOKUP($A419,'全入力（様式2-4）'!$G$17:$BY$1200,C$1,FALSE)),"",VLOOKUP($A419,'全入力（様式2-4）'!$G$17:$BY$1200,C$1,FALSE))</f>
        <v>0</v>
      </c>
      <c r="D419" s="186">
        <f>IF(ISERROR(VLOOKUP($A419,'全入力（様式2-4）'!$G$17:$BY$1200,D$1,FALSE)),"",VLOOKUP($A419,'全入力（様式2-4）'!$G$17:$BY$1200,D$1,FALSE))</f>
        <v>0</v>
      </c>
      <c r="E419" s="186">
        <f>IF(ISERROR(VLOOKUP($A419,'全入力（様式2-4）'!$G$17:$BY$1200,E$1,FALSE)),"",VLOOKUP($A419,'全入力（様式2-4）'!$G$17:$BY$1200,E$1,FALSE))</f>
        <v>0</v>
      </c>
      <c r="F419" s="186">
        <f>IF(ISERROR(VLOOKUP($A419,'全入力（様式2-4）'!$G$17:$BY$1200,F$1,FALSE)),"",VLOOKUP($A419,'全入力（様式2-4）'!$G$17:$BY$1200,F$1,FALSE))</f>
        <v>0</v>
      </c>
      <c r="G419" s="187" t="str">
        <f>'全入力（様式2-4）'!$P$5&amp;'全入力（様式2-4）'!$R$5&amp;$D419</f>
        <v>0</v>
      </c>
      <c r="H419" s="188" t="str">
        <f t="shared" si="488"/>
        <v/>
      </c>
      <c r="I419" s="189">
        <f>IF(ISERROR(VLOOKUP($A419,'全入力（様式2-4）'!$G$17:$BY$1200,I$1,FALSE)),"",VLOOKUP($A419,'全入力（様式2-4）'!$G$17:$BY$1200,I$1,FALSE))</f>
        <v>0</v>
      </c>
      <c r="J419" s="189" t="str">
        <f>IF(ISERROR(VLOOKUP($A419,'全入力（様式2-4）'!$G$17:$BY$1200,J$1,FALSE)),"",VLOOKUP($A419,'全入力（様式2-4）'!$G$17:$BY$1200,J$1,FALSE))</f>
        <v/>
      </c>
      <c r="K419" s="189">
        <f>IF(ISERROR(VLOOKUP($A419,'全入力（様式2-4）'!$G$17:$BY$1200,K$1,FALSE)),"",VLOOKUP($A419,'全入力（様式2-4）'!$G$17:$BY$1200,K$1,FALSE))</f>
        <v>0</v>
      </c>
      <c r="L419" s="189" t="str">
        <f>IF(ISERROR(VLOOKUP($A419,'全入力（様式2-4）'!$G$17:$BY$1200,L$1,FALSE)),"",VLOOKUP($A419,'全入力（様式2-4）'!$G$17:$BY$1200,L$1,FALSE))</f>
        <v/>
      </c>
      <c r="M419" s="190">
        <f>IF(ISERROR(VLOOKUP($A419,'全入力（様式2-4）'!$G$17:$BY$1200,M$1,FALSE)),"",VLOOKUP($A419,'全入力（様式2-4）'!$G$17:$BY$1200,M$1,FALSE))</f>
        <v>0</v>
      </c>
      <c r="N419" s="190" t="str">
        <f>IF(ISERROR(VLOOKUP($A419,'全入力（様式2-4）'!$G$17:$BY$1200,N$1,FALSE)),"",VLOOKUP($A419,'全入力（様式2-4）'!$G$17:$BY$1200,N$1,FALSE))</f>
        <v/>
      </c>
      <c r="O419" s="190">
        <f>IF(ISERROR(VLOOKUP($A419,'全入力（様式2-4）'!$G$17:$BY$1200,O$1,FALSE)),"",VLOOKUP($A419,'全入力（様式2-4）'!$G$17:$BY$1200,O$1,FALSE))</f>
        <v>0</v>
      </c>
      <c r="P419" s="190" t="str">
        <f>IF(ISERROR(VLOOKUP($A419,'全入力（様式2-4）'!$G$17:$BY$1200,P$1,FALSE)),"",VLOOKUP($A419,'全入力（様式2-4）'!$G$17:$BY$1200,P$1,FALSE))</f>
        <v/>
      </c>
      <c r="Q419" s="191">
        <f>IF(ISERROR(VLOOKUP($A419,'全入力（様式2-4）'!$G$17:$BY$1200,Q$1,FALSE)),"",VLOOKUP($A419,'全入力（様式2-4）'!$G$17:$BY$1200,Q$1,FALSE))</f>
        <v>0</v>
      </c>
      <c r="R419" s="192">
        <f>IF(ISERROR(VLOOKUP($A419,'全入力（様式2-4）'!$G$17:$BY$1200,R$1,FALSE)),"",VLOOKUP($A419,'全入力（様式2-4）'!$G$17:$BY$1200,R$1,FALSE))</f>
        <v>0</v>
      </c>
      <c r="S419" s="192" t="str">
        <f>IF(ISERROR(VLOOKUP($A419,'全入力（様式2-4）'!$G$17:$BY$1200,S$1,FALSE)),"",VLOOKUP($A419,'全入力（様式2-4）'!$G$17:$BY$1200,S$1,FALSE))</f>
        <v/>
      </c>
      <c r="T419" s="192"/>
      <c r="U419" s="192"/>
      <c r="V419" s="192"/>
      <c r="W419" s="192"/>
      <c r="X419" s="192"/>
      <c r="Y419" s="192"/>
      <c r="Z419" s="189">
        <f>IF(ISERROR(VLOOKUP($A419,'全入力（様式2-4）'!$G$17:$BY$1200,Z$1,FALSE)),"",VLOOKUP($A419,'全入力（様式2-4）'!$G$17:$BY$1200,Z$1,FALSE))</f>
        <v>0</v>
      </c>
      <c r="AA419" s="189">
        <f>IF(ISERROR(VLOOKUP($A419,'全入力（様式2-4）'!$G$17:$BY$1200,AA$1,FALSE)),"",VLOOKUP($A419,'全入力（様式2-4）'!$G$17:$BY$1200,AA$1,FALSE))</f>
        <v>0</v>
      </c>
      <c r="AB419" s="189">
        <f>IF(ISERROR(VLOOKUP($A419,'全入力（様式2-4）'!$G$17:$BY$1200,AB$1,FALSE)),"",VLOOKUP($A419,'全入力（様式2-4）'!$G$17:$BY$1200,AB$1,FALSE))</f>
        <v>0</v>
      </c>
      <c r="AC419" s="189">
        <f>IF(ISERROR(VLOOKUP($A419,'全入力（様式2-4）'!$G$17:$BY$1200,AC$1,FALSE)),"",VLOOKUP($A419,'全入力（様式2-4）'!$G$17:$BY$1200,AC$1,FALSE))</f>
        <v>0</v>
      </c>
      <c r="AD419" s="202">
        <f>IF(ISERROR(VLOOKUP($A419,'全入力（様式2-4）'!$G$17:$BY$1200,AD$1,FALSE)),"",VLOOKUP($A419,'全入力（様式2-4）'!$G$17:$BY$1200,AD$1,FALSE))</f>
        <v>0</v>
      </c>
      <c r="AE419" s="190"/>
      <c r="AF419" s="190"/>
      <c r="AG419" s="190"/>
      <c r="AH419" s="319" t="str">
        <f t="shared" si="489"/>
        <v>00</v>
      </c>
      <c r="AI419" s="193" t="str">
        <f>IF(ISERROR(VLOOKUP($G419&amp;AI$8,参照!$P$4:$U$500,5,FALSE)),"",VLOOKUP($G419&amp;AI$8,参照!$P$4:$U$500,5,FALSE))</f>
        <v/>
      </c>
      <c r="AJ419" s="193" t="str">
        <f>IF(ISERROR(VLOOKUP($G419&amp;AJ$8,参照!$P$4:$U$500,5,FALSE)),"",VLOOKUP($G419&amp;AJ$8,参照!$P$4:$U$500,5,FALSE))</f>
        <v/>
      </c>
      <c r="AK419" s="188">
        <v>31</v>
      </c>
      <c r="AL419" s="188">
        <v>85</v>
      </c>
      <c r="AM419" s="37"/>
      <c r="AN419" s="74">
        <f>IF(ISERROR(VLOOKUP($A419,'全入力（様式2-4）'!$G$17:$BY$1200,AN$1,FALSE)),"",VLOOKUP($A419,'全入力（様式2-4）'!$G$17:$BY$1200,AN$1,FALSE))</f>
        <v>0</v>
      </c>
      <c r="AO419" s="79">
        <f>IF(ISERROR(VLOOKUP($A419,'全入力（様式2-4）'!$G$17:$BY$1200,AO$1,FALSE)),"",VLOOKUP($A419,'全入力（様式2-4）'!$G$17:$BY$1200,AO$1,FALSE))</f>
        <v>0</v>
      </c>
      <c r="AP419" s="48">
        <f>IF(ISERROR(VLOOKUP($A419,'全入力（様式2-4）'!$G$17:$BY$1200,AP$1,FALSE)),"",VLOOKUP($A419,'全入力（様式2-4）'!$G$17:$BY$1200,AP$1,FALSE))</f>
        <v>0</v>
      </c>
      <c r="AQ419" s="64" t="str">
        <f>IF(ISERROR(VLOOKUP($G419,参照!$U$4:$W$102,3,FALSE)),"",VLOOKUP($G419,参照!$U$4:$W$102,3,FALSE))</f>
        <v/>
      </c>
      <c r="AR419" s="378" t="str">
        <f t="shared" ref="AR419" si="518">IF($AN419&lt;&gt;0,1/3,"")</f>
        <v/>
      </c>
      <c r="AS419" s="49" t="str">
        <f t="shared" si="491"/>
        <v/>
      </c>
      <c r="AT419" s="49" t="str">
        <f t="shared" si="492"/>
        <v/>
      </c>
      <c r="AU419" s="49" t="str">
        <f t="shared" si="493"/>
        <v/>
      </c>
      <c r="AV419" s="49" t="str">
        <f t="shared" si="494"/>
        <v/>
      </c>
      <c r="AW419" s="49" t="str">
        <f t="shared" si="486"/>
        <v/>
      </c>
      <c r="AX419" s="50">
        <f t="array" ref="AX419">SUM(IF('全入力（様式2-4）'!$G$17:$G$1200=$A419,IF('全入力（様式2-4）'!$AD$14:$AF$14=$AR419,'全入力（様式2-4）'!$AD$17:$AF$1200)))</f>
        <v>0</v>
      </c>
      <c r="AY419" s="51" t="str">
        <f t="shared" si="495"/>
        <v/>
      </c>
      <c r="AZ419" s="1891"/>
      <c r="BA419" s="50">
        <f t="shared" si="496"/>
        <v>0</v>
      </c>
      <c r="BB419" s="51" t="str">
        <f t="shared" si="497"/>
        <v/>
      </c>
      <c r="BC419" s="50">
        <f t="array" ref="BC419">SUM(IF('全入力（様式2-4）'!$G$17:$G$1200=$A419,IF('全入力（様式2-4）'!$AW$14:$AY$14=$AR419,'全入力（様式2-4）'!$AW$17:$AY$1200)))</f>
        <v>0</v>
      </c>
      <c r="BD419" s="51" t="str">
        <f t="shared" si="498"/>
        <v/>
      </c>
      <c r="BE419" s="151" t="str">
        <f t="shared" si="499"/>
        <v/>
      </c>
      <c r="BF419" s="1891"/>
      <c r="BG419" s="50"/>
      <c r="BH419" s="51"/>
      <c r="BI419" s="51"/>
      <c r="BJ419" s="145"/>
      <c r="BK419" s="1891"/>
    </row>
    <row r="420" spans="1:63" s="18" customFormat="1" ht="14.25" customHeight="1">
      <c r="A420" s="941">
        <f>A417+1</f>
        <v>137</v>
      </c>
      <c r="B420" s="178">
        <f>'全入力（様式2-4）'!$I$6</f>
        <v>0</v>
      </c>
      <c r="C420" s="177">
        <f>IF(ISERROR(VLOOKUP($A420,'全入力（様式2-4）'!$G$17:$BY$1200,C$1,FALSE)),"",VLOOKUP($A420,'全入力（様式2-4）'!$G$17:$BY$1200,C$1,FALSE))</f>
        <v>0</v>
      </c>
      <c r="D420" s="177">
        <f>IF(ISERROR(VLOOKUP($A420,'全入力（様式2-4）'!$G$17:$BY$1200,D$1,FALSE)),"",VLOOKUP($A420,'全入力（様式2-4）'!$G$17:$BY$1200,D$1,FALSE))</f>
        <v>0</v>
      </c>
      <c r="E420" s="177">
        <f>IF(ISERROR(VLOOKUP($A420,'全入力（様式2-4）'!$G$17:$BY$1200,E$1,FALSE)),"",VLOOKUP($A420,'全入力（様式2-4）'!$G$17:$BY$1200,E$1,FALSE))</f>
        <v>0</v>
      </c>
      <c r="F420" s="177">
        <f>IF(ISERROR(VLOOKUP($A420,'全入力（様式2-4）'!$G$17:$BY$1200,F$1,FALSE)),"",VLOOKUP($A420,'全入力（様式2-4）'!$G$17:$BY$1200,F$1,FALSE))</f>
        <v>0</v>
      </c>
      <c r="G420" s="179" t="str">
        <f>'全入力（様式2-4）'!$P$5&amp;'全入力（様式2-4）'!$R$5&amp;$D420</f>
        <v>0</v>
      </c>
      <c r="H420" s="180" t="str">
        <f t="shared" si="488"/>
        <v/>
      </c>
      <c r="I420" s="181">
        <f>IF(ISERROR(VLOOKUP($A420,'全入力（様式2-4）'!$G$17:$BY$1200,I$1,FALSE)),"",VLOOKUP($A420,'全入力（様式2-4）'!$G$17:$BY$1200,I$1,FALSE))</f>
        <v>0</v>
      </c>
      <c r="J420" s="181" t="str">
        <f>IF(ISERROR(VLOOKUP($A420,'全入力（様式2-4）'!$G$17:$BY$1200,J$1,FALSE)),"",VLOOKUP($A420,'全入力（様式2-4）'!$G$17:$BY$1200,J$1,FALSE))</f>
        <v/>
      </c>
      <c r="K420" s="181">
        <f>IF(ISERROR(VLOOKUP($A420,'全入力（様式2-4）'!$G$17:$BY$1200,K$1,FALSE)),"",VLOOKUP($A420,'全入力（様式2-4）'!$G$17:$BY$1200,K$1,FALSE))</f>
        <v>0</v>
      </c>
      <c r="L420" s="181" t="str">
        <f>IF(ISERROR(VLOOKUP($A420,'全入力（様式2-4）'!$G$17:$BY$1200,L$1,FALSE)),"",VLOOKUP($A420,'全入力（様式2-4）'!$G$17:$BY$1200,L$1,FALSE))</f>
        <v/>
      </c>
      <c r="M420" s="182">
        <f>IF(ISERROR(VLOOKUP($A420,'全入力（様式2-4）'!$G$17:$BY$1200,M$1,FALSE)),"",VLOOKUP($A420,'全入力（様式2-4）'!$G$17:$BY$1200,M$1,FALSE))</f>
        <v>0</v>
      </c>
      <c r="N420" s="182" t="str">
        <f>IF(ISERROR(VLOOKUP($A420,'全入力（様式2-4）'!$G$17:$BY$1200,N$1,FALSE)),"",VLOOKUP($A420,'全入力（様式2-4）'!$G$17:$BY$1200,N$1,FALSE))</f>
        <v/>
      </c>
      <c r="O420" s="182">
        <f>IF(ISERROR(VLOOKUP($A420,'全入力（様式2-4）'!$G$17:$BY$1200,O$1,FALSE)),"",VLOOKUP($A420,'全入力（様式2-4）'!$G$17:$BY$1200,O$1,FALSE))</f>
        <v>0</v>
      </c>
      <c r="P420" s="182" t="str">
        <f>IF(ISERROR(VLOOKUP($A420,'全入力（様式2-4）'!$G$17:$BY$1200,P$1,FALSE)),"",VLOOKUP($A420,'全入力（様式2-4）'!$G$17:$BY$1200,P$1,FALSE))</f>
        <v/>
      </c>
      <c r="Q420" s="183">
        <f>IF(ISERROR(VLOOKUP($A420,'全入力（様式2-4）'!$G$17:$BY$1200,Q$1,FALSE)),"",VLOOKUP($A420,'全入力（様式2-4）'!$G$17:$BY$1200,Q$1,FALSE))</f>
        <v>0</v>
      </c>
      <c r="R420" s="184">
        <f>IF(ISERROR(VLOOKUP($A420,'全入力（様式2-4）'!$G$17:$BY$1200,R$1,FALSE)),"",VLOOKUP($A420,'全入力（様式2-4）'!$G$17:$BY$1200,R$1,FALSE))</f>
        <v>0</v>
      </c>
      <c r="S420" s="184" t="str">
        <f>IF(ISERROR(VLOOKUP($A420,'全入力（様式2-4）'!$G$17:$BY$1200,S$1,FALSE)),"",VLOOKUP($A420,'全入力（様式2-4）'!$G$17:$BY$1200,S$1,FALSE))</f>
        <v/>
      </c>
      <c r="T420" s="184"/>
      <c r="U420" s="184"/>
      <c r="V420" s="537"/>
      <c r="W420" s="537"/>
      <c r="X420" s="537"/>
      <c r="Y420" s="537"/>
      <c r="Z420" s="181">
        <f>IF(ISERROR(VLOOKUP($A420,'全入力（様式2-4）'!$G$17:$BY$1200,Z$1,FALSE)),"",VLOOKUP($A420,'全入力（様式2-4）'!$G$17:$BY$1200,Z$1,FALSE))</f>
        <v>0</v>
      </c>
      <c r="AA420" s="181">
        <f>IF(ISERROR(VLOOKUP($A420,'全入力（様式2-4）'!$G$17:$BY$1200,AA$1,FALSE)),"",VLOOKUP($A420,'全入力（様式2-4）'!$G$17:$BY$1200,AA$1,FALSE))</f>
        <v>0</v>
      </c>
      <c r="AB420" s="181">
        <f>IF(ISERROR(VLOOKUP($A420,'全入力（様式2-4）'!$G$17:$BY$1200,AB$1,FALSE)),"",VLOOKUP($A420,'全入力（様式2-4）'!$G$17:$BY$1200,AB$1,FALSE))</f>
        <v>0</v>
      </c>
      <c r="AC420" s="181">
        <f>IF(ISERROR(VLOOKUP($A420,'全入力（様式2-4）'!$G$17:$BY$1200,AC$1,FALSE)),"",VLOOKUP($A420,'全入力（様式2-4）'!$G$17:$BY$1200,AC$1,FALSE))</f>
        <v>0</v>
      </c>
      <c r="AD420" s="201">
        <f>IF(ISERROR(VLOOKUP($A420,'全入力（様式2-4）'!$G$17:$BY$1200,AD$1,FALSE)),"",VLOOKUP($A420,'全入力（様式2-4）'!$G$17:$BY$1200,AD$1,FALSE))</f>
        <v>0</v>
      </c>
      <c r="AE420" s="182"/>
      <c r="AF420" s="182"/>
      <c r="AG420" s="182"/>
      <c r="AH420" s="318" t="str">
        <f t="shared" si="489"/>
        <v>00</v>
      </c>
      <c r="AI420" s="185" t="str">
        <f>IF(ISERROR(VLOOKUP($G420&amp;AI$8,参照!$P$4:$U$500,5,FALSE)),"",VLOOKUP($G420&amp;AI$8,参照!$P$4:$U$500,5,FALSE))</f>
        <v/>
      </c>
      <c r="AJ420" s="185" t="str">
        <f>IF(ISERROR(VLOOKUP($G420&amp;AJ$8,参照!$P$4:$U$500,5,FALSE)),"",VLOOKUP($G420&amp;AJ$8,参照!$P$4:$U$500,5,FALSE))</f>
        <v/>
      </c>
      <c r="AK420" s="180">
        <v>27</v>
      </c>
      <c r="AL420" s="180">
        <v>83</v>
      </c>
      <c r="AM420" s="37"/>
      <c r="AN420" s="76">
        <f>IF(ISERROR(VLOOKUP($A420,'全入力（様式2-4）'!$G$17:$BY$1200,AN$1,FALSE)),"",VLOOKUP($A420,'全入力（様式2-4）'!$G$17:$BY$1200,AN$1,FALSE))</f>
        <v>0</v>
      </c>
      <c r="AO420" s="77">
        <f>IF(ISERROR(VLOOKUP($A420,'全入力（様式2-4）'!$G$17:$BY$1200,AO$1,FALSE)),"",VLOOKUP($A420,'全入力（様式2-4）'!$G$17:$BY$1200,AO$1,FALSE))</f>
        <v>0</v>
      </c>
      <c r="AP420" s="52">
        <f>IF(ISERROR(VLOOKUP($A420,'全入力（様式2-4）'!$G$17:$BY$1200,AP$1,FALSE)),"",VLOOKUP($A420,'全入力（様式2-4）'!$G$17:$BY$1200,AP$1,FALSE))</f>
        <v>0</v>
      </c>
      <c r="AQ420" s="84" t="str">
        <f>IF(ISERROR(VLOOKUP($G420,参照!$U$4:$W$102,3,FALSE)),"",VLOOKUP($G420,参照!$U$4:$W$102,3,FALSE))</f>
        <v/>
      </c>
      <c r="AR420" s="376" t="str">
        <f t="shared" ref="AR420" si="519">IF($AN420&lt;&gt;0,"満額","")</f>
        <v/>
      </c>
      <c r="AS420" s="53" t="str">
        <f t="shared" si="491"/>
        <v/>
      </c>
      <c r="AT420" s="53" t="str">
        <f t="shared" si="492"/>
        <v/>
      </c>
      <c r="AU420" s="53" t="str">
        <f t="shared" si="493"/>
        <v/>
      </c>
      <c r="AV420" s="53" t="str">
        <f t="shared" si="494"/>
        <v/>
      </c>
      <c r="AW420" s="53" t="str">
        <f t="shared" si="486"/>
        <v/>
      </c>
      <c r="AX420" s="54">
        <f t="array" ref="AX420">SUM(IF('全入力（様式2-4）'!$G$17:$G$1200=$A420,IF('全入力（様式2-4）'!$AD$14:$AF$14=$AR420,'全入力（様式2-4）'!$AD$17:$AF$1200)))</f>
        <v>0</v>
      </c>
      <c r="AY420" s="55" t="str">
        <f t="shared" si="495"/>
        <v/>
      </c>
      <c r="AZ420" s="1889">
        <f>IF(ISERROR(VLOOKUP($A420,'全入力（様式2-4）'!$G$17:$BY$1200,AZ$1,FALSE)),"",VLOOKUP($A420,'全入力（様式2-4）'!$G$17:$BY$1200,AZ$1,FALSE))</f>
        <v>0</v>
      </c>
      <c r="BA420" s="54">
        <f t="shared" si="496"/>
        <v>0</v>
      </c>
      <c r="BB420" s="55" t="str">
        <f t="shared" si="497"/>
        <v/>
      </c>
      <c r="BC420" s="54">
        <f t="array" ref="BC420">SUM(IF('全入力（様式2-4）'!$G$17:$G$1200=$A420,IF('全入力（様式2-4）'!$AW$14:$AY$14=$AR420,'全入力（様式2-4）'!$AW$17:$AY$1200)))</f>
        <v>0</v>
      </c>
      <c r="BD420" s="55" t="str">
        <f t="shared" si="498"/>
        <v/>
      </c>
      <c r="BE420" s="152" t="str">
        <f t="shared" si="499"/>
        <v/>
      </c>
      <c r="BF420" s="1889">
        <f>IF(ISERROR(VLOOKUP($A420,'全入力（様式2-4）'!$G$17:$BY$1200,BF$1,FALSE)),"",VLOOKUP($A420,'全入力（様式2-4）'!$G$17:$BY$1200,BF$1,FALSE))</f>
        <v>0</v>
      </c>
      <c r="BG420" s="54"/>
      <c r="BH420" s="55"/>
      <c r="BI420" s="55"/>
      <c r="BJ420" s="146"/>
      <c r="BK420" s="1889"/>
    </row>
    <row r="421" spans="1:63" s="18" customFormat="1" ht="14.25" customHeight="1">
      <c r="A421" s="940">
        <f t="shared" si="487"/>
        <v>137</v>
      </c>
      <c r="B421" s="1">
        <f>'全入力（様式2-4）'!$I$6</f>
        <v>0</v>
      </c>
      <c r="C421" s="35">
        <f>IF(ISERROR(VLOOKUP($A421,'全入力（様式2-4）'!$G$17:$BY$1200,C$1,FALSE)),"",VLOOKUP($A421,'全入力（様式2-4）'!$G$17:$BY$1200,C$1,FALSE))</f>
        <v>0</v>
      </c>
      <c r="D421" s="35">
        <f>IF(ISERROR(VLOOKUP($A421,'全入力（様式2-4）'!$G$17:$BY$1200,D$1,FALSE)),"",VLOOKUP($A421,'全入力（様式2-4）'!$G$17:$BY$1200,D$1,FALSE))</f>
        <v>0</v>
      </c>
      <c r="E421" s="35">
        <f>IF(ISERROR(VLOOKUP($A421,'全入力（様式2-4）'!$G$17:$BY$1200,E$1,FALSE)),"",VLOOKUP($A421,'全入力（様式2-4）'!$G$17:$BY$1200,E$1,FALSE))</f>
        <v>0</v>
      </c>
      <c r="F421" s="35">
        <f>IF(ISERROR(VLOOKUP($A421,'全入力（様式2-4）'!$G$17:$BY$1200,F$1,FALSE)),"",VLOOKUP($A421,'全入力（様式2-4）'!$G$17:$BY$1200,F$1,FALSE))</f>
        <v>0</v>
      </c>
      <c r="G421" s="36" t="str">
        <f>'全入力（様式2-4）'!$P$5&amp;'全入力（様式2-4）'!$R$5&amp;$D421</f>
        <v>0</v>
      </c>
      <c r="H421" s="37" t="str">
        <f t="shared" si="488"/>
        <v/>
      </c>
      <c r="I421" s="38">
        <f>IF(ISERROR(VLOOKUP($A421,'全入力（様式2-4）'!$G$17:$BY$1200,I$1,FALSE)),"",VLOOKUP($A421,'全入力（様式2-4）'!$G$17:$BY$1200,I$1,FALSE))</f>
        <v>0</v>
      </c>
      <c r="J421" s="38" t="str">
        <f>IF(ISERROR(VLOOKUP($A421,'全入力（様式2-4）'!$G$17:$BY$1200,J$1,FALSE)),"",VLOOKUP($A421,'全入力（様式2-4）'!$G$17:$BY$1200,J$1,FALSE))</f>
        <v/>
      </c>
      <c r="K421" s="38">
        <f>IF(ISERROR(VLOOKUP($A421,'全入力（様式2-4）'!$G$17:$BY$1200,K$1,FALSE)),"",VLOOKUP($A421,'全入力（様式2-4）'!$G$17:$BY$1200,K$1,FALSE))</f>
        <v>0</v>
      </c>
      <c r="L421" s="38" t="str">
        <f>IF(ISERROR(VLOOKUP($A421,'全入力（様式2-4）'!$G$17:$BY$1200,L$1,FALSE)),"",VLOOKUP($A421,'全入力（様式2-4）'!$G$17:$BY$1200,L$1,FALSE))</f>
        <v/>
      </c>
      <c r="M421" s="112">
        <f>IF(ISERROR(VLOOKUP($A421,'全入力（様式2-4）'!$G$17:$BY$1200,M$1,FALSE)),"",VLOOKUP($A421,'全入力（様式2-4）'!$G$17:$BY$1200,M$1,FALSE))</f>
        <v>0</v>
      </c>
      <c r="N421" s="112" t="str">
        <f>IF(ISERROR(VLOOKUP($A421,'全入力（様式2-4）'!$G$17:$BY$1200,N$1,FALSE)),"",VLOOKUP($A421,'全入力（様式2-4）'!$G$17:$BY$1200,N$1,FALSE))</f>
        <v/>
      </c>
      <c r="O421" s="112">
        <f>IF(ISERROR(VLOOKUP($A421,'全入力（様式2-4）'!$G$17:$BY$1200,O$1,FALSE)),"",VLOOKUP($A421,'全入力（様式2-4）'!$G$17:$BY$1200,O$1,FALSE))</f>
        <v>0</v>
      </c>
      <c r="P421" s="112" t="str">
        <f>IF(ISERROR(VLOOKUP($A421,'全入力（様式2-4）'!$G$17:$BY$1200,P$1,FALSE)),"",VLOOKUP($A421,'全入力（様式2-4）'!$G$17:$BY$1200,P$1,FALSE))</f>
        <v/>
      </c>
      <c r="Q421" s="176">
        <f>IF(ISERROR(VLOOKUP($A421,'全入力（様式2-4）'!$G$17:$BY$1200,Q$1,FALSE)),"",VLOOKUP($A421,'全入力（様式2-4）'!$G$17:$BY$1200,Q$1,FALSE))</f>
        <v>0</v>
      </c>
      <c r="R421" s="105">
        <f>IF(ISERROR(VLOOKUP($A421,'全入力（様式2-4）'!$G$17:$BY$1200,R$1,FALSE)),"",VLOOKUP($A421,'全入力（様式2-4）'!$G$17:$BY$1200,R$1,FALSE))</f>
        <v>0</v>
      </c>
      <c r="S421" s="105" t="str">
        <f>IF(ISERROR(VLOOKUP($A421,'全入力（様式2-4）'!$G$17:$BY$1200,S$1,FALSE)),"",VLOOKUP($A421,'全入力（様式2-4）'!$G$17:$BY$1200,S$1,FALSE))</f>
        <v/>
      </c>
      <c r="T421" s="105"/>
      <c r="U421" s="105"/>
      <c r="V421" s="105"/>
      <c r="W421" s="105"/>
      <c r="X421" s="105"/>
      <c r="Y421" s="105"/>
      <c r="Z421" s="38">
        <f>IF(ISERROR(VLOOKUP($A421,'全入力（様式2-4）'!$G$17:$BY$1200,Z$1,FALSE)),"",VLOOKUP($A421,'全入力（様式2-4）'!$G$17:$BY$1200,Z$1,FALSE))</f>
        <v>0</v>
      </c>
      <c r="AA421" s="38">
        <f>IF(ISERROR(VLOOKUP($A421,'全入力（様式2-4）'!$G$17:$BY$1200,AA$1,FALSE)),"",VLOOKUP($A421,'全入力（様式2-4）'!$G$17:$BY$1200,AA$1,FALSE))</f>
        <v>0</v>
      </c>
      <c r="AB421" s="38">
        <f>IF(ISERROR(VLOOKUP($A421,'全入力（様式2-4）'!$G$17:$BY$1200,AB$1,FALSE)),"",VLOOKUP($A421,'全入力（様式2-4）'!$G$17:$BY$1200,AB$1,FALSE))</f>
        <v>0</v>
      </c>
      <c r="AC421" s="38">
        <f>IF(ISERROR(VLOOKUP($A421,'全入力（様式2-4）'!$G$17:$BY$1200,AC$1,FALSE)),"",VLOOKUP($A421,'全入力（様式2-4）'!$G$17:$BY$1200,AC$1,FALSE))</f>
        <v>0</v>
      </c>
      <c r="AD421" s="200">
        <f>IF(ISERROR(VLOOKUP($A421,'全入力（様式2-4）'!$G$17:$BY$1200,AD$1,FALSE)),"",VLOOKUP($A421,'全入力（様式2-4）'!$G$17:$BY$1200,AD$1,FALSE))</f>
        <v>0</v>
      </c>
      <c r="AE421" s="112"/>
      <c r="AF421" s="112"/>
      <c r="AG421" s="112"/>
      <c r="AH421" s="317" t="str">
        <f t="shared" si="489"/>
        <v>00</v>
      </c>
      <c r="AI421" s="39" t="str">
        <f>IF(ISERROR(VLOOKUP($G421&amp;AI$8,参照!$P$4:$U$500,5,FALSE)),"",VLOOKUP($G421&amp;AI$8,参照!$P$4:$U$500,5,FALSE))</f>
        <v/>
      </c>
      <c r="AJ421" s="39" t="str">
        <f>IF(ISERROR(VLOOKUP($G421&amp;AJ$8,参照!$P$4:$U$500,5,FALSE)),"",VLOOKUP($G421&amp;AJ$8,参照!$P$4:$U$500,5,FALSE))</f>
        <v/>
      </c>
      <c r="AK421" s="37">
        <v>29</v>
      </c>
      <c r="AL421" s="37">
        <v>84</v>
      </c>
      <c r="AM421" s="37"/>
      <c r="AN421" s="72">
        <f>IF(ISERROR(VLOOKUP($A421,'全入力（様式2-4）'!$G$17:$BY$1200,AN$1,FALSE)),"",VLOOKUP($A421,'全入力（様式2-4）'!$G$17:$BY$1200,AN$1,FALSE))</f>
        <v>0</v>
      </c>
      <c r="AO421" s="78">
        <f>IF(ISERROR(VLOOKUP($A421,'全入力（様式2-4）'!$G$17:$BY$1200,AO$1,FALSE)),"",VLOOKUP($A421,'全入力（様式2-4）'!$G$17:$BY$1200,AO$1,FALSE))</f>
        <v>0</v>
      </c>
      <c r="AP421" s="44">
        <f>IF(ISERROR(VLOOKUP($A421,'全入力（様式2-4）'!$G$17:$BY$1200,AP$1,FALSE)),"",VLOOKUP($A421,'全入力（様式2-4）'!$G$17:$BY$1200,AP$1,FALSE))</f>
        <v>0</v>
      </c>
      <c r="AQ421" s="63" t="str">
        <f>IF(ISERROR(VLOOKUP($G421,参照!$U$4:$W$102,3,FALSE)),"",VLOOKUP($G421,参照!$U$4:$W$102,3,FALSE))</f>
        <v/>
      </c>
      <c r="AR421" s="377" t="str">
        <f t="shared" ref="AR421" si="520">IF($AN421&lt;&gt;0,2/3,"")</f>
        <v/>
      </c>
      <c r="AS421" s="45" t="str">
        <f t="shared" si="491"/>
        <v/>
      </c>
      <c r="AT421" s="45" t="str">
        <f t="shared" si="492"/>
        <v/>
      </c>
      <c r="AU421" s="45" t="str">
        <f t="shared" si="493"/>
        <v/>
      </c>
      <c r="AV421" s="45" t="str">
        <f t="shared" si="494"/>
        <v/>
      </c>
      <c r="AW421" s="45" t="str">
        <f t="shared" si="486"/>
        <v/>
      </c>
      <c r="AX421" s="46">
        <f t="array" ref="AX421">SUM(IF('全入力（様式2-4）'!$G$17:$G$1200=$A421,IF('全入力（様式2-4）'!$AD$14:$AF$14=$AR421,'全入力（様式2-4）'!$AD$17:$AF$1200)))</f>
        <v>0</v>
      </c>
      <c r="AY421" s="47" t="str">
        <f t="shared" si="495"/>
        <v/>
      </c>
      <c r="AZ421" s="1890"/>
      <c r="BA421" s="46">
        <f t="shared" si="496"/>
        <v>0</v>
      </c>
      <c r="BB421" s="47" t="str">
        <f t="shared" si="497"/>
        <v/>
      </c>
      <c r="BC421" s="46">
        <f t="array" ref="BC421">SUM(IF('全入力（様式2-4）'!$G$17:$G$1200=$A421,IF('全入力（様式2-4）'!$AW$14:$AY$14=$AR421,'全入力（様式2-4）'!$AW$17:$AY$1200)))</f>
        <v>0</v>
      </c>
      <c r="BD421" s="47" t="str">
        <f t="shared" si="498"/>
        <v/>
      </c>
      <c r="BE421" s="150" t="str">
        <f t="shared" si="499"/>
        <v/>
      </c>
      <c r="BF421" s="1890"/>
      <c r="BG421" s="46"/>
      <c r="BH421" s="47"/>
      <c r="BI421" s="47"/>
      <c r="BJ421" s="144"/>
      <c r="BK421" s="1890"/>
    </row>
    <row r="422" spans="1:63" s="18" customFormat="1" ht="14.25" customHeight="1" thickBot="1">
      <c r="A422" s="942">
        <f t="shared" si="487"/>
        <v>137</v>
      </c>
      <c r="B422" s="7">
        <f>'全入力（様式2-4）'!$I$6</f>
        <v>0</v>
      </c>
      <c r="C422" s="186">
        <f>IF(ISERROR(VLOOKUP($A422,'全入力（様式2-4）'!$G$17:$BY$1200,C$1,FALSE)),"",VLOOKUP($A422,'全入力（様式2-4）'!$G$17:$BY$1200,C$1,FALSE))</f>
        <v>0</v>
      </c>
      <c r="D422" s="186">
        <f>IF(ISERROR(VLOOKUP($A422,'全入力（様式2-4）'!$G$17:$BY$1200,D$1,FALSE)),"",VLOOKUP($A422,'全入力（様式2-4）'!$G$17:$BY$1200,D$1,FALSE))</f>
        <v>0</v>
      </c>
      <c r="E422" s="186">
        <f>IF(ISERROR(VLOOKUP($A422,'全入力（様式2-4）'!$G$17:$BY$1200,E$1,FALSE)),"",VLOOKUP($A422,'全入力（様式2-4）'!$G$17:$BY$1200,E$1,FALSE))</f>
        <v>0</v>
      </c>
      <c r="F422" s="186">
        <f>IF(ISERROR(VLOOKUP($A422,'全入力（様式2-4）'!$G$17:$BY$1200,F$1,FALSE)),"",VLOOKUP($A422,'全入力（様式2-4）'!$G$17:$BY$1200,F$1,FALSE))</f>
        <v>0</v>
      </c>
      <c r="G422" s="187" t="str">
        <f>'全入力（様式2-4）'!$P$5&amp;'全入力（様式2-4）'!$R$5&amp;$D422</f>
        <v>0</v>
      </c>
      <c r="H422" s="188" t="str">
        <f t="shared" si="488"/>
        <v/>
      </c>
      <c r="I422" s="189">
        <f>IF(ISERROR(VLOOKUP($A422,'全入力（様式2-4）'!$G$17:$BY$1200,I$1,FALSE)),"",VLOOKUP($A422,'全入力（様式2-4）'!$G$17:$BY$1200,I$1,FALSE))</f>
        <v>0</v>
      </c>
      <c r="J422" s="189" t="str">
        <f>IF(ISERROR(VLOOKUP($A422,'全入力（様式2-4）'!$G$17:$BY$1200,J$1,FALSE)),"",VLOOKUP($A422,'全入力（様式2-4）'!$G$17:$BY$1200,J$1,FALSE))</f>
        <v/>
      </c>
      <c r="K422" s="189">
        <f>IF(ISERROR(VLOOKUP($A422,'全入力（様式2-4）'!$G$17:$BY$1200,K$1,FALSE)),"",VLOOKUP($A422,'全入力（様式2-4）'!$G$17:$BY$1200,K$1,FALSE))</f>
        <v>0</v>
      </c>
      <c r="L422" s="189" t="str">
        <f>IF(ISERROR(VLOOKUP($A422,'全入力（様式2-4）'!$G$17:$BY$1200,L$1,FALSE)),"",VLOOKUP($A422,'全入力（様式2-4）'!$G$17:$BY$1200,L$1,FALSE))</f>
        <v/>
      </c>
      <c r="M422" s="190">
        <f>IF(ISERROR(VLOOKUP($A422,'全入力（様式2-4）'!$G$17:$BY$1200,M$1,FALSE)),"",VLOOKUP($A422,'全入力（様式2-4）'!$G$17:$BY$1200,M$1,FALSE))</f>
        <v>0</v>
      </c>
      <c r="N422" s="190" t="str">
        <f>IF(ISERROR(VLOOKUP($A422,'全入力（様式2-4）'!$G$17:$BY$1200,N$1,FALSE)),"",VLOOKUP($A422,'全入力（様式2-4）'!$G$17:$BY$1200,N$1,FALSE))</f>
        <v/>
      </c>
      <c r="O422" s="190">
        <f>IF(ISERROR(VLOOKUP($A422,'全入力（様式2-4）'!$G$17:$BY$1200,O$1,FALSE)),"",VLOOKUP($A422,'全入力（様式2-4）'!$G$17:$BY$1200,O$1,FALSE))</f>
        <v>0</v>
      </c>
      <c r="P422" s="190" t="str">
        <f>IF(ISERROR(VLOOKUP($A422,'全入力（様式2-4）'!$G$17:$BY$1200,P$1,FALSE)),"",VLOOKUP($A422,'全入力（様式2-4）'!$G$17:$BY$1200,P$1,FALSE))</f>
        <v/>
      </c>
      <c r="Q422" s="191">
        <f>IF(ISERROR(VLOOKUP($A422,'全入力（様式2-4）'!$G$17:$BY$1200,Q$1,FALSE)),"",VLOOKUP($A422,'全入力（様式2-4）'!$G$17:$BY$1200,Q$1,FALSE))</f>
        <v>0</v>
      </c>
      <c r="R422" s="192">
        <f>IF(ISERROR(VLOOKUP($A422,'全入力（様式2-4）'!$G$17:$BY$1200,R$1,FALSE)),"",VLOOKUP($A422,'全入力（様式2-4）'!$G$17:$BY$1200,R$1,FALSE))</f>
        <v>0</v>
      </c>
      <c r="S422" s="192" t="str">
        <f>IF(ISERROR(VLOOKUP($A422,'全入力（様式2-4）'!$G$17:$BY$1200,S$1,FALSE)),"",VLOOKUP($A422,'全入力（様式2-4）'!$G$17:$BY$1200,S$1,FALSE))</f>
        <v/>
      </c>
      <c r="T422" s="192"/>
      <c r="U422" s="192"/>
      <c r="V422" s="192"/>
      <c r="W422" s="192"/>
      <c r="X422" s="192"/>
      <c r="Y422" s="192"/>
      <c r="Z422" s="189">
        <f>IF(ISERROR(VLOOKUP($A422,'全入力（様式2-4）'!$G$17:$BY$1200,Z$1,FALSE)),"",VLOOKUP($A422,'全入力（様式2-4）'!$G$17:$BY$1200,Z$1,FALSE))</f>
        <v>0</v>
      </c>
      <c r="AA422" s="189">
        <f>IF(ISERROR(VLOOKUP($A422,'全入力（様式2-4）'!$G$17:$BY$1200,AA$1,FALSE)),"",VLOOKUP($A422,'全入力（様式2-4）'!$G$17:$BY$1200,AA$1,FALSE))</f>
        <v>0</v>
      </c>
      <c r="AB422" s="189">
        <f>IF(ISERROR(VLOOKUP($A422,'全入力（様式2-4）'!$G$17:$BY$1200,AB$1,FALSE)),"",VLOOKUP($A422,'全入力（様式2-4）'!$G$17:$BY$1200,AB$1,FALSE))</f>
        <v>0</v>
      </c>
      <c r="AC422" s="189">
        <f>IF(ISERROR(VLOOKUP($A422,'全入力（様式2-4）'!$G$17:$BY$1200,AC$1,FALSE)),"",VLOOKUP($A422,'全入力（様式2-4）'!$G$17:$BY$1200,AC$1,FALSE))</f>
        <v>0</v>
      </c>
      <c r="AD422" s="202">
        <f>IF(ISERROR(VLOOKUP($A422,'全入力（様式2-4）'!$G$17:$BY$1200,AD$1,FALSE)),"",VLOOKUP($A422,'全入力（様式2-4）'!$G$17:$BY$1200,AD$1,FALSE))</f>
        <v>0</v>
      </c>
      <c r="AE422" s="190"/>
      <c r="AF422" s="190"/>
      <c r="AG422" s="190"/>
      <c r="AH422" s="319" t="str">
        <f t="shared" si="489"/>
        <v>00</v>
      </c>
      <c r="AI422" s="193" t="str">
        <f>IF(ISERROR(VLOOKUP($G422&amp;AI$8,参照!$P$4:$U$500,5,FALSE)),"",VLOOKUP($G422&amp;AI$8,参照!$P$4:$U$500,5,FALSE))</f>
        <v/>
      </c>
      <c r="AJ422" s="193" t="str">
        <f>IF(ISERROR(VLOOKUP($G422&amp;AJ$8,参照!$P$4:$U$500,5,FALSE)),"",VLOOKUP($G422&amp;AJ$8,参照!$P$4:$U$500,5,FALSE))</f>
        <v/>
      </c>
      <c r="AK422" s="188">
        <v>31</v>
      </c>
      <c r="AL422" s="188">
        <v>85</v>
      </c>
      <c r="AM422" s="37"/>
      <c r="AN422" s="74">
        <f>IF(ISERROR(VLOOKUP($A422,'全入力（様式2-4）'!$G$17:$BY$1200,AN$1,FALSE)),"",VLOOKUP($A422,'全入力（様式2-4）'!$G$17:$BY$1200,AN$1,FALSE))</f>
        <v>0</v>
      </c>
      <c r="AO422" s="79">
        <f>IF(ISERROR(VLOOKUP($A422,'全入力（様式2-4）'!$G$17:$BY$1200,AO$1,FALSE)),"",VLOOKUP($A422,'全入力（様式2-4）'!$G$17:$BY$1200,AO$1,FALSE))</f>
        <v>0</v>
      </c>
      <c r="AP422" s="48">
        <f>IF(ISERROR(VLOOKUP($A422,'全入力（様式2-4）'!$G$17:$BY$1200,AP$1,FALSE)),"",VLOOKUP($A422,'全入力（様式2-4）'!$G$17:$BY$1200,AP$1,FALSE))</f>
        <v>0</v>
      </c>
      <c r="AQ422" s="64" t="str">
        <f>IF(ISERROR(VLOOKUP($G422,参照!$U$4:$W$102,3,FALSE)),"",VLOOKUP($G422,参照!$U$4:$W$102,3,FALSE))</f>
        <v/>
      </c>
      <c r="AR422" s="378" t="str">
        <f t="shared" ref="AR422" si="521">IF($AN422&lt;&gt;0,1/3,"")</f>
        <v/>
      </c>
      <c r="AS422" s="49" t="str">
        <f t="shared" si="491"/>
        <v/>
      </c>
      <c r="AT422" s="49" t="str">
        <f t="shared" si="492"/>
        <v/>
      </c>
      <c r="AU422" s="49" t="str">
        <f t="shared" si="493"/>
        <v/>
      </c>
      <c r="AV422" s="49" t="str">
        <f t="shared" si="494"/>
        <v/>
      </c>
      <c r="AW422" s="49" t="str">
        <f t="shared" si="486"/>
        <v/>
      </c>
      <c r="AX422" s="50">
        <f t="array" ref="AX422">SUM(IF('全入力（様式2-4）'!$G$17:$G$1200=$A422,IF('全入力（様式2-4）'!$AD$14:$AF$14=$AR422,'全入力（様式2-4）'!$AD$17:$AF$1200)))</f>
        <v>0</v>
      </c>
      <c r="AY422" s="51" t="str">
        <f t="shared" si="495"/>
        <v/>
      </c>
      <c r="AZ422" s="1891"/>
      <c r="BA422" s="50">
        <f t="shared" si="496"/>
        <v>0</v>
      </c>
      <c r="BB422" s="51" t="str">
        <f t="shared" si="497"/>
        <v/>
      </c>
      <c r="BC422" s="50">
        <f t="array" ref="BC422">SUM(IF('全入力（様式2-4）'!$G$17:$G$1200=$A422,IF('全入力（様式2-4）'!$AW$14:$AY$14=$AR422,'全入力（様式2-4）'!$AW$17:$AY$1200)))</f>
        <v>0</v>
      </c>
      <c r="BD422" s="51" t="str">
        <f t="shared" si="498"/>
        <v/>
      </c>
      <c r="BE422" s="151" t="str">
        <f t="shared" si="499"/>
        <v/>
      </c>
      <c r="BF422" s="1891"/>
      <c r="BG422" s="50"/>
      <c r="BH422" s="51"/>
      <c r="BI422" s="51"/>
      <c r="BJ422" s="145"/>
      <c r="BK422" s="1891"/>
    </row>
    <row r="423" spans="1:63" s="18" customFormat="1" ht="14.25" customHeight="1">
      <c r="A423" s="941">
        <f>A420+1</f>
        <v>138</v>
      </c>
      <c r="B423" s="178">
        <f>'全入力（様式2-4）'!$I$6</f>
        <v>0</v>
      </c>
      <c r="C423" s="177">
        <f>IF(ISERROR(VLOOKUP($A423,'全入力（様式2-4）'!$G$17:$BY$1200,C$1,FALSE)),"",VLOOKUP($A423,'全入力（様式2-4）'!$G$17:$BY$1200,C$1,FALSE))</f>
        <v>0</v>
      </c>
      <c r="D423" s="177">
        <f>IF(ISERROR(VLOOKUP($A423,'全入力（様式2-4）'!$G$17:$BY$1200,D$1,FALSE)),"",VLOOKUP($A423,'全入力（様式2-4）'!$G$17:$BY$1200,D$1,FALSE))</f>
        <v>0</v>
      </c>
      <c r="E423" s="177">
        <f>IF(ISERROR(VLOOKUP($A423,'全入力（様式2-4）'!$G$17:$BY$1200,E$1,FALSE)),"",VLOOKUP($A423,'全入力（様式2-4）'!$G$17:$BY$1200,E$1,FALSE))</f>
        <v>0</v>
      </c>
      <c r="F423" s="177">
        <f>IF(ISERROR(VLOOKUP($A423,'全入力（様式2-4）'!$G$17:$BY$1200,F$1,FALSE)),"",VLOOKUP($A423,'全入力（様式2-4）'!$G$17:$BY$1200,F$1,FALSE))</f>
        <v>0</v>
      </c>
      <c r="G423" s="179" t="str">
        <f>'全入力（様式2-4）'!$P$5&amp;'全入力（様式2-4）'!$R$5&amp;$D423</f>
        <v>0</v>
      </c>
      <c r="H423" s="180" t="str">
        <f t="shared" si="488"/>
        <v/>
      </c>
      <c r="I423" s="181">
        <f>IF(ISERROR(VLOOKUP($A423,'全入力（様式2-4）'!$G$17:$BY$1200,I$1,FALSE)),"",VLOOKUP($A423,'全入力（様式2-4）'!$G$17:$BY$1200,I$1,FALSE))</f>
        <v>0</v>
      </c>
      <c r="J423" s="181" t="str">
        <f>IF(ISERROR(VLOOKUP($A423,'全入力（様式2-4）'!$G$17:$BY$1200,J$1,FALSE)),"",VLOOKUP($A423,'全入力（様式2-4）'!$G$17:$BY$1200,J$1,FALSE))</f>
        <v/>
      </c>
      <c r="K423" s="181">
        <f>IF(ISERROR(VLOOKUP($A423,'全入力（様式2-4）'!$G$17:$BY$1200,K$1,FALSE)),"",VLOOKUP($A423,'全入力（様式2-4）'!$G$17:$BY$1200,K$1,FALSE))</f>
        <v>0</v>
      </c>
      <c r="L423" s="181" t="str">
        <f>IF(ISERROR(VLOOKUP($A423,'全入力（様式2-4）'!$G$17:$BY$1200,L$1,FALSE)),"",VLOOKUP($A423,'全入力（様式2-4）'!$G$17:$BY$1200,L$1,FALSE))</f>
        <v/>
      </c>
      <c r="M423" s="182">
        <f>IF(ISERROR(VLOOKUP($A423,'全入力（様式2-4）'!$G$17:$BY$1200,M$1,FALSE)),"",VLOOKUP($A423,'全入力（様式2-4）'!$G$17:$BY$1200,M$1,FALSE))</f>
        <v>0</v>
      </c>
      <c r="N423" s="182" t="str">
        <f>IF(ISERROR(VLOOKUP($A423,'全入力（様式2-4）'!$G$17:$BY$1200,N$1,FALSE)),"",VLOOKUP($A423,'全入力（様式2-4）'!$G$17:$BY$1200,N$1,FALSE))</f>
        <v/>
      </c>
      <c r="O423" s="182">
        <f>IF(ISERROR(VLOOKUP($A423,'全入力（様式2-4）'!$G$17:$BY$1200,O$1,FALSE)),"",VLOOKUP($A423,'全入力（様式2-4）'!$G$17:$BY$1200,O$1,FALSE))</f>
        <v>0</v>
      </c>
      <c r="P423" s="182" t="str">
        <f>IF(ISERROR(VLOOKUP($A423,'全入力（様式2-4）'!$G$17:$BY$1200,P$1,FALSE)),"",VLOOKUP($A423,'全入力（様式2-4）'!$G$17:$BY$1200,P$1,FALSE))</f>
        <v/>
      </c>
      <c r="Q423" s="183">
        <f>IF(ISERROR(VLOOKUP($A423,'全入力（様式2-4）'!$G$17:$BY$1200,Q$1,FALSE)),"",VLOOKUP($A423,'全入力（様式2-4）'!$G$17:$BY$1200,Q$1,FALSE))</f>
        <v>0</v>
      </c>
      <c r="R423" s="184">
        <f>IF(ISERROR(VLOOKUP($A423,'全入力（様式2-4）'!$G$17:$BY$1200,R$1,FALSE)),"",VLOOKUP($A423,'全入力（様式2-4）'!$G$17:$BY$1200,R$1,FALSE))</f>
        <v>0</v>
      </c>
      <c r="S423" s="184" t="str">
        <f>IF(ISERROR(VLOOKUP($A423,'全入力（様式2-4）'!$G$17:$BY$1200,S$1,FALSE)),"",VLOOKUP($A423,'全入力（様式2-4）'!$G$17:$BY$1200,S$1,FALSE))</f>
        <v/>
      </c>
      <c r="T423" s="184"/>
      <c r="U423" s="184"/>
      <c r="V423" s="537"/>
      <c r="W423" s="537"/>
      <c r="X423" s="537"/>
      <c r="Y423" s="537"/>
      <c r="Z423" s="181">
        <f>IF(ISERROR(VLOOKUP($A423,'全入力（様式2-4）'!$G$17:$BY$1200,Z$1,FALSE)),"",VLOOKUP($A423,'全入力（様式2-4）'!$G$17:$BY$1200,Z$1,FALSE))</f>
        <v>0</v>
      </c>
      <c r="AA423" s="181">
        <f>IF(ISERROR(VLOOKUP($A423,'全入力（様式2-4）'!$G$17:$BY$1200,AA$1,FALSE)),"",VLOOKUP($A423,'全入力（様式2-4）'!$G$17:$BY$1200,AA$1,FALSE))</f>
        <v>0</v>
      </c>
      <c r="AB423" s="181">
        <f>IF(ISERROR(VLOOKUP($A423,'全入力（様式2-4）'!$G$17:$BY$1200,AB$1,FALSE)),"",VLOOKUP($A423,'全入力（様式2-4）'!$G$17:$BY$1200,AB$1,FALSE))</f>
        <v>0</v>
      </c>
      <c r="AC423" s="181">
        <f>IF(ISERROR(VLOOKUP($A423,'全入力（様式2-4）'!$G$17:$BY$1200,AC$1,FALSE)),"",VLOOKUP($A423,'全入力（様式2-4）'!$G$17:$BY$1200,AC$1,FALSE))</f>
        <v>0</v>
      </c>
      <c r="AD423" s="201">
        <f>IF(ISERROR(VLOOKUP($A423,'全入力（様式2-4）'!$G$17:$BY$1200,AD$1,FALSE)),"",VLOOKUP($A423,'全入力（様式2-4）'!$G$17:$BY$1200,AD$1,FALSE))</f>
        <v>0</v>
      </c>
      <c r="AE423" s="182"/>
      <c r="AF423" s="182"/>
      <c r="AG423" s="182"/>
      <c r="AH423" s="318" t="str">
        <f t="shared" si="489"/>
        <v>00</v>
      </c>
      <c r="AI423" s="185" t="str">
        <f>IF(ISERROR(VLOOKUP($G423&amp;AI$8,参照!$P$4:$U$500,5,FALSE)),"",VLOOKUP($G423&amp;AI$8,参照!$P$4:$U$500,5,FALSE))</f>
        <v/>
      </c>
      <c r="AJ423" s="185" t="str">
        <f>IF(ISERROR(VLOOKUP($G423&amp;AJ$8,参照!$P$4:$U$500,5,FALSE)),"",VLOOKUP($G423&amp;AJ$8,参照!$P$4:$U$500,5,FALSE))</f>
        <v/>
      </c>
      <c r="AK423" s="180">
        <v>27</v>
      </c>
      <c r="AL423" s="180">
        <v>83</v>
      </c>
      <c r="AM423" s="37"/>
      <c r="AN423" s="76">
        <f>IF(ISERROR(VLOOKUP($A423,'全入力（様式2-4）'!$G$17:$BY$1200,AN$1,FALSE)),"",VLOOKUP($A423,'全入力（様式2-4）'!$G$17:$BY$1200,AN$1,FALSE))</f>
        <v>0</v>
      </c>
      <c r="AO423" s="77">
        <f>IF(ISERROR(VLOOKUP($A423,'全入力（様式2-4）'!$G$17:$BY$1200,AO$1,FALSE)),"",VLOOKUP($A423,'全入力（様式2-4）'!$G$17:$BY$1200,AO$1,FALSE))</f>
        <v>0</v>
      </c>
      <c r="AP423" s="52">
        <f>IF(ISERROR(VLOOKUP($A423,'全入力（様式2-4）'!$G$17:$BY$1200,AP$1,FALSE)),"",VLOOKUP($A423,'全入力（様式2-4）'!$G$17:$BY$1200,AP$1,FALSE))</f>
        <v>0</v>
      </c>
      <c r="AQ423" s="84" t="str">
        <f>IF(ISERROR(VLOOKUP($G423,参照!$U$4:$W$102,3,FALSE)),"",VLOOKUP($G423,参照!$U$4:$W$102,3,FALSE))</f>
        <v/>
      </c>
      <c r="AR423" s="376" t="str">
        <f t="shared" ref="AR423" si="522">IF($AN423&lt;&gt;0,"満額","")</f>
        <v/>
      </c>
      <c r="AS423" s="53" t="str">
        <f t="shared" si="491"/>
        <v/>
      </c>
      <c r="AT423" s="53" t="str">
        <f t="shared" si="492"/>
        <v/>
      </c>
      <c r="AU423" s="53" t="str">
        <f t="shared" si="493"/>
        <v/>
      </c>
      <c r="AV423" s="53" t="str">
        <f t="shared" si="494"/>
        <v/>
      </c>
      <c r="AW423" s="53" t="str">
        <f t="shared" si="486"/>
        <v/>
      </c>
      <c r="AX423" s="54">
        <f t="array" ref="AX423">SUM(IF('全入力（様式2-4）'!$G$17:$G$1200=$A423,IF('全入力（様式2-4）'!$AD$14:$AF$14=$AR423,'全入力（様式2-4）'!$AD$17:$AF$1200)))</f>
        <v>0</v>
      </c>
      <c r="AY423" s="55" t="str">
        <f t="shared" si="495"/>
        <v/>
      </c>
      <c r="AZ423" s="1889">
        <f>IF(ISERROR(VLOOKUP($A423,'全入力（様式2-4）'!$G$17:$BY$1200,AZ$1,FALSE)),"",VLOOKUP($A423,'全入力（様式2-4）'!$G$17:$BY$1200,AZ$1,FALSE))</f>
        <v>0</v>
      </c>
      <c r="BA423" s="54">
        <f t="shared" si="496"/>
        <v>0</v>
      </c>
      <c r="BB423" s="55" t="str">
        <f t="shared" si="497"/>
        <v/>
      </c>
      <c r="BC423" s="54">
        <f t="array" ref="BC423">SUM(IF('全入力（様式2-4）'!$G$17:$G$1200=$A423,IF('全入力（様式2-4）'!$AW$14:$AY$14=$AR423,'全入力（様式2-4）'!$AW$17:$AY$1200)))</f>
        <v>0</v>
      </c>
      <c r="BD423" s="55" t="str">
        <f t="shared" si="498"/>
        <v/>
      </c>
      <c r="BE423" s="152" t="str">
        <f t="shared" si="499"/>
        <v/>
      </c>
      <c r="BF423" s="1889">
        <f>IF(ISERROR(VLOOKUP($A423,'全入力（様式2-4）'!$G$17:$BY$1200,BF$1,FALSE)),"",VLOOKUP($A423,'全入力（様式2-4）'!$G$17:$BY$1200,BF$1,FALSE))</f>
        <v>0</v>
      </c>
      <c r="BG423" s="54"/>
      <c r="BH423" s="55"/>
      <c r="BI423" s="55"/>
      <c r="BJ423" s="146"/>
      <c r="BK423" s="1889"/>
    </row>
    <row r="424" spans="1:63" s="18" customFormat="1" ht="14.25" customHeight="1">
      <c r="A424" s="940">
        <f t="shared" si="487"/>
        <v>138</v>
      </c>
      <c r="B424" s="1">
        <f>'全入力（様式2-4）'!$I$6</f>
        <v>0</v>
      </c>
      <c r="C424" s="35">
        <f>IF(ISERROR(VLOOKUP($A424,'全入力（様式2-4）'!$G$17:$BY$1200,C$1,FALSE)),"",VLOOKUP($A424,'全入力（様式2-4）'!$G$17:$BY$1200,C$1,FALSE))</f>
        <v>0</v>
      </c>
      <c r="D424" s="35">
        <f>IF(ISERROR(VLOOKUP($A424,'全入力（様式2-4）'!$G$17:$BY$1200,D$1,FALSE)),"",VLOOKUP($A424,'全入力（様式2-4）'!$G$17:$BY$1200,D$1,FALSE))</f>
        <v>0</v>
      </c>
      <c r="E424" s="35">
        <f>IF(ISERROR(VLOOKUP($A424,'全入力（様式2-4）'!$G$17:$BY$1200,E$1,FALSE)),"",VLOOKUP($A424,'全入力（様式2-4）'!$G$17:$BY$1200,E$1,FALSE))</f>
        <v>0</v>
      </c>
      <c r="F424" s="35">
        <f>IF(ISERROR(VLOOKUP($A424,'全入力（様式2-4）'!$G$17:$BY$1200,F$1,FALSE)),"",VLOOKUP($A424,'全入力（様式2-4）'!$G$17:$BY$1200,F$1,FALSE))</f>
        <v>0</v>
      </c>
      <c r="G424" s="36" t="str">
        <f>'全入力（様式2-4）'!$P$5&amp;'全入力（様式2-4）'!$R$5&amp;$D424</f>
        <v>0</v>
      </c>
      <c r="H424" s="37" t="str">
        <f t="shared" si="488"/>
        <v/>
      </c>
      <c r="I424" s="38">
        <f>IF(ISERROR(VLOOKUP($A424,'全入力（様式2-4）'!$G$17:$BY$1200,I$1,FALSE)),"",VLOOKUP($A424,'全入力（様式2-4）'!$G$17:$BY$1200,I$1,FALSE))</f>
        <v>0</v>
      </c>
      <c r="J424" s="38" t="str">
        <f>IF(ISERROR(VLOOKUP($A424,'全入力（様式2-4）'!$G$17:$BY$1200,J$1,FALSE)),"",VLOOKUP($A424,'全入力（様式2-4）'!$G$17:$BY$1200,J$1,FALSE))</f>
        <v/>
      </c>
      <c r="K424" s="38">
        <f>IF(ISERROR(VLOOKUP($A424,'全入力（様式2-4）'!$G$17:$BY$1200,K$1,FALSE)),"",VLOOKUP($A424,'全入力（様式2-4）'!$G$17:$BY$1200,K$1,FALSE))</f>
        <v>0</v>
      </c>
      <c r="L424" s="38" t="str">
        <f>IF(ISERROR(VLOOKUP($A424,'全入力（様式2-4）'!$G$17:$BY$1200,L$1,FALSE)),"",VLOOKUP($A424,'全入力（様式2-4）'!$G$17:$BY$1200,L$1,FALSE))</f>
        <v/>
      </c>
      <c r="M424" s="112">
        <f>IF(ISERROR(VLOOKUP($A424,'全入力（様式2-4）'!$G$17:$BY$1200,M$1,FALSE)),"",VLOOKUP($A424,'全入力（様式2-4）'!$G$17:$BY$1200,M$1,FALSE))</f>
        <v>0</v>
      </c>
      <c r="N424" s="112" t="str">
        <f>IF(ISERROR(VLOOKUP($A424,'全入力（様式2-4）'!$G$17:$BY$1200,N$1,FALSE)),"",VLOOKUP($A424,'全入力（様式2-4）'!$G$17:$BY$1200,N$1,FALSE))</f>
        <v/>
      </c>
      <c r="O424" s="112">
        <f>IF(ISERROR(VLOOKUP($A424,'全入力（様式2-4）'!$G$17:$BY$1200,O$1,FALSE)),"",VLOOKUP($A424,'全入力（様式2-4）'!$G$17:$BY$1200,O$1,FALSE))</f>
        <v>0</v>
      </c>
      <c r="P424" s="112" t="str">
        <f>IF(ISERROR(VLOOKUP($A424,'全入力（様式2-4）'!$G$17:$BY$1200,P$1,FALSE)),"",VLOOKUP($A424,'全入力（様式2-4）'!$G$17:$BY$1200,P$1,FALSE))</f>
        <v/>
      </c>
      <c r="Q424" s="176">
        <f>IF(ISERROR(VLOOKUP($A424,'全入力（様式2-4）'!$G$17:$BY$1200,Q$1,FALSE)),"",VLOOKUP($A424,'全入力（様式2-4）'!$G$17:$BY$1200,Q$1,FALSE))</f>
        <v>0</v>
      </c>
      <c r="R424" s="105">
        <f>IF(ISERROR(VLOOKUP($A424,'全入力（様式2-4）'!$G$17:$BY$1200,R$1,FALSE)),"",VLOOKUP($A424,'全入力（様式2-4）'!$G$17:$BY$1200,R$1,FALSE))</f>
        <v>0</v>
      </c>
      <c r="S424" s="105" t="str">
        <f>IF(ISERROR(VLOOKUP($A424,'全入力（様式2-4）'!$G$17:$BY$1200,S$1,FALSE)),"",VLOOKUP($A424,'全入力（様式2-4）'!$G$17:$BY$1200,S$1,FALSE))</f>
        <v/>
      </c>
      <c r="T424" s="105"/>
      <c r="U424" s="105"/>
      <c r="V424" s="105"/>
      <c r="W424" s="105"/>
      <c r="X424" s="105"/>
      <c r="Y424" s="105"/>
      <c r="Z424" s="38">
        <f>IF(ISERROR(VLOOKUP($A424,'全入力（様式2-4）'!$G$17:$BY$1200,Z$1,FALSE)),"",VLOOKUP($A424,'全入力（様式2-4）'!$G$17:$BY$1200,Z$1,FALSE))</f>
        <v>0</v>
      </c>
      <c r="AA424" s="38">
        <f>IF(ISERROR(VLOOKUP($A424,'全入力（様式2-4）'!$G$17:$BY$1200,AA$1,FALSE)),"",VLOOKUP($A424,'全入力（様式2-4）'!$G$17:$BY$1200,AA$1,FALSE))</f>
        <v>0</v>
      </c>
      <c r="AB424" s="38">
        <f>IF(ISERROR(VLOOKUP($A424,'全入力（様式2-4）'!$G$17:$BY$1200,AB$1,FALSE)),"",VLOOKUP($A424,'全入力（様式2-4）'!$G$17:$BY$1200,AB$1,FALSE))</f>
        <v>0</v>
      </c>
      <c r="AC424" s="38">
        <f>IF(ISERROR(VLOOKUP($A424,'全入力（様式2-4）'!$G$17:$BY$1200,AC$1,FALSE)),"",VLOOKUP($A424,'全入力（様式2-4）'!$G$17:$BY$1200,AC$1,FALSE))</f>
        <v>0</v>
      </c>
      <c r="AD424" s="200">
        <f>IF(ISERROR(VLOOKUP($A424,'全入力（様式2-4）'!$G$17:$BY$1200,AD$1,FALSE)),"",VLOOKUP($A424,'全入力（様式2-4）'!$G$17:$BY$1200,AD$1,FALSE))</f>
        <v>0</v>
      </c>
      <c r="AE424" s="112"/>
      <c r="AF424" s="112"/>
      <c r="AG424" s="112"/>
      <c r="AH424" s="317" t="str">
        <f t="shared" si="489"/>
        <v>00</v>
      </c>
      <c r="AI424" s="39" t="str">
        <f>IF(ISERROR(VLOOKUP($G424&amp;AI$8,参照!$P$4:$U$500,5,FALSE)),"",VLOOKUP($G424&amp;AI$8,参照!$P$4:$U$500,5,FALSE))</f>
        <v/>
      </c>
      <c r="AJ424" s="39" t="str">
        <f>IF(ISERROR(VLOOKUP($G424&amp;AJ$8,参照!$P$4:$U$500,5,FALSE)),"",VLOOKUP($G424&amp;AJ$8,参照!$P$4:$U$500,5,FALSE))</f>
        <v/>
      </c>
      <c r="AK424" s="37">
        <v>29</v>
      </c>
      <c r="AL424" s="37">
        <v>84</v>
      </c>
      <c r="AM424" s="37"/>
      <c r="AN424" s="72">
        <f>IF(ISERROR(VLOOKUP($A424,'全入力（様式2-4）'!$G$17:$BY$1200,AN$1,FALSE)),"",VLOOKUP($A424,'全入力（様式2-4）'!$G$17:$BY$1200,AN$1,FALSE))</f>
        <v>0</v>
      </c>
      <c r="AO424" s="78">
        <f>IF(ISERROR(VLOOKUP($A424,'全入力（様式2-4）'!$G$17:$BY$1200,AO$1,FALSE)),"",VLOOKUP($A424,'全入力（様式2-4）'!$G$17:$BY$1200,AO$1,FALSE))</f>
        <v>0</v>
      </c>
      <c r="AP424" s="44">
        <f>IF(ISERROR(VLOOKUP($A424,'全入力（様式2-4）'!$G$17:$BY$1200,AP$1,FALSE)),"",VLOOKUP($A424,'全入力（様式2-4）'!$G$17:$BY$1200,AP$1,FALSE))</f>
        <v>0</v>
      </c>
      <c r="AQ424" s="63" t="str">
        <f>IF(ISERROR(VLOOKUP($G424,参照!$U$4:$W$102,3,FALSE)),"",VLOOKUP($G424,参照!$U$4:$W$102,3,FALSE))</f>
        <v/>
      </c>
      <c r="AR424" s="377" t="str">
        <f t="shared" ref="AR424" si="523">IF($AN424&lt;&gt;0,2/3,"")</f>
        <v/>
      </c>
      <c r="AS424" s="45" t="str">
        <f t="shared" si="491"/>
        <v/>
      </c>
      <c r="AT424" s="45" t="str">
        <f t="shared" si="492"/>
        <v/>
      </c>
      <c r="AU424" s="45" t="str">
        <f t="shared" si="493"/>
        <v/>
      </c>
      <c r="AV424" s="45" t="str">
        <f t="shared" si="494"/>
        <v/>
      </c>
      <c r="AW424" s="45" t="str">
        <f t="shared" si="486"/>
        <v/>
      </c>
      <c r="AX424" s="46">
        <f t="array" ref="AX424">SUM(IF('全入力（様式2-4）'!$G$17:$G$1200=$A424,IF('全入力（様式2-4）'!$AD$14:$AF$14=$AR424,'全入力（様式2-4）'!$AD$17:$AF$1200)))</f>
        <v>0</v>
      </c>
      <c r="AY424" s="47" t="str">
        <f t="shared" si="495"/>
        <v/>
      </c>
      <c r="AZ424" s="1890"/>
      <c r="BA424" s="46">
        <f t="shared" si="496"/>
        <v>0</v>
      </c>
      <c r="BB424" s="47" t="str">
        <f t="shared" si="497"/>
        <v/>
      </c>
      <c r="BC424" s="46">
        <f t="array" ref="BC424">SUM(IF('全入力（様式2-4）'!$G$17:$G$1200=$A424,IF('全入力（様式2-4）'!$AW$14:$AY$14=$AR424,'全入力（様式2-4）'!$AW$17:$AY$1200)))</f>
        <v>0</v>
      </c>
      <c r="BD424" s="47" t="str">
        <f t="shared" si="498"/>
        <v/>
      </c>
      <c r="BE424" s="150" t="str">
        <f t="shared" si="499"/>
        <v/>
      </c>
      <c r="BF424" s="1890"/>
      <c r="BG424" s="46"/>
      <c r="BH424" s="47"/>
      <c r="BI424" s="47"/>
      <c r="BJ424" s="144"/>
      <c r="BK424" s="1890"/>
    </row>
    <row r="425" spans="1:63" s="18" customFormat="1" ht="14.25" customHeight="1" thickBot="1">
      <c r="A425" s="942">
        <f t="shared" si="487"/>
        <v>138</v>
      </c>
      <c r="B425" s="7">
        <f>'全入力（様式2-4）'!$I$6</f>
        <v>0</v>
      </c>
      <c r="C425" s="186">
        <f>IF(ISERROR(VLOOKUP($A425,'全入力（様式2-4）'!$G$17:$BY$1200,C$1,FALSE)),"",VLOOKUP($A425,'全入力（様式2-4）'!$G$17:$BY$1200,C$1,FALSE))</f>
        <v>0</v>
      </c>
      <c r="D425" s="186">
        <f>IF(ISERROR(VLOOKUP($A425,'全入力（様式2-4）'!$G$17:$BY$1200,D$1,FALSE)),"",VLOOKUP($A425,'全入力（様式2-4）'!$G$17:$BY$1200,D$1,FALSE))</f>
        <v>0</v>
      </c>
      <c r="E425" s="186">
        <f>IF(ISERROR(VLOOKUP($A425,'全入力（様式2-4）'!$G$17:$BY$1200,E$1,FALSE)),"",VLOOKUP($A425,'全入力（様式2-4）'!$G$17:$BY$1200,E$1,FALSE))</f>
        <v>0</v>
      </c>
      <c r="F425" s="186">
        <f>IF(ISERROR(VLOOKUP($A425,'全入力（様式2-4）'!$G$17:$BY$1200,F$1,FALSE)),"",VLOOKUP($A425,'全入力（様式2-4）'!$G$17:$BY$1200,F$1,FALSE))</f>
        <v>0</v>
      </c>
      <c r="G425" s="187" t="str">
        <f>'全入力（様式2-4）'!$P$5&amp;'全入力（様式2-4）'!$R$5&amp;$D425</f>
        <v>0</v>
      </c>
      <c r="H425" s="188" t="str">
        <f t="shared" si="488"/>
        <v/>
      </c>
      <c r="I425" s="189">
        <f>IF(ISERROR(VLOOKUP($A425,'全入力（様式2-4）'!$G$17:$BY$1200,I$1,FALSE)),"",VLOOKUP($A425,'全入力（様式2-4）'!$G$17:$BY$1200,I$1,FALSE))</f>
        <v>0</v>
      </c>
      <c r="J425" s="189" t="str">
        <f>IF(ISERROR(VLOOKUP($A425,'全入力（様式2-4）'!$G$17:$BY$1200,J$1,FALSE)),"",VLOOKUP($A425,'全入力（様式2-4）'!$G$17:$BY$1200,J$1,FALSE))</f>
        <v/>
      </c>
      <c r="K425" s="189">
        <f>IF(ISERROR(VLOOKUP($A425,'全入力（様式2-4）'!$G$17:$BY$1200,K$1,FALSE)),"",VLOOKUP($A425,'全入力（様式2-4）'!$G$17:$BY$1200,K$1,FALSE))</f>
        <v>0</v>
      </c>
      <c r="L425" s="189" t="str">
        <f>IF(ISERROR(VLOOKUP($A425,'全入力（様式2-4）'!$G$17:$BY$1200,L$1,FALSE)),"",VLOOKUP($A425,'全入力（様式2-4）'!$G$17:$BY$1200,L$1,FALSE))</f>
        <v/>
      </c>
      <c r="M425" s="190">
        <f>IF(ISERROR(VLOOKUP($A425,'全入力（様式2-4）'!$G$17:$BY$1200,M$1,FALSE)),"",VLOOKUP($A425,'全入力（様式2-4）'!$G$17:$BY$1200,M$1,FALSE))</f>
        <v>0</v>
      </c>
      <c r="N425" s="190" t="str">
        <f>IF(ISERROR(VLOOKUP($A425,'全入力（様式2-4）'!$G$17:$BY$1200,N$1,FALSE)),"",VLOOKUP($A425,'全入力（様式2-4）'!$G$17:$BY$1200,N$1,FALSE))</f>
        <v/>
      </c>
      <c r="O425" s="190">
        <f>IF(ISERROR(VLOOKUP($A425,'全入力（様式2-4）'!$G$17:$BY$1200,O$1,FALSE)),"",VLOOKUP($A425,'全入力（様式2-4）'!$G$17:$BY$1200,O$1,FALSE))</f>
        <v>0</v>
      </c>
      <c r="P425" s="190" t="str">
        <f>IF(ISERROR(VLOOKUP($A425,'全入力（様式2-4）'!$G$17:$BY$1200,P$1,FALSE)),"",VLOOKUP($A425,'全入力（様式2-4）'!$G$17:$BY$1200,P$1,FALSE))</f>
        <v/>
      </c>
      <c r="Q425" s="191">
        <f>IF(ISERROR(VLOOKUP($A425,'全入力（様式2-4）'!$G$17:$BY$1200,Q$1,FALSE)),"",VLOOKUP($A425,'全入力（様式2-4）'!$G$17:$BY$1200,Q$1,FALSE))</f>
        <v>0</v>
      </c>
      <c r="R425" s="192">
        <f>IF(ISERROR(VLOOKUP($A425,'全入力（様式2-4）'!$G$17:$BY$1200,R$1,FALSE)),"",VLOOKUP($A425,'全入力（様式2-4）'!$G$17:$BY$1200,R$1,FALSE))</f>
        <v>0</v>
      </c>
      <c r="S425" s="192" t="str">
        <f>IF(ISERROR(VLOOKUP($A425,'全入力（様式2-4）'!$G$17:$BY$1200,S$1,FALSE)),"",VLOOKUP($A425,'全入力（様式2-4）'!$G$17:$BY$1200,S$1,FALSE))</f>
        <v/>
      </c>
      <c r="T425" s="192"/>
      <c r="U425" s="192"/>
      <c r="V425" s="192"/>
      <c r="W425" s="192"/>
      <c r="X425" s="192"/>
      <c r="Y425" s="192"/>
      <c r="Z425" s="189">
        <f>IF(ISERROR(VLOOKUP($A425,'全入力（様式2-4）'!$G$17:$BY$1200,Z$1,FALSE)),"",VLOOKUP($A425,'全入力（様式2-4）'!$G$17:$BY$1200,Z$1,FALSE))</f>
        <v>0</v>
      </c>
      <c r="AA425" s="189">
        <f>IF(ISERROR(VLOOKUP($A425,'全入力（様式2-4）'!$G$17:$BY$1200,AA$1,FALSE)),"",VLOOKUP($A425,'全入力（様式2-4）'!$G$17:$BY$1200,AA$1,FALSE))</f>
        <v>0</v>
      </c>
      <c r="AB425" s="189">
        <f>IF(ISERROR(VLOOKUP($A425,'全入力（様式2-4）'!$G$17:$BY$1200,AB$1,FALSE)),"",VLOOKUP($A425,'全入力（様式2-4）'!$G$17:$BY$1200,AB$1,FALSE))</f>
        <v>0</v>
      </c>
      <c r="AC425" s="189">
        <f>IF(ISERROR(VLOOKUP($A425,'全入力（様式2-4）'!$G$17:$BY$1200,AC$1,FALSE)),"",VLOOKUP($A425,'全入力（様式2-4）'!$G$17:$BY$1200,AC$1,FALSE))</f>
        <v>0</v>
      </c>
      <c r="AD425" s="202">
        <f>IF(ISERROR(VLOOKUP($A425,'全入力（様式2-4）'!$G$17:$BY$1200,AD$1,FALSE)),"",VLOOKUP($A425,'全入力（様式2-4）'!$G$17:$BY$1200,AD$1,FALSE))</f>
        <v>0</v>
      </c>
      <c r="AE425" s="190"/>
      <c r="AF425" s="190"/>
      <c r="AG425" s="190"/>
      <c r="AH425" s="319" t="str">
        <f t="shared" si="489"/>
        <v>00</v>
      </c>
      <c r="AI425" s="193" t="str">
        <f>IF(ISERROR(VLOOKUP($G425&amp;AI$8,参照!$P$4:$U$500,5,FALSE)),"",VLOOKUP($G425&amp;AI$8,参照!$P$4:$U$500,5,FALSE))</f>
        <v/>
      </c>
      <c r="AJ425" s="193" t="str">
        <f>IF(ISERROR(VLOOKUP($G425&amp;AJ$8,参照!$P$4:$U$500,5,FALSE)),"",VLOOKUP($G425&amp;AJ$8,参照!$P$4:$U$500,5,FALSE))</f>
        <v/>
      </c>
      <c r="AK425" s="188">
        <v>31</v>
      </c>
      <c r="AL425" s="188">
        <v>85</v>
      </c>
      <c r="AM425" s="37"/>
      <c r="AN425" s="74">
        <f>IF(ISERROR(VLOOKUP($A425,'全入力（様式2-4）'!$G$17:$BY$1200,AN$1,FALSE)),"",VLOOKUP($A425,'全入力（様式2-4）'!$G$17:$BY$1200,AN$1,FALSE))</f>
        <v>0</v>
      </c>
      <c r="AO425" s="79">
        <f>IF(ISERROR(VLOOKUP($A425,'全入力（様式2-4）'!$G$17:$BY$1200,AO$1,FALSE)),"",VLOOKUP($A425,'全入力（様式2-4）'!$G$17:$BY$1200,AO$1,FALSE))</f>
        <v>0</v>
      </c>
      <c r="AP425" s="48">
        <f>IF(ISERROR(VLOOKUP($A425,'全入力（様式2-4）'!$G$17:$BY$1200,AP$1,FALSE)),"",VLOOKUP($A425,'全入力（様式2-4）'!$G$17:$BY$1200,AP$1,FALSE))</f>
        <v>0</v>
      </c>
      <c r="AQ425" s="64" t="str">
        <f>IF(ISERROR(VLOOKUP($G425,参照!$U$4:$W$102,3,FALSE)),"",VLOOKUP($G425,参照!$U$4:$W$102,3,FALSE))</f>
        <v/>
      </c>
      <c r="AR425" s="378" t="str">
        <f t="shared" ref="AR425" si="524">IF($AN425&lt;&gt;0,1/3,"")</f>
        <v/>
      </c>
      <c r="AS425" s="49" t="str">
        <f t="shared" si="491"/>
        <v/>
      </c>
      <c r="AT425" s="49" t="str">
        <f t="shared" si="492"/>
        <v/>
      </c>
      <c r="AU425" s="49" t="str">
        <f t="shared" si="493"/>
        <v/>
      </c>
      <c r="AV425" s="49" t="str">
        <f t="shared" si="494"/>
        <v/>
      </c>
      <c r="AW425" s="49" t="str">
        <f t="shared" si="486"/>
        <v/>
      </c>
      <c r="AX425" s="50">
        <f t="array" ref="AX425">SUM(IF('全入力（様式2-4）'!$G$17:$G$1200=$A425,IF('全入力（様式2-4）'!$AD$14:$AF$14=$AR425,'全入力（様式2-4）'!$AD$17:$AF$1200)))</f>
        <v>0</v>
      </c>
      <c r="AY425" s="51" t="str">
        <f t="shared" si="495"/>
        <v/>
      </c>
      <c r="AZ425" s="1891"/>
      <c r="BA425" s="50">
        <f t="shared" si="496"/>
        <v>0</v>
      </c>
      <c r="BB425" s="51" t="str">
        <f t="shared" si="497"/>
        <v/>
      </c>
      <c r="BC425" s="50">
        <f t="array" ref="BC425">SUM(IF('全入力（様式2-4）'!$G$17:$G$1200=$A425,IF('全入力（様式2-4）'!$AW$14:$AY$14=$AR425,'全入力（様式2-4）'!$AW$17:$AY$1200)))</f>
        <v>0</v>
      </c>
      <c r="BD425" s="51" t="str">
        <f t="shared" si="498"/>
        <v/>
      </c>
      <c r="BE425" s="151" t="str">
        <f t="shared" si="499"/>
        <v/>
      </c>
      <c r="BF425" s="1891"/>
      <c r="BG425" s="50"/>
      <c r="BH425" s="51"/>
      <c r="BI425" s="51"/>
      <c r="BJ425" s="145"/>
      <c r="BK425" s="1891"/>
    </row>
    <row r="426" spans="1:63" s="18" customFormat="1" ht="14.25" customHeight="1">
      <c r="A426" s="941">
        <f>A423+1</f>
        <v>139</v>
      </c>
      <c r="B426" s="178">
        <f>'全入力（様式2-4）'!$I$6</f>
        <v>0</v>
      </c>
      <c r="C426" s="177">
        <f>IF(ISERROR(VLOOKUP($A426,'全入力（様式2-4）'!$G$17:$BY$1200,C$1,FALSE)),"",VLOOKUP($A426,'全入力（様式2-4）'!$G$17:$BY$1200,C$1,FALSE))</f>
        <v>0</v>
      </c>
      <c r="D426" s="177">
        <f>IF(ISERROR(VLOOKUP($A426,'全入力（様式2-4）'!$G$17:$BY$1200,D$1,FALSE)),"",VLOOKUP($A426,'全入力（様式2-4）'!$G$17:$BY$1200,D$1,FALSE))</f>
        <v>0</v>
      </c>
      <c r="E426" s="177">
        <f>IF(ISERROR(VLOOKUP($A426,'全入力（様式2-4）'!$G$17:$BY$1200,E$1,FALSE)),"",VLOOKUP($A426,'全入力（様式2-4）'!$G$17:$BY$1200,E$1,FALSE))</f>
        <v>0</v>
      </c>
      <c r="F426" s="177">
        <f>IF(ISERROR(VLOOKUP($A426,'全入力（様式2-4）'!$G$17:$BY$1200,F$1,FALSE)),"",VLOOKUP($A426,'全入力（様式2-4）'!$G$17:$BY$1200,F$1,FALSE))</f>
        <v>0</v>
      </c>
      <c r="G426" s="179" t="str">
        <f>'全入力（様式2-4）'!$P$5&amp;'全入力（様式2-4）'!$R$5&amp;$D426</f>
        <v>0</v>
      </c>
      <c r="H426" s="180" t="str">
        <f t="shared" si="488"/>
        <v/>
      </c>
      <c r="I426" s="181">
        <f>IF(ISERROR(VLOOKUP($A426,'全入力（様式2-4）'!$G$17:$BY$1200,I$1,FALSE)),"",VLOOKUP($A426,'全入力（様式2-4）'!$G$17:$BY$1200,I$1,FALSE))</f>
        <v>0</v>
      </c>
      <c r="J426" s="181" t="str">
        <f>IF(ISERROR(VLOOKUP($A426,'全入力（様式2-4）'!$G$17:$BY$1200,J$1,FALSE)),"",VLOOKUP($A426,'全入力（様式2-4）'!$G$17:$BY$1200,J$1,FALSE))</f>
        <v/>
      </c>
      <c r="K426" s="181">
        <f>IF(ISERROR(VLOOKUP($A426,'全入力（様式2-4）'!$G$17:$BY$1200,K$1,FALSE)),"",VLOOKUP($A426,'全入力（様式2-4）'!$G$17:$BY$1200,K$1,FALSE))</f>
        <v>0</v>
      </c>
      <c r="L426" s="181" t="str">
        <f>IF(ISERROR(VLOOKUP($A426,'全入力（様式2-4）'!$G$17:$BY$1200,L$1,FALSE)),"",VLOOKUP($A426,'全入力（様式2-4）'!$G$17:$BY$1200,L$1,FALSE))</f>
        <v/>
      </c>
      <c r="M426" s="182">
        <f>IF(ISERROR(VLOOKUP($A426,'全入力（様式2-4）'!$G$17:$BY$1200,M$1,FALSE)),"",VLOOKUP($A426,'全入力（様式2-4）'!$G$17:$BY$1200,M$1,FALSE))</f>
        <v>0</v>
      </c>
      <c r="N426" s="182" t="str">
        <f>IF(ISERROR(VLOOKUP($A426,'全入力（様式2-4）'!$G$17:$BY$1200,N$1,FALSE)),"",VLOOKUP($A426,'全入力（様式2-4）'!$G$17:$BY$1200,N$1,FALSE))</f>
        <v/>
      </c>
      <c r="O426" s="182">
        <f>IF(ISERROR(VLOOKUP($A426,'全入力（様式2-4）'!$G$17:$BY$1200,O$1,FALSE)),"",VLOOKUP($A426,'全入力（様式2-4）'!$G$17:$BY$1200,O$1,FALSE))</f>
        <v>0</v>
      </c>
      <c r="P426" s="182" t="str">
        <f>IF(ISERROR(VLOOKUP($A426,'全入力（様式2-4）'!$G$17:$BY$1200,P$1,FALSE)),"",VLOOKUP($A426,'全入力（様式2-4）'!$G$17:$BY$1200,P$1,FALSE))</f>
        <v/>
      </c>
      <c r="Q426" s="183">
        <f>IF(ISERROR(VLOOKUP($A426,'全入力（様式2-4）'!$G$17:$BY$1200,Q$1,FALSE)),"",VLOOKUP($A426,'全入力（様式2-4）'!$G$17:$BY$1200,Q$1,FALSE))</f>
        <v>0</v>
      </c>
      <c r="R426" s="184">
        <f>IF(ISERROR(VLOOKUP($A426,'全入力（様式2-4）'!$G$17:$BY$1200,R$1,FALSE)),"",VLOOKUP($A426,'全入力（様式2-4）'!$G$17:$BY$1200,R$1,FALSE))</f>
        <v>0</v>
      </c>
      <c r="S426" s="184" t="str">
        <f>IF(ISERROR(VLOOKUP($A426,'全入力（様式2-4）'!$G$17:$BY$1200,S$1,FALSE)),"",VLOOKUP($A426,'全入力（様式2-4）'!$G$17:$BY$1200,S$1,FALSE))</f>
        <v/>
      </c>
      <c r="T426" s="184"/>
      <c r="U426" s="184"/>
      <c r="V426" s="537"/>
      <c r="W426" s="537"/>
      <c r="X426" s="537"/>
      <c r="Y426" s="537"/>
      <c r="Z426" s="181">
        <f>IF(ISERROR(VLOOKUP($A426,'全入力（様式2-4）'!$G$17:$BY$1200,Z$1,FALSE)),"",VLOOKUP($A426,'全入力（様式2-4）'!$G$17:$BY$1200,Z$1,FALSE))</f>
        <v>0</v>
      </c>
      <c r="AA426" s="181">
        <f>IF(ISERROR(VLOOKUP($A426,'全入力（様式2-4）'!$G$17:$BY$1200,AA$1,FALSE)),"",VLOOKUP($A426,'全入力（様式2-4）'!$G$17:$BY$1200,AA$1,FALSE))</f>
        <v>0</v>
      </c>
      <c r="AB426" s="181">
        <f>IF(ISERROR(VLOOKUP($A426,'全入力（様式2-4）'!$G$17:$BY$1200,AB$1,FALSE)),"",VLOOKUP($A426,'全入力（様式2-4）'!$G$17:$BY$1200,AB$1,FALSE))</f>
        <v>0</v>
      </c>
      <c r="AC426" s="181">
        <f>IF(ISERROR(VLOOKUP($A426,'全入力（様式2-4）'!$G$17:$BY$1200,AC$1,FALSE)),"",VLOOKUP($A426,'全入力（様式2-4）'!$G$17:$BY$1200,AC$1,FALSE))</f>
        <v>0</v>
      </c>
      <c r="AD426" s="201">
        <f>IF(ISERROR(VLOOKUP($A426,'全入力（様式2-4）'!$G$17:$BY$1200,AD$1,FALSE)),"",VLOOKUP($A426,'全入力（様式2-4）'!$G$17:$BY$1200,AD$1,FALSE))</f>
        <v>0</v>
      </c>
      <c r="AE426" s="182"/>
      <c r="AF426" s="182"/>
      <c r="AG426" s="182"/>
      <c r="AH426" s="318" t="str">
        <f t="shared" si="489"/>
        <v>00</v>
      </c>
      <c r="AI426" s="185" t="str">
        <f>IF(ISERROR(VLOOKUP($G426&amp;AI$8,参照!$P$4:$U$500,5,FALSE)),"",VLOOKUP($G426&amp;AI$8,参照!$P$4:$U$500,5,FALSE))</f>
        <v/>
      </c>
      <c r="AJ426" s="185" t="str">
        <f>IF(ISERROR(VLOOKUP($G426&amp;AJ$8,参照!$P$4:$U$500,5,FALSE)),"",VLOOKUP($G426&amp;AJ$8,参照!$P$4:$U$500,5,FALSE))</f>
        <v/>
      </c>
      <c r="AK426" s="180">
        <v>27</v>
      </c>
      <c r="AL426" s="180">
        <v>83</v>
      </c>
      <c r="AM426" s="37"/>
      <c r="AN426" s="76">
        <f>IF(ISERROR(VLOOKUP($A426,'全入力（様式2-4）'!$G$17:$BY$1200,AN$1,FALSE)),"",VLOOKUP($A426,'全入力（様式2-4）'!$G$17:$BY$1200,AN$1,FALSE))</f>
        <v>0</v>
      </c>
      <c r="AO426" s="77">
        <f>IF(ISERROR(VLOOKUP($A426,'全入力（様式2-4）'!$G$17:$BY$1200,AO$1,FALSE)),"",VLOOKUP($A426,'全入力（様式2-4）'!$G$17:$BY$1200,AO$1,FALSE))</f>
        <v>0</v>
      </c>
      <c r="AP426" s="52">
        <f>IF(ISERROR(VLOOKUP($A426,'全入力（様式2-4）'!$G$17:$BY$1200,AP$1,FALSE)),"",VLOOKUP($A426,'全入力（様式2-4）'!$G$17:$BY$1200,AP$1,FALSE))</f>
        <v>0</v>
      </c>
      <c r="AQ426" s="84" t="str">
        <f>IF(ISERROR(VLOOKUP($G426,参照!$U$4:$W$102,3,FALSE)),"",VLOOKUP($G426,参照!$U$4:$W$102,3,FALSE))</f>
        <v/>
      </c>
      <c r="AR426" s="376" t="str">
        <f t="shared" ref="AR426" si="525">IF($AN426&lt;&gt;0,"満額","")</f>
        <v/>
      </c>
      <c r="AS426" s="53" t="str">
        <f t="shared" si="491"/>
        <v/>
      </c>
      <c r="AT426" s="53" t="str">
        <f t="shared" si="492"/>
        <v/>
      </c>
      <c r="AU426" s="53" t="str">
        <f t="shared" si="493"/>
        <v/>
      </c>
      <c r="AV426" s="53" t="str">
        <f t="shared" si="494"/>
        <v/>
      </c>
      <c r="AW426" s="53" t="str">
        <f t="shared" si="486"/>
        <v/>
      </c>
      <c r="AX426" s="54">
        <f t="array" ref="AX426">SUM(IF('全入力（様式2-4）'!$G$17:$G$1200=$A426,IF('全入力（様式2-4）'!$AD$14:$AF$14=$AR426,'全入力（様式2-4）'!$AD$17:$AF$1200)))</f>
        <v>0</v>
      </c>
      <c r="AY426" s="55" t="str">
        <f t="shared" si="495"/>
        <v/>
      </c>
      <c r="AZ426" s="1889">
        <f>IF(ISERROR(VLOOKUP($A426,'全入力（様式2-4）'!$G$17:$BY$1200,AZ$1,FALSE)),"",VLOOKUP($A426,'全入力（様式2-4）'!$G$17:$BY$1200,AZ$1,FALSE))</f>
        <v>0</v>
      </c>
      <c r="BA426" s="54">
        <f t="shared" si="496"/>
        <v>0</v>
      </c>
      <c r="BB426" s="55" t="str">
        <f t="shared" si="497"/>
        <v/>
      </c>
      <c r="BC426" s="54">
        <f t="array" ref="BC426">SUM(IF('全入力（様式2-4）'!$G$17:$G$1200=$A426,IF('全入力（様式2-4）'!$AW$14:$AY$14=$AR426,'全入力（様式2-4）'!$AW$17:$AY$1200)))</f>
        <v>0</v>
      </c>
      <c r="BD426" s="55" t="str">
        <f t="shared" si="498"/>
        <v/>
      </c>
      <c r="BE426" s="152" t="str">
        <f t="shared" si="499"/>
        <v/>
      </c>
      <c r="BF426" s="1889">
        <f>IF(ISERROR(VLOOKUP($A426,'全入力（様式2-4）'!$G$17:$BY$1200,BF$1,FALSE)),"",VLOOKUP($A426,'全入力（様式2-4）'!$G$17:$BY$1200,BF$1,FALSE))</f>
        <v>0</v>
      </c>
      <c r="BG426" s="54"/>
      <c r="BH426" s="55"/>
      <c r="BI426" s="55"/>
      <c r="BJ426" s="146"/>
      <c r="BK426" s="1889"/>
    </row>
    <row r="427" spans="1:63" s="18" customFormat="1" ht="14.25" customHeight="1">
      <c r="A427" s="940">
        <f t="shared" si="487"/>
        <v>139</v>
      </c>
      <c r="B427" s="1">
        <f>'全入力（様式2-4）'!$I$6</f>
        <v>0</v>
      </c>
      <c r="C427" s="35">
        <f>IF(ISERROR(VLOOKUP($A427,'全入力（様式2-4）'!$G$17:$BY$1200,C$1,FALSE)),"",VLOOKUP($A427,'全入力（様式2-4）'!$G$17:$BY$1200,C$1,FALSE))</f>
        <v>0</v>
      </c>
      <c r="D427" s="35">
        <f>IF(ISERROR(VLOOKUP($A427,'全入力（様式2-4）'!$G$17:$BY$1200,D$1,FALSE)),"",VLOOKUP($A427,'全入力（様式2-4）'!$G$17:$BY$1200,D$1,FALSE))</f>
        <v>0</v>
      </c>
      <c r="E427" s="35">
        <f>IF(ISERROR(VLOOKUP($A427,'全入力（様式2-4）'!$G$17:$BY$1200,E$1,FALSE)),"",VLOOKUP($A427,'全入力（様式2-4）'!$G$17:$BY$1200,E$1,FALSE))</f>
        <v>0</v>
      </c>
      <c r="F427" s="35">
        <f>IF(ISERROR(VLOOKUP($A427,'全入力（様式2-4）'!$G$17:$BY$1200,F$1,FALSE)),"",VLOOKUP($A427,'全入力（様式2-4）'!$G$17:$BY$1200,F$1,FALSE))</f>
        <v>0</v>
      </c>
      <c r="G427" s="36" t="str">
        <f>'全入力（様式2-4）'!$P$5&amp;'全入力（様式2-4）'!$R$5&amp;$D427</f>
        <v>0</v>
      </c>
      <c r="H427" s="37" t="str">
        <f t="shared" si="488"/>
        <v/>
      </c>
      <c r="I427" s="38">
        <f>IF(ISERROR(VLOOKUP($A427,'全入力（様式2-4）'!$G$17:$BY$1200,I$1,FALSE)),"",VLOOKUP($A427,'全入力（様式2-4）'!$G$17:$BY$1200,I$1,FALSE))</f>
        <v>0</v>
      </c>
      <c r="J427" s="38" t="str">
        <f>IF(ISERROR(VLOOKUP($A427,'全入力（様式2-4）'!$G$17:$BY$1200,J$1,FALSE)),"",VLOOKUP($A427,'全入力（様式2-4）'!$G$17:$BY$1200,J$1,FALSE))</f>
        <v/>
      </c>
      <c r="K427" s="38">
        <f>IF(ISERROR(VLOOKUP($A427,'全入力（様式2-4）'!$G$17:$BY$1200,K$1,FALSE)),"",VLOOKUP($A427,'全入力（様式2-4）'!$G$17:$BY$1200,K$1,FALSE))</f>
        <v>0</v>
      </c>
      <c r="L427" s="38" t="str">
        <f>IF(ISERROR(VLOOKUP($A427,'全入力（様式2-4）'!$G$17:$BY$1200,L$1,FALSE)),"",VLOOKUP($A427,'全入力（様式2-4）'!$G$17:$BY$1200,L$1,FALSE))</f>
        <v/>
      </c>
      <c r="M427" s="112">
        <f>IF(ISERROR(VLOOKUP($A427,'全入力（様式2-4）'!$G$17:$BY$1200,M$1,FALSE)),"",VLOOKUP($A427,'全入力（様式2-4）'!$G$17:$BY$1200,M$1,FALSE))</f>
        <v>0</v>
      </c>
      <c r="N427" s="112" t="str">
        <f>IF(ISERROR(VLOOKUP($A427,'全入力（様式2-4）'!$G$17:$BY$1200,N$1,FALSE)),"",VLOOKUP($A427,'全入力（様式2-4）'!$G$17:$BY$1200,N$1,FALSE))</f>
        <v/>
      </c>
      <c r="O427" s="112">
        <f>IF(ISERROR(VLOOKUP($A427,'全入力（様式2-4）'!$G$17:$BY$1200,O$1,FALSE)),"",VLOOKUP($A427,'全入力（様式2-4）'!$G$17:$BY$1200,O$1,FALSE))</f>
        <v>0</v>
      </c>
      <c r="P427" s="112" t="str">
        <f>IF(ISERROR(VLOOKUP($A427,'全入力（様式2-4）'!$G$17:$BY$1200,P$1,FALSE)),"",VLOOKUP($A427,'全入力（様式2-4）'!$G$17:$BY$1200,P$1,FALSE))</f>
        <v/>
      </c>
      <c r="Q427" s="176">
        <f>IF(ISERROR(VLOOKUP($A427,'全入力（様式2-4）'!$G$17:$BY$1200,Q$1,FALSE)),"",VLOOKUP($A427,'全入力（様式2-4）'!$G$17:$BY$1200,Q$1,FALSE))</f>
        <v>0</v>
      </c>
      <c r="R427" s="105">
        <f>IF(ISERROR(VLOOKUP($A427,'全入力（様式2-4）'!$G$17:$BY$1200,R$1,FALSE)),"",VLOOKUP($A427,'全入力（様式2-4）'!$G$17:$BY$1200,R$1,FALSE))</f>
        <v>0</v>
      </c>
      <c r="S427" s="105" t="str">
        <f>IF(ISERROR(VLOOKUP($A427,'全入力（様式2-4）'!$G$17:$BY$1200,S$1,FALSE)),"",VLOOKUP($A427,'全入力（様式2-4）'!$G$17:$BY$1200,S$1,FALSE))</f>
        <v/>
      </c>
      <c r="T427" s="105"/>
      <c r="U427" s="105"/>
      <c r="V427" s="105"/>
      <c r="W427" s="105"/>
      <c r="X427" s="105"/>
      <c r="Y427" s="105"/>
      <c r="Z427" s="38">
        <f>IF(ISERROR(VLOOKUP($A427,'全入力（様式2-4）'!$G$17:$BY$1200,Z$1,FALSE)),"",VLOOKUP($A427,'全入力（様式2-4）'!$G$17:$BY$1200,Z$1,FALSE))</f>
        <v>0</v>
      </c>
      <c r="AA427" s="38">
        <f>IF(ISERROR(VLOOKUP($A427,'全入力（様式2-4）'!$G$17:$BY$1200,AA$1,FALSE)),"",VLOOKUP($A427,'全入力（様式2-4）'!$G$17:$BY$1200,AA$1,FALSE))</f>
        <v>0</v>
      </c>
      <c r="AB427" s="38">
        <f>IF(ISERROR(VLOOKUP($A427,'全入力（様式2-4）'!$G$17:$BY$1200,AB$1,FALSE)),"",VLOOKUP($A427,'全入力（様式2-4）'!$G$17:$BY$1200,AB$1,FALSE))</f>
        <v>0</v>
      </c>
      <c r="AC427" s="38">
        <f>IF(ISERROR(VLOOKUP($A427,'全入力（様式2-4）'!$G$17:$BY$1200,AC$1,FALSE)),"",VLOOKUP($A427,'全入力（様式2-4）'!$G$17:$BY$1200,AC$1,FALSE))</f>
        <v>0</v>
      </c>
      <c r="AD427" s="200">
        <f>IF(ISERROR(VLOOKUP($A427,'全入力（様式2-4）'!$G$17:$BY$1200,AD$1,FALSE)),"",VLOOKUP($A427,'全入力（様式2-4）'!$G$17:$BY$1200,AD$1,FALSE))</f>
        <v>0</v>
      </c>
      <c r="AE427" s="112"/>
      <c r="AF427" s="112"/>
      <c r="AG427" s="112"/>
      <c r="AH427" s="317" t="str">
        <f t="shared" si="489"/>
        <v>00</v>
      </c>
      <c r="AI427" s="39" t="str">
        <f>IF(ISERROR(VLOOKUP($G427&amp;AI$8,参照!$P$4:$U$500,5,FALSE)),"",VLOOKUP($G427&amp;AI$8,参照!$P$4:$U$500,5,FALSE))</f>
        <v/>
      </c>
      <c r="AJ427" s="39" t="str">
        <f>IF(ISERROR(VLOOKUP($G427&amp;AJ$8,参照!$P$4:$U$500,5,FALSE)),"",VLOOKUP($G427&amp;AJ$8,参照!$P$4:$U$500,5,FALSE))</f>
        <v/>
      </c>
      <c r="AK427" s="37">
        <v>29</v>
      </c>
      <c r="AL427" s="37">
        <v>84</v>
      </c>
      <c r="AM427" s="37"/>
      <c r="AN427" s="72">
        <f>IF(ISERROR(VLOOKUP($A427,'全入力（様式2-4）'!$G$17:$BY$1200,AN$1,FALSE)),"",VLOOKUP($A427,'全入力（様式2-4）'!$G$17:$BY$1200,AN$1,FALSE))</f>
        <v>0</v>
      </c>
      <c r="AO427" s="78">
        <f>IF(ISERROR(VLOOKUP($A427,'全入力（様式2-4）'!$G$17:$BY$1200,AO$1,FALSE)),"",VLOOKUP($A427,'全入力（様式2-4）'!$G$17:$BY$1200,AO$1,FALSE))</f>
        <v>0</v>
      </c>
      <c r="AP427" s="44">
        <f>IF(ISERROR(VLOOKUP($A427,'全入力（様式2-4）'!$G$17:$BY$1200,AP$1,FALSE)),"",VLOOKUP($A427,'全入力（様式2-4）'!$G$17:$BY$1200,AP$1,FALSE))</f>
        <v>0</v>
      </c>
      <c r="AQ427" s="63" t="str">
        <f>IF(ISERROR(VLOOKUP($G427,参照!$U$4:$W$102,3,FALSE)),"",VLOOKUP($G427,参照!$U$4:$W$102,3,FALSE))</f>
        <v/>
      </c>
      <c r="AR427" s="377" t="str">
        <f t="shared" ref="AR427" si="526">IF($AN427&lt;&gt;0,2/3,"")</f>
        <v/>
      </c>
      <c r="AS427" s="45" t="str">
        <f t="shared" si="491"/>
        <v/>
      </c>
      <c r="AT427" s="45" t="str">
        <f t="shared" si="492"/>
        <v/>
      </c>
      <c r="AU427" s="45" t="str">
        <f t="shared" si="493"/>
        <v/>
      </c>
      <c r="AV427" s="45" t="str">
        <f t="shared" si="494"/>
        <v/>
      </c>
      <c r="AW427" s="45" t="str">
        <f t="shared" si="486"/>
        <v/>
      </c>
      <c r="AX427" s="46">
        <f t="array" ref="AX427">SUM(IF('全入力（様式2-4）'!$G$17:$G$1200=$A427,IF('全入力（様式2-4）'!$AD$14:$AF$14=$AR427,'全入力（様式2-4）'!$AD$17:$AF$1200)))</f>
        <v>0</v>
      </c>
      <c r="AY427" s="47" t="str">
        <f t="shared" si="495"/>
        <v/>
      </c>
      <c r="AZ427" s="1890"/>
      <c r="BA427" s="46">
        <f t="shared" si="496"/>
        <v>0</v>
      </c>
      <c r="BB427" s="47" t="str">
        <f t="shared" si="497"/>
        <v/>
      </c>
      <c r="BC427" s="46">
        <f t="array" ref="BC427">SUM(IF('全入力（様式2-4）'!$G$17:$G$1200=$A427,IF('全入力（様式2-4）'!$AW$14:$AY$14=$AR427,'全入力（様式2-4）'!$AW$17:$AY$1200)))</f>
        <v>0</v>
      </c>
      <c r="BD427" s="47" t="str">
        <f t="shared" si="498"/>
        <v/>
      </c>
      <c r="BE427" s="150" t="str">
        <f t="shared" si="499"/>
        <v/>
      </c>
      <c r="BF427" s="1890"/>
      <c r="BG427" s="46"/>
      <c r="BH427" s="47"/>
      <c r="BI427" s="47"/>
      <c r="BJ427" s="144"/>
      <c r="BK427" s="1890"/>
    </row>
    <row r="428" spans="1:63" s="18" customFormat="1" ht="14.25" customHeight="1" thickBot="1">
      <c r="A428" s="942">
        <f t="shared" si="487"/>
        <v>139</v>
      </c>
      <c r="B428" s="7">
        <f>'全入力（様式2-4）'!$I$6</f>
        <v>0</v>
      </c>
      <c r="C428" s="186">
        <f>IF(ISERROR(VLOOKUP($A428,'全入力（様式2-4）'!$G$17:$BY$1200,C$1,FALSE)),"",VLOOKUP($A428,'全入力（様式2-4）'!$G$17:$BY$1200,C$1,FALSE))</f>
        <v>0</v>
      </c>
      <c r="D428" s="186">
        <f>IF(ISERROR(VLOOKUP($A428,'全入力（様式2-4）'!$G$17:$BY$1200,D$1,FALSE)),"",VLOOKUP($A428,'全入力（様式2-4）'!$G$17:$BY$1200,D$1,FALSE))</f>
        <v>0</v>
      </c>
      <c r="E428" s="186">
        <f>IF(ISERROR(VLOOKUP($A428,'全入力（様式2-4）'!$G$17:$BY$1200,E$1,FALSE)),"",VLOOKUP($A428,'全入力（様式2-4）'!$G$17:$BY$1200,E$1,FALSE))</f>
        <v>0</v>
      </c>
      <c r="F428" s="186">
        <f>IF(ISERROR(VLOOKUP($A428,'全入力（様式2-4）'!$G$17:$BY$1200,F$1,FALSE)),"",VLOOKUP($A428,'全入力（様式2-4）'!$G$17:$BY$1200,F$1,FALSE))</f>
        <v>0</v>
      </c>
      <c r="G428" s="187" t="str">
        <f>'全入力（様式2-4）'!$P$5&amp;'全入力（様式2-4）'!$R$5&amp;$D428</f>
        <v>0</v>
      </c>
      <c r="H428" s="188" t="str">
        <f t="shared" si="488"/>
        <v/>
      </c>
      <c r="I428" s="189">
        <f>IF(ISERROR(VLOOKUP($A428,'全入力（様式2-4）'!$G$17:$BY$1200,I$1,FALSE)),"",VLOOKUP($A428,'全入力（様式2-4）'!$G$17:$BY$1200,I$1,FALSE))</f>
        <v>0</v>
      </c>
      <c r="J428" s="189" t="str">
        <f>IF(ISERROR(VLOOKUP($A428,'全入力（様式2-4）'!$G$17:$BY$1200,J$1,FALSE)),"",VLOOKUP($A428,'全入力（様式2-4）'!$G$17:$BY$1200,J$1,FALSE))</f>
        <v/>
      </c>
      <c r="K428" s="189">
        <f>IF(ISERROR(VLOOKUP($A428,'全入力（様式2-4）'!$G$17:$BY$1200,K$1,FALSE)),"",VLOOKUP($A428,'全入力（様式2-4）'!$G$17:$BY$1200,K$1,FALSE))</f>
        <v>0</v>
      </c>
      <c r="L428" s="189" t="str">
        <f>IF(ISERROR(VLOOKUP($A428,'全入力（様式2-4）'!$G$17:$BY$1200,L$1,FALSE)),"",VLOOKUP($A428,'全入力（様式2-4）'!$G$17:$BY$1200,L$1,FALSE))</f>
        <v/>
      </c>
      <c r="M428" s="190">
        <f>IF(ISERROR(VLOOKUP($A428,'全入力（様式2-4）'!$G$17:$BY$1200,M$1,FALSE)),"",VLOOKUP($A428,'全入力（様式2-4）'!$G$17:$BY$1200,M$1,FALSE))</f>
        <v>0</v>
      </c>
      <c r="N428" s="190" t="str">
        <f>IF(ISERROR(VLOOKUP($A428,'全入力（様式2-4）'!$G$17:$BY$1200,N$1,FALSE)),"",VLOOKUP($A428,'全入力（様式2-4）'!$G$17:$BY$1200,N$1,FALSE))</f>
        <v/>
      </c>
      <c r="O428" s="190">
        <f>IF(ISERROR(VLOOKUP($A428,'全入力（様式2-4）'!$G$17:$BY$1200,O$1,FALSE)),"",VLOOKUP($A428,'全入力（様式2-4）'!$G$17:$BY$1200,O$1,FALSE))</f>
        <v>0</v>
      </c>
      <c r="P428" s="190" t="str">
        <f>IF(ISERROR(VLOOKUP($A428,'全入力（様式2-4）'!$G$17:$BY$1200,P$1,FALSE)),"",VLOOKUP($A428,'全入力（様式2-4）'!$G$17:$BY$1200,P$1,FALSE))</f>
        <v/>
      </c>
      <c r="Q428" s="191">
        <f>IF(ISERROR(VLOOKUP($A428,'全入力（様式2-4）'!$G$17:$BY$1200,Q$1,FALSE)),"",VLOOKUP($A428,'全入力（様式2-4）'!$G$17:$BY$1200,Q$1,FALSE))</f>
        <v>0</v>
      </c>
      <c r="R428" s="192">
        <f>IF(ISERROR(VLOOKUP($A428,'全入力（様式2-4）'!$G$17:$BY$1200,R$1,FALSE)),"",VLOOKUP($A428,'全入力（様式2-4）'!$G$17:$BY$1200,R$1,FALSE))</f>
        <v>0</v>
      </c>
      <c r="S428" s="192" t="str">
        <f>IF(ISERROR(VLOOKUP($A428,'全入力（様式2-4）'!$G$17:$BY$1200,S$1,FALSE)),"",VLOOKUP($A428,'全入力（様式2-4）'!$G$17:$BY$1200,S$1,FALSE))</f>
        <v/>
      </c>
      <c r="T428" s="192"/>
      <c r="U428" s="192"/>
      <c r="V428" s="192"/>
      <c r="W428" s="192"/>
      <c r="X428" s="192"/>
      <c r="Y428" s="192"/>
      <c r="Z428" s="189">
        <f>IF(ISERROR(VLOOKUP($A428,'全入力（様式2-4）'!$G$17:$BY$1200,Z$1,FALSE)),"",VLOOKUP($A428,'全入力（様式2-4）'!$G$17:$BY$1200,Z$1,FALSE))</f>
        <v>0</v>
      </c>
      <c r="AA428" s="189">
        <f>IF(ISERROR(VLOOKUP($A428,'全入力（様式2-4）'!$G$17:$BY$1200,AA$1,FALSE)),"",VLOOKUP($A428,'全入力（様式2-4）'!$G$17:$BY$1200,AA$1,FALSE))</f>
        <v>0</v>
      </c>
      <c r="AB428" s="189">
        <f>IF(ISERROR(VLOOKUP($A428,'全入力（様式2-4）'!$G$17:$BY$1200,AB$1,FALSE)),"",VLOOKUP($A428,'全入力（様式2-4）'!$G$17:$BY$1200,AB$1,FALSE))</f>
        <v>0</v>
      </c>
      <c r="AC428" s="189">
        <f>IF(ISERROR(VLOOKUP($A428,'全入力（様式2-4）'!$G$17:$BY$1200,AC$1,FALSE)),"",VLOOKUP($A428,'全入力（様式2-4）'!$G$17:$BY$1200,AC$1,FALSE))</f>
        <v>0</v>
      </c>
      <c r="AD428" s="202">
        <f>IF(ISERROR(VLOOKUP($A428,'全入力（様式2-4）'!$G$17:$BY$1200,AD$1,FALSE)),"",VLOOKUP($A428,'全入力（様式2-4）'!$G$17:$BY$1200,AD$1,FALSE))</f>
        <v>0</v>
      </c>
      <c r="AE428" s="190"/>
      <c r="AF428" s="190"/>
      <c r="AG428" s="190"/>
      <c r="AH428" s="319" t="str">
        <f t="shared" si="489"/>
        <v>00</v>
      </c>
      <c r="AI428" s="193" t="str">
        <f>IF(ISERROR(VLOOKUP($G428&amp;AI$8,参照!$P$4:$U$500,5,FALSE)),"",VLOOKUP($G428&amp;AI$8,参照!$P$4:$U$500,5,FALSE))</f>
        <v/>
      </c>
      <c r="AJ428" s="193" t="str">
        <f>IF(ISERROR(VLOOKUP($G428&amp;AJ$8,参照!$P$4:$U$500,5,FALSE)),"",VLOOKUP($G428&amp;AJ$8,参照!$P$4:$U$500,5,FALSE))</f>
        <v/>
      </c>
      <c r="AK428" s="188">
        <v>31</v>
      </c>
      <c r="AL428" s="188">
        <v>85</v>
      </c>
      <c r="AM428" s="37"/>
      <c r="AN428" s="74">
        <f>IF(ISERROR(VLOOKUP($A428,'全入力（様式2-4）'!$G$17:$BY$1200,AN$1,FALSE)),"",VLOOKUP($A428,'全入力（様式2-4）'!$G$17:$BY$1200,AN$1,FALSE))</f>
        <v>0</v>
      </c>
      <c r="AO428" s="79">
        <f>IF(ISERROR(VLOOKUP($A428,'全入力（様式2-4）'!$G$17:$BY$1200,AO$1,FALSE)),"",VLOOKUP($A428,'全入力（様式2-4）'!$G$17:$BY$1200,AO$1,FALSE))</f>
        <v>0</v>
      </c>
      <c r="AP428" s="48">
        <f>IF(ISERROR(VLOOKUP($A428,'全入力（様式2-4）'!$G$17:$BY$1200,AP$1,FALSE)),"",VLOOKUP($A428,'全入力（様式2-4）'!$G$17:$BY$1200,AP$1,FALSE))</f>
        <v>0</v>
      </c>
      <c r="AQ428" s="64" t="str">
        <f>IF(ISERROR(VLOOKUP($G428,参照!$U$4:$W$102,3,FALSE)),"",VLOOKUP($G428,参照!$U$4:$W$102,3,FALSE))</f>
        <v/>
      </c>
      <c r="AR428" s="378" t="str">
        <f t="shared" ref="AR428" si="527">IF($AN428&lt;&gt;0,1/3,"")</f>
        <v/>
      </c>
      <c r="AS428" s="49" t="str">
        <f t="shared" si="491"/>
        <v/>
      </c>
      <c r="AT428" s="49" t="str">
        <f t="shared" si="492"/>
        <v/>
      </c>
      <c r="AU428" s="49" t="str">
        <f t="shared" si="493"/>
        <v/>
      </c>
      <c r="AV428" s="49" t="str">
        <f t="shared" si="494"/>
        <v/>
      </c>
      <c r="AW428" s="49" t="str">
        <f t="shared" si="486"/>
        <v/>
      </c>
      <c r="AX428" s="50">
        <f t="array" ref="AX428">SUM(IF('全入力（様式2-4）'!$G$17:$G$1200=$A428,IF('全入力（様式2-4）'!$AD$14:$AF$14=$AR428,'全入力（様式2-4）'!$AD$17:$AF$1200)))</f>
        <v>0</v>
      </c>
      <c r="AY428" s="51" t="str">
        <f t="shared" si="495"/>
        <v/>
      </c>
      <c r="AZ428" s="1891"/>
      <c r="BA428" s="50">
        <f t="shared" si="496"/>
        <v>0</v>
      </c>
      <c r="BB428" s="51" t="str">
        <f t="shared" si="497"/>
        <v/>
      </c>
      <c r="BC428" s="50">
        <f t="array" ref="BC428">SUM(IF('全入力（様式2-4）'!$G$17:$G$1200=$A428,IF('全入力（様式2-4）'!$AW$14:$AY$14=$AR428,'全入力（様式2-4）'!$AW$17:$AY$1200)))</f>
        <v>0</v>
      </c>
      <c r="BD428" s="51" t="str">
        <f t="shared" si="498"/>
        <v/>
      </c>
      <c r="BE428" s="151" t="str">
        <f t="shared" si="499"/>
        <v/>
      </c>
      <c r="BF428" s="1891"/>
      <c r="BG428" s="50"/>
      <c r="BH428" s="51"/>
      <c r="BI428" s="51"/>
      <c r="BJ428" s="145"/>
      <c r="BK428" s="1891"/>
    </row>
    <row r="429" spans="1:63" s="18" customFormat="1" ht="14.25" customHeight="1">
      <c r="A429" s="941">
        <f>A426+1</f>
        <v>140</v>
      </c>
      <c r="B429" s="178">
        <f>'全入力（様式2-4）'!$I$6</f>
        <v>0</v>
      </c>
      <c r="C429" s="177">
        <f>IF(ISERROR(VLOOKUP($A429,'全入力（様式2-4）'!$G$17:$BY$1200,C$1,FALSE)),"",VLOOKUP($A429,'全入力（様式2-4）'!$G$17:$BY$1200,C$1,FALSE))</f>
        <v>0</v>
      </c>
      <c r="D429" s="177">
        <f>IF(ISERROR(VLOOKUP($A429,'全入力（様式2-4）'!$G$17:$BY$1200,D$1,FALSE)),"",VLOOKUP($A429,'全入力（様式2-4）'!$G$17:$BY$1200,D$1,FALSE))</f>
        <v>0</v>
      </c>
      <c r="E429" s="177">
        <f>IF(ISERROR(VLOOKUP($A429,'全入力（様式2-4）'!$G$17:$BY$1200,E$1,FALSE)),"",VLOOKUP($A429,'全入力（様式2-4）'!$G$17:$BY$1200,E$1,FALSE))</f>
        <v>0</v>
      </c>
      <c r="F429" s="177">
        <f>IF(ISERROR(VLOOKUP($A429,'全入力（様式2-4）'!$G$17:$BY$1200,F$1,FALSE)),"",VLOOKUP($A429,'全入力（様式2-4）'!$G$17:$BY$1200,F$1,FALSE))</f>
        <v>0</v>
      </c>
      <c r="G429" s="179" t="str">
        <f>'全入力（様式2-4）'!$P$5&amp;'全入力（様式2-4）'!$R$5&amp;$D429</f>
        <v>0</v>
      </c>
      <c r="H429" s="180" t="str">
        <f t="shared" si="488"/>
        <v/>
      </c>
      <c r="I429" s="181">
        <f>IF(ISERROR(VLOOKUP($A429,'全入力（様式2-4）'!$G$17:$BY$1200,I$1,FALSE)),"",VLOOKUP($A429,'全入力（様式2-4）'!$G$17:$BY$1200,I$1,FALSE))</f>
        <v>0</v>
      </c>
      <c r="J429" s="181" t="str">
        <f>IF(ISERROR(VLOOKUP($A429,'全入力（様式2-4）'!$G$17:$BY$1200,J$1,FALSE)),"",VLOOKUP($A429,'全入力（様式2-4）'!$G$17:$BY$1200,J$1,FALSE))</f>
        <v/>
      </c>
      <c r="K429" s="181">
        <f>IF(ISERROR(VLOOKUP($A429,'全入力（様式2-4）'!$G$17:$BY$1200,K$1,FALSE)),"",VLOOKUP($A429,'全入力（様式2-4）'!$G$17:$BY$1200,K$1,FALSE))</f>
        <v>0</v>
      </c>
      <c r="L429" s="181" t="str">
        <f>IF(ISERROR(VLOOKUP($A429,'全入力（様式2-4）'!$G$17:$BY$1200,L$1,FALSE)),"",VLOOKUP($A429,'全入力（様式2-4）'!$G$17:$BY$1200,L$1,FALSE))</f>
        <v/>
      </c>
      <c r="M429" s="182">
        <f>IF(ISERROR(VLOOKUP($A429,'全入力（様式2-4）'!$G$17:$BY$1200,M$1,FALSE)),"",VLOOKUP($A429,'全入力（様式2-4）'!$G$17:$BY$1200,M$1,FALSE))</f>
        <v>0</v>
      </c>
      <c r="N429" s="182" t="str">
        <f>IF(ISERROR(VLOOKUP($A429,'全入力（様式2-4）'!$G$17:$BY$1200,N$1,FALSE)),"",VLOOKUP($A429,'全入力（様式2-4）'!$G$17:$BY$1200,N$1,FALSE))</f>
        <v/>
      </c>
      <c r="O429" s="182">
        <f>IF(ISERROR(VLOOKUP($A429,'全入力（様式2-4）'!$G$17:$BY$1200,O$1,FALSE)),"",VLOOKUP($A429,'全入力（様式2-4）'!$G$17:$BY$1200,O$1,FALSE))</f>
        <v>0</v>
      </c>
      <c r="P429" s="182" t="str">
        <f>IF(ISERROR(VLOOKUP($A429,'全入力（様式2-4）'!$G$17:$BY$1200,P$1,FALSE)),"",VLOOKUP($A429,'全入力（様式2-4）'!$G$17:$BY$1200,P$1,FALSE))</f>
        <v/>
      </c>
      <c r="Q429" s="183">
        <f>IF(ISERROR(VLOOKUP($A429,'全入力（様式2-4）'!$G$17:$BY$1200,Q$1,FALSE)),"",VLOOKUP($A429,'全入力（様式2-4）'!$G$17:$BY$1200,Q$1,FALSE))</f>
        <v>0</v>
      </c>
      <c r="R429" s="184">
        <f>IF(ISERROR(VLOOKUP($A429,'全入力（様式2-4）'!$G$17:$BY$1200,R$1,FALSE)),"",VLOOKUP($A429,'全入力（様式2-4）'!$G$17:$BY$1200,R$1,FALSE))</f>
        <v>0</v>
      </c>
      <c r="S429" s="184" t="str">
        <f>IF(ISERROR(VLOOKUP($A429,'全入力（様式2-4）'!$G$17:$BY$1200,S$1,FALSE)),"",VLOOKUP($A429,'全入力（様式2-4）'!$G$17:$BY$1200,S$1,FALSE))</f>
        <v/>
      </c>
      <c r="T429" s="184"/>
      <c r="U429" s="184"/>
      <c r="V429" s="537"/>
      <c r="W429" s="537"/>
      <c r="X429" s="537"/>
      <c r="Y429" s="537"/>
      <c r="Z429" s="181">
        <f>IF(ISERROR(VLOOKUP($A429,'全入力（様式2-4）'!$G$17:$BY$1200,Z$1,FALSE)),"",VLOOKUP($A429,'全入力（様式2-4）'!$G$17:$BY$1200,Z$1,FALSE))</f>
        <v>0</v>
      </c>
      <c r="AA429" s="181">
        <f>IF(ISERROR(VLOOKUP($A429,'全入力（様式2-4）'!$G$17:$BY$1200,AA$1,FALSE)),"",VLOOKUP($A429,'全入力（様式2-4）'!$G$17:$BY$1200,AA$1,FALSE))</f>
        <v>0</v>
      </c>
      <c r="AB429" s="181">
        <f>IF(ISERROR(VLOOKUP($A429,'全入力（様式2-4）'!$G$17:$BY$1200,AB$1,FALSE)),"",VLOOKUP($A429,'全入力（様式2-4）'!$G$17:$BY$1200,AB$1,FALSE))</f>
        <v>0</v>
      </c>
      <c r="AC429" s="181">
        <f>IF(ISERROR(VLOOKUP($A429,'全入力（様式2-4）'!$G$17:$BY$1200,AC$1,FALSE)),"",VLOOKUP($A429,'全入力（様式2-4）'!$G$17:$BY$1200,AC$1,FALSE))</f>
        <v>0</v>
      </c>
      <c r="AD429" s="201">
        <f>IF(ISERROR(VLOOKUP($A429,'全入力（様式2-4）'!$G$17:$BY$1200,AD$1,FALSE)),"",VLOOKUP($A429,'全入力（様式2-4）'!$G$17:$BY$1200,AD$1,FALSE))</f>
        <v>0</v>
      </c>
      <c r="AE429" s="182"/>
      <c r="AF429" s="182"/>
      <c r="AG429" s="182"/>
      <c r="AH429" s="318" t="str">
        <f t="shared" si="489"/>
        <v>00</v>
      </c>
      <c r="AI429" s="185" t="str">
        <f>IF(ISERROR(VLOOKUP($G429&amp;AI$8,参照!$P$4:$U$500,5,FALSE)),"",VLOOKUP($G429&amp;AI$8,参照!$P$4:$U$500,5,FALSE))</f>
        <v/>
      </c>
      <c r="AJ429" s="185" t="str">
        <f>IF(ISERROR(VLOOKUP($G429&amp;AJ$8,参照!$P$4:$U$500,5,FALSE)),"",VLOOKUP($G429&amp;AJ$8,参照!$P$4:$U$500,5,FALSE))</f>
        <v/>
      </c>
      <c r="AK429" s="180">
        <v>27</v>
      </c>
      <c r="AL429" s="180">
        <v>83</v>
      </c>
      <c r="AM429" s="37"/>
      <c r="AN429" s="76">
        <f>IF(ISERROR(VLOOKUP($A429,'全入力（様式2-4）'!$G$17:$BY$1200,AN$1,FALSE)),"",VLOOKUP($A429,'全入力（様式2-4）'!$G$17:$BY$1200,AN$1,FALSE))</f>
        <v>0</v>
      </c>
      <c r="AO429" s="77">
        <f>IF(ISERROR(VLOOKUP($A429,'全入力（様式2-4）'!$G$17:$BY$1200,AO$1,FALSE)),"",VLOOKUP($A429,'全入力（様式2-4）'!$G$17:$BY$1200,AO$1,FALSE))</f>
        <v>0</v>
      </c>
      <c r="AP429" s="52">
        <f>IF(ISERROR(VLOOKUP($A429,'全入力（様式2-4）'!$G$17:$BY$1200,AP$1,FALSE)),"",VLOOKUP($A429,'全入力（様式2-4）'!$G$17:$BY$1200,AP$1,FALSE))</f>
        <v>0</v>
      </c>
      <c r="AQ429" s="84" t="str">
        <f>IF(ISERROR(VLOOKUP($G429,参照!$U$4:$W$102,3,FALSE)),"",VLOOKUP($G429,参照!$U$4:$W$102,3,FALSE))</f>
        <v/>
      </c>
      <c r="AR429" s="376" t="str">
        <f t="shared" ref="AR429" si="528">IF($AN429&lt;&gt;0,"満額","")</f>
        <v/>
      </c>
      <c r="AS429" s="53" t="str">
        <f t="shared" si="491"/>
        <v/>
      </c>
      <c r="AT429" s="53" t="str">
        <f t="shared" si="492"/>
        <v/>
      </c>
      <c r="AU429" s="53" t="str">
        <f t="shared" si="493"/>
        <v/>
      </c>
      <c r="AV429" s="53" t="str">
        <f t="shared" si="494"/>
        <v/>
      </c>
      <c r="AW429" s="53" t="str">
        <f t="shared" si="486"/>
        <v/>
      </c>
      <c r="AX429" s="54">
        <f t="array" ref="AX429">SUM(IF('全入力（様式2-4）'!$G$17:$G$1200=$A429,IF('全入力（様式2-4）'!$AD$14:$AF$14=$AR429,'全入力（様式2-4）'!$AD$17:$AF$1200)))</f>
        <v>0</v>
      </c>
      <c r="AY429" s="55" t="str">
        <f t="shared" si="495"/>
        <v/>
      </c>
      <c r="AZ429" s="1889">
        <f>IF(ISERROR(VLOOKUP($A429,'全入力（様式2-4）'!$G$17:$BY$1200,AZ$1,FALSE)),"",VLOOKUP($A429,'全入力（様式2-4）'!$G$17:$BY$1200,AZ$1,FALSE))</f>
        <v>0</v>
      </c>
      <c r="BA429" s="54">
        <f t="shared" si="496"/>
        <v>0</v>
      </c>
      <c r="BB429" s="55" t="str">
        <f t="shared" si="497"/>
        <v/>
      </c>
      <c r="BC429" s="54">
        <f t="array" ref="BC429">SUM(IF('全入力（様式2-4）'!$G$17:$G$1200=$A429,IF('全入力（様式2-4）'!$AW$14:$AY$14=$AR429,'全入力（様式2-4）'!$AW$17:$AY$1200)))</f>
        <v>0</v>
      </c>
      <c r="BD429" s="55" t="str">
        <f t="shared" si="498"/>
        <v/>
      </c>
      <c r="BE429" s="152" t="str">
        <f t="shared" si="499"/>
        <v/>
      </c>
      <c r="BF429" s="1889">
        <f>IF(ISERROR(VLOOKUP($A429,'全入力（様式2-4）'!$G$17:$BY$1200,BF$1,FALSE)),"",VLOOKUP($A429,'全入力（様式2-4）'!$G$17:$BY$1200,BF$1,FALSE))</f>
        <v>0</v>
      </c>
      <c r="BG429" s="54"/>
      <c r="BH429" s="55"/>
      <c r="BI429" s="55"/>
      <c r="BJ429" s="146"/>
      <c r="BK429" s="1889"/>
    </row>
    <row r="430" spans="1:63" s="18" customFormat="1" ht="14.25" customHeight="1">
      <c r="A430" s="940">
        <f t="shared" si="487"/>
        <v>140</v>
      </c>
      <c r="B430" s="1">
        <f>'全入力（様式2-4）'!$I$6</f>
        <v>0</v>
      </c>
      <c r="C430" s="35">
        <f>IF(ISERROR(VLOOKUP($A430,'全入力（様式2-4）'!$G$17:$BY$1200,C$1,FALSE)),"",VLOOKUP($A430,'全入力（様式2-4）'!$G$17:$BY$1200,C$1,FALSE))</f>
        <v>0</v>
      </c>
      <c r="D430" s="35">
        <f>IF(ISERROR(VLOOKUP($A430,'全入力（様式2-4）'!$G$17:$BY$1200,D$1,FALSE)),"",VLOOKUP($A430,'全入力（様式2-4）'!$G$17:$BY$1200,D$1,FALSE))</f>
        <v>0</v>
      </c>
      <c r="E430" s="35">
        <f>IF(ISERROR(VLOOKUP($A430,'全入力（様式2-4）'!$G$17:$BY$1200,E$1,FALSE)),"",VLOOKUP($A430,'全入力（様式2-4）'!$G$17:$BY$1200,E$1,FALSE))</f>
        <v>0</v>
      </c>
      <c r="F430" s="35">
        <f>IF(ISERROR(VLOOKUP($A430,'全入力（様式2-4）'!$G$17:$BY$1200,F$1,FALSE)),"",VLOOKUP($A430,'全入力（様式2-4）'!$G$17:$BY$1200,F$1,FALSE))</f>
        <v>0</v>
      </c>
      <c r="G430" s="36" t="str">
        <f>'全入力（様式2-4）'!$P$5&amp;'全入力（様式2-4）'!$R$5&amp;$D430</f>
        <v>0</v>
      </c>
      <c r="H430" s="37" t="str">
        <f t="shared" si="488"/>
        <v/>
      </c>
      <c r="I430" s="38">
        <f>IF(ISERROR(VLOOKUP($A430,'全入力（様式2-4）'!$G$17:$BY$1200,I$1,FALSE)),"",VLOOKUP($A430,'全入力（様式2-4）'!$G$17:$BY$1200,I$1,FALSE))</f>
        <v>0</v>
      </c>
      <c r="J430" s="38" t="str">
        <f>IF(ISERROR(VLOOKUP($A430,'全入力（様式2-4）'!$G$17:$BY$1200,J$1,FALSE)),"",VLOOKUP($A430,'全入力（様式2-4）'!$G$17:$BY$1200,J$1,FALSE))</f>
        <v/>
      </c>
      <c r="K430" s="38">
        <f>IF(ISERROR(VLOOKUP($A430,'全入力（様式2-4）'!$G$17:$BY$1200,K$1,FALSE)),"",VLOOKUP($A430,'全入力（様式2-4）'!$G$17:$BY$1200,K$1,FALSE))</f>
        <v>0</v>
      </c>
      <c r="L430" s="38" t="str">
        <f>IF(ISERROR(VLOOKUP($A430,'全入力（様式2-4）'!$G$17:$BY$1200,L$1,FALSE)),"",VLOOKUP($A430,'全入力（様式2-4）'!$G$17:$BY$1200,L$1,FALSE))</f>
        <v/>
      </c>
      <c r="M430" s="112">
        <f>IF(ISERROR(VLOOKUP($A430,'全入力（様式2-4）'!$G$17:$BY$1200,M$1,FALSE)),"",VLOOKUP($A430,'全入力（様式2-4）'!$G$17:$BY$1200,M$1,FALSE))</f>
        <v>0</v>
      </c>
      <c r="N430" s="112" t="str">
        <f>IF(ISERROR(VLOOKUP($A430,'全入力（様式2-4）'!$G$17:$BY$1200,N$1,FALSE)),"",VLOOKUP($A430,'全入力（様式2-4）'!$G$17:$BY$1200,N$1,FALSE))</f>
        <v/>
      </c>
      <c r="O430" s="112">
        <f>IF(ISERROR(VLOOKUP($A430,'全入力（様式2-4）'!$G$17:$BY$1200,O$1,FALSE)),"",VLOOKUP($A430,'全入力（様式2-4）'!$G$17:$BY$1200,O$1,FALSE))</f>
        <v>0</v>
      </c>
      <c r="P430" s="112" t="str">
        <f>IF(ISERROR(VLOOKUP($A430,'全入力（様式2-4）'!$G$17:$BY$1200,P$1,FALSE)),"",VLOOKUP($A430,'全入力（様式2-4）'!$G$17:$BY$1200,P$1,FALSE))</f>
        <v/>
      </c>
      <c r="Q430" s="176">
        <f>IF(ISERROR(VLOOKUP($A430,'全入力（様式2-4）'!$G$17:$BY$1200,Q$1,FALSE)),"",VLOOKUP($A430,'全入力（様式2-4）'!$G$17:$BY$1200,Q$1,FALSE))</f>
        <v>0</v>
      </c>
      <c r="R430" s="105">
        <f>IF(ISERROR(VLOOKUP($A430,'全入力（様式2-4）'!$G$17:$BY$1200,R$1,FALSE)),"",VLOOKUP($A430,'全入力（様式2-4）'!$G$17:$BY$1200,R$1,FALSE))</f>
        <v>0</v>
      </c>
      <c r="S430" s="105" t="str">
        <f>IF(ISERROR(VLOOKUP($A430,'全入力（様式2-4）'!$G$17:$BY$1200,S$1,FALSE)),"",VLOOKUP($A430,'全入力（様式2-4）'!$G$17:$BY$1200,S$1,FALSE))</f>
        <v/>
      </c>
      <c r="T430" s="105"/>
      <c r="U430" s="105"/>
      <c r="V430" s="105"/>
      <c r="W430" s="105"/>
      <c r="X430" s="105"/>
      <c r="Y430" s="105"/>
      <c r="Z430" s="38">
        <f>IF(ISERROR(VLOOKUP($A430,'全入力（様式2-4）'!$G$17:$BY$1200,Z$1,FALSE)),"",VLOOKUP($A430,'全入力（様式2-4）'!$G$17:$BY$1200,Z$1,FALSE))</f>
        <v>0</v>
      </c>
      <c r="AA430" s="38">
        <f>IF(ISERROR(VLOOKUP($A430,'全入力（様式2-4）'!$G$17:$BY$1200,AA$1,FALSE)),"",VLOOKUP($A430,'全入力（様式2-4）'!$G$17:$BY$1200,AA$1,FALSE))</f>
        <v>0</v>
      </c>
      <c r="AB430" s="38">
        <f>IF(ISERROR(VLOOKUP($A430,'全入力（様式2-4）'!$G$17:$BY$1200,AB$1,FALSE)),"",VLOOKUP($A430,'全入力（様式2-4）'!$G$17:$BY$1200,AB$1,FALSE))</f>
        <v>0</v>
      </c>
      <c r="AC430" s="38">
        <f>IF(ISERROR(VLOOKUP($A430,'全入力（様式2-4）'!$G$17:$BY$1200,AC$1,FALSE)),"",VLOOKUP($A430,'全入力（様式2-4）'!$G$17:$BY$1200,AC$1,FALSE))</f>
        <v>0</v>
      </c>
      <c r="AD430" s="200">
        <f>IF(ISERROR(VLOOKUP($A430,'全入力（様式2-4）'!$G$17:$BY$1200,AD$1,FALSE)),"",VLOOKUP($A430,'全入力（様式2-4）'!$G$17:$BY$1200,AD$1,FALSE))</f>
        <v>0</v>
      </c>
      <c r="AE430" s="112"/>
      <c r="AF430" s="112"/>
      <c r="AG430" s="112"/>
      <c r="AH430" s="317" t="str">
        <f t="shared" si="489"/>
        <v>00</v>
      </c>
      <c r="AI430" s="39" t="str">
        <f>IF(ISERROR(VLOOKUP($G430&amp;AI$8,参照!$P$4:$U$500,5,FALSE)),"",VLOOKUP($G430&amp;AI$8,参照!$P$4:$U$500,5,FALSE))</f>
        <v/>
      </c>
      <c r="AJ430" s="39" t="str">
        <f>IF(ISERROR(VLOOKUP($G430&amp;AJ$8,参照!$P$4:$U$500,5,FALSE)),"",VLOOKUP($G430&amp;AJ$8,参照!$P$4:$U$500,5,FALSE))</f>
        <v/>
      </c>
      <c r="AK430" s="37">
        <v>29</v>
      </c>
      <c r="AL430" s="37">
        <v>84</v>
      </c>
      <c r="AM430" s="37"/>
      <c r="AN430" s="72">
        <f>IF(ISERROR(VLOOKUP($A430,'全入力（様式2-4）'!$G$17:$BY$1200,AN$1,FALSE)),"",VLOOKUP($A430,'全入力（様式2-4）'!$G$17:$BY$1200,AN$1,FALSE))</f>
        <v>0</v>
      </c>
      <c r="AO430" s="78">
        <f>IF(ISERROR(VLOOKUP($A430,'全入力（様式2-4）'!$G$17:$BY$1200,AO$1,FALSE)),"",VLOOKUP($A430,'全入力（様式2-4）'!$G$17:$BY$1200,AO$1,FALSE))</f>
        <v>0</v>
      </c>
      <c r="AP430" s="44">
        <f>IF(ISERROR(VLOOKUP($A430,'全入力（様式2-4）'!$G$17:$BY$1200,AP$1,FALSE)),"",VLOOKUP($A430,'全入力（様式2-4）'!$G$17:$BY$1200,AP$1,FALSE))</f>
        <v>0</v>
      </c>
      <c r="AQ430" s="63" t="str">
        <f>IF(ISERROR(VLOOKUP($G430,参照!$U$4:$W$102,3,FALSE)),"",VLOOKUP($G430,参照!$U$4:$W$102,3,FALSE))</f>
        <v/>
      </c>
      <c r="AR430" s="377" t="str">
        <f t="shared" ref="AR430" si="529">IF($AN430&lt;&gt;0,2/3,"")</f>
        <v/>
      </c>
      <c r="AS430" s="45" t="str">
        <f t="shared" si="491"/>
        <v/>
      </c>
      <c r="AT430" s="45" t="str">
        <f t="shared" si="492"/>
        <v/>
      </c>
      <c r="AU430" s="45" t="str">
        <f t="shared" si="493"/>
        <v/>
      </c>
      <c r="AV430" s="45" t="str">
        <f t="shared" si="494"/>
        <v/>
      </c>
      <c r="AW430" s="45" t="str">
        <f t="shared" si="486"/>
        <v/>
      </c>
      <c r="AX430" s="46">
        <f t="array" ref="AX430">SUM(IF('全入力（様式2-4）'!$G$17:$G$1200=$A430,IF('全入力（様式2-4）'!$AD$14:$AF$14=$AR430,'全入力（様式2-4）'!$AD$17:$AF$1200)))</f>
        <v>0</v>
      </c>
      <c r="AY430" s="47" t="str">
        <f t="shared" si="495"/>
        <v/>
      </c>
      <c r="AZ430" s="1890"/>
      <c r="BA430" s="46">
        <f t="shared" si="496"/>
        <v>0</v>
      </c>
      <c r="BB430" s="47" t="str">
        <f t="shared" si="497"/>
        <v/>
      </c>
      <c r="BC430" s="46">
        <f t="array" ref="BC430">SUM(IF('全入力（様式2-4）'!$G$17:$G$1200=$A430,IF('全入力（様式2-4）'!$AW$14:$AY$14=$AR430,'全入力（様式2-4）'!$AW$17:$AY$1200)))</f>
        <v>0</v>
      </c>
      <c r="BD430" s="47" t="str">
        <f t="shared" si="498"/>
        <v/>
      </c>
      <c r="BE430" s="150" t="str">
        <f t="shared" si="499"/>
        <v/>
      </c>
      <c r="BF430" s="1890"/>
      <c r="BG430" s="46"/>
      <c r="BH430" s="47"/>
      <c r="BI430" s="47"/>
      <c r="BJ430" s="144"/>
      <c r="BK430" s="1890"/>
    </row>
    <row r="431" spans="1:63" s="18" customFormat="1" ht="14.25" customHeight="1" thickBot="1">
      <c r="A431" s="942">
        <f t="shared" si="487"/>
        <v>140</v>
      </c>
      <c r="B431" s="7">
        <f>'全入力（様式2-4）'!$I$6</f>
        <v>0</v>
      </c>
      <c r="C431" s="186">
        <f>IF(ISERROR(VLOOKUP($A431,'全入力（様式2-4）'!$G$17:$BY$1200,C$1,FALSE)),"",VLOOKUP($A431,'全入力（様式2-4）'!$G$17:$BY$1200,C$1,FALSE))</f>
        <v>0</v>
      </c>
      <c r="D431" s="186">
        <f>IF(ISERROR(VLOOKUP($A431,'全入力（様式2-4）'!$G$17:$BY$1200,D$1,FALSE)),"",VLOOKUP($A431,'全入力（様式2-4）'!$G$17:$BY$1200,D$1,FALSE))</f>
        <v>0</v>
      </c>
      <c r="E431" s="186">
        <f>IF(ISERROR(VLOOKUP($A431,'全入力（様式2-4）'!$G$17:$BY$1200,E$1,FALSE)),"",VLOOKUP($A431,'全入力（様式2-4）'!$G$17:$BY$1200,E$1,FALSE))</f>
        <v>0</v>
      </c>
      <c r="F431" s="186">
        <f>IF(ISERROR(VLOOKUP($A431,'全入力（様式2-4）'!$G$17:$BY$1200,F$1,FALSE)),"",VLOOKUP($A431,'全入力（様式2-4）'!$G$17:$BY$1200,F$1,FALSE))</f>
        <v>0</v>
      </c>
      <c r="G431" s="187" t="str">
        <f>'全入力（様式2-4）'!$P$5&amp;'全入力（様式2-4）'!$R$5&amp;$D431</f>
        <v>0</v>
      </c>
      <c r="H431" s="188" t="str">
        <f t="shared" si="488"/>
        <v/>
      </c>
      <c r="I431" s="189">
        <f>IF(ISERROR(VLOOKUP($A431,'全入力（様式2-4）'!$G$17:$BY$1200,I$1,FALSE)),"",VLOOKUP($A431,'全入力（様式2-4）'!$G$17:$BY$1200,I$1,FALSE))</f>
        <v>0</v>
      </c>
      <c r="J431" s="189" t="str">
        <f>IF(ISERROR(VLOOKUP($A431,'全入力（様式2-4）'!$G$17:$BY$1200,J$1,FALSE)),"",VLOOKUP($A431,'全入力（様式2-4）'!$G$17:$BY$1200,J$1,FALSE))</f>
        <v/>
      </c>
      <c r="K431" s="189">
        <f>IF(ISERROR(VLOOKUP($A431,'全入力（様式2-4）'!$G$17:$BY$1200,K$1,FALSE)),"",VLOOKUP($A431,'全入力（様式2-4）'!$G$17:$BY$1200,K$1,FALSE))</f>
        <v>0</v>
      </c>
      <c r="L431" s="189" t="str">
        <f>IF(ISERROR(VLOOKUP($A431,'全入力（様式2-4）'!$G$17:$BY$1200,L$1,FALSE)),"",VLOOKUP($A431,'全入力（様式2-4）'!$G$17:$BY$1200,L$1,FALSE))</f>
        <v/>
      </c>
      <c r="M431" s="190">
        <f>IF(ISERROR(VLOOKUP($A431,'全入力（様式2-4）'!$G$17:$BY$1200,M$1,FALSE)),"",VLOOKUP($A431,'全入力（様式2-4）'!$G$17:$BY$1200,M$1,FALSE))</f>
        <v>0</v>
      </c>
      <c r="N431" s="190" t="str">
        <f>IF(ISERROR(VLOOKUP($A431,'全入力（様式2-4）'!$G$17:$BY$1200,N$1,FALSE)),"",VLOOKUP($A431,'全入力（様式2-4）'!$G$17:$BY$1200,N$1,FALSE))</f>
        <v/>
      </c>
      <c r="O431" s="190">
        <f>IF(ISERROR(VLOOKUP($A431,'全入力（様式2-4）'!$G$17:$BY$1200,O$1,FALSE)),"",VLOOKUP($A431,'全入力（様式2-4）'!$G$17:$BY$1200,O$1,FALSE))</f>
        <v>0</v>
      </c>
      <c r="P431" s="190" t="str">
        <f>IF(ISERROR(VLOOKUP($A431,'全入力（様式2-4）'!$G$17:$BY$1200,P$1,FALSE)),"",VLOOKUP($A431,'全入力（様式2-4）'!$G$17:$BY$1200,P$1,FALSE))</f>
        <v/>
      </c>
      <c r="Q431" s="191">
        <f>IF(ISERROR(VLOOKUP($A431,'全入力（様式2-4）'!$G$17:$BY$1200,Q$1,FALSE)),"",VLOOKUP($A431,'全入力（様式2-4）'!$G$17:$BY$1200,Q$1,FALSE))</f>
        <v>0</v>
      </c>
      <c r="R431" s="192">
        <f>IF(ISERROR(VLOOKUP($A431,'全入力（様式2-4）'!$G$17:$BY$1200,R$1,FALSE)),"",VLOOKUP($A431,'全入力（様式2-4）'!$G$17:$BY$1200,R$1,FALSE))</f>
        <v>0</v>
      </c>
      <c r="S431" s="192" t="str">
        <f>IF(ISERROR(VLOOKUP($A431,'全入力（様式2-4）'!$G$17:$BY$1200,S$1,FALSE)),"",VLOOKUP($A431,'全入力（様式2-4）'!$G$17:$BY$1200,S$1,FALSE))</f>
        <v/>
      </c>
      <c r="T431" s="192"/>
      <c r="U431" s="192"/>
      <c r="V431" s="192"/>
      <c r="W431" s="192"/>
      <c r="X431" s="192"/>
      <c r="Y431" s="192"/>
      <c r="Z431" s="189">
        <f>IF(ISERROR(VLOOKUP($A431,'全入力（様式2-4）'!$G$17:$BY$1200,Z$1,FALSE)),"",VLOOKUP($A431,'全入力（様式2-4）'!$G$17:$BY$1200,Z$1,FALSE))</f>
        <v>0</v>
      </c>
      <c r="AA431" s="189">
        <f>IF(ISERROR(VLOOKUP($A431,'全入力（様式2-4）'!$G$17:$BY$1200,AA$1,FALSE)),"",VLOOKUP($A431,'全入力（様式2-4）'!$G$17:$BY$1200,AA$1,FALSE))</f>
        <v>0</v>
      </c>
      <c r="AB431" s="189">
        <f>IF(ISERROR(VLOOKUP($A431,'全入力（様式2-4）'!$G$17:$BY$1200,AB$1,FALSE)),"",VLOOKUP($A431,'全入力（様式2-4）'!$G$17:$BY$1200,AB$1,FALSE))</f>
        <v>0</v>
      </c>
      <c r="AC431" s="189">
        <f>IF(ISERROR(VLOOKUP($A431,'全入力（様式2-4）'!$G$17:$BY$1200,AC$1,FALSE)),"",VLOOKUP($A431,'全入力（様式2-4）'!$G$17:$BY$1200,AC$1,FALSE))</f>
        <v>0</v>
      </c>
      <c r="AD431" s="202">
        <f>IF(ISERROR(VLOOKUP($A431,'全入力（様式2-4）'!$G$17:$BY$1200,AD$1,FALSE)),"",VLOOKUP($A431,'全入力（様式2-4）'!$G$17:$BY$1200,AD$1,FALSE))</f>
        <v>0</v>
      </c>
      <c r="AE431" s="190"/>
      <c r="AF431" s="190"/>
      <c r="AG431" s="190"/>
      <c r="AH431" s="319" t="str">
        <f t="shared" si="489"/>
        <v>00</v>
      </c>
      <c r="AI431" s="193" t="str">
        <f>IF(ISERROR(VLOOKUP($G431&amp;AI$8,参照!$P$4:$U$500,5,FALSE)),"",VLOOKUP($G431&amp;AI$8,参照!$P$4:$U$500,5,FALSE))</f>
        <v/>
      </c>
      <c r="AJ431" s="193" t="str">
        <f>IF(ISERROR(VLOOKUP($G431&amp;AJ$8,参照!$P$4:$U$500,5,FALSE)),"",VLOOKUP($G431&amp;AJ$8,参照!$P$4:$U$500,5,FALSE))</f>
        <v/>
      </c>
      <c r="AK431" s="188">
        <v>31</v>
      </c>
      <c r="AL431" s="188">
        <v>85</v>
      </c>
      <c r="AM431" s="37"/>
      <c r="AN431" s="74">
        <f>IF(ISERROR(VLOOKUP($A431,'全入力（様式2-4）'!$G$17:$BY$1200,AN$1,FALSE)),"",VLOOKUP($A431,'全入力（様式2-4）'!$G$17:$BY$1200,AN$1,FALSE))</f>
        <v>0</v>
      </c>
      <c r="AO431" s="79">
        <f>IF(ISERROR(VLOOKUP($A431,'全入力（様式2-4）'!$G$17:$BY$1200,AO$1,FALSE)),"",VLOOKUP($A431,'全入力（様式2-4）'!$G$17:$BY$1200,AO$1,FALSE))</f>
        <v>0</v>
      </c>
      <c r="AP431" s="48">
        <f>IF(ISERROR(VLOOKUP($A431,'全入力（様式2-4）'!$G$17:$BY$1200,AP$1,FALSE)),"",VLOOKUP($A431,'全入力（様式2-4）'!$G$17:$BY$1200,AP$1,FALSE))</f>
        <v>0</v>
      </c>
      <c r="AQ431" s="64" t="str">
        <f>IF(ISERROR(VLOOKUP($G431,参照!$U$4:$W$102,3,FALSE)),"",VLOOKUP($G431,参照!$U$4:$W$102,3,FALSE))</f>
        <v/>
      </c>
      <c r="AR431" s="378" t="str">
        <f t="shared" ref="AR431" si="530">IF($AN431&lt;&gt;0,1/3,"")</f>
        <v/>
      </c>
      <c r="AS431" s="49" t="str">
        <f t="shared" si="491"/>
        <v/>
      </c>
      <c r="AT431" s="49" t="str">
        <f t="shared" si="492"/>
        <v/>
      </c>
      <c r="AU431" s="49" t="str">
        <f t="shared" si="493"/>
        <v/>
      </c>
      <c r="AV431" s="49" t="str">
        <f t="shared" si="494"/>
        <v/>
      </c>
      <c r="AW431" s="49" t="str">
        <f t="shared" si="486"/>
        <v/>
      </c>
      <c r="AX431" s="50">
        <f t="array" ref="AX431">SUM(IF('全入力（様式2-4）'!$G$17:$G$1200=$A431,IF('全入力（様式2-4）'!$AD$14:$AF$14=$AR431,'全入力（様式2-4）'!$AD$17:$AF$1200)))</f>
        <v>0</v>
      </c>
      <c r="AY431" s="51" t="str">
        <f t="shared" si="495"/>
        <v/>
      </c>
      <c r="AZ431" s="1891"/>
      <c r="BA431" s="50">
        <f t="shared" si="496"/>
        <v>0</v>
      </c>
      <c r="BB431" s="51" t="str">
        <f t="shared" si="497"/>
        <v/>
      </c>
      <c r="BC431" s="50">
        <f t="array" ref="BC431">SUM(IF('全入力（様式2-4）'!$G$17:$G$1200=$A431,IF('全入力（様式2-4）'!$AW$14:$AY$14=$AR431,'全入力（様式2-4）'!$AW$17:$AY$1200)))</f>
        <v>0</v>
      </c>
      <c r="BD431" s="51" t="str">
        <f t="shared" si="498"/>
        <v/>
      </c>
      <c r="BE431" s="151" t="str">
        <f t="shared" si="499"/>
        <v/>
      </c>
      <c r="BF431" s="1891"/>
      <c r="BG431" s="50"/>
      <c r="BH431" s="51"/>
      <c r="BI431" s="51"/>
      <c r="BJ431" s="145"/>
      <c r="BK431" s="1891"/>
    </row>
    <row r="432" spans="1:63" s="18" customFormat="1" ht="14.25" customHeight="1">
      <c r="A432" s="941">
        <f>A429+1</f>
        <v>141</v>
      </c>
      <c r="B432" s="178">
        <f>'全入力（様式2-4）'!$I$6</f>
        <v>0</v>
      </c>
      <c r="C432" s="177">
        <f>IF(ISERROR(VLOOKUP($A432,'全入力（様式2-4）'!$G$17:$BY$1200,C$1,FALSE)),"",VLOOKUP($A432,'全入力（様式2-4）'!$G$17:$BY$1200,C$1,FALSE))</f>
        <v>0</v>
      </c>
      <c r="D432" s="177">
        <f>IF(ISERROR(VLOOKUP($A432,'全入力（様式2-4）'!$G$17:$BY$1200,D$1,FALSE)),"",VLOOKUP($A432,'全入力（様式2-4）'!$G$17:$BY$1200,D$1,FALSE))</f>
        <v>0</v>
      </c>
      <c r="E432" s="177">
        <f>IF(ISERROR(VLOOKUP($A432,'全入力（様式2-4）'!$G$17:$BY$1200,E$1,FALSE)),"",VLOOKUP($A432,'全入力（様式2-4）'!$G$17:$BY$1200,E$1,FALSE))</f>
        <v>0</v>
      </c>
      <c r="F432" s="177">
        <f>IF(ISERROR(VLOOKUP($A432,'全入力（様式2-4）'!$G$17:$BY$1200,F$1,FALSE)),"",VLOOKUP($A432,'全入力（様式2-4）'!$G$17:$BY$1200,F$1,FALSE))</f>
        <v>0</v>
      </c>
      <c r="G432" s="179" t="str">
        <f>'全入力（様式2-4）'!$P$5&amp;'全入力（様式2-4）'!$R$5&amp;$D432</f>
        <v>0</v>
      </c>
      <c r="H432" s="180" t="str">
        <f t="shared" si="488"/>
        <v/>
      </c>
      <c r="I432" s="181">
        <f>IF(ISERROR(VLOOKUP($A432,'全入力（様式2-4）'!$G$17:$BY$1200,I$1,FALSE)),"",VLOOKUP($A432,'全入力（様式2-4）'!$G$17:$BY$1200,I$1,FALSE))</f>
        <v>0</v>
      </c>
      <c r="J432" s="181" t="str">
        <f>IF(ISERROR(VLOOKUP($A432,'全入力（様式2-4）'!$G$17:$BY$1200,J$1,FALSE)),"",VLOOKUP($A432,'全入力（様式2-4）'!$G$17:$BY$1200,J$1,FALSE))</f>
        <v/>
      </c>
      <c r="K432" s="181">
        <f>IF(ISERROR(VLOOKUP($A432,'全入力（様式2-4）'!$G$17:$BY$1200,K$1,FALSE)),"",VLOOKUP($A432,'全入力（様式2-4）'!$G$17:$BY$1200,K$1,FALSE))</f>
        <v>0</v>
      </c>
      <c r="L432" s="181" t="str">
        <f>IF(ISERROR(VLOOKUP($A432,'全入力（様式2-4）'!$G$17:$BY$1200,L$1,FALSE)),"",VLOOKUP($A432,'全入力（様式2-4）'!$G$17:$BY$1200,L$1,FALSE))</f>
        <v/>
      </c>
      <c r="M432" s="182">
        <f>IF(ISERROR(VLOOKUP($A432,'全入力（様式2-4）'!$G$17:$BY$1200,M$1,FALSE)),"",VLOOKUP($A432,'全入力（様式2-4）'!$G$17:$BY$1200,M$1,FALSE))</f>
        <v>0</v>
      </c>
      <c r="N432" s="182" t="str">
        <f>IF(ISERROR(VLOOKUP($A432,'全入力（様式2-4）'!$G$17:$BY$1200,N$1,FALSE)),"",VLOOKUP($A432,'全入力（様式2-4）'!$G$17:$BY$1200,N$1,FALSE))</f>
        <v/>
      </c>
      <c r="O432" s="182">
        <f>IF(ISERROR(VLOOKUP($A432,'全入力（様式2-4）'!$G$17:$BY$1200,O$1,FALSE)),"",VLOOKUP($A432,'全入力（様式2-4）'!$G$17:$BY$1200,O$1,FALSE))</f>
        <v>0</v>
      </c>
      <c r="P432" s="182" t="str">
        <f>IF(ISERROR(VLOOKUP($A432,'全入力（様式2-4）'!$G$17:$BY$1200,P$1,FALSE)),"",VLOOKUP($A432,'全入力（様式2-4）'!$G$17:$BY$1200,P$1,FALSE))</f>
        <v/>
      </c>
      <c r="Q432" s="183">
        <f>IF(ISERROR(VLOOKUP($A432,'全入力（様式2-4）'!$G$17:$BY$1200,Q$1,FALSE)),"",VLOOKUP($A432,'全入力（様式2-4）'!$G$17:$BY$1200,Q$1,FALSE))</f>
        <v>0</v>
      </c>
      <c r="R432" s="184">
        <f>IF(ISERROR(VLOOKUP($A432,'全入力（様式2-4）'!$G$17:$BY$1200,R$1,FALSE)),"",VLOOKUP($A432,'全入力（様式2-4）'!$G$17:$BY$1200,R$1,FALSE))</f>
        <v>0</v>
      </c>
      <c r="S432" s="184" t="str">
        <f>IF(ISERROR(VLOOKUP($A432,'全入力（様式2-4）'!$G$17:$BY$1200,S$1,FALSE)),"",VLOOKUP($A432,'全入力（様式2-4）'!$G$17:$BY$1200,S$1,FALSE))</f>
        <v/>
      </c>
      <c r="T432" s="184"/>
      <c r="U432" s="184"/>
      <c r="V432" s="537"/>
      <c r="W432" s="537"/>
      <c r="X432" s="537"/>
      <c r="Y432" s="537"/>
      <c r="Z432" s="181">
        <f>IF(ISERROR(VLOOKUP($A432,'全入力（様式2-4）'!$G$17:$BY$1200,Z$1,FALSE)),"",VLOOKUP($A432,'全入力（様式2-4）'!$G$17:$BY$1200,Z$1,FALSE))</f>
        <v>0</v>
      </c>
      <c r="AA432" s="181">
        <f>IF(ISERROR(VLOOKUP($A432,'全入力（様式2-4）'!$G$17:$BY$1200,AA$1,FALSE)),"",VLOOKUP($A432,'全入力（様式2-4）'!$G$17:$BY$1200,AA$1,FALSE))</f>
        <v>0</v>
      </c>
      <c r="AB432" s="181">
        <f>IF(ISERROR(VLOOKUP($A432,'全入力（様式2-4）'!$G$17:$BY$1200,AB$1,FALSE)),"",VLOOKUP($A432,'全入力（様式2-4）'!$G$17:$BY$1200,AB$1,FALSE))</f>
        <v>0</v>
      </c>
      <c r="AC432" s="181">
        <f>IF(ISERROR(VLOOKUP($A432,'全入力（様式2-4）'!$G$17:$BY$1200,AC$1,FALSE)),"",VLOOKUP($A432,'全入力（様式2-4）'!$G$17:$BY$1200,AC$1,FALSE))</f>
        <v>0</v>
      </c>
      <c r="AD432" s="201">
        <f>IF(ISERROR(VLOOKUP($A432,'全入力（様式2-4）'!$G$17:$BY$1200,AD$1,FALSE)),"",VLOOKUP($A432,'全入力（様式2-4）'!$G$17:$BY$1200,AD$1,FALSE))</f>
        <v>0</v>
      </c>
      <c r="AE432" s="182"/>
      <c r="AF432" s="182"/>
      <c r="AG432" s="182"/>
      <c r="AH432" s="318" t="str">
        <f t="shared" si="489"/>
        <v>00</v>
      </c>
      <c r="AI432" s="185" t="str">
        <f>IF(ISERROR(VLOOKUP($G432&amp;AI$8,参照!$P$4:$U$500,5,FALSE)),"",VLOOKUP($G432&amp;AI$8,参照!$P$4:$U$500,5,FALSE))</f>
        <v/>
      </c>
      <c r="AJ432" s="185" t="str">
        <f>IF(ISERROR(VLOOKUP($G432&amp;AJ$8,参照!$P$4:$U$500,5,FALSE)),"",VLOOKUP($G432&amp;AJ$8,参照!$P$4:$U$500,5,FALSE))</f>
        <v/>
      </c>
      <c r="AK432" s="180">
        <v>27</v>
      </c>
      <c r="AL432" s="180">
        <v>83</v>
      </c>
      <c r="AM432" s="37"/>
      <c r="AN432" s="76">
        <f>IF(ISERROR(VLOOKUP($A432,'全入力（様式2-4）'!$G$17:$BY$1200,AN$1,FALSE)),"",VLOOKUP($A432,'全入力（様式2-4）'!$G$17:$BY$1200,AN$1,FALSE))</f>
        <v>0</v>
      </c>
      <c r="AO432" s="77">
        <f>IF(ISERROR(VLOOKUP($A432,'全入力（様式2-4）'!$G$17:$BY$1200,AO$1,FALSE)),"",VLOOKUP($A432,'全入力（様式2-4）'!$G$17:$BY$1200,AO$1,FALSE))</f>
        <v>0</v>
      </c>
      <c r="AP432" s="52">
        <f>IF(ISERROR(VLOOKUP($A432,'全入力（様式2-4）'!$G$17:$BY$1200,AP$1,FALSE)),"",VLOOKUP($A432,'全入力（様式2-4）'!$G$17:$BY$1200,AP$1,FALSE))</f>
        <v>0</v>
      </c>
      <c r="AQ432" s="84" t="str">
        <f>IF(ISERROR(VLOOKUP($G432,参照!$U$4:$W$102,3,FALSE)),"",VLOOKUP($G432,参照!$U$4:$W$102,3,FALSE))</f>
        <v/>
      </c>
      <c r="AR432" s="376" t="str">
        <f t="shared" ref="AR432" si="531">IF($AN432&lt;&gt;0,"満額","")</f>
        <v/>
      </c>
      <c r="AS432" s="53" t="str">
        <f t="shared" si="491"/>
        <v/>
      </c>
      <c r="AT432" s="53" t="str">
        <f t="shared" si="492"/>
        <v/>
      </c>
      <c r="AU432" s="53" t="str">
        <f t="shared" si="493"/>
        <v/>
      </c>
      <c r="AV432" s="53" t="str">
        <f t="shared" si="494"/>
        <v/>
      </c>
      <c r="AW432" s="53" t="str">
        <f t="shared" si="486"/>
        <v/>
      </c>
      <c r="AX432" s="54">
        <f t="array" ref="AX432">SUM(IF('全入力（様式2-4）'!$G$17:$G$1200=$A432,IF('全入力（様式2-4）'!$AD$14:$AF$14=$AR432,'全入力（様式2-4）'!$AD$17:$AF$1200)))</f>
        <v>0</v>
      </c>
      <c r="AY432" s="55" t="str">
        <f t="shared" si="495"/>
        <v/>
      </c>
      <c r="AZ432" s="1889">
        <f>IF(ISERROR(VLOOKUP($A432,'全入力（様式2-4）'!$G$17:$BY$1200,AZ$1,FALSE)),"",VLOOKUP($A432,'全入力（様式2-4）'!$G$17:$BY$1200,AZ$1,FALSE))</f>
        <v>0</v>
      </c>
      <c r="BA432" s="54">
        <f t="shared" si="496"/>
        <v>0</v>
      </c>
      <c r="BB432" s="55" t="str">
        <f t="shared" si="497"/>
        <v/>
      </c>
      <c r="BC432" s="54">
        <f t="array" ref="BC432">SUM(IF('全入力（様式2-4）'!$G$17:$G$1200=$A432,IF('全入力（様式2-4）'!$AW$14:$AY$14=$AR432,'全入力（様式2-4）'!$AW$17:$AY$1200)))</f>
        <v>0</v>
      </c>
      <c r="BD432" s="55" t="str">
        <f t="shared" si="498"/>
        <v/>
      </c>
      <c r="BE432" s="152" t="str">
        <f t="shared" si="499"/>
        <v/>
      </c>
      <c r="BF432" s="1889">
        <f>IF(ISERROR(VLOOKUP($A432,'全入力（様式2-4）'!$G$17:$BY$1200,BF$1,FALSE)),"",VLOOKUP($A432,'全入力（様式2-4）'!$G$17:$BY$1200,BF$1,FALSE))</f>
        <v>0</v>
      </c>
      <c r="BG432" s="54"/>
      <c r="BH432" s="55"/>
      <c r="BI432" s="55"/>
      <c r="BJ432" s="146"/>
      <c r="BK432" s="1889"/>
    </row>
    <row r="433" spans="1:63" s="18" customFormat="1" ht="14.25" customHeight="1">
      <c r="A433" s="940">
        <f t="shared" si="487"/>
        <v>141</v>
      </c>
      <c r="B433" s="1">
        <f>'全入力（様式2-4）'!$I$6</f>
        <v>0</v>
      </c>
      <c r="C433" s="35">
        <f>IF(ISERROR(VLOOKUP($A433,'全入力（様式2-4）'!$G$17:$BY$1200,C$1,FALSE)),"",VLOOKUP($A433,'全入力（様式2-4）'!$G$17:$BY$1200,C$1,FALSE))</f>
        <v>0</v>
      </c>
      <c r="D433" s="35">
        <f>IF(ISERROR(VLOOKUP($A433,'全入力（様式2-4）'!$G$17:$BY$1200,D$1,FALSE)),"",VLOOKUP($A433,'全入力（様式2-4）'!$G$17:$BY$1200,D$1,FALSE))</f>
        <v>0</v>
      </c>
      <c r="E433" s="35">
        <f>IF(ISERROR(VLOOKUP($A433,'全入力（様式2-4）'!$G$17:$BY$1200,E$1,FALSE)),"",VLOOKUP($A433,'全入力（様式2-4）'!$G$17:$BY$1200,E$1,FALSE))</f>
        <v>0</v>
      </c>
      <c r="F433" s="35">
        <f>IF(ISERROR(VLOOKUP($A433,'全入力（様式2-4）'!$G$17:$BY$1200,F$1,FALSE)),"",VLOOKUP($A433,'全入力（様式2-4）'!$G$17:$BY$1200,F$1,FALSE))</f>
        <v>0</v>
      </c>
      <c r="G433" s="36" t="str">
        <f>'全入力（様式2-4）'!$P$5&amp;'全入力（様式2-4）'!$R$5&amp;$D433</f>
        <v>0</v>
      </c>
      <c r="H433" s="37" t="str">
        <f t="shared" si="488"/>
        <v/>
      </c>
      <c r="I433" s="38">
        <f>IF(ISERROR(VLOOKUP($A433,'全入力（様式2-4）'!$G$17:$BY$1200,I$1,FALSE)),"",VLOOKUP($A433,'全入力（様式2-4）'!$G$17:$BY$1200,I$1,FALSE))</f>
        <v>0</v>
      </c>
      <c r="J433" s="38" t="str">
        <f>IF(ISERROR(VLOOKUP($A433,'全入力（様式2-4）'!$G$17:$BY$1200,J$1,FALSE)),"",VLOOKUP($A433,'全入力（様式2-4）'!$G$17:$BY$1200,J$1,FALSE))</f>
        <v/>
      </c>
      <c r="K433" s="38">
        <f>IF(ISERROR(VLOOKUP($A433,'全入力（様式2-4）'!$G$17:$BY$1200,K$1,FALSE)),"",VLOOKUP($A433,'全入力（様式2-4）'!$G$17:$BY$1200,K$1,FALSE))</f>
        <v>0</v>
      </c>
      <c r="L433" s="38" t="str">
        <f>IF(ISERROR(VLOOKUP($A433,'全入力（様式2-4）'!$G$17:$BY$1200,L$1,FALSE)),"",VLOOKUP($A433,'全入力（様式2-4）'!$G$17:$BY$1200,L$1,FALSE))</f>
        <v/>
      </c>
      <c r="M433" s="112">
        <f>IF(ISERROR(VLOOKUP($A433,'全入力（様式2-4）'!$G$17:$BY$1200,M$1,FALSE)),"",VLOOKUP($A433,'全入力（様式2-4）'!$G$17:$BY$1200,M$1,FALSE))</f>
        <v>0</v>
      </c>
      <c r="N433" s="112" t="str">
        <f>IF(ISERROR(VLOOKUP($A433,'全入力（様式2-4）'!$G$17:$BY$1200,N$1,FALSE)),"",VLOOKUP($A433,'全入力（様式2-4）'!$G$17:$BY$1200,N$1,FALSE))</f>
        <v/>
      </c>
      <c r="O433" s="112">
        <f>IF(ISERROR(VLOOKUP($A433,'全入力（様式2-4）'!$G$17:$BY$1200,O$1,FALSE)),"",VLOOKUP($A433,'全入力（様式2-4）'!$G$17:$BY$1200,O$1,FALSE))</f>
        <v>0</v>
      </c>
      <c r="P433" s="112" t="str">
        <f>IF(ISERROR(VLOOKUP($A433,'全入力（様式2-4）'!$G$17:$BY$1200,P$1,FALSE)),"",VLOOKUP($A433,'全入力（様式2-4）'!$G$17:$BY$1200,P$1,FALSE))</f>
        <v/>
      </c>
      <c r="Q433" s="176">
        <f>IF(ISERROR(VLOOKUP($A433,'全入力（様式2-4）'!$G$17:$BY$1200,Q$1,FALSE)),"",VLOOKUP($A433,'全入力（様式2-4）'!$G$17:$BY$1200,Q$1,FALSE))</f>
        <v>0</v>
      </c>
      <c r="R433" s="105">
        <f>IF(ISERROR(VLOOKUP($A433,'全入力（様式2-4）'!$G$17:$BY$1200,R$1,FALSE)),"",VLOOKUP($A433,'全入力（様式2-4）'!$G$17:$BY$1200,R$1,FALSE))</f>
        <v>0</v>
      </c>
      <c r="S433" s="105" t="str">
        <f>IF(ISERROR(VLOOKUP($A433,'全入力（様式2-4）'!$G$17:$BY$1200,S$1,FALSE)),"",VLOOKUP($A433,'全入力（様式2-4）'!$G$17:$BY$1200,S$1,FALSE))</f>
        <v/>
      </c>
      <c r="T433" s="105"/>
      <c r="U433" s="105"/>
      <c r="V433" s="105"/>
      <c r="W433" s="105"/>
      <c r="X433" s="105"/>
      <c r="Y433" s="105"/>
      <c r="Z433" s="38">
        <f>IF(ISERROR(VLOOKUP($A433,'全入力（様式2-4）'!$G$17:$BY$1200,Z$1,FALSE)),"",VLOOKUP($A433,'全入力（様式2-4）'!$G$17:$BY$1200,Z$1,FALSE))</f>
        <v>0</v>
      </c>
      <c r="AA433" s="38">
        <f>IF(ISERROR(VLOOKUP($A433,'全入力（様式2-4）'!$G$17:$BY$1200,AA$1,FALSE)),"",VLOOKUP($A433,'全入力（様式2-4）'!$G$17:$BY$1200,AA$1,FALSE))</f>
        <v>0</v>
      </c>
      <c r="AB433" s="38">
        <f>IF(ISERROR(VLOOKUP($A433,'全入力（様式2-4）'!$G$17:$BY$1200,AB$1,FALSE)),"",VLOOKUP($A433,'全入力（様式2-4）'!$G$17:$BY$1200,AB$1,FALSE))</f>
        <v>0</v>
      </c>
      <c r="AC433" s="38">
        <f>IF(ISERROR(VLOOKUP($A433,'全入力（様式2-4）'!$G$17:$BY$1200,AC$1,FALSE)),"",VLOOKUP($A433,'全入力（様式2-4）'!$G$17:$BY$1200,AC$1,FALSE))</f>
        <v>0</v>
      </c>
      <c r="AD433" s="200">
        <f>IF(ISERROR(VLOOKUP($A433,'全入力（様式2-4）'!$G$17:$BY$1200,AD$1,FALSE)),"",VLOOKUP($A433,'全入力（様式2-4）'!$G$17:$BY$1200,AD$1,FALSE))</f>
        <v>0</v>
      </c>
      <c r="AE433" s="112"/>
      <c r="AF433" s="112"/>
      <c r="AG433" s="112"/>
      <c r="AH433" s="317" t="str">
        <f t="shared" si="489"/>
        <v>00</v>
      </c>
      <c r="AI433" s="39" t="str">
        <f>IF(ISERROR(VLOOKUP($G433&amp;AI$8,参照!$P$4:$U$500,5,FALSE)),"",VLOOKUP($G433&amp;AI$8,参照!$P$4:$U$500,5,FALSE))</f>
        <v/>
      </c>
      <c r="AJ433" s="39" t="str">
        <f>IF(ISERROR(VLOOKUP($G433&amp;AJ$8,参照!$P$4:$U$500,5,FALSE)),"",VLOOKUP($G433&amp;AJ$8,参照!$P$4:$U$500,5,FALSE))</f>
        <v/>
      </c>
      <c r="AK433" s="37">
        <v>29</v>
      </c>
      <c r="AL433" s="37">
        <v>84</v>
      </c>
      <c r="AM433" s="37"/>
      <c r="AN433" s="72">
        <f>IF(ISERROR(VLOOKUP($A433,'全入力（様式2-4）'!$G$17:$BY$1200,AN$1,FALSE)),"",VLOOKUP($A433,'全入力（様式2-4）'!$G$17:$BY$1200,AN$1,FALSE))</f>
        <v>0</v>
      </c>
      <c r="AO433" s="78">
        <f>IF(ISERROR(VLOOKUP($A433,'全入力（様式2-4）'!$G$17:$BY$1200,AO$1,FALSE)),"",VLOOKUP($A433,'全入力（様式2-4）'!$G$17:$BY$1200,AO$1,FALSE))</f>
        <v>0</v>
      </c>
      <c r="AP433" s="44">
        <f>IF(ISERROR(VLOOKUP($A433,'全入力（様式2-4）'!$G$17:$BY$1200,AP$1,FALSE)),"",VLOOKUP($A433,'全入力（様式2-4）'!$G$17:$BY$1200,AP$1,FALSE))</f>
        <v>0</v>
      </c>
      <c r="AQ433" s="63" t="str">
        <f>IF(ISERROR(VLOOKUP($G433,参照!$U$4:$W$102,3,FALSE)),"",VLOOKUP($G433,参照!$U$4:$W$102,3,FALSE))</f>
        <v/>
      </c>
      <c r="AR433" s="377" t="str">
        <f t="shared" ref="AR433" si="532">IF($AN433&lt;&gt;0,2/3,"")</f>
        <v/>
      </c>
      <c r="AS433" s="45" t="str">
        <f t="shared" si="491"/>
        <v/>
      </c>
      <c r="AT433" s="45" t="str">
        <f t="shared" si="492"/>
        <v/>
      </c>
      <c r="AU433" s="45" t="str">
        <f t="shared" si="493"/>
        <v/>
      </c>
      <c r="AV433" s="45" t="str">
        <f t="shared" si="494"/>
        <v/>
      </c>
      <c r="AW433" s="45" t="str">
        <f t="shared" si="486"/>
        <v/>
      </c>
      <c r="AX433" s="46">
        <f t="array" ref="AX433">SUM(IF('全入力（様式2-4）'!$G$17:$G$1200=$A433,IF('全入力（様式2-4）'!$AD$14:$AF$14=$AR433,'全入力（様式2-4）'!$AD$17:$AF$1200)))</f>
        <v>0</v>
      </c>
      <c r="AY433" s="47" t="str">
        <f t="shared" si="495"/>
        <v/>
      </c>
      <c r="AZ433" s="1890"/>
      <c r="BA433" s="46">
        <f t="shared" si="496"/>
        <v>0</v>
      </c>
      <c r="BB433" s="47" t="str">
        <f t="shared" si="497"/>
        <v/>
      </c>
      <c r="BC433" s="46">
        <f t="array" ref="BC433">SUM(IF('全入力（様式2-4）'!$G$17:$G$1200=$A433,IF('全入力（様式2-4）'!$AW$14:$AY$14=$AR433,'全入力（様式2-4）'!$AW$17:$AY$1200)))</f>
        <v>0</v>
      </c>
      <c r="BD433" s="47" t="str">
        <f t="shared" si="498"/>
        <v/>
      </c>
      <c r="BE433" s="150" t="str">
        <f t="shared" si="499"/>
        <v/>
      </c>
      <c r="BF433" s="1890"/>
      <c r="BG433" s="46"/>
      <c r="BH433" s="47"/>
      <c r="BI433" s="47"/>
      <c r="BJ433" s="144"/>
      <c r="BK433" s="1890"/>
    </row>
    <row r="434" spans="1:63" s="18" customFormat="1" ht="14.25" customHeight="1" thickBot="1">
      <c r="A434" s="942">
        <f t="shared" si="487"/>
        <v>141</v>
      </c>
      <c r="B434" s="7">
        <f>'全入力（様式2-4）'!$I$6</f>
        <v>0</v>
      </c>
      <c r="C434" s="186">
        <f>IF(ISERROR(VLOOKUP($A434,'全入力（様式2-4）'!$G$17:$BY$1200,C$1,FALSE)),"",VLOOKUP($A434,'全入力（様式2-4）'!$G$17:$BY$1200,C$1,FALSE))</f>
        <v>0</v>
      </c>
      <c r="D434" s="186">
        <f>IF(ISERROR(VLOOKUP($A434,'全入力（様式2-4）'!$G$17:$BY$1200,D$1,FALSE)),"",VLOOKUP($A434,'全入力（様式2-4）'!$G$17:$BY$1200,D$1,FALSE))</f>
        <v>0</v>
      </c>
      <c r="E434" s="186">
        <f>IF(ISERROR(VLOOKUP($A434,'全入力（様式2-4）'!$G$17:$BY$1200,E$1,FALSE)),"",VLOOKUP($A434,'全入力（様式2-4）'!$G$17:$BY$1200,E$1,FALSE))</f>
        <v>0</v>
      </c>
      <c r="F434" s="186">
        <f>IF(ISERROR(VLOOKUP($A434,'全入力（様式2-4）'!$G$17:$BY$1200,F$1,FALSE)),"",VLOOKUP($A434,'全入力（様式2-4）'!$G$17:$BY$1200,F$1,FALSE))</f>
        <v>0</v>
      </c>
      <c r="G434" s="187" t="str">
        <f>'全入力（様式2-4）'!$P$5&amp;'全入力（様式2-4）'!$R$5&amp;$D434</f>
        <v>0</v>
      </c>
      <c r="H434" s="188" t="str">
        <f t="shared" si="488"/>
        <v/>
      </c>
      <c r="I434" s="189">
        <f>IF(ISERROR(VLOOKUP($A434,'全入力（様式2-4）'!$G$17:$BY$1200,I$1,FALSE)),"",VLOOKUP($A434,'全入力（様式2-4）'!$G$17:$BY$1200,I$1,FALSE))</f>
        <v>0</v>
      </c>
      <c r="J434" s="189" t="str">
        <f>IF(ISERROR(VLOOKUP($A434,'全入力（様式2-4）'!$G$17:$BY$1200,J$1,FALSE)),"",VLOOKUP($A434,'全入力（様式2-4）'!$G$17:$BY$1200,J$1,FALSE))</f>
        <v/>
      </c>
      <c r="K434" s="189">
        <f>IF(ISERROR(VLOOKUP($A434,'全入力（様式2-4）'!$G$17:$BY$1200,K$1,FALSE)),"",VLOOKUP($A434,'全入力（様式2-4）'!$G$17:$BY$1200,K$1,FALSE))</f>
        <v>0</v>
      </c>
      <c r="L434" s="189" t="str">
        <f>IF(ISERROR(VLOOKUP($A434,'全入力（様式2-4）'!$G$17:$BY$1200,L$1,FALSE)),"",VLOOKUP($A434,'全入力（様式2-4）'!$G$17:$BY$1200,L$1,FALSE))</f>
        <v/>
      </c>
      <c r="M434" s="190">
        <f>IF(ISERROR(VLOOKUP($A434,'全入力（様式2-4）'!$G$17:$BY$1200,M$1,FALSE)),"",VLOOKUP($A434,'全入力（様式2-4）'!$G$17:$BY$1200,M$1,FALSE))</f>
        <v>0</v>
      </c>
      <c r="N434" s="190" t="str">
        <f>IF(ISERROR(VLOOKUP($A434,'全入力（様式2-4）'!$G$17:$BY$1200,N$1,FALSE)),"",VLOOKUP($A434,'全入力（様式2-4）'!$G$17:$BY$1200,N$1,FALSE))</f>
        <v/>
      </c>
      <c r="O434" s="190">
        <f>IF(ISERROR(VLOOKUP($A434,'全入力（様式2-4）'!$G$17:$BY$1200,O$1,FALSE)),"",VLOOKUP($A434,'全入力（様式2-4）'!$G$17:$BY$1200,O$1,FALSE))</f>
        <v>0</v>
      </c>
      <c r="P434" s="190" t="str">
        <f>IF(ISERROR(VLOOKUP($A434,'全入力（様式2-4）'!$G$17:$BY$1200,P$1,FALSE)),"",VLOOKUP($A434,'全入力（様式2-4）'!$G$17:$BY$1200,P$1,FALSE))</f>
        <v/>
      </c>
      <c r="Q434" s="191">
        <f>IF(ISERROR(VLOOKUP($A434,'全入力（様式2-4）'!$G$17:$BY$1200,Q$1,FALSE)),"",VLOOKUP($A434,'全入力（様式2-4）'!$G$17:$BY$1200,Q$1,FALSE))</f>
        <v>0</v>
      </c>
      <c r="R434" s="192">
        <f>IF(ISERROR(VLOOKUP($A434,'全入力（様式2-4）'!$G$17:$BY$1200,R$1,FALSE)),"",VLOOKUP($A434,'全入力（様式2-4）'!$G$17:$BY$1200,R$1,FALSE))</f>
        <v>0</v>
      </c>
      <c r="S434" s="192" t="str">
        <f>IF(ISERROR(VLOOKUP($A434,'全入力（様式2-4）'!$G$17:$BY$1200,S$1,FALSE)),"",VLOOKUP($A434,'全入力（様式2-4）'!$G$17:$BY$1200,S$1,FALSE))</f>
        <v/>
      </c>
      <c r="T434" s="192"/>
      <c r="U434" s="192"/>
      <c r="V434" s="192"/>
      <c r="W434" s="192"/>
      <c r="X434" s="192"/>
      <c r="Y434" s="192"/>
      <c r="Z434" s="189">
        <f>IF(ISERROR(VLOOKUP($A434,'全入力（様式2-4）'!$G$17:$BY$1200,Z$1,FALSE)),"",VLOOKUP($A434,'全入力（様式2-4）'!$G$17:$BY$1200,Z$1,FALSE))</f>
        <v>0</v>
      </c>
      <c r="AA434" s="189">
        <f>IF(ISERROR(VLOOKUP($A434,'全入力（様式2-4）'!$G$17:$BY$1200,AA$1,FALSE)),"",VLOOKUP($A434,'全入力（様式2-4）'!$G$17:$BY$1200,AA$1,FALSE))</f>
        <v>0</v>
      </c>
      <c r="AB434" s="189">
        <f>IF(ISERROR(VLOOKUP($A434,'全入力（様式2-4）'!$G$17:$BY$1200,AB$1,FALSE)),"",VLOOKUP($A434,'全入力（様式2-4）'!$G$17:$BY$1200,AB$1,FALSE))</f>
        <v>0</v>
      </c>
      <c r="AC434" s="189">
        <f>IF(ISERROR(VLOOKUP($A434,'全入力（様式2-4）'!$G$17:$BY$1200,AC$1,FALSE)),"",VLOOKUP($A434,'全入力（様式2-4）'!$G$17:$BY$1200,AC$1,FALSE))</f>
        <v>0</v>
      </c>
      <c r="AD434" s="202">
        <f>IF(ISERROR(VLOOKUP($A434,'全入力（様式2-4）'!$G$17:$BY$1200,AD$1,FALSE)),"",VLOOKUP($A434,'全入力（様式2-4）'!$G$17:$BY$1200,AD$1,FALSE))</f>
        <v>0</v>
      </c>
      <c r="AE434" s="190"/>
      <c r="AF434" s="190"/>
      <c r="AG434" s="190"/>
      <c r="AH434" s="319" t="str">
        <f t="shared" si="489"/>
        <v>00</v>
      </c>
      <c r="AI434" s="193" t="str">
        <f>IF(ISERROR(VLOOKUP($G434&amp;AI$8,参照!$P$4:$U$500,5,FALSE)),"",VLOOKUP($G434&amp;AI$8,参照!$P$4:$U$500,5,FALSE))</f>
        <v/>
      </c>
      <c r="AJ434" s="193" t="str">
        <f>IF(ISERROR(VLOOKUP($G434&amp;AJ$8,参照!$P$4:$U$500,5,FALSE)),"",VLOOKUP($G434&amp;AJ$8,参照!$P$4:$U$500,5,FALSE))</f>
        <v/>
      </c>
      <c r="AK434" s="188">
        <v>31</v>
      </c>
      <c r="AL434" s="188">
        <v>85</v>
      </c>
      <c r="AM434" s="37"/>
      <c r="AN434" s="74">
        <f>IF(ISERROR(VLOOKUP($A434,'全入力（様式2-4）'!$G$17:$BY$1200,AN$1,FALSE)),"",VLOOKUP($A434,'全入力（様式2-4）'!$G$17:$BY$1200,AN$1,FALSE))</f>
        <v>0</v>
      </c>
      <c r="AO434" s="79">
        <f>IF(ISERROR(VLOOKUP($A434,'全入力（様式2-4）'!$G$17:$BY$1200,AO$1,FALSE)),"",VLOOKUP($A434,'全入力（様式2-4）'!$G$17:$BY$1200,AO$1,FALSE))</f>
        <v>0</v>
      </c>
      <c r="AP434" s="48">
        <f>IF(ISERROR(VLOOKUP($A434,'全入力（様式2-4）'!$G$17:$BY$1200,AP$1,FALSE)),"",VLOOKUP($A434,'全入力（様式2-4）'!$G$17:$BY$1200,AP$1,FALSE))</f>
        <v>0</v>
      </c>
      <c r="AQ434" s="64" t="str">
        <f>IF(ISERROR(VLOOKUP($G434,参照!$U$4:$W$102,3,FALSE)),"",VLOOKUP($G434,参照!$U$4:$W$102,3,FALSE))</f>
        <v/>
      </c>
      <c r="AR434" s="378" t="str">
        <f t="shared" ref="AR434" si="533">IF($AN434&lt;&gt;0,1/3,"")</f>
        <v/>
      </c>
      <c r="AS434" s="49" t="str">
        <f t="shared" si="491"/>
        <v/>
      </c>
      <c r="AT434" s="49" t="str">
        <f t="shared" si="492"/>
        <v/>
      </c>
      <c r="AU434" s="49" t="str">
        <f t="shared" si="493"/>
        <v/>
      </c>
      <c r="AV434" s="49" t="str">
        <f t="shared" si="494"/>
        <v/>
      </c>
      <c r="AW434" s="49" t="str">
        <f t="shared" si="486"/>
        <v/>
      </c>
      <c r="AX434" s="50">
        <f t="array" ref="AX434">SUM(IF('全入力（様式2-4）'!$G$17:$G$1200=$A434,IF('全入力（様式2-4）'!$AD$14:$AF$14=$AR434,'全入力（様式2-4）'!$AD$17:$AF$1200)))</f>
        <v>0</v>
      </c>
      <c r="AY434" s="51" t="str">
        <f t="shared" si="495"/>
        <v/>
      </c>
      <c r="AZ434" s="1891"/>
      <c r="BA434" s="50">
        <f t="shared" si="496"/>
        <v>0</v>
      </c>
      <c r="BB434" s="51" t="str">
        <f t="shared" si="497"/>
        <v/>
      </c>
      <c r="BC434" s="50">
        <f t="array" ref="BC434">SUM(IF('全入力（様式2-4）'!$G$17:$G$1200=$A434,IF('全入力（様式2-4）'!$AW$14:$AY$14=$AR434,'全入力（様式2-4）'!$AW$17:$AY$1200)))</f>
        <v>0</v>
      </c>
      <c r="BD434" s="51" t="str">
        <f t="shared" si="498"/>
        <v/>
      </c>
      <c r="BE434" s="151" t="str">
        <f t="shared" si="499"/>
        <v/>
      </c>
      <c r="BF434" s="1891"/>
      <c r="BG434" s="50"/>
      <c r="BH434" s="51"/>
      <c r="BI434" s="51"/>
      <c r="BJ434" s="145"/>
      <c r="BK434" s="1891"/>
    </row>
    <row r="435" spans="1:63" s="18" customFormat="1" ht="14.25" customHeight="1">
      <c r="A435" s="941">
        <f>A432+1</f>
        <v>142</v>
      </c>
      <c r="B435" s="178">
        <f>'全入力（様式2-4）'!$I$6</f>
        <v>0</v>
      </c>
      <c r="C435" s="177">
        <f>IF(ISERROR(VLOOKUP($A435,'全入力（様式2-4）'!$G$17:$BY$1200,C$1,FALSE)),"",VLOOKUP($A435,'全入力（様式2-4）'!$G$17:$BY$1200,C$1,FALSE))</f>
        <v>0</v>
      </c>
      <c r="D435" s="177">
        <f>IF(ISERROR(VLOOKUP($A435,'全入力（様式2-4）'!$G$17:$BY$1200,D$1,FALSE)),"",VLOOKUP($A435,'全入力（様式2-4）'!$G$17:$BY$1200,D$1,FALSE))</f>
        <v>0</v>
      </c>
      <c r="E435" s="177">
        <f>IF(ISERROR(VLOOKUP($A435,'全入力（様式2-4）'!$G$17:$BY$1200,E$1,FALSE)),"",VLOOKUP($A435,'全入力（様式2-4）'!$G$17:$BY$1200,E$1,FALSE))</f>
        <v>0</v>
      </c>
      <c r="F435" s="177">
        <f>IF(ISERROR(VLOOKUP($A435,'全入力（様式2-4）'!$G$17:$BY$1200,F$1,FALSE)),"",VLOOKUP($A435,'全入力（様式2-4）'!$G$17:$BY$1200,F$1,FALSE))</f>
        <v>0</v>
      </c>
      <c r="G435" s="179" t="str">
        <f>'全入力（様式2-4）'!$P$5&amp;'全入力（様式2-4）'!$R$5&amp;$D435</f>
        <v>0</v>
      </c>
      <c r="H435" s="180" t="str">
        <f t="shared" si="488"/>
        <v/>
      </c>
      <c r="I435" s="181">
        <f>IF(ISERROR(VLOOKUP($A435,'全入力（様式2-4）'!$G$17:$BY$1200,I$1,FALSE)),"",VLOOKUP($A435,'全入力（様式2-4）'!$G$17:$BY$1200,I$1,FALSE))</f>
        <v>0</v>
      </c>
      <c r="J435" s="181" t="str">
        <f>IF(ISERROR(VLOOKUP($A435,'全入力（様式2-4）'!$G$17:$BY$1200,J$1,FALSE)),"",VLOOKUP($A435,'全入力（様式2-4）'!$G$17:$BY$1200,J$1,FALSE))</f>
        <v/>
      </c>
      <c r="K435" s="181">
        <f>IF(ISERROR(VLOOKUP($A435,'全入力（様式2-4）'!$G$17:$BY$1200,K$1,FALSE)),"",VLOOKUP($A435,'全入力（様式2-4）'!$G$17:$BY$1200,K$1,FALSE))</f>
        <v>0</v>
      </c>
      <c r="L435" s="181" t="str">
        <f>IF(ISERROR(VLOOKUP($A435,'全入力（様式2-4）'!$G$17:$BY$1200,L$1,FALSE)),"",VLOOKUP($A435,'全入力（様式2-4）'!$G$17:$BY$1200,L$1,FALSE))</f>
        <v/>
      </c>
      <c r="M435" s="182">
        <f>IF(ISERROR(VLOOKUP($A435,'全入力（様式2-4）'!$G$17:$BY$1200,M$1,FALSE)),"",VLOOKUP($A435,'全入力（様式2-4）'!$G$17:$BY$1200,M$1,FALSE))</f>
        <v>0</v>
      </c>
      <c r="N435" s="182" t="str">
        <f>IF(ISERROR(VLOOKUP($A435,'全入力（様式2-4）'!$G$17:$BY$1200,N$1,FALSE)),"",VLOOKUP($A435,'全入力（様式2-4）'!$G$17:$BY$1200,N$1,FALSE))</f>
        <v/>
      </c>
      <c r="O435" s="182">
        <f>IF(ISERROR(VLOOKUP($A435,'全入力（様式2-4）'!$G$17:$BY$1200,O$1,FALSE)),"",VLOOKUP($A435,'全入力（様式2-4）'!$G$17:$BY$1200,O$1,FALSE))</f>
        <v>0</v>
      </c>
      <c r="P435" s="182" t="str">
        <f>IF(ISERROR(VLOOKUP($A435,'全入力（様式2-4）'!$G$17:$BY$1200,P$1,FALSE)),"",VLOOKUP($A435,'全入力（様式2-4）'!$G$17:$BY$1200,P$1,FALSE))</f>
        <v/>
      </c>
      <c r="Q435" s="183">
        <f>IF(ISERROR(VLOOKUP($A435,'全入力（様式2-4）'!$G$17:$BY$1200,Q$1,FALSE)),"",VLOOKUP($A435,'全入力（様式2-4）'!$G$17:$BY$1200,Q$1,FALSE))</f>
        <v>0</v>
      </c>
      <c r="R435" s="184">
        <f>IF(ISERROR(VLOOKUP($A435,'全入力（様式2-4）'!$G$17:$BY$1200,R$1,FALSE)),"",VLOOKUP($A435,'全入力（様式2-4）'!$G$17:$BY$1200,R$1,FALSE))</f>
        <v>0</v>
      </c>
      <c r="S435" s="184" t="str">
        <f>IF(ISERROR(VLOOKUP($A435,'全入力（様式2-4）'!$G$17:$BY$1200,S$1,FALSE)),"",VLOOKUP($A435,'全入力（様式2-4）'!$G$17:$BY$1200,S$1,FALSE))</f>
        <v/>
      </c>
      <c r="T435" s="184"/>
      <c r="U435" s="184"/>
      <c r="V435" s="537"/>
      <c r="W435" s="537"/>
      <c r="X435" s="537"/>
      <c r="Y435" s="537"/>
      <c r="Z435" s="181">
        <f>IF(ISERROR(VLOOKUP($A435,'全入力（様式2-4）'!$G$17:$BY$1200,Z$1,FALSE)),"",VLOOKUP($A435,'全入力（様式2-4）'!$G$17:$BY$1200,Z$1,FALSE))</f>
        <v>0</v>
      </c>
      <c r="AA435" s="181">
        <f>IF(ISERROR(VLOOKUP($A435,'全入力（様式2-4）'!$G$17:$BY$1200,AA$1,FALSE)),"",VLOOKUP($A435,'全入力（様式2-4）'!$G$17:$BY$1200,AA$1,FALSE))</f>
        <v>0</v>
      </c>
      <c r="AB435" s="181">
        <f>IF(ISERROR(VLOOKUP($A435,'全入力（様式2-4）'!$G$17:$BY$1200,AB$1,FALSE)),"",VLOOKUP($A435,'全入力（様式2-4）'!$G$17:$BY$1200,AB$1,FALSE))</f>
        <v>0</v>
      </c>
      <c r="AC435" s="181">
        <f>IF(ISERROR(VLOOKUP($A435,'全入力（様式2-4）'!$G$17:$BY$1200,AC$1,FALSE)),"",VLOOKUP($A435,'全入力（様式2-4）'!$G$17:$BY$1200,AC$1,FALSE))</f>
        <v>0</v>
      </c>
      <c r="AD435" s="201">
        <f>IF(ISERROR(VLOOKUP($A435,'全入力（様式2-4）'!$G$17:$BY$1200,AD$1,FALSE)),"",VLOOKUP($A435,'全入力（様式2-4）'!$G$17:$BY$1200,AD$1,FALSE))</f>
        <v>0</v>
      </c>
      <c r="AE435" s="182"/>
      <c r="AF435" s="182"/>
      <c r="AG435" s="182"/>
      <c r="AH435" s="318" t="str">
        <f t="shared" si="489"/>
        <v>00</v>
      </c>
      <c r="AI435" s="185" t="str">
        <f>IF(ISERROR(VLOOKUP($G435&amp;AI$8,参照!$P$4:$U$500,5,FALSE)),"",VLOOKUP($G435&amp;AI$8,参照!$P$4:$U$500,5,FALSE))</f>
        <v/>
      </c>
      <c r="AJ435" s="185" t="str">
        <f>IF(ISERROR(VLOOKUP($G435&amp;AJ$8,参照!$P$4:$U$500,5,FALSE)),"",VLOOKUP($G435&amp;AJ$8,参照!$P$4:$U$500,5,FALSE))</f>
        <v/>
      </c>
      <c r="AK435" s="180">
        <v>27</v>
      </c>
      <c r="AL435" s="180">
        <v>83</v>
      </c>
      <c r="AM435" s="37"/>
      <c r="AN435" s="76">
        <f>IF(ISERROR(VLOOKUP($A435,'全入力（様式2-4）'!$G$17:$BY$1200,AN$1,FALSE)),"",VLOOKUP($A435,'全入力（様式2-4）'!$G$17:$BY$1200,AN$1,FALSE))</f>
        <v>0</v>
      </c>
      <c r="AO435" s="77">
        <f>IF(ISERROR(VLOOKUP($A435,'全入力（様式2-4）'!$G$17:$BY$1200,AO$1,FALSE)),"",VLOOKUP($A435,'全入力（様式2-4）'!$G$17:$BY$1200,AO$1,FALSE))</f>
        <v>0</v>
      </c>
      <c r="AP435" s="52">
        <f>IF(ISERROR(VLOOKUP($A435,'全入力（様式2-4）'!$G$17:$BY$1200,AP$1,FALSE)),"",VLOOKUP($A435,'全入力（様式2-4）'!$G$17:$BY$1200,AP$1,FALSE))</f>
        <v>0</v>
      </c>
      <c r="AQ435" s="84" t="str">
        <f>IF(ISERROR(VLOOKUP($G435,参照!$U$4:$W$102,3,FALSE)),"",VLOOKUP($G435,参照!$U$4:$W$102,3,FALSE))</f>
        <v/>
      </c>
      <c r="AR435" s="376" t="str">
        <f t="shared" ref="AR435" si="534">IF($AN435&lt;&gt;0,"満額","")</f>
        <v/>
      </c>
      <c r="AS435" s="53" t="str">
        <f t="shared" si="491"/>
        <v/>
      </c>
      <c r="AT435" s="53" t="str">
        <f t="shared" si="492"/>
        <v/>
      </c>
      <c r="AU435" s="53" t="str">
        <f t="shared" si="493"/>
        <v/>
      </c>
      <c r="AV435" s="53" t="str">
        <f t="shared" si="494"/>
        <v/>
      </c>
      <c r="AW435" s="53" t="str">
        <f t="shared" si="486"/>
        <v/>
      </c>
      <c r="AX435" s="54">
        <f t="array" ref="AX435">SUM(IF('全入力（様式2-4）'!$G$17:$G$1200=$A435,IF('全入力（様式2-4）'!$AD$14:$AF$14=$AR435,'全入力（様式2-4）'!$AD$17:$AF$1200)))</f>
        <v>0</v>
      </c>
      <c r="AY435" s="55" t="str">
        <f t="shared" si="495"/>
        <v/>
      </c>
      <c r="AZ435" s="1889">
        <f>IF(ISERROR(VLOOKUP($A435,'全入力（様式2-4）'!$G$17:$BY$1200,AZ$1,FALSE)),"",VLOOKUP($A435,'全入力（様式2-4）'!$G$17:$BY$1200,AZ$1,FALSE))</f>
        <v>0</v>
      </c>
      <c r="BA435" s="54">
        <f t="shared" si="496"/>
        <v>0</v>
      </c>
      <c r="BB435" s="55" t="str">
        <f t="shared" si="497"/>
        <v/>
      </c>
      <c r="BC435" s="54">
        <f t="array" ref="BC435">SUM(IF('全入力（様式2-4）'!$G$17:$G$1200=$A435,IF('全入力（様式2-4）'!$AW$14:$AY$14=$AR435,'全入力（様式2-4）'!$AW$17:$AY$1200)))</f>
        <v>0</v>
      </c>
      <c r="BD435" s="55" t="str">
        <f t="shared" si="498"/>
        <v/>
      </c>
      <c r="BE435" s="152" t="str">
        <f t="shared" si="499"/>
        <v/>
      </c>
      <c r="BF435" s="1889">
        <f>IF(ISERROR(VLOOKUP($A435,'全入力（様式2-4）'!$G$17:$BY$1200,BF$1,FALSE)),"",VLOOKUP($A435,'全入力（様式2-4）'!$G$17:$BY$1200,BF$1,FALSE))</f>
        <v>0</v>
      </c>
      <c r="BG435" s="54"/>
      <c r="BH435" s="55"/>
      <c r="BI435" s="55"/>
      <c r="BJ435" s="146"/>
      <c r="BK435" s="1889"/>
    </row>
    <row r="436" spans="1:63" s="18" customFormat="1" ht="14.25" customHeight="1">
      <c r="A436" s="940">
        <f t="shared" si="487"/>
        <v>142</v>
      </c>
      <c r="B436" s="1">
        <f>'全入力（様式2-4）'!$I$6</f>
        <v>0</v>
      </c>
      <c r="C436" s="35">
        <f>IF(ISERROR(VLOOKUP($A436,'全入力（様式2-4）'!$G$17:$BY$1200,C$1,FALSE)),"",VLOOKUP($A436,'全入力（様式2-4）'!$G$17:$BY$1200,C$1,FALSE))</f>
        <v>0</v>
      </c>
      <c r="D436" s="35">
        <f>IF(ISERROR(VLOOKUP($A436,'全入力（様式2-4）'!$G$17:$BY$1200,D$1,FALSE)),"",VLOOKUP($A436,'全入力（様式2-4）'!$G$17:$BY$1200,D$1,FALSE))</f>
        <v>0</v>
      </c>
      <c r="E436" s="35">
        <f>IF(ISERROR(VLOOKUP($A436,'全入力（様式2-4）'!$G$17:$BY$1200,E$1,FALSE)),"",VLOOKUP($A436,'全入力（様式2-4）'!$G$17:$BY$1200,E$1,FALSE))</f>
        <v>0</v>
      </c>
      <c r="F436" s="35">
        <f>IF(ISERROR(VLOOKUP($A436,'全入力（様式2-4）'!$G$17:$BY$1200,F$1,FALSE)),"",VLOOKUP($A436,'全入力（様式2-4）'!$G$17:$BY$1200,F$1,FALSE))</f>
        <v>0</v>
      </c>
      <c r="G436" s="36" t="str">
        <f>'全入力（様式2-4）'!$P$5&amp;'全入力（様式2-4）'!$R$5&amp;$D436</f>
        <v>0</v>
      </c>
      <c r="H436" s="37" t="str">
        <f t="shared" si="488"/>
        <v/>
      </c>
      <c r="I436" s="38">
        <f>IF(ISERROR(VLOOKUP($A436,'全入力（様式2-4）'!$G$17:$BY$1200,I$1,FALSE)),"",VLOOKUP($A436,'全入力（様式2-4）'!$G$17:$BY$1200,I$1,FALSE))</f>
        <v>0</v>
      </c>
      <c r="J436" s="38" t="str">
        <f>IF(ISERROR(VLOOKUP($A436,'全入力（様式2-4）'!$G$17:$BY$1200,J$1,FALSE)),"",VLOOKUP($A436,'全入力（様式2-4）'!$G$17:$BY$1200,J$1,FALSE))</f>
        <v/>
      </c>
      <c r="K436" s="38">
        <f>IF(ISERROR(VLOOKUP($A436,'全入力（様式2-4）'!$G$17:$BY$1200,K$1,FALSE)),"",VLOOKUP($A436,'全入力（様式2-4）'!$G$17:$BY$1200,K$1,FALSE))</f>
        <v>0</v>
      </c>
      <c r="L436" s="38" t="str">
        <f>IF(ISERROR(VLOOKUP($A436,'全入力（様式2-4）'!$G$17:$BY$1200,L$1,FALSE)),"",VLOOKUP($A436,'全入力（様式2-4）'!$G$17:$BY$1200,L$1,FALSE))</f>
        <v/>
      </c>
      <c r="M436" s="112">
        <f>IF(ISERROR(VLOOKUP($A436,'全入力（様式2-4）'!$G$17:$BY$1200,M$1,FALSE)),"",VLOOKUP($A436,'全入力（様式2-4）'!$G$17:$BY$1200,M$1,FALSE))</f>
        <v>0</v>
      </c>
      <c r="N436" s="112" t="str">
        <f>IF(ISERROR(VLOOKUP($A436,'全入力（様式2-4）'!$G$17:$BY$1200,N$1,FALSE)),"",VLOOKUP($A436,'全入力（様式2-4）'!$G$17:$BY$1200,N$1,FALSE))</f>
        <v/>
      </c>
      <c r="O436" s="112">
        <f>IF(ISERROR(VLOOKUP($A436,'全入力（様式2-4）'!$G$17:$BY$1200,O$1,FALSE)),"",VLOOKUP($A436,'全入力（様式2-4）'!$G$17:$BY$1200,O$1,FALSE))</f>
        <v>0</v>
      </c>
      <c r="P436" s="112" t="str">
        <f>IF(ISERROR(VLOOKUP($A436,'全入力（様式2-4）'!$G$17:$BY$1200,P$1,FALSE)),"",VLOOKUP($A436,'全入力（様式2-4）'!$G$17:$BY$1200,P$1,FALSE))</f>
        <v/>
      </c>
      <c r="Q436" s="176">
        <f>IF(ISERROR(VLOOKUP($A436,'全入力（様式2-4）'!$G$17:$BY$1200,Q$1,FALSE)),"",VLOOKUP($A436,'全入力（様式2-4）'!$G$17:$BY$1200,Q$1,FALSE))</f>
        <v>0</v>
      </c>
      <c r="R436" s="105">
        <f>IF(ISERROR(VLOOKUP($A436,'全入力（様式2-4）'!$G$17:$BY$1200,R$1,FALSE)),"",VLOOKUP($A436,'全入力（様式2-4）'!$G$17:$BY$1200,R$1,FALSE))</f>
        <v>0</v>
      </c>
      <c r="S436" s="105" t="str">
        <f>IF(ISERROR(VLOOKUP($A436,'全入力（様式2-4）'!$G$17:$BY$1200,S$1,FALSE)),"",VLOOKUP($A436,'全入力（様式2-4）'!$G$17:$BY$1200,S$1,FALSE))</f>
        <v/>
      </c>
      <c r="T436" s="105"/>
      <c r="U436" s="105"/>
      <c r="V436" s="105"/>
      <c r="W436" s="105"/>
      <c r="X436" s="105"/>
      <c r="Y436" s="105"/>
      <c r="Z436" s="38">
        <f>IF(ISERROR(VLOOKUP($A436,'全入力（様式2-4）'!$G$17:$BY$1200,Z$1,FALSE)),"",VLOOKUP($A436,'全入力（様式2-4）'!$G$17:$BY$1200,Z$1,FALSE))</f>
        <v>0</v>
      </c>
      <c r="AA436" s="38">
        <f>IF(ISERROR(VLOOKUP($A436,'全入力（様式2-4）'!$G$17:$BY$1200,AA$1,FALSE)),"",VLOOKUP($A436,'全入力（様式2-4）'!$G$17:$BY$1200,AA$1,FALSE))</f>
        <v>0</v>
      </c>
      <c r="AB436" s="38">
        <f>IF(ISERROR(VLOOKUP($A436,'全入力（様式2-4）'!$G$17:$BY$1200,AB$1,FALSE)),"",VLOOKUP($A436,'全入力（様式2-4）'!$G$17:$BY$1200,AB$1,FALSE))</f>
        <v>0</v>
      </c>
      <c r="AC436" s="38">
        <f>IF(ISERROR(VLOOKUP($A436,'全入力（様式2-4）'!$G$17:$BY$1200,AC$1,FALSE)),"",VLOOKUP($A436,'全入力（様式2-4）'!$G$17:$BY$1200,AC$1,FALSE))</f>
        <v>0</v>
      </c>
      <c r="AD436" s="200">
        <f>IF(ISERROR(VLOOKUP($A436,'全入力（様式2-4）'!$G$17:$BY$1200,AD$1,FALSE)),"",VLOOKUP($A436,'全入力（様式2-4）'!$G$17:$BY$1200,AD$1,FALSE))</f>
        <v>0</v>
      </c>
      <c r="AE436" s="112"/>
      <c r="AF436" s="112"/>
      <c r="AG436" s="112"/>
      <c r="AH436" s="317" t="str">
        <f t="shared" si="489"/>
        <v>00</v>
      </c>
      <c r="AI436" s="39" t="str">
        <f>IF(ISERROR(VLOOKUP($G436&amp;AI$8,参照!$P$4:$U$500,5,FALSE)),"",VLOOKUP($G436&amp;AI$8,参照!$P$4:$U$500,5,FALSE))</f>
        <v/>
      </c>
      <c r="AJ436" s="39" t="str">
        <f>IF(ISERROR(VLOOKUP($G436&amp;AJ$8,参照!$P$4:$U$500,5,FALSE)),"",VLOOKUP($G436&amp;AJ$8,参照!$P$4:$U$500,5,FALSE))</f>
        <v/>
      </c>
      <c r="AK436" s="37">
        <v>29</v>
      </c>
      <c r="AL436" s="37">
        <v>84</v>
      </c>
      <c r="AM436" s="37"/>
      <c r="AN436" s="72">
        <f>IF(ISERROR(VLOOKUP($A436,'全入力（様式2-4）'!$G$17:$BY$1200,AN$1,FALSE)),"",VLOOKUP($A436,'全入力（様式2-4）'!$G$17:$BY$1200,AN$1,FALSE))</f>
        <v>0</v>
      </c>
      <c r="AO436" s="78">
        <f>IF(ISERROR(VLOOKUP($A436,'全入力（様式2-4）'!$G$17:$BY$1200,AO$1,FALSE)),"",VLOOKUP($A436,'全入力（様式2-4）'!$G$17:$BY$1200,AO$1,FALSE))</f>
        <v>0</v>
      </c>
      <c r="AP436" s="44">
        <f>IF(ISERROR(VLOOKUP($A436,'全入力（様式2-4）'!$G$17:$BY$1200,AP$1,FALSE)),"",VLOOKUP($A436,'全入力（様式2-4）'!$G$17:$BY$1200,AP$1,FALSE))</f>
        <v>0</v>
      </c>
      <c r="AQ436" s="63" t="str">
        <f>IF(ISERROR(VLOOKUP($G436,参照!$U$4:$W$102,3,FALSE)),"",VLOOKUP($G436,参照!$U$4:$W$102,3,FALSE))</f>
        <v/>
      </c>
      <c r="AR436" s="377" t="str">
        <f t="shared" ref="AR436" si="535">IF($AN436&lt;&gt;0,2/3,"")</f>
        <v/>
      </c>
      <c r="AS436" s="45" t="str">
        <f t="shared" si="491"/>
        <v/>
      </c>
      <c r="AT436" s="45" t="str">
        <f t="shared" si="492"/>
        <v/>
      </c>
      <c r="AU436" s="45" t="str">
        <f t="shared" si="493"/>
        <v/>
      </c>
      <c r="AV436" s="45" t="str">
        <f t="shared" si="494"/>
        <v/>
      </c>
      <c r="AW436" s="45" t="str">
        <f t="shared" si="486"/>
        <v/>
      </c>
      <c r="AX436" s="46">
        <f t="array" ref="AX436">SUM(IF('全入力（様式2-4）'!$G$17:$G$1200=$A436,IF('全入力（様式2-4）'!$AD$14:$AF$14=$AR436,'全入力（様式2-4）'!$AD$17:$AF$1200)))</f>
        <v>0</v>
      </c>
      <c r="AY436" s="47" t="str">
        <f t="shared" si="495"/>
        <v/>
      </c>
      <c r="AZ436" s="1890"/>
      <c r="BA436" s="46">
        <f t="shared" si="496"/>
        <v>0</v>
      </c>
      <c r="BB436" s="47" t="str">
        <f t="shared" si="497"/>
        <v/>
      </c>
      <c r="BC436" s="46">
        <f t="array" ref="BC436">SUM(IF('全入力（様式2-4）'!$G$17:$G$1200=$A436,IF('全入力（様式2-4）'!$AW$14:$AY$14=$AR436,'全入力（様式2-4）'!$AW$17:$AY$1200)))</f>
        <v>0</v>
      </c>
      <c r="BD436" s="47" t="str">
        <f t="shared" si="498"/>
        <v/>
      </c>
      <c r="BE436" s="150" t="str">
        <f t="shared" si="499"/>
        <v/>
      </c>
      <c r="BF436" s="1890"/>
      <c r="BG436" s="46"/>
      <c r="BH436" s="47"/>
      <c r="BI436" s="47"/>
      <c r="BJ436" s="144"/>
      <c r="BK436" s="1890"/>
    </row>
    <row r="437" spans="1:63" s="18" customFormat="1" ht="14.25" customHeight="1" thickBot="1">
      <c r="A437" s="942">
        <f t="shared" si="487"/>
        <v>142</v>
      </c>
      <c r="B437" s="7">
        <f>'全入力（様式2-4）'!$I$6</f>
        <v>0</v>
      </c>
      <c r="C437" s="186">
        <f>IF(ISERROR(VLOOKUP($A437,'全入力（様式2-4）'!$G$17:$BY$1200,C$1,FALSE)),"",VLOOKUP($A437,'全入力（様式2-4）'!$G$17:$BY$1200,C$1,FALSE))</f>
        <v>0</v>
      </c>
      <c r="D437" s="186">
        <f>IF(ISERROR(VLOOKUP($A437,'全入力（様式2-4）'!$G$17:$BY$1200,D$1,FALSE)),"",VLOOKUP($A437,'全入力（様式2-4）'!$G$17:$BY$1200,D$1,FALSE))</f>
        <v>0</v>
      </c>
      <c r="E437" s="186">
        <f>IF(ISERROR(VLOOKUP($A437,'全入力（様式2-4）'!$G$17:$BY$1200,E$1,FALSE)),"",VLOOKUP($A437,'全入力（様式2-4）'!$G$17:$BY$1200,E$1,FALSE))</f>
        <v>0</v>
      </c>
      <c r="F437" s="186">
        <f>IF(ISERROR(VLOOKUP($A437,'全入力（様式2-4）'!$G$17:$BY$1200,F$1,FALSE)),"",VLOOKUP($A437,'全入力（様式2-4）'!$G$17:$BY$1200,F$1,FALSE))</f>
        <v>0</v>
      </c>
      <c r="G437" s="187" t="str">
        <f>'全入力（様式2-4）'!$P$5&amp;'全入力（様式2-4）'!$R$5&amp;$D437</f>
        <v>0</v>
      </c>
      <c r="H437" s="188" t="str">
        <f t="shared" si="488"/>
        <v/>
      </c>
      <c r="I437" s="189">
        <f>IF(ISERROR(VLOOKUP($A437,'全入力（様式2-4）'!$G$17:$BY$1200,I$1,FALSE)),"",VLOOKUP($A437,'全入力（様式2-4）'!$G$17:$BY$1200,I$1,FALSE))</f>
        <v>0</v>
      </c>
      <c r="J437" s="189" t="str">
        <f>IF(ISERROR(VLOOKUP($A437,'全入力（様式2-4）'!$G$17:$BY$1200,J$1,FALSE)),"",VLOOKUP($A437,'全入力（様式2-4）'!$G$17:$BY$1200,J$1,FALSE))</f>
        <v/>
      </c>
      <c r="K437" s="189">
        <f>IF(ISERROR(VLOOKUP($A437,'全入力（様式2-4）'!$G$17:$BY$1200,K$1,FALSE)),"",VLOOKUP($A437,'全入力（様式2-4）'!$G$17:$BY$1200,K$1,FALSE))</f>
        <v>0</v>
      </c>
      <c r="L437" s="189" t="str">
        <f>IF(ISERROR(VLOOKUP($A437,'全入力（様式2-4）'!$G$17:$BY$1200,L$1,FALSE)),"",VLOOKUP($A437,'全入力（様式2-4）'!$G$17:$BY$1200,L$1,FALSE))</f>
        <v/>
      </c>
      <c r="M437" s="190">
        <f>IF(ISERROR(VLOOKUP($A437,'全入力（様式2-4）'!$G$17:$BY$1200,M$1,FALSE)),"",VLOOKUP($A437,'全入力（様式2-4）'!$G$17:$BY$1200,M$1,FALSE))</f>
        <v>0</v>
      </c>
      <c r="N437" s="190" t="str">
        <f>IF(ISERROR(VLOOKUP($A437,'全入力（様式2-4）'!$G$17:$BY$1200,N$1,FALSE)),"",VLOOKUP($A437,'全入力（様式2-4）'!$G$17:$BY$1200,N$1,FALSE))</f>
        <v/>
      </c>
      <c r="O437" s="190">
        <f>IF(ISERROR(VLOOKUP($A437,'全入力（様式2-4）'!$G$17:$BY$1200,O$1,FALSE)),"",VLOOKUP($A437,'全入力（様式2-4）'!$G$17:$BY$1200,O$1,FALSE))</f>
        <v>0</v>
      </c>
      <c r="P437" s="190" t="str">
        <f>IF(ISERROR(VLOOKUP($A437,'全入力（様式2-4）'!$G$17:$BY$1200,P$1,FALSE)),"",VLOOKUP($A437,'全入力（様式2-4）'!$G$17:$BY$1200,P$1,FALSE))</f>
        <v/>
      </c>
      <c r="Q437" s="191">
        <f>IF(ISERROR(VLOOKUP($A437,'全入力（様式2-4）'!$G$17:$BY$1200,Q$1,FALSE)),"",VLOOKUP($A437,'全入力（様式2-4）'!$G$17:$BY$1200,Q$1,FALSE))</f>
        <v>0</v>
      </c>
      <c r="R437" s="192">
        <f>IF(ISERROR(VLOOKUP($A437,'全入力（様式2-4）'!$G$17:$BY$1200,R$1,FALSE)),"",VLOOKUP($A437,'全入力（様式2-4）'!$G$17:$BY$1200,R$1,FALSE))</f>
        <v>0</v>
      </c>
      <c r="S437" s="192" t="str">
        <f>IF(ISERROR(VLOOKUP($A437,'全入力（様式2-4）'!$G$17:$BY$1200,S$1,FALSE)),"",VLOOKUP($A437,'全入力（様式2-4）'!$G$17:$BY$1200,S$1,FALSE))</f>
        <v/>
      </c>
      <c r="T437" s="192"/>
      <c r="U437" s="192"/>
      <c r="V437" s="192"/>
      <c r="W437" s="192"/>
      <c r="X437" s="192"/>
      <c r="Y437" s="192"/>
      <c r="Z437" s="189">
        <f>IF(ISERROR(VLOOKUP($A437,'全入力（様式2-4）'!$G$17:$BY$1200,Z$1,FALSE)),"",VLOOKUP($A437,'全入力（様式2-4）'!$G$17:$BY$1200,Z$1,FALSE))</f>
        <v>0</v>
      </c>
      <c r="AA437" s="189">
        <f>IF(ISERROR(VLOOKUP($A437,'全入力（様式2-4）'!$G$17:$BY$1200,AA$1,FALSE)),"",VLOOKUP($A437,'全入力（様式2-4）'!$G$17:$BY$1200,AA$1,FALSE))</f>
        <v>0</v>
      </c>
      <c r="AB437" s="189">
        <f>IF(ISERROR(VLOOKUP($A437,'全入力（様式2-4）'!$G$17:$BY$1200,AB$1,FALSE)),"",VLOOKUP($A437,'全入力（様式2-4）'!$G$17:$BY$1200,AB$1,FALSE))</f>
        <v>0</v>
      </c>
      <c r="AC437" s="189">
        <f>IF(ISERROR(VLOOKUP($A437,'全入力（様式2-4）'!$G$17:$BY$1200,AC$1,FALSE)),"",VLOOKUP($A437,'全入力（様式2-4）'!$G$17:$BY$1200,AC$1,FALSE))</f>
        <v>0</v>
      </c>
      <c r="AD437" s="202">
        <f>IF(ISERROR(VLOOKUP($A437,'全入力（様式2-4）'!$G$17:$BY$1200,AD$1,FALSE)),"",VLOOKUP($A437,'全入力（様式2-4）'!$G$17:$BY$1200,AD$1,FALSE))</f>
        <v>0</v>
      </c>
      <c r="AE437" s="190"/>
      <c r="AF437" s="190"/>
      <c r="AG437" s="190"/>
      <c r="AH437" s="319" t="str">
        <f t="shared" si="489"/>
        <v>00</v>
      </c>
      <c r="AI437" s="193" t="str">
        <f>IF(ISERROR(VLOOKUP($G437&amp;AI$8,参照!$P$4:$U$500,5,FALSE)),"",VLOOKUP($G437&amp;AI$8,参照!$P$4:$U$500,5,FALSE))</f>
        <v/>
      </c>
      <c r="AJ437" s="193" t="str">
        <f>IF(ISERROR(VLOOKUP($G437&amp;AJ$8,参照!$P$4:$U$500,5,FALSE)),"",VLOOKUP($G437&amp;AJ$8,参照!$P$4:$U$500,5,FALSE))</f>
        <v/>
      </c>
      <c r="AK437" s="188">
        <v>31</v>
      </c>
      <c r="AL437" s="188">
        <v>85</v>
      </c>
      <c r="AM437" s="37"/>
      <c r="AN437" s="74">
        <f>IF(ISERROR(VLOOKUP($A437,'全入力（様式2-4）'!$G$17:$BY$1200,AN$1,FALSE)),"",VLOOKUP($A437,'全入力（様式2-4）'!$G$17:$BY$1200,AN$1,FALSE))</f>
        <v>0</v>
      </c>
      <c r="AO437" s="79">
        <f>IF(ISERROR(VLOOKUP($A437,'全入力（様式2-4）'!$G$17:$BY$1200,AO$1,FALSE)),"",VLOOKUP($A437,'全入力（様式2-4）'!$G$17:$BY$1200,AO$1,FALSE))</f>
        <v>0</v>
      </c>
      <c r="AP437" s="48">
        <f>IF(ISERROR(VLOOKUP($A437,'全入力（様式2-4）'!$G$17:$BY$1200,AP$1,FALSE)),"",VLOOKUP($A437,'全入力（様式2-4）'!$G$17:$BY$1200,AP$1,FALSE))</f>
        <v>0</v>
      </c>
      <c r="AQ437" s="64" t="str">
        <f>IF(ISERROR(VLOOKUP($G437,参照!$U$4:$W$102,3,FALSE)),"",VLOOKUP($G437,参照!$U$4:$W$102,3,FALSE))</f>
        <v/>
      </c>
      <c r="AR437" s="378" t="str">
        <f t="shared" ref="AR437" si="536">IF($AN437&lt;&gt;0,1/3,"")</f>
        <v/>
      </c>
      <c r="AS437" s="49" t="str">
        <f t="shared" si="491"/>
        <v/>
      </c>
      <c r="AT437" s="49" t="str">
        <f t="shared" si="492"/>
        <v/>
      </c>
      <c r="AU437" s="49" t="str">
        <f t="shared" si="493"/>
        <v/>
      </c>
      <c r="AV437" s="49" t="str">
        <f t="shared" si="494"/>
        <v/>
      </c>
      <c r="AW437" s="49" t="str">
        <f t="shared" si="486"/>
        <v/>
      </c>
      <c r="AX437" s="50">
        <f t="array" ref="AX437">SUM(IF('全入力（様式2-4）'!$G$17:$G$1200=$A437,IF('全入力（様式2-4）'!$AD$14:$AF$14=$AR437,'全入力（様式2-4）'!$AD$17:$AF$1200)))</f>
        <v>0</v>
      </c>
      <c r="AY437" s="51" t="str">
        <f t="shared" si="495"/>
        <v/>
      </c>
      <c r="AZ437" s="1891"/>
      <c r="BA437" s="50">
        <f t="shared" si="496"/>
        <v>0</v>
      </c>
      <c r="BB437" s="51" t="str">
        <f t="shared" si="497"/>
        <v/>
      </c>
      <c r="BC437" s="50">
        <f t="array" ref="BC437">SUM(IF('全入力（様式2-4）'!$G$17:$G$1200=$A437,IF('全入力（様式2-4）'!$AW$14:$AY$14=$AR437,'全入力（様式2-4）'!$AW$17:$AY$1200)))</f>
        <v>0</v>
      </c>
      <c r="BD437" s="51" t="str">
        <f t="shared" si="498"/>
        <v/>
      </c>
      <c r="BE437" s="151" t="str">
        <f t="shared" si="499"/>
        <v/>
      </c>
      <c r="BF437" s="1891"/>
      <c r="BG437" s="50"/>
      <c r="BH437" s="51"/>
      <c r="BI437" s="51"/>
      <c r="BJ437" s="145"/>
      <c r="BK437" s="1891"/>
    </row>
    <row r="438" spans="1:63" s="18" customFormat="1" ht="14.25" customHeight="1">
      <c r="A438" s="941">
        <f>A435+1</f>
        <v>143</v>
      </c>
      <c r="B438" s="178">
        <f>'全入力（様式2-4）'!$I$6</f>
        <v>0</v>
      </c>
      <c r="C438" s="177">
        <f>IF(ISERROR(VLOOKUP($A438,'全入力（様式2-4）'!$G$17:$BY$1200,C$1,FALSE)),"",VLOOKUP($A438,'全入力（様式2-4）'!$G$17:$BY$1200,C$1,FALSE))</f>
        <v>0</v>
      </c>
      <c r="D438" s="177">
        <f>IF(ISERROR(VLOOKUP($A438,'全入力（様式2-4）'!$G$17:$BY$1200,D$1,FALSE)),"",VLOOKUP($A438,'全入力（様式2-4）'!$G$17:$BY$1200,D$1,FALSE))</f>
        <v>0</v>
      </c>
      <c r="E438" s="177">
        <f>IF(ISERROR(VLOOKUP($A438,'全入力（様式2-4）'!$G$17:$BY$1200,E$1,FALSE)),"",VLOOKUP($A438,'全入力（様式2-4）'!$G$17:$BY$1200,E$1,FALSE))</f>
        <v>0</v>
      </c>
      <c r="F438" s="177">
        <f>IF(ISERROR(VLOOKUP($A438,'全入力（様式2-4）'!$G$17:$BY$1200,F$1,FALSE)),"",VLOOKUP($A438,'全入力（様式2-4）'!$G$17:$BY$1200,F$1,FALSE))</f>
        <v>0</v>
      </c>
      <c r="G438" s="179" t="str">
        <f>'全入力（様式2-4）'!$P$5&amp;'全入力（様式2-4）'!$R$5&amp;$D438</f>
        <v>0</v>
      </c>
      <c r="H438" s="180" t="str">
        <f t="shared" si="488"/>
        <v/>
      </c>
      <c r="I438" s="181">
        <f>IF(ISERROR(VLOOKUP($A438,'全入力（様式2-4）'!$G$17:$BY$1200,I$1,FALSE)),"",VLOOKUP($A438,'全入力（様式2-4）'!$G$17:$BY$1200,I$1,FALSE))</f>
        <v>0</v>
      </c>
      <c r="J438" s="181" t="str">
        <f>IF(ISERROR(VLOOKUP($A438,'全入力（様式2-4）'!$G$17:$BY$1200,J$1,FALSE)),"",VLOOKUP($A438,'全入力（様式2-4）'!$G$17:$BY$1200,J$1,FALSE))</f>
        <v/>
      </c>
      <c r="K438" s="181">
        <f>IF(ISERROR(VLOOKUP($A438,'全入力（様式2-4）'!$G$17:$BY$1200,K$1,FALSE)),"",VLOOKUP($A438,'全入力（様式2-4）'!$G$17:$BY$1200,K$1,FALSE))</f>
        <v>0</v>
      </c>
      <c r="L438" s="181" t="str">
        <f>IF(ISERROR(VLOOKUP($A438,'全入力（様式2-4）'!$G$17:$BY$1200,L$1,FALSE)),"",VLOOKUP($A438,'全入力（様式2-4）'!$G$17:$BY$1200,L$1,FALSE))</f>
        <v/>
      </c>
      <c r="M438" s="182">
        <f>IF(ISERROR(VLOOKUP($A438,'全入力（様式2-4）'!$G$17:$BY$1200,M$1,FALSE)),"",VLOOKUP($A438,'全入力（様式2-4）'!$G$17:$BY$1200,M$1,FALSE))</f>
        <v>0</v>
      </c>
      <c r="N438" s="182" t="str">
        <f>IF(ISERROR(VLOOKUP($A438,'全入力（様式2-4）'!$G$17:$BY$1200,N$1,FALSE)),"",VLOOKUP($A438,'全入力（様式2-4）'!$G$17:$BY$1200,N$1,FALSE))</f>
        <v/>
      </c>
      <c r="O438" s="182">
        <f>IF(ISERROR(VLOOKUP($A438,'全入力（様式2-4）'!$G$17:$BY$1200,O$1,FALSE)),"",VLOOKUP($A438,'全入力（様式2-4）'!$G$17:$BY$1200,O$1,FALSE))</f>
        <v>0</v>
      </c>
      <c r="P438" s="182" t="str">
        <f>IF(ISERROR(VLOOKUP($A438,'全入力（様式2-4）'!$G$17:$BY$1200,P$1,FALSE)),"",VLOOKUP($A438,'全入力（様式2-4）'!$G$17:$BY$1200,P$1,FALSE))</f>
        <v/>
      </c>
      <c r="Q438" s="183">
        <f>IF(ISERROR(VLOOKUP($A438,'全入力（様式2-4）'!$G$17:$BY$1200,Q$1,FALSE)),"",VLOOKUP($A438,'全入力（様式2-4）'!$G$17:$BY$1200,Q$1,FALSE))</f>
        <v>0</v>
      </c>
      <c r="R438" s="184">
        <f>IF(ISERROR(VLOOKUP($A438,'全入力（様式2-4）'!$G$17:$BY$1200,R$1,FALSE)),"",VLOOKUP($A438,'全入力（様式2-4）'!$G$17:$BY$1200,R$1,FALSE))</f>
        <v>0</v>
      </c>
      <c r="S438" s="184" t="str">
        <f>IF(ISERROR(VLOOKUP($A438,'全入力（様式2-4）'!$G$17:$BY$1200,S$1,FALSE)),"",VLOOKUP($A438,'全入力（様式2-4）'!$G$17:$BY$1200,S$1,FALSE))</f>
        <v/>
      </c>
      <c r="T438" s="184"/>
      <c r="U438" s="184"/>
      <c r="V438" s="537"/>
      <c r="W438" s="537"/>
      <c r="X438" s="537"/>
      <c r="Y438" s="537"/>
      <c r="Z438" s="181">
        <f>IF(ISERROR(VLOOKUP($A438,'全入力（様式2-4）'!$G$17:$BY$1200,Z$1,FALSE)),"",VLOOKUP($A438,'全入力（様式2-4）'!$G$17:$BY$1200,Z$1,FALSE))</f>
        <v>0</v>
      </c>
      <c r="AA438" s="181">
        <f>IF(ISERROR(VLOOKUP($A438,'全入力（様式2-4）'!$G$17:$BY$1200,AA$1,FALSE)),"",VLOOKUP($A438,'全入力（様式2-4）'!$G$17:$BY$1200,AA$1,FALSE))</f>
        <v>0</v>
      </c>
      <c r="AB438" s="181">
        <f>IF(ISERROR(VLOOKUP($A438,'全入力（様式2-4）'!$G$17:$BY$1200,AB$1,FALSE)),"",VLOOKUP($A438,'全入力（様式2-4）'!$G$17:$BY$1200,AB$1,FALSE))</f>
        <v>0</v>
      </c>
      <c r="AC438" s="181">
        <f>IF(ISERROR(VLOOKUP($A438,'全入力（様式2-4）'!$G$17:$BY$1200,AC$1,FALSE)),"",VLOOKUP($A438,'全入力（様式2-4）'!$G$17:$BY$1200,AC$1,FALSE))</f>
        <v>0</v>
      </c>
      <c r="AD438" s="201">
        <f>IF(ISERROR(VLOOKUP($A438,'全入力（様式2-4）'!$G$17:$BY$1200,AD$1,FALSE)),"",VLOOKUP($A438,'全入力（様式2-4）'!$G$17:$BY$1200,AD$1,FALSE))</f>
        <v>0</v>
      </c>
      <c r="AE438" s="182"/>
      <c r="AF438" s="182"/>
      <c r="AG438" s="182"/>
      <c r="AH438" s="318" t="str">
        <f t="shared" si="489"/>
        <v>00</v>
      </c>
      <c r="AI438" s="185" t="str">
        <f>IF(ISERROR(VLOOKUP($G438&amp;AI$8,参照!$P$4:$U$500,5,FALSE)),"",VLOOKUP($G438&amp;AI$8,参照!$P$4:$U$500,5,FALSE))</f>
        <v/>
      </c>
      <c r="AJ438" s="185" t="str">
        <f>IF(ISERROR(VLOOKUP($G438&amp;AJ$8,参照!$P$4:$U$500,5,FALSE)),"",VLOOKUP($G438&amp;AJ$8,参照!$P$4:$U$500,5,FALSE))</f>
        <v/>
      </c>
      <c r="AK438" s="180">
        <v>27</v>
      </c>
      <c r="AL438" s="180">
        <v>83</v>
      </c>
      <c r="AM438" s="37"/>
      <c r="AN438" s="76">
        <f>IF(ISERROR(VLOOKUP($A438,'全入力（様式2-4）'!$G$17:$BY$1200,AN$1,FALSE)),"",VLOOKUP($A438,'全入力（様式2-4）'!$G$17:$BY$1200,AN$1,FALSE))</f>
        <v>0</v>
      </c>
      <c r="AO438" s="77">
        <f>IF(ISERROR(VLOOKUP($A438,'全入力（様式2-4）'!$G$17:$BY$1200,AO$1,FALSE)),"",VLOOKUP($A438,'全入力（様式2-4）'!$G$17:$BY$1200,AO$1,FALSE))</f>
        <v>0</v>
      </c>
      <c r="AP438" s="52">
        <f>IF(ISERROR(VLOOKUP($A438,'全入力（様式2-4）'!$G$17:$BY$1200,AP$1,FALSE)),"",VLOOKUP($A438,'全入力（様式2-4）'!$G$17:$BY$1200,AP$1,FALSE))</f>
        <v>0</v>
      </c>
      <c r="AQ438" s="84" t="str">
        <f>IF(ISERROR(VLOOKUP($G438,参照!$U$4:$W$102,3,FALSE)),"",VLOOKUP($G438,参照!$U$4:$W$102,3,FALSE))</f>
        <v/>
      </c>
      <c r="AR438" s="376" t="str">
        <f t="shared" ref="AR438" si="537">IF($AN438&lt;&gt;0,"満額","")</f>
        <v/>
      </c>
      <c r="AS438" s="53" t="str">
        <f t="shared" si="491"/>
        <v/>
      </c>
      <c r="AT438" s="53" t="str">
        <f t="shared" si="492"/>
        <v/>
      </c>
      <c r="AU438" s="53" t="str">
        <f t="shared" si="493"/>
        <v/>
      </c>
      <c r="AV438" s="53" t="str">
        <f t="shared" si="494"/>
        <v/>
      </c>
      <c r="AW438" s="53" t="str">
        <f t="shared" si="486"/>
        <v/>
      </c>
      <c r="AX438" s="54">
        <f t="array" ref="AX438">SUM(IF('全入力（様式2-4）'!$G$17:$G$1200=$A438,IF('全入力（様式2-4）'!$AD$14:$AF$14=$AR438,'全入力（様式2-4）'!$AD$17:$AF$1200)))</f>
        <v>0</v>
      </c>
      <c r="AY438" s="55" t="str">
        <f t="shared" si="495"/>
        <v/>
      </c>
      <c r="AZ438" s="1889">
        <f>IF(ISERROR(VLOOKUP($A438,'全入力（様式2-4）'!$G$17:$BY$1200,AZ$1,FALSE)),"",VLOOKUP($A438,'全入力（様式2-4）'!$G$17:$BY$1200,AZ$1,FALSE))</f>
        <v>0</v>
      </c>
      <c r="BA438" s="54">
        <f t="shared" si="496"/>
        <v>0</v>
      </c>
      <c r="BB438" s="55" t="str">
        <f t="shared" si="497"/>
        <v/>
      </c>
      <c r="BC438" s="54">
        <f t="array" ref="BC438">SUM(IF('全入力（様式2-4）'!$G$17:$G$1200=$A438,IF('全入力（様式2-4）'!$AW$14:$AY$14=$AR438,'全入力（様式2-4）'!$AW$17:$AY$1200)))</f>
        <v>0</v>
      </c>
      <c r="BD438" s="55" t="str">
        <f t="shared" si="498"/>
        <v/>
      </c>
      <c r="BE438" s="152" t="str">
        <f t="shared" si="499"/>
        <v/>
      </c>
      <c r="BF438" s="1889">
        <f>IF(ISERROR(VLOOKUP($A438,'全入力（様式2-4）'!$G$17:$BY$1200,BF$1,FALSE)),"",VLOOKUP($A438,'全入力（様式2-4）'!$G$17:$BY$1200,BF$1,FALSE))</f>
        <v>0</v>
      </c>
      <c r="BG438" s="54"/>
      <c r="BH438" s="55"/>
      <c r="BI438" s="55"/>
      <c r="BJ438" s="146"/>
      <c r="BK438" s="1889"/>
    </row>
    <row r="439" spans="1:63" s="18" customFormat="1" ht="14.25" customHeight="1">
      <c r="A439" s="940">
        <f t="shared" si="487"/>
        <v>143</v>
      </c>
      <c r="B439" s="1">
        <f>'全入力（様式2-4）'!$I$6</f>
        <v>0</v>
      </c>
      <c r="C439" s="35">
        <f>IF(ISERROR(VLOOKUP($A439,'全入力（様式2-4）'!$G$17:$BY$1200,C$1,FALSE)),"",VLOOKUP($A439,'全入力（様式2-4）'!$G$17:$BY$1200,C$1,FALSE))</f>
        <v>0</v>
      </c>
      <c r="D439" s="35">
        <f>IF(ISERROR(VLOOKUP($A439,'全入力（様式2-4）'!$G$17:$BY$1200,D$1,FALSE)),"",VLOOKUP($A439,'全入力（様式2-4）'!$G$17:$BY$1200,D$1,FALSE))</f>
        <v>0</v>
      </c>
      <c r="E439" s="35">
        <f>IF(ISERROR(VLOOKUP($A439,'全入力（様式2-4）'!$G$17:$BY$1200,E$1,FALSE)),"",VLOOKUP($A439,'全入力（様式2-4）'!$G$17:$BY$1200,E$1,FALSE))</f>
        <v>0</v>
      </c>
      <c r="F439" s="35">
        <f>IF(ISERROR(VLOOKUP($A439,'全入力（様式2-4）'!$G$17:$BY$1200,F$1,FALSE)),"",VLOOKUP($A439,'全入力（様式2-4）'!$G$17:$BY$1200,F$1,FALSE))</f>
        <v>0</v>
      </c>
      <c r="G439" s="36" t="str">
        <f>'全入力（様式2-4）'!$P$5&amp;'全入力（様式2-4）'!$R$5&amp;$D439</f>
        <v>0</v>
      </c>
      <c r="H439" s="37" t="str">
        <f t="shared" si="488"/>
        <v/>
      </c>
      <c r="I439" s="38">
        <f>IF(ISERROR(VLOOKUP($A439,'全入力（様式2-4）'!$G$17:$BY$1200,I$1,FALSE)),"",VLOOKUP($A439,'全入力（様式2-4）'!$G$17:$BY$1200,I$1,FALSE))</f>
        <v>0</v>
      </c>
      <c r="J439" s="38" t="str">
        <f>IF(ISERROR(VLOOKUP($A439,'全入力（様式2-4）'!$G$17:$BY$1200,J$1,FALSE)),"",VLOOKUP($A439,'全入力（様式2-4）'!$G$17:$BY$1200,J$1,FALSE))</f>
        <v/>
      </c>
      <c r="K439" s="38">
        <f>IF(ISERROR(VLOOKUP($A439,'全入力（様式2-4）'!$G$17:$BY$1200,K$1,FALSE)),"",VLOOKUP($A439,'全入力（様式2-4）'!$G$17:$BY$1200,K$1,FALSE))</f>
        <v>0</v>
      </c>
      <c r="L439" s="38" t="str">
        <f>IF(ISERROR(VLOOKUP($A439,'全入力（様式2-4）'!$G$17:$BY$1200,L$1,FALSE)),"",VLOOKUP($A439,'全入力（様式2-4）'!$G$17:$BY$1200,L$1,FALSE))</f>
        <v/>
      </c>
      <c r="M439" s="112">
        <f>IF(ISERROR(VLOOKUP($A439,'全入力（様式2-4）'!$G$17:$BY$1200,M$1,FALSE)),"",VLOOKUP($A439,'全入力（様式2-4）'!$G$17:$BY$1200,M$1,FALSE))</f>
        <v>0</v>
      </c>
      <c r="N439" s="112" t="str">
        <f>IF(ISERROR(VLOOKUP($A439,'全入力（様式2-4）'!$G$17:$BY$1200,N$1,FALSE)),"",VLOOKUP($A439,'全入力（様式2-4）'!$G$17:$BY$1200,N$1,FALSE))</f>
        <v/>
      </c>
      <c r="O439" s="112">
        <f>IF(ISERROR(VLOOKUP($A439,'全入力（様式2-4）'!$G$17:$BY$1200,O$1,FALSE)),"",VLOOKUP($A439,'全入力（様式2-4）'!$G$17:$BY$1200,O$1,FALSE))</f>
        <v>0</v>
      </c>
      <c r="P439" s="112" t="str">
        <f>IF(ISERROR(VLOOKUP($A439,'全入力（様式2-4）'!$G$17:$BY$1200,P$1,FALSE)),"",VLOOKUP($A439,'全入力（様式2-4）'!$G$17:$BY$1200,P$1,FALSE))</f>
        <v/>
      </c>
      <c r="Q439" s="176">
        <f>IF(ISERROR(VLOOKUP($A439,'全入力（様式2-4）'!$G$17:$BY$1200,Q$1,FALSE)),"",VLOOKUP($A439,'全入力（様式2-4）'!$G$17:$BY$1200,Q$1,FALSE))</f>
        <v>0</v>
      </c>
      <c r="R439" s="105">
        <f>IF(ISERROR(VLOOKUP($A439,'全入力（様式2-4）'!$G$17:$BY$1200,R$1,FALSE)),"",VLOOKUP($A439,'全入力（様式2-4）'!$G$17:$BY$1200,R$1,FALSE))</f>
        <v>0</v>
      </c>
      <c r="S439" s="105" t="str">
        <f>IF(ISERROR(VLOOKUP($A439,'全入力（様式2-4）'!$G$17:$BY$1200,S$1,FALSE)),"",VLOOKUP($A439,'全入力（様式2-4）'!$G$17:$BY$1200,S$1,FALSE))</f>
        <v/>
      </c>
      <c r="T439" s="105"/>
      <c r="U439" s="105"/>
      <c r="V439" s="105"/>
      <c r="W439" s="105"/>
      <c r="X439" s="105"/>
      <c r="Y439" s="105"/>
      <c r="Z439" s="38">
        <f>IF(ISERROR(VLOOKUP($A439,'全入力（様式2-4）'!$G$17:$BY$1200,Z$1,FALSE)),"",VLOOKUP($A439,'全入力（様式2-4）'!$G$17:$BY$1200,Z$1,FALSE))</f>
        <v>0</v>
      </c>
      <c r="AA439" s="38">
        <f>IF(ISERROR(VLOOKUP($A439,'全入力（様式2-4）'!$G$17:$BY$1200,AA$1,FALSE)),"",VLOOKUP($A439,'全入力（様式2-4）'!$G$17:$BY$1200,AA$1,FALSE))</f>
        <v>0</v>
      </c>
      <c r="AB439" s="38">
        <f>IF(ISERROR(VLOOKUP($A439,'全入力（様式2-4）'!$G$17:$BY$1200,AB$1,FALSE)),"",VLOOKUP($A439,'全入力（様式2-4）'!$G$17:$BY$1200,AB$1,FALSE))</f>
        <v>0</v>
      </c>
      <c r="AC439" s="38">
        <f>IF(ISERROR(VLOOKUP($A439,'全入力（様式2-4）'!$G$17:$BY$1200,AC$1,FALSE)),"",VLOOKUP($A439,'全入力（様式2-4）'!$G$17:$BY$1200,AC$1,FALSE))</f>
        <v>0</v>
      </c>
      <c r="AD439" s="200">
        <f>IF(ISERROR(VLOOKUP($A439,'全入力（様式2-4）'!$G$17:$BY$1200,AD$1,FALSE)),"",VLOOKUP($A439,'全入力（様式2-4）'!$G$17:$BY$1200,AD$1,FALSE))</f>
        <v>0</v>
      </c>
      <c r="AE439" s="112"/>
      <c r="AF439" s="112"/>
      <c r="AG439" s="112"/>
      <c r="AH439" s="317" t="str">
        <f t="shared" si="489"/>
        <v>00</v>
      </c>
      <c r="AI439" s="39" t="str">
        <f>IF(ISERROR(VLOOKUP($G439&amp;AI$8,参照!$P$4:$U$500,5,FALSE)),"",VLOOKUP($G439&amp;AI$8,参照!$P$4:$U$500,5,FALSE))</f>
        <v/>
      </c>
      <c r="AJ439" s="39" t="str">
        <f>IF(ISERROR(VLOOKUP($G439&amp;AJ$8,参照!$P$4:$U$500,5,FALSE)),"",VLOOKUP($G439&amp;AJ$8,参照!$P$4:$U$500,5,FALSE))</f>
        <v/>
      </c>
      <c r="AK439" s="37">
        <v>29</v>
      </c>
      <c r="AL439" s="37">
        <v>84</v>
      </c>
      <c r="AM439" s="37"/>
      <c r="AN439" s="72">
        <f>IF(ISERROR(VLOOKUP($A439,'全入力（様式2-4）'!$G$17:$BY$1200,AN$1,FALSE)),"",VLOOKUP($A439,'全入力（様式2-4）'!$G$17:$BY$1200,AN$1,FALSE))</f>
        <v>0</v>
      </c>
      <c r="AO439" s="78">
        <f>IF(ISERROR(VLOOKUP($A439,'全入力（様式2-4）'!$G$17:$BY$1200,AO$1,FALSE)),"",VLOOKUP($A439,'全入力（様式2-4）'!$G$17:$BY$1200,AO$1,FALSE))</f>
        <v>0</v>
      </c>
      <c r="AP439" s="44">
        <f>IF(ISERROR(VLOOKUP($A439,'全入力（様式2-4）'!$G$17:$BY$1200,AP$1,FALSE)),"",VLOOKUP($A439,'全入力（様式2-4）'!$G$17:$BY$1200,AP$1,FALSE))</f>
        <v>0</v>
      </c>
      <c r="AQ439" s="63" t="str">
        <f>IF(ISERROR(VLOOKUP($G439,参照!$U$4:$W$102,3,FALSE)),"",VLOOKUP($G439,参照!$U$4:$W$102,3,FALSE))</f>
        <v/>
      </c>
      <c r="AR439" s="377" t="str">
        <f t="shared" ref="AR439" si="538">IF($AN439&lt;&gt;0,2/3,"")</f>
        <v/>
      </c>
      <c r="AS439" s="45" t="str">
        <f t="shared" si="491"/>
        <v/>
      </c>
      <c r="AT439" s="45" t="str">
        <f t="shared" si="492"/>
        <v/>
      </c>
      <c r="AU439" s="45" t="str">
        <f t="shared" si="493"/>
        <v/>
      </c>
      <c r="AV439" s="45" t="str">
        <f t="shared" si="494"/>
        <v/>
      </c>
      <c r="AW439" s="45" t="str">
        <f t="shared" si="486"/>
        <v/>
      </c>
      <c r="AX439" s="46">
        <f t="array" ref="AX439">SUM(IF('全入力（様式2-4）'!$G$17:$G$1200=$A439,IF('全入力（様式2-4）'!$AD$14:$AF$14=$AR439,'全入力（様式2-4）'!$AD$17:$AF$1200)))</f>
        <v>0</v>
      </c>
      <c r="AY439" s="47" t="str">
        <f t="shared" si="495"/>
        <v/>
      </c>
      <c r="AZ439" s="1890"/>
      <c r="BA439" s="46">
        <f t="shared" si="496"/>
        <v>0</v>
      </c>
      <c r="BB439" s="47" t="str">
        <f t="shared" si="497"/>
        <v/>
      </c>
      <c r="BC439" s="46">
        <f t="array" ref="BC439">SUM(IF('全入力（様式2-4）'!$G$17:$G$1200=$A439,IF('全入力（様式2-4）'!$AW$14:$AY$14=$AR439,'全入力（様式2-4）'!$AW$17:$AY$1200)))</f>
        <v>0</v>
      </c>
      <c r="BD439" s="47" t="str">
        <f t="shared" si="498"/>
        <v/>
      </c>
      <c r="BE439" s="150" t="str">
        <f t="shared" si="499"/>
        <v/>
      </c>
      <c r="BF439" s="1890"/>
      <c r="BG439" s="46"/>
      <c r="BH439" s="47"/>
      <c r="BI439" s="47"/>
      <c r="BJ439" s="144"/>
      <c r="BK439" s="1890"/>
    </row>
    <row r="440" spans="1:63" s="18" customFormat="1" ht="14.25" customHeight="1" thickBot="1">
      <c r="A440" s="942">
        <f t="shared" si="487"/>
        <v>143</v>
      </c>
      <c r="B440" s="7">
        <f>'全入力（様式2-4）'!$I$6</f>
        <v>0</v>
      </c>
      <c r="C440" s="186">
        <f>IF(ISERROR(VLOOKUP($A440,'全入力（様式2-4）'!$G$17:$BY$1200,C$1,FALSE)),"",VLOOKUP($A440,'全入力（様式2-4）'!$G$17:$BY$1200,C$1,FALSE))</f>
        <v>0</v>
      </c>
      <c r="D440" s="186">
        <f>IF(ISERROR(VLOOKUP($A440,'全入力（様式2-4）'!$G$17:$BY$1200,D$1,FALSE)),"",VLOOKUP($A440,'全入力（様式2-4）'!$G$17:$BY$1200,D$1,FALSE))</f>
        <v>0</v>
      </c>
      <c r="E440" s="186">
        <f>IF(ISERROR(VLOOKUP($A440,'全入力（様式2-4）'!$G$17:$BY$1200,E$1,FALSE)),"",VLOOKUP($A440,'全入力（様式2-4）'!$G$17:$BY$1200,E$1,FALSE))</f>
        <v>0</v>
      </c>
      <c r="F440" s="186">
        <f>IF(ISERROR(VLOOKUP($A440,'全入力（様式2-4）'!$G$17:$BY$1200,F$1,FALSE)),"",VLOOKUP($A440,'全入力（様式2-4）'!$G$17:$BY$1200,F$1,FALSE))</f>
        <v>0</v>
      </c>
      <c r="G440" s="187" t="str">
        <f>'全入力（様式2-4）'!$P$5&amp;'全入力（様式2-4）'!$R$5&amp;$D440</f>
        <v>0</v>
      </c>
      <c r="H440" s="188" t="str">
        <f t="shared" si="488"/>
        <v/>
      </c>
      <c r="I440" s="189">
        <f>IF(ISERROR(VLOOKUP($A440,'全入力（様式2-4）'!$G$17:$BY$1200,I$1,FALSE)),"",VLOOKUP($A440,'全入力（様式2-4）'!$G$17:$BY$1200,I$1,FALSE))</f>
        <v>0</v>
      </c>
      <c r="J440" s="189" t="str">
        <f>IF(ISERROR(VLOOKUP($A440,'全入力（様式2-4）'!$G$17:$BY$1200,J$1,FALSE)),"",VLOOKUP($A440,'全入力（様式2-4）'!$G$17:$BY$1200,J$1,FALSE))</f>
        <v/>
      </c>
      <c r="K440" s="189">
        <f>IF(ISERROR(VLOOKUP($A440,'全入力（様式2-4）'!$G$17:$BY$1200,K$1,FALSE)),"",VLOOKUP($A440,'全入力（様式2-4）'!$G$17:$BY$1200,K$1,FALSE))</f>
        <v>0</v>
      </c>
      <c r="L440" s="189" t="str">
        <f>IF(ISERROR(VLOOKUP($A440,'全入力（様式2-4）'!$G$17:$BY$1200,L$1,FALSE)),"",VLOOKUP($A440,'全入力（様式2-4）'!$G$17:$BY$1200,L$1,FALSE))</f>
        <v/>
      </c>
      <c r="M440" s="190">
        <f>IF(ISERROR(VLOOKUP($A440,'全入力（様式2-4）'!$G$17:$BY$1200,M$1,FALSE)),"",VLOOKUP($A440,'全入力（様式2-4）'!$G$17:$BY$1200,M$1,FALSE))</f>
        <v>0</v>
      </c>
      <c r="N440" s="190" t="str">
        <f>IF(ISERROR(VLOOKUP($A440,'全入力（様式2-4）'!$G$17:$BY$1200,N$1,FALSE)),"",VLOOKUP($A440,'全入力（様式2-4）'!$G$17:$BY$1200,N$1,FALSE))</f>
        <v/>
      </c>
      <c r="O440" s="190">
        <f>IF(ISERROR(VLOOKUP($A440,'全入力（様式2-4）'!$G$17:$BY$1200,O$1,FALSE)),"",VLOOKUP($A440,'全入力（様式2-4）'!$G$17:$BY$1200,O$1,FALSE))</f>
        <v>0</v>
      </c>
      <c r="P440" s="190" t="str">
        <f>IF(ISERROR(VLOOKUP($A440,'全入力（様式2-4）'!$G$17:$BY$1200,P$1,FALSE)),"",VLOOKUP($A440,'全入力（様式2-4）'!$G$17:$BY$1200,P$1,FALSE))</f>
        <v/>
      </c>
      <c r="Q440" s="191">
        <f>IF(ISERROR(VLOOKUP($A440,'全入力（様式2-4）'!$G$17:$BY$1200,Q$1,FALSE)),"",VLOOKUP($A440,'全入力（様式2-4）'!$G$17:$BY$1200,Q$1,FALSE))</f>
        <v>0</v>
      </c>
      <c r="R440" s="192">
        <f>IF(ISERROR(VLOOKUP($A440,'全入力（様式2-4）'!$G$17:$BY$1200,R$1,FALSE)),"",VLOOKUP($A440,'全入力（様式2-4）'!$G$17:$BY$1200,R$1,FALSE))</f>
        <v>0</v>
      </c>
      <c r="S440" s="192" t="str">
        <f>IF(ISERROR(VLOOKUP($A440,'全入力（様式2-4）'!$G$17:$BY$1200,S$1,FALSE)),"",VLOOKUP($A440,'全入力（様式2-4）'!$G$17:$BY$1200,S$1,FALSE))</f>
        <v/>
      </c>
      <c r="T440" s="192"/>
      <c r="U440" s="192"/>
      <c r="V440" s="192"/>
      <c r="W440" s="192"/>
      <c r="X440" s="192"/>
      <c r="Y440" s="192"/>
      <c r="Z440" s="189">
        <f>IF(ISERROR(VLOOKUP($A440,'全入力（様式2-4）'!$G$17:$BY$1200,Z$1,FALSE)),"",VLOOKUP($A440,'全入力（様式2-4）'!$G$17:$BY$1200,Z$1,FALSE))</f>
        <v>0</v>
      </c>
      <c r="AA440" s="189">
        <f>IF(ISERROR(VLOOKUP($A440,'全入力（様式2-4）'!$G$17:$BY$1200,AA$1,FALSE)),"",VLOOKUP($A440,'全入力（様式2-4）'!$G$17:$BY$1200,AA$1,FALSE))</f>
        <v>0</v>
      </c>
      <c r="AB440" s="189">
        <f>IF(ISERROR(VLOOKUP($A440,'全入力（様式2-4）'!$G$17:$BY$1200,AB$1,FALSE)),"",VLOOKUP($A440,'全入力（様式2-4）'!$G$17:$BY$1200,AB$1,FALSE))</f>
        <v>0</v>
      </c>
      <c r="AC440" s="189">
        <f>IF(ISERROR(VLOOKUP($A440,'全入力（様式2-4）'!$G$17:$BY$1200,AC$1,FALSE)),"",VLOOKUP($A440,'全入力（様式2-4）'!$G$17:$BY$1200,AC$1,FALSE))</f>
        <v>0</v>
      </c>
      <c r="AD440" s="202">
        <f>IF(ISERROR(VLOOKUP($A440,'全入力（様式2-4）'!$G$17:$BY$1200,AD$1,FALSE)),"",VLOOKUP($A440,'全入力（様式2-4）'!$G$17:$BY$1200,AD$1,FALSE))</f>
        <v>0</v>
      </c>
      <c r="AE440" s="190"/>
      <c r="AF440" s="190"/>
      <c r="AG440" s="190"/>
      <c r="AH440" s="319" t="str">
        <f t="shared" si="489"/>
        <v>00</v>
      </c>
      <c r="AI440" s="193" t="str">
        <f>IF(ISERROR(VLOOKUP($G440&amp;AI$8,参照!$P$4:$U$500,5,FALSE)),"",VLOOKUP($G440&amp;AI$8,参照!$P$4:$U$500,5,FALSE))</f>
        <v/>
      </c>
      <c r="AJ440" s="193" t="str">
        <f>IF(ISERROR(VLOOKUP($G440&amp;AJ$8,参照!$P$4:$U$500,5,FALSE)),"",VLOOKUP($G440&amp;AJ$8,参照!$P$4:$U$500,5,FALSE))</f>
        <v/>
      </c>
      <c r="AK440" s="188">
        <v>31</v>
      </c>
      <c r="AL440" s="188">
        <v>85</v>
      </c>
      <c r="AM440" s="37"/>
      <c r="AN440" s="74">
        <f>IF(ISERROR(VLOOKUP($A440,'全入力（様式2-4）'!$G$17:$BY$1200,AN$1,FALSE)),"",VLOOKUP($A440,'全入力（様式2-4）'!$G$17:$BY$1200,AN$1,FALSE))</f>
        <v>0</v>
      </c>
      <c r="AO440" s="79">
        <f>IF(ISERROR(VLOOKUP($A440,'全入力（様式2-4）'!$G$17:$BY$1200,AO$1,FALSE)),"",VLOOKUP($A440,'全入力（様式2-4）'!$G$17:$BY$1200,AO$1,FALSE))</f>
        <v>0</v>
      </c>
      <c r="AP440" s="48">
        <f>IF(ISERROR(VLOOKUP($A440,'全入力（様式2-4）'!$G$17:$BY$1200,AP$1,FALSE)),"",VLOOKUP($A440,'全入力（様式2-4）'!$G$17:$BY$1200,AP$1,FALSE))</f>
        <v>0</v>
      </c>
      <c r="AQ440" s="64" t="str">
        <f>IF(ISERROR(VLOOKUP($G440,参照!$U$4:$W$102,3,FALSE)),"",VLOOKUP($G440,参照!$U$4:$W$102,3,FALSE))</f>
        <v/>
      </c>
      <c r="AR440" s="378" t="str">
        <f t="shared" ref="AR440" si="539">IF($AN440&lt;&gt;0,1/3,"")</f>
        <v/>
      </c>
      <c r="AS440" s="49" t="str">
        <f t="shared" si="491"/>
        <v/>
      </c>
      <c r="AT440" s="49" t="str">
        <f t="shared" si="492"/>
        <v/>
      </c>
      <c r="AU440" s="49" t="str">
        <f t="shared" si="493"/>
        <v/>
      </c>
      <c r="AV440" s="49" t="str">
        <f t="shared" si="494"/>
        <v/>
      </c>
      <c r="AW440" s="49" t="str">
        <f t="shared" si="486"/>
        <v/>
      </c>
      <c r="AX440" s="50">
        <f t="array" ref="AX440">SUM(IF('全入力（様式2-4）'!$G$17:$G$1200=$A440,IF('全入力（様式2-4）'!$AD$14:$AF$14=$AR440,'全入力（様式2-4）'!$AD$17:$AF$1200)))</f>
        <v>0</v>
      </c>
      <c r="AY440" s="51" t="str">
        <f t="shared" si="495"/>
        <v/>
      </c>
      <c r="AZ440" s="1891"/>
      <c r="BA440" s="50">
        <f t="shared" si="496"/>
        <v>0</v>
      </c>
      <c r="BB440" s="51" t="str">
        <f t="shared" si="497"/>
        <v/>
      </c>
      <c r="BC440" s="50">
        <f t="array" ref="BC440">SUM(IF('全入力（様式2-4）'!$G$17:$G$1200=$A440,IF('全入力（様式2-4）'!$AW$14:$AY$14=$AR440,'全入力（様式2-4）'!$AW$17:$AY$1200)))</f>
        <v>0</v>
      </c>
      <c r="BD440" s="51" t="str">
        <f t="shared" si="498"/>
        <v/>
      </c>
      <c r="BE440" s="151" t="str">
        <f t="shared" si="499"/>
        <v/>
      </c>
      <c r="BF440" s="1891"/>
      <c r="BG440" s="50"/>
      <c r="BH440" s="51"/>
      <c r="BI440" s="51"/>
      <c r="BJ440" s="145"/>
      <c r="BK440" s="1891"/>
    </row>
    <row r="441" spans="1:63" s="18" customFormat="1" ht="14.25" customHeight="1">
      <c r="A441" s="941">
        <f>A438+1</f>
        <v>144</v>
      </c>
      <c r="B441" s="178">
        <f>'全入力（様式2-4）'!$I$6</f>
        <v>0</v>
      </c>
      <c r="C441" s="177">
        <f>IF(ISERROR(VLOOKUP($A441,'全入力（様式2-4）'!$G$17:$BY$1200,C$1,FALSE)),"",VLOOKUP($A441,'全入力（様式2-4）'!$G$17:$BY$1200,C$1,FALSE))</f>
        <v>0</v>
      </c>
      <c r="D441" s="177">
        <f>IF(ISERROR(VLOOKUP($A441,'全入力（様式2-4）'!$G$17:$BY$1200,D$1,FALSE)),"",VLOOKUP($A441,'全入力（様式2-4）'!$G$17:$BY$1200,D$1,FALSE))</f>
        <v>0</v>
      </c>
      <c r="E441" s="177">
        <f>IF(ISERROR(VLOOKUP($A441,'全入力（様式2-4）'!$G$17:$BY$1200,E$1,FALSE)),"",VLOOKUP($A441,'全入力（様式2-4）'!$G$17:$BY$1200,E$1,FALSE))</f>
        <v>0</v>
      </c>
      <c r="F441" s="177">
        <f>IF(ISERROR(VLOOKUP($A441,'全入力（様式2-4）'!$G$17:$BY$1200,F$1,FALSE)),"",VLOOKUP($A441,'全入力（様式2-4）'!$G$17:$BY$1200,F$1,FALSE))</f>
        <v>0</v>
      </c>
      <c r="G441" s="179" t="str">
        <f>'全入力（様式2-4）'!$P$5&amp;'全入力（様式2-4）'!$R$5&amp;$D441</f>
        <v>0</v>
      </c>
      <c r="H441" s="180" t="str">
        <f t="shared" si="488"/>
        <v/>
      </c>
      <c r="I441" s="181">
        <f>IF(ISERROR(VLOOKUP($A441,'全入力（様式2-4）'!$G$17:$BY$1200,I$1,FALSE)),"",VLOOKUP($A441,'全入力（様式2-4）'!$G$17:$BY$1200,I$1,FALSE))</f>
        <v>0</v>
      </c>
      <c r="J441" s="181" t="str">
        <f>IF(ISERROR(VLOOKUP($A441,'全入力（様式2-4）'!$G$17:$BY$1200,J$1,FALSE)),"",VLOOKUP($A441,'全入力（様式2-4）'!$G$17:$BY$1200,J$1,FALSE))</f>
        <v/>
      </c>
      <c r="K441" s="181">
        <f>IF(ISERROR(VLOOKUP($A441,'全入力（様式2-4）'!$G$17:$BY$1200,K$1,FALSE)),"",VLOOKUP($A441,'全入力（様式2-4）'!$G$17:$BY$1200,K$1,FALSE))</f>
        <v>0</v>
      </c>
      <c r="L441" s="181" t="str">
        <f>IF(ISERROR(VLOOKUP($A441,'全入力（様式2-4）'!$G$17:$BY$1200,L$1,FALSE)),"",VLOOKUP($A441,'全入力（様式2-4）'!$G$17:$BY$1200,L$1,FALSE))</f>
        <v/>
      </c>
      <c r="M441" s="182">
        <f>IF(ISERROR(VLOOKUP($A441,'全入力（様式2-4）'!$G$17:$BY$1200,M$1,FALSE)),"",VLOOKUP($A441,'全入力（様式2-4）'!$G$17:$BY$1200,M$1,FALSE))</f>
        <v>0</v>
      </c>
      <c r="N441" s="182" t="str">
        <f>IF(ISERROR(VLOOKUP($A441,'全入力（様式2-4）'!$G$17:$BY$1200,N$1,FALSE)),"",VLOOKUP($A441,'全入力（様式2-4）'!$G$17:$BY$1200,N$1,FALSE))</f>
        <v/>
      </c>
      <c r="O441" s="182">
        <f>IF(ISERROR(VLOOKUP($A441,'全入力（様式2-4）'!$G$17:$BY$1200,O$1,FALSE)),"",VLOOKUP($A441,'全入力（様式2-4）'!$G$17:$BY$1200,O$1,FALSE))</f>
        <v>0</v>
      </c>
      <c r="P441" s="182" t="str">
        <f>IF(ISERROR(VLOOKUP($A441,'全入力（様式2-4）'!$G$17:$BY$1200,P$1,FALSE)),"",VLOOKUP($A441,'全入力（様式2-4）'!$G$17:$BY$1200,P$1,FALSE))</f>
        <v/>
      </c>
      <c r="Q441" s="183">
        <f>IF(ISERROR(VLOOKUP($A441,'全入力（様式2-4）'!$G$17:$BY$1200,Q$1,FALSE)),"",VLOOKUP($A441,'全入力（様式2-4）'!$G$17:$BY$1200,Q$1,FALSE))</f>
        <v>0</v>
      </c>
      <c r="R441" s="184">
        <f>IF(ISERROR(VLOOKUP($A441,'全入力（様式2-4）'!$G$17:$BY$1200,R$1,FALSE)),"",VLOOKUP($A441,'全入力（様式2-4）'!$G$17:$BY$1200,R$1,FALSE))</f>
        <v>0</v>
      </c>
      <c r="S441" s="184" t="str">
        <f>IF(ISERROR(VLOOKUP($A441,'全入力（様式2-4）'!$G$17:$BY$1200,S$1,FALSE)),"",VLOOKUP($A441,'全入力（様式2-4）'!$G$17:$BY$1200,S$1,FALSE))</f>
        <v/>
      </c>
      <c r="T441" s="184"/>
      <c r="U441" s="184"/>
      <c r="V441" s="537"/>
      <c r="W441" s="537"/>
      <c r="X441" s="537"/>
      <c r="Y441" s="537"/>
      <c r="Z441" s="181">
        <f>IF(ISERROR(VLOOKUP($A441,'全入力（様式2-4）'!$G$17:$BY$1200,Z$1,FALSE)),"",VLOOKUP($A441,'全入力（様式2-4）'!$G$17:$BY$1200,Z$1,FALSE))</f>
        <v>0</v>
      </c>
      <c r="AA441" s="181">
        <f>IF(ISERROR(VLOOKUP($A441,'全入力（様式2-4）'!$G$17:$BY$1200,AA$1,FALSE)),"",VLOOKUP($A441,'全入力（様式2-4）'!$G$17:$BY$1200,AA$1,FALSE))</f>
        <v>0</v>
      </c>
      <c r="AB441" s="181">
        <f>IF(ISERROR(VLOOKUP($A441,'全入力（様式2-4）'!$G$17:$BY$1200,AB$1,FALSE)),"",VLOOKUP($A441,'全入力（様式2-4）'!$G$17:$BY$1200,AB$1,FALSE))</f>
        <v>0</v>
      </c>
      <c r="AC441" s="181">
        <f>IF(ISERROR(VLOOKUP($A441,'全入力（様式2-4）'!$G$17:$BY$1200,AC$1,FALSE)),"",VLOOKUP($A441,'全入力（様式2-4）'!$G$17:$BY$1200,AC$1,FALSE))</f>
        <v>0</v>
      </c>
      <c r="AD441" s="201">
        <f>IF(ISERROR(VLOOKUP($A441,'全入力（様式2-4）'!$G$17:$BY$1200,AD$1,FALSE)),"",VLOOKUP($A441,'全入力（様式2-4）'!$G$17:$BY$1200,AD$1,FALSE))</f>
        <v>0</v>
      </c>
      <c r="AE441" s="182"/>
      <c r="AF441" s="182"/>
      <c r="AG441" s="182"/>
      <c r="AH441" s="318" t="str">
        <f t="shared" si="489"/>
        <v>00</v>
      </c>
      <c r="AI441" s="185" t="str">
        <f>IF(ISERROR(VLOOKUP($G441&amp;AI$8,参照!$P$4:$U$500,5,FALSE)),"",VLOOKUP($G441&amp;AI$8,参照!$P$4:$U$500,5,FALSE))</f>
        <v/>
      </c>
      <c r="AJ441" s="185" t="str">
        <f>IF(ISERROR(VLOOKUP($G441&amp;AJ$8,参照!$P$4:$U$500,5,FALSE)),"",VLOOKUP($G441&amp;AJ$8,参照!$P$4:$U$500,5,FALSE))</f>
        <v/>
      </c>
      <c r="AK441" s="180">
        <v>27</v>
      </c>
      <c r="AL441" s="180">
        <v>83</v>
      </c>
      <c r="AM441" s="37"/>
      <c r="AN441" s="76">
        <f>IF(ISERROR(VLOOKUP($A441,'全入力（様式2-4）'!$G$17:$BY$1200,AN$1,FALSE)),"",VLOOKUP($A441,'全入力（様式2-4）'!$G$17:$BY$1200,AN$1,FALSE))</f>
        <v>0</v>
      </c>
      <c r="AO441" s="77">
        <f>IF(ISERROR(VLOOKUP($A441,'全入力（様式2-4）'!$G$17:$BY$1200,AO$1,FALSE)),"",VLOOKUP($A441,'全入力（様式2-4）'!$G$17:$BY$1200,AO$1,FALSE))</f>
        <v>0</v>
      </c>
      <c r="AP441" s="52">
        <f>IF(ISERROR(VLOOKUP($A441,'全入力（様式2-4）'!$G$17:$BY$1200,AP$1,FALSE)),"",VLOOKUP($A441,'全入力（様式2-4）'!$G$17:$BY$1200,AP$1,FALSE))</f>
        <v>0</v>
      </c>
      <c r="AQ441" s="84" t="str">
        <f>IF(ISERROR(VLOOKUP($G441,参照!$U$4:$W$102,3,FALSE)),"",VLOOKUP($G441,参照!$U$4:$W$102,3,FALSE))</f>
        <v/>
      </c>
      <c r="AR441" s="376" t="str">
        <f t="shared" ref="AR441" si="540">IF($AN441&lt;&gt;0,"満額","")</f>
        <v/>
      </c>
      <c r="AS441" s="53" t="str">
        <f t="shared" si="491"/>
        <v/>
      </c>
      <c r="AT441" s="53" t="str">
        <f t="shared" si="492"/>
        <v/>
      </c>
      <c r="AU441" s="53" t="str">
        <f t="shared" si="493"/>
        <v/>
      </c>
      <c r="AV441" s="53" t="str">
        <f t="shared" si="494"/>
        <v/>
      </c>
      <c r="AW441" s="53" t="str">
        <f t="shared" si="486"/>
        <v/>
      </c>
      <c r="AX441" s="54">
        <f t="array" ref="AX441">SUM(IF('全入力（様式2-4）'!$G$17:$G$1200=$A441,IF('全入力（様式2-4）'!$AD$14:$AF$14=$AR441,'全入力（様式2-4）'!$AD$17:$AF$1200)))</f>
        <v>0</v>
      </c>
      <c r="AY441" s="55" t="str">
        <f t="shared" si="495"/>
        <v/>
      </c>
      <c r="AZ441" s="1889">
        <f>IF(ISERROR(VLOOKUP($A441,'全入力（様式2-4）'!$G$17:$BY$1200,AZ$1,FALSE)),"",VLOOKUP($A441,'全入力（様式2-4）'!$G$17:$BY$1200,AZ$1,FALSE))</f>
        <v>0</v>
      </c>
      <c r="BA441" s="54">
        <f t="shared" si="496"/>
        <v>0</v>
      </c>
      <c r="BB441" s="55" t="str">
        <f t="shared" si="497"/>
        <v/>
      </c>
      <c r="BC441" s="54">
        <f t="array" ref="BC441">SUM(IF('全入力（様式2-4）'!$G$17:$G$1200=$A441,IF('全入力（様式2-4）'!$AW$14:$AY$14=$AR441,'全入力（様式2-4）'!$AW$17:$AY$1200)))</f>
        <v>0</v>
      </c>
      <c r="BD441" s="55" t="str">
        <f t="shared" si="498"/>
        <v/>
      </c>
      <c r="BE441" s="152" t="str">
        <f t="shared" si="499"/>
        <v/>
      </c>
      <c r="BF441" s="1889">
        <f>IF(ISERROR(VLOOKUP($A441,'全入力（様式2-4）'!$G$17:$BY$1200,BF$1,FALSE)),"",VLOOKUP($A441,'全入力（様式2-4）'!$G$17:$BY$1200,BF$1,FALSE))</f>
        <v>0</v>
      </c>
      <c r="BG441" s="54"/>
      <c r="BH441" s="55"/>
      <c r="BI441" s="55"/>
      <c r="BJ441" s="146"/>
      <c r="BK441" s="1889"/>
    </row>
    <row r="442" spans="1:63" s="18" customFormat="1" ht="14.25" customHeight="1">
      <c r="A442" s="940">
        <f t="shared" si="487"/>
        <v>144</v>
      </c>
      <c r="B442" s="1">
        <f>'全入力（様式2-4）'!$I$6</f>
        <v>0</v>
      </c>
      <c r="C442" s="35">
        <f>IF(ISERROR(VLOOKUP($A442,'全入力（様式2-4）'!$G$17:$BY$1200,C$1,FALSE)),"",VLOOKUP($A442,'全入力（様式2-4）'!$G$17:$BY$1200,C$1,FALSE))</f>
        <v>0</v>
      </c>
      <c r="D442" s="35">
        <f>IF(ISERROR(VLOOKUP($A442,'全入力（様式2-4）'!$G$17:$BY$1200,D$1,FALSE)),"",VLOOKUP($A442,'全入力（様式2-4）'!$G$17:$BY$1200,D$1,FALSE))</f>
        <v>0</v>
      </c>
      <c r="E442" s="35">
        <f>IF(ISERROR(VLOOKUP($A442,'全入力（様式2-4）'!$G$17:$BY$1200,E$1,FALSE)),"",VLOOKUP($A442,'全入力（様式2-4）'!$G$17:$BY$1200,E$1,FALSE))</f>
        <v>0</v>
      </c>
      <c r="F442" s="35">
        <f>IF(ISERROR(VLOOKUP($A442,'全入力（様式2-4）'!$G$17:$BY$1200,F$1,FALSE)),"",VLOOKUP($A442,'全入力（様式2-4）'!$G$17:$BY$1200,F$1,FALSE))</f>
        <v>0</v>
      </c>
      <c r="G442" s="36" t="str">
        <f>'全入力（様式2-4）'!$P$5&amp;'全入力（様式2-4）'!$R$5&amp;$D442</f>
        <v>0</v>
      </c>
      <c r="H442" s="37" t="str">
        <f t="shared" si="488"/>
        <v/>
      </c>
      <c r="I442" s="38">
        <f>IF(ISERROR(VLOOKUP($A442,'全入力（様式2-4）'!$G$17:$BY$1200,I$1,FALSE)),"",VLOOKUP($A442,'全入力（様式2-4）'!$G$17:$BY$1200,I$1,FALSE))</f>
        <v>0</v>
      </c>
      <c r="J442" s="38" t="str">
        <f>IF(ISERROR(VLOOKUP($A442,'全入力（様式2-4）'!$G$17:$BY$1200,J$1,FALSE)),"",VLOOKUP($A442,'全入力（様式2-4）'!$G$17:$BY$1200,J$1,FALSE))</f>
        <v/>
      </c>
      <c r="K442" s="38">
        <f>IF(ISERROR(VLOOKUP($A442,'全入力（様式2-4）'!$G$17:$BY$1200,K$1,FALSE)),"",VLOOKUP($A442,'全入力（様式2-4）'!$G$17:$BY$1200,K$1,FALSE))</f>
        <v>0</v>
      </c>
      <c r="L442" s="38" t="str">
        <f>IF(ISERROR(VLOOKUP($A442,'全入力（様式2-4）'!$G$17:$BY$1200,L$1,FALSE)),"",VLOOKUP($A442,'全入力（様式2-4）'!$G$17:$BY$1200,L$1,FALSE))</f>
        <v/>
      </c>
      <c r="M442" s="112">
        <f>IF(ISERROR(VLOOKUP($A442,'全入力（様式2-4）'!$G$17:$BY$1200,M$1,FALSE)),"",VLOOKUP($A442,'全入力（様式2-4）'!$G$17:$BY$1200,M$1,FALSE))</f>
        <v>0</v>
      </c>
      <c r="N442" s="112" t="str">
        <f>IF(ISERROR(VLOOKUP($A442,'全入力（様式2-4）'!$G$17:$BY$1200,N$1,FALSE)),"",VLOOKUP($A442,'全入力（様式2-4）'!$G$17:$BY$1200,N$1,FALSE))</f>
        <v/>
      </c>
      <c r="O442" s="112">
        <f>IF(ISERROR(VLOOKUP($A442,'全入力（様式2-4）'!$G$17:$BY$1200,O$1,FALSE)),"",VLOOKUP($A442,'全入力（様式2-4）'!$G$17:$BY$1200,O$1,FALSE))</f>
        <v>0</v>
      </c>
      <c r="P442" s="112" t="str">
        <f>IF(ISERROR(VLOOKUP($A442,'全入力（様式2-4）'!$G$17:$BY$1200,P$1,FALSE)),"",VLOOKUP($A442,'全入力（様式2-4）'!$G$17:$BY$1200,P$1,FALSE))</f>
        <v/>
      </c>
      <c r="Q442" s="176">
        <f>IF(ISERROR(VLOOKUP($A442,'全入力（様式2-4）'!$G$17:$BY$1200,Q$1,FALSE)),"",VLOOKUP($A442,'全入力（様式2-4）'!$G$17:$BY$1200,Q$1,FALSE))</f>
        <v>0</v>
      </c>
      <c r="R442" s="105">
        <f>IF(ISERROR(VLOOKUP($A442,'全入力（様式2-4）'!$G$17:$BY$1200,R$1,FALSE)),"",VLOOKUP($A442,'全入力（様式2-4）'!$G$17:$BY$1200,R$1,FALSE))</f>
        <v>0</v>
      </c>
      <c r="S442" s="105" t="str">
        <f>IF(ISERROR(VLOOKUP($A442,'全入力（様式2-4）'!$G$17:$BY$1200,S$1,FALSE)),"",VLOOKUP($A442,'全入力（様式2-4）'!$G$17:$BY$1200,S$1,FALSE))</f>
        <v/>
      </c>
      <c r="T442" s="105"/>
      <c r="U442" s="105"/>
      <c r="V442" s="105"/>
      <c r="W442" s="105"/>
      <c r="X442" s="105"/>
      <c r="Y442" s="105"/>
      <c r="Z442" s="38">
        <f>IF(ISERROR(VLOOKUP($A442,'全入力（様式2-4）'!$G$17:$BY$1200,Z$1,FALSE)),"",VLOOKUP($A442,'全入力（様式2-4）'!$G$17:$BY$1200,Z$1,FALSE))</f>
        <v>0</v>
      </c>
      <c r="AA442" s="38">
        <f>IF(ISERROR(VLOOKUP($A442,'全入力（様式2-4）'!$G$17:$BY$1200,AA$1,FALSE)),"",VLOOKUP($A442,'全入力（様式2-4）'!$G$17:$BY$1200,AA$1,FALSE))</f>
        <v>0</v>
      </c>
      <c r="AB442" s="38">
        <f>IF(ISERROR(VLOOKUP($A442,'全入力（様式2-4）'!$G$17:$BY$1200,AB$1,FALSE)),"",VLOOKUP($A442,'全入力（様式2-4）'!$G$17:$BY$1200,AB$1,FALSE))</f>
        <v>0</v>
      </c>
      <c r="AC442" s="38">
        <f>IF(ISERROR(VLOOKUP($A442,'全入力（様式2-4）'!$G$17:$BY$1200,AC$1,FALSE)),"",VLOOKUP($A442,'全入力（様式2-4）'!$G$17:$BY$1200,AC$1,FALSE))</f>
        <v>0</v>
      </c>
      <c r="AD442" s="200">
        <f>IF(ISERROR(VLOOKUP($A442,'全入力（様式2-4）'!$G$17:$BY$1200,AD$1,FALSE)),"",VLOOKUP($A442,'全入力（様式2-4）'!$G$17:$BY$1200,AD$1,FALSE))</f>
        <v>0</v>
      </c>
      <c r="AE442" s="112"/>
      <c r="AF442" s="112"/>
      <c r="AG442" s="112"/>
      <c r="AH442" s="317" t="str">
        <f t="shared" si="489"/>
        <v>00</v>
      </c>
      <c r="AI442" s="39" t="str">
        <f>IF(ISERROR(VLOOKUP($G442&amp;AI$8,参照!$P$4:$U$500,5,FALSE)),"",VLOOKUP($G442&amp;AI$8,参照!$P$4:$U$500,5,FALSE))</f>
        <v/>
      </c>
      <c r="AJ442" s="39" t="str">
        <f>IF(ISERROR(VLOOKUP($G442&amp;AJ$8,参照!$P$4:$U$500,5,FALSE)),"",VLOOKUP($G442&amp;AJ$8,参照!$P$4:$U$500,5,FALSE))</f>
        <v/>
      </c>
      <c r="AK442" s="37">
        <v>29</v>
      </c>
      <c r="AL442" s="37">
        <v>84</v>
      </c>
      <c r="AM442" s="37"/>
      <c r="AN442" s="72">
        <f>IF(ISERROR(VLOOKUP($A442,'全入力（様式2-4）'!$G$17:$BY$1200,AN$1,FALSE)),"",VLOOKUP($A442,'全入力（様式2-4）'!$G$17:$BY$1200,AN$1,FALSE))</f>
        <v>0</v>
      </c>
      <c r="AO442" s="78">
        <f>IF(ISERROR(VLOOKUP($A442,'全入力（様式2-4）'!$G$17:$BY$1200,AO$1,FALSE)),"",VLOOKUP($A442,'全入力（様式2-4）'!$G$17:$BY$1200,AO$1,FALSE))</f>
        <v>0</v>
      </c>
      <c r="AP442" s="44">
        <f>IF(ISERROR(VLOOKUP($A442,'全入力（様式2-4）'!$G$17:$BY$1200,AP$1,FALSE)),"",VLOOKUP($A442,'全入力（様式2-4）'!$G$17:$BY$1200,AP$1,FALSE))</f>
        <v>0</v>
      </c>
      <c r="AQ442" s="63" t="str">
        <f>IF(ISERROR(VLOOKUP($G442,参照!$U$4:$W$102,3,FALSE)),"",VLOOKUP($G442,参照!$U$4:$W$102,3,FALSE))</f>
        <v/>
      </c>
      <c r="AR442" s="377" t="str">
        <f t="shared" ref="AR442" si="541">IF($AN442&lt;&gt;0,2/3,"")</f>
        <v/>
      </c>
      <c r="AS442" s="45" t="str">
        <f t="shared" si="491"/>
        <v/>
      </c>
      <c r="AT442" s="45" t="str">
        <f t="shared" si="492"/>
        <v/>
      </c>
      <c r="AU442" s="45" t="str">
        <f t="shared" si="493"/>
        <v/>
      </c>
      <c r="AV442" s="45" t="str">
        <f t="shared" si="494"/>
        <v/>
      </c>
      <c r="AW442" s="45" t="str">
        <f t="shared" si="486"/>
        <v/>
      </c>
      <c r="AX442" s="46">
        <f t="array" ref="AX442">SUM(IF('全入力（様式2-4）'!$G$17:$G$1200=$A442,IF('全入力（様式2-4）'!$AD$14:$AF$14=$AR442,'全入力（様式2-4）'!$AD$17:$AF$1200)))</f>
        <v>0</v>
      </c>
      <c r="AY442" s="47" t="str">
        <f t="shared" si="495"/>
        <v/>
      </c>
      <c r="AZ442" s="1890"/>
      <c r="BA442" s="46">
        <f t="shared" si="496"/>
        <v>0</v>
      </c>
      <c r="BB442" s="47" t="str">
        <f t="shared" si="497"/>
        <v/>
      </c>
      <c r="BC442" s="46">
        <f t="array" ref="BC442">SUM(IF('全入力（様式2-4）'!$G$17:$G$1200=$A442,IF('全入力（様式2-4）'!$AW$14:$AY$14=$AR442,'全入力（様式2-4）'!$AW$17:$AY$1200)))</f>
        <v>0</v>
      </c>
      <c r="BD442" s="47" t="str">
        <f t="shared" si="498"/>
        <v/>
      </c>
      <c r="BE442" s="150" t="str">
        <f t="shared" si="499"/>
        <v/>
      </c>
      <c r="BF442" s="1890"/>
      <c r="BG442" s="46"/>
      <c r="BH442" s="47"/>
      <c r="BI442" s="47"/>
      <c r="BJ442" s="144"/>
      <c r="BK442" s="1890"/>
    </row>
    <row r="443" spans="1:63" s="18" customFormat="1" ht="14.25" customHeight="1" thickBot="1">
      <c r="A443" s="942">
        <f t="shared" si="487"/>
        <v>144</v>
      </c>
      <c r="B443" s="7">
        <f>'全入力（様式2-4）'!$I$6</f>
        <v>0</v>
      </c>
      <c r="C443" s="186">
        <f>IF(ISERROR(VLOOKUP($A443,'全入力（様式2-4）'!$G$17:$BY$1200,C$1,FALSE)),"",VLOOKUP($A443,'全入力（様式2-4）'!$G$17:$BY$1200,C$1,FALSE))</f>
        <v>0</v>
      </c>
      <c r="D443" s="186">
        <f>IF(ISERROR(VLOOKUP($A443,'全入力（様式2-4）'!$G$17:$BY$1200,D$1,FALSE)),"",VLOOKUP($A443,'全入力（様式2-4）'!$G$17:$BY$1200,D$1,FALSE))</f>
        <v>0</v>
      </c>
      <c r="E443" s="186">
        <f>IF(ISERROR(VLOOKUP($A443,'全入力（様式2-4）'!$G$17:$BY$1200,E$1,FALSE)),"",VLOOKUP($A443,'全入力（様式2-4）'!$G$17:$BY$1200,E$1,FALSE))</f>
        <v>0</v>
      </c>
      <c r="F443" s="186">
        <f>IF(ISERROR(VLOOKUP($A443,'全入力（様式2-4）'!$G$17:$BY$1200,F$1,FALSE)),"",VLOOKUP($A443,'全入力（様式2-4）'!$G$17:$BY$1200,F$1,FALSE))</f>
        <v>0</v>
      </c>
      <c r="G443" s="187" t="str">
        <f>'全入力（様式2-4）'!$P$5&amp;'全入力（様式2-4）'!$R$5&amp;$D443</f>
        <v>0</v>
      </c>
      <c r="H443" s="188" t="str">
        <f t="shared" si="488"/>
        <v/>
      </c>
      <c r="I443" s="189">
        <f>IF(ISERROR(VLOOKUP($A443,'全入力（様式2-4）'!$G$17:$BY$1200,I$1,FALSE)),"",VLOOKUP($A443,'全入力（様式2-4）'!$G$17:$BY$1200,I$1,FALSE))</f>
        <v>0</v>
      </c>
      <c r="J443" s="189" t="str">
        <f>IF(ISERROR(VLOOKUP($A443,'全入力（様式2-4）'!$G$17:$BY$1200,J$1,FALSE)),"",VLOOKUP($A443,'全入力（様式2-4）'!$G$17:$BY$1200,J$1,FALSE))</f>
        <v/>
      </c>
      <c r="K443" s="189">
        <f>IF(ISERROR(VLOOKUP($A443,'全入力（様式2-4）'!$G$17:$BY$1200,K$1,FALSE)),"",VLOOKUP($A443,'全入力（様式2-4）'!$G$17:$BY$1200,K$1,FALSE))</f>
        <v>0</v>
      </c>
      <c r="L443" s="189" t="str">
        <f>IF(ISERROR(VLOOKUP($A443,'全入力（様式2-4）'!$G$17:$BY$1200,L$1,FALSE)),"",VLOOKUP($A443,'全入力（様式2-4）'!$G$17:$BY$1200,L$1,FALSE))</f>
        <v/>
      </c>
      <c r="M443" s="190">
        <f>IF(ISERROR(VLOOKUP($A443,'全入力（様式2-4）'!$G$17:$BY$1200,M$1,FALSE)),"",VLOOKUP($A443,'全入力（様式2-4）'!$G$17:$BY$1200,M$1,FALSE))</f>
        <v>0</v>
      </c>
      <c r="N443" s="190" t="str">
        <f>IF(ISERROR(VLOOKUP($A443,'全入力（様式2-4）'!$G$17:$BY$1200,N$1,FALSE)),"",VLOOKUP($A443,'全入力（様式2-4）'!$G$17:$BY$1200,N$1,FALSE))</f>
        <v/>
      </c>
      <c r="O443" s="190">
        <f>IF(ISERROR(VLOOKUP($A443,'全入力（様式2-4）'!$G$17:$BY$1200,O$1,FALSE)),"",VLOOKUP($A443,'全入力（様式2-4）'!$G$17:$BY$1200,O$1,FALSE))</f>
        <v>0</v>
      </c>
      <c r="P443" s="190" t="str">
        <f>IF(ISERROR(VLOOKUP($A443,'全入力（様式2-4）'!$G$17:$BY$1200,P$1,FALSE)),"",VLOOKUP($A443,'全入力（様式2-4）'!$G$17:$BY$1200,P$1,FALSE))</f>
        <v/>
      </c>
      <c r="Q443" s="191">
        <f>IF(ISERROR(VLOOKUP($A443,'全入力（様式2-4）'!$G$17:$BY$1200,Q$1,FALSE)),"",VLOOKUP($A443,'全入力（様式2-4）'!$G$17:$BY$1200,Q$1,FALSE))</f>
        <v>0</v>
      </c>
      <c r="R443" s="192">
        <f>IF(ISERROR(VLOOKUP($A443,'全入力（様式2-4）'!$G$17:$BY$1200,R$1,FALSE)),"",VLOOKUP($A443,'全入力（様式2-4）'!$G$17:$BY$1200,R$1,FALSE))</f>
        <v>0</v>
      </c>
      <c r="S443" s="192" t="str">
        <f>IF(ISERROR(VLOOKUP($A443,'全入力（様式2-4）'!$G$17:$BY$1200,S$1,FALSE)),"",VLOOKUP($A443,'全入力（様式2-4）'!$G$17:$BY$1200,S$1,FALSE))</f>
        <v/>
      </c>
      <c r="T443" s="192"/>
      <c r="U443" s="192"/>
      <c r="V443" s="192"/>
      <c r="W443" s="192"/>
      <c r="X443" s="192"/>
      <c r="Y443" s="192"/>
      <c r="Z443" s="189">
        <f>IF(ISERROR(VLOOKUP($A443,'全入力（様式2-4）'!$G$17:$BY$1200,Z$1,FALSE)),"",VLOOKUP($A443,'全入力（様式2-4）'!$G$17:$BY$1200,Z$1,FALSE))</f>
        <v>0</v>
      </c>
      <c r="AA443" s="189">
        <f>IF(ISERROR(VLOOKUP($A443,'全入力（様式2-4）'!$G$17:$BY$1200,AA$1,FALSE)),"",VLOOKUP($A443,'全入力（様式2-4）'!$G$17:$BY$1200,AA$1,FALSE))</f>
        <v>0</v>
      </c>
      <c r="AB443" s="189">
        <f>IF(ISERROR(VLOOKUP($A443,'全入力（様式2-4）'!$G$17:$BY$1200,AB$1,FALSE)),"",VLOOKUP($A443,'全入力（様式2-4）'!$G$17:$BY$1200,AB$1,FALSE))</f>
        <v>0</v>
      </c>
      <c r="AC443" s="189">
        <f>IF(ISERROR(VLOOKUP($A443,'全入力（様式2-4）'!$G$17:$BY$1200,AC$1,FALSE)),"",VLOOKUP($A443,'全入力（様式2-4）'!$G$17:$BY$1200,AC$1,FALSE))</f>
        <v>0</v>
      </c>
      <c r="AD443" s="202">
        <f>IF(ISERROR(VLOOKUP($A443,'全入力（様式2-4）'!$G$17:$BY$1200,AD$1,FALSE)),"",VLOOKUP($A443,'全入力（様式2-4）'!$G$17:$BY$1200,AD$1,FALSE))</f>
        <v>0</v>
      </c>
      <c r="AE443" s="190"/>
      <c r="AF443" s="190"/>
      <c r="AG443" s="190"/>
      <c r="AH443" s="319" t="str">
        <f t="shared" si="489"/>
        <v>00</v>
      </c>
      <c r="AI443" s="193" t="str">
        <f>IF(ISERROR(VLOOKUP($G443&amp;AI$8,参照!$P$4:$U$500,5,FALSE)),"",VLOOKUP($G443&amp;AI$8,参照!$P$4:$U$500,5,FALSE))</f>
        <v/>
      </c>
      <c r="AJ443" s="193" t="str">
        <f>IF(ISERROR(VLOOKUP($G443&amp;AJ$8,参照!$P$4:$U$500,5,FALSE)),"",VLOOKUP($G443&amp;AJ$8,参照!$P$4:$U$500,5,FALSE))</f>
        <v/>
      </c>
      <c r="AK443" s="188">
        <v>31</v>
      </c>
      <c r="AL443" s="188">
        <v>85</v>
      </c>
      <c r="AM443" s="37"/>
      <c r="AN443" s="74">
        <f>IF(ISERROR(VLOOKUP($A443,'全入力（様式2-4）'!$G$17:$BY$1200,AN$1,FALSE)),"",VLOOKUP($A443,'全入力（様式2-4）'!$G$17:$BY$1200,AN$1,FALSE))</f>
        <v>0</v>
      </c>
      <c r="AO443" s="79">
        <f>IF(ISERROR(VLOOKUP($A443,'全入力（様式2-4）'!$G$17:$BY$1200,AO$1,FALSE)),"",VLOOKUP($A443,'全入力（様式2-4）'!$G$17:$BY$1200,AO$1,FALSE))</f>
        <v>0</v>
      </c>
      <c r="AP443" s="48">
        <f>IF(ISERROR(VLOOKUP($A443,'全入力（様式2-4）'!$G$17:$BY$1200,AP$1,FALSE)),"",VLOOKUP($A443,'全入力（様式2-4）'!$G$17:$BY$1200,AP$1,FALSE))</f>
        <v>0</v>
      </c>
      <c r="AQ443" s="64" t="str">
        <f>IF(ISERROR(VLOOKUP($G443,参照!$U$4:$W$102,3,FALSE)),"",VLOOKUP($G443,参照!$U$4:$W$102,3,FALSE))</f>
        <v/>
      </c>
      <c r="AR443" s="378" t="str">
        <f t="shared" ref="AR443" si="542">IF($AN443&lt;&gt;0,1/3,"")</f>
        <v/>
      </c>
      <c r="AS443" s="49" t="str">
        <f t="shared" si="491"/>
        <v/>
      </c>
      <c r="AT443" s="49" t="str">
        <f t="shared" si="492"/>
        <v/>
      </c>
      <c r="AU443" s="49" t="str">
        <f t="shared" si="493"/>
        <v/>
      </c>
      <c r="AV443" s="49" t="str">
        <f t="shared" si="494"/>
        <v/>
      </c>
      <c r="AW443" s="49" t="str">
        <f t="shared" si="486"/>
        <v/>
      </c>
      <c r="AX443" s="50">
        <f t="array" ref="AX443">SUM(IF('全入力（様式2-4）'!$G$17:$G$1200=$A443,IF('全入力（様式2-4）'!$AD$14:$AF$14=$AR443,'全入力（様式2-4）'!$AD$17:$AF$1200)))</f>
        <v>0</v>
      </c>
      <c r="AY443" s="51" t="str">
        <f t="shared" si="495"/>
        <v/>
      </c>
      <c r="AZ443" s="1891"/>
      <c r="BA443" s="50">
        <f t="shared" si="496"/>
        <v>0</v>
      </c>
      <c r="BB443" s="51" t="str">
        <f t="shared" si="497"/>
        <v/>
      </c>
      <c r="BC443" s="50">
        <f t="array" ref="BC443">SUM(IF('全入力（様式2-4）'!$G$17:$G$1200=$A443,IF('全入力（様式2-4）'!$AW$14:$AY$14=$AR443,'全入力（様式2-4）'!$AW$17:$AY$1200)))</f>
        <v>0</v>
      </c>
      <c r="BD443" s="51" t="str">
        <f t="shared" si="498"/>
        <v/>
      </c>
      <c r="BE443" s="151" t="str">
        <f t="shared" si="499"/>
        <v/>
      </c>
      <c r="BF443" s="1891"/>
      <c r="BG443" s="50"/>
      <c r="BH443" s="51"/>
      <c r="BI443" s="51"/>
      <c r="BJ443" s="145"/>
      <c r="BK443" s="1891"/>
    </row>
    <row r="444" spans="1:63" s="18" customFormat="1" ht="14.25" customHeight="1">
      <c r="A444" s="941">
        <f>A441+1</f>
        <v>145</v>
      </c>
      <c r="B444" s="178">
        <f>'全入力（様式2-4）'!$I$6</f>
        <v>0</v>
      </c>
      <c r="C444" s="177">
        <f>IF(ISERROR(VLOOKUP($A444,'全入力（様式2-4）'!$G$17:$BY$1200,C$1,FALSE)),"",VLOOKUP($A444,'全入力（様式2-4）'!$G$17:$BY$1200,C$1,FALSE))</f>
        <v>0</v>
      </c>
      <c r="D444" s="177">
        <f>IF(ISERROR(VLOOKUP($A444,'全入力（様式2-4）'!$G$17:$BY$1200,D$1,FALSE)),"",VLOOKUP($A444,'全入力（様式2-4）'!$G$17:$BY$1200,D$1,FALSE))</f>
        <v>0</v>
      </c>
      <c r="E444" s="177">
        <f>IF(ISERROR(VLOOKUP($A444,'全入力（様式2-4）'!$G$17:$BY$1200,E$1,FALSE)),"",VLOOKUP($A444,'全入力（様式2-4）'!$G$17:$BY$1200,E$1,FALSE))</f>
        <v>0</v>
      </c>
      <c r="F444" s="177">
        <f>IF(ISERROR(VLOOKUP($A444,'全入力（様式2-4）'!$G$17:$BY$1200,F$1,FALSE)),"",VLOOKUP($A444,'全入力（様式2-4）'!$G$17:$BY$1200,F$1,FALSE))</f>
        <v>0</v>
      </c>
      <c r="G444" s="179" t="str">
        <f>'全入力（様式2-4）'!$P$5&amp;'全入力（様式2-4）'!$R$5&amp;$D444</f>
        <v>0</v>
      </c>
      <c r="H444" s="180" t="str">
        <f t="shared" si="488"/>
        <v/>
      </c>
      <c r="I444" s="181">
        <f>IF(ISERROR(VLOOKUP($A444,'全入力（様式2-4）'!$G$17:$BY$1200,I$1,FALSE)),"",VLOOKUP($A444,'全入力（様式2-4）'!$G$17:$BY$1200,I$1,FALSE))</f>
        <v>0</v>
      </c>
      <c r="J444" s="181" t="str">
        <f>IF(ISERROR(VLOOKUP($A444,'全入力（様式2-4）'!$G$17:$BY$1200,J$1,FALSE)),"",VLOOKUP($A444,'全入力（様式2-4）'!$G$17:$BY$1200,J$1,FALSE))</f>
        <v/>
      </c>
      <c r="K444" s="181">
        <f>IF(ISERROR(VLOOKUP($A444,'全入力（様式2-4）'!$G$17:$BY$1200,K$1,FALSE)),"",VLOOKUP($A444,'全入力（様式2-4）'!$G$17:$BY$1200,K$1,FALSE))</f>
        <v>0</v>
      </c>
      <c r="L444" s="181" t="str">
        <f>IF(ISERROR(VLOOKUP($A444,'全入力（様式2-4）'!$G$17:$BY$1200,L$1,FALSE)),"",VLOOKUP($A444,'全入力（様式2-4）'!$G$17:$BY$1200,L$1,FALSE))</f>
        <v/>
      </c>
      <c r="M444" s="182">
        <f>IF(ISERROR(VLOOKUP($A444,'全入力（様式2-4）'!$G$17:$BY$1200,M$1,FALSE)),"",VLOOKUP($A444,'全入力（様式2-4）'!$G$17:$BY$1200,M$1,FALSE))</f>
        <v>0</v>
      </c>
      <c r="N444" s="182" t="str">
        <f>IF(ISERROR(VLOOKUP($A444,'全入力（様式2-4）'!$G$17:$BY$1200,N$1,FALSE)),"",VLOOKUP($A444,'全入力（様式2-4）'!$G$17:$BY$1200,N$1,FALSE))</f>
        <v/>
      </c>
      <c r="O444" s="182">
        <f>IF(ISERROR(VLOOKUP($A444,'全入力（様式2-4）'!$G$17:$BY$1200,O$1,FALSE)),"",VLOOKUP($A444,'全入力（様式2-4）'!$G$17:$BY$1200,O$1,FALSE))</f>
        <v>0</v>
      </c>
      <c r="P444" s="182" t="str">
        <f>IF(ISERROR(VLOOKUP($A444,'全入力（様式2-4）'!$G$17:$BY$1200,P$1,FALSE)),"",VLOOKUP($A444,'全入力（様式2-4）'!$G$17:$BY$1200,P$1,FALSE))</f>
        <v/>
      </c>
      <c r="Q444" s="183">
        <f>IF(ISERROR(VLOOKUP($A444,'全入力（様式2-4）'!$G$17:$BY$1200,Q$1,FALSE)),"",VLOOKUP($A444,'全入力（様式2-4）'!$G$17:$BY$1200,Q$1,FALSE))</f>
        <v>0</v>
      </c>
      <c r="R444" s="184">
        <f>IF(ISERROR(VLOOKUP($A444,'全入力（様式2-4）'!$G$17:$BY$1200,R$1,FALSE)),"",VLOOKUP($A444,'全入力（様式2-4）'!$G$17:$BY$1200,R$1,FALSE))</f>
        <v>0</v>
      </c>
      <c r="S444" s="184" t="str">
        <f>IF(ISERROR(VLOOKUP($A444,'全入力（様式2-4）'!$G$17:$BY$1200,S$1,FALSE)),"",VLOOKUP($A444,'全入力（様式2-4）'!$G$17:$BY$1200,S$1,FALSE))</f>
        <v/>
      </c>
      <c r="T444" s="184"/>
      <c r="U444" s="184"/>
      <c r="V444" s="537"/>
      <c r="W444" s="537"/>
      <c r="X444" s="537"/>
      <c r="Y444" s="537"/>
      <c r="Z444" s="181">
        <f>IF(ISERROR(VLOOKUP($A444,'全入力（様式2-4）'!$G$17:$BY$1200,Z$1,FALSE)),"",VLOOKUP($A444,'全入力（様式2-4）'!$G$17:$BY$1200,Z$1,FALSE))</f>
        <v>0</v>
      </c>
      <c r="AA444" s="181">
        <f>IF(ISERROR(VLOOKUP($A444,'全入力（様式2-4）'!$G$17:$BY$1200,AA$1,FALSE)),"",VLOOKUP($A444,'全入力（様式2-4）'!$G$17:$BY$1200,AA$1,FALSE))</f>
        <v>0</v>
      </c>
      <c r="AB444" s="181">
        <f>IF(ISERROR(VLOOKUP($A444,'全入力（様式2-4）'!$G$17:$BY$1200,AB$1,FALSE)),"",VLOOKUP($A444,'全入力（様式2-4）'!$G$17:$BY$1200,AB$1,FALSE))</f>
        <v>0</v>
      </c>
      <c r="AC444" s="181">
        <f>IF(ISERROR(VLOOKUP($A444,'全入力（様式2-4）'!$G$17:$BY$1200,AC$1,FALSE)),"",VLOOKUP($A444,'全入力（様式2-4）'!$G$17:$BY$1200,AC$1,FALSE))</f>
        <v>0</v>
      </c>
      <c r="AD444" s="201">
        <f>IF(ISERROR(VLOOKUP($A444,'全入力（様式2-4）'!$G$17:$BY$1200,AD$1,FALSE)),"",VLOOKUP($A444,'全入力（様式2-4）'!$G$17:$BY$1200,AD$1,FALSE))</f>
        <v>0</v>
      </c>
      <c r="AE444" s="182"/>
      <c r="AF444" s="182"/>
      <c r="AG444" s="182"/>
      <c r="AH444" s="318" t="str">
        <f t="shared" si="489"/>
        <v>00</v>
      </c>
      <c r="AI444" s="185" t="str">
        <f>IF(ISERROR(VLOOKUP($G444&amp;AI$8,参照!$P$4:$U$500,5,FALSE)),"",VLOOKUP($G444&amp;AI$8,参照!$P$4:$U$500,5,FALSE))</f>
        <v/>
      </c>
      <c r="AJ444" s="185" t="str">
        <f>IF(ISERROR(VLOOKUP($G444&amp;AJ$8,参照!$P$4:$U$500,5,FALSE)),"",VLOOKUP($G444&amp;AJ$8,参照!$P$4:$U$500,5,FALSE))</f>
        <v/>
      </c>
      <c r="AK444" s="180">
        <v>27</v>
      </c>
      <c r="AL444" s="180">
        <v>83</v>
      </c>
      <c r="AM444" s="37"/>
      <c r="AN444" s="76">
        <f>IF(ISERROR(VLOOKUP($A444,'全入力（様式2-4）'!$G$17:$BY$1200,AN$1,FALSE)),"",VLOOKUP($A444,'全入力（様式2-4）'!$G$17:$BY$1200,AN$1,FALSE))</f>
        <v>0</v>
      </c>
      <c r="AO444" s="77">
        <f>IF(ISERROR(VLOOKUP($A444,'全入力（様式2-4）'!$G$17:$BY$1200,AO$1,FALSE)),"",VLOOKUP($A444,'全入力（様式2-4）'!$G$17:$BY$1200,AO$1,FALSE))</f>
        <v>0</v>
      </c>
      <c r="AP444" s="52">
        <f>IF(ISERROR(VLOOKUP($A444,'全入力（様式2-4）'!$G$17:$BY$1200,AP$1,FALSE)),"",VLOOKUP($A444,'全入力（様式2-4）'!$G$17:$BY$1200,AP$1,FALSE))</f>
        <v>0</v>
      </c>
      <c r="AQ444" s="84" t="str">
        <f>IF(ISERROR(VLOOKUP($G444,参照!$U$4:$W$102,3,FALSE)),"",VLOOKUP($G444,参照!$U$4:$W$102,3,FALSE))</f>
        <v/>
      </c>
      <c r="AR444" s="376" t="str">
        <f t="shared" ref="AR444" si="543">IF($AN444&lt;&gt;0,"満額","")</f>
        <v/>
      </c>
      <c r="AS444" s="53" t="str">
        <f t="shared" si="491"/>
        <v/>
      </c>
      <c r="AT444" s="53" t="str">
        <f t="shared" si="492"/>
        <v/>
      </c>
      <c r="AU444" s="53" t="str">
        <f t="shared" si="493"/>
        <v/>
      </c>
      <c r="AV444" s="53" t="str">
        <f t="shared" si="494"/>
        <v/>
      </c>
      <c r="AW444" s="53" t="str">
        <f t="shared" si="486"/>
        <v/>
      </c>
      <c r="AX444" s="54">
        <f t="array" ref="AX444">SUM(IF('全入力（様式2-4）'!$G$17:$G$1200=$A444,IF('全入力（様式2-4）'!$AD$14:$AF$14=$AR444,'全入力（様式2-4）'!$AD$17:$AF$1200)))</f>
        <v>0</v>
      </c>
      <c r="AY444" s="55" t="str">
        <f t="shared" si="495"/>
        <v/>
      </c>
      <c r="AZ444" s="1889">
        <f>IF(ISERROR(VLOOKUP($A444,'全入力（様式2-4）'!$G$17:$BY$1200,AZ$1,FALSE)),"",VLOOKUP($A444,'全入力（様式2-4）'!$G$17:$BY$1200,AZ$1,FALSE))</f>
        <v>0</v>
      </c>
      <c r="BA444" s="54">
        <f t="shared" si="496"/>
        <v>0</v>
      </c>
      <c r="BB444" s="55" t="str">
        <f t="shared" si="497"/>
        <v/>
      </c>
      <c r="BC444" s="54">
        <f t="array" ref="BC444">SUM(IF('全入力（様式2-4）'!$G$17:$G$1200=$A444,IF('全入力（様式2-4）'!$AW$14:$AY$14=$AR444,'全入力（様式2-4）'!$AW$17:$AY$1200)))</f>
        <v>0</v>
      </c>
      <c r="BD444" s="55" t="str">
        <f t="shared" si="498"/>
        <v/>
      </c>
      <c r="BE444" s="152" t="str">
        <f t="shared" si="499"/>
        <v/>
      </c>
      <c r="BF444" s="1889">
        <f>IF(ISERROR(VLOOKUP($A444,'全入力（様式2-4）'!$G$17:$BY$1200,BF$1,FALSE)),"",VLOOKUP($A444,'全入力（様式2-4）'!$G$17:$BY$1200,BF$1,FALSE))</f>
        <v>0</v>
      </c>
      <c r="BG444" s="54"/>
      <c r="BH444" s="55"/>
      <c r="BI444" s="55"/>
      <c r="BJ444" s="146"/>
      <c r="BK444" s="1889"/>
    </row>
    <row r="445" spans="1:63" s="18" customFormat="1" ht="14.25" customHeight="1">
      <c r="A445" s="940">
        <f t="shared" si="487"/>
        <v>145</v>
      </c>
      <c r="B445" s="1">
        <f>'全入力（様式2-4）'!$I$6</f>
        <v>0</v>
      </c>
      <c r="C445" s="35">
        <f>IF(ISERROR(VLOOKUP($A445,'全入力（様式2-4）'!$G$17:$BY$1200,C$1,FALSE)),"",VLOOKUP($A445,'全入力（様式2-4）'!$G$17:$BY$1200,C$1,FALSE))</f>
        <v>0</v>
      </c>
      <c r="D445" s="35">
        <f>IF(ISERROR(VLOOKUP($A445,'全入力（様式2-4）'!$G$17:$BY$1200,D$1,FALSE)),"",VLOOKUP($A445,'全入力（様式2-4）'!$G$17:$BY$1200,D$1,FALSE))</f>
        <v>0</v>
      </c>
      <c r="E445" s="35">
        <f>IF(ISERROR(VLOOKUP($A445,'全入力（様式2-4）'!$G$17:$BY$1200,E$1,FALSE)),"",VLOOKUP($A445,'全入力（様式2-4）'!$G$17:$BY$1200,E$1,FALSE))</f>
        <v>0</v>
      </c>
      <c r="F445" s="35">
        <f>IF(ISERROR(VLOOKUP($A445,'全入力（様式2-4）'!$G$17:$BY$1200,F$1,FALSE)),"",VLOOKUP($A445,'全入力（様式2-4）'!$G$17:$BY$1200,F$1,FALSE))</f>
        <v>0</v>
      </c>
      <c r="G445" s="36" t="str">
        <f>'全入力（様式2-4）'!$P$5&amp;'全入力（様式2-4）'!$R$5&amp;$D445</f>
        <v>0</v>
      </c>
      <c r="H445" s="37" t="str">
        <f t="shared" si="488"/>
        <v/>
      </c>
      <c r="I445" s="38">
        <f>IF(ISERROR(VLOOKUP($A445,'全入力（様式2-4）'!$G$17:$BY$1200,I$1,FALSE)),"",VLOOKUP($A445,'全入力（様式2-4）'!$G$17:$BY$1200,I$1,FALSE))</f>
        <v>0</v>
      </c>
      <c r="J445" s="38" t="str">
        <f>IF(ISERROR(VLOOKUP($A445,'全入力（様式2-4）'!$G$17:$BY$1200,J$1,FALSE)),"",VLOOKUP($A445,'全入力（様式2-4）'!$G$17:$BY$1200,J$1,FALSE))</f>
        <v/>
      </c>
      <c r="K445" s="38">
        <f>IF(ISERROR(VLOOKUP($A445,'全入力（様式2-4）'!$G$17:$BY$1200,K$1,FALSE)),"",VLOOKUP($A445,'全入力（様式2-4）'!$G$17:$BY$1200,K$1,FALSE))</f>
        <v>0</v>
      </c>
      <c r="L445" s="38" t="str">
        <f>IF(ISERROR(VLOOKUP($A445,'全入力（様式2-4）'!$G$17:$BY$1200,L$1,FALSE)),"",VLOOKUP($A445,'全入力（様式2-4）'!$G$17:$BY$1200,L$1,FALSE))</f>
        <v/>
      </c>
      <c r="M445" s="112">
        <f>IF(ISERROR(VLOOKUP($A445,'全入力（様式2-4）'!$G$17:$BY$1200,M$1,FALSE)),"",VLOOKUP($A445,'全入力（様式2-4）'!$G$17:$BY$1200,M$1,FALSE))</f>
        <v>0</v>
      </c>
      <c r="N445" s="112" t="str">
        <f>IF(ISERROR(VLOOKUP($A445,'全入力（様式2-4）'!$G$17:$BY$1200,N$1,FALSE)),"",VLOOKUP($A445,'全入力（様式2-4）'!$G$17:$BY$1200,N$1,FALSE))</f>
        <v/>
      </c>
      <c r="O445" s="112">
        <f>IF(ISERROR(VLOOKUP($A445,'全入力（様式2-4）'!$G$17:$BY$1200,O$1,FALSE)),"",VLOOKUP($A445,'全入力（様式2-4）'!$G$17:$BY$1200,O$1,FALSE))</f>
        <v>0</v>
      </c>
      <c r="P445" s="112" t="str">
        <f>IF(ISERROR(VLOOKUP($A445,'全入力（様式2-4）'!$G$17:$BY$1200,P$1,FALSE)),"",VLOOKUP($A445,'全入力（様式2-4）'!$G$17:$BY$1200,P$1,FALSE))</f>
        <v/>
      </c>
      <c r="Q445" s="176">
        <f>IF(ISERROR(VLOOKUP($A445,'全入力（様式2-4）'!$G$17:$BY$1200,Q$1,FALSE)),"",VLOOKUP($A445,'全入力（様式2-4）'!$G$17:$BY$1200,Q$1,FALSE))</f>
        <v>0</v>
      </c>
      <c r="R445" s="105">
        <f>IF(ISERROR(VLOOKUP($A445,'全入力（様式2-4）'!$G$17:$BY$1200,R$1,FALSE)),"",VLOOKUP($A445,'全入力（様式2-4）'!$G$17:$BY$1200,R$1,FALSE))</f>
        <v>0</v>
      </c>
      <c r="S445" s="105" t="str">
        <f>IF(ISERROR(VLOOKUP($A445,'全入力（様式2-4）'!$G$17:$BY$1200,S$1,FALSE)),"",VLOOKUP($A445,'全入力（様式2-4）'!$G$17:$BY$1200,S$1,FALSE))</f>
        <v/>
      </c>
      <c r="T445" s="105"/>
      <c r="U445" s="105"/>
      <c r="V445" s="105"/>
      <c r="W445" s="105"/>
      <c r="X445" s="105"/>
      <c r="Y445" s="105"/>
      <c r="Z445" s="38">
        <f>IF(ISERROR(VLOOKUP($A445,'全入力（様式2-4）'!$G$17:$BY$1200,Z$1,FALSE)),"",VLOOKUP($A445,'全入力（様式2-4）'!$G$17:$BY$1200,Z$1,FALSE))</f>
        <v>0</v>
      </c>
      <c r="AA445" s="38">
        <f>IF(ISERROR(VLOOKUP($A445,'全入力（様式2-4）'!$G$17:$BY$1200,AA$1,FALSE)),"",VLOOKUP($A445,'全入力（様式2-4）'!$G$17:$BY$1200,AA$1,FALSE))</f>
        <v>0</v>
      </c>
      <c r="AB445" s="38">
        <f>IF(ISERROR(VLOOKUP($A445,'全入力（様式2-4）'!$G$17:$BY$1200,AB$1,FALSE)),"",VLOOKUP($A445,'全入力（様式2-4）'!$G$17:$BY$1200,AB$1,FALSE))</f>
        <v>0</v>
      </c>
      <c r="AC445" s="38">
        <f>IF(ISERROR(VLOOKUP($A445,'全入力（様式2-4）'!$G$17:$BY$1200,AC$1,FALSE)),"",VLOOKUP($A445,'全入力（様式2-4）'!$G$17:$BY$1200,AC$1,FALSE))</f>
        <v>0</v>
      </c>
      <c r="AD445" s="200">
        <f>IF(ISERROR(VLOOKUP($A445,'全入力（様式2-4）'!$G$17:$BY$1200,AD$1,FALSE)),"",VLOOKUP($A445,'全入力（様式2-4）'!$G$17:$BY$1200,AD$1,FALSE))</f>
        <v>0</v>
      </c>
      <c r="AE445" s="112"/>
      <c r="AF445" s="112"/>
      <c r="AG445" s="112"/>
      <c r="AH445" s="317" t="str">
        <f t="shared" si="489"/>
        <v>00</v>
      </c>
      <c r="AI445" s="39" t="str">
        <f>IF(ISERROR(VLOOKUP($G445&amp;AI$8,参照!$P$4:$U$500,5,FALSE)),"",VLOOKUP($G445&amp;AI$8,参照!$P$4:$U$500,5,FALSE))</f>
        <v/>
      </c>
      <c r="AJ445" s="39" t="str">
        <f>IF(ISERROR(VLOOKUP($G445&amp;AJ$8,参照!$P$4:$U$500,5,FALSE)),"",VLOOKUP($G445&amp;AJ$8,参照!$P$4:$U$500,5,FALSE))</f>
        <v/>
      </c>
      <c r="AK445" s="37">
        <v>29</v>
      </c>
      <c r="AL445" s="37">
        <v>84</v>
      </c>
      <c r="AM445" s="37"/>
      <c r="AN445" s="72">
        <f>IF(ISERROR(VLOOKUP($A445,'全入力（様式2-4）'!$G$17:$BY$1200,AN$1,FALSE)),"",VLOOKUP($A445,'全入力（様式2-4）'!$G$17:$BY$1200,AN$1,FALSE))</f>
        <v>0</v>
      </c>
      <c r="AO445" s="78">
        <f>IF(ISERROR(VLOOKUP($A445,'全入力（様式2-4）'!$G$17:$BY$1200,AO$1,FALSE)),"",VLOOKUP($A445,'全入力（様式2-4）'!$G$17:$BY$1200,AO$1,FALSE))</f>
        <v>0</v>
      </c>
      <c r="AP445" s="44">
        <f>IF(ISERROR(VLOOKUP($A445,'全入力（様式2-4）'!$G$17:$BY$1200,AP$1,FALSE)),"",VLOOKUP($A445,'全入力（様式2-4）'!$G$17:$BY$1200,AP$1,FALSE))</f>
        <v>0</v>
      </c>
      <c r="AQ445" s="63" t="str">
        <f>IF(ISERROR(VLOOKUP($G445,参照!$U$4:$W$102,3,FALSE)),"",VLOOKUP($G445,参照!$U$4:$W$102,3,FALSE))</f>
        <v/>
      </c>
      <c r="AR445" s="377" t="str">
        <f t="shared" ref="AR445" si="544">IF($AN445&lt;&gt;0,2/3,"")</f>
        <v/>
      </c>
      <c r="AS445" s="45" t="str">
        <f t="shared" si="491"/>
        <v/>
      </c>
      <c r="AT445" s="45" t="str">
        <f t="shared" si="492"/>
        <v/>
      </c>
      <c r="AU445" s="45" t="str">
        <f t="shared" si="493"/>
        <v/>
      </c>
      <c r="AV445" s="45" t="str">
        <f t="shared" si="494"/>
        <v/>
      </c>
      <c r="AW445" s="45" t="str">
        <f t="shared" si="486"/>
        <v/>
      </c>
      <c r="AX445" s="46">
        <f t="array" ref="AX445">SUM(IF('全入力（様式2-4）'!$G$17:$G$1200=$A445,IF('全入力（様式2-4）'!$AD$14:$AF$14=$AR445,'全入力（様式2-4）'!$AD$17:$AF$1200)))</f>
        <v>0</v>
      </c>
      <c r="AY445" s="47" t="str">
        <f t="shared" si="495"/>
        <v/>
      </c>
      <c r="AZ445" s="1890"/>
      <c r="BA445" s="46">
        <f t="shared" si="496"/>
        <v>0</v>
      </c>
      <c r="BB445" s="47" t="str">
        <f t="shared" si="497"/>
        <v/>
      </c>
      <c r="BC445" s="46">
        <f t="array" ref="BC445">SUM(IF('全入力（様式2-4）'!$G$17:$G$1200=$A445,IF('全入力（様式2-4）'!$AW$14:$AY$14=$AR445,'全入力（様式2-4）'!$AW$17:$AY$1200)))</f>
        <v>0</v>
      </c>
      <c r="BD445" s="47" t="str">
        <f t="shared" si="498"/>
        <v/>
      </c>
      <c r="BE445" s="150" t="str">
        <f t="shared" si="499"/>
        <v/>
      </c>
      <c r="BF445" s="1890"/>
      <c r="BG445" s="46"/>
      <c r="BH445" s="47"/>
      <c r="BI445" s="47"/>
      <c r="BJ445" s="144"/>
      <c r="BK445" s="1890"/>
    </row>
    <row r="446" spans="1:63" s="18" customFormat="1" ht="14.25" customHeight="1" thickBot="1">
      <c r="A446" s="942">
        <f t="shared" si="487"/>
        <v>145</v>
      </c>
      <c r="B446" s="7">
        <f>'全入力（様式2-4）'!$I$6</f>
        <v>0</v>
      </c>
      <c r="C446" s="186">
        <f>IF(ISERROR(VLOOKUP($A446,'全入力（様式2-4）'!$G$17:$BY$1200,C$1,FALSE)),"",VLOOKUP($A446,'全入力（様式2-4）'!$G$17:$BY$1200,C$1,FALSE))</f>
        <v>0</v>
      </c>
      <c r="D446" s="186">
        <f>IF(ISERROR(VLOOKUP($A446,'全入力（様式2-4）'!$G$17:$BY$1200,D$1,FALSE)),"",VLOOKUP($A446,'全入力（様式2-4）'!$G$17:$BY$1200,D$1,FALSE))</f>
        <v>0</v>
      </c>
      <c r="E446" s="186">
        <f>IF(ISERROR(VLOOKUP($A446,'全入力（様式2-4）'!$G$17:$BY$1200,E$1,FALSE)),"",VLOOKUP($A446,'全入力（様式2-4）'!$G$17:$BY$1200,E$1,FALSE))</f>
        <v>0</v>
      </c>
      <c r="F446" s="186">
        <f>IF(ISERROR(VLOOKUP($A446,'全入力（様式2-4）'!$G$17:$BY$1200,F$1,FALSE)),"",VLOOKUP($A446,'全入力（様式2-4）'!$G$17:$BY$1200,F$1,FALSE))</f>
        <v>0</v>
      </c>
      <c r="G446" s="187" t="str">
        <f>'全入力（様式2-4）'!$P$5&amp;'全入力（様式2-4）'!$R$5&amp;$D446</f>
        <v>0</v>
      </c>
      <c r="H446" s="188" t="str">
        <f t="shared" si="488"/>
        <v/>
      </c>
      <c r="I446" s="189">
        <f>IF(ISERROR(VLOOKUP($A446,'全入力（様式2-4）'!$G$17:$BY$1200,I$1,FALSE)),"",VLOOKUP($A446,'全入力（様式2-4）'!$G$17:$BY$1200,I$1,FALSE))</f>
        <v>0</v>
      </c>
      <c r="J446" s="189" t="str">
        <f>IF(ISERROR(VLOOKUP($A446,'全入力（様式2-4）'!$G$17:$BY$1200,J$1,FALSE)),"",VLOOKUP($A446,'全入力（様式2-4）'!$G$17:$BY$1200,J$1,FALSE))</f>
        <v/>
      </c>
      <c r="K446" s="189">
        <f>IF(ISERROR(VLOOKUP($A446,'全入力（様式2-4）'!$G$17:$BY$1200,K$1,FALSE)),"",VLOOKUP($A446,'全入力（様式2-4）'!$G$17:$BY$1200,K$1,FALSE))</f>
        <v>0</v>
      </c>
      <c r="L446" s="189" t="str">
        <f>IF(ISERROR(VLOOKUP($A446,'全入力（様式2-4）'!$G$17:$BY$1200,L$1,FALSE)),"",VLOOKUP($A446,'全入力（様式2-4）'!$G$17:$BY$1200,L$1,FALSE))</f>
        <v/>
      </c>
      <c r="M446" s="190">
        <f>IF(ISERROR(VLOOKUP($A446,'全入力（様式2-4）'!$G$17:$BY$1200,M$1,FALSE)),"",VLOOKUP($A446,'全入力（様式2-4）'!$G$17:$BY$1200,M$1,FALSE))</f>
        <v>0</v>
      </c>
      <c r="N446" s="190" t="str">
        <f>IF(ISERROR(VLOOKUP($A446,'全入力（様式2-4）'!$G$17:$BY$1200,N$1,FALSE)),"",VLOOKUP($A446,'全入力（様式2-4）'!$G$17:$BY$1200,N$1,FALSE))</f>
        <v/>
      </c>
      <c r="O446" s="190">
        <f>IF(ISERROR(VLOOKUP($A446,'全入力（様式2-4）'!$G$17:$BY$1200,O$1,FALSE)),"",VLOOKUP($A446,'全入力（様式2-4）'!$G$17:$BY$1200,O$1,FALSE))</f>
        <v>0</v>
      </c>
      <c r="P446" s="190" t="str">
        <f>IF(ISERROR(VLOOKUP($A446,'全入力（様式2-4）'!$G$17:$BY$1200,P$1,FALSE)),"",VLOOKUP($A446,'全入力（様式2-4）'!$G$17:$BY$1200,P$1,FALSE))</f>
        <v/>
      </c>
      <c r="Q446" s="191">
        <f>IF(ISERROR(VLOOKUP($A446,'全入力（様式2-4）'!$G$17:$BY$1200,Q$1,FALSE)),"",VLOOKUP($A446,'全入力（様式2-4）'!$G$17:$BY$1200,Q$1,FALSE))</f>
        <v>0</v>
      </c>
      <c r="R446" s="192">
        <f>IF(ISERROR(VLOOKUP($A446,'全入力（様式2-4）'!$G$17:$BY$1200,R$1,FALSE)),"",VLOOKUP($A446,'全入力（様式2-4）'!$G$17:$BY$1200,R$1,FALSE))</f>
        <v>0</v>
      </c>
      <c r="S446" s="192" t="str">
        <f>IF(ISERROR(VLOOKUP($A446,'全入力（様式2-4）'!$G$17:$BY$1200,S$1,FALSE)),"",VLOOKUP($A446,'全入力（様式2-4）'!$G$17:$BY$1200,S$1,FALSE))</f>
        <v/>
      </c>
      <c r="T446" s="192"/>
      <c r="U446" s="192"/>
      <c r="V446" s="192"/>
      <c r="W446" s="192"/>
      <c r="X446" s="192"/>
      <c r="Y446" s="192"/>
      <c r="Z446" s="189">
        <f>IF(ISERROR(VLOOKUP($A446,'全入力（様式2-4）'!$G$17:$BY$1200,Z$1,FALSE)),"",VLOOKUP($A446,'全入力（様式2-4）'!$G$17:$BY$1200,Z$1,FALSE))</f>
        <v>0</v>
      </c>
      <c r="AA446" s="189">
        <f>IF(ISERROR(VLOOKUP($A446,'全入力（様式2-4）'!$G$17:$BY$1200,AA$1,FALSE)),"",VLOOKUP($A446,'全入力（様式2-4）'!$G$17:$BY$1200,AA$1,FALSE))</f>
        <v>0</v>
      </c>
      <c r="AB446" s="189">
        <f>IF(ISERROR(VLOOKUP($A446,'全入力（様式2-4）'!$G$17:$BY$1200,AB$1,FALSE)),"",VLOOKUP($A446,'全入力（様式2-4）'!$G$17:$BY$1200,AB$1,FALSE))</f>
        <v>0</v>
      </c>
      <c r="AC446" s="189">
        <f>IF(ISERROR(VLOOKUP($A446,'全入力（様式2-4）'!$G$17:$BY$1200,AC$1,FALSE)),"",VLOOKUP($A446,'全入力（様式2-4）'!$G$17:$BY$1200,AC$1,FALSE))</f>
        <v>0</v>
      </c>
      <c r="AD446" s="202">
        <f>IF(ISERROR(VLOOKUP($A446,'全入力（様式2-4）'!$G$17:$BY$1200,AD$1,FALSE)),"",VLOOKUP($A446,'全入力（様式2-4）'!$G$17:$BY$1200,AD$1,FALSE))</f>
        <v>0</v>
      </c>
      <c r="AE446" s="190"/>
      <c r="AF446" s="190"/>
      <c r="AG446" s="190"/>
      <c r="AH446" s="319" t="str">
        <f t="shared" si="489"/>
        <v>00</v>
      </c>
      <c r="AI446" s="193" t="str">
        <f>IF(ISERROR(VLOOKUP($G446&amp;AI$8,参照!$P$4:$U$500,5,FALSE)),"",VLOOKUP($G446&amp;AI$8,参照!$P$4:$U$500,5,FALSE))</f>
        <v/>
      </c>
      <c r="AJ446" s="193" t="str">
        <f>IF(ISERROR(VLOOKUP($G446&amp;AJ$8,参照!$P$4:$U$500,5,FALSE)),"",VLOOKUP($G446&amp;AJ$8,参照!$P$4:$U$500,5,FALSE))</f>
        <v/>
      </c>
      <c r="AK446" s="188">
        <v>31</v>
      </c>
      <c r="AL446" s="188">
        <v>85</v>
      </c>
      <c r="AM446" s="37"/>
      <c r="AN446" s="74">
        <f>IF(ISERROR(VLOOKUP($A446,'全入力（様式2-4）'!$G$17:$BY$1200,AN$1,FALSE)),"",VLOOKUP($A446,'全入力（様式2-4）'!$G$17:$BY$1200,AN$1,FALSE))</f>
        <v>0</v>
      </c>
      <c r="AO446" s="79">
        <f>IF(ISERROR(VLOOKUP($A446,'全入力（様式2-4）'!$G$17:$BY$1200,AO$1,FALSE)),"",VLOOKUP($A446,'全入力（様式2-4）'!$G$17:$BY$1200,AO$1,FALSE))</f>
        <v>0</v>
      </c>
      <c r="AP446" s="48">
        <f>IF(ISERROR(VLOOKUP($A446,'全入力（様式2-4）'!$G$17:$BY$1200,AP$1,FALSE)),"",VLOOKUP($A446,'全入力（様式2-4）'!$G$17:$BY$1200,AP$1,FALSE))</f>
        <v>0</v>
      </c>
      <c r="AQ446" s="64" t="str">
        <f>IF(ISERROR(VLOOKUP($G446,参照!$U$4:$W$102,3,FALSE)),"",VLOOKUP($G446,参照!$U$4:$W$102,3,FALSE))</f>
        <v/>
      </c>
      <c r="AR446" s="378" t="str">
        <f t="shared" ref="AR446" si="545">IF($AN446&lt;&gt;0,1/3,"")</f>
        <v/>
      </c>
      <c r="AS446" s="49" t="str">
        <f t="shared" si="491"/>
        <v/>
      </c>
      <c r="AT446" s="49" t="str">
        <f t="shared" si="492"/>
        <v/>
      </c>
      <c r="AU446" s="49" t="str">
        <f t="shared" si="493"/>
        <v/>
      </c>
      <c r="AV446" s="49" t="str">
        <f t="shared" si="494"/>
        <v/>
      </c>
      <c r="AW446" s="49" t="str">
        <f t="shared" si="486"/>
        <v/>
      </c>
      <c r="AX446" s="50">
        <f t="array" ref="AX446">SUM(IF('全入力（様式2-4）'!$G$17:$G$1200=$A446,IF('全入力（様式2-4）'!$AD$14:$AF$14=$AR446,'全入力（様式2-4）'!$AD$17:$AF$1200)))</f>
        <v>0</v>
      </c>
      <c r="AY446" s="51" t="str">
        <f t="shared" si="495"/>
        <v/>
      </c>
      <c r="AZ446" s="1891"/>
      <c r="BA446" s="50">
        <f t="shared" si="496"/>
        <v>0</v>
      </c>
      <c r="BB446" s="51" t="str">
        <f t="shared" si="497"/>
        <v/>
      </c>
      <c r="BC446" s="50">
        <f t="array" ref="BC446">SUM(IF('全入力（様式2-4）'!$G$17:$G$1200=$A446,IF('全入力（様式2-4）'!$AW$14:$AY$14=$AR446,'全入力（様式2-4）'!$AW$17:$AY$1200)))</f>
        <v>0</v>
      </c>
      <c r="BD446" s="51" t="str">
        <f t="shared" si="498"/>
        <v/>
      </c>
      <c r="BE446" s="151" t="str">
        <f t="shared" si="499"/>
        <v/>
      </c>
      <c r="BF446" s="1891"/>
      <c r="BG446" s="50"/>
      <c r="BH446" s="51"/>
      <c r="BI446" s="51"/>
      <c r="BJ446" s="145"/>
      <c r="BK446" s="1891"/>
    </row>
    <row r="447" spans="1:63" s="18" customFormat="1" ht="14.25" customHeight="1">
      <c r="A447" s="941">
        <f>A444+1</f>
        <v>146</v>
      </c>
      <c r="B447" s="178">
        <f>'全入力（様式2-4）'!$I$6</f>
        <v>0</v>
      </c>
      <c r="C447" s="177">
        <f>IF(ISERROR(VLOOKUP($A447,'全入力（様式2-4）'!$G$17:$BY$1200,C$1,FALSE)),"",VLOOKUP($A447,'全入力（様式2-4）'!$G$17:$BY$1200,C$1,FALSE))</f>
        <v>0</v>
      </c>
      <c r="D447" s="177">
        <f>IF(ISERROR(VLOOKUP($A447,'全入力（様式2-4）'!$G$17:$BY$1200,D$1,FALSE)),"",VLOOKUP($A447,'全入力（様式2-4）'!$G$17:$BY$1200,D$1,FALSE))</f>
        <v>0</v>
      </c>
      <c r="E447" s="177">
        <f>IF(ISERROR(VLOOKUP($A447,'全入力（様式2-4）'!$G$17:$BY$1200,E$1,FALSE)),"",VLOOKUP($A447,'全入力（様式2-4）'!$G$17:$BY$1200,E$1,FALSE))</f>
        <v>0</v>
      </c>
      <c r="F447" s="177">
        <f>IF(ISERROR(VLOOKUP($A447,'全入力（様式2-4）'!$G$17:$BY$1200,F$1,FALSE)),"",VLOOKUP($A447,'全入力（様式2-4）'!$G$17:$BY$1200,F$1,FALSE))</f>
        <v>0</v>
      </c>
      <c r="G447" s="179" t="str">
        <f>'全入力（様式2-4）'!$P$5&amp;'全入力（様式2-4）'!$R$5&amp;$D447</f>
        <v>0</v>
      </c>
      <c r="H447" s="180" t="str">
        <f t="shared" si="488"/>
        <v/>
      </c>
      <c r="I447" s="181">
        <f>IF(ISERROR(VLOOKUP($A447,'全入力（様式2-4）'!$G$17:$BY$1200,I$1,FALSE)),"",VLOOKUP($A447,'全入力（様式2-4）'!$G$17:$BY$1200,I$1,FALSE))</f>
        <v>0</v>
      </c>
      <c r="J447" s="181" t="str">
        <f>IF(ISERROR(VLOOKUP($A447,'全入力（様式2-4）'!$G$17:$BY$1200,J$1,FALSE)),"",VLOOKUP($A447,'全入力（様式2-4）'!$G$17:$BY$1200,J$1,FALSE))</f>
        <v/>
      </c>
      <c r="K447" s="181">
        <f>IF(ISERROR(VLOOKUP($A447,'全入力（様式2-4）'!$G$17:$BY$1200,K$1,FALSE)),"",VLOOKUP($A447,'全入力（様式2-4）'!$G$17:$BY$1200,K$1,FALSE))</f>
        <v>0</v>
      </c>
      <c r="L447" s="181" t="str">
        <f>IF(ISERROR(VLOOKUP($A447,'全入力（様式2-4）'!$G$17:$BY$1200,L$1,FALSE)),"",VLOOKUP($A447,'全入力（様式2-4）'!$G$17:$BY$1200,L$1,FALSE))</f>
        <v/>
      </c>
      <c r="M447" s="182">
        <f>IF(ISERROR(VLOOKUP($A447,'全入力（様式2-4）'!$G$17:$BY$1200,M$1,FALSE)),"",VLOOKUP($A447,'全入力（様式2-4）'!$G$17:$BY$1200,M$1,FALSE))</f>
        <v>0</v>
      </c>
      <c r="N447" s="182" t="str">
        <f>IF(ISERROR(VLOOKUP($A447,'全入力（様式2-4）'!$G$17:$BY$1200,N$1,FALSE)),"",VLOOKUP($A447,'全入力（様式2-4）'!$G$17:$BY$1200,N$1,FALSE))</f>
        <v/>
      </c>
      <c r="O447" s="182">
        <f>IF(ISERROR(VLOOKUP($A447,'全入力（様式2-4）'!$G$17:$BY$1200,O$1,FALSE)),"",VLOOKUP($A447,'全入力（様式2-4）'!$G$17:$BY$1200,O$1,FALSE))</f>
        <v>0</v>
      </c>
      <c r="P447" s="182" t="str">
        <f>IF(ISERROR(VLOOKUP($A447,'全入力（様式2-4）'!$G$17:$BY$1200,P$1,FALSE)),"",VLOOKUP($A447,'全入力（様式2-4）'!$G$17:$BY$1200,P$1,FALSE))</f>
        <v/>
      </c>
      <c r="Q447" s="183">
        <f>IF(ISERROR(VLOOKUP($A447,'全入力（様式2-4）'!$G$17:$BY$1200,Q$1,FALSE)),"",VLOOKUP($A447,'全入力（様式2-4）'!$G$17:$BY$1200,Q$1,FALSE))</f>
        <v>0</v>
      </c>
      <c r="R447" s="184">
        <f>IF(ISERROR(VLOOKUP($A447,'全入力（様式2-4）'!$G$17:$BY$1200,R$1,FALSE)),"",VLOOKUP($A447,'全入力（様式2-4）'!$G$17:$BY$1200,R$1,FALSE))</f>
        <v>0</v>
      </c>
      <c r="S447" s="184" t="str">
        <f>IF(ISERROR(VLOOKUP($A447,'全入力（様式2-4）'!$G$17:$BY$1200,S$1,FALSE)),"",VLOOKUP($A447,'全入力（様式2-4）'!$G$17:$BY$1200,S$1,FALSE))</f>
        <v/>
      </c>
      <c r="T447" s="184"/>
      <c r="U447" s="184"/>
      <c r="V447" s="537"/>
      <c r="W447" s="537"/>
      <c r="X447" s="537"/>
      <c r="Y447" s="537"/>
      <c r="Z447" s="181">
        <f>IF(ISERROR(VLOOKUP($A447,'全入力（様式2-4）'!$G$17:$BY$1200,Z$1,FALSE)),"",VLOOKUP($A447,'全入力（様式2-4）'!$G$17:$BY$1200,Z$1,FALSE))</f>
        <v>0</v>
      </c>
      <c r="AA447" s="181">
        <f>IF(ISERROR(VLOOKUP($A447,'全入力（様式2-4）'!$G$17:$BY$1200,AA$1,FALSE)),"",VLOOKUP($A447,'全入力（様式2-4）'!$G$17:$BY$1200,AA$1,FALSE))</f>
        <v>0</v>
      </c>
      <c r="AB447" s="181">
        <f>IF(ISERROR(VLOOKUP($A447,'全入力（様式2-4）'!$G$17:$BY$1200,AB$1,FALSE)),"",VLOOKUP($A447,'全入力（様式2-4）'!$G$17:$BY$1200,AB$1,FALSE))</f>
        <v>0</v>
      </c>
      <c r="AC447" s="181">
        <f>IF(ISERROR(VLOOKUP($A447,'全入力（様式2-4）'!$G$17:$BY$1200,AC$1,FALSE)),"",VLOOKUP($A447,'全入力（様式2-4）'!$G$17:$BY$1200,AC$1,FALSE))</f>
        <v>0</v>
      </c>
      <c r="AD447" s="201">
        <f>IF(ISERROR(VLOOKUP($A447,'全入力（様式2-4）'!$G$17:$BY$1200,AD$1,FALSE)),"",VLOOKUP($A447,'全入力（様式2-4）'!$G$17:$BY$1200,AD$1,FALSE))</f>
        <v>0</v>
      </c>
      <c r="AE447" s="182"/>
      <c r="AF447" s="182"/>
      <c r="AG447" s="182"/>
      <c r="AH447" s="318" t="str">
        <f t="shared" si="489"/>
        <v>00</v>
      </c>
      <c r="AI447" s="185" t="str">
        <f>IF(ISERROR(VLOOKUP($G447&amp;AI$8,参照!$P$4:$U$500,5,FALSE)),"",VLOOKUP($G447&amp;AI$8,参照!$P$4:$U$500,5,FALSE))</f>
        <v/>
      </c>
      <c r="AJ447" s="185" t="str">
        <f>IF(ISERROR(VLOOKUP($G447&amp;AJ$8,参照!$P$4:$U$500,5,FALSE)),"",VLOOKUP($G447&amp;AJ$8,参照!$P$4:$U$500,5,FALSE))</f>
        <v/>
      </c>
      <c r="AK447" s="180">
        <v>27</v>
      </c>
      <c r="AL447" s="180">
        <v>83</v>
      </c>
      <c r="AM447" s="37"/>
      <c r="AN447" s="76">
        <f>IF(ISERROR(VLOOKUP($A447,'全入力（様式2-4）'!$G$17:$BY$1200,AN$1,FALSE)),"",VLOOKUP($A447,'全入力（様式2-4）'!$G$17:$BY$1200,AN$1,FALSE))</f>
        <v>0</v>
      </c>
      <c r="AO447" s="77">
        <f>IF(ISERROR(VLOOKUP($A447,'全入力（様式2-4）'!$G$17:$BY$1200,AO$1,FALSE)),"",VLOOKUP($A447,'全入力（様式2-4）'!$G$17:$BY$1200,AO$1,FALSE))</f>
        <v>0</v>
      </c>
      <c r="AP447" s="52">
        <f>IF(ISERROR(VLOOKUP($A447,'全入力（様式2-4）'!$G$17:$BY$1200,AP$1,FALSE)),"",VLOOKUP($A447,'全入力（様式2-4）'!$G$17:$BY$1200,AP$1,FALSE))</f>
        <v>0</v>
      </c>
      <c r="AQ447" s="84" t="str">
        <f>IF(ISERROR(VLOOKUP($G447,参照!$U$4:$W$102,3,FALSE)),"",VLOOKUP($G447,参照!$U$4:$W$102,3,FALSE))</f>
        <v/>
      </c>
      <c r="AR447" s="376" t="str">
        <f t="shared" ref="AR447" si="546">IF($AN447&lt;&gt;0,"満額","")</f>
        <v/>
      </c>
      <c r="AS447" s="53" t="str">
        <f t="shared" si="491"/>
        <v/>
      </c>
      <c r="AT447" s="53" t="str">
        <f t="shared" si="492"/>
        <v/>
      </c>
      <c r="AU447" s="53" t="str">
        <f t="shared" si="493"/>
        <v/>
      </c>
      <c r="AV447" s="53" t="str">
        <f t="shared" si="494"/>
        <v/>
      </c>
      <c r="AW447" s="53" t="str">
        <f t="shared" si="486"/>
        <v/>
      </c>
      <c r="AX447" s="54">
        <f t="array" ref="AX447">SUM(IF('全入力（様式2-4）'!$G$17:$G$1200=$A447,IF('全入力（様式2-4）'!$AD$14:$AF$14=$AR447,'全入力（様式2-4）'!$AD$17:$AF$1200)))</f>
        <v>0</v>
      </c>
      <c r="AY447" s="55" t="str">
        <f t="shared" si="495"/>
        <v/>
      </c>
      <c r="AZ447" s="1889">
        <f>IF(ISERROR(VLOOKUP($A447,'全入力（様式2-4）'!$G$17:$BY$1200,AZ$1,FALSE)),"",VLOOKUP($A447,'全入力（様式2-4）'!$G$17:$BY$1200,AZ$1,FALSE))</f>
        <v>0</v>
      </c>
      <c r="BA447" s="54">
        <f t="shared" si="496"/>
        <v>0</v>
      </c>
      <c r="BB447" s="55" t="str">
        <f t="shared" si="497"/>
        <v/>
      </c>
      <c r="BC447" s="54">
        <f t="array" ref="BC447">SUM(IF('全入力（様式2-4）'!$G$17:$G$1200=$A447,IF('全入力（様式2-4）'!$AW$14:$AY$14=$AR447,'全入力（様式2-4）'!$AW$17:$AY$1200)))</f>
        <v>0</v>
      </c>
      <c r="BD447" s="55" t="str">
        <f t="shared" si="498"/>
        <v/>
      </c>
      <c r="BE447" s="152" t="str">
        <f t="shared" si="499"/>
        <v/>
      </c>
      <c r="BF447" s="1889">
        <f>IF(ISERROR(VLOOKUP($A447,'全入力（様式2-4）'!$G$17:$BY$1200,BF$1,FALSE)),"",VLOOKUP($A447,'全入力（様式2-4）'!$G$17:$BY$1200,BF$1,FALSE))</f>
        <v>0</v>
      </c>
      <c r="BG447" s="54"/>
      <c r="BH447" s="55"/>
      <c r="BI447" s="55"/>
      <c r="BJ447" s="146"/>
      <c r="BK447" s="1889"/>
    </row>
    <row r="448" spans="1:63" s="18" customFormat="1" ht="14.25" customHeight="1">
      <c r="A448" s="940">
        <f t="shared" si="487"/>
        <v>146</v>
      </c>
      <c r="B448" s="1">
        <f>'全入力（様式2-4）'!$I$6</f>
        <v>0</v>
      </c>
      <c r="C448" s="35">
        <f>IF(ISERROR(VLOOKUP($A448,'全入力（様式2-4）'!$G$17:$BY$1200,C$1,FALSE)),"",VLOOKUP($A448,'全入力（様式2-4）'!$G$17:$BY$1200,C$1,FALSE))</f>
        <v>0</v>
      </c>
      <c r="D448" s="35">
        <f>IF(ISERROR(VLOOKUP($A448,'全入力（様式2-4）'!$G$17:$BY$1200,D$1,FALSE)),"",VLOOKUP($A448,'全入力（様式2-4）'!$G$17:$BY$1200,D$1,FALSE))</f>
        <v>0</v>
      </c>
      <c r="E448" s="35">
        <f>IF(ISERROR(VLOOKUP($A448,'全入力（様式2-4）'!$G$17:$BY$1200,E$1,FALSE)),"",VLOOKUP($A448,'全入力（様式2-4）'!$G$17:$BY$1200,E$1,FALSE))</f>
        <v>0</v>
      </c>
      <c r="F448" s="35">
        <f>IF(ISERROR(VLOOKUP($A448,'全入力（様式2-4）'!$G$17:$BY$1200,F$1,FALSE)),"",VLOOKUP($A448,'全入力（様式2-4）'!$G$17:$BY$1200,F$1,FALSE))</f>
        <v>0</v>
      </c>
      <c r="G448" s="36" t="str">
        <f>'全入力（様式2-4）'!$P$5&amp;'全入力（様式2-4）'!$R$5&amp;$D448</f>
        <v>0</v>
      </c>
      <c r="H448" s="37" t="str">
        <f t="shared" si="488"/>
        <v/>
      </c>
      <c r="I448" s="38">
        <f>IF(ISERROR(VLOOKUP($A448,'全入力（様式2-4）'!$G$17:$BY$1200,I$1,FALSE)),"",VLOOKUP($A448,'全入力（様式2-4）'!$G$17:$BY$1200,I$1,FALSE))</f>
        <v>0</v>
      </c>
      <c r="J448" s="38" t="str">
        <f>IF(ISERROR(VLOOKUP($A448,'全入力（様式2-4）'!$G$17:$BY$1200,J$1,FALSE)),"",VLOOKUP($A448,'全入力（様式2-4）'!$G$17:$BY$1200,J$1,FALSE))</f>
        <v/>
      </c>
      <c r="K448" s="38">
        <f>IF(ISERROR(VLOOKUP($A448,'全入力（様式2-4）'!$G$17:$BY$1200,K$1,FALSE)),"",VLOOKUP($A448,'全入力（様式2-4）'!$G$17:$BY$1200,K$1,FALSE))</f>
        <v>0</v>
      </c>
      <c r="L448" s="38" t="str">
        <f>IF(ISERROR(VLOOKUP($A448,'全入力（様式2-4）'!$G$17:$BY$1200,L$1,FALSE)),"",VLOOKUP($A448,'全入力（様式2-4）'!$G$17:$BY$1200,L$1,FALSE))</f>
        <v/>
      </c>
      <c r="M448" s="112">
        <f>IF(ISERROR(VLOOKUP($A448,'全入力（様式2-4）'!$G$17:$BY$1200,M$1,FALSE)),"",VLOOKUP($A448,'全入力（様式2-4）'!$G$17:$BY$1200,M$1,FALSE))</f>
        <v>0</v>
      </c>
      <c r="N448" s="112" t="str">
        <f>IF(ISERROR(VLOOKUP($A448,'全入力（様式2-4）'!$G$17:$BY$1200,N$1,FALSE)),"",VLOOKUP($A448,'全入力（様式2-4）'!$G$17:$BY$1200,N$1,FALSE))</f>
        <v/>
      </c>
      <c r="O448" s="112">
        <f>IF(ISERROR(VLOOKUP($A448,'全入力（様式2-4）'!$G$17:$BY$1200,O$1,FALSE)),"",VLOOKUP($A448,'全入力（様式2-4）'!$G$17:$BY$1200,O$1,FALSE))</f>
        <v>0</v>
      </c>
      <c r="P448" s="112" t="str">
        <f>IF(ISERROR(VLOOKUP($A448,'全入力（様式2-4）'!$G$17:$BY$1200,P$1,FALSE)),"",VLOOKUP($A448,'全入力（様式2-4）'!$G$17:$BY$1200,P$1,FALSE))</f>
        <v/>
      </c>
      <c r="Q448" s="176">
        <f>IF(ISERROR(VLOOKUP($A448,'全入力（様式2-4）'!$G$17:$BY$1200,Q$1,FALSE)),"",VLOOKUP($A448,'全入力（様式2-4）'!$G$17:$BY$1200,Q$1,FALSE))</f>
        <v>0</v>
      </c>
      <c r="R448" s="105">
        <f>IF(ISERROR(VLOOKUP($A448,'全入力（様式2-4）'!$G$17:$BY$1200,R$1,FALSE)),"",VLOOKUP($A448,'全入力（様式2-4）'!$G$17:$BY$1200,R$1,FALSE))</f>
        <v>0</v>
      </c>
      <c r="S448" s="105" t="str">
        <f>IF(ISERROR(VLOOKUP($A448,'全入力（様式2-4）'!$G$17:$BY$1200,S$1,FALSE)),"",VLOOKUP($A448,'全入力（様式2-4）'!$G$17:$BY$1200,S$1,FALSE))</f>
        <v/>
      </c>
      <c r="T448" s="105"/>
      <c r="U448" s="105"/>
      <c r="V448" s="105"/>
      <c r="W448" s="105"/>
      <c r="X448" s="105"/>
      <c r="Y448" s="105"/>
      <c r="Z448" s="38">
        <f>IF(ISERROR(VLOOKUP($A448,'全入力（様式2-4）'!$G$17:$BY$1200,Z$1,FALSE)),"",VLOOKUP($A448,'全入力（様式2-4）'!$G$17:$BY$1200,Z$1,FALSE))</f>
        <v>0</v>
      </c>
      <c r="AA448" s="38">
        <f>IF(ISERROR(VLOOKUP($A448,'全入力（様式2-4）'!$G$17:$BY$1200,AA$1,FALSE)),"",VLOOKUP($A448,'全入力（様式2-4）'!$G$17:$BY$1200,AA$1,FALSE))</f>
        <v>0</v>
      </c>
      <c r="AB448" s="38">
        <f>IF(ISERROR(VLOOKUP($A448,'全入力（様式2-4）'!$G$17:$BY$1200,AB$1,FALSE)),"",VLOOKUP($A448,'全入力（様式2-4）'!$G$17:$BY$1200,AB$1,FALSE))</f>
        <v>0</v>
      </c>
      <c r="AC448" s="38">
        <f>IF(ISERROR(VLOOKUP($A448,'全入力（様式2-4）'!$G$17:$BY$1200,AC$1,FALSE)),"",VLOOKUP($A448,'全入力（様式2-4）'!$G$17:$BY$1200,AC$1,FALSE))</f>
        <v>0</v>
      </c>
      <c r="AD448" s="200">
        <f>IF(ISERROR(VLOOKUP($A448,'全入力（様式2-4）'!$G$17:$BY$1200,AD$1,FALSE)),"",VLOOKUP($A448,'全入力（様式2-4）'!$G$17:$BY$1200,AD$1,FALSE))</f>
        <v>0</v>
      </c>
      <c r="AE448" s="112"/>
      <c r="AF448" s="112"/>
      <c r="AG448" s="112"/>
      <c r="AH448" s="317" t="str">
        <f t="shared" si="489"/>
        <v>00</v>
      </c>
      <c r="AI448" s="39" t="str">
        <f>IF(ISERROR(VLOOKUP($G448&amp;AI$8,参照!$P$4:$U$500,5,FALSE)),"",VLOOKUP($G448&amp;AI$8,参照!$P$4:$U$500,5,FALSE))</f>
        <v/>
      </c>
      <c r="AJ448" s="39" t="str">
        <f>IF(ISERROR(VLOOKUP($G448&amp;AJ$8,参照!$P$4:$U$500,5,FALSE)),"",VLOOKUP($G448&amp;AJ$8,参照!$P$4:$U$500,5,FALSE))</f>
        <v/>
      </c>
      <c r="AK448" s="37">
        <v>29</v>
      </c>
      <c r="AL448" s="37">
        <v>84</v>
      </c>
      <c r="AM448" s="37"/>
      <c r="AN448" s="72">
        <f>IF(ISERROR(VLOOKUP($A448,'全入力（様式2-4）'!$G$17:$BY$1200,AN$1,FALSE)),"",VLOOKUP($A448,'全入力（様式2-4）'!$G$17:$BY$1200,AN$1,FALSE))</f>
        <v>0</v>
      </c>
      <c r="AO448" s="78">
        <f>IF(ISERROR(VLOOKUP($A448,'全入力（様式2-4）'!$G$17:$BY$1200,AO$1,FALSE)),"",VLOOKUP($A448,'全入力（様式2-4）'!$G$17:$BY$1200,AO$1,FALSE))</f>
        <v>0</v>
      </c>
      <c r="AP448" s="44">
        <f>IF(ISERROR(VLOOKUP($A448,'全入力（様式2-4）'!$G$17:$BY$1200,AP$1,FALSE)),"",VLOOKUP($A448,'全入力（様式2-4）'!$G$17:$BY$1200,AP$1,FALSE))</f>
        <v>0</v>
      </c>
      <c r="AQ448" s="63" t="str">
        <f>IF(ISERROR(VLOOKUP($G448,参照!$U$4:$W$102,3,FALSE)),"",VLOOKUP($G448,参照!$U$4:$W$102,3,FALSE))</f>
        <v/>
      </c>
      <c r="AR448" s="377" t="str">
        <f t="shared" ref="AR448" si="547">IF($AN448&lt;&gt;0,2/3,"")</f>
        <v/>
      </c>
      <c r="AS448" s="45" t="str">
        <f t="shared" si="491"/>
        <v/>
      </c>
      <c r="AT448" s="45" t="str">
        <f t="shared" si="492"/>
        <v/>
      </c>
      <c r="AU448" s="45" t="str">
        <f t="shared" si="493"/>
        <v/>
      </c>
      <c r="AV448" s="45" t="str">
        <f t="shared" si="494"/>
        <v/>
      </c>
      <c r="AW448" s="45" t="str">
        <f t="shared" si="486"/>
        <v/>
      </c>
      <c r="AX448" s="46">
        <f t="array" ref="AX448">SUM(IF('全入力（様式2-4）'!$G$17:$G$1200=$A448,IF('全入力（様式2-4）'!$AD$14:$AF$14=$AR448,'全入力（様式2-4）'!$AD$17:$AF$1200)))</f>
        <v>0</v>
      </c>
      <c r="AY448" s="47" t="str">
        <f t="shared" si="495"/>
        <v/>
      </c>
      <c r="AZ448" s="1890"/>
      <c r="BA448" s="46">
        <f t="shared" si="496"/>
        <v>0</v>
      </c>
      <c r="BB448" s="47" t="str">
        <f t="shared" si="497"/>
        <v/>
      </c>
      <c r="BC448" s="46">
        <f t="array" ref="BC448">SUM(IF('全入力（様式2-4）'!$G$17:$G$1200=$A448,IF('全入力（様式2-4）'!$AW$14:$AY$14=$AR448,'全入力（様式2-4）'!$AW$17:$AY$1200)))</f>
        <v>0</v>
      </c>
      <c r="BD448" s="47" t="str">
        <f t="shared" si="498"/>
        <v/>
      </c>
      <c r="BE448" s="150" t="str">
        <f t="shared" si="499"/>
        <v/>
      </c>
      <c r="BF448" s="1890"/>
      <c r="BG448" s="46"/>
      <c r="BH448" s="47"/>
      <c r="BI448" s="47"/>
      <c r="BJ448" s="144"/>
      <c r="BK448" s="1890"/>
    </row>
    <row r="449" spans="1:63" s="18" customFormat="1" ht="14.25" customHeight="1" thickBot="1">
      <c r="A449" s="942">
        <f t="shared" si="487"/>
        <v>146</v>
      </c>
      <c r="B449" s="7">
        <f>'全入力（様式2-4）'!$I$6</f>
        <v>0</v>
      </c>
      <c r="C449" s="186">
        <f>IF(ISERROR(VLOOKUP($A449,'全入力（様式2-4）'!$G$17:$BY$1200,C$1,FALSE)),"",VLOOKUP($A449,'全入力（様式2-4）'!$G$17:$BY$1200,C$1,FALSE))</f>
        <v>0</v>
      </c>
      <c r="D449" s="186">
        <f>IF(ISERROR(VLOOKUP($A449,'全入力（様式2-4）'!$G$17:$BY$1200,D$1,FALSE)),"",VLOOKUP($A449,'全入力（様式2-4）'!$G$17:$BY$1200,D$1,FALSE))</f>
        <v>0</v>
      </c>
      <c r="E449" s="186">
        <f>IF(ISERROR(VLOOKUP($A449,'全入力（様式2-4）'!$G$17:$BY$1200,E$1,FALSE)),"",VLOOKUP($A449,'全入力（様式2-4）'!$G$17:$BY$1200,E$1,FALSE))</f>
        <v>0</v>
      </c>
      <c r="F449" s="186">
        <f>IF(ISERROR(VLOOKUP($A449,'全入力（様式2-4）'!$G$17:$BY$1200,F$1,FALSE)),"",VLOOKUP($A449,'全入力（様式2-4）'!$G$17:$BY$1200,F$1,FALSE))</f>
        <v>0</v>
      </c>
      <c r="G449" s="187" t="str">
        <f>'全入力（様式2-4）'!$P$5&amp;'全入力（様式2-4）'!$R$5&amp;$D449</f>
        <v>0</v>
      </c>
      <c r="H449" s="188" t="str">
        <f t="shared" si="488"/>
        <v/>
      </c>
      <c r="I449" s="189">
        <f>IF(ISERROR(VLOOKUP($A449,'全入力（様式2-4）'!$G$17:$BY$1200,I$1,FALSE)),"",VLOOKUP($A449,'全入力（様式2-4）'!$G$17:$BY$1200,I$1,FALSE))</f>
        <v>0</v>
      </c>
      <c r="J449" s="189" t="str">
        <f>IF(ISERROR(VLOOKUP($A449,'全入力（様式2-4）'!$G$17:$BY$1200,J$1,FALSE)),"",VLOOKUP($A449,'全入力（様式2-4）'!$G$17:$BY$1200,J$1,FALSE))</f>
        <v/>
      </c>
      <c r="K449" s="189">
        <f>IF(ISERROR(VLOOKUP($A449,'全入力（様式2-4）'!$G$17:$BY$1200,K$1,FALSE)),"",VLOOKUP($A449,'全入力（様式2-4）'!$G$17:$BY$1200,K$1,FALSE))</f>
        <v>0</v>
      </c>
      <c r="L449" s="189" t="str">
        <f>IF(ISERROR(VLOOKUP($A449,'全入力（様式2-4）'!$G$17:$BY$1200,L$1,FALSE)),"",VLOOKUP($A449,'全入力（様式2-4）'!$G$17:$BY$1200,L$1,FALSE))</f>
        <v/>
      </c>
      <c r="M449" s="190">
        <f>IF(ISERROR(VLOOKUP($A449,'全入力（様式2-4）'!$G$17:$BY$1200,M$1,FALSE)),"",VLOOKUP($A449,'全入力（様式2-4）'!$G$17:$BY$1200,M$1,FALSE))</f>
        <v>0</v>
      </c>
      <c r="N449" s="190" t="str">
        <f>IF(ISERROR(VLOOKUP($A449,'全入力（様式2-4）'!$G$17:$BY$1200,N$1,FALSE)),"",VLOOKUP($A449,'全入力（様式2-4）'!$G$17:$BY$1200,N$1,FALSE))</f>
        <v/>
      </c>
      <c r="O449" s="190">
        <f>IF(ISERROR(VLOOKUP($A449,'全入力（様式2-4）'!$G$17:$BY$1200,O$1,FALSE)),"",VLOOKUP($A449,'全入力（様式2-4）'!$G$17:$BY$1200,O$1,FALSE))</f>
        <v>0</v>
      </c>
      <c r="P449" s="190" t="str">
        <f>IF(ISERROR(VLOOKUP($A449,'全入力（様式2-4）'!$G$17:$BY$1200,P$1,FALSE)),"",VLOOKUP($A449,'全入力（様式2-4）'!$G$17:$BY$1200,P$1,FALSE))</f>
        <v/>
      </c>
      <c r="Q449" s="191">
        <f>IF(ISERROR(VLOOKUP($A449,'全入力（様式2-4）'!$G$17:$BY$1200,Q$1,FALSE)),"",VLOOKUP($A449,'全入力（様式2-4）'!$G$17:$BY$1200,Q$1,FALSE))</f>
        <v>0</v>
      </c>
      <c r="R449" s="192">
        <f>IF(ISERROR(VLOOKUP($A449,'全入力（様式2-4）'!$G$17:$BY$1200,R$1,FALSE)),"",VLOOKUP($A449,'全入力（様式2-4）'!$G$17:$BY$1200,R$1,FALSE))</f>
        <v>0</v>
      </c>
      <c r="S449" s="192" t="str">
        <f>IF(ISERROR(VLOOKUP($A449,'全入力（様式2-4）'!$G$17:$BY$1200,S$1,FALSE)),"",VLOOKUP($A449,'全入力（様式2-4）'!$G$17:$BY$1200,S$1,FALSE))</f>
        <v/>
      </c>
      <c r="T449" s="192"/>
      <c r="U449" s="192"/>
      <c r="V449" s="192"/>
      <c r="W449" s="192"/>
      <c r="X449" s="192"/>
      <c r="Y449" s="192"/>
      <c r="Z449" s="189">
        <f>IF(ISERROR(VLOOKUP($A449,'全入力（様式2-4）'!$G$17:$BY$1200,Z$1,FALSE)),"",VLOOKUP($A449,'全入力（様式2-4）'!$G$17:$BY$1200,Z$1,FALSE))</f>
        <v>0</v>
      </c>
      <c r="AA449" s="189">
        <f>IF(ISERROR(VLOOKUP($A449,'全入力（様式2-4）'!$G$17:$BY$1200,AA$1,FALSE)),"",VLOOKUP($A449,'全入力（様式2-4）'!$G$17:$BY$1200,AA$1,FALSE))</f>
        <v>0</v>
      </c>
      <c r="AB449" s="189">
        <f>IF(ISERROR(VLOOKUP($A449,'全入力（様式2-4）'!$G$17:$BY$1200,AB$1,FALSE)),"",VLOOKUP($A449,'全入力（様式2-4）'!$G$17:$BY$1200,AB$1,FALSE))</f>
        <v>0</v>
      </c>
      <c r="AC449" s="189">
        <f>IF(ISERROR(VLOOKUP($A449,'全入力（様式2-4）'!$G$17:$BY$1200,AC$1,FALSE)),"",VLOOKUP($A449,'全入力（様式2-4）'!$G$17:$BY$1200,AC$1,FALSE))</f>
        <v>0</v>
      </c>
      <c r="AD449" s="202">
        <f>IF(ISERROR(VLOOKUP($A449,'全入力（様式2-4）'!$G$17:$BY$1200,AD$1,FALSE)),"",VLOOKUP($A449,'全入力（様式2-4）'!$G$17:$BY$1200,AD$1,FALSE))</f>
        <v>0</v>
      </c>
      <c r="AE449" s="190"/>
      <c r="AF449" s="190"/>
      <c r="AG449" s="190"/>
      <c r="AH449" s="319" t="str">
        <f t="shared" si="489"/>
        <v>00</v>
      </c>
      <c r="AI449" s="193" t="str">
        <f>IF(ISERROR(VLOOKUP($G449&amp;AI$8,参照!$P$4:$U$500,5,FALSE)),"",VLOOKUP($G449&amp;AI$8,参照!$P$4:$U$500,5,FALSE))</f>
        <v/>
      </c>
      <c r="AJ449" s="193" t="str">
        <f>IF(ISERROR(VLOOKUP($G449&amp;AJ$8,参照!$P$4:$U$500,5,FALSE)),"",VLOOKUP($G449&amp;AJ$8,参照!$P$4:$U$500,5,FALSE))</f>
        <v/>
      </c>
      <c r="AK449" s="188">
        <v>31</v>
      </c>
      <c r="AL449" s="188">
        <v>85</v>
      </c>
      <c r="AM449" s="37"/>
      <c r="AN449" s="74">
        <f>IF(ISERROR(VLOOKUP($A449,'全入力（様式2-4）'!$G$17:$BY$1200,AN$1,FALSE)),"",VLOOKUP($A449,'全入力（様式2-4）'!$G$17:$BY$1200,AN$1,FALSE))</f>
        <v>0</v>
      </c>
      <c r="AO449" s="79">
        <f>IF(ISERROR(VLOOKUP($A449,'全入力（様式2-4）'!$G$17:$BY$1200,AO$1,FALSE)),"",VLOOKUP($A449,'全入力（様式2-4）'!$G$17:$BY$1200,AO$1,FALSE))</f>
        <v>0</v>
      </c>
      <c r="AP449" s="48">
        <f>IF(ISERROR(VLOOKUP($A449,'全入力（様式2-4）'!$G$17:$BY$1200,AP$1,FALSE)),"",VLOOKUP($A449,'全入力（様式2-4）'!$G$17:$BY$1200,AP$1,FALSE))</f>
        <v>0</v>
      </c>
      <c r="AQ449" s="64" t="str">
        <f>IF(ISERROR(VLOOKUP($G449,参照!$U$4:$W$102,3,FALSE)),"",VLOOKUP($G449,参照!$U$4:$W$102,3,FALSE))</f>
        <v/>
      </c>
      <c r="AR449" s="378" t="str">
        <f t="shared" ref="AR449" si="548">IF($AN449&lt;&gt;0,1/3,"")</f>
        <v/>
      </c>
      <c r="AS449" s="49" t="str">
        <f t="shared" si="491"/>
        <v/>
      </c>
      <c r="AT449" s="49" t="str">
        <f t="shared" si="492"/>
        <v/>
      </c>
      <c r="AU449" s="49" t="str">
        <f t="shared" si="493"/>
        <v/>
      </c>
      <c r="AV449" s="49" t="str">
        <f t="shared" si="494"/>
        <v/>
      </c>
      <c r="AW449" s="49" t="str">
        <f t="shared" si="486"/>
        <v/>
      </c>
      <c r="AX449" s="50">
        <f t="array" ref="AX449">SUM(IF('全入力（様式2-4）'!$G$17:$G$1200=$A449,IF('全入力（様式2-4）'!$AD$14:$AF$14=$AR449,'全入力（様式2-4）'!$AD$17:$AF$1200)))</f>
        <v>0</v>
      </c>
      <c r="AY449" s="51" t="str">
        <f t="shared" si="495"/>
        <v/>
      </c>
      <c r="AZ449" s="1891"/>
      <c r="BA449" s="50">
        <f t="shared" si="496"/>
        <v>0</v>
      </c>
      <c r="BB449" s="51" t="str">
        <f t="shared" si="497"/>
        <v/>
      </c>
      <c r="BC449" s="50">
        <f t="array" ref="BC449">SUM(IF('全入力（様式2-4）'!$G$17:$G$1200=$A449,IF('全入力（様式2-4）'!$AW$14:$AY$14=$AR449,'全入力（様式2-4）'!$AW$17:$AY$1200)))</f>
        <v>0</v>
      </c>
      <c r="BD449" s="51" t="str">
        <f t="shared" si="498"/>
        <v/>
      </c>
      <c r="BE449" s="151" t="str">
        <f t="shared" si="499"/>
        <v/>
      </c>
      <c r="BF449" s="1891"/>
      <c r="BG449" s="50"/>
      <c r="BH449" s="51"/>
      <c r="BI449" s="51"/>
      <c r="BJ449" s="145"/>
      <c r="BK449" s="1891"/>
    </row>
    <row r="450" spans="1:63" s="18" customFormat="1" ht="14.25" customHeight="1">
      <c r="A450" s="941">
        <f>A447+1</f>
        <v>147</v>
      </c>
      <c r="B450" s="178">
        <f>'全入力（様式2-4）'!$I$6</f>
        <v>0</v>
      </c>
      <c r="C450" s="177">
        <f>IF(ISERROR(VLOOKUP($A450,'全入力（様式2-4）'!$G$17:$BY$1200,C$1,FALSE)),"",VLOOKUP($A450,'全入力（様式2-4）'!$G$17:$BY$1200,C$1,FALSE))</f>
        <v>0</v>
      </c>
      <c r="D450" s="177">
        <f>IF(ISERROR(VLOOKUP($A450,'全入力（様式2-4）'!$G$17:$BY$1200,D$1,FALSE)),"",VLOOKUP($A450,'全入力（様式2-4）'!$G$17:$BY$1200,D$1,FALSE))</f>
        <v>0</v>
      </c>
      <c r="E450" s="177">
        <f>IF(ISERROR(VLOOKUP($A450,'全入力（様式2-4）'!$G$17:$BY$1200,E$1,FALSE)),"",VLOOKUP($A450,'全入力（様式2-4）'!$G$17:$BY$1200,E$1,FALSE))</f>
        <v>0</v>
      </c>
      <c r="F450" s="177">
        <f>IF(ISERROR(VLOOKUP($A450,'全入力（様式2-4）'!$G$17:$BY$1200,F$1,FALSE)),"",VLOOKUP($A450,'全入力（様式2-4）'!$G$17:$BY$1200,F$1,FALSE))</f>
        <v>0</v>
      </c>
      <c r="G450" s="179" t="str">
        <f>'全入力（様式2-4）'!$P$5&amp;'全入力（様式2-4）'!$R$5&amp;$D450</f>
        <v>0</v>
      </c>
      <c r="H450" s="180" t="str">
        <f t="shared" si="488"/>
        <v/>
      </c>
      <c r="I450" s="181">
        <f>IF(ISERROR(VLOOKUP($A450,'全入力（様式2-4）'!$G$17:$BY$1200,I$1,FALSE)),"",VLOOKUP($A450,'全入力（様式2-4）'!$G$17:$BY$1200,I$1,FALSE))</f>
        <v>0</v>
      </c>
      <c r="J450" s="181" t="str">
        <f>IF(ISERROR(VLOOKUP($A450,'全入力（様式2-4）'!$G$17:$BY$1200,J$1,FALSE)),"",VLOOKUP($A450,'全入力（様式2-4）'!$G$17:$BY$1200,J$1,FALSE))</f>
        <v/>
      </c>
      <c r="K450" s="181">
        <f>IF(ISERROR(VLOOKUP($A450,'全入力（様式2-4）'!$G$17:$BY$1200,K$1,FALSE)),"",VLOOKUP($A450,'全入力（様式2-4）'!$G$17:$BY$1200,K$1,FALSE))</f>
        <v>0</v>
      </c>
      <c r="L450" s="181" t="str">
        <f>IF(ISERROR(VLOOKUP($A450,'全入力（様式2-4）'!$G$17:$BY$1200,L$1,FALSE)),"",VLOOKUP($A450,'全入力（様式2-4）'!$G$17:$BY$1200,L$1,FALSE))</f>
        <v/>
      </c>
      <c r="M450" s="182">
        <f>IF(ISERROR(VLOOKUP($A450,'全入力（様式2-4）'!$G$17:$BY$1200,M$1,FALSE)),"",VLOOKUP($A450,'全入力（様式2-4）'!$G$17:$BY$1200,M$1,FALSE))</f>
        <v>0</v>
      </c>
      <c r="N450" s="182" t="str">
        <f>IF(ISERROR(VLOOKUP($A450,'全入力（様式2-4）'!$G$17:$BY$1200,N$1,FALSE)),"",VLOOKUP($A450,'全入力（様式2-4）'!$G$17:$BY$1200,N$1,FALSE))</f>
        <v/>
      </c>
      <c r="O450" s="182">
        <f>IF(ISERROR(VLOOKUP($A450,'全入力（様式2-4）'!$G$17:$BY$1200,O$1,FALSE)),"",VLOOKUP($A450,'全入力（様式2-4）'!$G$17:$BY$1200,O$1,FALSE))</f>
        <v>0</v>
      </c>
      <c r="P450" s="182" t="str">
        <f>IF(ISERROR(VLOOKUP($A450,'全入力（様式2-4）'!$G$17:$BY$1200,P$1,FALSE)),"",VLOOKUP($A450,'全入力（様式2-4）'!$G$17:$BY$1200,P$1,FALSE))</f>
        <v/>
      </c>
      <c r="Q450" s="183">
        <f>IF(ISERROR(VLOOKUP($A450,'全入力（様式2-4）'!$G$17:$BY$1200,Q$1,FALSE)),"",VLOOKUP($A450,'全入力（様式2-4）'!$G$17:$BY$1200,Q$1,FALSE))</f>
        <v>0</v>
      </c>
      <c r="R450" s="184">
        <f>IF(ISERROR(VLOOKUP($A450,'全入力（様式2-4）'!$G$17:$BY$1200,R$1,FALSE)),"",VLOOKUP($A450,'全入力（様式2-4）'!$G$17:$BY$1200,R$1,FALSE))</f>
        <v>0</v>
      </c>
      <c r="S450" s="184" t="str">
        <f>IF(ISERROR(VLOOKUP($A450,'全入力（様式2-4）'!$G$17:$BY$1200,S$1,FALSE)),"",VLOOKUP($A450,'全入力（様式2-4）'!$G$17:$BY$1200,S$1,FALSE))</f>
        <v/>
      </c>
      <c r="T450" s="184"/>
      <c r="U450" s="184"/>
      <c r="V450" s="537"/>
      <c r="W450" s="537"/>
      <c r="X450" s="537"/>
      <c r="Y450" s="537"/>
      <c r="Z450" s="181">
        <f>IF(ISERROR(VLOOKUP($A450,'全入力（様式2-4）'!$G$17:$BY$1200,Z$1,FALSE)),"",VLOOKUP($A450,'全入力（様式2-4）'!$G$17:$BY$1200,Z$1,FALSE))</f>
        <v>0</v>
      </c>
      <c r="AA450" s="181">
        <f>IF(ISERROR(VLOOKUP($A450,'全入力（様式2-4）'!$G$17:$BY$1200,AA$1,FALSE)),"",VLOOKUP($A450,'全入力（様式2-4）'!$G$17:$BY$1200,AA$1,FALSE))</f>
        <v>0</v>
      </c>
      <c r="AB450" s="181">
        <f>IF(ISERROR(VLOOKUP($A450,'全入力（様式2-4）'!$G$17:$BY$1200,AB$1,FALSE)),"",VLOOKUP($A450,'全入力（様式2-4）'!$G$17:$BY$1200,AB$1,FALSE))</f>
        <v>0</v>
      </c>
      <c r="AC450" s="181">
        <f>IF(ISERROR(VLOOKUP($A450,'全入力（様式2-4）'!$G$17:$BY$1200,AC$1,FALSE)),"",VLOOKUP($A450,'全入力（様式2-4）'!$G$17:$BY$1200,AC$1,FALSE))</f>
        <v>0</v>
      </c>
      <c r="AD450" s="201">
        <f>IF(ISERROR(VLOOKUP($A450,'全入力（様式2-4）'!$G$17:$BY$1200,AD$1,FALSE)),"",VLOOKUP($A450,'全入力（様式2-4）'!$G$17:$BY$1200,AD$1,FALSE))</f>
        <v>0</v>
      </c>
      <c r="AE450" s="182"/>
      <c r="AF450" s="182"/>
      <c r="AG450" s="182"/>
      <c r="AH450" s="318" t="str">
        <f t="shared" si="489"/>
        <v>00</v>
      </c>
      <c r="AI450" s="185" t="str">
        <f>IF(ISERROR(VLOOKUP($G450&amp;AI$8,参照!$P$4:$U$500,5,FALSE)),"",VLOOKUP($G450&amp;AI$8,参照!$P$4:$U$500,5,FALSE))</f>
        <v/>
      </c>
      <c r="AJ450" s="185" t="str">
        <f>IF(ISERROR(VLOOKUP($G450&amp;AJ$8,参照!$P$4:$U$500,5,FALSE)),"",VLOOKUP($G450&amp;AJ$8,参照!$P$4:$U$500,5,FALSE))</f>
        <v/>
      </c>
      <c r="AK450" s="180">
        <v>27</v>
      </c>
      <c r="AL450" s="180">
        <v>83</v>
      </c>
      <c r="AM450" s="37"/>
      <c r="AN450" s="76">
        <f>IF(ISERROR(VLOOKUP($A450,'全入力（様式2-4）'!$G$17:$BY$1200,AN$1,FALSE)),"",VLOOKUP($A450,'全入力（様式2-4）'!$G$17:$BY$1200,AN$1,FALSE))</f>
        <v>0</v>
      </c>
      <c r="AO450" s="77">
        <f>IF(ISERROR(VLOOKUP($A450,'全入力（様式2-4）'!$G$17:$BY$1200,AO$1,FALSE)),"",VLOOKUP($A450,'全入力（様式2-4）'!$G$17:$BY$1200,AO$1,FALSE))</f>
        <v>0</v>
      </c>
      <c r="AP450" s="52">
        <f>IF(ISERROR(VLOOKUP($A450,'全入力（様式2-4）'!$G$17:$BY$1200,AP$1,FALSE)),"",VLOOKUP($A450,'全入力（様式2-4）'!$G$17:$BY$1200,AP$1,FALSE))</f>
        <v>0</v>
      </c>
      <c r="AQ450" s="84" t="str">
        <f>IF(ISERROR(VLOOKUP($G450,参照!$U$4:$W$102,3,FALSE)),"",VLOOKUP($G450,参照!$U$4:$W$102,3,FALSE))</f>
        <v/>
      </c>
      <c r="AR450" s="376" t="str">
        <f t="shared" ref="AR450" si="549">IF($AN450&lt;&gt;0,"満額","")</f>
        <v/>
      </c>
      <c r="AS450" s="53" t="str">
        <f t="shared" si="491"/>
        <v/>
      </c>
      <c r="AT450" s="53" t="str">
        <f t="shared" si="492"/>
        <v/>
      </c>
      <c r="AU450" s="53" t="str">
        <f t="shared" si="493"/>
        <v/>
      </c>
      <c r="AV450" s="53" t="str">
        <f t="shared" si="494"/>
        <v/>
      </c>
      <c r="AW450" s="53" t="str">
        <f t="shared" si="486"/>
        <v/>
      </c>
      <c r="AX450" s="54">
        <f t="array" ref="AX450">SUM(IF('全入力（様式2-4）'!$G$17:$G$1200=$A450,IF('全入力（様式2-4）'!$AD$14:$AF$14=$AR450,'全入力（様式2-4）'!$AD$17:$AF$1200)))</f>
        <v>0</v>
      </c>
      <c r="AY450" s="55" t="str">
        <f t="shared" si="495"/>
        <v/>
      </c>
      <c r="AZ450" s="1889">
        <f>IF(ISERROR(VLOOKUP($A450,'全入力（様式2-4）'!$G$17:$BY$1200,AZ$1,FALSE)),"",VLOOKUP($A450,'全入力（様式2-4）'!$G$17:$BY$1200,AZ$1,FALSE))</f>
        <v>0</v>
      </c>
      <c r="BA450" s="54">
        <f t="shared" si="496"/>
        <v>0</v>
      </c>
      <c r="BB450" s="55" t="str">
        <f t="shared" si="497"/>
        <v/>
      </c>
      <c r="BC450" s="54">
        <f t="array" ref="BC450">SUM(IF('全入力（様式2-4）'!$G$17:$G$1200=$A450,IF('全入力（様式2-4）'!$AW$14:$AY$14=$AR450,'全入力（様式2-4）'!$AW$17:$AY$1200)))</f>
        <v>0</v>
      </c>
      <c r="BD450" s="55" t="str">
        <f t="shared" si="498"/>
        <v/>
      </c>
      <c r="BE450" s="152" t="str">
        <f t="shared" si="499"/>
        <v/>
      </c>
      <c r="BF450" s="1889">
        <f>IF(ISERROR(VLOOKUP($A450,'全入力（様式2-4）'!$G$17:$BY$1200,BF$1,FALSE)),"",VLOOKUP($A450,'全入力（様式2-4）'!$G$17:$BY$1200,BF$1,FALSE))</f>
        <v>0</v>
      </c>
      <c r="BG450" s="54"/>
      <c r="BH450" s="55"/>
      <c r="BI450" s="55"/>
      <c r="BJ450" s="146"/>
      <c r="BK450" s="1889"/>
    </row>
    <row r="451" spans="1:63" s="18" customFormat="1" ht="14.25" customHeight="1">
      <c r="A451" s="940">
        <f t="shared" si="487"/>
        <v>147</v>
      </c>
      <c r="B451" s="1">
        <f>'全入力（様式2-4）'!$I$6</f>
        <v>0</v>
      </c>
      <c r="C451" s="35">
        <f>IF(ISERROR(VLOOKUP($A451,'全入力（様式2-4）'!$G$17:$BY$1200,C$1,FALSE)),"",VLOOKUP($A451,'全入力（様式2-4）'!$G$17:$BY$1200,C$1,FALSE))</f>
        <v>0</v>
      </c>
      <c r="D451" s="35">
        <f>IF(ISERROR(VLOOKUP($A451,'全入力（様式2-4）'!$G$17:$BY$1200,D$1,FALSE)),"",VLOOKUP($A451,'全入力（様式2-4）'!$G$17:$BY$1200,D$1,FALSE))</f>
        <v>0</v>
      </c>
      <c r="E451" s="35">
        <f>IF(ISERROR(VLOOKUP($A451,'全入力（様式2-4）'!$G$17:$BY$1200,E$1,FALSE)),"",VLOOKUP($A451,'全入力（様式2-4）'!$G$17:$BY$1200,E$1,FALSE))</f>
        <v>0</v>
      </c>
      <c r="F451" s="35">
        <f>IF(ISERROR(VLOOKUP($A451,'全入力（様式2-4）'!$G$17:$BY$1200,F$1,FALSE)),"",VLOOKUP($A451,'全入力（様式2-4）'!$G$17:$BY$1200,F$1,FALSE))</f>
        <v>0</v>
      </c>
      <c r="G451" s="36" t="str">
        <f>'全入力（様式2-4）'!$P$5&amp;'全入力（様式2-4）'!$R$5&amp;$D451</f>
        <v>0</v>
      </c>
      <c r="H451" s="37" t="str">
        <f t="shared" si="488"/>
        <v/>
      </c>
      <c r="I451" s="38">
        <f>IF(ISERROR(VLOOKUP($A451,'全入力（様式2-4）'!$G$17:$BY$1200,I$1,FALSE)),"",VLOOKUP($A451,'全入力（様式2-4）'!$G$17:$BY$1200,I$1,FALSE))</f>
        <v>0</v>
      </c>
      <c r="J451" s="38" t="str">
        <f>IF(ISERROR(VLOOKUP($A451,'全入力（様式2-4）'!$G$17:$BY$1200,J$1,FALSE)),"",VLOOKUP($A451,'全入力（様式2-4）'!$G$17:$BY$1200,J$1,FALSE))</f>
        <v/>
      </c>
      <c r="K451" s="38">
        <f>IF(ISERROR(VLOOKUP($A451,'全入力（様式2-4）'!$G$17:$BY$1200,K$1,FALSE)),"",VLOOKUP($A451,'全入力（様式2-4）'!$G$17:$BY$1200,K$1,FALSE))</f>
        <v>0</v>
      </c>
      <c r="L451" s="38" t="str">
        <f>IF(ISERROR(VLOOKUP($A451,'全入力（様式2-4）'!$G$17:$BY$1200,L$1,FALSE)),"",VLOOKUP($A451,'全入力（様式2-4）'!$G$17:$BY$1200,L$1,FALSE))</f>
        <v/>
      </c>
      <c r="M451" s="112">
        <f>IF(ISERROR(VLOOKUP($A451,'全入力（様式2-4）'!$G$17:$BY$1200,M$1,FALSE)),"",VLOOKUP($A451,'全入力（様式2-4）'!$G$17:$BY$1200,M$1,FALSE))</f>
        <v>0</v>
      </c>
      <c r="N451" s="112" t="str">
        <f>IF(ISERROR(VLOOKUP($A451,'全入力（様式2-4）'!$G$17:$BY$1200,N$1,FALSE)),"",VLOOKUP($A451,'全入力（様式2-4）'!$G$17:$BY$1200,N$1,FALSE))</f>
        <v/>
      </c>
      <c r="O451" s="112">
        <f>IF(ISERROR(VLOOKUP($A451,'全入力（様式2-4）'!$G$17:$BY$1200,O$1,FALSE)),"",VLOOKUP($A451,'全入力（様式2-4）'!$G$17:$BY$1200,O$1,FALSE))</f>
        <v>0</v>
      </c>
      <c r="P451" s="112" t="str">
        <f>IF(ISERROR(VLOOKUP($A451,'全入力（様式2-4）'!$G$17:$BY$1200,P$1,FALSE)),"",VLOOKUP($A451,'全入力（様式2-4）'!$G$17:$BY$1200,P$1,FALSE))</f>
        <v/>
      </c>
      <c r="Q451" s="176">
        <f>IF(ISERROR(VLOOKUP($A451,'全入力（様式2-4）'!$G$17:$BY$1200,Q$1,FALSE)),"",VLOOKUP($A451,'全入力（様式2-4）'!$G$17:$BY$1200,Q$1,FALSE))</f>
        <v>0</v>
      </c>
      <c r="R451" s="105">
        <f>IF(ISERROR(VLOOKUP($A451,'全入力（様式2-4）'!$G$17:$BY$1200,R$1,FALSE)),"",VLOOKUP($A451,'全入力（様式2-4）'!$G$17:$BY$1200,R$1,FALSE))</f>
        <v>0</v>
      </c>
      <c r="S451" s="105" t="str">
        <f>IF(ISERROR(VLOOKUP($A451,'全入力（様式2-4）'!$G$17:$BY$1200,S$1,FALSE)),"",VLOOKUP($A451,'全入力（様式2-4）'!$G$17:$BY$1200,S$1,FALSE))</f>
        <v/>
      </c>
      <c r="T451" s="105"/>
      <c r="U451" s="105"/>
      <c r="V451" s="105"/>
      <c r="W451" s="105"/>
      <c r="X451" s="105"/>
      <c r="Y451" s="105"/>
      <c r="Z451" s="38">
        <f>IF(ISERROR(VLOOKUP($A451,'全入力（様式2-4）'!$G$17:$BY$1200,Z$1,FALSE)),"",VLOOKUP($A451,'全入力（様式2-4）'!$G$17:$BY$1200,Z$1,FALSE))</f>
        <v>0</v>
      </c>
      <c r="AA451" s="38">
        <f>IF(ISERROR(VLOOKUP($A451,'全入力（様式2-4）'!$G$17:$BY$1200,AA$1,FALSE)),"",VLOOKUP($A451,'全入力（様式2-4）'!$G$17:$BY$1200,AA$1,FALSE))</f>
        <v>0</v>
      </c>
      <c r="AB451" s="38">
        <f>IF(ISERROR(VLOOKUP($A451,'全入力（様式2-4）'!$G$17:$BY$1200,AB$1,FALSE)),"",VLOOKUP($A451,'全入力（様式2-4）'!$G$17:$BY$1200,AB$1,FALSE))</f>
        <v>0</v>
      </c>
      <c r="AC451" s="38">
        <f>IF(ISERROR(VLOOKUP($A451,'全入力（様式2-4）'!$G$17:$BY$1200,AC$1,FALSE)),"",VLOOKUP($A451,'全入力（様式2-4）'!$G$17:$BY$1200,AC$1,FALSE))</f>
        <v>0</v>
      </c>
      <c r="AD451" s="200">
        <f>IF(ISERROR(VLOOKUP($A451,'全入力（様式2-4）'!$G$17:$BY$1200,AD$1,FALSE)),"",VLOOKUP($A451,'全入力（様式2-4）'!$G$17:$BY$1200,AD$1,FALSE))</f>
        <v>0</v>
      </c>
      <c r="AE451" s="112"/>
      <c r="AF451" s="112"/>
      <c r="AG451" s="112"/>
      <c r="AH451" s="317" t="str">
        <f t="shared" si="489"/>
        <v>00</v>
      </c>
      <c r="AI451" s="39" t="str">
        <f>IF(ISERROR(VLOOKUP($G451&amp;AI$8,参照!$P$4:$U$500,5,FALSE)),"",VLOOKUP($G451&amp;AI$8,参照!$P$4:$U$500,5,FALSE))</f>
        <v/>
      </c>
      <c r="AJ451" s="39" t="str">
        <f>IF(ISERROR(VLOOKUP($G451&amp;AJ$8,参照!$P$4:$U$500,5,FALSE)),"",VLOOKUP($G451&amp;AJ$8,参照!$P$4:$U$500,5,FALSE))</f>
        <v/>
      </c>
      <c r="AK451" s="37">
        <v>29</v>
      </c>
      <c r="AL451" s="37">
        <v>84</v>
      </c>
      <c r="AM451" s="37"/>
      <c r="AN451" s="72">
        <f>IF(ISERROR(VLOOKUP($A451,'全入力（様式2-4）'!$G$17:$BY$1200,AN$1,FALSE)),"",VLOOKUP($A451,'全入力（様式2-4）'!$G$17:$BY$1200,AN$1,FALSE))</f>
        <v>0</v>
      </c>
      <c r="AO451" s="78">
        <f>IF(ISERROR(VLOOKUP($A451,'全入力（様式2-4）'!$G$17:$BY$1200,AO$1,FALSE)),"",VLOOKUP($A451,'全入力（様式2-4）'!$G$17:$BY$1200,AO$1,FALSE))</f>
        <v>0</v>
      </c>
      <c r="AP451" s="44">
        <f>IF(ISERROR(VLOOKUP($A451,'全入力（様式2-4）'!$G$17:$BY$1200,AP$1,FALSE)),"",VLOOKUP($A451,'全入力（様式2-4）'!$G$17:$BY$1200,AP$1,FALSE))</f>
        <v>0</v>
      </c>
      <c r="AQ451" s="63" t="str">
        <f>IF(ISERROR(VLOOKUP($G451,参照!$U$4:$W$102,3,FALSE)),"",VLOOKUP($G451,参照!$U$4:$W$102,3,FALSE))</f>
        <v/>
      </c>
      <c r="AR451" s="377" t="str">
        <f t="shared" ref="AR451" si="550">IF($AN451&lt;&gt;0,2/3,"")</f>
        <v/>
      </c>
      <c r="AS451" s="45" t="str">
        <f t="shared" si="491"/>
        <v/>
      </c>
      <c r="AT451" s="45" t="str">
        <f t="shared" si="492"/>
        <v/>
      </c>
      <c r="AU451" s="45" t="str">
        <f t="shared" si="493"/>
        <v/>
      </c>
      <c r="AV451" s="45" t="str">
        <f t="shared" si="494"/>
        <v/>
      </c>
      <c r="AW451" s="45" t="str">
        <f t="shared" si="486"/>
        <v/>
      </c>
      <c r="AX451" s="46">
        <f t="array" ref="AX451">SUM(IF('全入力（様式2-4）'!$G$17:$G$1200=$A451,IF('全入力（様式2-4）'!$AD$14:$AF$14=$AR451,'全入力（様式2-4）'!$AD$17:$AF$1200)))</f>
        <v>0</v>
      </c>
      <c r="AY451" s="47" t="str">
        <f t="shared" si="495"/>
        <v/>
      </c>
      <c r="AZ451" s="1890"/>
      <c r="BA451" s="46">
        <f t="shared" si="496"/>
        <v>0</v>
      </c>
      <c r="BB451" s="47" t="str">
        <f t="shared" si="497"/>
        <v/>
      </c>
      <c r="BC451" s="46">
        <f t="array" ref="BC451">SUM(IF('全入力（様式2-4）'!$G$17:$G$1200=$A451,IF('全入力（様式2-4）'!$AW$14:$AY$14=$AR451,'全入力（様式2-4）'!$AW$17:$AY$1200)))</f>
        <v>0</v>
      </c>
      <c r="BD451" s="47" t="str">
        <f t="shared" si="498"/>
        <v/>
      </c>
      <c r="BE451" s="150" t="str">
        <f t="shared" si="499"/>
        <v/>
      </c>
      <c r="BF451" s="1890"/>
      <c r="BG451" s="46"/>
      <c r="BH451" s="47"/>
      <c r="BI451" s="47"/>
      <c r="BJ451" s="144"/>
      <c r="BK451" s="1890"/>
    </row>
    <row r="452" spans="1:63" s="18" customFormat="1" ht="14.25" customHeight="1" thickBot="1">
      <c r="A452" s="942">
        <f t="shared" si="487"/>
        <v>147</v>
      </c>
      <c r="B452" s="7">
        <f>'全入力（様式2-4）'!$I$6</f>
        <v>0</v>
      </c>
      <c r="C452" s="186">
        <f>IF(ISERROR(VLOOKUP($A452,'全入力（様式2-4）'!$G$17:$BY$1200,C$1,FALSE)),"",VLOOKUP($A452,'全入力（様式2-4）'!$G$17:$BY$1200,C$1,FALSE))</f>
        <v>0</v>
      </c>
      <c r="D452" s="186">
        <f>IF(ISERROR(VLOOKUP($A452,'全入力（様式2-4）'!$G$17:$BY$1200,D$1,FALSE)),"",VLOOKUP($A452,'全入力（様式2-4）'!$G$17:$BY$1200,D$1,FALSE))</f>
        <v>0</v>
      </c>
      <c r="E452" s="186">
        <f>IF(ISERROR(VLOOKUP($A452,'全入力（様式2-4）'!$G$17:$BY$1200,E$1,FALSE)),"",VLOOKUP($A452,'全入力（様式2-4）'!$G$17:$BY$1200,E$1,FALSE))</f>
        <v>0</v>
      </c>
      <c r="F452" s="186">
        <f>IF(ISERROR(VLOOKUP($A452,'全入力（様式2-4）'!$G$17:$BY$1200,F$1,FALSE)),"",VLOOKUP($A452,'全入力（様式2-4）'!$G$17:$BY$1200,F$1,FALSE))</f>
        <v>0</v>
      </c>
      <c r="G452" s="187" t="str">
        <f>'全入力（様式2-4）'!$P$5&amp;'全入力（様式2-4）'!$R$5&amp;$D452</f>
        <v>0</v>
      </c>
      <c r="H452" s="188" t="str">
        <f t="shared" si="488"/>
        <v/>
      </c>
      <c r="I452" s="189">
        <f>IF(ISERROR(VLOOKUP($A452,'全入力（様式2-4）'!$G$17:$BY$1200,I$1,FALSE)),"",VLOOKUP($A452,'全入力（様式2-4）'!$G$17:$BY$1200,I$1,FALSE))</f>
        <v>0</v>
      </c>
      <c r="J452" s="189" t="str">
        <f>IF(ISERROR(VLOOKUP($A452,'全入力（様式2-4）'!$G$17:$BY$1200,J$1,FALSE)),"",VLOOKUP($A452,'全入力（様式2-4）'!$G$17:$BY$1200,J$1,FALSE))</f>
        <v/>
      </c>
      <c r="K452" s="189">
        <f>IF(ISERROR(VLOOKUP($A452,'全入力（様式2-4）'!$G$17:$BY$1200,K$1,FALSE)),"",VLOOKUP($A452,'全入力（様式2-4）'!$G$17:$BY$1200,K$1,FALSE))</f>
        <v>0</v>
      </c>
      <c r="L452" s="189" t="str">
        <f>IF(ISERROR(VLOOKUP($A452,'全入力（様式2-4）'!$G$17:$BY$1200,L$1,FALSE)),"",VLOOKUP($A452,'全入力（様式2-4）'!$G$17:$BY$1200,L$1,FALSE))</f>
        <v/>
      </c>
      <c r="M452" s="190">
        <f>IF(ISERROR(VLOOKUP($A452,'全入力（様式2-4）'!$G$17:$BY$1200,M$1,FALSE)),"",VLOOKUP($A452,'全入力（様式2-4）'!$G$17:$BY$1200,M$1,FALSE))</f>
        <v>0</v>
      </c>
      <c r="N452" s="190" t="str">
        <f>IF(ISERROR(VLOOKUP($A452,'全入力（様式2-4）'!$G$17:$BY$1200,N$1,FALSE)),"",VLOOKUP($A452,'全入力（様式2-4）'!$G$17:$BY$1200,N$1,FALSE))</f>
        <v/>
      </c>
      <c r="O452" s="190">
        <f>IF(ISERROR(VLOOKUP($A452,'全入力（様式2-4）'!$G$17:$BY$1200,O$1,FALSE)),"",VLOOKUP($A452,'全入力（様式2-4）'!$G$17:$BY$1200,O$1,FALSE))</f>
        <v>0</v>
      </c>
      <c r="P452" s="190" t="str">
        <f>IF(ISERROR(VLOOKUP($A452,'全入力（様式2-4）'!$G$17:$BY$1200,P$1,FALSE)),"",VLOOKUP($A452,'全入力（様式2-4）'!$G$17:$BY$1200,P$1,FALSE))</f>
        <v/>
      </c>
      <c r="Q452" s="191">
        <f>IF(ISERROR(VLOOKUP($A452,'全入力（様式2-4）'!$G$17:$BY$1200,Q$1,FALSE)),"",VLOOKUP($A452,'全入力（様式2-4）'!$G$17:$BY$1200,Q$1,FALSE))</f>
        <v>0</v>
      </c>
      <c r="R452" s="192">
        <f>IF(ISERROR(VLOOKUP($A452,'全入力（様式2-4）'!$G$17:$BY$1200,R$1,FALSE)),"",VLOOKUP($A452,'全入力（様式2-4）'!$G$17:$BY$1200,R$1,FALSE))</f>
        <v>0</v>
      </c>
      <c r="S452" s="192" t="str">
        <f>IF(ISERROR(VLOOKUP($A452,'全入力（様式2-4）'!$G$17:$BY$1200,S$1,FALSE)),"",VLOOKUP($A452,'全入力（様式2-4）'!$G$17:$BY$1200,S$1,FALSE))</f>
        <v/>
      </c>
      <c r="T452" s="192"/>
      <c r="U452" s="192"/>
      <c r="V452" s="192"/>
      <c r="W452" s="192"/>
      <c r="X452" s="192"/>
      <c r="Y452" s="192"/>
      <c r="Z452" s="189">
        <f>IF(ISERROR(VLOOKUP($A452,'全入力（様式2-4）'!$G$17:$BY$1200,Z$1,FALSE)),"",VLOOKUP($A452,'全入力（様式2-4）'!$G$17:$BY$1200,Z$1,FALSE))</f>
        <v>0</v>
      </c>
      <c r="AA452" s="189">
        <f>IF(ISERROR(VLOOKUP($A452,'全入力（様式2-4）'!$G$17:$BY$1200,AA$1,FALSE)),"",VLOOKUP($A452,'全入力（様式2-4）'!$G$17:$BY$1200,AA$1,FALSE))</f>
        <v>0</v>
      </c>
      <c r="AB452" s="189">
        <f>IF(ISERROR(VLOOKUP($A452,'全入力（様式2-4）'!$G$17:$BY$1200,AB$1,FALSE)),"",VLOOKUP($A452,'全入力（様式2-4）'!$G$17:$BY$1200,AB$1,FALSE))</f>
        <v>0</v>
      </c>
      <c r="AC452" s="189">
        <f>IF(ISERROR(VLOOKUP($A452,'全入力（様式2-4）'!$G$17:$BY$1200,AC$1,FALSE)),"",VLOOKUP($A452,'全入力（様式2-4）'!$G$17:$BY$1200,AC$1,FALSE))</f>
        <v>0</v>
      </c>
      <c r="AD452" s="202">
        <f>IF(ISERROR(VLOOKUP($A452,'全入力（様式2-4）'!$G$17:$BY$1200,AD$1,FALSE)),"",VLOOKUP($A452,'全入力（様式2-4）'!$G$17:$BY$1200,AD$1,FALSE))</f>
        <v>0</v>
      </c>
      <c r="AE452" s="190"/>
      <c r="AF452" s="190"/>
      <c r="AG452" s="190"/>
      <c r="AH452" s="319" t="str">
        <f t="shared" si="489"/>
        <v>00</v>
      </c>
      <c r="AI452" s="193" t="str">
        <f>IF(ISERROR(VLOOKUP($G452&amp;AI$8,参照!$P$4:$U$500,5,FALSE)),"",VLOOKUP($G452&amp;AI$8,参照!$P$4:$U$500,5,FALSE))</f>
        <v/>
      </c>
      <c r="AJ452" s="193" t="str">
        <f>IF(ISERROR(VLOOKUP($G452&amp;AJ$8,参照!$P$4:$U$500,5,FALSE)),"",VLOOKUP($G452&amp;AJ$8,参照!$P$4:$U$500,5,FALSE))</f>
        <v/>
      </c>
      <c r="AK452" s="188">
        <v>31</v>
      </c>
      <c r="AL452" s="188">
        <v>85</v>
      </c>
      <c r="AM452" s="37"/>
      <c r="AN452" s="74">
        <f>IF(ISERROR(VLOOKUP($A452,'全入力（様式2-4）'!$G$17:$BY$1200,AN$1,FALSE)),"",VLOOKUP($A452,'全入力（様式2-4）'!$G$17:$BY$1200,AN$1,FALSE))</f>
        <v>0</v>
      </c>
      <c r="AO452" s="79">
        <f>IF(ISERROR(VLOOKUP($A452,'全入力（様式2-4）'!$G$17:$BY$1200,AO$1,FALSE)),"",VLOOKUP($A452,'全入力（様式2-4）'!$G$17:$BY$1200,AO$1,FALSE))</f>
        <v>0</v>
      </c>
      <c r="AP452" s="48">
        <f>IF(ISERROR(VLOOKUP($A452,'全入力（様式2-4）'!$G$17:$BY$1200,AP$1,FALSE)),"",VLOOKUP($A452,'全入力（様式2-4）'!$G$17:$BY$1200,AP$1,FALSE))</f>
        <v>0</v>
      </c>
      <c r="AQ452" s="64" t="str">
        <f>IF(ISERROR(VLOOKUP($G452,参照!$U$4:$W$102,3,FALSE)),"",VLOOKUP($G452,参照!$U$4:$W$102,3,FALSE))</f>
        <v/>
      </c>
      <c r="AR452" s="378" t="str">
        <f t="shared" ref="AR452" si="551">IF($AN452&lt;&gt;0,1/3,"")</f>
        <v/>
      </c>
      <c r="AS452" s="49" t="str">
        <f t="shared" si="491"/>
        <v/>
      </c>
      <c r="AT452" s="49" t="str">
        <f t="shared" si="492"/>
        <v/>
      </c>
      <c r="AU452" s="49" t="str">
        <f t="shared" si="493"/>
        <v/>
      </c>
      <c r="AV452" s="49" t="str">
        <f t="shared" si="494"/>
        <v/>
      </c>
      <c r="AW452" s="49" t="str">
        <f t="shared" si="486"/>
        <v/>
      </c>
      <c r="AX452" s="50">
        <f t="array" ref="AX452">SUM(IF('全入力（様式2-4）'!$G$17:$G$1200=$A452,IF('全入力（様式2-4）'!$AD$14:$AF$14=$AR452,'全入力（様式2-4）'!$AD$17:$AF$1200)))</f>
        <v>0</v>
      </c>
      <c r="AY452" s="51" t="str">
        <f t="shared" si="495"/>
        <v/>
      </c>
      <c r="AZ452" s="1891"/>
      <c r="BA452" s="50">
        <f t="shared" si="496"/>
        <v>0</v>
      </c>
      <c r="BB452" s="51" t="str">
        <f t="shared" si="497"/>
        <v/>
      </c>
      <c r="BC452" s="50">
        <f t="array" ref="BC452">SUM(IF('全入力（様式2-4）'!$G$17:$G$1200=$A452,IF('全入力（様式2-4）'!$AW$14:$AY$14=$AR452,'全入力（様式2-4）'!$AW$17:$AY$1200)))</f>
        <v>0</v>
      </c>
      <c r="BD452" s="51" t="str">
        <f t="shared" si="498"/>
        <v/>
      </c>
      <c r="BE452" s="151" t="str">
        <f t="shared" si="499"/>
        <v/>
      </c>
      <c r="BF452" s="1891"/>
      <c r="BG452" s="50"/>
      <c r="BH452" s="51"/>
      <c r="BI452" s="51"/>
      <c r="BJ452" s="145"/>
      <c r="BK452" s="1891"/>
    </row>
    <row r="453" spans="1:63" s="18" customFormat="1" ht="14.25" customHeight="1">
      <c r="A453" s="941">
        <f>A450+1</f>
        <v>148</v>
      </c>
      <c r="B453" s="178">
        <f>'全入力（様式2-4）'!$I$6</f>
        <v>0</v>
      </c>
      <c r="C453" s="177">
        <f>IF(ISERROR(VLOOKUP($A453,'全入力（様式2-4）'!$G$17:$BY$1200,C$1,FALSE)),"",VLOOKUP($A453,'全入力（様式2-4）'!$G$17:$BY$1200,C$1,FALSE))</f>
        <v>0</v>
      </c>
      <c r="D453" s="177">
        <f>IF(ISERROR(VLOOKUP($A453,'全入力（様式2-4）'!$G$17:$BY$1200,D$1,FALSE)),"",VLOOKUP($A453,'全入力（様式2-4）'!$G$17:$BY$1200,D$1,FALSE))</f>
        <v>0</v>
      </c>
      <c r="E453" s="177">
        <f>IF(ISERROR(VLOOKUP($A453,'全入力（様式2-4）'!$G$17:$BY$1200,E$1,FALSE)),"",VLOOKUP($A453,'全入力（様式2-4）'!$G$17:$BY$1200,E$1,FALSE))</f>
        <v>0</v>
      </c>
      <c r="F453" s="177">
        <f>IF(ISERROR(VLOOKUP($A453,'全入力（様式2-4）'!$G$17:$BY$1200,F$1,FALSE)),"",VLOOKUP($A453,'全入力（様式2-4）'!$G$17:$BY$1200,F$1,FALSE))</f>
        <v>0</v>
      </c>
      <c r="G453" s="179" t="str">
        <f>'全入力（様式2-4）'!$P$5&amp;'全入力（様式2-4）'!$R$5&amp;$D453</f>
        <v>0</v>
      </c>
      <c r="H453" s="180" t="str">
        <f t="shared" si="488"/>
        <v/>
      </c>
      <c r="I453" s="181">
        <f>IF(ISERROR(VLOOKUP($A453,'全入力（様式2-4）'!$G$17:$BY$1200,I$1,FALSE)),"",VLOOKUP($A453,'全入力（様式2-4）'!$G$17:$BY$1200,I$1,FALSE))</f>
        <v>0</v>
      </c>
      <c r="J453" s="181" t="str">
        <f>IF(ISERROR(VLOOKUP($A453,'全入力（様式2-4）'!$G$17:$BY$1200,J$1,FALSE)),"",VLOOKUP($A453,'全入力（様式2-4）'!$G$17:$BY$1200,J$1,FALSE))</f>
        <v/>
      </c>
      <c r="K453" s="181">
        <f>IF(ISERROR(VLOOKUP($A453,'全入力（様式2-4）'!$G$17:$BY$1200,K$1,FALSE)),"",VLOOKUP($A453,'全入力（様式2-4）'!$G$17:$BY$1200,K$1,FALSE))</f>
        <v>0</v>
      </c>
      <c r="L453" s="181" t="str">
        <f>IF(ISERROR(VLOOKUP($A453,'全入力（様式2-4）'!$G$17:$BY$1200,L$1,FALSE)),"",VLOOKUP($A453,'全入力（様式2-4）'!$G$17:$BY$1200,L$1,FALSE))</f>
        <v/>
      </c>
      <c r="M453" s="182">
        <f>IF(ISERROR(VLOOKUP($A453,'全入力（様式2-4）'!$G$17:$BY$1200,M$1,FALSE)),"",VLOOKUP($A453,'全入力（様式2-4）'!$G$17:$BY$1200,M$1,FALSE))</f>
        <v>0</v>
      </c>
      <c r="N453" s="182" t="str">
        <f>IF(ISERROR(VLOOKUP($A453,'全入力（様式2-4）'!$G$17:$BY$1200,N$1,FALSE)),"",VLOOKUP($A453,'全入力（様式2-4）'!$G$17:$BY$1200,N$1,FALSE))</f>
        <v/>
      </c>
      <c r="O453" s="182">
        <f>IF(ISERROR(VLOOKUP($A453,'全入力（様式2-4）'!$G$17:$BY$1200,O$1,FALSE)),"",VLOOKUP($A453,'全入力（様式2-4）'!$G$17:$BY$1200,O$1,FALSE))</f>
        <v>0</v>
      </c>
      <c r="P453" s="182" t="str">
        <f>IF(ISERROR(VLOOKUP($A453,'全入力（様式2-4）'!$G$17:$BY$1200,P$1,FALSE)),"",VLOOKUP($A453,'全入力（様式2-4）'!$G$17:$BY$1200,P$1,FALSE))</f>
        <v/>
      </c>
      <c r="Q453" s="183">
        <f>IF(ISERROR(VLOOKUP($A453,'全入力（様式2-4）'!$G$17:$BY$1200,Q$1,FALSE)),"",VLOOKUP($A453,'全入力（様式2-4）'!$G$17:$BY$1200,Q$1,FALSE))</f>
        <v>0</v>
      </c>
      <c r="R453" s="184">
        <f>IF(ISERROR(VLOOKUP($A453,'全入力（様式2-4）'!$G$17:$BY$1200,R$1,FALSE)),"",VLOOKUP($A453,'全入力（様式2-4）'!$G$17:$BY$1200,R$1,FALSE))</f>
        <v>0</v>
      </c>
      <c r="S453" s="184" t="str">
        <f>IF(ISERROR(VLOOKUP($A453,'全入力（様式2-4）'!$G$17:$BY$1200,S$1,FALSE)),"",VLOOKUP($A453,'全入力（様式2-4）'!$G$17:$BY$1200,S$1,FALSE))</f>
        <v/>
      </c>
      <c r="T453" s="184"/>
      <c r="U453" s="184"/>
      <c r="V453" s="537"/>
      <c r="W453" s="537"/>
      <c r="X453" s="537"/>
      <c r="Y453" s="537"/>
      <c r="Z453" s="181">
        <f>IF(ISERROR(VLOOKUP($A453,'全入力（様式2-4）'!$G$17:$BY$1200,Z$1,FALSE)),"",VLOOKUP($A453,'全入力（様式2-4）'!$G$17:$BY$1200,Z$1,FALSE))</f>
        <v>0</v>
      </c>
      <c r="AA453" s="181">
        <f>IF(ISERROR(VLOOKUP($A453,'全入力（様式2-4）'!$G$17:$BY$1200,AA$1,FALSE)),"",VLOOKUP($A453,'全入力（様式2-4）'!$G$17:$BY$1200,AA$1,FALSE))</f>
        <v>0</v>
      </c>
      <c r="AB453" s="181">
        <f>IF(ISERROR(VLOOKUP($A453,'全入力（様式2-4）'!$G$17:$BY$1200,AB$1,FALSE)),"",VLOOKUP($A453,'全入力（様式2-4）'!$G$17:$BY$1200,AB$1,FALSE))</f>
        <v>0</v>
      </c>
      <c r="AC453" s="181">
        <f>IF(ISERROR(VLOOKUP($A453,'全入力（様式2-4）'!$G$17:$BY$1200,AC$1,FALSE)),"",VLOOKUP($A453,'全入力（様式2-4）'!$G$17:$BY$1200,AC$1,FALSE))</f>
        <v>0</v>
      </c>
      <c r="AD453" s="201">
        <f>IF(ISERROR(VLOOKUP($A453,'全入力（様式2-4）'!$G$17:$BY$1200,AD$1,FALSE)),"",VLOOKUP($A453,'全入力（様式2-4）'!$G$17:$BY$1200,AD$1,FALSE))</f>
        <v>0</v>
      </c>
      <c r="AE453" s="182"/>
      <c r="AF453" s="182"/>
      <c r="AG453" s="182"/>
      <c r="AH453" s="318" t="str">
        <f t="shared" si="489"/>
        <v>00</v>
      </c>
      <c r="AI453" s="185" t="str">
        <f>IF(ISERROR(VLOOKUP($G453&amp;AI$8,参照!$P$4:$U$500,5,FALSE)),"",VLOOKUP($G453&amp;AI$8,参照!$P$4:$U$500,5,FALSE))</f>
        <v/>
      </c>
      <c r="AJ453" s="185" t="str">
        <f>IF(ISERROR(VLOOKUP($G453&amp;AJ$8,参照!$P$4:$U$500,5,FALSE)),"",VLOOKUP($G453&amp;AJ$8,参照!$P$4:$U$500,5,FALSE))</f>
        <v/>
      </c>
      <c r="AK453" s="180">
        <v>27</v>
      </c>
      <c r="AL453" s="180">
        <v>83</v>
      </c>
      <c r="AM453" s="37"/>
      <c r="AN453" s="76">
        <f>IF(ISERROR(VLOOKUP($A453,'全入力（様式2-4）'!$G$17:$BY$1200,AN$1,FALSE)),"",VLOOKUP($A453,'全入力（様式2-4）'!$G$17:$BY$1200,AN$1,FALSE))</f>
        <v>0</v>
      </c>
      <c r="AO453" s="77">
        <f>IF(ISERROR(VLOOKUP($A453,'全入力（様式2-4）'!$G$17:$BY$1200,AO$1,FALSE)),"",VLOOKUP($A453,'全入力（様式2-4）'!$G$17:$BY$1200,AO$1,FALSE))</f>
        <v>0</v>
      </c>
      <c r="AP453" s="52">
        <f>IF(ISERROR(VLOOKUP($A453,'全入力（様式2-4）'!$G$17:$BY$1200,AP$1,FALSE)),"",VLOOKUP($A453,'全入力（様式2-4）'!$G$17:$BY$1200,AP$1,FALSE))</f>
        <v>0</v>
      </c>
      <c r="AQ453" s="84" t="str">
        <f>IF(ISERROR(VLOOKUP($G453,参照!$U$4:$W$102,3,FALSE)),"",VLOOKUP($G453,参照!$U$4:$W$102,3,FALSE))</f>
        <v/>
      </c>
      <c r="AR453" s="376" t="str">
        <f t="shared" ref="AR453" si="552">IF($AN453&lt;&gt;0,"満額","")</f>
        <v/>
      </c>
      <c r="AS453" s="53" t="str">
        <f t="shared" si="491"/>
        <v/>
      </c>
      <c r="AT453" s="53" t="str">
        <f t="shared" si="492"/>
        <v/>
      </c>
      <c r="AU453" s="53" t="str">
        <f t="shared" si="493"/>
        <v/>
      </c>
      <c r="AV453" s="53" t="str">
        <f t="shared" si="494"/>
        <v/>
      </c>
      <c r="AW453" s="53" t="str">
        <f t="shared" si="486"/>
        <v/>
      </c>
      <c r="AX453" s="54">
        <f t="array" ref="AX453">SUM(IF('全入力（様式2-4）'!$G$17:$G$1200=$A453,IF('全入力（様式2-4）'!$AD$14:$AF$14=$AR453,'全入力（様式2-4）'!$AD$17:$AF$1200)))</f>
        <v>0</v>
      </c>
      <c r="AY453" s="55" t="str">
        <f t="shared" si="495"/>
        <v/>
      </c>
      <c r="AZ453" s="1889">
        <f>IF(ISERROR(VLOOKUP($A453,'全入力（様式2-4）'!$G$17:$BY$1200,AZ$1,FALSE)),"",VLOOKUP($A453,'全入力（様式2-4）'!$G$17:$BY$1200,AZ$1,FALSE))</f>
        <v>0</v>
      </c>
      <c r="BA453" s="54">
        <f t="shared" si="496"/>
        <v>0</v>
      </c>
      <c r="BB453" s="55" t="str">
        <f t="shared" si="497"/>
        <v/>
      </c>
      <c r="BC453" s="54">
        <f t="array" ref="BC453">SUM(IF('全入力（様式2-4）'!$G$17:$G$1200=$A453,IF('全入力（様式2-4）'!$AW$14:$AY$14=$AR453,'全入力（様式2-4）'!$AW$17:$AY$1200)))</f>
        <v>0</v>
      </c>
      <c r="BD453" s="55" t="str">
        <f t="shared" si="498"/>
        <v/>
      </c>
      <c r="BE453" s="152" t="str">
        <f t="shared" si="499"/>
        <v/>
      </c>
      <c r="BF453" s="1889">
        <f>IF(ISERROR(VLOOKUP($A453,'全入力（様式2-4）'!$G$17:$BY$1200,BF$1,FALSE)),"",VLOOKUP($A453,'全入力（様式2-4）'!$G$17:$BY$1200,BF$1,FALSE))</f>
        <v>0</v>
      </c>
      <c r="BG453" s="54"/>
      <c r="BH453" s="55"/>
      <c r="BI453" s="55"/>
      <c r="BJ453" s="146"/>
      <c r="BK453" s="1889"/>
    </row>
    <row r="454" spans="1:63" s="18" customFormat="1" ht="14.25" customHeight="1">
      <c r="A454" s="940">
        <f t="shared" si="487"/>
        <v>148</v>
      </c>
      <c r="B454" s="1">
        <f>'全入力（様式2-4）'!$I$6</f>
        <v>0</v>
      </c>
      <c r="C454" s="35">
        <f>IF(ISERROR(VLOOKUP($A454,'全入力（様式2-4）'!$G$17:$BY$1200,C$1,FALSE)),"",VLOOKUP($A454,'全入力（様式2-4）'!$G$17:$BY$1200,C$1,FALSE))</f>
        <v>0</v>
      </c>
      <c r="D454" s="35">
        <f>IF(ISERROR(VLOOKUP($A454,'全入力（様式2-4）'!$G$17:$BY$1200,D$1,FALSE)),"",VLOOKUP($A454,'全入力（様式2-4）'!$G$17:$BY$1200,D$1,FALSE))</f>
        <v>0</v>
      </c>
      <c r="E454" s="35">
        <f>IF(ISERROR(VLOOKUP($A454,'全入力（様式2-4）'!$G$17:$BY$1200,E$1,FALSE)),"",VLOOKUP($A454,'全入力（様式2-4）'!$G$17:$BY$1200,E$1,FALSE))</f>
        <v>0</v>
      </c>
      <c r="F454" s="35">
        <f>IF(ISERROR(VLOOKUP($A454,'全入力（様式2-4）'!$G$17:$BY$1200,F$1,FALSE)),"",VLOOKUP($A454,'全入力（様式2-4）'!$G$17:$BY$1200,F$1,FALSE))</f>
        <v>0</v>
      </c>
      <c r="G454" s="36" t="str">
        <f>'全入力（様式2-4）'!$P$5&amp;'全入力（様式2-4）'!$R$5&amp;$D454</f>
        <v>0</v>
      </c>
      <c r="H454" s="37" t="str">
        <f t="shared" si="488"/>
        <v/>
      </c>
      <c r="I454" s="38">
        <f>IF(ISERROR(VLOOKUP($A454,'全入力（様式2-4）'!$G$17:$BY$1200,I$1,FALSE)),"",VLOOKUP($A454,'全入力（様式2-4）'!$G$17:$BY$1200,I$1,FALSE))</f>
        <v>0</v>
      </c>
      <c r="J454" s="38" t="str">
        <f>IF(ISERROR(VLOOKUP($A454,'全入力（様式2-4）'!$G$17:$BY$1200,J$1,FALSE)),"",VLOOKUP($A454,'全入力（様式2-4）'!$G$17:$BY$1200,J$1,FALSE))</f>
        <v/>
      </c>
      <c r="K454" s="38">
        <f>IF(ISERROR(VLOOKUP($A454,'全入力（様式2-4）'!$G$17:$BY$1200,K$1,FALSE)),"",VLOOKUP($A454,'全入力（様式2-4）'!$G$17:$BY$1200,K$1,FALSE))</f>
        <v>0</v>
      </c>
      <c r="L454" s="38" t="str">
        <f>IF(ISERROR(VLOOKUP($A454,'全入力（様式2-4）'!$G$17:$BY$1200,L$1,FALSE)),"",VLOOKUP($A454,'全入力（様式2-4）'!$G$17:$BY$1200,L$1,FALSE))</f>
        <v/>
      </c>
      <c r="M454" s="112">
        <f>IF(ISERROR(VLOOKUP($A454,'全入力（様式2-4）'!$G$17:$BY$1200,M$1,FALSE)),"",VLOOKUP($A454,'全入力（様式2-4）'!$G$17:$BY$1200,M$1,FALSE))</f>
        <v>0</v>
      </c>
      <c r="N454" s="112" t="str">
        <f>IF(ISERROR(VLOOKUP($A454,'全入力（様式2-4）'!$G$17:$BY$1200,N$1,FALSE)),"",VLOOKUP($A454,'全入力（様式2-4）'!$G$17:$BY$1200,N$1,FALSE))</f>
        <v/>
      </c>
      <c r="O454" s="112">
        <f>IF(ISERROR(VLOOKUP($A454,'全入力（様式2-4）'!$G$17:$BY$1200,O$1,FALSE)),"",VLOOKUP($A454,'全入力（様式2-4）'!$G$17:$BY$1200,O$1,FALSE))</f>
        <v>0</v>
      </c>
      <c r="P454" s="112" t="str">
        <f>IF(ISERROR(VLOOKUP($A454,'全入力（様式2-4）'!$G$17:$BY$1200,P$1,FALSE)),"",VLOOKUP($A454,'全入力（様式2-4）'!$G$17:$BY$1200,P$1,FALSE))</f>
        <v/>
      </c>
      <c r="Q454" s="176">
        <f>IF(ISERROR(VLOOKUP($A454,'全入力（様式2-4）'!$G$17:$BY$1200,Q$1,FALSE)),"",VLOOKUP($A454,'全入力（様式2-4）'!$G$17:$BY$1200,Q$1,FALSE))</f>
        <v>0</v>
      </c>
      <c r="R454" s="105">
        <f>IF(ISERROR(VLOOKUP($A454,'全入力（様式2-4）'!$G$17:$BY$1200,R$1,FALSE)),"",VLOOKUP($A454,'全入力（様式2-4）'!$G$17:$BY$1200,R$1,FALSE))</f>
        <v>0</v>
      </c>
      <c r="S454" s="105" t="str">
        <f>IF(ISERROR(VLOOKUP($A454,'全入力（様式2-4）'!$G$17:$BY$1200,S$1,FALSE)),"",VLOOKUP($A454,'全入力（様式2-4）'!$G$17:$BY$1200,S$1,FALSE))</f>
        <v/>
      </c>
      <c r="T454" s="105"/>
      <c r="U454" s="105"/>
      <c r="V454" s="105"/>
      <c r="W454" s="105"/>
      <c r="X454" s="105"/>
      <c r="Y454" s="105"/>
      <c r="Z454" s="38">
        <f>IF(ISERROR(VLOOKUP($A454,'全入力（様式2-4）'!$G$17:$BY$1200,Z$1,FALSE)),"",VLOOKUP($A454,'全入力（様式2-4）'!$G$17:$BY$1200,Z$1,FALSE))</f>
        <v>0</v>
      </c>
      <c r="AA454" s="38">
        <f>IF(ISERROR(VLOOKUP($A454,'全入力（様式2-4）'!$G$17:$BY$1200,AA$1,FALSE)),"",VLOOKUP($A454,'全入力（様式2-4）'!$G$17:$BY$1200,AA$1,FALSE))</f>
        <v>0</v>
      </c>
      <c r="AB454" s="38">
        <f>IF(ISERROR(VLOOKUP($A454,'全入力（様式2-4）'!$G$17:$BY$1200,AB$1,FALSE)),"",VLOOKUP($A454,'全入力（様式2-4）'!$G$17:$BY$1200,AB$1,FALSE))</f>
        <v>0</v>
      </c>
      <c r="AC454" s="38">
        <f>IF(ISERROR(VLOOKUP($A454,'全入力（様式2-4）'!$G$17:$BY$1200,AC$1,FALSE)),"",VLOOKUP($A454,'全入力（様式2-4）'!$G$17:$BY$1200,AC$1,FALSE))</f>
        <v>0</v>
      </c>
      <c r="AD454" s="200">
        <f>IF(ISERROR(VLOOKUP($A454,'全入力（様式2-4）'!$G$17:$BY$1200,AD$1,FALSE)),"",VLOOKUP($A454,'全入力（様式2-4）'!$G$17:$BY$1200,AD$1,FALSE))</f>
        <v>0</v>
      </c>
      <c r="AE454" s="112"/>
      <c r="AF454" s="112"/>
      <c r="AG454" s="112"/>
      <c r="AH454" s="317" t="str">
        <f t="shared" si="489"/>
        <v>00</v>
      </c>
      <c r="AI454" s="39" t="str">
        <f>IF(ISERROR(VLOOKUP($G454&amp;AI$8,参照!$P$4:$U$500,5,FALSE)),"",VLOOKUP($G454&amp;AI$8,参照!$P$4:$U$500,5,FALSE))</f>
        <v/>
      </c>
      <c r="AJ454" s="39" t="str">
        <f>IF(ISERROR(VLOOKUP($G454&amp;AJ$8,参照!$P$4:$U$500,5,FALSE)),"",VLOOKUP($G454&amp;AJ$8,参照!$P$4:$U$500,5,FALSE))</f>
        <v/>
      </c>
      <c r="AK454" s="37">
        <v>29</v>
      </c>
      <c r="AL454" s="37">
        <v>84</v>
      </c>
      <c r="AM454" s="37"/>
      <c r="AN454" s="72">
        <f>IF(ISERROR(VLOOKUP($A454,'全入力（様式2-4）'!$G$17:$BY$1200,AN$1,FALSE)),"",VLOOKUP($A454,'全入力（様式2-4）'!$G$17:$BY$1200,AN$1,FALSE))</f>
        <v>0</v>
      </c>
      <c r="AO454" s="78">
        <f>IF(ISERROR(VLOOKUP($A454,'全入力（様式2-4）'!$G$17:$BY$1200,AO$1,FALSE)),"",VLOOKUP($A454,'全入力（様式2-4）'!$G$17:$BY$1200,AO$1,FALSE))</f>
        <v>0</v>
      </c>
      <c r="AP454" s="44">
        <f>IF(ISERROR(VLOOKUP($A454,'全入力（様式2-4）'!$G$17:$BY$1200,AP$1,FALSE)),"",VLOOKUP($A454,'全入力（様式2-4）'!$G$17:$BY$1200,AP$1,FALSE))</f>
        <v>0</v>
      </c>
      <c r="AQ454" s="63" t="str">
        <f>IF(ISERROR(VLOOKUP($G454,参照!$U$4:$W$102,3,FALSE)),"",VLOOKUP($G454,参照!$U$4:$W$102,3,FALSE))</f>
        <v/>
      </c>
      <c r="AR454" s="377" t="str">
        <f t="shared" ref="AR454" si="553">IF($AN454&lt;&gt;0,2/3,"")</f>
        <v/>
      </c>
      <c r="AS454" s="45" t="str">
        <f t="shared" si="491"/>
        <v/>
      </c>
      <c r="AT454" s="45" t="str">
        <f t="shared" si="492"/>
        <v/>
      </c>
      <c r="AU454" s="45" t="str">
        <f t="shared" si="493"/>
        <v/>
      </c>
      <c r="AV454" s="45" t="str">
        <f t="shared" si="494"/>
        <v/>
      </c>
      <c r="AW454" s="45" t="str">
        <f t="shared" si="486"/>
        <v/>
      </c>
      <c r="AX454" s="46">
        <f t="array" ref="AX454">SUM(IF('全入力（様式2-4）'!$G$17:$G$1200=$A454,IF('全入力（様式2-4）'!$AD$14:$AF$14=$AR454,'全入力（様式2-4）'!$AD$17:$AF$1200)))</f>
        <v>0</v>
      </c>
      <c r="AY454" s="47" t="str">
        <f t="shared" si="495"/>
        <v/>
      </c>
      <c r="AZ454" s="1890"/>
      <c r="BA454" s="46">
        <f t="shared" si="496"/>
        <v>0</v>
      </c>
      <c r="BB454" s="47" t="str">
        <f t="shared" si="497"/>
        <v/>
      </c>
      <c r="BC454" s="46">
        <f t="array" ref="BC454">SUM(IF('全入力（様式2-4）'!$G$17:$G$1200=$A454,IF('全入力（様式2-4）'!$AW$14:$AY$14=$AR454,'全入力（様式2-4）'!$AW$17:$AY$1200)))</f>
        <v>0</v>
      </c>
      <c r="BD454" s="47" t="str">
        <f t="shared" si="498"/>
        <v/>
      </c>
      <c r="BE454" s="150" t="str">
        <f t="shared" si="499"/>
        <v/>
      </c>
      <c r="BF454" s="1890"/>
      <c r="BG454" s="46"/>
      <c r="BH454" s="47"/>
      <c r="BI454" s="47"/>
      <c r="BJ454" s="144"/>
      <c r="BK454" s="1890"/>
    </row>
    <row r="455" spans="1:63" s="18" customFormat="1" ht="14.25" customHeight="1" thickBot="1">
      <c r="A455" s="942">
        <f t="shared" si="487"/>
        <v>148</v>
      </c>
      <c r="B455" s="7">
        <f>'全入力（様式2-4）'!$I$6</f>
        <v>0</v>
      </c>
      <c r="C455" s="186">
        <f>IF(ISERROR(VLOOKUP($A455,'全入力（様式2-4）'!$G$17:$BY$1200,C$1,FALSE)),"",VLOOKUP($A455,'全入力（様式2-4）'!$G$17:$BY$1200,C$1,FALSE))</f>
        <v>0</v>
      </c>
      <c r="D455" s="186">
        <f>IF(ISERROR(VLOOKUP($A455,'全入力（様式2-4）'!$G$17:$BY$1200,D$1,FALSE)),"",VLOOKUP($A455,'全入力（様式2-4）'!$G$17:$BY$1200,D$1,FALSE))</f>
        <v>0</v>
      </c>
      <c r="E455" s="186">
        <f>IF(ISERROR(VLOOKUP($A455,'全入力（様式2-4）'!$G$17:$BY$1200,E$1,FALSE)),"",VLOOKUP($A455,'全入力（様式2-4）'!$G$17:$BY$1200,E$1,FALSE))</f>
        <v>0</v>
      </c>
      <c r="F455" s="186">
        <f>IF(ISERROR(VLOOKUP($A455,'全入力（様式2-4）'!$G$17:$BY$1200,F$1,FALSE)),"",VLOOKUP($A455,'全入力（様式2-4）'!$G$17:$BY$1200,F$1,FALSE))</f>
        <v>0</v>
      </c>
      <c r="G455" s="187" t="str">
        <f>'全入力（様式2-4）'!$P$5&amp;'全入力（様式2-4）'!$R$5&amp;$D455</f>
        <v>0</v>
      </c>
      <c r="H455" s="188" t="str">
        <f t="shared" si="488"/>
        <v/>
      </c>
      <c r="I455" s="189">
        <f>IF(ISERROR(VLOOKUP($A455,'全入力（様式2-4）'!$G$17:$BY$1200,I$1,FALSE)),"",VLOOKUP($A455,'全入力（様式2-4）'!$G$17:$BY$1200,I$1,FALSE))</f>
        <v>0</v>
      </c>
      <c r="J455" s="189" t="str">
        <f>IF(ISERROR(VLOOKUP($A455,'全入力（様式2-4）'!$G$17:$BY$1200,J$1,FALSE)),"",VLOOKUP($A455,'全入力（様式2-4）'!$G$17:$BY$1200,J$1,FALSE))</f>
        <v/>
      </c>
      <c r="K455" s="189">
        <f>IF(ISERROR(VLOOKUP($A455,'全入力（様式2-4）'!$G$17:$BY$1200,K$1,FALSE)),"",VLOOKUP($A455,'全入力（様式2-4）'!$G$17:$BY$1200,K$1,FALSE))</f>
        <v>0</v>
      </c>
      <c r="L455" s="189" t="str">
        <f>IF(ISERROR(VLOOKUP($A455,'全入力（様式2-4）'!$G$17:$BY$1200,L$1,FALSE)),"",VLOOKUP($A455,'全入力（様式2-4）'!$G$17:$BY$1200,L$1,FALSE))</f>
        <v/>
      </c>
      <c r="M455" s="190">
        <f>IF(ISERROR(VLOOKUP($A455,'全入力（様式2-4）'!$G$17:$BY$1200,M$1,FALSE)),"",VLOOKUP($A455,'全入力（様式2-4）'!$G$17:$BY$1200,M$1,FALSE))</f>
        <v>0</v>
      </c>
      <c r="N455" s="190" t="str">
        <f>IF(ISERROR(VLOOKUP($A455,'全入力（様式2-4）'!$G$17:$BY$1200,N$1,FALSE)),"",VLOOKUP($A455,'全入力（様式2-4）'!$G$17:$BY$1200,N$1,FALSE))</f>
        <v/>
      </c>
      <c r="O455" s="190">
        <f>IF(ISERROR(VLOOKUP($A455,'全入力（様式2-4）'!$G$17:$BY$1200,O$1,FALSE)),"",VLOOKUP($A455,'全入力（様式2-4）'!$G$17:$BY$1200,O$1,FALSE))</f>
        <v>0</v>
      </c>
      <c r="P455" s="190" t="str">
        <f>IF(ISERROR(VLOOKUP($A455,'全入力（様式2-4）'!$G$17:$BY$1200,P$1,FALSE)),"",VLOOKUP($A455,'全入力（様式2-4）'!$G$17:$BY$1200,P$1,FALSE))</f>
        <v/>
      </c>
      <c r="Q455" s="191">
        <f>IF(ISERROR(VLOOKUP($A455,'全入力（様式2-4）'!$G$17:$BY$1200,Q$1,FALSE)),"",VLOOKUP($A455,'全入力（様式2-4）'!$G$17:$BY$1200,Q$1,FALSE))</f>
        <v>0</v>
      </c>
      <c r="R455" s="192">
        <f>IF(ISERROR(VLOOKUP($A455,'全入力（様式2-4）'!$G$17:$BY$1200,R$1,FALSE)),"",VLOOKUP($A455,'全入力（様式2-4）'!$G$17:$BY$1200,R$1,FALSE))</f>
        <v>0</v>
      </c>
      <c r="S455" s="192" t="str">
        <f>IF(ISERROR(VLOOKUP($A455,'全入力（様式2-4）'!$G$17:$BY$1200,S$1,FALSE)),"",VLOOKUP($A455,'全入力（様式2-4）'!$G$17:$BY$1200,S$1,FALSE))</f>
        <v/>
      </c>
      <c r="T455" s="192"/>
      <c r="U455" s="192"/>
      <c r="V455" s="192"/>
      <c r="W455" s="192"/>
      <c r="X455" s="192"/>
      <c r="Y455" s="192"/>
      <c r="Z455" s="189">
        <f>IF(ISERROR(VLOOKUP($A455,'全入力（様式2-4）'!$G$17:$BY$1200,Z$1,FALSE)),"",VLOOKUP($A455,'全入力（様式2-4）'!$G$17:$BY$1200,Z$1,FALSE))</f>
        <v>0</v>
      </c>
      <c r="AA455" s="189">
        <f>IF(ISERROR(VLOOKUP($A455,'全入力（様式2-4）'!$G$17:$BY$1200,AA$1,FALSE)),"",VLOOKUP($A455,'全入力（様式2-4）'!$G$17:$BY$1200,AA$1,FALSE))</f>
        <v>0</v>
      </c>
      <c r="AB455" s="189">
        <f>IF(ISERROR(VLOOKUP($A455,'全入力（様式2-4）'!$G$17:$BY$1200,AB$1,FALSE)),"",VLOOKUP($A455,'全入力（様式2-4）'!$G$17:$BY$1200,AB$1,FALSE))</f>
        <v>0</v>
      </c>
      <c r="AC455" s="189">
        <f>IF(ISERROR(VLOOKUP($A455,'全入力（様式2-4）'!$G$17:$BY$1200,AC$1,FALSE)),"",VLOOKUP($A455,'全入力（様式2-4）'!$G$17:$BY$1200,AC$1,FALSE))</f>
        <v>0</v>
      </c>
      <c r="AD455" s="202">
        <f>IF(ISERROR(VLOOKUP($A455,'全入力（様式2-4）'!$G$17:$BY$1200,AD$1,FALSE)),"",VLOOKUP($A455,'全入力（様式2-4）'!$G$17:$BY$1200,AD$1,FALSE))</f>
        <v>0</v>
      </c>
      <c r="AE455" s="190"/>
      <c r="AF455" s="190"/>
      <c r="AG455" s="190"/>
      <c r="AH455" s="319" t="str">
        <f t="shared" si="489"/>
        <v>00</v>
      </c>
      <c r="AI455" s="193" t="str">
        <f>IF(ISERROR(VLOOKUP($G455&amp;AI$8,参照!$P$4:$U$500,5,FALSE)),"",VLOOKUP($G455&amp;AI$8,参照!$P$4:$U$500,5,FALSE))</f>
        <v/>
      </c>
      <c r="AJ455" s="193" t="str">
        <f>IF(ISERROR(VLOOKUP($G455&amp;AJ$8,参照!$P$4:$U$500,5,FALSE)),"",VLOOKUP($G455&amp;AJ$8,参照!$P$4:$U$500,5,FALSE))</f>
        <v/>
      </c>
      <c r="AK455" s="188">
        <v>31</v>
      </c>
      <c r="AL455" s="188">
        <v>85</v>
      </c>
      <c r="AM455" s="37"/>
      <c r="AN455" s="74">
        <f>IF(ISERROR(VLOOKUP($A455,'全入力（様式2-4）'!$G$17:$BY$1200,AN$1,FALSE)),"",VLOOKUP($A455,'全入力（様式2-4）'!$G$17:$BY$1200,AN$1,FALSE))</f>
        <v>0</v>
      </c>
      <c r="AO455" s="79">
        <f>IF(ISERROR(VLOOKUP($A455,'全入力（様式2-4）'!$G$17:$BY$1200,AO$1,FALSE)),"",VLOOKUP($A455,'全入力（様式2-4）'!$G$17:$BY$1200,AO$1,FALSE))</f>
        <v>0</v>
      </c>
      <c r="AP455" s="48">
        <f>IF(ISERROR(VLOOKUP($A455,'全入力（様式2-4）'!$G$17:$BY$1200,AP$1,FALSE)),"",VLOOKUP($A455,'全入力（様式2-4）'!$G$17:$BY$1200,AP$1,FALSE))</f>
        <v>0</v>
      </c>
      <c r="AQ455" s="64" t="str">
        <f>IF(ISERROR(VLOOKUP($G455,参照!$U$4:$W$102,3,FALSE)),"",VLOOKUP($G455,参照!$U$4:$W$102,3,FALSE))</f>
        <v/>
      </c>
      <c r="AR455" s="378" t="str">
        <f t="shared" ref="AR455" si="554">IF($AN455&lt;&gt;0,1/3,"")</f>
        <v/>
      </c>
      <c r="AS455" s="49" t="str">
        <f t="shared" si="491"/>
        <v/>
      </c>
      <c r="AT455" s="49" t="str">
        <f t="shared" si="492"/>
        <v/>
      </c>
      <c r="AU455" s="49" t="str">
        <f t="shared" si="493"/>
        <v/>
      </c>
      <c r="AV455" s="49" t="str">
        <f t="shared" si="494"/>
        <v/>
      </c>
      <c r="AW455" s="49" t="str">
        <f t="shared" si="486"/>
        <v/>
      </c>
      <c r="AX455" s="50">
        <f t="array" ref="AX455">SUM(IF('全入力（様式2-4）'!$G$17:$G$1200=$A455,IF('全入力（様式2-4）'!$AD$14:$AF$14=$AR455,'全入力（様式2-4）'!$AD$17:$AF$1200)))</f>
        <v>0</v>
      </c>
      <c r="AY455" s="51" t="str">
        <f t="shared" si="495"/>
        <v/>
      </c>
      <c r="AZ455" s="1891"/>
      <c r="BA455" s="50">
        <f t="shared" si="496"/>
        <v>0</v>
      </c>
      <c r="BB455" s="51" t="str">
        <f t="shared" si="497"/>
        <v/>
      </c>
      <c r="BC455" s="50">
        <f t="array" ref="BC455">SUM(IF('全入力（様式2-4）'!$G$17:$G$1200=$A455,IF('全入力（様式2-4）'!$AW$14:$AY$14=$AR455,'全入力（様式2-4）'!$AW$17:$AY$1200)))</f>
        <v>0</v>
      </c>
      <c r="BD455" s="51" t="str">
        <f t="shared" si="498"/>
        <v/>
      </c>
      <c r="BE455" s="151" t="str">
        <f t="shared" si="499"/>
        <v/>
      </c>
      <c r="BF455" s="1891"/>
      <c r="BG455" s="50"/>
      <c r="BH455" s="51"/>
      <c r="BI455" s="51"/>
      <c r="BJ455" s="145"/>
      <c r="BK455" s="1891"/>
    </row>
    <row r="456" spans="1:63" s="18" customFormat="1" ht="14.25" customHeight="1">
      <c r="A456" s="941">
        <f>A453+1</f>
        <v>149</v>
      </c>
      <c r="B456" s="178">
        <f>'全入力（様式2-4）'!$I$6</f>
        <v>0</v>
      </c>
      <c r="C456" s="177">
        <f>IF(ISERROR(VLOOKUP($A456,'全入力（様式2-4）'!$G$17:$BY$1200,C$1,FALSE)),"",VLOOKUP($A456,'全入力（様式2-4）'!$G$17:$BY$1200,C$1,FALSE))</f>
        <v>0</v>
      </c>
      <c r="D456" s="177">
        <f>IF(ISERROR(VLOOKUP($A456,'全入力（様式2-4）'!$G$17:$BY$1200,D$1,FALSE)),"",VLOOKUP($A456,'全入力（様式2-4）'!$G$17:$BY$1200,D$1,FALSE))</f>
        <v>0</v>
      </c>
      <c r="E456" s="177">
        <f>IF(ISERROR(VLOOKUP($A456,'全入力（様式2-4）'!$G$17:$BY$1200,E$1,FALSE)),"",VLOOKUP($A456,'全入力（様式2-4）'!$G$17:$BY$1200,E$1,FALSE))</f>
        <v>0</v>
      </c>
      <c r="F456" s="177">
        <f>IF(ISERROR(VLOOKUP($A456,'全入力（様式2-4）'!$G$17:$BY$1200,F$1,FALSE)),"",VLOOKUP($A456,'全入力（様式2-4）'!$G$17:$BY$1200,F$1,FALSE))</f>
        <v>0</v>
      </c>
      <c r="G456" s="179" t="str">
        <f>'全入力（様式2-4）'!$P$5&amp;'全入力（様式2-4）'!$R$5&amp;$D456</f>
        <v>0</v>
      </c>
      <c r="H456" s="180" t="str">
        <f t="shared" si="488"/>
        <v/>
      </c>
      <c r="I456" s="181">
        <f>IF(ISERROR(VLOOKUP($A456,'全入力（様式2-4）'!$G$17:$BY$1200,I$1,FALSE)),"",VLOOKUP($A456,'全入力（様式2-4）'!$G$17:$BY$1200,I$1,FALSE))</f>
        <v>0</v>
      </c>
      <c r="J456" s="181" t="str">
        <f>IF(ISERROR(VLOOKUP($A456,'全入力（様式2-4）'!$G$17:$BY$1200,J$1,FALSE)),"",VLOOKUP($A456,'全入力（様式2-4）'!$G$17:$BY$1200,J$1,FALSE))</f>
        <v/>
      </c>
      <c r="K456" s="181">
        <f>IF(ISERROR(VLOOKUP($A456,'全入力（様式2-4）'!$G$17:$BY$1200,K$1,FALSE)),"",VLOOKUP($A456,'全入力（様式2-4）'!$G$17:$BY$1200,K$1,FALSE))</f>
        <v>0</v>
      </c>
      <c r="L456" s="181" t="str">
        <f>IF(ISERROR(VLOOKUP($A456,'全入力（様式2-4）'!$G$17:$BY$1200,L$1,FALSE)),"",VLOOKUP($A456,'全入力（様式2-4）'!$G$17:$BY$1200,L$1,FALSE))</f>
        <v/>
      </c>
      <c r="M456" s="182">
        <f>IF(ISERROR(VLOOKUP($A456,'全入力（様式2-4）'!$G$17:$BY$1200,M$1,FALSE)),"",VLOOKUP($A456,'全入力（様式2-4）'!$G$17:$BY$1200,M$1,FALSE))</f>
        <v>0</v>
      </c>
      <c r="N456" s="182" t="str">
        <f>IF(ISERROR(VLOOKUP($A456,'全入力（様式2-4）'!$G$17:$BY$1200,N$1,FALSE)),"",VLOOKUP($A456,'全入力（様式2-4）'!$G$17:$BY$1200,N$1,FALSE))</f>
        <v/>
      </c>
      <c r="O456" s="182">
        <f>IF(ISERROR(VLOOKUP($A456,'全入力（様式2-4）'!$G$17:$BY$1200,O$1,FALSE)),"",VLOOKUP($A456,'全入力（様式2-4）'!$G$17:$BY$1200,O$1,FALSE))</f>
        <v>0</v>
      </c>
      <c r="P456" s="182" t="str">
        <f>IF(ISERROR(VLOOKUP($A456,'全入力（様式2-4）'!$G$17:$BY$1200,P$1,FALSE)),"",VLOOKUP($A456,'全入力（様式2-4）'!$G$17:$BY$1200,P$1,FALSE))</f>
        <v/>
      </c>
      <c r="Q456" s="183">
        <f>IF(ISERROR(VLOOKUP($A456,'全入力（様式2-4）'!$G$17:$BY$1200,Q$1,FALSE)),"",VLOOKUP($A456,'全入力（様式2-4）'!$G$17:$BY$1200,Q$1,FALSE))</f>
        <v>0</v>
      </c>
      <c r="R456" s="184">
        <f>IF(ISERROR(VLOOKUP($A456,'全入力（様式2-4）'!$G$17:$BY$1200,R$1,FALSE)),"",VLOOKUP($A456,'全入力（様式2-4）'!$G$17:$BY$1200,R$1,FALSE))</f>
        <v>0</v>
      </c>
      <c r="S456" s="184" t="str">
        <f>IF(ISERROR(VLOOKUP($A456,'全入力（様式2-4）'!$G$17:$BY$1200,S$1,FALSE)),"",VLOOKUP($A456,'全入力（様式2-4）'!$G$17:$BY$1200,S$1,FALSE))</f>
        <v/>
      </c>
      <c r="T456" s="184"/>
      <c r="U456" s="184"/>
      <c r="V456" s="537"/>
      <c r="W456" s="537"/>
      <c r="X456" s="537"/>
      <c r="Y456" s="537"/>
      <c r="Z456" s="181">
        <f>IF(ISERROR(VLOOKUP($A456,'全入力（様式2-4）'!$G$17:$BY$1200,Z$1,FALSE)),"",VLOOKUP($A456,'全入力（様式2-4）'!$G$17:$BY$1200,Z$1,FALSE))</f>
        <v>0</v>
      </c>
      <c r="AA456" s="181">
        <f>IF(ISERROR(VLOOKUP($A456,'全入力（様式2-4）'!$G$17:$BY$1200,AA$1,FALSE)),"",VLOOKUP($A456,'全入力（様式2-4）'!$G$17:$BY$1200,AA$1,FALSE))</f>
        <v>0</v>
      </c>
      <c r="AB456" s="181">
        <f>IF(ISERROR(VLOOKUP($A456,'全入力（様式2-4）'!$G$17:$BY$1200,AB$1,FALSE)),"",VLOOKUP($A456,'全入力（様式2-4）'!$G$17:$BY$1200,AB$1,FALSE))</f>
        <v>0</v>
      </c>
      <c r="AC456" s="181">
        <f>IF(ISERROR(VLOOKUP($A456,'全入力（様式2-4）'!$G$17:$BY$1200,AC$1,FALSE)),"",VLOOKUP($A456,'全入力（様式2-4）'!$G$17:$BY$1200,AC$1,FALSE))</f>
        <v>0</v>
      </c>
      <c r="AD456" s="201">
        <f>IF(ISERROR(VLOOKUP($A456,'全入力（様式2-4）'!$G$17:$BY$1200,AD$1,FALSE)),"",VLOOKUP($A456,'全入力（様式2-4）'!$G$17:$BY$1200,AD$1,FALSE))</f>
        <v>0</v>
      </c>
      <c r="AE456" s="182"/>
      <c r="AF456" s="182"/>
      <c r="AG456" s="182"/>
      <c r="AH456" s="318" t="str">
        <f t="shared" si="489"/>
        <v>00</v>
      </c>
      <c r="AI456" s="185" t="str">
        <f>IF(ISERROR(VLOOKUP($G456&amp;AI$8,参照!$P$4:$U$500,5,FALSE)),"",VLOOKUP($G456&amp;AI$8,参照!$P$4:$U$500,5,FALSE))</f>
        <v/>
      </c>
      <c r="AJ456" s="185" t="str">
        <f>IF(ISERROR(VLOOKUP($G456&amp;AJ$8,参照!$P$4:$U$500,5,FALSE)),"",VLOOKUP($G456&amp;AJ$8,参照!$P$4:$U$500,5,FALSE))</f>
        <v/>
      </c>
      <c r="AK456" s="180">
        <v>27</v>
      </c>
      <c r="AL456" s="180">
        <v>83</v>
      </c>
      <c r="AM456" s="37"/>
      <c r="AN456" s="76">
        <f>IF(ISERROR(VLOOKUP($A456,'全入力（様式2-4）'!$G$17:$BY$1200,AN$1,FALSE)),"",VLOOKUP($A456,'全入力（様式2-4）'!$G$17:$BY$1200,AN$1,FALSE))</f>
        <v>0</v>
      </c>
      <c r="AO456" s="77">
        <f>IF(ISERROR(VLOOKUP($A456,'全入力（様式2-4）'!$G$17:$BY$1200,AO$1,FALSE)),"",VLOOKUP($A456,'全入力（様式2-4）'!$G$17:$BY$1200,AO$1,FALSE))</f>
        <v>0</v>
      </c>
      <c r="AP456" s="52">
        <f>IF(ISERROR(VLOOKUP($A456,'全入力（様式2-4）'!$G$17:$BY$1200,AP$1,FALSE)),"",VLOOKUP($A456,'全入力（様式2-4）'!$G$17:$BY$1200,AP$1,FALSE))</f>
        <v>0</v>
      </c>
      <c r="AQ456" s="84" t="str">
        <f>IF(ISERROR(VLOOKUP($G456,参照!$U$4:$W$102,3,FALSE)),"",VLOOKUP($G456,参照!$U$4:$W$102,3,FALSE))</f>
        <v/>
      </c>
      <c r="AR456" s="376" t="str">
        <f t="shared" ref="AR456" si="555">IF($AN456&lt;&gt;0,"満額","")</f>
        <v/>
      </c>
      <c r="AS456" s="53" t="str">
        <f t="shared" si="491"/>
        <v/>
      </c>
      <c r="AT456" s="53" t="str">
        <f t="shared" si="492"/>
        <v/>
      </c>
      <c r="AU456" s="53" t="str">
        <f t="shared" si="493"/>
        <v/>
      </c>
      <c r="AV456" s="53" t="str">
        <f t="shared" si="494"/>
        <v/>
      </c>
      <c r="AW456" s="53" t="str">
        <f t="shared" si="486"/>
        <v/>
      </c>
      <c r="AX456" s="54">
        <f t="array" ref="AX456">SUM(IF('全入力（様式2-4）'!$G$17:$G$1200=$A456,IF('全入力（様式2-4）'!$AD$14:$AF$14=$AR456,'全入力（様式2-4）'!$AD$17:$AF$1200)))</f>
        <v>0</v>
      </c>
      <c r="AY456" s="55" t="str">
        <f t="shared" si="495"/>
        <v/>
      </c>
      <c r="AZ456" s="1889">
        <f>IF(ISERROR(VLOOKUP($A456,'全入力（様式2-4）'!$G$17:$BY$1200,AZ$1,FALSE)),"",VLOOKUP($A456,'全入力（様式2-4）'!$G$17:$BY$1200,AZ$1,FALSE))</f>
        <v>0</v>
      </c>
      <c r="BA456" s="54">
        <f t="shared" si="496"/>
        <v>0</v>
      </c>
      <c r="BB456" s="55" t="str">
        <f t="shared" si="497"/>
        <v/>
      </c>
      <c r="BC456" s="54">
        <f t="array" ref="BC456">SUM(IF('全入力（様式2-4）'!$G$17:$G$1200=$A456,IF('全入力（様式2-4）'!$AW$14:$AY$14=$AR456,'全入力（様式2-4）'!$AW$17:$AY$1200)))</f>
        <v>0</v>
      </c>
      <c r="BD456" s="55" t="str">
        <f t="shared" si="498"/>
        <v/>
      </c>
      <c r="BE456" s="152" t="str">
        <f t="shared" si="499"/>
        <v/>
      </c>
      <c r="BF456" s="1889">
        <f>IF(ISERROR(VLOOKUP($A456,'全入力（様式2-4）'!$G$17:$BY$1200,BF$1,FALSE)),"",VLOOKUP($A456,'全入力（様式2-4）'!$G$17:$BY$1200,BF$1,FALSE))</f>
        <v>0</v>
      </c>
      <c r="BG456" s="54"/>
      <c r="BH456" s="55"/>
      <c r="BI456" s="55"/>
      <c r="BJ456" s="146"/>
      <c r="BK456" s="1889"/>
    </row>
    <row r="457" spans="1:63" s="18" customFormat="1" ht="14.25" customHeight="1">
      <c r="A457" s="940">
        <f t="shared" si="487"/>
        <v>149</v>
      </c>
      <c r="B457" s="1">
        <f>'全入力（様式2-4）'!$I$6</f>
        <v>0</v>
      </c>
      <c r="C457" s="35">
        <f>IF(ISERROR(VLOOKUP($A457,'全入力（様式2-4）'!$G$17:$BY$1200,C$1,FALSE)),"",VLOOKUP($A457,'全入力（様式2-4）'!$G$17:$BY$1200,C$1,FALSE))</f>
        <v>0</v>
      </c>
      <c r="D457" s="35">
        <f>IF(ISERROR(VLOOKUP($A457,'全入力（様式2-4）'!$G$17:$BY$1200,D$1,FALSE)),"",VLOOKUP($A457,'全入力（様式2-4）'!$G$17:$BY$1200,D$1,FALSE))</f>
        <v>0</v>
      </c>
      <c r="E457" s="35">
        <f>IF(ISERROR(VLOOKUP($A457,'全入力（様式2-4）'!$G$17:$BY$1200,E$1,FALSE)),"",VLOOKUP($A457,'全入力（様式2-4）'!$G$17:$BY$1200,E$1,FALSE))</f>
        <v>0</v>
      </c>
      <c r="F457" s="35">
        <f>IF(ISERROR(VLOOKUP($A457,'全入力（様式2-4）'!$G$17:$BY$1200,F$1,FALSE)),"",VLOOKUP($A457,'全入力（様式2-4）'!$G$17:$BY$1200,F$1,FALSE))</f>
        <v>0</v>
      </c>
      <c r="G457" s="36" t="str">
        <f>'全入力（様式2-4）'!$P$5&amp;'全入力（様式2-4）'!$R$5&amp;$D457</f>
        <v>0</v>
      </c>
      <c r="H457" s="37" t="str">
        <f t="shared" si="488"/>
        <v/>
      </c>
      <c r="I457" s="38">
        <f>IF(ISERROR(VLOOKUP($A457,'全入力（様式2-4）'!$G$17:$BY$1200,I$1,FALSE)),"",VLOOKUP($A457,'全入力（様式2-4）'!$G$17:$BY$1200,I$1,FALSE))</f>
        <v>0</v>
      </c>
      <c r="J457" s="38" t="str">
        <f>IF(ISERROR(VLOOKUP($A457,'全入力（様式2-4）'!$G$17:$BY$1200,J$1,FALSE)),"",VLOOKUP($A457,'全入力（様式2-4）'!$G$17:$BY$1200,J$1,FALSE))</f>
        <v/>
      </c>
      <c r="K457" s="38">
        <f>IF(ISERROR(VLOOKUP($A457,'全入力（様式2-4）'!$G$17:$BY$1200,K$1,FALSE)),"",VLOOKUP($A457,'全入力（様式2-4）'!$G$17:$BY$1200,K$1,FALSE))</f>
        <v>0</v>
      </c>
      <c r="L457" s="38" t="str">
        <f>IF(ISERROR(VLOOKUP($A457,'全入力（様式2-4）'!$G$17:$BY$1200,L$1,FALSE)),"",VLOOKUP($A457,'全入力（様式2-4）'!$G$17:$BY$1200,L$1,FALSE))</f>
        <v/>
      </c>
      <c r="M457" s="112">
        <f>IF(ISERROR(VLOOKUP($A457,'全入力（様式2-4）'!$G$17:$BY$1200,M$1,FALSE)),"",VLOOKUP($A457,'全入力（様式2-4）'!$G$17:$BY$1200,M$1,FALSE))</f>
        <v>0</v>
      </c>
      <c r="N457" s="112" t="str">
        <f>IF(ISERROR(VLOOKUP($A457,'全入力（様式2-4）'!$G$17:$BY$1200,N$1,FALSE)),"",VLOOKUP($A457,'全入力（様式2-4）'!$G$17:$BY$1200,N$1,FALSE))</f>
        <v/>
      </c>
      <c r="O457" s="112">
        <f>IF(ISERROR(VLOOKUP($A457,'全入力（様式2-4）'!$G$17:$BY$1200,O$1,FALSE)),"",VLOOKUP($A457,'全入力（様式2-4）'!$G$17:$BY$1200,O$1,FALSE))</f>
        <v>0</v>
      </c>
      <c r="P457" s="112" t="str">
        <f>IF(ISERROR(VLOOKUP($A457,'全入力（様式2-4）'!$G$17:$BY$1200,P$1,FALSE)),"",VLOOKUP($A457,'全入力（様式2-4）'!$G$17:$BY$1200,P$1,FALSE))</f>
        <v/>
      </c>
      <c r="Q457" s="176">
        <f>IF(ISERROR(VLOOKUP($A457,'全入力（様式2-4）'!$G$17:$BY$1200,Q$1,FALSE)),"",VLOOKUP($A457,'全入力（様式2-4）'!$G$17:$BY$1200,Q$1,FALSE))</f>
        <v>0</v>
      </c>
      <c r="R457" s="105">
        <f>IF(ISERROR(VLOOKUP($A457,'全入力（様式2-4）'!$G$17:$BY$1200,R$1,FALSE)),"",VLOOKUP($A457,'全入力（様式2-4）'!$G$17:$BY$1200,R$1,FALSE))</f>
        <v>0</v>
      </c>
      <c r="S457" s="105" t="str">
        <f>IF(ISERROR(VLOOKUP($A457,'全入力（様式2-4）'!$G$17:$BY$1200,S$1,FALSE)),"",VLOOKUP($A457,'全入力（様式2-4）'!$G$17:$BY$1200,S$1,FALSE))</f>
        <v/>
      </c>
      <c r="T457" s="105"/>
      <c r="U457" s="105"/>
      <c r="V457" s="105"/>
      <c r="W457" s="105"/>
      <c r="X457" s="105"/>
      <c r="Y457" s="105"/>
      <c r="Z457" s="38">
        <f>IF(ISERROR(VLOOKUP($A457,'全入力（様式2-4）'!$G$17:$BY$1200,Z$1,FALSE)),"",VLOOKUP($A457,'全入力（様式2-4）'!$G$17:$BY$1200,Z$1,FALSE))</f>
        <v>0</v>
      </c>
      <c r="AA457" s="38">
        <f>IF(ISERROR(VLOOKUP($A457,'全入力（様式2-4）'!$G$17:$BY$1200,AA$1,FALSE)),"",VLOOKUP($A457,'全入力（様式2-4）'!$G$17:$BY$1200,AA$1,FALSE))</f>
        <v>0</v>
      </c>
      <c r="AB457" s="38">
        <f>IF(ISERROR(VLOOKUP($A457,'全入力（様式2-4）'!$G$17:$BY$1200,AB$1,FALSE)),"",VLOOKUP($A457,'全入力（様式2-4）'!$G$17:$BY$1200,AB$1,FALSE))</f>
        <v>0</v>
      </c>
      <c r="AC457" s="38">
        <f>IF(ISERROR(VLOOKUP($A457,'全入力（様式2-4）'!$G$17:$BY$1200,AC$1,FALSE)),"",VLOOKUP($A457,'全入力（様式2-4）'!$G$17:$BY$1200,AC$1,FALSE))</f>
        <v>0</v>
      </c>
      <c r="AD457" s="200">
        <f>IF(ISERROR(VLOOKUP($A457,'全入力（様式2-4）'!$G$17:$BY$1200,AD$1,FALSE)),"",VLOOKUP($A457,'全入力（様式2-4）'!$G$17:$BY$1200,AD$1,FALSE))</f>
        <v>0</v>
      </c>
      <c r="AE457" s="112"/>
      <c r="AF457" s="112"/>
      <c r="AG457" s="112"/>
      <c r="AH457" s="317" t="str">
        <f t="shared" si="489"/>
        <v>00</v>
      </c>
      <c r="AI457" s="39" t="str">
        <f>IF(ISERROR(VLOOKUP($G457&amp;AI$8,参照!$P$4:$U$500,5,FALSE)),"",VLOOKUP($G457&amp;AI$8,参照!$P$4:$U$500,5,FALSE))</f>
        <v/>
      </c>
      <c r="AJ457" s="39" t="str">
        <f>IF(ISERROR(VLOOKUP($G457&amp;AJ$8,参照!$P$4:$U$500,5,FALSE)),"",VLOOKUP($G457&amp;AJ$8,参照!$P$4:$U$500,5,FALSE))</f>
        <v/>
      </c>
      <c r="AK457" s="37">
        <v>29</v>
      </c>
      <c r="AL457" s="37">
        <v>84</v>
      </c>
      <c r="AM457" s="37"/>
      <c r="AN457" s="72">
        <f>IF(ISERROR(VLOOKUP($A457,'全入力（様式2-4）'!$G$17:$BY$1200,AN$1,FALSE)),"",VLOOKUP($A457,'全入力（様式2-4）'!$G$17:$BY$1200,AN$1,FALSE))</f>
        <v>0</v>
      </c>
      <c r="AO457" s="78">
        <f>IF(ISERROR(VLOOKUP($A457,'全入力（様式2-4）'!$G$17:$BY$1200,AO$1,FALSE)),"",VLOOKUP($A457,'全入力（様式2-4）'!$G$17:$BY$1200,AO$1,FALSE))</f>
        <v>0</v>
      </c>
      <c r="AP457" s="44">
        <f>IF(ISERROR(VLOOKUP($A457,'全入力（様式2-4）'!$G$17:$BY$1200,AP$1,FALSE)),"",VLOOKUP($A457,'全入力（様式2-4）'!$G$17:$BY$1200,AP$1,FALSE))</f>
        <v>0</v>
      </c>
      <c r="AQ457" s="63" t="str">
        <f>IF(ISERROR(VLOOKUP($G457,参照!$U$4:$W$102,3,FALSE)),"",VLOOKUP($G457,参照!$U$4:$W$102,3,FALSE))</f>
        <v/>
      </c>
      <c r="AR457" s="377" t="str">
        <f t="shared" ref="AR457" si="556">IF($AN457&lt;&gt;0,2/3,"")</f>
        <v/>
      </c>
      <c r="AS457" s="45" t="str">
        <f t="shared" si="491"/>
        <v/>
      </c>
      <c r="AT457" s="45" t="str">
        <f t="shared" si="492"/>
        <v/>
      </c>
      <c r="AU457" s="45" t="str">
        <f t="shared" si="493"/>
        <v/>
      </c>
      <c r="AV457" s="45" t="str">
        <f t="shared" si="494"/>
        <v/>
      </c>
      <c r="AW457" s="45" t="str">
        <f t="shared" si="486"/>
        <v/>
      </c>
      <c r="AX457" s="46">
        <f t="array" ref="AX457">SUM(IF('全入力（様式2-4）'!$G$17:$G$1200=$A457,IF('全入力（様式2-4）'!$AD$14:$AF$14=$AR457,'全入力（様式2-4）'!$AD$17:$AF$1200)))</f>
        <v>0</v>
      </c>
      <c r="AY457" s="47" t="str">
        <f t="shared" si="495"/>
        <v/>
      </c>
      <c r="AZ457" s="1890"/>
      <c r="BA457" s="46">
        <f t="shared" si="496"/>
        <v>0</v>
      </c>
      <c r="BB457" s="47" t="str">
        <f t="shared" si="497"/>
        <v/>
      </c>
      <c r="BC457" s="46">
        <f t="array" ref="BC457">SUM(IF('全入力（様式2-4）'!$G$17:$G$1200=$A457,IF('全入力（様式2-4）'!$AW$14:$AY$14=$AR457,'全入力（様式2-4）'!$AW$17:$AY$1200)))</f>
        <v>0</v>
      </c>
      <c r="BD457" s="47" t="str">
        <f t="shared" si="498"/>
        <v/>
      </c>
      <c r="BE457" s="150" t="str">
        <f t="shared" si="499"/>
        <v/>
      </c>
      <c r="BF457" s="1890"/>
      <c r="BG457" s="46"/>
      <c r="BH457" s="47"/>
      <c r="BI457" s="47"/>
      <c r="BJ457" s="144"/>
      <c r="BK457" s="1890"/>
    </row>
    <row r="458" spans="1:63" s="18" customFormat="1" ht="14.25" customHeight="1" thickBot="1">
      <c r="A458" s="942">
        <f t="shared" si="487"/>
        <v>149</v>
      </c>
      <c r="B458" s="7">
        <f>'全入力（様式2-4）'!$I$6</f>
        <v>0</v>
      </c>
      <c r="C458" s="186">
        <f>IF(ISERROR(VLOOKUP($A458,'全入力（様式2-4）'!$G$17:$BY$1200,C$1,FALSE)),"",VLOOKUP($A458,'全入力（様式2-4）'!$G$17:$BY$1200,C$1,FALSE))</f>
        <v>0</v>
      </c>
      <c r="D458" s="186">
        <f>IF(ISERROR(VLOOKUP($A458,'全入力（様式2-4）'!$G$17:$BY$1200,D$1,FALSE)),"",VLOOKUP($A458,'全入力（様式2-4）'!$G$17:$BY$1200,D$1,FALSE))</f>
        <v>0</v>
      </c>
      <c r="E458" s="186">
        <f>IF(ISERROR(VLOOKUP($A458,'全入力（様式2-4）'!$G$17:$BY$1200,E$1,FALSE)),"",VLOOKUP($A458,'全入力（様式2-4）'!$G$17:$BY$1200,E$1,FALSE))</f>
        <v>0</v>
      </c>
      <c r="F458" s="186">
        <f>IF(ISERROR(VLOOKUP($A458,'全入力（様式2-4）'!$G$17:$BY$1200,F$1,FALSE)),"",VLOOKUP($A458,'全入力（様式2-4）'!$G$17:$BY$1200,F$1,FALSE))</f>
        <v>0</v>
      </c>
      <c r="G458" s="187" t="str">
        <f>'全入力（様式2-4）'!$P$5&amp;'全入力（様式2-4）'!$R$5&amp;$D458</f>
        <v>0</v>
      </c>
      <c r="H458" s="188" t="str">
        <f t="shared" si="488"/>
        <v/>
      </c>
      <c r="I458" s="189">
        <f>IF(ISERROR(VLOOKUP($A458,'全入力（様式2-4）'!$G$17:$BY$1200,I$1,FALSE)),"",VLOOKUP($A458,'全入力（様式2-4）'!$G$17:$BY$1200,I$1,FALSE))</f>
        <v>0</v>
      </c>
      <c r="J458" s="189" t="str">
        <f>IF(ISERROR(VLOOKUP($A458,'全入力（様式2-4）'!$G$17:$BY$1200,J$1,FALSE)),"",VLOOKUP($A458,'全入力（様式2-4）'!$G$17:$BY$1200,J$1,FALSE))</f>
        <v/>
      </c>
      <c r="K458" s="189">
        <f>IF(ISERROR(VLOOKUP($A458,'全入力（様式2-4）'!$G$17:$BY$1200,K$1,FALSE)),"",VLOOKUP($A458,'全入力（様式2-4）'!$G$17:$BY$1200,K$1,FALSE))</f>
        <v>0</v>
      </c>
      <c r="L458" s="189" t="str">
        <f>IF(ISERROR(VLOOKUP($A458,'全入力（様式2-4）'!$G$17:$BY$1200,L$1,FALSE)),"",VLOOKUP($A458,'全入力（様式2-4）'!$G$17:$BY$1200,L$1,FALSE))</f>
        <v/>
      </c>
      <c r="M458" s="190">
        <f>IF(ISERROR(VLOOKUP($A458,'全入力（様式2-4）'!$G$17:$BY$1200,M$1,FALSE)),"",VLOOKUP($A458,'全入力（様式2-4）'!$G$17:$BY$1200,M$1,FALSE))</f>
        <v>0</v>
      </c>
      <c r="N458" s="190" t="str">
        <f>IF(ISERROR(VLOOKUP($A458,'全入力（様式2-4）'!$G$17:$BY$1200,N$1,FALSE)),"",VLOOKUP($A458,'全入力（様式2-4）'!$G$17:$BY$1200,N$1,FALSE))</f>
        <v/>
      </c>
      <c r="O458" s="190">
        <f>IF(ISERROR(VLOOKUP($A458,'全入力（様式2-4）'!$G$17:$BY$1200,O$1,FALSE)),"",VLOOKUP($A458,'全入力（様式2-4）'!$G$17:$BY$1200,O$1,FALSE))</f>
        <v>0</v>
      </c>
      <c r="P458" s="190" t="str">
        <f>IF(ISERROR(VLOOKUP($A458,'全入力（様式2-4）'!$G$17:$BY$1200,P$1,FALSE)),"",VLOOKUP($A458,'全入力（様式2-4）'!$G$17:$BY$1200,P$1,FALSE))</f>
        <v/>
      </c>
      <c r="Q458" s="191">
        <f>IF(ISERROR(VLOOKUP($A458,'全入力（様式2-4）'!$G$17:$BY$1200,Q$1,FALSE)),"",VLOOKUP($A458,'全入力（様式2-4）'!$G$17:$BY$1200,Q$1,FALSE))</f>
        <v>0</v>
      </c>
      <c r="R458" s="192">
        <f>IF(ISERROR(VLOOKUP($A458,'全入力（様式2-4）'!$G$17:$BY$1200,R$1,FALSE)),"",VLOOKUP($A458,'全入力（様式2-4）'!$G$17:$BY$1200,R$1,FALSE))</f>
        <v>0</v>
      </c>
      <c r="S458" s="192" t="str">
        <f>IF(ISERROR(VLOOKUP($A458,'全入力（様式2-4）'!$G$17:$BY$1200,S$1,FALSE)),"",VLOOKUP($A458,'全入力（様式2-4）'!$G$17:$BY$1200,S$1,FALSE))</f>
        <v/>
      </c>
      <c r="T458" s="192"/>
      <c r="U458" s="192"/>
      <c r="V458" s="192"/>
      <c r="W458" s="192"/>
      <c r="X458" s="192"/>
      <c r="Y458" s="192"/>
      <c r="Z458" s="189">
        <f>IF(ISERROR(VLOOKUP($A458,'全入力（様式2-4）'!$G$17:$BY$1200,Z$1,FALSE)),"",VLOOKUP($A458,'全入力（様式2-4）'!$G$17:$BY$1200,Z$1,FALSE))</f>
        <v>0</v>
      </c>
      <c r="AA458" s="189">
        <f>IF(ISERROR(VLOOKUP($A458,'全入力（様式2-4）'!$G$17:$BY$1200,AA$1,FALSE)),"",VLOOKUP($A458,'全入力（様式2-4）'!$G$17:$BY$1200,AA$1,FALSE))</f>
        <v>0</v>
      </c>
      <c r="AB458" s="189">
        <f>IF(ISERROR(VLOOKUP($A458,'全入力（様式2-4）'!$G$17:$BY$1200,AB$1,FALSE)),"",VLOOKUP($A458,'全入力（様式2-4）'!$G$17:$BY$1200,AB$1,FALSE))</f>
        <v>0</v>
      </c>
      <c r="AC458" s="189">
        <f>IF(ISERROR(VLOOKUP($A458,'全入力（様式2-4）'!$G$17:$BY$1200,AC$1,FALSE)),"",VLOOKUP($A458,'全入力（様式2-4）'!$G$17:$BY$1200,AC$1,FALSE))</f>
        <v>0</v>
      </c>
      <c r="AD458" s="202">
        <f>IF(ISERROR(VLOOKUP($A458,'全入力（様式2-4）'!$G$17:$BY$1200,AD$1,FALSE)),"",VLOOKUP($A458,'全入力（様式2-4）'!$G$17:$BY$1200,AD$1,FALSE))</f>
        <v>0</v>
      </c>
      <c r="AE458" s="190"/>
      <c r="AF458" s="190"/>
      <c r="AG458" s="190"/>
      <c r="AH458" s="319" t="str">
        <f t="shared" si="489"/>
        <v>00</v>
      </c>
      <c r="AI458" s="193" t="str">
        <f>IF(ISERROR(VLOOKUP($G458&amp;AI$8,参照!$P$4:$U$500,5,FALSE)),"",VLOOKUP($G458&amp;AI$8,参照!$P$4:$U$500,5,FALSE))</f>
        <v/>
      </c>
      <c r="AJ458" s="193" t="str">
        <f>IF(ISERROR(VLOOKUP($G458&amp;AJ$8,参照!$P$4:$U$500,5,FALSE)),"",VLOOKUP($G458&amp;AJ$8,参照!$P$4:$U$500,5,FALSE))</f>
        <v/>
      </c>
      <c r="AK458" s="188">
        <v>31</v>
      </c>
      <c r="AL458" s="188">
        <v>85</v>
      </c>
      <c r="AM458" s="37"/>
      <c r="AN458" s="74">
        <f>IF(ISERROR(VLOOKUP($A458,'全入力（様式2-4）'!$G$17:$BY$1200,AN$1,FALSE)),"",VLOOKUP($A458,'全入力（様式2-4）'!$G$17:$BY$1200,AN$1,FALSE))</f>
        <v>0</v>
      </c>
      <c r="AO458" s="79">
        <f>IF(ISERROR(VLOOKUP($A458,'全入力（様式2-4）'!$G$17:$BY$1200,AO$1,FALSE)),"",VLOOKUP($A458,'全入力（様式2-4）'!$G$17:$BY$1200,AO$1,FALSE))</f>
        <v>0</v>
      </c>
      <c r="AP458" s="48">
        <f>IF(ISERROR(VLOOKUP($A458,'全入力（様式2-4）'!$G$17:$BY$1200,AP$1,FALSE)),"",VLOOKUP($A458,'全入力（様式2-4）'!$G$17:$BY$1200,AP$1,FALSE))</f>
        <v>0</v>
      </c>
      <c r="AQ458" s="64" t="str">
        <f>IF(ISERROR(VLOOKUP($G458,参照!$U$4:$W$102,3,FALSE)),"",VLOOKUP($G458,参照!$U$4:$W$102,3,FALSE))</f>
        <v/>
      </c>
      <c r="AR458" s="378" t="str">
        <f t="shared" ref="AR458" si="557">IF($AN458&lt;&gt;0,1/3,"")</f>
        <v/>
      </c>
      <c r="AS458" s="49" t="str">
        <f t="shared" si="491"/>
        <v/>
      </c>
      <c r="AT458" s="49" t="str">
        <f t="shared" si="492"/>
        <v/>
      </c>
      <c r="AU458" s="49" t="str">
        <f t="shared" si="493"/>
        <v/>
      </c>
      <c r="AV458" s="49" t="str">
        <f t="shared" si="494"/>
        <v/>
      </c>
      <c r="AW458" s="49" t="str">
        <f t="shared" si="486"/>
        <v/>
      </c>
      <c r="AX458" s="50">
        <f t="array" ref="AX458">SUM(IF('全入力（様式2-4）'!$G$17:$G$1200=$A458,IF('全入力（様式2-4）'!$AD$14:$AF$14=$AR458,'全入力（様式2-4）'!$AD$17:$AF$1200)))</f>
        <v>0</v>
      </c>
      <c r="AY458" s="51" t="str">
        <f t="shared" si="495"/>
        <v/>
      </c>
      <c r="AZ458" s="1891"/>
      <c r="BA458" s="50">
        <f t="shared" si="496"/>
        <v>0</v>
      </c>
      <c r="BB458" s="51" t="str">
        <f t="shared" si="497"/>
        <v/>
      </c>
      <c r="BC458" s="50">
        <f t="array" ref="BC458">SUM(IF('全入力（様式2-4）'!$G$17:$G$1200=$A458,IF('全入力（様式2-4）'!$AW$14:$AY$14=$AR458,'全入力（様式2-4）'!$AW$17:$AY$1200)))</f>
        <v>0</v>
      </c>
      <c r="BD458" s="51" t="str">
        <f t="shared" si="498"/>
        <v/>
      </c>
      <c r="BE458" s="151" t="str">
        <f t="shared" si="499"/>
        <v/>
      </c>
      <c r="BF458" s="1891"/>
      <c r="BG458" s="50"/>
      <c r="BH458" s="51"/>
      <c r="BI458" s="51"/>
      <c r="BJ458" s="145"/>
      <c r="BK458" s="1891"/>
    </row>
    <row r="459" spans="1:63" s="18" customFormat="1" ht="14.25" customHeight="1">
      <c r="A459" s="941">
        <f>A456+1</f>
        <v>150</v>
      </c>
      <c r="B459" s="178">
        <f>'全入力（様式2-4）'!$I$6</f>
        <v>0</v>
      </c>
      <c r="C459" s="177">
        <f>IF(ISERROR(VLOOKUP($A459,'全入力（様式2-4）'!$G$17:$BY$1200,C$1,FALSE)),"",VLOOKUP($A459,'全入力（様式2-4）'!$G$17:$BY$1200,C$1,FALSE))</f>
        <v>0</v>
      </c>
      <c r="D459" s="177">
        <f>IF(ISERROR(VLOOKUP($A459,'全入力（様式2-4）'!$G$17:$BY$1200,D$1,FALSE)),"",VLOOKUP($A459,'全入力（様式2-4）'!$G$17:$BY$1200,D$1,FALSE))</f>
        <v>0</v>
      </c>
      <c r="E459" s="177">
        <f>IF(ISERROR(VLOOKUP($A459,'全入力（様式2-4）'!$G$17:$BY$1200,E$1,FALSE)),"",VLOOKUP($A459,'全入力（様式2-4）'!$G$17:$BY$1200,E$1,FALSE))</f>
        <v>0</v>
      </c>
      <c r="F459" s="177">
        <f>IF(ISERROR(VLOOKUP($A459,'全入力（様式2-4）'!$G$17:$BY$1200,F$1,FALSE)),"",VLOOKUP($A459,'全入力（様式2-4）'!$G$17:$BY$1200,F$1,FALSE))</f>
        <v>0</v>
      </c>
      <c r="G459" s="179" t="str">
        <f>'全入力（様式2-4）'!$P$5&amp;'全入力（様式2-4）'!$R$5&amp;$D459</f>
        <v>0</v>
      </c>
      <c r="H459" s="180" t="str">
        <f t="shared" si="488"/>
        <v/>
      </c>
      <c r="I459" s="181">
        <f>IF(ISERROR(VLOOKUP($A459,'全入力（様式2-4）'!$G$17:$BY$1200,I$1,FALSE)),"",VLOOKUP($A459,'全入力（様式2-4）'!$G$17:$BY$1200,I$1,FALSE))</f>
        <v>0</v>
      </c>
      <c r="J459" s="181" t="str">
        <f>IF(ISERROR(VLOOKUP($A459,'全入力（様式2-4）'!$G$17:$BY$1200,J$1,FALSE)),"",VLOOKUP($A459,'全入力（様式2-4）'!$G$17:$BY$1200,J$1,FALSE))</f>
        <v/>
      </c>
      <c r="K459" s="181">
        <f>IF(ISERROR(VLOOKUP($A459,'全入力（様式2-4）'!$G$17:$BY$1200,K$1,FALSE)),"",VLOOKUP($A459,'全入力（様式2-4）'!$G$17:$BY$1200,K$1,FALSE))</f>
        <v>0</v>
      </c>
      <c r="L459" s="181" t="str">
        <f>IF(ISERROR(VLOOKUP($A459,'全入力（様式2-4）'!$G$17:$BY$1200,L$1,FALSE)),"",VLOOKUP($A459,'全入力（様式2-4）'!$G$17:$BY$1200,L$1,FALSE))</f>
        <v/>
      </c>
      <c r="M459" s="182">
        <f>IF(ISERROR(VLOOKUP($A459,'全入力（様式2-4）'!$G$17:$BY$1200,M$1,FALSE)),"",VLOOKUP($A459,'全入力（様式2-4）'!$G$17:$BY$1200,M$1,FALSE))</f>
        <v>0</v>
      </c>
      <c r="N459" s="182" t="str">
        <f>IF(ISERROR(VLOOKUP($A459,'全入力（様式2-4）'!$G$17:$BY$1200,N$1,FALSE)),"",VLOOKUP($A459,'全入力（様式2-4）'!$G$17:$BY$1200,N$1,FALSE))</f>
        <v/>
      </c>
      <c r="O459" s="182">
        <f>IF(ISERROR(VLOOKUP($A459,'全入力（様式2-4）'!$G$17:$BY$1200,O$1,FALSE)),"",VLOOKUP($A459,'全入力（様式2-4）'!$G$17:$BY$1200,O$1,FALSE))</f>
        <v>0</v>
      </c>
      <c r="P459" s="182" t="str">
        <f>IF(ISERROR(VLOOKUP($A459,'全入力（様式2-4）'!$G$17:$BY$1200,P$1,FALSE)),"",VLOOKUP($A459,'全入力（様式2-4）'!$G$17:$BY$1200,P$1,FALSE))</f>
        <v/>
      </c>
      <c r="Q459" s="183">
        <f>IF(ISERROR(VLOOKUP($A459,'全入力（様式2-4）'!$G$17:$BY$1200,Q$1,FALSE)),"",VLOOKUP($A459,'全入力（様式2-4）'!$G$17:$BY$1200,Q$1,FALSE))</f>
        <v>0</v>
      </c>
      <c r="R459" s="184">
        <f>IF(ISERROR(VLOOKUP($A459,'全入力（様式2-4）'!$G$17:$BY$1200,R$1,FALSE)),"",VLOOKUP($A459,'全入力（様式2-4）'!$G$17:$BY$1200,R$1,FALSE))</f>
        <v>0</v>
      </c>
      <c r="S459" s="184" t="str">
        <f>IF(ISERROR(VLOOKUP($A459,'全入力（様式2-4）'!$G$17:$BY$1200,S$1,FALSE)),"",VLOOKUP($A459,'全入力（様式2-4）'!$G$17:$BY$1200,S$1,FALSE))</f>
        <v/>
      </c>
      <c r="T459" s="184"/>
      <c r="U459" s="184"/>
      <c r="V459" s="537"/>
      <c r="W459" s="537"/>
      <c r="X459" s="537"/>
      <c r="Y459" s="537"/>
      <c r="Z459" s="181">
        <f>IF(ISERROR(VLOOKUP($A459,'全入力（様式2-4）'!$G$17:$BY$1200,Z$1,FALSE)),"",VLOOKUP($A459,'全入力（様式2-4）'!$G$17:$BY$1200,Z$1,FALSE))</f>
        <v>0</v>
      </c>
      <c r="AA459" s="181">
        <f>IF(ISERROR(VLOOKUP($A459,'全入力（様式2-4）'!$G$17:$BY$1200,AA$1,FALSE)),"",VLOOKUP($A459,'全入力（様式2-4）'!$G$17:$BY$1200,AA$1,FALSE))</f>
        <v>0</v>
      </c>
      <c r="AB459" s="181">
        <f>IF(ISERROR(VLOOKUP($A459,'全入力（様式2-4）'!$G$17:$BY$1200,AB$1,FALSE)),"",VLOOKUP($A459,'全入力（様式2-4）'!$G$17:$BY$1200,AB$1,FALSE))</f>
        <v>0</v>
      </c>
      <c r="AC459" s="181">
        <f>IF(ISERROR(VLOOKUP($A459,'全入力（様式2-4）'!$G$17:$BY$1200,AC$1,FALSE)),"",VLOOKUP($A459,'全入力（様式2-4）'!$G$17:$BY$1200,AC$1,FALSE))</f>
        <v>0</v>
      </c>
      <c r="AD459" s="201">
        <f>IF(ISERROR(VLOOKUP($A459,'全入力（様式2-4）'!$G$17:$BY$1200,AD$1,FALSE)),"",VLOOKUP($A459,'全入力（様式2-4）'!$G$17:$BY$1200,AD$1,FALSE))</f>
        <v>0</v>
      </c>
      <c r="AE459" s="182"/>
      <c r="AF459" s="182"/>
      <c r="AG459" s="182"/>
      <c r="AH459" s="318" t="str">
        <f t="shared" si="489"/>
        <v>00</v>
      </c>
      <c r="AI459" s="185" t="str">
        <f>IF(ISERROR(VLOOKUP($G459&amp;AI$8,参照!$P$4:$U$500,5,FALSE)),"",VLOOKUP($G459&amp;AI$8,参照!$P$4:$U$500,5,FALSE))</f>
        <v/>
      </c>
      <c r="AJ459" s="185" t="str">
        <f>IF(ISERROR(VLOOKUP($G459&amp;AJ$8,参照!$P$4:$U$500,5,FALSE)),"",VLOOKUP($G459&amp;AJ$8,参照!$P$4:$U$500,5,FALSE))</f>
        <v/>
      </c>
      <c r="AK459" s="180">
        <v>27</v>
      </c>
      <c r="AL459" s="180">
        <v>83</v>
      </c>
      <c r="AM459" s="37"/>
      <c r="AN459" s="76">
        <f>IF(ISERROR(VLOOKUP($A459,'全入力（様式2-4）'!$G$17:$BY$1200,AN$1,FALSE)),"",VLOOKUP($A459,'全入力（様式2-4）'!$G$17:$BY$1200,AN$1,FALSE))</f>
        <v>0</v>
      </c>
      <c r="AO459" s="77">
        <f>IF(ISERROR(VLOOKUP($A459,'全入力（様式2-4）'!$G$17:$BY$1200,AO$1,FALSE)),"",VLOOKUP($A459,'全入力（様式2-4）'!$G$17:$BY$1200,AO$1,FALSE))</f>
        <v>0</v>
      </c>
      <c r="AP459" s="52">
        <f>IF(ISERROR(VLOOKUP($A459,'全入力（様式2-4）'!$G$17:$BY$1200,AP$1,FALSE)),"",VLOOKUP($A459,'全入力（様式2-4）'!$G$17:$BY$1200,AP$1,FALSE))</f>
        <v>0</v>
      </c>
      <c r="AQ459" s="84" t="str">
        <f>IF(ISERROR(VLOOKUP($G459,参照!$U$4:$W$102,3,FALSE)),"",VLOOKUP($G459,参照!$U$4:$W$102,3,FALSE))</f>
        <v/>
      </c>
      <c r="AR459" s="376" t="str">
        <f t="shared" ref="AR459" si="558">IF($AN459&lt;&gt;0,"満額","")</f>
        <v/>
      </c>
      <c r="AS459" s="53" t="str">
        <f t="shared" si="491"/>
        <v/>
      </c>
      <c r="AT459" s="53" t="str">
        <f t="shared" si="492"/>
        <v/>
      </c>
      <c r="AU459" s="53" t="str">
        <f t="shared" si="493"/>
        <v/>
      </c>
      <c r="AV459" s="53" t="str">
        <f t="shared" si="494"/>
        <v/>
      </c>
      <c r="AW459" s="53" t="str">
        <f t="shared" si="486"/>
        <v/>
      </c>
      <c r="AX459" s="54">
        <f t="array" ref="AX459">SUM(IF('全入力（様式2-4）'!$G$17:$G$1200=$A459,IF('全入力（様式2-4）'!$AD$14:$AF$14=$AR459,'全入力（様式2-4）'!$AD$17:$AF$1200)))</f>
        <v>0</v>
      </c>
      <c r="AY459" s="55" t="str">
        <f t="shared" si="495"/>
        <v/>
      </c>
      <c r="AZ459" s="1889">
        <f>IF(ISERROR(VLOOKUP($A459,'全入力（様式2-4）'!$G$17:$BY$1200,AZ$1,FALSE)),"",VLOOKUP($A459,'全入力（様式2-4）'!$G$17:$BY$1200,AZ$1,FALSE))</f>
        <v>0</v>
      </c>
      <c r="BA459" s="54">
        <f t="shared" si="496"/>
        <v>0</v>
      </c>
      <c r="BB459" s="55" t="str">
        <f t="shared" si="497"/>
        <v/>
      </c>
      <c r="BC459" s="54">
        <f t="array" ref="BC459">SUM(IF('全入力（様式2-4）'!$G$17:$G$1200=$A459,IF('全入力（様式2-4）'!$AW$14:$AY$14=$AR459,'全入力（様式2-4）'!$AW$17:$AY$1200)))</f>
        <v>0</v>
      </c>
      <c r="BD459" s="55" t="str">
        <f t="shared" si="498"/>
        <v/>
      </c>
      <c r="BE459" s="152" t="str">
        <f t="shared" si="499"/>
        <v/>
      </c>
      <c r="BF459" s="1889">
        <f>IF(ISERROR(VLOOKUP($A459,'全入力（様式2-4）'!$G$17:$BY$1200,BF$1,FALSE)),"",VLOOKUP($A459,'全入力（様式2-4）'!$G$17:$BY$1200,BF$1,FALSE))</f>
        <v>0</v>
      </c>
      <c r="BG459" s="54"/>
      <c r="BH459" s="55"/>
      <c r="BI459" s="55"/>
      <c r="BJ459" s="146"/>
      <c r="BK459" s="1889"/>
    </row>
    <row r="460" spans="1:63" s="18" customFormat="1" ht="14.25" customHeight="1">
      <c r="A460" s="940">
        <f t="shared" si="487"/>
        <v>150</v>
      </c>
      <c r="B460" s="1">
        <f>'全入力（様式2-4）'!$I$6</f>
        <v>0</v>
      </c>
      <c r="C460" s="35">
        <f>IF(ISERROR(VLOOKUP($A460,'全入力（様式2-4）'!$G$17:$BY$1200,C$1,FALSE)),"",VLOOKUP($A460,'全入力（様式2-4）'!$G$17:$BY$1200,C$1,FALSE))</f>
        <v>0</v>
      </c>
      <c r="D460" s="35">
        <f>IF(ISERROR(VLOOKUP($A460,'全入力（様式2-4）'!$G$17:$BY$1200,D$1,FALSE)),"",VLOOKUP($A460,'全入力（様式2-4）'!$G$17:$BY$1200,D$1,FALSE))</f>
        <v>0</v>
      </c>
      <c r="E460" s="35">
        <f>IF(ISERROR(VLOOKUP($A460,'全入力（様式2-4）'!$G$17:$BY$1200,E$1,FALSE)),"",VLOOKUP($A460,'全入力（様式2-4）'!$G$17:$BY$1200,E$1,FALSE))</f>
        <v>0</v>
      </c>
      <c r="F460" s="35">
        <f>IF(ISERROR(VLOOKUP($A460,'全入力（様式2-4）'!$G$17:$BY$1200,F$1,FALSE)),"",VLOOKUP($A460,'全入力（様式2-4）'!$G$17:$BY$1200,F$1,FALSE))</f>
        <v>0</v>
      </c>
      <c r="G460" s="36" t="str">
        <f>'全入力（様式2-4）'!$P$5&amp;'全入力（様式2-4）'!$R$5&amp;$D460</f>
        <v>0</v>
      </c>
      <c r="H460" s="37" t="str">
        <f t="shared" si="488"/>
        <v/>
      </c>
      <c r="I460" s="38">
        <f>IF(ISERROR(VLOOKUP($A460,'全入力（様式2-4）'!$G$17:$BY$1200,I$1,FALSE)),"",VLOOKUP($A460,'全入力（様式2-4）'!$G$17:$BY$1200,I$1,FALSE))</f>
        <v>0</v>
      </c>
      <c r="J460" s="38" t="str">
        <f>IF(ISERROR(VLOOKUP($A460,'全入力（様式2-4）'!$G$17:$BY$1200,J$1,FALSE)),"",VLOOKUP($A460,'全入力（様式2-4）'!$G$17:$BY$1200,J$1,FALSE))</f>
        <v/>
      </c>
      <c r="K460" s="38">
        <f>IF(ISERROR(VLOOKUP($A460,'全入力（様式2-4）'!$G$17:$BY$1200,K$1,FALSE)),"",VLOOKUP($A460,'全入力（様式2-4）'!$G$17:$BY$1200,K$1,FALSE))</f>
        <v>0</v>
      </c>
      <c r="L460" s="38" t="str">
        <f>IF(ISERROR(VLOOKUP($A460,'全入力（様式2-4）'!$G$17:$BY$1200,L$1,FALSE)),"",VLOOKUP($A460,'全入力（様式2-4）'!$G$17:$BY$1200,L$1,FALSE))</f>
        <v/>
      </c>
      <c r="M460" s="112">
        <f>IF(ISERROR(VLOOKUP($A460,'全入力（様式2-4）'!$G$17:$BY$1200,M$1,FALSE)),"",VLOOKUP($A460,'全入力（様式2-4）'!$G$17:$BY$1200,M$1,FALSE))</f>
        <v>0</v>
      </c>
      <c r="N460" s="112" t="str">
        <f>IF(ISERROR(VLOOKUP($A460,'全入力（様式2-4）'!$G$17:$BY$1200,N$1,FALSE)),"",VLOOKUP($A460,'全入力（様式2-4）'!$G$17:$BY$1200,N$1,FALSE))</f>
        <v/>
      </c>
      <c r="O460" s="112">
        <f>IF(ISERROR(VLOOKUP($A460,'全入力（様式2-4）'!$G$17:$BY$1200,O$1,FALSE)),"",VLOOKUP($A460,'全入力（様式2-4）'!$G$17:$BY$1200,O$1,FALSE))</f>
        <v>0</v>
      </c>
      <c r="P460" s="112" t="str">
        <f>IF(ISERROR(VLOOKUP($A460,'全入力（様式2-4）'!$G$17:$BY$1200,P$1,FALSE)),"",VLOOKUP($A460,'全入力（様式2-4）'!$G$17:$BY$1200,P$1,FALSE))</f>
        <v/>
      </c>
      <c r="Q460" s="176">
        <f>IF(ISERROR(VLOOKUP($A460,'全入力（様式2-4）'!$G$17:$BY$1200,Q$1,FALSE)),"",VLOOKUP($A460,'全入力（様式2-4）'!$G$17:$BY$1200,Q$1,FALSE))</f>
        <v>0</v>
      </c>
      <c r="R460" s="105">
        <f>IF(ISERROR(VLOOKUP($A460,'全入力（様式2-4）'!$G$17:$BY$1200,R$1,FALSE)),"",VLOOKUP($A460,'全入力（様式2-4）'!$G$17:$BY$1200,R$1,FALSE))</f>
        <v>0</v>
      </c>
      <c r="S460" s="105" t="str">
        <f>IF(ISERROR(VLOOKUP($A460,'全入力（様式2-4）'!$G$17:$BY$1200,S$1,FALSE)),"",VLOOKUP($A460,'全入力（様式2-4）'!$G$17:$BY$1200,S$1,FALSE))</f>
        <v/>
      </c>
      <c r="T460" s="105"/>
      <c r="U460" s="105"/>
      <c r="V460" s="105"/>
      <c r="W460" s="105"/>
      <c r="X460" s="105"/>
      <c r="Y460" s="105"/>
      <c r="Z460" s="38">
        <f>IF(ISERROR(VLOOKUP($A460,'全入力（様式2-4）'!$G$17:$BY$1200,Z$1,FALSE)),"",VLOOKUP($A460,'全入力（様式2-4）'!$G$17:$BY$1200,Z$1,FALSE))</f>
        <v>0</v>
      </c>
      <c r="AA460" s="38">
        <f>IF(ISERROR(VLOOKUP($A460,'全入力（様式2-4）'!$G$17:$BY$1200,AA$1,FALSE)),"",VLOOKUP($A460,'全入力（様式2-4）'!$G$17:$BY$1200,AA$1,FALSE))</f>
        <v>0</v>
      </c>
      <c r="AB460" s="38">
        <f>IF(ISERROR(VLOOKUP($A460,'全入力（様式2-4）'!$G$17:$BY$1200,AB$1,FALSE)),"",VLOOKUP($A460,'全入力（様式2-4）'!$G$17:$BY$1200,AB$1,FALSE))</f>
        <v>0</v>
      </c>
      <c r="AC460" s="38">
        <f>IF(ISERROR(VLOOKUP($A460,'全入力（様式2-4）'!$G$17:$BY$1200,AC$1,FALSE)),"",VLOOKUP($A460,'全入力（様式2-4）'!$G$17:$BY$1200,AC$1,FALSE))</f>
        <v>0</v>
      </c>
      <c r="AD460" s="200">
        <f>IF(ISERROR(VLOOKUP($A460,'全入力（様式2-4）'!$G$17:$BY$1200,AD$1,FALSE)),"",VLOOKUP($A460,'全入力（様式2-4）'!$G$17:$BY$1200,AD$1,FALSE))</f>
        <v>0</v>
      </c>
      <c r="AE460" s="112"/>
      <c r="AF460" s="112"/>
      <c r="AG460" s="112"/>
      <c r="AH460" s="317" t="str">
        <f t="shared" si="489"/>
        <v>00</v>
      </c>
      <c r="AI460" s="39" t="str">
        <f>IF(ISERROR(VLOOKUP($G460&amp;AI$8,参照!$P$4:$U$500,5,FALSE)),"",VLOOKUP($G460&amp;AI$8,参照!$P$4:$U$500,5,FALSE))</f>
        <v/>
      </c>
      <c r="AJ460" s="39" t="str">
        <f>IF(ISERROR(VLOOKUP($G460&amp;AJ$8,参照!$P$4:$U$500,5,FALSE)),"",VLOOKUP($G460&amp;AJ$8,参照!$P$4:$U$500,5,FALSE))</f>
        <v/>
      </c>
      <c r="AK460" s="37">
        <v>29</v>
      </c>
      <c r="AL460" s="37">
        <v>84</v>
      </c>
      <c r="AM460" s="37"/>
      <c r="AN460" s="72">
        <f>IF(ISERROR(VLOOKUP($A460,'全入力（様式2-4）'!$G$17:$BY$1200,AN$1,FALSE)),"",VLOOKUP($A460,'全入力（様式2-4）'!$G$17:$BY$1200,AN$1,FALSE))</f>
        <v>0</v>
      </c>
      <c r="AO460" s="78">
        <f>IF(ISERROR(VLOOKUP($A460,'全入力（様式2-4）'!$G$17:$BY$1200,AO$1,FALSE)),"",VLOOKUP($A460,'全入力（様式2-4）'!$G$17:$BY$1200,AO$1,FALSE))</f>
        <v>0</v>
      </c>
      <c r="AP460" s="44">
        <f>IF(ISERROR(VLOOKUP($A460,'全入力（様式2-4）'!$G$17:$BY$1200,AP$1,FALSE)),"",VLOOKUP($A460,'全入力（様式2-4）'!$G$17:$BY$1200,AP$1,FALSE))</f>
        <v>0</v>
      </c>
      <c r="AQ460" s="63" t="str">
        <f>IF(ISERROR(VLOOKUP($G460,参照!$U$4:$W$102,3,FALSE)),"",VLOOKUP($G460,参照!$U$4:$W$102,3,FALSE))</f>
        <v/>
      </c>
      <c r="AR460" s="377" t="str">
        <f t="shared" ref="AR460" si="559">IF($AN460&lt;&gt;0,2/3,"")</f>
        <v/>
      </c>
      <c r="AS460" s="45" t="str">
        <f t="shared" si="491"/>
        <v/>
      </c>
      <c r="AT460" s="45" t="str">
        <f t="shared" si="492"/>
        <v/>
      </c>
      <c r="AU460" s="45" t="str">
        <f t="shared" si="493"/>
        <v/>
      </c>
      <c r="AV460" s="45" t="str">
        <f t="shared" si="494"/>
        <v/>
      </c>
      <c r="AW460" s="45" t="str">
        <f t="shared" si="486"/>
        <v/>
      </c>
      <c r="AX460" s="46">
        <f t="array" ref="AX460">SUM(IF('全入力（様式2-4）'!$G$17:$G$1200=$A460,IF('全入力（様式2-4）'!$AD$14:$AF$14=$AR460,'全入力（様式2-4）'!$AD$17:$AF$1200)))</f>
        <v>0</v>
      </c>
      <c r="AY460" s="47" t="str">
        <f t="shared" si="495"/>
        <v/>
      </c>
      <c r="AZ460" s="1890"/>
      <c r="BA460" s="46">
        <f t="shared" si="496"/>
        <v>0</v>
      </c>
      <c r="BB460" s="47" t="str">
        <f t="shared" si="497"/>
        <v/>
      </c>
      <c r="BC460" s="46">
        <f t="array" ref="BC460">SUM(IF('全入力（様式2-4）'!$G$17:$G$1200=$A460,IF('全入力（様式2-4）'!$AW$14:$AY$14=$AR460,'全入力（様式2-4）'!$AW$17:$AY$1200)))</f>
        <v>0</v>
      </c>
      <c r="BD460" s="47" t="str">
        <f t="shared" si="498"/>
        <v/>
      </c>
      <c r="BE460" s="150" t="str">
        <f t="shared" si="499"/>
        <v/>
      </c>
      <c r="BF460" s="1890"/>
      <c r="BG460" s="46"/>
      <c r="BH460" s="47"/>
      <c r="BI460" s="47"/>
      <c r="BJ460" s="144"/>
      <c r="BK460" s="1890"/>
    </row>
    <row r="461" spans="1:63" s="18" customFormat="1" ht="14.25" customHeight="1" thickBot="1">
      <c r="A461" s="942">
        <f t="shared" si="487"/>
        <v>150</v>
      </c>
      <c r="B461" s="7">
        <f>'全入力（様式2-4）'!$I$6</f>
        <v>0</v>
      </c>
      <c r="C461" s="186">
        <f>IF(ISERROR(VLOOKUP($A461,'全入力（様式2-4）'!$G$17:$BY$1200,C$1,FALSE)),"",VLOOKUP($A461,'全入力（様式2-4）'!$G$17:$BY$1200,C$1,FALSE))</f>
        <v>0</v>
      </c>
      <c r="D461" s="186">
        <f>IF(ISERROR(VLOOKUP($A461,'全入力（様式2-4）'!$G$17:$BY$1200,D$1,FALSE)),"",VLOOKUP($A461,'全入力（様式2-4）'!$G$17:$BY$1200,D$1,FALSE))</f>
        <v>0</v>
      </c>
      <c r="E461" s="186">
        <f>IF(ISERROR(VLOOKUP($A461,'全入力（様式2-4）'!$G$17:$BY$1200,E$1,FALSE)),"",VLOOKUP($A461,'全入力（様式2-4）'!$G$17:$BY$1200,E$1,FALSE))</f>
        <v>0</v>
      </c>
      <c r="F461" s="186">
        <f>IF(ISERROR(VLOOKUP($A461,'全入力（様式2-4）'!$G$17:$BY$1200,F$1,FALSE)),"",VLOOKUP($A461,'全入力（様式2-4）'!$G$17:$BY$1200,F$1,FALSE))</f>
        <v>0</v>
      </c>
      <c r="G461" s="187" t="str">
        <f>'全入力（様式2-4）'!$P$5&amp;'全入力（様式2-4）'!$R$5&amp;$D461</f>
        <v>0</v>
      </c>
      <c r="H461" s="188" t="str">
        <f t="shared" si="488"/>
        <v/>
      </c>
      <c r="I461" s="189">
        <f>IF(ISERROR(VLOOKUP($A461,'全入力（様式2-4）'!$G$17:$BY$1200,I$1,FALSE)),"",VLOOKUP($A461,'全入力（様式2-4）'!$G$17:$BY$1200,I$1,FALSE))</f>
        <v>0</v>
      </c>
      <c r="J461" s="189" t="str">
        <f>IF(ISERROR(VLOOKUP($A461,'全入力（様式2-4）'!$G$17:$BY$1200,J$1,FALSE)),"",VLOOKUP($A461,'全入力（様式2-4）'!$G$17:$BY$1200,J$1,FALSE))</f>
        <v/>
      </c>
      <c r="K461" s="189">
        <f>IF(ISERROR(VLOOKUP($A461,'全入力（様式2-4）'!$G$17:$BY$1200,K$1,FALSE)),"",VLOOKUP($A461,'全入力（様式2-4）'!$G$17:$BY$1200,K$1,FALSE))</f>
        <v>0</v>
      </c>
      <c r="L461" s="189" t="str">
        <f>IF(ISERROR(VLOOKUP($A461,'全入力（様式2-4）'!$G$17:$BY$1200,L$1,FALSE)),"",VLOOKUP($A461,'全入力（様式2-4）'!$G$17:$BY$1200,L$1,FALSE))</f>
        <v/>
      </c>
      <c r="M461" s="190">
        <f>IF(ISERROR(VLOOKUP($A461,'全入力（様式2-4）'!$G$17:$BY$1200,M$1,FALSE)),"",VLOOKUP($A461,'全入力（様式2-4）'!$G$17:$BY$1200,M$1,FALSE))</f>
        <v>0</v>
      </c>
      <c r="N461" s="190" t="str">
        <f>IF(ISERROR(VLOOKUP($A461,'全入力（様式2-4）'!$G$17:$BY$1200,N$1,FALSE)),"",VLOOKUP($A461,'全入力（様式2-4）'!$G$17:$BY$1200,N$1,FALSE))</f>
        <v/>
      </c>
      <c r="O461" s="190">
        <f>IF(ISERROR(VLOOKUP($A461,'全入力（様式2-4）'!$G$17:$BY$1200,O$1,FALSE)),"",VLOOKUP($A461,'全入力（様式2-4）'!$G$17:$BY$1200,O$1,FALSE))</f>
        <v>0</v>
      </c>
      <c r="P461" s="190" t="str">
        <f>IF(ISERROR(VLOOKUP($A461,'全入力（様式2-4）'!$G$17:$BY$1200,P$1,FALSE)),"",VLOOKUP($A461,'全入力（様式2-4）'!$G$17:$BY$1200,P$1,FALSE))</f>
        <v/>
      </c>
      <c r="Q461" s="191">
        <f>IF(ISERROR(VLOOKUP($A461,'全入力（様式2-4）'!$G$17:$BY$1200,Q$1,FALSE)),"",VLOOKUP($A461,'全入力（様式2-4）'!$G$17:$BY$1200,Q$1,FALSE))</f>
        <v>0</v>
      </c>
      <c r="R461" s="192">
        <f>IF(ISERROR(VLOOKUP($A461,'全入力（様式2-4）'!$G$17:$BY$1200,R$1,FALSE)),"",VLOOKUP($A461,'全入力（様式2-4）'!$G$17:$BY$1200,R$1,FALSE))</f>
        <v>0</v>
      </c>
      <c r="S461" s="192" t="str">
        <f>IF(ISERROR(VLOOKUP($A461,'全入力（様式2-4）'!$G$17:$BY$1200,S$1,FALSE)),"",VLOOKUP($A461,'全入力（様式2-4）'!$G$17:$BY$1200,S$1,FALSE))</f>
        <v/>
      </c>
      <c r="T461" s="192"/>
      <c r="U461" s="192"/>
      <c r="V461" s="192"/>
      <c r="W461" s="192"/>
      <c r="X461" s="192"/>
      <c r="Y461" s="192"/>
      <c r="Z461" s="189">
        <f>IF(ISERROR(VLOOKUP($A461,'全入力（様式2-4）'!$G$17:$BY$1200,Z$1,FALSE)),"",VLOOKUP($A461,'全入力（様式2-4）'!$G$17:$BY$1200,Z$1,FALSE))</f>
        <v>0</v>
      </c>
      <c r="AA461" s="189">
        <f>IF(ISERROR(VLOOKUP($A461,'全入力（様式2-4）'!$G$17:$BY$1200,AA$1,FALSE)),"",VLOOKUP($A461,'全入力（様式2-4）'!$G$17:$BY$1200,AA$1,FALSE))</f>
        <v>0</v>
      </c>
      <c r="AB461" s="189">
        <f>IF(ISERROR(VLOOKUP($A461,'全入力（様式2-4）'!$G$17:$BY$1200,AB$1,FALSE)),"",VLOOKUP($A461,'全入力（様式2-4）'!$G$17:$BY$1200,AB$1,FALSE))</f>
        <v>0</v>
      </c>
      <c r="AC461" s="189">
        <f>IF(ISERROR(VLOOKUP($A461,'全入力（様式2-4）'!$G$17:$BY$1200,AC$1,FALSE)),"",VLOOKUP($A461,'全入力（様式2-4）'!$G$17:$BY$1200,AC$1,FALSE))</f>
        <v>0</v>
      </c>
      <c r="AD461" s="202">
        <f>IF(ISERROR(VLOOKUP($A461,'全入力（様式2-4）'!$G$17:$BY$1200,AD$1,FALSE)),"",VLOOKUP($A461,'全入力（様式2-4）'!$G$17:$BY$1200,AD$1,FALSE))</f>
        <v>0</v>
      </c>
      <c r="AE461" s="190"/>
      <c r="AF461" s="190"/>
      <c r="AG461" s="190"/>
      <c r="AH461" s="319" t="str">
        <f t="shared" si="489"/>
        <v>00</v>
      </c>
      <c r="AI461" s="193" t="str">
        <f>IF(ISERROR(VLOOKUP($G461&amp;AI$8,参照!$P$4:$U$500,5,FALSE)),"",VLOOKUP($G461&amp;AI$8,参照!$P$4:$U$500,5,FALSE))</f>
        <v/>
      </c>
      <c r="AJ461" s="193" t="str">
        <f>IF(ISERROR(VLOOKUP($G461&amp;AJ$8,参照!$P$4:$U$500,5,FALSE)),"",VLOOKUP($G461&amp;AJ$8,参照!$P$4:$U$500,5,FALSE))</f>
        <v/>
      </c>
      <c r="AK461" s="188">
        <v>31</v>
      </c>
      <c r="AL461" s="188">
        <v>85</v>
      </c>
      <c r="AM461" s="37"/>
      <c r="AN461" s="74">
        <f>IF(ISERROR(VLOOKUP($A461,'全入力（様式2-4）'!$G$17:$BY$1200,AN$1,FALSE)),"",VLOOKUP($A461,'全入力（様式2-4）'!$G$17:$BY$1200,AN$1,FALSE))</f>
        <v>0</v>
      </c>
      <c r="AO461" s="79">
        <f>IF(ISERROR(VLOOKUP($A461,'全入力（様式2-4）'!$G$17:$BY$1200,AO$1,FALSE)),"",VLOOKUP($A461,'全入力（様式2-4）'!$G$17:$BY$1200,AO$1,FALSE))</f>
        <v>0</v>
      </c>
      <c r="AP461" s="48">
        <f>IF(ISERROR(VLOOKUP($A461,'全入力（様式2-4）'!$G$17:$BY$1200,AP$1,FALSE)),"",VLOOKUP($A461,'全入力（様式2-4）'!$G$17:$BY$1200,AP$1,FALSE))</f>
        <v>0</v>
      </c>
      <c r="AQ461" s="64" t="str">
        <f>IF(ISERROR(VLOOKUP($G461,参照!$U$4:$W$102,3,FALSE)),"",VLOOKUP($G461,参照!$U$4:$W$102,3,FALSE))</f>
        <v/>
      </c>
      <c r="AR461" s="378" t="str">
        <f t="shared" ref="AR461" si="560">IF($AN461&lt;&gt;0,1/3,"")</f>
        <v/>
      </c>
      <c r="AS461" s="49" t="str">
        <f t="shared" si="491"/>
        <v/>
      </c>
      <c r="AT461" s="49" t="str">
        <f t="shared" si="492"/>
        <v/>
      </c>
      <c r="AU461" s="49" t="str">
        <f t="shared" si="493"/>
        <v/>
      </c>
      <c r="AV461" s="49" t="str">
        <f t="shared" si="494"/>
        <v/>
      </c>
      <c r="AW461" s="49" t="str">
        <f t="shared" si="486"/>
        <v/>
      </c>
      <c r="AX461" s="50">
        <f t="array" ref="AX461">SUM(IF('全入力（様式2-4）'!$G$17:$G$1200=$A461,IF('全入力（様式2-4）'!$AD$14:$AF$14=$AR461,'全入力（様式2-4）'!$AD$17:$AF$1200)))</f>
        <v>0</v>
      </c>
      <c r="AY461" s="51" t="str">
        <f t="shared" si="495"/>
        <v/>
      </c>
      <c r="AZ461" s="1891"/>
      <c r="BA461" s="50">
        <f t="shared" si="496"/>
        <v>0</v>
      </c>
      <c r="BB461" s="51" t="str">
        <f t="shared" si="497"/>
        <v/>
      </c>
      <c r="BC461" s="50">
        <f t="array" ref="BC461">SUM(IF('全入力（様式2-4）'!$G$17:$G$1200=$A461,IF('全入力（様式2-4）'!$AW$14:$AY$14=$AR461,'全入力（様式2-4）'!$AW$17:$AY$1200)))</f>
        <v>0</v>
      </c>
      <c r="BD461" s="51" t="str">
        <f t="shared" si="498"/>
        <v/>
      </c>
      <c r="BE461" s="151" t="str">
        <f t="shared" si="499"/>
        <v/>
      </c>
      <c r="BF461" s="1891"/>
      <c r="BG461" s="50"/>
      <c r="BH461" s="51"/>
      <c r="BI461" s="51"/>
      <c r="BJ461" s="145"/>
      <c r="BK461" s="1891"/>
    </row>
    <row r="462" spans="1:63" s="18" customFormat="1" ht="14.25" customHeight="1">
      <c r="A462" s="941">
        <f>A459+1</f>
        <v>151</v>
      </c>
      <c r="B462" s="178">
        <f>'全入力（様式2-4）'!$I$6</f>
        <v>0</v>
      </c>
      <c r="C462" s="177">
        <f>IF(ISERROR(VLOOKUP($A462,'全入力（様式2-4）'!$G$17:$BY$1200,C$1,FALSE)),"",VLOOKUP($A462,'全入力（様式2-4）'!$G$17:$BY$1200,C$1,FALSE))</f>
        <v>0</v>
      </c>
      <c r="D462" s="177">
        <f>IF(ISERROR(VLOOKUP($A462,'全入力（様式2-4）'!$G$17:$BY$1200,D$1,FALSE)),"",VLOOKUP($A462,'全入力（様式2-4）'!$G$17:$BY$1200,D$1,FALSE))</f>
        <v>0</v>
      </c>
      <c r="E462" s="177">
        <f>IF(ISERROR(VLOOKUP($A462,'全入力（様式2-4）'!$G$17:$BY$1200,E$1,FALSE)),"",VLOOKUP($A462,'全入力（様式2-4）'!$G$17:$BY$1200,E$1,FALSE))</f>
        <v>0</v>
      </c>
      <c r="F462" s="177">
        <f>IF(ISERROR(VLOOKUP($A462,'全入力（様式2-4）'!$G$17:$BY$1200,F$1,FALSE)),"",VLOOKUP($A462,'全入力（様式2-4）'!$G$17:$BY$1200,F$1,FALSE))</f>
        <v>0</v>
      </c>
      <c r="G462" s="179" t="str">
        <f>'全入力（様式2-4）'!$P$5&amp;'全入力（様式2-4）'!$R$5&amp;$D462</f>
        <v>0</v>
      </c>
      <c r="H462" s="180" t="str">
        <f t="shared" si="488"/>
        <v/>
      </c>
      <c r="I462" s="181">
        <f>IF(ISERROR(VLOOKUP($A462,'全入力（様式2-4）'!$G$17:$BY$1200,I$1,FALSE)),"",VLOOKUP($A462,'全入力（様式2-4）'!$G$17:$BY$1200,I$1,FALSE))</f>
        <v>0</v>
      </c>
      <c r="J462" s="181" t="str">
        <f>IF(ISERROR(VLOOKUP($A462,'全入力（様式2-4）'!$G$17:$BY$1200,J$1,FALSE)),"",VLOOKUP($A462,'全入力（様式2-4）'!$G$17:$BY$1200,J$1,FALSE))</f>
        <v/>
      </c>
      <c r="K462" s="181">
        <f>IF(ISERROR(VLOOKUP($A462,'全入力（様式2-4）'!$G$17:$BY$1200,K$1,FALSE)),"",VLOOKUP($A462,'全入力（様式2-4）'!$G$17:$BY$1200,K$1,FALSE))</f>
        <v>0</v>
      </c>
      <c r="L462" s="181" t="str">
        <f>IF(ISERROR(VLOOKUP($A462,'全入力（様式2-4）'!$G$17:$BY$1200,L$1,FALSE)),"",VLOOKUP($A462,'全入力（様式2-4）'!$G$17:$BY$1200,L$1,FALSE))</f>
        <v/>
      </c>
      <c r="M462" s="182">
        <f>IF(ISERROR(VLOOKUP($A462,'全入力（様式2-4）'!$G$17:$BY$1200,M$1,FALSE)),"",VLOOKUP($A462,'全入力（様式2-4）'!$G$17:$BY$1200,M$1,FALSE))</f>
        <v>0</v>
      </c>
      <c r="N462" s="182" t="str">
        <f>IF(ISERROR(VLOOKUP($A462,'全入力（様式2-4）'!$G$17:$BY$1200,N$1,FALSE)),"",VLOOKUP($A462,'全入力（様式2-4）'!$G$17:$BY$1200,N$1,FALSE))</f>
        <v/>
      </c>
      <c r="O462" s="182">
        <f>IF(ISERROR(VLOOKUP($A462,'全入力（様式2-4）'!$G$17:$BY$1200,O$1,FALSE)),"",VLOOKUP($A462,'全入力（様式2-4）'!$G$17:$BY$1200,O$1,FALSE))</f>
        <v>0</v>
      </c>
      <c r="P462" s="182" t="str">
        <f>IF(ISERROR(VLOOKUP($A462,'全入力（様式2-4）'!$G$17:$BY$1200,P$1,FALSE)),"",VLOOKUP($A462,'全入力（様式2-4）'!$G$17:$BY$1200,P$1,FALSE))</f>
        <v/>
      </c>
      <c r="Q462" s="183">
        <f>IF(ISERROR(VLOOKUP($A462,'全入力（様式2-4）'!$G$17:$BY$1200,Q$1,FALSE)),"",VLOOKUP($A462,'全入力（様式2-4）'!$G$17:$BY$1200,Q$1,FALSE))</f>
        <v>0</v>
      </c>
      <c r="R462" s="184">
        <f>IF(ISERROR(VLOOKUP($A462,'全入力（様式2-4）'!$G$17:$BY$1200,R$1,FALSE)),"",VLOOKUP($A462,'全入力（様式2-4）'!$G$17:$BY$1200,R$1,FALSE))</f>
        <v>0</v>
      </c>
      <c r="S462" s="184" t="str">
        <f>IF(ISERROR(VLOOKUP($A462,'全入力（様式2-4）'!$G$17:$BY$1200,S$1,FALSE)),"",VLOOKUP($A462,'全入力（様式2-4）'!$G$17:$BY$1200,S$1,FALSE))</f>
        <v/>
      </c>
      <c r="T462" s="184"/>
      <c r="U462" s="184"/>
      <c r="V462" s="537"/>
      <c r="W462" s="537"/>
      <c r="X462" s="537"/>
      <c r="Y462" s="537"/>
      <c r="Z462" s="181">
        <f>IF(ISERROR(VLOOKUP($A462,'全入力（様式2-4）'!$G$17:$BY$1200,Z$1,FALSE)),"",VLOOKUP($A462,'全入力（様式2-4）'!$G$17:$BY$1200,Z$1,FALSE))</f>
        <v>0</v>
      </c>
      <c r="AA462" s="181">
        <f>IF(ISERROR(VLOOKUP($A462,'全入力（様式2-4）'!$G$17:$BY$1200,AA$1,FALSE)),"",VLOOKUP($A462,'全入力（様式2-4）'!$G$17:$BY$1200,AA$1,FALSE))</f>
        <v>0</v>
      </c>
      <c r="AB462" s="181">
        <f>IF(ISERROR(VLOOKUP($A462,'全入力（様式2-4）'!$G$17:$BY$1200,AB$1,FALSE)),"",VLOOKUP($A462,'全入力（様式2-4）'!$G$17:$BY$1200,AB$1,FALSE))</f>
        <v>0</v>
      </c>
      <c r="AC462" s="181">
        <f>IF(ISERROR(VLOOKUP($A462,'全入力（様式2-4）'!$G$17:$BY$1200,AC$1,FALSE)),"",VLOOKUP($A462,'全入力（様式2-4）'!$G$17:$BY$1200,AC$1,FALSE))</f>
        <v>0</v>
      </c>
      <c r="AD462" s="201">
        <f>IF(ISERROR(VLOOKUP($A462,'全入力（様式2-4）'!$G$17:$BY$1200,AD$1,FALSE)),"",VLOOKUP($A462,'全入力（様式2-4）'!$G$17:$BY$1200,AD$1,FALSE))</f>
        <v>0</v>
      </c>
      <c r="AE462" s="182"/>
      <c r="AF462" s="182"/>
      <c r="AG462" s="182"/>
      <c r="AH462" s="318" t="str">
        <f t="shared" si="489"/>
        <v>00</v>
      </c>
      <c r="AI462" s="185" t="str">
        <f>IF(ISERROR(VLOOKUP($G462&amp;AI$8,参照!$P$4:$U$500,5,FALSE)),"",VLOOKUP($G462&amp;AI$8,参照!$P$4:$U$500,5,FALSE))</f>
        <v/>
      </c>
      <c r="AJ462" s="185" t="str">
        <f>IF(ISERROR(VLOOKUP($G462&amp;AJ$8,参照!$P$4:$U$500,5,FALSE)),"",VLOOKUP($G462&amp;AJ$8,参照!$P$4:$U$500,5,FALSE))</f>
        <v/>
      </c>
      <c r="AK462" s="180">
        <v>27</v>
      </c>
      <c r="AL462" s="180">
        <v>83</v>
      </c>
      <c r="AM462" s="37"/>
      <c r="AN462" s="76">
        <f>IF(ISERROR(VLOOKUP($A462,'全入力（様式2-4）'!$G$17:$BY$1200,AN$1,FALSE)),"",VLOOKUP($A462,'全入力（様式2-4）'!$G$17:$BY$1200,AN$1,FALSE))</f>
        <v>0</v>
      </c>
      <c r="AO462" s="77">
        <f>IF(ISERROR(VLOOKUP($A462,'全入力（様式2-4）'!$G$17:$BY$1200,AO$1,FALSE)),"",VLOOKUP($A462,'全入力（様式2-4）'!$G$17:$BY$1200,AO$1,FALSE))</f>
        <v>0</v>
      </c>
      <c r="AP462" s="52">
        <f>IF(ISERROR(VLOOKUP($A462,'全入力（様式2-4）'!$G$17:$BY$1200,AP$1,FALSE)),"",VLOOKUP($A462,'全入力（様式2-4）'!$G$17:$BY$1200,AP$1,FALSE))</f>
        <v>0</v>
      </c>
      <c r="AQ462" s="84" t="str">
        <f>IF(ISERROR(VLOOKUP($G462,参照!$U$4:$W$102,3,FALSE)),"",VLOOKUP($G462,参照!$U$4:$W$102,3,FALSE))</f>
        <v/>
      </c>
      <c r="AR462" s="376" t="str">
        <f t="shared" ref="AR462" si="561">IF($AN462&lt;&gt;0,"満額","")</f>
        <v/>
      </c>
      <c r="AS462" s="53" t="str">
        <f t="shared" si="491"/>
        <v/>
      </c>
      <c r="AT462" s="53" t="str">
        <f t="shared" si="492"/>
        <v/>
      </c>
      <c r="AU462" s="53" t="str">
        <f t="shared" si="493"/>
        <v/>
      </c>
      <c r="AV462" s="53" t="str">
        <f t="shared" si="494"/>
        <v/>
      </c>
      <c r="AW462" s="53" t="str">
        <f t="shared" si="486"/>
        <v/>
      </c>
      <c r="AX462" s="54">
        <f t="array" ref="AX462">SUM(IF('全入力（様式2-4）'!$G$17:$G$1200=$A462,IF('全入力（様式2-4）'!$AD$14:$AF$14=$AR462,'全入力（様式2-4）'!$AD$17:$AF$1200)))</f>
        <v>0</v>
      </c>
      <c r="AY462" s="55" t="str">
        <f t="shared" si="495"/>
        <v/>
      </c>
      <c r="AZ462" s="1889">
        <f>IF(ISERROR(VLOOKUP($A462,'全入力（様式2-4）'!$G$17:$BY$1200,AZ$1,FALSE)),"",VLOOKUP($A462,'全入力（様式2-4）'!$G$17:$BY$1200,AZ$1,FALSE))</f>
        <v>0</v>
      </c>
      <c r="BA462" s="54">
        <f t="shared" si="496"/>
        <v>0</v>
      </c>
      <c r="BB462" s="55" t="str">
        <f t="shared" si="497"/>
        <v/>
      </c>
      <c r="BC462" s="54">
        <f t="array" ref="BC462">SUM(IF('全入力（様式2-4）'!$G$17:$G$1200=$A462,IF('全入力（様式2-4）'!$AW$14:$AY$14=$AR462,'全入力（様式2-4）'!$AW$17:$AY$1200)))</f>
        <v>0</v>
      </c>
      <c r="BD462" s="55" t="str">
        <f t="shared" si="498"/>
        <v/>
      </c>
      <c r="BE462" s="152" t="str">
        <f t="shared" si="499"/>
        <v/>
      </c>
      <c r="BF462" s="1889">
        <f>IF(ISERROR(VLOOKUP($A462,'全入力（様式2-4）'!$G$17:$BY$1200,BF$1,FALSE)),"",VLOOKUP($A462,'全入力（様式2-4）'!$G$17:$BY$1200,BF$1,FALSE))</f>
        <v>0</v>
      </c>
      <c r="BG462" s="54"/>
      <c r="BH462" s="55"/>
      <c r="BI462" s="55"/>
      <c r="BJ462" s="146"/>
      <c r="BK462" s="1889"/>
    </row>
    <row r="463" spans="1:63" s="18" customFormat="1" ht="14.25" customHeight="1">
      <c r="A463" s="940">
        <f t="shared" si="487"/>
        <v>151</v>
      </c>
      <c r="B463" s="1">
        <f>'全入力（様式2-4）'!$I$6</f>
        <v>0</v>
      </c>
      <c r="C463" s="35">
        <f>IF(ISERROR(VLOOKUP($A463,'全入力（様式2-4）'!$G$17:$BY$1200,C$1,FALSE)),"",VLOOKUP($A463,'全入力（様式2-4）'!$G$17:$BY$1200,C$1,FALSE))</f>
        <v>0</v>
      </c>
      <c r="D463" s="35">
        <f>IF(ISERROR(VLOOKUP($A463,'全入力（様式2-4）'!$G$17:$BY$1200,D$1,FALSE)),"",VLOOKUP($A463,'全入力（様式2-4）'!$G$17:$BY$1200,D$1,FALSE))</f>
        <v>0</v>
      </c>
      <c r="E463" s="35">
        <f>IF(ISERROR(VLOOKUP($A463,'全入力（様式2-4）'!$G$17:$BY$1200,E$1,FALSE)),"",VLOOKUP($A463,'全入力（様式2-4）'!$G$17:$BY$1200,E$1,FALSE))</f>
        <v>0</v>
      </c>
      <c r="F463" s="35">
        <f>IF(ISERROR(VLOOKUP($A463,'全入力（様式2-4）'!$G$17:$BY$1200,F$1,FALSE)),"",VLOOKUP($A463,'全入力（様式2-4）'!$G$17:$BY$1200,F$1,FALSE))</f>
        <v>0</v>
      </c>
      <c r="G463" s="36" t="str">
        <f>'全入力（様式2-4）'!$P$5&amp;'全入力（様式2-4）'!$R$5&amp;$D463</f>
        <v>0</v>
      </c>
      <c r="H463" s="37" t="str">
        <f t="shared" si="488"/>
        <v/>
      </c>
      <c r="I463" s="38">
        <f>IF(ISERROR(VLOOKUP($A463,'全入力（様式2-4）'!$G$17:$BY$1200,I$1,FALSE)),"",VLOOKUP($A463,'全入力（様式2-4）'!$G$17:$BY$1200,I$1,FALSE))</f>
        <v>0</v>
      </c>
      <c r="J463" s="38" t="str">
        <f>IF(ISERROR(VLOOKUP($A463,'全入力（様式2-4）'!$G$17:$BY$1200,J$1,FALSE)),"",VLOOKUP($A463,'全入力（様式2-4）'!$G$17:$BY$1200,J$1,FALSE))</f>
        <v/>
      </c>
      <c r="K463" s="38">
        <f>IF(ISERROR(VLOOKUP($A463,'全入力（様式2-4）'!$G$17:$BY$1200,K$1,FALSE)),"",VLOOKUP($A463,'全入力（様式2-4）'!$G$17:$BY$1200,K$1,FALSE))</f>
        <v>0</v>
      </c>
      <c r="L463" s="38" t="str">
        <f>IF(ISERROR(VLOOKUP($A463,'全入力（様式2-4）'!$G$17:$BY$1200,L$1,FALSE)),"",VLOOKUP($A463,'全入力（様式2-4）'!$G$17:$BY$1200,L$1,FALSE))</f>
        <v/>
      </c>
      <c r="M463" s="112">
        <f>IF(ISERROR(VLOOKUP($A463,'全入力（様式2-4）'!$G$17:$BY$1200,M$1,FALSE)),"",VLOOKUP($A463,'全入力（様式2-4）'!$G$17:$BY$1200,M$1,FALSE))</f>
        <v>0</v>
      </c>
      <c r="N463" s="112" t="str">
        <f>IF(ISERROR(VLOOKUP($A463,'全入力（様式2-4）'!$G$17:$BY$1200,N$1,FALSE)),"",VLOOKUP($A463,'全入力（様式2-4）'!$G$17:$BY$1200,N$1,FALSE))</f>
        <v/>
      </c>
      <c r="O463" s="112">
        <f>IF(ISERROR(VLOOKUP($A463,'全入力（様式2-4）'!$G$17:$BY$1200,O$1,FALSE)),"",VLOOKUP($A463,'全入力（様式2-4）'!$G$17:$BY$1200,O$1,FALSE))</f>
        <v>0</v>
      </c>
      <c r="P463" s="112" t="str">
        <f>IF(ISERROR(VLOOKUP($A463,'全入力（様式2-4）'!$G$17:$BY$1200,P$1,FALSE)),"",VLOOKUP($A463,'全入力（様式2-4）'!$G$17:$BY$1200,P$1,FALSE))</f>
        <v/>
      </c>
      <c r="Q463" s="176">
        <f>IF(ISERROR(VLOOKUP($A463,'全入力（様式2-4）'!$G$17:$BY$1200,Q$1,FALSE)),"",VLOOKUP($A463,'全入力（様式2-4）'!$G$17:$BY$1200,Q$1,FALSE))</f>
        <v>0</v>
      </c>
      <c r="R463" s="105">
        <f>IF(ISERROR(VLOOKUP($A463,'全入力（様式2-4）'!$G$17:$BY$1200,R$1,FALSE)),"",VLOOKUP($A463,'全入力（様式2-4）'!$G$17:$BY$1200,R$1,FALSE))</f>
        <v>0</v>
      </c>
      <c r="S463" s="105" t="str">
        <f>IF(ISERROR(VLOOKUP($A463,'全入力（様式2-4）'!$G$17:$BY$1200,S$1,FALSE)),"",VLOOKUP($A463,'全入力（様式2-4）'!$G$17:$BY$1200,S$1,FALSE))</f>
        <v/>
      </c>
      <c r="T463" s="105"/>
      <c r="U463" s="105"/>
      <c r="V463" s="105"/>
      <c r="W463" s="105"/>
      <c r="X463" s="105"/>
      <c r="Y463" s="105"/>
      <c r="Z463" s="38">
        <f>IF(ISERROR(VLOOKUP($A463,'全入力（様式2-4）'!$G$17:$BY$1200,Z$1,FALSE)),"",VLOOKUP($A463,'全入力（様式2-4）'!$G$17:$BY$1200,Z$1,FALSE))</f>
        <v>0</v>
      </c>
      <c r="AA463" s="38">
        <f>IF(ISERROR(VLOOKUP($A463,'全入力（様式2-4）'!$G$17:$BY$1200,AA$1,FALSE)),"",VLOOKUP($A463,'全入力（様式2-4）'!$G$17:$BY$1200,AA$1,FALSE))</f>
        <v>0</v>
      </c>
      <c r="AB463" s="38">
        <f>IF(ISERROR(VLOOKUP($A463,'全入力（様式2-4）'!$G$17:$BY$1200,AB$1,FALSE)),"",VLOOKUP($A463,'全入力（様式2-4）'!$G$17:$BY$1200,AB$1,FALSE))</f>
        <v>0</v>
      </c>
      <c r="AC463" s="38">
        <f>IF(ISERROR(VLOOKUP($A463,'全入力（様式2-4）'!$G$17:$BY$1200,AC$1,FALSE)),"",VLOOKUP($A463,'全入力（様式2-4）'!$G$17:$BY$1200,AC$1,FALSE))</f>
        <v>0</v>
      </c>
      <c r="AD463" s="200">
        <f>IF(ISERROR(VLOOKUP($A463,'全入力（様式2-4）'!$G$17:$BY$1200,AD$1,FALSE)),"",VLOOKUP($A463,'全入力（様式2-4）'!$G$17:$BY$1200,AD$1,FALSE))</f>
        <v>0</v>
      </c>
      <c r="AE463" s="112"/>
      <c r="AF463" s="112"/>
      <c r="AG463" s="112"/>
      <c r="AH463" s="317" t="str">
        <f t="shared" si="489"/>
        <v>00</v>
      </c>
      <c r="AI463" s="39" t="str">
        <f>IF(ISERROR(VLOOKUP($G463&amp;AI$8,参照!$P$4:$U$500,5,FALSE)),"",VLOOKUP($G463&amp;AI$8,参照!$P$4:$U$500,5,FALSE))</f>
        <v/>
      </c>
      <c r="AJ463" s="39" t="str">
        <f>IF(ISERROR(VLOOKUP($G463&amp;AJ$8,参照!$P$4:$U$500,5,FALSE)),"",VLOOKUP($G463&amp;AJ$8,参照!$P$4:$U$500,5,FALSE))</f>
        <v/>
      </c>
      <c r="AK463" s="37">
        <v>29</v>
      </c>
      <c r="AL463" s="37">
        <v>84</v>
      </c>
      <c r="AM463" s="37"/>
      <c r="AN463" s="72">
        <f>IF(ISERROR(VLOOKUP($A463,'全入力（様式2-4）'!$G$17:$BY$1200,AN$1,FALSE)),"",VLOOKUP($A463,'全入力（様式2-4）'!$G$17:$BY$1200,AN$1,FALSE))</f>
        <v>0</v>
      </c>
      <c r="AO463" s="78">
        <f>IF(ISERROR(VLOOKUP($A463,'全入力（様式2-4）'!$G$17:$BY$1200,AO$1,FALSE)),"",VLOOKUP($A463,'全入力（様式2-4）'!$G$17:$BY$1200,AO$1,FALSE))</f>
        <v>0</v>
      </c>
      <c r="AP463" s="44">
        <f>IF(ISERROR(VLOOKUP($A463,'全入力（様式2-4）'!$G$17:$BY$1200,AP$1,FALSE)),"",VLOOKUP($A463,'全入力（様式2-4）'!$G$17:$BY$1200,AP$1,FALSE))</f>
        <v>0</v>
      </c>
      <c r="AQ463" s="63" t="str">
        <f>IF(ISERROR(VLOOKUP($G463,参照!$U$4:$W$102,3,FALSE)),"",VLOOKUP($G463,参照!$U$4:$W$102,3,FALSE))</f>
        <v/>
      </c>
      <c r="AR463" s="377" t="str">
        <f t="shared" ref="AR463" si="562">IF($AN463&lt;&gt;0,2/3,"")</f>
        <v/>
      </c>
      <c r="AS463" s="45" t="str">
        <f t="shared" si="491"/>
        <v/>
      </c>
      <c r="AT463" s="45" t="str">
        <f t="shared" si="492"/>
        <v/>
      </c>
      <c r="AU463" s="45" t="str">
        <f t="shared" si="493"/>
        <v/>
      </c>
      <c r="AV463" s="45" t="str">
        <f t="shared" si="494"/>
        <v/>
      </c>
      <c r="AW463" s="45" t="str">
        <f t="shared" ref="AW463:AW526" si="563">IF(ISERROR($AP463-AT463),"",$AP463-AT463)</f>
        <v/>
      </c>
      <c r="AX463" s="46">
        <f t="array" ref="AX463">SUM(IF('全入力（様式2-4）'!$G$17:$G$1200=$A463,IF('全入力（様式2-4）'!$AD$14:$AF$14=$AR463,'全入力（様式2-4）'!$AD$17:$AF$1200)))</f>
        <v>0</v>
      </c>
      <c r="AY463" s="47" t="str">
        <f t="shared" si="495"/>
        <v/>
      </c>
      <c r="AZ463" s="1890"/>
      <c r="BA463" s="46">
        <f t="shared" si="496"/>
        <v>0</v>
      </c>
      <c r="BB463" s="47" t="str">
        <f t="shared" si="497"/>
        <v/>
      </c>
      <c r="BC463" s="46">
        <f t="array" ref="BC463">SUM(IF('全入力（様式2-4）'!$G$17:$G$1200=$A463,IF('全入力（様式2-4）'!$AW$14:$AY$14=$AR463,'全入力（様式2-4）'!$AW$17:$AY$1200)))</f>
        <v>0</v>
      </c>
      <c r="BD463" s="47" t="str">
        <f t="shared" si="498"/>
        <v/>
      </c>
      <c r="BE463" s="150" t="str">
        <f t="shared" si="499"/>
        <v/>
      </c>
      <c r="BF463" s="1890"/>
      <c r="BG463" s="46"/>
      <c r="BH463" s="47"/>
      <c r="BI463" s="47"/>
      <c r="BJ463" s="144"/>
      <c r="BK463" s="1890"/>
    </row>
    <row r="464" spans="1:63" s="18" customFormat="1" ht="14.25" customHeight="1" thickBot="1">
      <c r="A464" s="942">
        <f t="shared" ref="A464:A470" si="564">A461+1</f>
        <v>151</v>
      </c>
      <c r="B464" s="7">
        <f>'全入力（様式2-4）'!$I$6</f>
        <v>0</v>
      </c>
      <c r="C464" s="186">
        <f>IF(ISERROR(VLOOKUP($A464,'全入力（様式2-4）'!$G$17:$BY$1200,C$1,FALSE)),"",VLOOKUP($A464,'全入力（様式2-4）'!$G$17:$BY$1200,C$1,FALSE))</f>
        <v>0</v>
      </c>
      <c r="D464" s="186">
        <f>IF(ISERROR(VLOOKUP($A464,'全入力（様式2-4）'!$G$17:$BY$1200,D$1,FALSE)),"",VLOOKUP($A464,'全入力（様式2-4）'!$G$17:$BY$1200,D$1,FALSE))</f>
        <v>0</v>
      </c>
      <c r="E464" s="186">
        <f>IF(ISERROR(VLOOKUP($A464,'全入力（様式2-4）'!$G$17:$BY$1200,E$1,FALSE)),"",VLOOKUP($A464,'全入力（様式2-4）'!$G$17:$BY$1200,E$1,FALSE))</f>
        <v>0</v>
      </c>
      <c r="F464" s="186">
        <f>IF(ISERROR(VLOOKUP($A464,'全入力（様式2-4）'!$G$17:$BY$1200,F$1,FALSE)),"",VLOOKUP($A464,'全入力（様式2-4）'!$G$17:$BY$1200,F$1,FALSE))</f>
        <v>0</v>
      </c>
      <c r="G464" s="187" t="str">
        <f>'全入力（様式2-4）'!$P$5&amp;'全入力（様式2-4）'!$R$5&amp;$D464</f>
        <v>0</v>
      </c>
      <c r="H464" s="188" t="str">
        <f t="shared" ref="H464:H527" si="565">IF(AR464="満額",3/3,IF(AR464=2/3,2/3,IF(AR464=1/3,1/3,"")))</f>
        <v/>
      </c>
      <c r="I464" s="189">
        <f>IF(ISERROR(VLOOKUP($A464,'全入力（様式2-4）'!$G$17:$BY$1200,I$1,FALSE)),"",VLOOKUP($A464,'全入力（様式2-4）'!$G$17:$BY$1200,I$1,FALSE))</f>
        <v>0</v>
      </c>
      <c r="J464" s="189" t="str">
        <f>IF(ISERROR(VLOOKUP($A464,'全入力（様式2-4）'!$G$17:$BY$1200,J$1,FALSE)),"",VLOOKUP($A464,'全入力（様式2-4）'!$G$17:$BY$1200,J$1,FALSE))</f>
        <v/>
      </c>
      <c r="K464" s="189">
        <f>IF(ISERROR(VLOOKUP($A464,'全入力（様式2-4）'!$G$17:$BY$1200,K$1,FALSE)),"",VLOOKUP($A464,'全入力（様式2-4）'!$G$17:$BY$1200,K$1,FALSE))</f>
        <v>0</v>
      </c>
      <c r="L464" s="189" t="str">
        <f>IF(ISERROR(VLOOKUP($A464,'全入力（様式2-4）'!$G$17:$BY$1200,L$1,FALSE)),"",VLOOKUP($A464,'全入力（様式2-4）'!$G$17:$BY$1200,L$1,FALSE))</f>
        <v/>
      </c>
      <c r="M464" s="190">
        <f>IF(ISERROR(VLOOKUP($A464,'全入力（様式2-4）'!$G$17:$BY$1200,M$1,FALSE)),"",VLOOKUP($A464,'全入力（様式2-4）'!$G$17:$BY$1200,M$1,FALSE))</f>
        <v>0</v>
      </c>
      <c r="N464" s="190" t="str">
        <f>IF(ISERROR(VLOOKUP($A464,'全入力（様式2-4）'!$G$17:$BY$1200,N$1,FALSE)),"",VLOOKUP($A464,'全入力（様式2-4）'!$G$17:$BY$1200,N$1,FALSE))</f>
        <v/>
      </c>
      <c r="O464" s="190">
        <f>IF(ISERROR(VLOOKUP($A464,'全入力（様式2-4）'!$G$17:$BY$1200,O$1,FALSE)),"",VLOOKUP($A464,'全入力（様式2-4）'!$G$17:$BY$1200,O$1,FALSE))</f>
        <v>0</v>
      </c>
      <c r="P464" s="190" t="str">
        <f>IF(ISERROR(VLOOKUP($A464,'全入力（様式2-4）'!$G$17:$BY$1200,P$1,FALSE)),"",VLOOKUP($A464,'全入力（様式2-4）'!$G$17:$BY$1200,P$1,FALSE))</f>
        <v/>
      </c>
      <c r="Q464" s="191">
        <f>IF(ISERROR(VLOOKUP($A464,'全入力（様式2-4）'!$G$17:$BY$1200,Q$1,FALSE)),"",VLOOKUP($A464,'全入力（様式2-4）'!$G$17:$BY$1200,Q$1,FALSE))</f>
        <v>0</v>
      </c>
      <c r="R464" s="192">
        <f>IF(ISERROR(VLOOKUP($A464,'全入力（様式2-4）'!$G$17:$BY$1200,R$1,FALSE)),"",VLOOKUP($A464,'全入力（様式2-4）'!$G$17:$BY$1200,R$1,FALSE))</f>
        <v>0</v>
      </c>
      <c r="S464" s="192" t="str">
        <f>IF(ISERROR(VLOOKUP($A464,'全入力（様式2-4）'!$G$17:$BY$1200,S$1,FALSE)),"",VLOOKUP($A464,'全入力（様式2-4）'!$G$17:$BY$1200,S$1,FALSE))</f>
        <v/>
      </c>
      <c r="T464" s="192"/>
      <c r="U464" s="192"/>
      <c r="V464" s="192"/>
      <c r="W464" s="192"/>
      <c r="X464" s="192"/>
      <c r="Y464" s="192"/>
      <c r="Z464" s="189">
        <f>IF(ISERROR(VLOOKUP($A464,'全入力（様式2-4）'!$G$17:$BY$1200,Z$1,FALSE)),"",VLOOKUP($A464,'全入力（様式2-4）'!$G$17:$BY$1200,Z$1,FALSE))</f>
        <v>0</v>
      </c>
      <c r="AA464" s="189">
        <f>IF(ISERROR(VLOOKUP($A464,'全入力（様式2-4）'!$G$17:$BY$1200,AA$1,FALSE)),"",VLOOKUP($A464,'全入力（様式2-4）'!$G$17:$BY$1200,AA$1,FALSE))</f>
        <v>0</v>
      </c>
      <c r="AB464" s="189">
        <f>IF(ISERROR(VLOOKUP($A464,'全入力（様式2-4）'!$G$17:$BY$1200,AB$1,FALSE)),"",VLOOKUP($A464,'全入力（様式2-4）'!$G$17:$BY$1200,AB$1,FALSE))</f>
        <v>0</v>
      </c>
      <c r="AC464" s="189">
        <f>IF(ISERROR(VLOOKUP($A464,'全入力（様式2-4）'!$G$17:$BY$1200,AC$1,FALSE)),"",VLOOKUP($A464,'全入力（様式2-4）'!$G$17:$BY$1200,AC$1,FALSE))</f>
        <v>0</v>
      </c>
      <c r="AD464" s="202">
        <f>IF(ISERROR(VLOOKUP($A464,'全入力（様式2-4）'!$G$17:$BY$1200,AD$1,FALSE)),"",VLOOKUP($A464,'全入力（様式2-4）'!$G$17:$BY$1200,AD$1,FALSE))</f>
        <v>0</v>
      </c>
      <c r="AE464" s="190"/>
      <c r="AF464" s="190"/>
      <c r="AG464" s="190"/>
      <c r="AH464" s="319" t="str">
        <f t="shared" ref="AH464:AH527" si="566">AN464&amp;D464</f>
        <v>00</v>
      </c>
      <c r="AI464" s="193" t="str">
        <f>IF(ISERROR(VLOOKUP($G464&amp;AI$8,参照!$P$4:$U$500,5,FALSE)),"",VLOOKUP($G464&amp;AI$8,参照!$P$4:$U$500,5,FALSE))</f>
        <v/>
      </c>
      <c r="AJ464" s="193" t="str">
        <f>IF(ISERROR(VLOOKUP($G464&amp;AJ$8,参照!$P$4:$U$500,5,FALSE)),"",VLOOKUP($G464&amp;AJ$8,参照!$P$4:$U$500,5,FALSE))</f>
        <v/>
      </c>
      <c r="AK464" s="188">
        <v>31</v>
      </c>
      <c r="AL464" s="188">
        <v>85</v>
      </c>
      <c r="AM464" s="37"/>
      <c r="AN464" s="74">
        <f>IF(ISERROR(VLOOKUP($A464,'全入力（様式2-4）'!$G$17:$BY$1200,AN$1,FALSE)),"",VLOOKUP($A464,'全入力（様式2-4）'!$G$17:$BY$1200,AN$1,FALSE))</f>
        <v>0</v>
      </c>
      <c r="AO464" s="79">
        <f>IF(ISERROR(VLOOKUP($A464,'全入力（様式2-4）'!$G$17:$BY$1200,AO$1,FALSE)),"",VLOOKUP($A464,'全入力（様式2-4）'!$G$17:$BY$1200,AO$1,FALSE))</f>
        <v>0</v>
      </c>
      <c r="AP464" s="48">
        <f>IF(ISERROR(VLOOKUP($A464,'全入力（様式2-4）'!$G$17:$BY$1200,AP$1,FALSE)),"",VLOOKUP($A464,'全入力（様式2-4）'!$G$17:$BY$1200,AP$1,FALSE))</f>
        <v>0</v>
      </c>
      <c r="AQ464" s="64" t="str">
        <f>IF(ISERROR(VLOOKUP($G464,参照!$U$4:$W$102,3,FALSE)),"",VLOOKUP($G464,参照!$U$4:$W$102,3,FALSE))</f>
        <v/>
      </c>
      <c r="AR464" s="378" t="str">
        <f t="shared" ref="AR464" si="567">IF($AN464&lt;&gt;0,1/3,"")</f>
        <v/>
      </c>
      <c r="AS464" s="49" t="str">
        <f t="shared" ref="AS464:AS527" si="568">IF(ISERROR(ROUNDUP(AJ464*H464,-2)),"",ROUNDUP(AJ464*H464,-2))</f>
        <v/>
      </c>
      <c r="AT464" s="49" t="str">
        <f t="shared" ref="AT464:AT527" si="569">IF(OR(L464="",L464=0),"",IF(ISERROR(IF($AN464&lt;&gt;0,MIN(L464,AJ464),"")*H464),"",IF($AN464&lt;&gt;0,MIN(L464,AJ464),"")*H464))</f>
        <v/>
      </c>
      <c r="AU464" s="49" t="str">
        <f t="shared" ref="AU464:AU527" si="570">AT464</f>
        <v/>
      </c>
      <c r="AV464" s="49" t="str">
        <f t="shared" ref="AV464:AV527" si="571">AT464</f>
        <v/>
      </c>
      <c r="AW464" s="49" t="str">
        <f t="shared" si="563"/>
        <v/>
      </c>
      <c r="AX464" s="50">
        <f t="array" ref="AX464">SUM(IF('全入力（様式2-4）'!$G$17:$G$1200=$A464,IF('全入力（様式2-4）'!$AD$14:$AF$14=$AR464,'全入力（様式2-4）'!$AD$17:$AF$1200)))</f>
        <v>0</v>
      </c>
      <c r="AY464" s="51" t="str">
        <f t="shared" ref="AY464:AY527" si="572">IF(ISERROR(ROUNDUP(AT464,-2)*AX464),"",ROUNDUP(AT464,-2)*AX464)</f>
        <v/>
      </c>
      <c r="AZ464" s="1891"/>
      <c r="BA464" s="50">
        <f t="shared" ref="BA464:BA527" si="573">AX464</f>
        <v>0</v>
      </c>
      <c r="BB464" s="51" t="str">
        <f t="shared" ref="BB464:BB527" si="574">AY464</f>
        <v/>
      </c>
      <c r="BC464" s="50">
        <f t="array" ref="BC464">SUM(IF('全入力（様式2-4）'!$G$17:$G$1200=$A464,IF('全入力（様式2-4）'!$AW$14:$AY$14=$AR464,'全入力（様式2-4）'!$AW$17:$AY$1200)))</f>
        <v>0</v>
      </c>
      <c r="BD464" s="51" t="str">
        <f t="shared" ref="BD464:BD527" si="575">IF(ISERROR(ROUNDUP(AU464,-2)*BC464),"",ROUNDUP(AU464,-2)*BC464)</f>
        <v/>
      </c>
      <c r="BE464" s="151" t="str">
        <f t="shared" ref="BE464:BE527" si="576">BD464</f>
        <v/>
      </c>
      <c r="BF464" s="1891"/>
      <c r="BG464" s="50"/>
      <c r="BH464" s="51"/>
      <c r="BI464" s="51"/>
      <c r="BJ464" s="145"/>
      <c r="BK464" s="1891"/>
    </row>
    <row r="465" spans="1:63" s="18" customFormat="1" ht="14.25" customHeight="1">
      <c r="A465" s="941">
        <f>A462+1</f>
        <v>152</v>
      </c>
      <c r="B465" s="178">
        <f>'全入力（様式2-4）'!$I$6</f>
        <v>0</v>
      </c>
      <c r="C465" s="177">
        <f>IF(ISERROR(VLOOKUP($A465,'全入力（様式2-4）'!$G$17:$BY$1200,C$1,FALSE)),"",VLOOKUP($A465,'全入力（様式2-4）'!$G$17:$BY$1200,C$1,FALSE))</f>
        <v>0</v>
      </c>
      <c r="D465" s="177">
        <f>IF(ISERROR(VLOOKUP($A465,'全入力（様式2-4）'!$G$17:$BY$1200,D$1,FALSE)),"",VLOOKUP($A465,'全入力（様式2-4）'!$G$17:$BY$1200,D$1,FALSE))</f>
        <v>0</v>
      </c>
      <c r="E465" s="177">
        <f>IF(ISERROR(VLOOKUP($A465,'全入力（様式2-4）'!$G$17:$BY$1200,E$1,FALSE)),"",VLOOKUP($A465,'全入力（様式2-4）'!$G$17:$BY$1200,E$1,FALSE))</f>
        <v>0</v>
      </c>
      <c r="F465" s="177">
        <f>IF(ISERROR(VLOOKUP($A465,'全入力（様式2-4）'!$G$17:$BY$1200,F$1,FALSE)),"",VLOOKUP($A465,'全入力（様式2-4）'!$G$17:$BY$1200,F$1,FALSE))</f>
        <v>0</v>
      </c>
      <c r="G465" s="179" t="str">
        <f>'全入力（様式2-4）'!$P$5&amp;'全入力（様式2-4）'!$R$5&amp;$D465</f>
        <v>0</v>
      </c>
      <c r="H465" s="180" t="str">
        <f t="shared" si="565"/>
        <v/>
      </c>
      <c r="I465" s="181">
        <f>IF(ISERROR(VLOOKUP($A465,'全入力（様式2-4）'!$G$17:$BY$1200,I$1,FALSE)),"",VLOOKUP($A465,'全入力（様式2-4）'!$G$17:$BY$1200,I$1,FALSE))</f>
        <v>0</v>
      </c>
      <c r="J465" s="181" t="str">
        <f>IF(ISERROR(VLOOKUP($A465,'全入力（様式2-4）'!$G$17:$BY$1200,J$1,FALSE)),"",VLOOKUP($A465,'全入力（様式2-4）'!$G$17:$BY$1200,J$1,FALSE))</f>
        <v/>
      </c>
      <c r="K465" s="181">
        <f>IF(ISERROR(VLOOKUP($A465,'全入力（様式2-4）'!$G$17:$BY$1200,K$1,FALSE)),"",VLOOKUP($A465,'全入力（様式2-4）'!$G$17:$BY$1200,K$1,FALSE))</f>
        <v>0</v>
      </c>
      <c r="L465" s="181" t="str">
        <f>IF(ISERROR(VLOOKUP($A465,'全入力（様式2-4）'!$G$17:$BY$1200,L$1,FALSE)),"",VLOOKUP($A465,'全入力（様式2-4）'!$G$17:$BY$1200,L$1,FALSE))</f>
        <v/>
      </c>
      <c r="M465" s="182">
        <f>IF(ISERROR(VLOOKUP($A465,'全入力（様式2-4）'!$G$17:$BY$1200,M$1,FALSE)),"",VLOOKUP($A465,'全入力（様式2-4）'!$G$17:$BY$1200,M$1,FALSE))</f>
        <v>0</v>
      </c>
      <c r="N465" s="182" t="str">
        <f>IF(ISERROR(VLOOKUP($A465,'全入力（様式2-4）'!$G$17:$BY$1200,N$1,FALSE)),"",VLOOKUP($A465,'全入力（様式2-4）'!$G$17:$BY$1200,N$1,FALSE))</f>
        <v/>
      </c>
      <c r="O465" s="182">
        <f>IF(ISERROR(VLOOKUP($A465,'全入力（様式2-4）'!$G$17:$BY$1200,O$1,FALSE)),"",VLOOKUP($A465,'全入力（様式2-4）'!$G$17:$BY$1200,O$1,FALSE))</f>
        <v>0</v>
      </c>
      <c r="P465" s="182" t="str">
        <f>IF(ISERROR(VLOOKUP($A465,'全入力（様式2-4）'!$G$17:$BY$1200,P$1,FALSE)),"",VLOOKUP($A465,'全入力（様式2-4）'!$G$17:$BY$1200,P$1,FALSE))</f>
        <v/>
      </c>
      <c r="Q465" s="183">
        <f>IF(ISERROR(VLOOKUP($A465,'全入力（様式2-4）'!$G$17:$BY$1200,Q$1,FALSE)),"",VLOOKUP($A465,'全入力（様式2-4）'!$G$17:$BY$1200,Q$1,FALSE))</f>
        <v>0</v>
      </c>
      <c r="R465" s="184">
        <f>IF(ISERROR(VLOOKUP($A465,'全入力（様式2-4）'!$G$17:$BY$1200,R$1,FALSE)),"",VLOOKUP($A465,'全入力（様式2-4）'!$G$17:$BY$1200,R$1,FALSE))</f>
        <v>0</v>
      </c>
      <c r="S465" s="184" t="str">
        <f>IF(ISERROR(VLOOKUP($A465,'全入力（様式2-4）'!$G$17:$BY$1200,S$1,FALSE)),"",VLOOKUP($A465,'全入力（様式2-4）'!$G$17:$BY$1200,S$1,FALSE))</f>
        <v/>
      </c>
      <c r="T465" s="184"/>
      <c r="U465" s="184"/>
      <c r="V465" s="537"/>
      <c r="W465" s="537"/>
      <c r="X465" s="537"/>
      <c r="Y465" s="537"/>
      <c r="Z465" s="181">
        <f>IF(ISERROR(VLOOKUP($A465,'全入力（様式2-4）'!$G$17:$BY$1200,Z$1,FALSE)),"",VLOOKUP($A465,'全入力（様式2-4）'!$G$17:$BY$1200,Z$1,FALSE))</f>
        <v>0</v>
      </c>
      <c r="AA465" s="181">
        <f>IF(ISERROR(VLOOKUP($A465,'全入力（様式2-4）'!$G$17:$BY$1200,AA$1,FALSE)),"",VLOOKUP($A465,'全入力（様式2-4）'!$G$17:$BY$1200,AA$1,FALSE))</f>
        <v>0</v>
      </c>
      <c r="AB465" s="181">
        <f>IF(ISERROR(VLOOKUP($A465,'全入力（様式2-4）'!$G$17:$BY$1200,AB$1,FALSE)),"",VLOOKUP($A465,'全入力（様式2-4）'!$G$17:$BY$1200,AB$1,FALSE))</f>
        <v>0</v>
      </c>
      <c r="AC465" s="181">
        <f>IF(ISERROR(VLOOKUP($A465,'全入力（様式2-4）'!$G$17:$BY$1200,AC$1,FALSE)),"",VLOOKUP($A465,'全入力（様式2-4）'!$G$17:$BY$1200,AC$1,FALSE))</f>
        <v>0</v>
      </c>
      <c r="AD465" s="201">
        <f>IF(ISERROR(VLOOKUP($A465,'全入力（様式2-4）'!$G$17:$BY$1200,AD$1,FALSE)),"",VLOOKUP($A465,'全入力（様式2-4）'!$G$17:$BY$1200,AD$1,FALSE))</f>
        <v>0</v>
      </c>
      <c r="AE465" s="182"/>
      <c r="AF465" s="182"/>
      <c r="AG465" s="182"/>
      <c r="AH465" s="318" t="str">
        <f t="shared" si="566"/>
        <v>00</v>
      </c>
      <c r="AI465" s="185" t="str">
        <f>IF(ISERROR(VLOOKUP($G465&amp;AI$8,参照!$P$4:$U$500,5,FALSE)),"",VLOOKUP($G465&amp;AI$8,参照!$P$4:$U$500,5,FALSE))</f>
        <v/>
      </c>
      <c r="AJ465" s="185" t="str">
        <f>IF(ISERROR(VLOOKUP($G465&amp;AJ$8,参照!$P$4:$U$500,5,FALSE)),"",VLOOKUP($G465&amp;AJ$8,参照!$P$4:$U$500,5,FALSE))</f>
        <v/>
      </c>
      <c r="AK465" s="180">
        <v>27</v>
      </c>
      <c r="AL465" s="180">
        <v>83</v>
      </c>
      <c r="AM465" s="37"/>
      <c r="AN465" s="76">
        <f>IF(ISERROR(VLOOKUP($A465,'全入力（様式2-4）'!$G$17:$BY$1200,AN$1,FALSE)),"",VLOOKUP($A465,'全入力（様式2-4）'!$G$17:$BY$1200,AN$1,FALSE))</f>
        <v>0</v>
      </c>
      <c r="AO465" s="77">
        <f>IF(ISERROR(VLOOKUP($A465,'全入力（様式2-4）'!$G$17:$BY$1200,AO$1,FALSE)),"",VLOOKUP($A465,'全入力（様式2-4）'!$G$17:$BY$1200,AO$1,FALSE))</f>
        <v>0</v>
      </c>
      <c r="AP465" s="52">
        <f>IF(ISERROR(VLOOKUP($A465,'全入力（様式2-4）'!$G$17:$BY$1200,AP$1,FALSE)),"",VLOOKUP($A465,'全入力（様式2-4）'!$G$17:$BY$1200,AP$1,FALSE))</f>
        <v>0</v>
      </c>
      <c r="AQ465" s="84" t="str">
        <f>IF(ISERROR(VLOOKUP($G465,参照!$U$4:$W$102,3,FALSE)),"",VLOOKUP($G465,参照!$U$4:$W$102,3,FALSE))</f>
        <v/>
      </c>
      <c r="AR465" s="376" t="str">
        <f t="shared" ref="AR465" si="577">IF($AN465&lt;&gt;0,"満額","")</f>
        <v/>
      </c>
      <c r="AS465" s="53" t="str">
        <f t="shared" si="568"/>
        <v/>
      </c>
      <c r="AT465" s="53" t="str">
        <f t="shared" si="569"/>
        <v/>
      </c>
      <c r="AU465" s="53" t="str">
        <f t="shared" si="570"/>
        <v/>
      </c>
      <c r="AV465" s="53" t="str">
        <f t="shared" si="571"/>
        <v/>
      </c>
      <c r="AW465" s="53" t="str">
        <f t="shared" si="563"/>
        <v/>
      </c>
      <c r="AX465" s="54">
        <f t="array" ref="AX465">SUM(IF('全入力（様式2-4）'!$G$17:$G$1200=$A465,IF('全入力（様式2-4）'!$AD$14:$AF$14=$AR465,'全入力（様式2-4）'!$AD$17:$AF$1200)))</f>
        <v>0</v>
      </c>
      <c r="AY465" s="55" t="str">
        <f t="shared" si="572"/>
        <v/>
      </c>
      <c r="AZ465" s="1889">
        <f>IF(ISERROR(VLOOKUP($A465,'全入力（様式2-4）'!$G$17:$BY$1200,AZ$1,FALSE)),"",VLOOKUP($A465,'全入力（様式2-4）'!$G$17:$BY$1200,AZ$1,FALSE))</f>
        <v>0</v>
      </c>
      <c r="BA465" s="54">
        <f t="shared" si="573"/>
        <v>0</v>
      </c>
      <c r="BB465" s="55" t="str">
        <f t="shared" si="574"/>
        <v/>
      </c>
      <c r="BC465" s="54">
        <f t="array" ref="BC465">SUM(IF('全入力（様式2-4）'!$G$17:$G$1200=$A465,IF('全入力（様式2-4）'!$AW$14:$AY$14=$AR465,'全入力（様式2-4）'!$AW$17:$AY$1200)))</f>
        <v>0</v>
      </c>
      <c r="BD465" s="55" t="str">
        <f t="shared" si="575"/>
        <v/>
      </c>
      <c r="BE465" s="152" t="str">
        <f t="shared" si="576"/>
        <v/>
      </c>
      <c r="BF465" s="1889">
        <f>IF(ISERROR(VLOOKUP($A465,'全入力（様式2-4）'!$G$17:$BY$1200,BF$1,FALSE)),"",VLOOKUP($A465,'全入力（様式2-4）'!$G$17:$BY$1200,BF$1,FALSE))</f>
        <v>0</v>
      </c>
      <c r="BG465" s="54"/>
      <c r="BH465" s="55"/>
      <c r="BI465" s="55"/>
      <c r="BJ465" s="146"/>
      <c r="BK465" s="1889"/>
    </row>
    <row r="466" spans="1:63" s="18" customFormat="1" ht="14.25" customHeight="1">
      <c r="A466" s="940">
        <f t="shared" si="564"/>
        <v>152</v>
      </c>
      <c r="B466" s="1">
        <f>'全入力（様式2-4）'!$I$6</f>
        <v>0</v>
      </c>
      <c r="C466" s="35">
        <f>IF(ISERROR(VLOOKUP($A466,'全入力（様式2-4）'!$G$17:$BY$1200,C$1,FALSE)),"",VLOOKUP($A466,'全入力（様式2-4）'!$G$17:$BY$1200,C$1,FALSE))</f>
        <v>0</v>
      </c>
      <c r="D466" s="35">
        <f>IF(ISERROR(VLOOKUP($A466,'全入力（様式2-4）'!$G$17:$BY$1200,D$1,FALSE)),"",VLOOKUP($A466,'全入力（様式2-4）'!$G$17:$BY$1200,D$1,FALSE))</f>
        <v>0</v>
      </c>
      <c r="E466" s="35">
        <f>IF(ISERROR(VLOOKUP($A466,'全入力（様式2-4）'!$G$17:$BY$1200,E$1,FALSE)),"",VLOOKUP($A466,'全入力（様式2-4）'!$G$17:$BY$1200,E$1,FALSE))</f>
        <v>0</v>
      </c>
      <c r="F466" s="35">
        <f>IF(ISERROR(VLOOKUP($A466,'全入力（様式2-4）'!$G$17:$BY$1200,F$1,FALSE)),"",VLOOKUP($A466,'全入力（様式2-4）'!$G$17:$BY$1200,F$1,FALSE))</f>
        <v>0</v>
      </c>
      <c r="G466" s="36" t="str">
        <f>'全入力（様式2-4）'!$P$5&amp;'全入力（様式2-4）'!$R$5&amp;$D466</f>
        <v>0</v>
      </c>
      <c r="H466" s="37" t="str">
        <f t="shared" si="565"/>
        <v/>
      </c>
      <c r="I466" s="38">
        <f>IF(ISERROR(VLOOKUP($A466,'全入力（様式2-4）'!$G$17:$BY$1200,I$1,FALSE)),"",VLOOKUP($A466,'全入力（様式2-4）'!$G$17:$BY$1200,I$1,FALSE))</f>
        <v>0</v>
      </c>
      <c r="J466" s="38" t="str">
        <f>IF(ISERROR(VLOOKUP($A466,'全入力（様式2-4）'!$G$17:$BY$1200,J$1,FALSE)),"",VLOOKUP($A466,'全入力（様式2-4）'!$G$17:$BY$1200,J$1,FALSE))</f>
        <v/>
      </c>
      <c r="K466" s="38">
        <f>IF(ISERROR(VLOOKUP($A466,'全入力（様式2-4）'!$G$17:$BY$1200,K$1,FALSE)),"",VLOOKUP($A466,'全入力（様式2-4）'!$G$17:$BY$1200,K$1,FALSE))</f>
        <v>0</v>
      </c>
      <c r="L466" s="38" t="str">
        <f>IF(ISERROR(VLOOKUP($A466,'全入力（様式2-4）'!$G$17:$BY$1200,L$1,FALSE)),"",VLOOKUP($A466,'全入力（様式2-4）'!$G$17:$BY$1200,L$1,FALSE))</f>
        <v/>
      </c>
      <c r="M466" s="112">
        <f>IF(ISERROR(VLOOKUP($A466,'全入力（様式2-4）'!$G$17:$BY$1200,M$1,FALSE)),"",VLOOKUP($A466,'全入力（様式2-4）'!$G$17:$BY$1200,M$1,FALSE))</f>
        <v>0</v>
      </c>
      <c r="N466" s="112" t="str">
        <f>IF(ISERROR(VLOOKUP($A466,'全入力（様式2-4）'!$G$17:$BY$1200,N$1,FALSE)),"",VLOOKUP($A466,'全入力（様式2-4）'!$G$17:$BY$1200,N$1,FALSE))</f>
        <v/>
      </c>
      <c r="O466" s="112">
        <f>IF(ISERROR(VLOOKUP($A466,'全入力（様式2-4）'!$G$17:$BY$1200,O$1,FALSE)),"",VLOOKUP($A466,'全入力（様式2-4）'!$G$17:$BY$1200,O$1,FALSE))</f>
        <v>0</v>
      </c>
      <c r="P466" s="112" t="str">
        <f>IF(ISERROR(VLOOKUP($A466,'全入力（様式2-4）'!$G$17:$BY$1200,P$1,FALSE)),"",VLOOKUP($A466,'全入力（様式2-4）'!$G$17:$BY$1200,P$1,FALSE))</f>
        <v/>
      </c>
      <c r="Q466" s="176">
        <f>IF(ISERROR(VLOOKUP($A466,'全入力（様式2-4）'!$G$17:$BY$1200,Q$1,FALSE)),"",VLOOKUP($A466,'全入力（様式2-4）'!$G$17:$BY$1200,Q$1,FALSE))</f>
        <v>0</v>
      </c>
      <c r="R466" s="105">
        <f>IF(ISERROR(VLOOKUP($A466,'全入力（様式2-4）'!$G$17:$BY$1200,R$1,FALSE)),"",VLOOKUP($A466,'全入力（様式2-4）'!$G$17:$BY$1200,R$1,FALSE))</f>
        <v>0</v>
      </c>
      <c r="S466" s="105" t="str">
        <f>IF(ISERROR(VLOOKUP($A466,'全入力（様式2-4）'!$G$17:$BY$1200,S$1,FALSE)),"",VLOOKUP($A466,'全入力（様式2-4）'!$G$17:$BY$1200,S$1,FALSE))</f>
        <v/>
      </c>
      <c r="T466" s="105"/>
      <c r="U466" s="105"/>
      <c r="V466" s="105"/>
      <c r="W466" s="105"/>
      <c r="X466" s="105"/>
      <c r="Y466" s="105"/>
      <c r="Z466" s="38">
        <f>IF(ISERROR(VLOOKUP($A466,'全入力（様式2-4）'!$G$17:$BY$1200,Z$1,FALSE)),"",VLOOKUP($A466,'全入力（様式2-4）'!$G$17:$BY$1200,Z$1,FALSE))</f>
        <v>0</v>
      </c>
      <c r="AA466" s="38">
        <f>IF(ISERROR(VLOOKUP($A466,'全入力（様式2-4）'!$G$17:$BY$1200,AA$1,FALSE)),"",VLOOKUP($A466,'全入力（様式2-4）'!$G$17:$BY$1200,AA$1,FALSE))</f>
        <v>0</v>
      </c>
      <c r="AB466" s="38">
        <f>IF(ISERROR(VLOOKUP($A466,'全入力（様式2-4）'!$G$17:$BY$1200,AB$1,FALSE)),"",VLOOKUP($A466,'全入力（様式2-4）'!$G$17:$BY$1200,AB$1,FALSE))</f>
        <v>0</v>
      </c>
      <c r="AC466" s="38">
        <f>IF(ISERROR(VLOOKUP($A466,'全入力（様式2-4）'!$G$17:$BY$1200,AC$1,FALSE)),"",VLOOKUP($A466,'全入力（様式2-4）'!$G$17:$BY$1200,AC$1,FALSE))</f>
        <v>0</v>
      </c>
      <c r="AD466" s="200">
        <f>IF(ISERROR(VLOOKUP($A466,'全入力（様式2-4）'!$G$17:$BY$1200,AD$1,FALSE)),"",VLOOKUP($A466,'全入力（様式2-4）'!$G$17:$BY$1200,AD$1,FALSE))</f>
        <v>0</v>
      </c>
      <c r="AE466" s="112"/>
      <c r="AF466" s="112"/>
      <c r="AG466" s="112"/>
      <c r="AH466" s="317" t="str">
        <f t="shared" si="566"/>
        <v>00</v>
      </c>
      <c r="AI466" s="39" t="str">
        <f>IF(ISERROR(VLOOKUP($G466&amp;AI$8,参照!$P$4:$U$500,5,FALSE)),"",VLOOKUP($G466&amp;AI$8,参照!$P$4:$U$500,5,FALSE))</f>
        <v/>
      </c>
      <c r="AJ466" s="39" t="str">
        <f>IF(ISERROR(VLOOKUP($G466&amp;AJ$8,参照!$P$4:$U$500,5,FALSE)),"",VLOOKUP($G466&amp;AJ$8,参照!$P$4:$U$500,5,FALSE))</f>
        <v/>
      </c>
      <c r="AK466" s="37">
        <v>29</v>
      </c>
      <c r="AL466" s="37">
        <v>84</v>
      </c>
      <c r="AM466" s="37"/>
      <c r="AN466" s="72">
        <f>IF(ISERROR(VLOOKUP($A466,'全入力（様式2-4）'!$G$17:$BY$1200,AN$1,FALSE)),"",VLOOKUP($A466,'全入力（様式2-4）'!$G$17:$BY$1200,AN$1,FALSE))</f>
        <v>0</v>
      </c>
      <c r="AO466" s="78">
        <f>IF(ISERROR(VLOOKUP($A466,'全入力（様式2-4）'!$G$17:$BY$1200,AO$1,FALSE)),"",VLOOKUP($A466,'全入力（様式2-4）'!$G$17:$BY$1200,AO$1,FALSE))</f>
        <v>0</v>
      </c>
      <c r="AP466" s="44">
        <f>IF(ISERROR(VLOOKUP($A466,'全入力（様式2-4）'!$G$17:$BY$1200,AP$1,FALSE)),"",VLOOKUP($A466,'全入力（様式2-4）'!$G$17:$BY$1200,AP$1,FALSE))</f>
        <v>0</v>
      </c>
      <c r="AQ466" s="63" t="str">
        <f>IF(ISERROR(VLOOKUP($G466,参照!$U$4:$W$102,3,FALSE)),"",VLOOKUP($G466,参照!$U$4:$W$102,3,FALSE))</f>
        <v/>
      </c>
      <c r="AR466" s="377" t="str">
        <f t="shared" ref="AR466" si="578">IF($AN466&lt;&gt;0,2/3,"")</f>
        <v/>
      </c>
      <c r="AS466" s="45" t="str">
        <f t="shared" si="568"/>
        <v/>
      </c>
      <c r="AT466" s="45" t="str">
        <f t="shared" si="569"/>
        <v/>
      </c>
      <c r="AU466" s="45" t="str">
        <f t="shared" si="570"/>
        <v/>
      </c>
      <c r="AV466" s="45" t="str">
        <f t="shared" si="571"/>
        <v/>
      </c>
      <c r="AW466" s="45" t="str">
        <f t="shared" si="563"/>
        <v/>
      </c>
      <c r="AX466" s="46">
        <f t="array" ref="AX466">SUM(IF('全入力（様式2-4）'!$G$17:$G$1200=$A466,IF('全入力（様式2-4）'!$AD$14:$AF$14=$AR466,'全入力（様式2-4）'!$AD$17:$AF$1200)))</f>
        <v>0</v>
      </c>
      <c r="AY466" s="47" t="str">
        <f t="shared" si="572"/>
        <v/>
      </c>
      <c r="AZ466" s="1890"/>
      <c r="BA466" s="46">
        <f t="shared" si="573"/>
        <v>0</v>
      </c>
      <c r="BB466" s="47" t="str">
        <f t="shared" si="574"/>
        <v/>
      </c>
      <c r="BC466" s="46">
        <f t="array" ref="BC466">SUM(IF('全入力（様式2-4）'!$G$17:$G$1200=$A466,IF('全入力（様式2-4）'!$AW$14:$AY$14=$AR466,'全入力（様式2-4）'!$AW$17:$AY$1200)))</f>
        <v>0</v>
      </c>
      <c r="BD466" s="47" t="str">
        <f t="shared" si="575"/>
        <v/>
      </c>
      <c r="BE466" s="150" t="str">
        <f t="shared" si="576"/>
        <v/>
      </c>
      <c r="BF466" s="1890"/>
      <c r="BG466" s="46"/>
      <c r="BH466" s="47"/>
      <c r="BI466" s="47"/>
      <c r="BJ466" s="144"/>
      <c r="BK466" s="1890"/>
    </row>
    <row r="467" spans="1:63" s="18" customFormat="1" ht="14.25" customHeight="1" thickBot="1">
      <c r="A467" s="942">
        <f t="shared" si="564"/>
        <v>152</v>
      </c>
      <c r="B467" s="7">
        <f>'全入力（様式2-4）'!$I$6</f>
        <v>0</v>
      </c>
      <c r="C467" s="186">
        <f>IF(ISERROR(VLOOKUP($A467,'全入力（様式2-4）'!$G$17:$BY$1200,C$1,FALSE)),"",VLOOKUP($A467,'全入力（様式2-4）'!$G$17:$BY$1200,C$1,FALSE))</f>
        <v>0</v>
      </c>
      <c r="D467" s="186">
        <f>IF(ISERROR(VLOOKUP($A467,'全入力（様式2-4）'!$G$17:$BY$1200,D$1,FALSE)),"",VLOOKUP($A467,'全入力（様式2-4）'!$G$17:$BY$1200,D$1,FALSE))</f>
        <v>0</v>
      </c>
      <c r="E467" s="186">
        <f>IF(ISERROR(VLOOKUP($A467,'全入力（様式2-4）'!$G$17:$BY$1200,E$1,FALSE)),"",VLOOKUP($A467,'全入力（様式2-4）'!$G$17:$BY$1200,E$1,FALSE))</f>
        <v>0</v>
      </c>
      <c r="F467" s="186">
        <f>IF(ISERROR(VLOOKUP($A467,'全入力（様式2-4）'!$G$17:$BY$1200,F$1,FALSE)),"",VLOOKUP($A467,'全入力（様式2-4）'!$G$17:$BY$1200,F$1,FALSE))</f>
        <v>0</v>
      </c>
      <c r="G467" s="187" t="str">
        <f>'全入力（様式2-4）'!$P$5&amp;'全入力（様式2-4）'!$R$5&amp;$D467</f>
        <v>0</v>
      </c>
      <c r="H467" s="188" t="str">
        <f t="shared" si="565"/>
        <v/>
      </c>
      <c r="I467" s="189">
        <f>IF(ISERROR(VLOOKUP($A467,'全入力（様式2-4）'!$G$17:$BY$1200,I$1,FALSE)),"",VLOOKUP($A467,'全入力（様式2-4）'!$G$17:$BY$1200,I$1,FALSE))</f>
        <v>0</v>
      </c>
      <c r="J467" s="189" t="str">
        <f>IF(ISERROR(VLOOKUP($A467,'全入力（様式2-4）'!$G$17:$BY$1200,J$1,FALSE)),"",VLOOKUP($A467,'全入力（様式2-4）'!$G$17:$BY$1200,J$1,FALSE))</f>
        <v/>
      </c>
      <c r="K467" s="189">
        <f>IF(ISERROR(VLOOKUP($A467,'全入力（様式2-4）'!$G$17:$BY$1200,K$1,FALSE)),"",VLOOKUP($A467,'全入力（様式2-4）'!$G$17:$BY$1200,K$1,FALSE))</f>
        <v>0</v>
      </c>
      <c r="L467" s="189" t="str">
        <f>IF(ISERROR(VLOOKUP($A467,'全入力（様式2-4）'!$G$17:$BY$1200,L$1,FALSE)),"",VLOOKUP($A467,'全入力（様式2-4）'!$G$17:$BY$1200,L$1,FALSE))</f>
        <v/>
      </c>
      <c r="M467" s="190">
        <f>IF(ISERROR(VLOOKUP($A467,'全入力（様式2-4）'!$G$17:$BY$1200,M$1,FALSE)),"",VLOOKUP($A467,'全入力（様式2-4）'!$G$17:$BY$1200,M$1,FALSE))</f>
        <v>0</v>
      </c>
      <c r="N467" s="190" t="str">
        <f>IF(ISERROR(VLOOKUP($A467,'全入力（様式2-4）'!$G$17:$BY$1200,N$1,FALSE)),"",VLOOKUP($A467,'全入力（様式2-4）'!$G$17:$BY$1200,N$1,FALSE))</f>
        <v/>
      </c>
      <c r="O467" s="190">
        <f>IF(ISERROR(VLOOKUP($A467,'全入力（様式2-4）'!$G$17:$BY$1200,O$1,FALSE)),"",VLOOKUP($A467,'全入力（様式2-4）'!$G$17:$BY$1200,O$1,FALSE))</f>
        <v>0</v>
      </c>
      <c r="P467" s="190" t="str">
        <f>IF(ISERROR(VLOOKUP($A467,'全入力（様式2-4）'!$G$17:$BY$1200,P$1,FALSE)),"",VLOOKUP($A467,'全入力（様式2-4）'!$G$17:$BY$1200,P$1,FALSE))</f>
        <v/>
      </c>
      <c r="Q467" s="191">
        <f>IF(ISERROR(VLOOKUP($A467,'全入力（様式2-4）'!$G$17:$BY$1200,Q$1,FALSE)),"",VLOOKUP($A467,'全入力（様式2-4）'!$G$17:$BY$1200,Q$1,FALSE))</f>
        <v>0</v>
      </c>
      <c r="R467" s="192">
        <f>IF(ISERROR(VLOOKUP($A467,'全入力（様式2-4）'!$G$17:$BY$1200,R$1,FALSE)),"",VLOOKUP($A467,'全入力（様式2-4）'!$G$17:$BY$1200,R$1,FALSE))</f>
        <v>0</v>
      </c>
      <c r="S467" s="192" t="str">
        <f>IF(ISERROR(VLOOKUP($A467,'全入力（様式2-4）'!$G$17:$BY$1200,S$1,FALSE)),"",VLOOKUP($A467,'全入力（様式2-4）'!$G$17:$BY$1200,S$1,FALSE))</f>
        <v/>
      </c>
      <c r="T467" s="192"/>
      <c r="U467" s="192"/>
      <c r="V467" s="192"/>
      <c r="W467" s="192"/>
      <c r="X467" s="192"/>
      <c r="Y467" s="192"/>
      <c r="Z467" s="189">
        <f>IF(ISERROR(VLOOKUP($A467,'全入力（様式2-4）'!$G$17:$BY$1200,Z$1,FALSE)),"",VLOOKUP($A467,'全入力（様式2-4）'!$G$17:$BY$1200,Z$1,FALSE))</f>
        <v>0</v>
      </c>
      <c r="AA467" s="189">
        <f>IF(ISERROR(VLOOKUP($A467,'全入力（様式2-4）'!$G$17:$BY$1200,AA$1,FALSE)),"",VLOOKUP($A467,'全入力（様式2-4）'!$G$17:$BY$1200,AA$1,FALSE))</f>
        <v>0</v>
      </c>
      <c r="AB467" s="189">
        <f>IF(ISERROR(VLOOKUP($A467,'全入力（様式2-4）'!$G$17:$BY$1200,AB$1,FALSE)),"",VLOOKUP($A467,'全入力（様式2-4）'!$G$17:$BY$1200,AB$1,FALSE))</f>
        <v>0</v>
      </c>
      <c r="AC467" s="189">
        <f>IF(ISERROR(VLOOKUP($A467,'全入力（様式2-4）'!$G$17:$BY$1200,AC$1,FALSE)),"",VLOOKUP($A467,'全入力（様式2-4）'!$G$17:$BY$1200,AC$1,FALSE))</f>
        <v>0</v>
      </c>
      <c r="AD467" s="202">
        <f>IF(ISERROR(VLOOKUP($A467,'全入力（様式2-4）'!$G$17:$BY$1200,AD$1,FALSE)),"",VLOOKUP($A467,'全入力（様式2-4）'!$G$17:$BY$1200,AD$1,FALSE))</f>
        <v>0</v>
      </c>
      <c r="AE467" s="190"/>
      <c r="AF467" s="190"/>
      <c r="AG467" s="190"/>
      <c r="AH467" s="319" t="str">
        <f t="shared" si="566"/>
        <v>00</v>
      </c>
      <c r="AI467" s="193" t="str">
        <f>IF(ISERROR(VLOOKUP($G467&amp;AI$8,参照!$P$4:$U$500,5,FALSE)),"",VLOOKUP($G467&amp;AI$8,参照!$P$4:$U$500,5,FALSE))</f>
        <v/>
      </c>
      <c r="AJ467" s="193" t="str">
        <f>IF(ISERROR(VLOOKUP($G467&amp;AJ$8,参照!$P$4:$U$500,5,FALSE)),"",VLOOKUP($G467&amp;AJ$8,参照!$P$4:$U$500,5,FALSE))</f>
        <v/>
      </c>
      <c r="AK467" s="188">
        <v>31</v>
      </c>
      <c r="AL467" s="188">
        <v>85</v>
      </c>
      <c r="AM467" s="37"/>
      <c r="AN467" s="74">
        <f>IF(ISERROR(VLOOKUP($A467,'全入力（様式2-4）'!$G$17:$BY$1200,AN$1,FALSE)),"",VLOOKUP($A467,'全入力（様式2-4）'!$G$17:$BY$1200,AN$1,FALSE))</f>
        <v>0</v>
      </c>
      <c r="AO467" s="79">
        <f>IF(ISERROR(VLOOKUP($A467,'全入力（様式2-4）'!$G$17:$BY$1200,AO$1,FALSE)),"",VLOOKUP($A467,'全入力（様式2-4）'!$G$17:$BY$1200,AO$1,FALSE))</f>
        <v>0</v>
      </c>
      <c r="AP467" s="48">
        <f>IF(ISERROR(VLOOKUP($A467,'全入力（様式2-4）'!$G$17:$BY$1200,AP$1,FALSE)),"",VLOOKUP($A467,'全入力（様式2-4）'!$G$17:$BY$1200,AP$1,FALSE))</f>
        <v>0</v>
      </c>
      <c r="AQ467" s="64" t="str">
        <f>IF(ISERROR(VLOOKUP($G467,参照!$U$4:$W$102,3,FALSE)),"",VLOOKUP($G467,参照!$U$4:$W$102,3,FALSE))</f>
        <v/>
      </c>
      <c r="AR467" s="378" t="str">
        <f t="shared" ref="AR467" si="579">IF($AN467&lt;&gt;0,1/3,"")</f>
        <v/>
      </c>
      <c r="AS467" s="49" t="str">
        <f t="shared" si="568"/>
        <v/>
      </c>
      <c r="AT467" s="49" t="str">
        <f t="shared" si="569"/>
        <v/>
      </c>
      <c r="AU467" s="49" t="str">
        <f t="shared" si="570"/>
        <v/>
      </c>
      <c r="AV467" s="49" t="str">
        <f t="shared" si="571"/>
        <v/>
      </c>
      <c r="AW467" s="49" t="str">
        <f t="shared" si="563"/>
        <v/>
      </c>
      <c r="AX467" s="50">
        <f t="array" ref="AX467">SUM(IF('全入力（様式2-4）'!$G$17:$G$1200=$A467,IF('全入力（様式2-4）'!$AD$14:$AF$14=$AR467,'全入力（様式2-4）'!$AD$17:$AF$1200)))</f>
        <v>0</v>
      </c>
      <c r="AY467" s="51" t="str">
        <f t="shared" si="572"/>
        <v/>
      </c>
      <c r="AZ467" s="1891"/>
      <c r="BA467" s="50">
        <f t="shared" si="573"/>
        <v>0</v>
      </c>
      <c r="BB467" s="51" t="str">
        <f t="shared" si="574"/>
        <v/>
      </c>
      <c r="BC467" s="50">
        <f t="array" ref="BC467">SUM(IF('全入力（様式2-4）'!$G$17:$G$1200=$A467,IF('全入力（様式2-4）'!$AW$14:$AY$14=$AR467,'全入力（様式2-4）'!$AW$17:$AY$1200)))</f>
        <v>0</v>
      </c>
      <c r="BD467" s="51" t="str">
        <f t="shared" si="575"/>
        <v/>
      </c>
      <c r="BE467" s="151" t="str">
        <f t="shared" si="576"/>
        <v/>
      </c>
      <c r="BF467" s="1891"/>
      <c r="BG467" s="50"/>
      <c r="BH467" s="51"/>
      <c r="BI467" s="51"/>
      <c r="BJ467" s="145"/>
      <c r="BK467" s="1891"/>
    </row>
    <row r="468" spans="1:63" s="18" customFormat="1" ht="14.25" customHeight="1">
      <c r="A468" s="941">
        <f>A465+1</f>
        <v>153</v>
      </c>
      <c r="B468" s="178">
        <f>'全入力（様式2-4）'!$I$6</f>
        <v>0</v>
      </c>
      <c r="C468" s="177">
        <f>IF(ISERROR(VLOOKUP($A468,'全入力（様式2-4）'!$G$17:$BY$1200,C$1,FALSE)),"",VLOOKUP($A468,'全入力（様式2-4）'!$G$17:$BY$1200,C$1,FALSE))</f>
        <v>0</v>
      </c>
      <c r="D468" s="177">
        <f>IF(ISERROR(VLOOKUP($A468,'全入力（様式2-4）'!$G$17:$BY$1200,D$1,FALSE)),"",VLOOKUP($A468,'全入力（様式2-4）'!$G$17:$BY$1200,D$1,FALSE))</f>
        <v>0</v>
      </c>
      <c r="E468" s="177">
        <f>IF(ISERROR(VLOOKUP($A468,'全入力（様式2-4）'!$G$17:$BY$1200,E$1,FALSE)),"",VLOOKUP($A468,'全入力（様式2-4）'!$G$17:$BY$1200,E$1,FALSE))</f>
        <v>0</v>
      </c>
      <c r="F468" s="177">
        <f>IF(ISERROR(VLOOKUP($A468,'全入力（様式2-4）'!$G$17:$BY$1200,F$1,FALSE)),"",VLOOKUP($A468,'全入力（様式2-4）'!$G$17:$BY$1200,F$1,FALSE))</f>
        <v>0</v>
      </c>
      <c r="G468" s="179" t="str">
        <f>'全入力（様式2-4）'!$P$5&amp;'全入力（様式2-4）'!$R$5&amp;$D468</f>
        <v>0</v>
      </c>
      <c r="H468" s="180" t="str">
        <f t="shared" si="565"/>
        <v/>
      </c>
      <c r="I468" s="181">
        <f>IF(ISERROR(VLOOKUP($A468,'全入力（様式2-4）'!$G$17:$BY$1200,I$1,FALSE)),"",VLOOKUP($A468,'全入力（様式2-4）'!$G$17:$BY$1200,I$1,FALSE))</f>
        <v>0</v>
      </c>
      <c r="J468" s="181" t="str">
        <f>IF(ISERROR(VLOOKUP($A468,'全入力（様式2-4）'!$G$17:$BY$1200,J$1,FALSE)),"",VLOOKUP($A468,'全入力（様式2-4）'!$G$17:$BY$1200,J$1,FALSE))</f>
        <v/>
      </c>
      <c r="K468" s="181">
        <f>IF(ISERROR(VLOOKUP($A468,'全入力（様式2-4）'!$G$17:$BY$1200,K$1,FALSE)),"",VLOOKUP($A468,'全入力（様式2-4）'!$G$17:$BY$1200,K$1,FALSE))</f>
        <v>0</v>
      </c>
      <c r="L468" s="181" t="str">
        <f>IF(ISERROR(VLOOKUP($A468,'全入力（様式2-4）'!$G$17:$BY$1200,L$1,FALSE)),"",VLOOKUP($A468,'全入力（様式2-4）'!$G$17:$BY$1200,L$1,FALSE))</f>
        <v/>
      </c>
      <c r="M468" s="182">
        <f>IF(ISERROR(VLOOKUP($A468,'全入力（様式2-4）'!$G$17:$BY$1200,M$1,FALSE)),"",VLOOKUP($A468,'全入力（様式2-4）'!$G$17:$BY$1200,M$1,FALSE))</f>
        <v>0</v>
      </c>
      <c r="N468" s="182" t="str">
        <f>IF(ISERROR(VLOOKUP($A468,'全入力（様式2-4）'!$G$17:$BY$1200,N$1,FALSE)),"",VLOOKUP($A468,'全入力（様式2-4）'!$G$17:$BY$1200,N$1,FALSE))</f>
        <v/>
      </c>
      <c r="O468" s="182">
        <f>IF(ISERROR(VLOOKUP($A468,'全入力（様式2-4）'!$G$17:$BY$1200,O$1,FALSE)),"",VLOOKUP($A468,'全入力（様式2-4）'!$G$17:$BY$1200,O$1,FALSE))</f>
        <v>0</v>
      </c>
      <c r="P468" s="182" t="str">
        <f>IF(ISERROR(VLOOKUP($A468,'全入力（様式2-4）'!$G$17:$BY$1200,P$1,FALSE)),"",VLOOKUP($A468,'全入力（様式2-4）'!$G$17:$BY$1200,P$1,FALSE))</f>
        <v/>
      </c>
      <c r="Q468" s="183">
        <f>IF(ISERROR(VLOOKUP($A468,'全入力（様式2-4）'!$G$17:$BY$1200,Q$1,FALSE)),"",VLOOKUP($A468,'全入力（様式2-4）'!$G$17:$BY$1200,Q$1,FALSE))</f>
        <v>0</v>
      </c>
      <c r="R468" s="184">
        <f>IF(ISERROR(VLOOKUP($A468,'全入力（様式2-4）'!$G$17:$BY$1200,R$1,FALSE)),"",VLOOKUP($A468,'全入力（様式2-4）'!$G$17:$BY$1200,R$1,FALSE))</f>
        <v>0</v>
      </c>
      <c r="S468" s="184" t="str">
        <f>IF(ISERROR(VLOOKUP($A468,'全入力（様式2-4）'!$G$17:$BY$1200,S$1,FALSE)),"",VLOOKUP($A468,'全入力（様式2-4）'!$G$17:$BY$1200,S$1,FALSE))</f>
        <v/>
      </c>
      <c r="T468" s="184"/>
      <c r="U468" s="184"/>
      <c r="V468" s="537"/>
      <c r="W468" s="537"/>
      <c r="X468" s="537"/>
      <c r="Y468" s="537"/>
      <c r="Z468" s="181">
        <f>IF(ISERROR(VLOOKUP($A468,'全入力（様式2-4）'!$G$17:$BY$1200,Z$1,FALSE)),"",VLOOKUP($A468,'全入力（様式2-4）'!$G$17:$BY$1200,Z$1,FALSE))</f>
        <v>0</v>
      </c>
      <c r="AA468" s="181">
        <f>IF(ISERROR(VLOOKUP($A468,'全入力（様式2-4）'!$G$17:$BY$1200,AA$1,FALSE)),"",VLOOKUP($A468,'全入力（様式2-4）'!$G$17:$BY$1200,AA$1,FALSE))</f>
        <v>0</v>
      </c>
      <c r="AB468" s="181">
        <f>IF(ISERROR(VLOOKUP($A468,'全入力（様式2-4）'!$G$17:$BY$1200,AB$1,FALSE)),"",VLOOKUP($A468,'全入力（様式2-4）'!$G$17:$BY$1200,AB$1,FALSE))</f>
        <v>0</v>
      </c>
      <c r="AC468" s="181">
        <f>IF(ISERROR(VLOOKUP($A468,'全入力（様式2-4）'!$G$17:$BY$1200,AC$1,FALSE)),"",VLOOKUP($A468,'全入力（様式2-4）'!$G$17:$BY$1200,AC$1,FALSE))</f>
        <v>0</v>
      </c>
      <c r="AD468" s="201">
        <f>IF(ISERROR(VLOOKUP($A468,'全入力（様式2-4）'!$G$17:$BY$1200,AD$1,FALSE)),"",VLOOKUP($A468,'全入力（様式2-4）'!$G$17:$BY$1200,AD$1,FALSE))</f>
        <v>0</v>
      </c>
      <c r="AE468" s="182"/>
      <c r="AF468" s="182"/>
      <c r="AG468" s="182"/>
      <c r="AH468" s="318" t="str">
        <f t="shared" si="566"/>
        <v>00</v>
      </c>
      <c r="AI468" s="185" t="str">
        <f>IF(ISERROR(VLOOKUP($G468&amp;AI$8,参照!$P$4:$U$500,5,FALSE)),"",VLOOKUP($G468&amp;AI$8,参照!$P$4:$U$500,5,FALSE))</f>
        <v/>
      </c>
      <c r="AJ468" s="185" t="str">
        <f>IF(ISERROR(VLOOKUP($G468&amp;AJ$8,参照!$P$4:$U$500,5,FALSE)),"",VLOOKUP($G468&amp;AJ$8,参照!$P$4:$U$500,5,FALSE))</f>
        <v/>
      </c>
      <c r="AK468" s="180">
        <v>27</v>
      </c>
      <c r="AL468" s="180">
        <v>83</v>
      </c>
      <c r="AM468" s="37"/>
      <c r="AN468" s="76">
        <f>IF(ISERROR(VLOOKUP($A468,'全入力（様式2-4）'!$G$17:$BY$1200,AN$1,FALSE)),"",VLOOKUP($A468,'全入力（様式2-4）'!$G$17:$BY$1200,AN$1,FALSE))</f>
        <v>0</v>
      </c>
      <c r="AO468" s="77">
        <f>IF(ISERROR(VLOOKUP($A468,'全入力（様式2-4）'!$G$17:$BY$1200,AO$1,FALSE)),"",VLOOKUP($A468,'全入力（様式2-4）'!$G$17:$BY$1200,AO$1,FALSE))</f>
        <v>0</v>
      </c>
      <c r="AP468" s="52">
        <f>IF(ISERROR(VLOOKUP($A468,'全入力（様式2-4）'!$G$17:$BY$1200,AP$1,FALSE)),"",VLOOKUP($A468,'全入力（様式2-4）'!$G$17:$BY$1200,AP$1,FALSE))</f>
        <v>0</v>
      </c>
      <c r="AQ468" s="84" t="str">
        <f>IF(ISERROR(VLOOKUP($G468,参照!$U$4:$W$102,3,FALSE)),"",VLOOKUP($G468,参照!$U$4:$W$102,3,FALSE))</f>
        <v/>
      </c>
      <c r="AR468" s="376" t="str">
        <f t="shared" ref="AR468" si="580">IF($AN468&lt;&gt;0,"満額","")</f>
        <v/>
      </c>
      <c r="AS468" s="53" t="str">
        <f t="shared" si="568"/>
        <v/>
      </c>
      <c r="AT468" s="53" t="str">
        <f t="shared" si="569"/>
        <v/>
      </c>
      <c r="AU468" s="53" t="str">
        <f t="shared" si="570"/>
        <v/>
      </c>
      <c r="AV468" s="53" t="str">
        <f t="shared" si="571"/>
        <v/>
      </c>
      <c r="AW468" s="53" t="str">
        <f t="shared" si="563"/>
        <v/>
      </c>
      <c r="AX468" s="54">
        <f t="array" ref="AX468">SUM(IF('全入力（様式2-4）'!$G$17:$G$1200=$A468,IF('全入力（様式2-4）'!$AD$14:$AF$14=$AR468,'全入力（様式2-4）'!$AD$17:$AF$1200)))</f>
        <v>0</v>
      </c>
      <c r="AY468" s="55" t="str">
        <f t="shared" si="572"/>
        <v/>
      </c>
      <c r="AZ468" s="1889">
        <f>IF(ISERROR(VLOOKUP($A468,'全入力（様式2-4）'!$G$17:$BY$1200,AZ$1,FALSE)),"",VLOOKUP($A468,'全入力（様式2-4）'!$G$17:$BY$1200,AZ$1,FALSE))</f>
        <v>0</v>
      </c>
      <c r="BA468" s="54">
        <f t="shared" si="573"/>
        <v>0</v>
      </c>
      <c r="BB468" s="55" t="str">
        <f t="shared" si="574"/>
        <v/>
      </c>
      <c r="BC468" s="54">
        <f t="array" ref="BC468">SUM(IF('全入力（様式2-4）'!$G$17:$G$1200=$A468,IF('全入力（様式2-4）'!$AW$14:$AY$14=$AR468,'全入力（様式2-4）'!$AW$17:$AY$1200)))</f>
        <v>0</v>
      </c>
      <c r="BD468" s="55" t="str">
        <f t="shared" si="575"/>
        <v/>
      </c>
      <c r="BE468" s="152" t="str">
        <f t="shared" si="576"/>
        <v/>
      </c>
      <c r="BF468" s="1889">
        <f>IF(ISERROR(VLOOKUP($A468,'全入力（様式2-4）'!$G$17:$BY$1200,BF$1,FALSE)),"",VLOOKUP($A468,'全入力（様式2-4）'!$G$17:$BY$1200,BF$1,FALSE))</f>
        <v>0</v>
      </c>
      <c r="BG468" s="54"/>
      <c r="BH468" s="55"/>
      <c r="BI468" s="55"/>
      <c r="BJ468" s="146"/>
      <c r="BK468" s="1889"/>
    </row>
    <row r="469" spans="1:63" s="18" customFormat="1" ht="14.25" customHeight="1">
      <c r="A469" s="940">
        <f t="shared" si="564"/>
        <v>153</v>
      </c>
      <c r="B469" s="1">
        <f>'全入力（様式2-4）'!$I$6</f>
        <v>0</v>
      </c>
      <c r="C469" s="35">
        <f>IF(ISERROR(VLOOKUP($A469,'全入力（様式2-4）'!$G$17:$BY$1200,C$1,FALSE)),"",VLOOKUP($A469,'全入力（様式2-4）'!$G$17:$BY$1200,C$1,FALSE))</f>
        <v>0</v>
      </c>
      <c r="D469" s="35">
        <f>IF(ISERROR(VLOOKUP($A469,'全入力（様式2-4）'!$G$17:$BY$1200,D$1,FALSE)),"",VLOOKUP($A469,'全入力（様式2-4）'!$G$17:$BY$1200,D$1,FALSE))</f>
        <v>0</v>
      </c>
      <c r="E469" s="35">
        <f>IF(ISERROR(VLOOKUP($A469,'全入力（様式2-4）'!$G$17:$BY$1200,E$1,FALSE)),"",VLOOKUP($A469,'全入力（様式2-4）'!$G$17:$BY$1200,E$1,FALSE))</f>
        <v>0</v>
      </c>
      <c r="F469" s="35">
        <f>IF(ISERROR(VLOOKUP($A469,'全入力（様式2-4）'!$G$17:$BY$1200,F$1,FALSE)),"",VLOOKUP($A469,'全入力（様式2-4）'!$G$17:$BY$1200,F$1,FALSE))</f>
        <v>0</v>
      </c>
      <c r="G469" s="36" t="str">
        <f>'全入力（様式2-4）'!$P$5&amp;'全入力（様式2-4）'!$R$5&amp;$D469</f>
        <v>0</v>
      </c>
      <c r="H469" s="37" t="str">
        <f t="shared" si="565"/>
        <v/>
      </c>
      <c r="I469" s="38">
        <f>IF(ISERROR(VLOOKUP($A469,'全入力（様式2-4）'!$G$17:$BY$1200,I$1,FALSE)),"",VLOOKUP($A469,'全入力（様式2-4）'!$G$17:$BY$1200,I$1,FALSE))</f>
        <v>0</v>
      </c>
      <c r="J469" s="38" t="str">
        <f>IF(ISERROR(VLOOKUP($A469,'全入力（様式2-4）'!$G$17:$BY$1200,J$1,FALSE)),"",VLOOKUP($A469,'全入力（様式2-4）'!$G$17:$BY$1200,J$1,FALSE))</f>
        <v/>
      </c>
      <c r="K469" s="38">
        <f>IF(ISERROR(VLOOKUP($A469,'全入力（様式2-4）'!$G$17:$BY$1200,K$1,FALSE)),"",VLOOKUP($A469,'全入力（様式2-4）'!$G$17:$BY$1200,K$1,FALSE))</f>
        <v>0</v>
      </c>
      <c r="L469" s="38" t="str">
        <f>IF(ISERROR(VLOOKUP($A469,'全入力（様式2-4）'!$G$17:$BY$1200,L$1,FALSE)),"",VLOOKUP($A469,'全入力（様式2-4）'!$G$17:$BY$1200,L$1,FALSE))</f>
        <v/>
      </c>
      <c r="M469" s="112">
        <f>IF(ISERROR(VLOOKUP($A469,'全入力（様式2-4）'!$G$17:$BY$1200,M$1,FALSE)),"",VLOOKUP($A469,'全入力（様式2-4）'!$G$17:$BY$1200,M$1,FALSE))</f>
        <v>0</v>
      </c>
      <c r="N469" s="112" t="str">
        <f>IF(ISERROR(VLOOKUP($A469,'全入力（様式2-4）'!$G$17:$BY$1200,N$1,FALSE)),"",VLOOKUP($A469,'全入力（様式2-4）'!$G$17:$BY$1200,N$1,FALSE))</f>
        <v/>
      </c>
      <c r="O469" s="112">
        <f>IF(ISERROR(VLOOKUP($A469,'全入力（様式2-4）'!$G$17:$BY$1200,O$1,FALSE)),"",VLOOKUP($A469,'全入力（様式2-4）'!$G$17:$BY$1200,O$1,FALSE))</f>
        <v>0</v>
      </c>
      <c r="P469" s="112" t="str">
        <f>IF(ISERROR(VLOOKUP($A469,'全入力（様式2-4）'!$G$17:$BY$1200,P$1,FALSE)),"",VLOOKUP($A469,'全入力（様式2-4）'!$G$17:$BY$1200,P$1,FALSE))</f>
        <v/>
      </c>
      <c r="Q469" s="176">
        <f>IF(ISERROR(VLOOKUP($A469,'全入力（様式2-4）'!$G$17:$BY$1200,Q$1,FALSE)),"",VLOOKUP($A469,'全入力（様式2-4）'!$G$17:$BY$1200,Q$1,FALSE))</f>
        <v>0</v>
      </c>
      <c r="R469" s="105">
        <f>IF(ISERROR(VLOOKUP($A469,'全入力（様式2-4）'!$G$17:$BY$1200,R$1,FALSE)),"",VLOOKUP($A469,'全入力（様式2-4）'!$G$17:$BY$1200,R$1,FALSE))</f>
        <v>0</v>
      </c>
      <c r="S469" s="105" t="str">
        <f>IF(ISERROR(VLOOKUP($A469,'全入力（様式2-4）'!$G$17:$BY$1200,S$1,FALSE)),"",VLOOKUP($A469,'全入力（様式2-4）'!$G$17:$BY$1200,S$1,FALSE))</f>
        <v/>
      </c>
      <c r="T469" s="105"/>
      <c r="U469" s="105"/>
      <c r="V469" s="105"/>
      <c r="W469" s="105"/>
      <c r="X469" s="105"/>
      <c r="Y469" s="105"/>
      <c r="Z469" s="38">
        <f>IF(ISERROR(VLOOKUP($A469,'全入力（様式2-4）'!$G$17:$BY$1200,Z$1,FALSE)),"",VLOOKUP($A469,'全入力（様式2-4）'!$G$17:$BY$1200,Z$1,FALSE))</f>
        <v>0</v>
      </c>
      <c r="AA469" s="38">
        <f>IF(ISERROR(VLOOKUP($A469,'全入力（様式2-4）'!$G$17:$BY$1200,AA$1,FALSE)),"",VLOOKUP($A469,'全入力（様式2-4）'!$G$17:$BY$1200,AA$1,FALSE))</f>
        <v>0</v>
      </c>
      <c r="AB469" s="38">
        <f>IF(ISERROR(VLOOKUP($A469,'全入力（様式2-4）'!$G$17:$BY$1200,AB$1,FALSE)),"",VLOOKUP($A469,'全入力（様式2-4）'!$G$17:$BY$1200,AB$1,FALSE))</f>
        <v>0</v>
      </c>
      <c r="AC469" s="38">
        <f>IF(ISERROR(VLOOKUP($A469,'全入力（様式2-4）'!$G$17:$BY$1200,AC$1,FALSE)),"",VLOOKUP($A469,'全入力（様式2-4）'!$G$17:$BY$1200,AC$1,FALSE))</f>
        <v>0</v>
      </c>
      <c r="AD469" s="200">
        <f>IF(ISERROR(VLOOKUP($A469,'全入力（様式2-4）'!$G$17:$BY$1200,AD$1,FALSE)),"",VLOOKUP($A469,'全入力（様式2-4）'!$G$17:$BY$1200,AD$1,FALSE))</f>
        <v>0</v>
      </c>
      <c r="AE469" s="112"/>
      <c r="AF469" s="112"/>
      <c r="AG469" s="112"/>
      <c r="AH469" s="317" t="str">
        <f t="shared" si="566"/>
        <v>00</v>
      </c>
      <c r="AI469" s="39" t="str">
        <f>IF(ISERROR(VLOOKUP($G469&amp;AI$8,参照!$P$4:$U$500,5,FALSE)),"",VLOOKUP($G469&amp;AI$8,参照!$P$4:$U$500,5,FALSE))</f>
        <v/>
      </c>
      <c r="AJ469" s="39" t="str">
        <f>IF(ISERROR(VLOOKUP($G469&amp;AJ$8,参照!$P$4:$U$500,5,FALSE)),"",VLOOKUP($G469&amp;AJ$8,参照!$P$4:$U$500,5,FALSE))</f>
        <v/>
      </c>
      <c r="AK469" s="37">
        <v>29</v>
      </c>
      <c r="AL469" s="37">
        <v>84</v>
      </c>
      <c r="AM469" s="37"/>
      <c r="AN469" s="72">
        <f>IF(ISERROR(VLOOKUP($A469,'全入力（様式2-4）'!$G$17:$BY$1200,AN$1,FALSE)),"",VLOOKUP($A469,'全入力（様式2-4）'!$G$17:$BY$1200,AN$1,FALSE))</f>
        <v>0</v>
      </c>
      <c r="AO469" s="78">
        <f>IF(ISERROR(VLOOKUP($A469,'全入力（様式2-4）'!$G$17:$BY$1200,AO$1,FALSE)),"",VLOOKUP($A469,'全入力（様式2-4）'!$G$17:$BY$1200,AO$1,FALSE))</f>
        <v>0</v>
      </c>
      <c r="AP469" s="44">
        <f>IF(ISERROR(VLOOKUP($A469,'全入力（様式2-4）'!$G$17:$BY$1200,AP$1,FALSE)),"",VLOOKUP($A469,'全入力（様式2-4）'!$G$17:$BY$1200,AP$1,FALSE))</f>
        <v>0</v>
      </c>
      <c r="AQ469" s="63" t="str">
        <f>IF(ISERROR(VLOOKUP($G469,参照!$U$4:$W$102,3,FALSE)),"",VLOOKUP($G469,参照!$U$4:$W$102,3,FALSE))</f>
        <v/>
      </c>
      <c r="AR469" s="377" t="str">
        <f t="shared" ref="AR469" si="581">IF($AN469&lt;&gt;0,2/3,"")</f>
        <v/>
      </c>
      <c r="AS469" s="45" t="str">
        <f t="shared" si="568"/>
        <v/>
      </c>
      <c r="AT469" s="45" t="str">
        <f t="shared" si="569"/>
        <v/>
      </c>
      <c r="AU469" s="45" t="str">
        <f t="shared" si="570"/>
        <v/>
      </c>
      <c r="AV469" s="45" t="str">
        <f t="shared" si="571"/>
        <v/>
      </c>
      <c r="AW469" s="45" t="str">
        <f t="shared" si="563"/>
        <v/>
      </c>
      <c r="AX469" s="46">
        <f t="array" ref="AX469">SUM(IF('全入力（様式2-4）'!$G$17:$G$1200=$A469,IF('全入力（様式2-4）'!$AD$14:$AF$14=$AR469,'全入力（様式2-4）'!$AD$17:$AF$1200)))</f>
        <v>0</v>
      </c>
      <c r="AY469" s="47" t="str">
        <f t="shared" si="572"/>
        <v/>
      </c>
      <c r="AZ469" s="1890"/>
      <c r="BA469" s="46">
        <f t="shared" si="573"/>
        <v>0</v>
      </c>
      <c r="BB469" s="47" t="str">
        <f t="shared" si="574"/>
        <v/>
      </c>
      <c r="BC469" s="46">
        <f t="array" ref="BC469">SUM(IF('全入力（様式2-4）'!$G$17:$G$1200=$A469,IF('全入力（様式2-4）'!$AW$14:$AY$14=$AR469,'全入力（様式2-4）'!$AW$17:$AY$1200)))</f>
        <v>0</v>
      </c>
      <c r="BD469" s="47" t="str">
        <f t="shared" si="575"/>
        <v/>
      </c>
      <c r="BE469" s="150" t="str">
        <f t="shared" si="576"/>
        <v/>
      </c>
      <c r="BF469" s="1890"/>
      <c r="BG469" s="46"/>
      <c r="BH469" s="47"/>
      <c r="BI469" s="47"/>
      <c r="BJ469" s="144"/>
      <c r="BK469" s="1890"/>
    </row>
    <row r="470" spans="1:63" s="18" customFormat="1" ht="14.25" customHeight="1" thickBot="1">
      <c r="A470" s="942">
        <f t="shared" si="564"/>
        <v>153</v>
      </c>
      <c r="B470" s="7">
        <f>'全入力（様式2-4）'!$I$6</f>
        <v>0</v>
      </c>
      <c r="C470" s="186">
        <f>IF(ISERROR(VLOOKUP($A470,'全入力（様式2-4）'!$G$17:$BY$1200,C$1,FALSE)),"",VLOOKUP($A470,'全入力（様式2-4）'!$G$17:$BY$1200,C$1,FALSE))</f>
        <v>0</v>
      </c>
      <c r="D470" s="186">
        <f>IF(ISERROR(VLOOKUP($A470,'全入力（様式2-4）'!$G$17:$BY$1200,D$1,FALSE)),"",VLOOKUP($A470,'全入力（様式2-4）'!$G$17:$BY$1200,D$1,FALSE))</f>
        <v>0</v>
      </c>
      <c r="E470" s="186">
        <f>IF(ISERROR(VLOOKUP($A470,'全入力（様式2-4）'!$G$17:$BY$1200,E$1,FALSE)),"",VLOOKUP($A470,'全入力（様式2-4）'!$G$17:$BY$1200,E$1,FALSE))</f>
        <v>0</v>
      </c>
      <c r="F470" s="186">
        <f>IF(ISERROR(VLOOKUP($A470,'全入力（様式2-4）'!$G$17:$BY$1200,F$1,FALSE)),"",VLOOKUP($A470,'全入力（様式2-4）'!$G$17:$BY$1200,F$1,FALSE))</f>
        <v>0</v>
      </c>
      <c r="G470" s="187" t="str">
        <f>'全入力（様式2-4）'!$P$5&amp;'全入力（様式2-4）'!$R$5&amp;$D470</f>
        <v>0</v>
      </c>
      <c r="H470" s="188" t="str">
        <f t="shared" si="565"/>
        <v/>
      </c>
      <c r="I470" s="189">
        <f>IF(ISERROR(VLOOKUP($A470,'全入力（様式2-4）'!$G$17:$BY$1200,I$1,FALSE)),"",VLOOKUP($A470,'全入力（様式2-4）'!$G$17:$BY$1200,I$1,FALSE))</f>
        <v>0</v>
      </c>
      <c r="J470" s="189" t="str">
        <f>IF(ISERROR(VLOOKUP($A470,'全入力（様式2-4）'!$G$17:$BY$1200,J$1,FALSE)),"",VLOOKUP($A470,'全入力（様式2-4）'!$G$17:$BY$1200,J$1,FALSE))</f>
        <v/>
      </c>
      <c r="K470" s="189">
        <f>IF(ISERROR(VLOOKUP($A470,'全入力（様式2-4）'!$G$17:$BY$1200,K$1,FALSE)),"",VLOOKUP($A470,'全入力（様式2-4）'!$G$17:$BY$1200,K$1,FALSE))</f>
        <v>0</v>
      </c>
      <c r="L470" s="189" t="str">
        <f>IF(ISERROR(VLOOKUP($A470,'全入力（様式2-4）'!$G$17:$BY$1200,L$1,FALSE)),"",VLOOKUP($A470,'全入力（様式2-4）'!$G$17:$BY$1200,L$1,FALSE))</f>
        <v/>
      </c>
      <c r="M470" s="190">
        <f>IF(ISERROR(VLOOKUP($A470,'全入力（様式2-4）'!$G$17:$BY$1200,M$1,FALSE)),"",VLOOKUP($A470,'全入力（様式2-4）'!$G$17:$BY$1200,M$1,FALSE))</f>
        <v>0</v>
      </c>
      <c r="N470" s="190" t="str">
        <f>IF(ISERROR(VLOOKUP($A470,'全入力（様式2-4）'!$G$17:$BY$1200,N$1,FALSE)),"",VLOOKUP($A470,'全入力（様式2-4）'!$G$17:$BY$1200,N$1,FALSE))</f>
        <v/>
      </c>
      <c r="O470" s="190">
        <f>IF(ISERROR(VLOOKUP($A470,'全入力（様式2-4）'!$G$17:$BY$1200,O$1,FALSE)),"",VLOOKUP($A470,'全入力（様式2-4）'!$G$17:$BY$1200,O$1,FALSE))</f>
        <v>0</v>
      </c>
      <c r="P470" s="190" t="str">
        <f>IF(ISERROR(VLOOKUP($A470,'全入力（様式2-4）'!$G$17:$BY$1200,P$1,FALSE)),"",VLOOKUP($A470,'全入力（様式2-4）'!$G$17:$BY$1200,P$1,FALSE))</f>
        <v/>
      </c>
      <c r="Q470" s="191">
        <f>IF(ISERROR(VLOOKUP($A470,'全入力（様式2-4）'!$G$17:$BY$1200,Q$1,FALSE)),"",VLOOKUP($A470,'全入力（様式2-4）'!$G$17:$BY$1200,Q$1,FALSE))</f>
        <v>0</v>
      </c>
      <c r="R470" s="192">
        <f>IF(ISERROR(VLOOKUP($A470,'全入力（様式2-4）'!$G$17:$BY$1200,R$1,FALSE)),"",VLOOKUP($A470,'全入力（様式2-4）'!$G$17:$BY$1200,R$1,FALSE))</f>
        <v>0</v>
      </c>
      <c r="S470" s="192" t="str">
        <f>IF(ISERROR(VLOOKUP($A470,'全入力（様式2-4）'!$G$17:$BY$1200,S$1,FALSE)),"",VLOOKUP($A470,'全入力（様式2-4）'!$G$17:$BY$1200,S$1,FALSE))</f>
        <v/>
      </c>
      <c r="T470" s="192"/>
      <c r="U470" s="192"/>
      <c r="V470" s="192"/>
      <c r="W470" s="192"/>
      <c r="X470" s="192"/>
      <c r="Y470" s="192"/>
      <c r="Z470" s="189">
        <f>IF(ISERROR(VLOOKUP($A470,'全入力（様式2-4）'!$G$17:$BY$1200,Z$1,FALSE)),"",VLOOKUP($A470,'全入力（様式2-4）'!$G$17:$BY$1200,Z$1,FALSE))</f>
        <v>0</v>
      </c>
      <c r="AA470" s="189">
        <f>IF(ISERROR(VLOOKUP($A470,'全入力（様式2-4）'!$G$17:$BY$1200,AA$1,FALSE)),"",VLOOKUP($A470,'全入力（様式2-4）'!$G$17:$BY$1200,AA$1,FALSE))</f>
        <v>0</v>
      </c>
      <c r="AB470" s="189">
        <f>IF(ISERROR(VLOOKUP($A470,'全入力（様式2-4）'!$G$17:$BY$1200,AB$1,FALSE)),"",VLOOKUP($A470,'全入力（様式2-4）'!$G$17:$BY$1200,AB$1,FALSE))</f>
        <v>0</v>
      </c>
      <c r="AC470" s="189">
        <f>IF(ISERROR(VLOOKUP($A470,'全入力（様式2-4）'!$G$17:$BY$1200,AC$1,FALSE)),"",VLOOKUP($A470,'全入力（様式2-4）'!$G$17:$BY$1200,AC$1,FALSE))</f>
        <v>0</v>
      </c>
      <c r="AD470" s="202">
        <f>IF(ISERROR(VLOOKUP($A470,'全入力（様式2-4）'!$G$17:$BY$1200,AD$1,FALSE)),"",VLOOKUP($A470,'全入力（様式2-4）'!$G$17:$BY$1200,AD$1,FALSE))</f>
        <v>0</v>
      </c>
      <c r="AE470" s="190"/>
      <c r="AF470" s="190"/>
      <c r="AG470" s="190"/>
      <c r="AH470" s="319" t="str">
        <f t="shared" si="566"/>
        <v>00</v>
      </c>
      <c r="AI470" s="193" t="str">
        <f>IF(ISERROR(VLOOKUP($G470&amp;AI$8,参照!$P$4:$U$500,5,FALSE)),"",VLOOKUP($G470&amp;AI$8,参照!$P$4:$U$500,5,FALSE))</f>
        <v/>
      </c>
      <c r="AJ470" s="193" t="str">
        <f>IF(ISERROR(VLOOKUP($G470&amp;AJ$8,参照!$P$4:$U$500,5,FALSE)),"",VLOOKUP($G470&amp;AJ$8,参照!$P$4:$U$500,5,FALSE))</f>
        <v/>
      </c>
      <c r="AK470" s="188">
        <v>31</v>
      </c>
      <c r="AL470" s="188">
        <v>85</v>
      </c>
      <c r="AM470" s="37"/>
      <c r="AN470" s="74">
        <f>IF(ISERROR(VLOOKUP($A470,'全入力（様式2-4）'!$G$17:$BY$1200,AN$1,FALSE)),"",VLOOKUP($A470,'全入力（様式2-4）'!$G$17:$BY$1200,AN$1,FALSE))</f>
        <v>0</v>
      </c>
      <c r="AO470" s="79">
        <f>IF(ISERROR(VLOOKUP($A470,'全入力（様式2-4）'!$G$17:$BY$1200,AO$1,FALSE)),"",VLOOKUP($A470,'全入力（様式2-4）'!$G$17:$BY$1200,AO$1,FALSE))</f>
        <v>0</v>
      </c>
      <c r="AP470" s="48">
        <f>IF(ISERROR(VLOOKUP($A470,'全入力（様式2-4）'!$G$17:$BY$1200,AP$1,FALSE)),"",VLOOKUP($A470,'全入力（様式2-4）'!$G$17:$BY$1200,AP$1,FALSE))</f>
        <v>0</v>
      </c>
      <c r="AQ470" s="64" t="str">
        <f>IF(ISERROR(VLOOKUP($G470,参照!$U$4:$W$102,3,FALSE)),"",VLOOKUP($G470,参照!$U$4:$W$102,3,FALSE))</f>
        <v/>
      </c>
      <c r="AR470" s="378" t="str">
        <f t="shared" ref="AR470" si="582">IF($AN470&lt;&gt;0,1/3,"")</f>
        <v/>
      </c>
      <c r="AS470" s="49" t="str">
        <f t="shared" si="568"/>
        <v/>
      </c>
      <c r="AT470" s="49" t="str">
        <f t="shared" si="569"/>
        <v/>
      </c>
      <c r="AU470" s="49" t="str">
        <f t="shared" si="570"/>
        <v/>
      </c>
      <c r="AV470" s="49" t="str">
        <f t="shared" si="571"/>
        <v/>
      </c>
      <c r="AW470" s="49" t="str">
        <f t="shared" si="563"/>
        <v/>
      </c>
      <c r="AX470" s="50">
        <f t="array" ref="AX470">SUM(IF('全入力（様式2-4）'!$G$17:$G$1200=$A470,IF('全入力（様式2-4）'!$AD$14:$AF$14=$AR470,'全入力（様式2-4）'!$AD$17:$AF$1200)))</f>
        <v>0</v>
      </c>
      <c r="AY470" s="51" t="str">
        <f t="shared" si="572"/>
        <v/>
      </c>
      <c r="AZ470" s="1891"/>
      <c r="BA470" s="50">
        <f t="shared" si="573"/>
        <v>0</v>
      </c>
      <c r="BB470" s="51" t="str">
        <f t="shared" si="574"/>
        <v/>
      </c>
      <c r="BC470" s="50">
        <f t="array" ref="BC470">SUM(IF('全入力（様式2-4）'!$G$17:$G$1200=$A470,IF('全入力（様式2-4）'!$AW$14:$AY$14=$AR470,'全入力（様式2-4）'!$AW$17:$AY$1200)))</f>
        <v>0</v>
      </c>
      <c r="BD470" s="51" t="str">
        <f t="shared" si="575"/>
        <v/>
      </c>
      <c r="BE470" s="151" t="str">
        <f t="shared" si="576"/>
        <v/>
      </c>
      <c r="BF470" s="1891"/>
      <c r="BG470" s="50"/>
      <c r="BH470" s="51"/>
      <c r="BI470" s="51"/>
      <c r="BJ470" s="145"/>
      <c r="BK470" s="1891"/>
    </row>
    <row r="471" spans="1:63" s="18" customFormat="1" ht="14.25" customHeight="1">
      <c r="A471" s="941">
        <f>A468+1</f>
        <v>154</v>
      </c>
      <c r="B471" s="178">
        <f>'全入力（様式2-4）'!$I$6</f>
        <v>0</v>
      </c>
      <c r="C471" s="177">
        <f>IF(ISERROR(VLOOKUP($A471,'全入力（様式2-4）'!$G$17:$BY$1200,C$1,FALSE)),"",VLOOKUP($A471,'全入力（様式2-4）'!$G$17:$BY$1200,C$1,FALSE))</f>
        <v>0</v>
      </c>
      <c r="D471" s="177">
        <f>IF(ISERROR(VLOOKUP($A471,'全入力（様式2-4）'!$G$17:$BY$1200,D$1,FALSE)),"",VLOOKUP($A471,'全入力（様式2-4）'!$G$17:$BY$1200,D$1,FALSE))</f>
        <v>0</v>
      </c>
      <c r="E471" s="177">
        <f>IF(ISERROR(VLOOKUP($A471,'全入力（様式2-4）'!$G$17:$BY$1200,E$1,FALSE)),"",VLOOKUP($A471,'全入力（様式2-4）'!$G$17:$BY$1200,E$1,FALSE))</f>
        <v>0</v>
      </c>
      <c r="F471" s="177">
        <f>IF(ISERROR(VLOOKUP($A471,'全入力（様式2-4）'!$G$17:$BY$1200,F$1,FALSE)),"",VLOOKUP($A471,'全入力（様式2-4）'!$G$17:$BY$1200,F$1,FALSE))</f>
        <v>0</v>
      </c>
      <c r="G471" s="179" t="str">
        <f>'全入力（様式2-4）'!$P$5&amp;'全入力（様式2-4）'!$R$5&amp;$D471</f>
        <v>0</v>
      </c>
      <c r="H471" s="180" t="str">
        <f t="shared" si="565"/>
        <v/>
      </c>
      <c r="I471" s="181">
        <f>IF(ISERROR(VLOOKUP($A471,'全入力（様式2-4）'!$G$17:$BY$1200,I$1,FALSE)),"",VLOOKUP($A471,'全入力（様式2-4）'!$G$17:$BY$1200,I$1,FALSE))</f>
        <v>0</v>
      </c>
      <c r="J471" s="181" t="str">
        <f>IF(ISERROR(VLOOKUP($A471,'全入力（様式2-4）'!$G$17:$BY$1200,J$1,FALSE)),"",VLOOKUP($A471,'全入力（様式2-4）'!$G$17:$BY$1200,J$1,FALSE))</f>
        <v/>
      </c>
      <c r="K471" s="181">
        <f>IF(ISERROR(VLOOKUP($A471,'全入力（様式2-4）'!$G$17:$BY$1200,K$1,FALSE)),"",VLOOKUP($A471,'全入力（様式2-4）'!$G$17:$BY$1200,K$1,FALSE))</f>
        <v>0</v>
      </c>
      <c r="L471" s="181" t="str">
        <f>IF(ISERROR(VLOOKUP($A471,'全入力（様式2-4）'!$G$17:$BY$1200,L$1,FALSE)),"",VLOOKUP($A471,'全入力（様式2-4）'!$G$17:$BY$1200,L$1,FALSE))</f>
        <v/>
      </c>
      <c r="M471" s="182">
        <f>IF(ISERROR(VLOOKUP($A471,'全入力（様式2-4）'!$G$17:$BY$1200,M$1,FALSE)),"",VLOOKUP($A471,'全入力（様式2-4）'!$G$17:$BY$1200,M$1,FALSE))</f>
        <v>0</v>
      </c>
      <c r="N471" s="182" t="str">
        <f>IF(ISERROR(VLOOKUP($A471,'全入力（様式2-4）'!$G$17:$BY$1200,N$1,FALSE)),"",VLOOKUP($A471,'全入力（様式2-4）'!$G$17:$BY$1200,N$1,FALSE))</f>
        <v/>
      </c>
      <c r="O471" s="182">
        <f>IF(ISERROR(VLOOKUP($A471,'全入力（様式2-4）'!$G$17:$BY$1200,O$1,FALSE)),"",VLOOKUP($A471,'全入力（様式2-4）'!$G$17:$BY$1200,O$1,FALSE))</f>
        <v>0</v>
      </c>
      <c r="P471" s="182" t="str">
        <f>IF(ISERROR(VLOOKUP($A471,'全入力（様式2-4）'!$G$17:$BY$1200,P$1,FALSE)),"",VLOOKUP($A471,'全入力（様式2-4）'!$G$17:$BY$1200,P$1,FALSE))</f>
        <v/>
      </c>
      <c r="Q471" s="183">
        <f>IF(ISERROR(VLOOKUP($A471,'全入力（様式2-4）'!$G$17:$BY$1200,Q$1,FALSE)),"",VLOOKUP($A471,'全入力（様式2-4）'!$G$17:$BY$1200,Q$1,FALSE))</f>
        <v>0</v>
      </c>
      <c r="R471" s="184">
        <f>IF(ISERROR(VLOOKUP($A471,'全入力（様式2-4）'!$G$17:$BY$1200,R$1,FALSE)),"",VLOOKUP($A471,'全入力（様式2-4）'!$G$17:$BY$1200,R$1,FALSE))</f>
        <v>0</v>
      </c>
      <c r="S471" s="184" t="str">
        <f>IF(ISERROR(VLOOKUP($A471,'全入力（様式2-4）'!$G$17:$BY$1200,S$1,FALSE)),"",VLOOKUP($A471,'全入力（様式2-4）'!$G$17:$BY$1200,S$1,FALSE))</f>
        <v/>
      </c>
      <c r="T471" s="184"/>
      <c r="U471" s="184"/>
      <c r="V471" s="537"/>
      <c r="W471" s="537"/>
      <c r="X471" s="537"/>
      <c r="Y471" s="537"/>
      <c r="Z471" s="181">
        <f>IF(ISERROR(VLOOKUP($A471,'全入力（様式2-4）'!$G$17:$BY$1200,Z$1,FALSE)),"",VLOOKUP($A471,'全入力（様式2-4）'!$G$17:$BY$1200,Z$1,FALSE))</f>
        <v>0</v>
      </c>
      <c r="AA471" s="181">
        <f>IF(ISERROR(VLOOKUP($A471,'全入力（様式2-4）'!$G$17:$BY$1200,AA$1,FALSE)),"",VLOOKUP($A471,'全入力（様式2-4）'!$G$17:$BY$1200,AA$1,FALSE))</f>
        <v>0</v>
      </c>
      <c r="AB471" s="181">
        <f>IF(ISERROR(VLOOKUP($A471,'全入力（様式2-4）'!$G$17:$BY$1200,AB$1,FALSE)),"",VLOOKUP($A471,'全入力（様式2-4）'!$G$17:$BY$1200,AB$1,FALSE))</f>
        <v>0</v>
      </c>
      <c r="AC471" s="181">
        <f>IF(ISERROR(VLOOKUP($A471,'全入力（様式2-4）'!$G$17:$BY$1200,AC$1,FALSE)),"",VLOOKUP($A471,'全入力（様式2-4）'!$G$17:$BY$1200,AC$1,FALSE))</f>
        <v>0</v>
      </c>
      <c r="AD471" s="201">
        <f>IF(ISERROR(VLOOKUP($A471,'全入力（様式2-4）'!$G$17:$BY$1200,AD$1,FALSE)),"",VLOOKUP($A471,'全入力（様式2-4）'!$G$17:$BY$1200,AD$1,FALSE))</f>
        <v>0</v>
      </c>
      <c r="AE471" s="182"/>
      <c r="AF471" s="182"/>
      <c r="AG471" s="182"/>
      <c r="AH471" s="318" t="str">
        <f t="shared" si="566"/>
        <v>00</v>
      </c>
      <c r="AI471" s="185" t="str">
        <f>IF(ISERROR(VLOOKUP($G471&amp;AI$8,参照!$P$4:$U$500,5,FALSE)),"",VLOOKUP($G471&amp;AI$8,参照!$P$4:$U$500,5,FALSE))</f>
        <v/>
      </c>
      <c r="AJ471" s="185" t="str">
        <f>IF(ISERROR(VLOOKUP($G471&amp;AJ$8,参照!$P$4:$U$500,5,FALSE)),"",VLOOKUP($G471&amp;AJ$8,参照!$P$4:$U$500,5,FALSE))</f>
        <v/>
      </c>
      <c r="AK471" s="180">
        <v>27</v>
      </c>
      <c r="AL471" s="180">
        <v>83</v>
      </c>
      <c r="AM471" s="37"/>
      <c r="AN471" s="76">
        <f>IF(ISERROR(VLOOKUP($A471,'全入力（様式2-4）'!$G$17:$BY$1200,AN$1,FALSE)),"",VLOOKUP($A471,'全入力（様式2-4）'!$G$17:$BY$1200,AN$1,FALSE))</f>
        <v>0</v>
      </c>
      <c r="AO471" s="77">
        <f>IF(ISERROR(VLOOKUP($A471,'全入力（様式2-4）'!$G$17:$BY$1200,AO$1,FALSE)),"",VLOOKUP($A471,'全入力（様式2-4）'!$G$17:$BY$1200,AO$1,FALSE))</f>
        <v>0</v>
      </c>
      <c r="AP471" s="52">
        <f>IF(ISERROR(VLOOKUP($A471,'全入力（様式2-4）'!$G$17:$BY$1200,AP$1,FALSE)),"",VLOOKUP($A471,'全入力（様式2-4）'!$G$17:$BY$1200,AP$1,FALSE))</f>
        <v>0</v>
      </c>
      <c r="AQ471" s="84" t="str">
        <f>IF(ISERROR(VLOOKUP($G471,参照!$U$4:$W$102,3,FALSE)),"",VLOOKUP($G471,参照!$U$4:$W$102,3,FALSE))</f>
        <v/>
      </c>
      <c r="AR471" s="376" t="str">
        <f t="shared" ref="AR471" si="583">IF($AN471&lt;&gt;0,"満額","")</f>
        <v/>
      </c>
      <c r="AS471" s="53" t="str">
        <f t="shared" si="568"/>
        <v/>
      </c>
      <c r="AT471" s="53" t="str">
        <f t="shared" si="569"/>
        <v/>
      </c>
      <c r="AU471" s="53" t="str">
        <f t="shared" si="570"/>
        <v/>
      </c>
      <c r="AV471" s="53" t="str">
        <f t="shared" si="571"/>
        <v/>
      </c>
      <c r="AW471" s="53" t="str">
        <f t="shared" si="563"/>
        <v/>
      </c>
      <c r="AX471" s="54">
        <f t="array" ref="AX471">SUM(IF('全入力（様式2-4）'!$G$17:$G$1200=$A471,IF('全入力（様式2-4）'!$AD$14:$AF$14=$AR471,'全入力（様式2-4）'!$AD$17:$AF$1200)))</f>
        <v>0</v>
      </c>
      <c r="AY471" s="55" t="str">
        <f t="shared" si="572"/>
        <v/>
      </c>
      <c r="AZ471" s="1889">
        <f>IF(ISERROR(VLOOKUP($A471,'全入力（様式2-4）'!$G$17:$BY$1200,AZ$1,FALSE)),"",VLOOKUP($A471,'全入力（様式2-4）'!$G$17:$BY$1200,AZ$1,FALSE))</f>
        <v>0</v>
      </c>
      <c r="BA471" s="54">
        <f t="shared" si="573"/>
        <v>0</v>
      </c>
      <c r="BB471" s="55" t="str">
        <f t="shared" si="574"/>
        <v/>
      </c>
      <c r="BC471" s="54">
        <f t="array" ref="BC471">SUM(IF('全入力（様式2-4）'!$G$17:$G$1200=$A471,IF('全入力（様式2-4）'!$AW$14:$AY$14=$AR471,'全入力（様式2-4）'!$AW$17:$AY$1200)))</f>
        <v>0</v>
      </c>
      <c r="BD471" s="55" t="str">
        <f t="shared" si="575"/>
        <v/>
      </c>
      <c r="BE471" s="152" t="str">
        <f t="shared" si="576"/>
        <v/>
      </c>
      <c r="BF471" s="1889">
        <f>IF(ISERROR(VLOOKUP($A471,'全入力（様式2-4）'!$G$17:$BY$1200,BF$1,FALSE)),"",VLOOKUP($A471,'全入力（様式2-4）'!$G$17:$BY$1200,BF$1,FALSE))</f>
        <v>0</v>
      </c>
      <c r="BG471" s="54"/>
      <c r="BH471" s="55"/>
      <c r="BI471" s="55"/>
      <c r="BJ471" s="146"/>
      <c r="BK471" s="1889"/>
    </row>
    <row r="472" spans="1:63" s="18" customFormat="1" ht="14.25" customHeight="1">
      <c r="A472" s="940">
        <f t="shared" ref="A472:A494" si="584">A469+1</f>
        <v>154</v>
      </c>
      <c r="B472" s="1">
        <f>'全入力（様式2-4）'!$I$6</f>
        <v>0</v>
      </c>
      <c r="C472" s="35">
        <f>IF(ISERROR(VLOOKUP($A472,'全入力（様式2-4）'!$G$17:$BY$1200,C$1,FALSE)),"",VLOOKUP($A472,'全入力（様式2-4）'!$G$17:$BY$1200,C$1,FALSE))</f>
        <v>0</v>
      </c>
      <c r="D472" s="35">
        <f>IF(ISERROR(VLOOKUP($A472,'全入力（様式2-4）'!$G$17:$BY$1200,D$1,FALSE)),"",VLOOKUP($A472,'全入力（様式2-4）'!$G$17:$BY$1200,D$1,FALSE))</f>
        <v>0</v>
      </c>
      <c r="E472" s="35">
        <f>IF(ISERROR(VLOOKUP($A472,'全入力（様式2-4）'!$G$17:$BY$1200,E$1,FALSE)),"",VLOOKUP($A472,'全入力（様式2-4）'!$G$17:$BY$1200,E$1,FALSE))</f>
        <v>0</v>
      </c>
      <c r="F472" s="35">
        <f>IF(ISERROR(VLOOKUP($A472,'全入力（様式2-4）'!$G$17:$BY$1200,F$1,FALSE)),"",VLOOKUP($A472,'全入力（様式2-4）'!$G$17:$BY$1200,F$1,FALSE))</f>
        <v>0</v>
      </c>
      <c r="G472" s="36" t="str">
        <f>'全入力（様式2-4）'!$P$5&amp;'全入力（様式2-4）'!$R$5&amp;$D472</f>
        <v>0</v>
      </c>
      <c r="H472" s="37" t="str">
        <f t="shared" si="565"/>
        <v/>
      </c>
      <c r="I472" s="38">
        <f>IF(ISERROR(VLOOKUP($A472,'全入力（様式2-4）'!$G$17:$BY$1200,I$1,FALSE)),"",VLOOKUP($A472,'全入力（様式2-4）'!$G$17:$BY$1200,I$1,FALSE))</f>
        <v>0</v>
      </c>
      <c r="J472" s="38" t="str">
        <f>IF(ISERROR(VLOOKUP($A472,'全入力（様式2-4）'!$G$17:$BY$1200,J$1,FALSE)),"",VLOOKUP($A472,'全入力（様式2-4）'!$G$17:$BY$1200,J$1,FALSE))</f>
        <v/>
      </c>
      <c r="K472" s="38">
        <f>IF(ISERROR(VLOOKUP($A472,'全入力（様式2-4）'!$G$17:$BY$1200,K$1,FALSE)),"",VLOOKUP($A472,'全入力（様式2-4）'!$G$17:$BY$1200,K$1,FALSE))</f>
        <v>0</v>
      </c>
      <c r="L472" s="38" t="str">
        <f>IF(ISERROR(VLOOKUP($A472,'全入力（様式2-4）'!$G$17:$BY$1200,L$1,FALSE)),"",VLOOKUP($A472,'全入力（様式2-4）'!$G$17:$BY$1200,L$1,FALSE))</f>
        <v/>
      </c>
      <c r="M472" s="112">
        <f>IF(ISERROR(VLOOKUP($A472,'全入力（様式2-4）'!$G$17:$BY$1200,M$1,FALSE)),"",VLOOKUP($A472,'全入力（様式2-4）'!$G$17:$BY$1200,M$1,FALSE))</f>
        <v>0</v>
      </c>
      <c r="N472" s="112" t="str">
        <f>IF(ISERROR(VLOOKUP($A472,'全入力（様式2-4）'!$G$17:$BY$1200,N$1,FALSE)),"",VLOOKUP($A472,'全入力（様式2-4）'!$G$17:$BY$1200,N$1,FALSE))</f>
        <v/>
      </c>
      <c r="O472" s="112">
        <f>IF(ISERROR(VLOOKUP($A472,'全入力（様式2-4）'!$G$17:$BY$1200,O$1,FALSE)),"",VLOOKUP($A472,'全入力（様式2-4）'!$G$17:$BY$1200,O$1,FALSE))</f>
        <v>0</v>
      </c>
      <c r="P472" s="112" t="str">
        <f>IF(ISERROR(VLOOKUP($A472,'全入力（様式2-4）'!$G$17:$BY$1200,P$1,FALSE)),"",VLOOKUP($A472,'全入力（様式2-4）'!$G$17:$BY$1200,P$1,FALSE))</f>
        <v/>
      </c>
      <c r="Q472" s="176">
        <f>IF(ISERROR(VLOOKUP($A472,'全入力（様式2-4）'!$G$17:$BY$1200,Q$1,FALSE)),"",VLOOKUP($A472,'全入力（様式2-4）'!$G$17:$BY$1200,Q$1,FALSE))</f>
        <v>0</v>
      </c>
      <c r="R472" s="105">
        <f>IF(ISERROR(VLOOKUP($A472,'全入力（様式2-4）'!$G$17:$BY$1200,R$1,FALSE)),"",VLOOKUP($A472,'全入力（様式2-4）'!$G$17:$BY$1200,R$1,FALSE))</f>
        <v>0</v>
      </c>
      <c r="S472" s="105" t="str">
        <f>IF(ISERROR(VLOOKUP($A472,'全入力（様式2-4）'!$G$17:$BY$1200,S$1,FALSE)),"",VLOOKUP($A472,'全入力（様式2-4）'!$G$17:$BY$1200,S$1,FALSE))</f>
        <v/>
      </c>
      <c r="T472" s="105"/>
      <c r="U472" s="105"/>
      <c r="V472" s="105"/>
      <c r="W472" s="105"/>
      <c r="X472" s="105"/>
      <c r="Y472" s="105"/>
      <c r="Z472" s="38">
        <f>IF(ISERROR(VLOOKUP($A472,'全入力（様式2-4）'!$G$17:$BY$1200,Z$1,FALSE)),"",VLOOKUP($A472,'全入力（様式2-4）'!$G$17:$BY$1200,Z$1,FALSE))</f>
        <v>0</v>
      </c>
      <c r="AA472" s="38">
        <f>IF(ISERROR(VLOOKUP($A472,'全入力（様式2-4）'!$G$17:$BY$1200,AA$1,FALSE)),"",VLOOKUP($A472,'全入力（様式2-4）'!$G$17:$BY$1200,AA$1,FALSE))</f>
        <v>0</v>
      </c>
      <c r="AB472" s="38">
        <f>IF(ISERROR(VLOOKUP($A472,'全入力（様式2-4）'!$G$17:$BY$1200,AB$1,FALSE)),"",VLOOKUP($A472,'全入力（様式2-4）'!$G$17:$BY$1200,AB$1,FALSE))</f>
        <v>0</v>
      </c>
      <c r="AC472" s="38">
        <f>IF(ISERROR(VLOOKUP($A472,'全入力（様式2-4）'!$G$17:$BY$1200,AC$1,FALSE)),"",VLOOKUP($A472,'全入力（様式2-4）'!$G$17:$BY$1200,AC$1,FALSE))</f>
        <v>0</v>
      </c>
      <c r="AD472" s="200">
        <f>IF(ISERROR(VLOOKUP($A472,'全入力（様式2-4）'!$G$17:$BY$1200,AD$1,FALSE)),"",VLOOKUP($A472,'全入力（様式2-4）'!$G$17:$BY$1200,AD$1,FALSE))</f>
        <v>0</v>
      </c>
      <c r="AE472" s="112"/>
      <c r="AF472" s="112"/>
      <c r="AG472" s="112"/>
      <c r="AH472" s="317" t="str">
        <f t="shared" si="566"/>
        <v>00</v>
      </c>
      <c r="AI472" s="39" t="str">
        <f>IF(ISERROR(VLOOKUP($G472&amp;AI$8,参照!$P$4:$U$500,5,FALSE)),"",VLOOKUP($G472&amp;AI$8,参照!$P$4:$U$500,5,FALSE))</f>
        <v/>
      </c>
      <c r="AJ472" s="39" t="str">
        <f>IF(ISERROR(VLOOKUP($G472&amp;AJ$8,参照!$P$4:$U$500,5,FALSE)),"",VLOOKUP($G472&amp;AJ$8,参照!$P$4:$U$500,5,FALSE))</f>
        <v/>
      </c>
      <c r="AK472" s="37">
        <v>29</v>
      </c>
      <c r="AL472" s="37">
        <v>84</v>
      </c>
      <c r="AM472" s="37"/>
      <c r="AN472" s="72">
        <f>IF(ISERROR(VLOOKUP($A472,'全入力（様式2-4）'!$G$17:$BY$1200,AN$1,FALSE)),"",VLOOKUP($A472,'全入力（様式2-4）'!$G$17:$BY$1200,AN$1,FALSE))</f>
        <v>0</v>
      </c>
      <c r="AO472" s="78">
        <f>IF(ISERROR(VLOOKUP($A472,'全入力（様式2-4）'!$G$17:$BY$1200,AO$1,FALSE)),"",VLOOKUP($A472,'全入力（様式2-4）'!$G$17:$BY$1200,AO$1,FALSE))</f>
        <v>0</v>
      </c>
      <c r="AP472" s="44">
        <f>IF(ISERROR(VLOOKUP($A472,'全入力（様式2-4）'!$G$17:$BY$1200,AP$1,FALSE)),"",VLOOKUP($A472,'全入力（様式2-4）'!$G$17:$BY$1200,AP$1,FALSE))</f>
        <v>0</v>
      </c>
      <c r="AQ472" s="63" t="str">
        <f>IF(ISERROR(VLOOKUP($G472,参照!$U$4:$W$102,3,FALSE)),"",VLOOKUP($G472,参照!$U$4:$W$102,3,FALSE))</f>
        <v/>
      </c>
      <c r="AR472" s="377" t="str">
        <f t="shared" ref="AR472" si="585">IF($AN472&lt;&gt;0,2/3,"")</f>
        <v/>
      </c>
      <c r="AS472" s="45" t="str">
        <f t="shared" si="568"/>
        <v/>
      </c>
      <c r="AT472" s="45" t="str">
        <f t="shared" si="569"/>
        <v/>
      </c>
      <c r="AU472" s="45" t="str">
        <f t="shared" si="570"/>
        <v/>
      </c>
      <c r="AV472" s="45" t="str">
        <f t="shared" si="571"/>
        <v/>
      </c>
      <c r="AW472" s="45" t="str">
        <f t="shared" si="563"/>
        <v/>
      </c>
      <c r="AX472" s="46">
        <f t="array" ref="AX472">SUM(IF('全入力（様式2-4）'!$G$17:$G$1200=$A472,IF('全入力（様式2-4）'!$AD$14:$AF$14=$AR472,'全入力（様式2-4）'!$AD$17:$AF$1200)))</f>
        <v>0</v>
      </c>
      <c r="AY472" s="47" t="str">
        <f t="shared" si="572"/>
        <v/>
      </c>
      <c r="AZ472" s="1890"/>
      <c r="BA472" s="46">
        <f t="shared" si="573"/>
        <v>0</v>
      </c>
      <c r="BB472" s="47" t="str">
        <f t="shared" si="574"/>
        <v/>
      </c>
      <c r="BC472" s="46">
        <f t="array" ref="BC472">SUM(IF('全入力（様式2-4）'!$G$17:$G$1200=$A472,IF('全入力（様式2-4）'!$AW$14:$AY$14=$AR472,'全入力（様式2-4）'!$AW$17:$AY$1200)))</f>
        <v>0</v>
      </c>
      <c r="BD472" s="47" t="str">
        <f t="shared" si="575"/>
        <v/>
      </c>
      <c r="BE472" s="150" t="str">
        <f t="shared" si="576"/>
        <v/>
      </c>
      <c r="BF472" s="1890"/>
      <c r="BG472" s="46"/>
      <c r="BH472" s="47"/>
      <c r="BI472" s="47"/>
      <c r="BJ472" s="144"/>
      <c r="BK472" s="1890"/>
    </row>
    <row r="473" spans="1:63" s="18" customFormat="1" ht="14.25" customHeight="1" thickBot="1">
      <c r="A473" s="942">
        <f t="shared" si="584"/>
        <v>154</v>
      </c>
      <c r="B473" s="7">
        <f>'全入力（様式2-4）'!$I$6</f>
        <v>0</v>
      </c>
      <c r="C473" s="186">
        <f>IF(ISERROR(VLOOKUP($A473,'全入力（様式2-4）'!$G$17:$BY$1200,C$1,FALSE)),"",VLOOKUP($A473,'全入力（様式2-4）'!$G$17:$BY$1200,C$1,FALSE))</f>
        <v>0</v>
      </c>
      <c r="D473" s="186">
        <f>IF(ISERROR(VLOOKUP($A473,'全入力（様式2-4）'!$G$17:$BY$1200,D$1,FALSE)),"",VLOOKUP($A473,'全入力（様式2-4）'!$G$17:$BY$1200,D$1,FALSE))</f>
        <v>0</v>
      </c>
      <c r="E473" s="186">
        <f>IF(ISERROR(VLOOKUP($A473,'全入力（様式2-4）'!$G$17:$BY$1200,E$1,FALSE)),"",VLOOKUP($A473,'全入力（様式2-4）'!$G$17:$BY$1200,E$1,FALSE))</f>
        <v>0</v>
      </c>
      <c r="F473" s="186">
        <f>IF(ISERROR(VLOOKUP($A473,'全入力（様式2-4）'!$G$17:$BY$1200,F$1,FALSE)),"",VLOOKUP($A473,'全入力（様式2-4）'!$G$17:$BY$1200,F$1,FALSE))</f>
        <v>0</v>
      </c>
      <c r="G473" s="187" t="str">
        <f>'全入力（様式2-4）'!$P$5&amp;'全入力（様式2-4）'!$R$5&amp;$D473</f>
        <v>0</v>
      </c>
      <c r="H473" s="188" t="str">
        <f t="shared" si="565"/>
        <v/>
      </c>
      <c r="I473" s="189">
        <f>IF(ISERROR(VLOOKUP($A473,'全入力（様式2-4）'!$G$17:$BY$1200,I$1,FALSE)),"",VLOOKUP($A473,'全入力（様式2-4）'!$G$17:$BY$1200,I$1,FALSE))</f>
        <v>0</v>
      </c>
      <c r="J473" s="189" t="str">
        <f>IF(ISERROR(VLOOKUP($A473,'全入力（様式2-4）'!$G$17:$BY$1200,J$1,FALSE)),"",VLOOKUP($A473,'全入力（様式2-4）'!$G$17:$BY$1200,J$1,FALSE))</f>
        <v/>
      </c>
      <c r="K473" s="189">
        <f>IF(ISERROR(VLOOKUP($A473,'全入力（様式2-4）'!$G$17:$BY$1200,K$1,FALSE)),"",VLOOKUP($A473,'全入力（様式2-4）'!$G$17:$BY$1200,K$1,FALSE))</f>
        <v>0</v>
      </c>
      <c r="L473" s="189" t="str">
        <f>IF(ISERROR(VLOOKUP($A473,'全入力（様式2-4）'!$G$17:$BY$1200,L$1,FALSE)),"",VLOOKUP($A473,'全入力（様式2-4）'!$G$17:$BY$1200,L$1,FALSE))</f>
        <v/>
      </c>
      <c r="M473" s="190">
        <f>IF(ISERROR(VLOOKUP($A473,'全入力（様式2-4）'!$G$17:$BY$1200,M$1,FALSE)),"",VLOOKUP($A473,'全入力（様式2-4）'!$G$17:$BY$1200,M$1,FALSE))</f>
        <v>0</v>
      </c>
      <c r="N473" s="190" t="str">
        <f>IF(ISERROR(VLOOKUP($A473,'全入力（様式2-4）'!$G$17:$BY$1200,N$1,FALSE)),"",VLOOKUP($A473,'全入力（様式2-4）'!$G$17:$BY$1200,N$1,FALSE))</f>
        <v/>
      </c>
      <c r="O473" s="190">
        <f>IF(ISERROR(VLOOKUP($A473,'全入力（様式2-4）'!$G$17:$BY$1200,O$1,FALSE)),"",VLOOKUP($A473,'全入力（様式2-4）'!$G$17:$BY$1200,O$1,FALSE))</f>
        <v>0</v>
      </c>
      <c r="P473" s="190" t="str">
        <f>IF(ISERROR(VLOOKUP($A473,'全入力（様式2-4）'!$G$17:$BY$1200,P$1,FALSE)),"",VLOOKUP($A473,'全入力（様式2-4）'!$G$17:$BY$1200,P$1,FALSE))</f>
        <v/>
      </c>
      <c r="Q473" s="191">
        <f>IF(ISERROR(VLOOKUP($A473,'全入力（様式2-4）'!$G$17:$BY$1200,Q$1,FALSE)),"",VLOOKUP($A473,'全入力（様式2-4）'!$G$17:$BY$1200,Q$1,FALSE))</f>
        <v>0</v>
      </c>
      <c r="R473" s="192">
        <f>IF(ISERROR(VLOOKUP($A473,'全入力（様式2-4）'!$G$17:$BY$1200,R$1,FALSE)),"",VLOOKUP($A473,'全入力（様式2-4）'!$G$17:$BY$1200,R$1,FALSE))</f>
        <v>0</v>
      </c>
      <c r="S473" s="192" t="str">
        <f>IF(ISERROR(VLOOKUP($A473,'全入力（様式2-4）'!$G$17:$BY$1200,S$1,FALSE)),"",VLOOKUP($A473,'全入力（様式2-4）'!$G$17:$BY$1200,S$1,FALSE))</f>
        <v/>
      </c>
      <c r="T473" s="192"/>
      <c r="U473" s="192"/>
      <c r="V473" s="192"/>
      <c r="W473" s="192"/>
      <c r="X473" s="192"/>
      <c r="Y473" s="192"/>
      <c r="Z473" s="189">
        <f>IF(ISERROR(VLOOKUP($A473,'全入力（様式2-4）'!$G$17:$BY$1200,Z$1,FALSE)),"",VLOOKUP($A473,'全入力（様式2-4）'!$G$17:$BY$1200,Z$1,FALSE))</f>
        <v>0</v>
      </c>
      <c r="AA473" s="189">
        <f>IF(ISERROR(VLOOKUP($A473,'全入力（様式2-4）'!$G$17:$BY$1200,AA$1,FALSE)),"",VLOOKUP($A473,'全入力（様式2-4）'!$G$17:$BY$1200,AA$1,FALSE))</f>
        <v>0</v>
      </c>
      <c r="AB473" s="189">
        <f>IF(ISERROR(VLOOKUP($A473,'全入力（様式2-4）'!$G$17:$BY$1200,AB$1,FALSE)),"",VLOOKUP($A473,'全入力（様式2-4）'!$G$17:$BY$1200,AB$1,FALSE))</f>
        <v>0</v>
      </c>
      <c r="AC473" s="189">
        <f>IF(ISERROR(VLOOKUP($A473,'全入力（様式2-4）'!$G$17:$BY$1200,AC$1,FALSE)),"",VLOOKUP($A473,'全入力（様式2-4）'!$G$17:$BY$1200,AC$1,FALSE))</f>
        <v>0</v>
      </c>
      <c r="AD473" s="202">
        <f>IF(ISERROR(VLOOKUP($A473,'全入力（様式2-4）'!$G$17:$BY$1200,AD$1,FALSE)),"",VLOOKUP($A473,'全入力（様式2-4）'!$G$17:$BY$1200,AD$1,FALSE))</f>
        <v>0</v>
      </c>
      <c r="AE473" s="190"/>
      <c r="AF473" s="190"/>
      <c r="AG473" s="190"/>
      <c r="AH473" s="319" t="str">
        <f t="shared" si="566"/>
        <v>00</v>
      </c>
      <c r="AI473" s="193" t="str">
        <f>IF(ISERROR(VLOOKUP($G473&amp;AI$8,参照!$P$4:$U$500,5,FALSE)),"",VLOOKUP($G473&amp;AI$8,参照!$P$4:$U$500,5,FALSE))</f>
        <v/>
      </c>
      <c r="AJ473" s="193" t="str">
        <f>IF(ISERROR(VLOOKUP($G473&amp;AJ$8,参照!$P$4:$U$500,5,FALSE)),"",VLOOKUP($G473&amp;AJ$8,参照!$P$4:$U$500,5,FALSE))</f>
        <v/>
      </c>
      <c r="AK473" s="188">
        <v>31</v>
      </c>
      <c r="AL473" s="188">
        <v>85</v>
      </c>
      <c r="AM473" s="37"/>
      <c r="AN473" s="74">
        <f>IF(ISERROR(VLOOKUP($A473,'全入力（様式2-4）'!$G$17:$BY$1200,AN$1,FALSE)),"",VLOOKUP($A473,'全入力（様式2-4）'!$G$17:$BY$1200,AN$1,FALSE))</f>
        <v>0</v>
      </c>
      <c r="AO473" s="79">
        <f>IF(ISERROR(VLOOKUP($A473,'全入力（様式2-4）'!$G$17:$BY$1200,AO$1,FALSE)),"",VLOOKUP($A473,'全入力（様式2-4）'!$G$17:$BY$1200,AO$1,FALSE))</f>
        <v>0</v>
      </c>
      <c r="AP473" s="48">
        <f>IF(ISERROR(VLOOKUP($A473,'全入力（様式2-4）'!$G$17:$BY$1200,AP$1,FALSE)),"",VLOOKUP($A473,'全入力（様式2-4）'!$G$17:$BY$1200,AP$1,FALSE))</f>
        <v>0</v>
      </c>
      <c r="AQ473" s="64" t="str">
        <f>IF(ISERROR(VLOOKUP($G473,参照!$U$4:$W$102,3,FALSE)),"",VLOOKUP($G473,参照!$U$4:$W$102,3,FALSE))</f>
        <v/>
      </c>
      <c r="AR473" s="378" t="str">
        <f t="shared" ref="AR473" si="586">IF($AN473&lt;&gt;0,1/3,"")</f>
        <v/>
      </c>
      <c r="AS473" s="49" t="str">
        <f t="shared" si="568"/>
        <v/>
      </c>
      <c r="AT473" s="49" t="str">
        <f t="shared" si="569"/>
        <v/>
      </c>
      <c r="AU473" s="49" t="str">
        <f t="shared" si="570"/>
        <v/>
      </c>
      <c r="AV473" s="49" t="str">
        <f t="shared" si="571"/>
        <v/>
      </c>
      <c r="AW473" s="49" t="str">
        <f t="shared" si="563"/>
        <v/>
      </c>
      <c r="AX473" s="50">
        <f t="array" ref="AX473">SUM(IF('全入力（様式2-4）'!$G$17:$G$1200=$A473,IF('全入力（様式2-4）'!$AD$14:$AF$14=$AR473,'全入力（様式2-4）'!$AD$17:$AF$1200)))</f>
        <v>0</v>
      </c>
      <c r="AY473" s="51" t="str">
        <f t="shared" si="572"/>
        <v/>
      </c>
      <c r="AZ473" s="1891"/>
      <c r="BA473" s="50">
        <f t="shared" si="573"/>
        <v>0</v>
      </c>
      <c r="BB473" s="51" t="str">
        <f t="shared" si="574"/>
        <v/>
      </c>
      <c r="BC473" s="50">
        <f t="array" ref="BC473">SUM(IF('全入力（様式2-4）'!$G$17:$G$1200=$A473,IF('全入力（様式2-4）'!$AW$14:$AY$14=$AR473,'全入力（様式2-4）'!$AW$17:$AY$1200)))</f>
        <v>0</v>
      </c>
      <c r="BD473" s="51" t="str">
        <f t="shared" si="575"/>
        <v/>
      </c>
      <c r="BE473" s="151" t="str">
        <f t="shared" si="576"/>
        <v/>
      </c>
      <c r="BF473" s="1891"/>
      <c r="BG473" s="50"/>
      <c r="BH473" s="51"/>
      <c r="BI473" s="51"/>
      <c r="BJ473" s="145"/>
      <c r="BK473" s="1891"/>
    </row>
    <row r="474" spans="1:63" s="18" customFormat="1" ht="14.25" customHeight="1">
      <c r="A474" s="941">
        <f>A471+1</f>
        <v>155</v>
      </c>
      <c r="B474" s="178">
        <f>'全入力（様式2-4）'!$I$6</f>
        <v>0</v>
      </c>
      <c r="C474" s="177">
        <f>IF(ISERROR(VLOOKUP($A474,'全入力（様式2-4）'!$G$17:$BY$1200,C$1,FALSE)),"",VLOOKUP($A474,'全入力（様式2-4）'!$G$17:$BY$1200,C$1,FALSE))</f>
        <v>0</v>
      </c>
      <c r="D474" s="177">
        <f>IF(ISERROR(VLOOKUP($A474,'全入力（様式2-4）'!$G$17:$BY$1200,D$1,FALSE)),"",VLOOKUP($A474,'全入力（様式2-4）'!$G$17:$BY$1200,D$1,FALSE))</f>
        <v>0</v>
      </c>
      <c r="E474" s="177">
        <f>IF(ISERROR(VLOOKUP($A474,'全入力（様式2-4）'!$G$17:$BY$1200,E$1,FALSE)),"",VLOOKUP($A474,'全入力（様式2-4）'!$G$17:$BY$1200,E$1,FALSE))</f>
        <v>0</v>
      </c>
      <c r="F474" s="177">
        <f>IF(ISERROR(VLOOKUP($A474,'全入力（様式2-4）'!$G$17:$BY$1200,F$1,FALSE)),"",VLOOKUP($A474,'全入力（様式2-4）'!$G$17:$BY$1200,F$1,FALSE))</f>
        <v>0</v>
      </c>
      <c r="G474" s="179" t="str">
        <f>'全入力（様式2-4）'!$P$5&amp;'全入力（様式2-4）'!$R$5&amp;$D474</f>
        <v>0</v>
      </c>
      <c r="H474" s="180" t="str">
        <f t="shared" si="565"/>
        <v/>
      </c>
      <c r="I474" s="181">
        <f>IF(ISERROR(VLOOKUP($A474,'全入力（様式2-4）'!$G$17:$BY$1200,I$1,FALSE)),"",VLOOKUP($A474,'全入力（様式2-4）'!$G$17:$BY$1200,I$1,FALSE))</f>
        <v>0</v>
      </c>
      <c r="J474" s="181" t="str">
        <f>IF(ISERROR(VLOOKUP($A474,'全入力（様式2-4）'!$G$17:$BY$1200,J$1,FALSE)),"",VLOOKUP($A474,'全入力（様式2-4）'!$G$17:$BY$1200,J$1,FALSE))</f>
        <v/>
      </c>
      <c r="K474" s="181">
        <f>IF(ISERROR(VLOOKUP($A474,'全入力（様式2-4）'!$G$17:$BY$1200,K$1,FALSE)),"",VLOOKUP($A474,'全入力（様式2-4）'!$G$17:$BY$1200,K$1,FALSE))</f>
        <v>0</v>
      </c>
      <c r="L474" s="181" t="str">
        <f>IF(ISERROR(VLOOKUP($A474,'全入力（様式2-4）'!$G$17:$BY$1200,L$1,FALSE)),"",VLOOKUP($A474,'全入力（様式2-4）'!$G$17:$BY$1200,L$1,FALSE))</f>
        <v/>
      </c>
      <c r="M474" s="182">
        <f>IF(ISERROR(VLOOKUP($A474,'全入力（様式2-4）'!$G$17:$BY$1200,M$1,FALSE)),"",VLOOKUP($A474,'全入力（様式2-4）'!$G$17:$BY$1200,M$1,FALSE))</f>
        <v>0</v>
      </c>
      <c r="N474" s="182" t="str">
        <f>IF(ISERROR(VLOOKUP($A474,'全入力（様式2-4）'!$G$17:$BY$1200,N$1,FALSE)),"",VLOOKUP($A474,'全入力（様式2-4）'!$G$17:$BY$1200,N$1,FALSE))</f>
        <v/>
      </c>
      <c r="O474" s="182">
        <f>IF(ISERROR(VLOOKUP($A474,'全入力（様式2-4）'!$G$17:$BY$1200,O$1,FALSE)),"",VLOOKUP($A474,'全入力（様式2-4）'!$G$17:$BY$1200,O$1,FALSE))</f>
        <v>0</v>
      </c>
      <c r="P474" s="182" t="str">
        <f>IF(ISERROR(VLOOKUP($A474,'全入力（様式2-4）'!$G$17:$BY$1200,P$1,FALSE)),"",VLOOKUP($A474,'全入力（様式2-4）'!$G$17:$BY$1200,P$1,FALSE))</f>
        <v/>
      </c>
      <c r="Q474" s="183">
        <f>IF(ISERROR(VLOOKUP($A474,'全入力（様式2-4）'!$G$17:$BY$1200,Q$1,FALSE)),"",VLOOKUP($A474,'全入力（様式2-4）'!$G$17:$BY$1200,Q$1,FALSE))</f>
        <v>0</v>
      </c>
      <c r="R474" s="184">
        <f>IF(ISERROR(VLOOKUP($A474,'全入力（様式2-4）'!$G$17:$BY$1200,R$1,FALSE)),"",VLOOKUP($A474,'全入力（様式2-4）'!$G$17:$BY$1200,R$1,FALSE))</f>
        <v>0</v>
      </c>
      <c r="S474" s="184" t="str">
        <f>IF(ISERROR(VLOOKUP($A474,'全入力（様式2-4）'!$G$17:$BY$1200,S$1,FALSE)),"",VLOOKUP($A474,'全入力（様式2-4）'!$G$17:$BY$1200,S$1,FALSE))</f>
        <v/>
      </c>
      <c r="T474" s="184"/>
      <c r="U474" s="184"/>
      <c r="V474" s="537"/>
      <c r="W474" s="537"/>
      <c r="X474" s="537"/>
      <c r="Y474" s="537"/>
      <c r="Z474" s="181">
        <f>IF(ISERROR(VLOOKUP($A474,'全入力（様式2-4）'!$G$17:$BY$1200,Z$1,FALSE)),"",VLOOKUP($A474,'全入力（様式2-4）'!$G$17:$BY$1200,Z$1,FALSE))</f>
        <v>0</v>
      </c>
      <c r="AA474" s="181">
        <f>IF(ISERROR(VLOOKUP($A474,'全入力（様式2-4）'!$G$17:$BY$1200,AA$1,FALSE)),"",VLOOKUP($A474,'全入力（様式2-4）'!$G$17:$BY$1200,AA$1,FALSE))</f>
        <v>0</v>
      </c>
      <c r="AB474" s="181">
        <f>IF(ISERROR(VLOOKUP($A474,'全入力（様式2-4）'!$G$17:$BY$1200,AB$1,FALSE)),"",VLOOKUP($A474,'全入力（様式2-4）'!$G$17:$BY$1200,AB$1,FALSE))</f>
        <v>0</v>
      </c>
      <c r="AC474" s="181">
        <f>IF(ISERROR(VLOOKUP($A474,'全入力（様式2-4）'!$G$17:$BY$1200,AC$1,FALSE)),"",VLOOKUP($A474,'全入力（様式2-4）'!$G$17:$BY$1200,AC$1,FALSE))</f>
        <v>0</v>
      </c>
      <c r="AD474" s="201">
        <f>IF(ISERROR(VLOOKUP($A474,'全入力（様式2-4）'!$G$17:$BY$1200,AD$1,FALSE)),"",VLOOKUP($A474,'全入力（様式2-4）'!$G$17:$BY$1200,AD$1,FALSE))</f>
        <v>0</v>
      </c>
      <c r="AE474" s="182"/>
      <c r="AF474" s="182"/>
      <c r="AG474" s="182"/>
      <c r="AH474" s="318" t="str">
        <f t="shared" si="566"/>
        <v>00</v>
      </c>
      <c r="AI474" s="185" t="str">
        <f>IF(ISERROR(VLOOKUP($G474&amp;AI$8,参照!$P$4:$U$500,5,FALSE)),"",VLOOKUP($G474&amp;AI$8,参照!$P$4:$U$500,5,FALSE))</f>
        <v/>
      </c>
      <c r="AJ474" s="185" t="str">
        <f>IF(ISERROR(VLOOKUP($G474&amp;AJ$8,参照!$P$4:$U$500,5,FALSE)),"",VLOOKUP($G474&amp;AJ$8,参照!$P$4:$U$500,5,FALSE))</f>
        <v/>
      </c>
      <c r="AK474" s="180">
        <v>27</v>
      </c>
      <c r="AL474" s="180">
        <v>83</v>
      </c>
      <c r="AM474" s="37"/>
      <c r="AN474" s="76">
        <f>IF(ISERROR(VLOOKUP($A474,'全入力（様式2-4）'!$G$17:$BY$1200,AN$1,FALSE)),"",VLOOKUP($A474,'全入力（様式2-4）'!$G$17:$BY$1200,AN$1,FALSE))</f>
        <v>0</v>
      </c>
      <c r="AO474" s="77">
        <f>IF(ISERROR(VLOOKUP($A474,'全入力（様式2-4）'!$G$17:$BY$1200,AO$1,FALSE)),"",VLOOKUP($A474,'全入力（様式2-4）'!$G$17:$BY$1200,AO$1,FALSE))</f>
        <v>0</v>
      </c>
      <c r="AP474" s="52">
        <f>IF(ISERROR(VLOOKUP($A474,'全入力（様式2-4）'!$G$17:$BY$1200,AP$1,FALSE)),"",VLOOKUP($A474,'全入力（様式2-4）'!$G$17:$BY$1200,AP$1,FALSE))</f>
        <v>0</v>
      </c>
      <c r="AQ474" s="84" t="str">
        <f>IF(ISERROR(VLOOKUP($G474,参照!$U$4:$W$102,3,FALSE)),"",VLOOKUP($G474,参照!$U$4:$W$102,3,FALSE))</f>
        <v/>
      </c>
      <c r="AR474" s="376" t="str">
        <f t="shared" ref="AR474" si="587">IF($AN474&lt;&gt;0,"満額","")</f>
        <v/>
      </c>
      <c r="AS474" s="53" t="str">
        <f t="shared" si="568"/>
        <v/>
      </c>
      <c r="AT474" s="53" t="str">
        <f t="shared" si="569"/>
        <v/>
      </c>
      <c r="AU474" s="53" t="str">
        <f t="shared" si="570"/>
        <v/>
      </c>
      <c r="AV474" s="53" t="str">
        <f t="shared" si="571"/>
        <v/>
      </c>
      <c r="AW474" s="53" t="str">
        <f t="shared" si="563"/>
        <v/>
      </c>
      <c r="AX474" s="54">
        <f t="array" ref="AX474">SUM(IF('全入力（様式2-4）'!$G$17:$G$1200=$A474,IF('全入力（様式2-4）'!$AD$14:$AF$14=$AR474,'全入力（様式2-4）'!$AD$17:$AF$1200)))</f>
        <v>0</v>
      </c>
      <c r="AY474" s="55" t="str">
        <f t="shared" si="572"/>
        <v/>
      </c>
      <c r="AZ474" s="1889">
        <f>IF(ISERROR(VLOOKUP($A474,'全入力（様式2-4）'!$G$17:$BY$1200,AZ$1,FALSE)),"",VLOOKUP($A474,'全入力（様式2-4）'!$G$17:$BY$1200,AZ$1,FALSE))</f>
        <v>0</v>
      </c>
      <c r="BA474" s="54">
        <f t="shared" si="573"/>
        <v>0</v>
      </c>
      <c r="BB474" s="55" t="str">
        <f t="shared" si="574"/>
        <v/>
      </c>
      <c r="BC474" s="54">
        <f t="array" ref="BC474">SUM(IF('全入力（様式2-4）'!$G$17:$G$1200=$A474,IF('全入力（様式2-4）'!$AW$14:$AY$14=$AR474,'全入力（様式2-4）'!$AW$17:$AY$1200)))</f>
        <v>0</v>
      </c>
      <c r="BD474" s="55" t="str">
        <f t="shared" si="575"/>
        <v/>
      </c>
      <c r="BE474" s="152" t="str">
        <f t="shared" si="576"/>
        <v/>
      </c>
      <c r="BF474" s="1889">
        <f>IF(ISERROR(VLOOKUP($A474,'全入力（様式2-4）'!$G$17:$BY$1200,BF$1,FALSE)),"",VLOOKUP($A474,'全入力（様式2-4）'!$G$17:$BY$1200,BF$1,FALSE))</f>
        <v>0</v>
      </c>
      <c r="BG474" s="54"/>
      <c r="BH474" s="55"/>
      <c r="BI474" s="55"/>
      <c r="BJ474" s="146"/>
      <c r="BK474" s="1889"/>
    </row>
    <row r="475" spans="1:63" s="18" customFormat="1" ht="14.25" customHeight="1">
      <c r="A475" s="940">
        <f t="shared" si="584"/>
        <v>155</v>
      </c>
      <c r="B475" s="1">
        <f>'全入力（様式2-4）'!$I$6</f>
        <v>0</v>
      </c>
      <c r="C475" s="35">
        <f>IF(ISERROR(VLOOKUP($A475,'全入力（様式2-4）'!$G$17:$BY$1200,C$1,FALSE)),"",VLOOKUP($A475,'全入力（様式2-4）'!$G$17:$BY$1200,C$1,FALSE))</f>
        <v>0</v>
      </c>
      <c r="D475" s="35">
        <f>IF(ISERROR(VLOOKUP($A475,'全入力（様式2-4）'!$G$17:$BY$1200,D$1,FALSE)),"",VLOOKUP($A475,'全入力（様式2-4）'!$G$17:$BY$1200,D$1,FALSE))</f>
        <v>0</v>
      </c>
      <c r="E475" s="35">
        <f>IF(ISERROR(VLOOKUP($A475,'全入力（様式2-4）'!$G$17:$BY$1200,E$1,FALSE)),"",VLOOKUP($A475,'全入力（様式2-4）'!$G$17:$BY$1200,E$1,FALSE))</f>
        <v>0</v>
      </c>
      <c r="F475" s="35">
        <f>IF(ISERROR(VLOOKUP($A475,'全入力（様式2-4）'!$G$17:$BY$1200,F$1,FALSE)),"",VLOOKUP($A475,'全入力（様式2-4）'!$G$17:$BY$1200,F$1,FALSE))</f>
        <v>0</v>
      </c>
      <c r="G475" s="36" t="str">
        <f>'全入力（様式2-4）'!$P$5&amp;'全入力（様式2-4）'!$R$5&amp;$D475</f>
        <v>0</v>
      </c>
      <c r="H475" s="37" t="str">
        <f t="shared" si="565"/>
        <v/>
      </c>
      <c r="I475" s="38">
        <f>IF(ISERROR(VLOOKUP($A475,'全入力（様式2-4）'!$G$17:$BY$1200,I$1,FALSE)),"",VLOOKUP($A475,'全入力（様式2-4）'!$G$17:$BY$1200,I$1,FALSE))</f>
        <v>0</v>
      </c>
      <c r="J475" s="38" t="str">
        <f>IF(ISERROR(VLOOKUP($A475,'全入力（様式2-4）'!$G$17:$BY$1200,J$1,FALSE)),"",VLOOKUP($A475,'全入力（様式2-4）'!$G$17:$BY$1200,J$1,FALSE))</f>
        <v/>
      </c>
      <c r="K475" s="38">
        <f>IF(ISERROR(VLOOKUP($A475,'全入力（様式2-4）'!$G$17:$BY$1200,K$1,FALSE)),"",VLOOKUP($A475,'全入力（様式2-4）'!$G$17:$BY$1200,K$1,FALSE))</f>
        <v>0</v>
      </c>
      <c r="L475" s="38" t="str">
        <f>IF(ISERROR(VLOOKUP($A475,'全入力（様式2-4）'!$G$17:$BY$1200,L$1,FALSE)),"",VLOOKUP($A475,'全入力（様式2-4）'!$G$17:$BY$1200,L$1,FALSE))</f>
        <v/>
      </c>
      <c r="M475" s="112">
        <f>IF(ISERROR(VLOOKUP($A475,'全入力（様式2-4）'!$G$17:$BY$1200,M$1,FALSE)),"",VLOOKUP($A475,'全入力（様式2-4）'!$G$17:$BY$1200,M$1,FALSE))</f>
        <v>0</v>
      </c>
      <c r="N475" s="112" t="str">
        <f>IF(ISERROR(VLOOKUP($A475,'全入力（様式2-4）'!$G$17:$BY$1200,N$1,FALSE)),"",VLOOKUP($A475,'全入力（様式2-4）'!$G$17:$BY$1200,N$1,FALSE))</f>
        <v/>
      </c>
      <c r="O475" s="112">
        <f>IF(ISERROR(VLOOKUP($A475,'全入力（様式2-4）'!$G$17:$BY$1200,O$1,FALSE)),"",VLOOKUP($A475,'全入力（様式2-4）'!$G$17:$BY$1200,O$1,FALSE))</f>
        <v>0</v>
      </c>
      <c r="P475" s="112" t="str">
        <f>IF(ISERROR(VLOOKUP($A475,'全入力（様式2-4）'!$G$17:$BY$1200,P$1,FALSE)),"",VLOOKUP($A475,'全入力（様式2-4）'!$G$17:$BY$1200,P$1,FALSE))</f>
        <v/>
      </c>
      <c r="Q475" s="176">
        <f>IF(ISERROR(VLOOKUP($A475,'全入力（様式2-4）'!$G$17:$BY$1200,Q$1,FALSE)),"",VLOOKUP($A475,'全入力（様式2-4）'!$G$17:$BY$1200,Q$1,FALSE))</f>
        <v>0</v>
      </c>
      <c r="R475" s="105">
        <f>IF(ISERROR(VLOOKUP($A475,'全入力（様式2-4）'!$G$17:$BY$1200,R$1,FALSE)),"",VLOOKUP($A475,'全入力（様式2-4）'!$G$17:$BY$1200,R$1,FALSE))</f>
        <v>0</v>
      </c>
      <c r="S475" s="105" t="str">
        <f>IF(ISERROR(VLOOKUP($A475,'全入力（様式2-4）'!$G$17:$BY$1200,S$1,FALSE)),"",VLOOKUP($A475,'全入力（様式2-4）'!$G$17:$BY$1200,S$1,FALSE))</f>
        <v/>
      </c>
      <c r="T475" s="105"/>
      <c r="U475" s="105"/>
      <c r="V475" s="105"/>
      <c r="W475" s="105"/>
      <c r="X475" s="105"/>
      <c r="Y475" s="105"/>
      <c r="Z475" s="38">
        <f>IF(ISERROR(VLOOKUP($A475,'全入力（様式2-4）'!$G$17:$BY$1200,Z$1,FALSE)),"",VLOOKUP($A475,'全入力（様式2-4）'!$G$17:$BY$1200,Z$1,FALSE))</f>
        <v>0</v>
      </c>
      <c r="AA475" s="38">
        <f>IF(ISERROR(VLOOKUP($A475,'全入力（様式2-4）'!$G$17:$BY$1200,AA$1,FALSE)),"",VLOOKUP($A475,'全入力（様式2-4）'!$G$17:$BY$1200,AA$1,FALSE))</f>
        <v>0</v>
      </c>
      <c r="AB475" s="38">
        <f>IF(ISERROR(VLOOKUP($A475,'全入力（様式2-4）'!$G$17:$BY$1200,AB$1,FALSE)),"",VLOOKUP($A475,'全入力（様式2-4）'!$G$17:$BY$1200,AB$1,FALSE))</f>
        <v>0</v>
      </c>
      <c r="AC475" s="38">
        <f>IF(ISERROR(VLOOKUP($A475,'全入力（様式2-4）'!$G$17:$BY$1200,AC$1,FALSE)),"",VLOOKUP($A475,'全入力（様式2-4）'!$G$17:$BY$1200,AC$1,FALSE))</f>
        <v>0</v>
      </c>
      <c r="AD475" s="200">
        <f>IF(ISERROR(VLOOKUP($A475,'全入力（様式2-4）'!$G$17:$BY$1200,AD$1,FALSE)),"",VLOOKUP($A475,'全入力（様式2-4）'!$G$17:$BY$1200,AD$1,FALSE))</f>
        <v>0</v>
      </c>
      <c r="AE475" s="112"/>
      <c r="AF475" s="112"/>
      <c r="AG475" s="112"/>
      <c r="AH475" s="317" t="str">
        <f t="shared" si="566"/>
        <v>00</v>
      </c>
      <c r="AI475" s="39" t="str">
        <f>IF(ISERROR(VLOOKUP($G475&amp;AI$8,参照!$P$4:$U$500,5,FALSE)),"",VLOOKUP($G475&amp;AI$8,参照!$P$4:$U$500,5,FALSE))</f>
        <v/>
      </c>
      <c r="AJ475" s="39" t="str">
        <f>IF(ISERROR(VLOOKUP($G475&amp;AJ$8,参照!$P$4:$U$500,5,FALSE)),"",VLOOKUP($G475&amp;AJ$8,参照!$P$4:$U$500,5,FALSE))</f>
        <v/>
      </c>
      <c r="AK475" s="37">
        <v>29</v>
      </c>
      <c r="AL475" s="37">
        <v>84</v>
      </c>
      <c r="AM475" s="37"/>
      <c r="AN475" s="72">
        <f>IF(ISERROR(VLOOKUP($A475,'全入力（様式2-4）'!$G$17:$BY$1200,AN$1,FALSE)),"",VLOOKUP($A475,'全入力（様式2-4）'!$G$17:$BY$1200,AN$1,FALSE))</f>
        <v>0</v>
      </c>
      <c r="AO475" s="78">
        <f>IF(ISERROR(VLOOKUP($A475,'全入力（様式2-4）'!$G$17:$BY$1200,AO$1,FALSE)),"",VLOOKUP($A475,'全入力（様式2-4）'!$G$17:$BY$1200,AO$1,FALSE))</f>
        <v>0</v>
      </c>
      <c r="AP475" s="44">
        <f>IF(ISERROR(VLOOKUP($A475,'全入力（様式2-4）'!$G$17:$BY$1200,AP$1,FALSE)),"",VLOOKUP($A475,'全入力（様式2-4）'!$G$17:$BY$1200,AP$1,FALSE))</f>
        <v>0</v>
      </c>
      <c r="AQ475" s="63" t="str">
        <f>IF(ISERROR(VLOOKUP($G475,参照!$U$4:$W$102,3,FALSE)),"",VLOOKUP($G475,参照!$U$4:$W$102,3,FALSE))</f>
        <v/>
      </c>
      <c r="AR475" s="377" t="str">
        <f t="shared" ref="AR475" si="588">IF($AN475&lt;&gt;0,2/3,"")</f>
        <v/>
      </c>
      <c r="AS475" s="45" t="str">
        <f t="shared" si="568"/>
        <v/>
      </c>
      <c r="AT475" s="45" t="str">
        <f t="shared" si="569"/>
        <v/>
      </c>
      <c r="AU475" s="45" t="str">
        <f t="shared" si="570"/>
        <v/>
      </c>
      <c r="AV475" s="45" t="str">
        <f t="shared" si="571"/>
        <v/>
      </c>
      <c r="AW475" s="45" t="str">
        <f t="shared" si="563"/>
        <v/>
      </c>
      <c r="AX475" s="46">
        <f t="array" ref="AX475">SUM(IF('全入力（様式2-4）'!$G$17:$G$1200=$A475,IF('全入力（様式2-4）'!$AD$14:$AF$14=$AR475,'全入力（様式2-4）'!$AD$17:$AF$1200)))</f>
        <v>0</v>
      </c>
      <c r="AY475" s="47" t="str">
        <f t="shared" si="572"/>
        <v/>
      </c>
      <c r="AZ475" s="1890"/>
      <c r="BA475" s="46">
        <f t="shared" si="573"/>
        <v>0</v>
      </c>
      <c r="BB475" s="47" t="str">
        <f t="shared" si="574"/>
        <v/>
      </c>
      <c r="BC475" s="46">
        <f t="array" ref="BC475">SUM(IF('全入力（様式2-4）'!$G$17:$G$1200=$A475,IF('全入力（様式2-4）'!$AW$14:$AY$14=$AR475,'全入力（様式2-4）'!$AW$17:$AY$1200)))</f>
        <v>0</v>
      </c>
      <c r="BD475" s="47" t="str">
        <f t="shared" si="575"/>
        <v/>
      </c>
      <c r="BE475" s="150" t="str">
        <f t="shared" si="576"/>
        <v/>
      </c>
      <c r="BF475" s="1890"/>
      <c r="BG475" s="46"/>
      <c r="BH475" s="47"/>
      <c r="BI475" s="47"/>
      <c r="BJ475" s="144"/>
      <c r="BK475" s="1890"/>
    </row>
    <row r="476" spans="1:63" s="18" customFormat="1" ht="14.25" customHeight="1" thickBot="1">
      <c r="A476" s="942">
        <f t="shared" si="584"/>
        <v>155</v>
      </c>
      <c r="B476" s="7">
        <f>'全入力（様式2-4）'!$I$6</f>
        <v>0</v>
      </c>
      <c r="C476" s="186">
        <f>IF(ISERROR(VLOOKUP($A476,'全入力（様式2-4）'!$G$17:$BY$1200,C$1,FALSE)),"",VLOOKUP($A476,'全入力（様式2-4）'!$G$17:$BY$1200,C$1,FALSE))</f>
        <v>0</v>
      </c>
      <c r="D476" s="186">
        <f>IF(ISERROR(VLOOKUP($A476,'全入力（様式2-4）'!$G$17:$BY$1200,D$1,FALSE)),"",VLOOKUP($A476,'全入力（様式2-4）'!$G$17:$BY$1200,D$1,FALSE))</f>
        <v>0</v>
      </c>
      <c r="E476" s="186">
        <f>IF(ISERROR(VLOOKUP($A476,'全入力（様式2-4）'!$G$17:$BY$1200,E$1,FALSE)),"",VLOOKUP($A476,'全入力（様式2-4）'!$G$17:$BY$1200,E$1,FALSE))</f>
        <v>0</v>
      </c>
      <c r="F476" s="186">
        <f>IF(ISERROR(VLOOKUP($A476,'全入力（様式2-4）'!$G$17:$BY$1200,F$1,FALSE)),"",VLOOKUP($A476,'全入力（様式2-4）'!$G$17:$BY$1200,F$1,FALSE))</f>
        <v>0</v>
      </c>
      <c r="G476" s="187" t="str">
        <f>'全入力（様式2-4）'!$P$5&amp;'全入力（様式2-4）'!$R$5&amp;$D476</f>
        <v>0</v>
      </c>
      <c r="H476" s="188" t="str">
        <f t="shared" si="565"/>
        <v/>
      </c>
      <c r="I476" s="189">
        <f>IF(ISERROR(VLOOKUP($A476,'全入力（様式2-4）'!$G$17:$BY$1200,I$1,FALSE)),"",VLOOKUP($A476,'全入力（様式2-4）'!$G$17:$BY$1200,I$1,FALSE))</f>
        <v>0</v>
      </c>
      <c r="J476" s="189" t="str">
        <f>IF(ISERROR(VLOOKUP($A476,'全入力（様式2-4）'!$G$17:$BY$1200,J$1,FALSE)),"",VLOOKUP($A476,'全入力（様式2-4）'!$G$17:$BY$1200,J$1,FALSE))</f>
        <v/>
      </c>
      <c r="K476" s="189">
        <f>IF(ISERROR(VLOOKUP($A476,'全入力（様式2-4）'!$G$17:$BY$1200,K$1,FALSE)),"",VLOOKUP($A476,'全入力（様式2-4）'!$G$17:$BY$1200,K$1,FALSE))</f>
        <v>0</v>
      </c>
      <c r="L476" s="189" t="str">
        <f>IF(ISERROR(VLOOKUP($A476,'全入力（様式2-4）'!$G$17:$BY$1200,L$1,FALSE)),"",VLOOKUP($A476,'全入力（様式2-4）'!$G$17:$BY$1200,L$1,FALSE))</f>
        <v/>
      </c>
      <c r="M476" s="190">
        <f>IF(ISERROR(VLOOKUP($A476,'全入力（様式2-4）'!$G$17:$BY$1200,M$1,FALSE)),"",VLOOKUP($A476,'全入力（様式2-4）'!$G$17:$BY$1200,M$1,FALSE))</f>
        <v>0</v>
      </c>
      <c r="N476" s="190" t="str">
        <f>IF(ISERROR(VLOOKUP($A476,'全入力（様式2-4）'!$G$17:$BY$1200,N$1,FALSE)),"",VLOOKUP($A476,'全入力（様式2-4）'!$G$17:$BY$1200,N$1,FALSE))</f>
        <v/>
      </c>
      <c r="O476" s="190">
        <f>IF(ISERROR(VLOOKUP($A476,'全入力（様式2-4）'!$G$17:$BY$1200,O$1,FALSE)),"",VLOOKUP($A476,'全入力（様式2-4）'!$G$17:$BY$1200,O$1,FALSE))</f>
        <v>0</v>
      </c>
      <c r="P476" s="190" t="str">
        <f>IF(ISERROR(VLOOKUP($A476,'全入力（様式2-4）'!$G$17:$BY$1200,P$1,FALSE)),"",VLOOKUP($A476,'全入力（様式2-4）'!$G$17:$BY$1200,P$1,FALSE))</f>
        <v/>
      </c>
      <c r="Q476" s="191">
        <f>IF(ISERROR(VLOOKUP($A476,'全入力（様式2-4）'!$G$17:$BY$1200,Q$1,FALSE)),"",VLOOKUP($A476,'全入力（様式2-4）'!$G$17:$BY$1200,Q$1,FALSE))</f>
        <v>0</v>
      </c>
      <c r="R476" s="192">
        <f>IF(ISERROR(VLOOKUP($A476,'全入力（様式2-4）'!$G$17:$BY$1200,R$1,FALSE)),"",VLOOKUP($A476,'全入力（様式2-4）'!$G$17:$BY$1200,R$1,FALSE))</f>
        <v>0</v>
      </c>
      <c r="S476" s="192" t="str">
        <f>IF(ISERROR(VLOOKUP($A476,'全入力（様式2-4）'!$G$17:$BY$1200,S$1,FALSE)),"",VLOOKUP($A476,'全入力（様式2-4）'!$G$17:$BY$1200,S$1,FALSE))</f>
        <v/>
      </c>
      <c r="T476" s="192"/>
      <c r="U476" s="192"/>
      <c r="V476" s="192"/>
      <c r="W476" s="192"/>
      <c r="X476" s="192"/>
      <c r="Y476" s="192"/>
      <c r="Z476" s="189">
        <f>IF(ISERROR(VLOOKUP($A476,'全入力（様式2-4）'!$G$17:$BY$1200,Z$1,FALSE)),"",VLOOKUP($A476,'全入力（様式2-4）'!$G$17:$BY$1200,Z$1,FALSE))</f>
        <v>0</v>
      </c>
      <c r="AA476" s="189">
        <f>IF(ISERROR(VLOOKUP($A476,'全入力（様式2-4）'!$G$17:$BY$1200,AA$1,FALSE)),"",VLOOKUP($A476,'全入力（様式2-4）'!$G$17:$BY$1200,AA$1,FALSE))</f>
        <v>0</v>
      </c>
      <c r="AB476" s="189">
        <f>IF(ISERROR(VLOOKUP($A476,'全入力（様式2-4）'!$G$17:$BY$1200,AB$1,FALSE)),"",VLOOKUP($A476,'全入力（様式2-4）'!$G$17:$BY$1200,AB$1,FALSE))</f>
        <v>0</v>
      </c>
      <c r="AC476" s="189">
        <f>IF(ISERROR(VLOOKUP($A476,'全入力（様式2-4）'!$G$17:$BY$1200,AC$1,FALSE)),"",VLOOKUP($A476,'全入力（様式2-4）'!$G$17:$BY$1200,AC$1,FALSE))</f>
        <v>0</v>
      </c>
      <c r="AD476" s="202">
        <f>IF(ISERROR(VLOOKUP($A476,'全入力（様式2-4）'!$G$17:$BY$1200,AD$1,FALSE)),"",VLOOKUP($A476,'全入力（様式2-4）'!$G$17:$BY$1200,AD$1,FALSE))</f>
        <v>0</v>
      </c>
      <c r="AE476" s="190"/>
      <c r="AF476" s="190"/>
      <c r="AG476" s="190"/>
      <c r="AH476" s="319" t="str">
        <f t="shared" si="566"/>
        <v>00</v>
      </c>
      <c r="AI476" s="193" t="str">
        <f>IF(ISERROR(VLOOKUP($G476&amp;AI$8,参照!$P$4:$U$500,5,FALSE)),"",VLOOKUP($G476&amp;AI$8,参照!$P$4:$U$500,5,FALSE))</f>
        <v/>
      </c>
      <c r="AJ476" s="193" t="str">
        <f>IF(ISERROR(VLOOKUP($G476&amp;AJ$8,参照!$P$4:$U$500,5,FALSE)),"",VLOOKUP($G476&amp;AJ$8,参照!$P$4:$U$500,5,FALSE))</f>
        <v/>
      </c>
      <c r="AK476" s="188">
        <v>31</v>
      </c>
      <c r="AL476" s="188">
        <v>85</v>
      </c>
      <c r="AM476" s="37"/>
      <c r="AN476" s="74">
        <f>IF(ISERROR(VLOOKUP($A476,'全入力（様式2-4）'!$G$17:$BY$1200,AN$1,FALSE)),"",VLOOKUP($A476,'全入力（様式2-4）'!$G$17:$BY$1200,AN$1,FALSE))</f>
        <v>0</v>
      </c>
      <c r="AO476" s="79">
        <f>IF(ISERROR(VLOOKUP($A476,'全入力（様式2-4）'!$G$17:$BY$1200,AO$1,FALSE)),"",VLOOKUP($A476,'全入力（様式2-4）'!$G$17:$BY$1200,AO$1,FALSE))</f>
        <v>0</v>
      </c>
      <c r="AP476" s="48">
        <f>IF(ISERROR(VLOOKUP($A476,'全入力（様式2-4）'!$G$17:$BY$1200,AP$1,FALSE)),"",VLOOKUP($A476,'全入力（様式2-4）'!$G$17:$BY$1200,AP$1,FALSE))</f>
        <v>0</v>
      </c>
      <c r="AQ476" s="64" t="str">
        <f>IF(ISERROR(VLOOKUP($G476,参照!$U$4:$W$102,3,FALSE)),"",VLOOKUP($G476,参照!$U$4:$W$102,3,FALSE))</f>
        <v/>
      </c>
      <c r="AR476" s="378" t="str">
        <f t="shared" ref="AR476" si="589">IF($AN476&lt;&gt;0,1/3,"")</f>
        <v/>
      </c>
      <c r="AS476" s="49" t="str">
        <f t="shared" si="568"/>
        <v/>
      </c>
      <c r="AT476" s="49" t="str">
        <f t="shared" si="569"/>
        <v/>
      </c>
      <c r="AU476" s="49" t="str">
        <f t="shared" si="570"/>
        <v/>
      </c>
      <c r="AV476" s="49" t="str">
        <f t="shared" si="571"/>
        <v/>
      </c>
      <c r="AW476" s="49" t="str">
        <f t="shared" si="563"/>
        <v/>
      </c>
      <c r="AX476" s="50">
        <f t="array" ref="AX476">SUM(IF('全入力（様式2-4）'!$G$17:$G$1200=$A476,IF('全入力（様式2-4）'!$AD$14:$AF$14=$AR476,'全入力（様式2-4）'!$AD$17:$AF$1200)))</f>
        <v>0</v>
      </c>
      <c r="AY476" s="51" t="str">
        <f t="shared" si="572"/>
        <v/>
      </c>
      <c r="AZ476" s="1891"/>
      <c r="BA476" s="50">
        <f t="shared" si="573"/>
        <v>0</v>
      </c>
      <c r="BB476" s="51" t="str">
        <f t="shared" si="574"/>
        <v/>
      </c>
      <c r="BC476" s="50">
        <f t="array" ref="BC476">SUM(IF('全入力（様式2-4）'!$G$17:$G$1200=$A476,IF('全入力（様式2-4）'!$AW$14:$AY$14=$AR476,'全入力（様式2-4）'!$AW$17:$AY$1200)))</f>
        <v>0</v>
      </c>
      <c r="BD476" s="51" t="str">
        <f t="shared" si="575"/>
        <v/>
      </c>
      <c r="BE476" s="151" t="str">
        <f t="shared" si="576"/>
        <v/>
      </c>
      <c r="BF476" s="1891"/>
      <c r="BG476" s="50"/>
      <c r="BH476" s="51"/>
      <c r="BI476" s="51"/>
      <c r="BJ476" s="145"/>
      <c r="BK476" s="1891"/>
    </row>
    <row r="477" spans="1:63" s="18" customFormat="1" ht="14.25" customHeight="1">
      <c r="A477" s="941">
        <f>A474+1</f>
        <v>156</v>
      </c>
      <c r="B477" s="178">
        <f>'全入力（様式2-4）'!$I$6</f>
        <v>0</v>
      </c>
      <c r="C477" s="177">
        <f>IF(ISERROR(VLOOKUP($A477,'全入力（様式2-4）'!$G$17:$BY$1200,C$1,FALSE)),"",VLOOKUP($A477,'全入力（様式2-4）'!$G$17:$BY$1200,C$1,FALSE))</f>
        <v>0</v>
      </c>
      <c r="D477" s="177">
        <f>IF(ISERROR(VLOOKUP($A477,'全入力（様式2-4）'!$G$17:$BY$1200,D$1,FALSE)),"",VLOOKUP($A477,'全入力（様式2-4）'!$G$17:$BY$1200,D$1,FALSE))</f>
        <v>0</v>
      </c>
      <c r="E477" s="177">
        <f>IF(ISERROR(VLOOKUP($A477,'全入力（様式2-4）'!$G$17:$BY$1200,E$1,FALSE)),"",VLOOKUP($A477,'全入力（様式2-4）'!$G$17:$BY$1200,E$1,FALSE))</f>
        <v>0</v>
      </c>
      <c r="F477" s="177">
        <f>IF(ISERROR(VLOOKUP($A477,'全入力（様式2-4）'!$G$17:$BY$1200,F$1,FALSE)),"",VLOOKUP($A477,'全入力（様式2-4）'!$G$17:$BY$1200,F$1,FALSE))</f>
        <v>0</v>
      </c>
      <c r="G477" s="179" t="str">
        <f>'全入力（様式2-4）'!$P$5&amp;'全入力（様式2-4）'!$R$5&amp;$D477</f>
        <v>0</v>
      </c>
      <c r="H477" s="180" t="str">
        <f t="shared" si="565"/>
        <v/>
      </c>
      <c r="I477" s="181">
        <f>IF(ISERROR(VLOOKUP($A477,'全入力（様式2-4）'!$G$17:$BY$1200,I$1,FALSE)),"",VLOOKUP($A477,'全入力（様式2-4）'!$G$17:$BY$1200,I$1,FALSE))</f>
        <v>0</v>
      </c>
      <c r="J477" s="181" t="str">
        <f>IF(ISERROR(VLOOKUP($A477,'全入力（様式2-4）'!$G$17:$BY$1200,J$1,FALSE)),"",VLOOKUP($A477,'全入力（様式2-4）'!$G$17:$BY$1200,J$1,FALSE))</f>
        <v/>
      </c>
      <c r="K477" s="181">
        <f>IF(ISERROR(VLOOKUP($A477,'全入力（様式2-4）'!$G$17:$BY$1200,K$1,FALSE)),"",VLOOKUP($A477,'全入力（様式2-4）'!$G$17:$BY$1200,K$1,FALSE))</f>
        <v>0</v>
      </c>
      <c r="L477" s="181" t="str">
        <f>IF(ISERROR(VLOOKUP($A477,'全入力（様式2-4）'!$G$17:$BY$1200,L$1,FALSE)),"",VLOOKUP($A477,'全入力（様式2-4）'!$G$17:$BY$1200,L$1,FALSE))</f>
        <v/>
      </c>
      <c r="M477" s="182">
        <f>IF(ISERROR(VLOOKUP($A477,'全入力（様式2-4）'!$G$17:$BY$1200,M$1,FALSE)),"",VLOOKUP($A477,'全入力（様式2-4）'!$G$17:$BY$1200,M$1,FALSE))</f>
        <v>0</v>
      </c>
      <c r="N477" s="182" t="str">
        <f>IF(ISERROR(VLOOKUP($A477,'全入力（様式2-4）'!$G$17:$BY$1200,N$1,FALSE)),"",VLOOKUP($A477,'全入力（様式2-4）'!$G$17:$BY$1200,N$1,FALSE))</f>
        <v/>
      </c>
      <c r="O477" s="182">
        <f>IF(ISERROR(VLOOKUP($A477,'全入力（様式2-4）'!$G$17:$BY$1200,O$1,FALSE)),"",VLOOKUP($A477,'全入力（様式2-4）'!$G$17:$BY$1200,O$1,FALSE))</f>
        <v>0</v>
      </c>
      <c r="P477" s="182" t="str">
        <f>IF(ISERROR(VLOOKUP($A477,'全入力（様式2-4）'!$G$17:$BY$1200,P$1,FALSE)),"",VLOOKUP($A477,'全入力（様式2-4）'!$G$17:$BY$1200,P$1,FALSE))</f>
        <v/>
      </c>
      <c r="Q477" s="183">
        <f>IF(ISERROR(VLOOKUP($A477,'全入力（様式2-4）'!$G$17:$BY$1200,Q$1,FALSE)),"",VLOOKUP($A477,'全入力（様式2-4）'!$G$17:$BY$1200,Q$1,FALSE))</f>
        <v>0</v>
      </c>
      <c r="R477" s="184">
        <f>IF(ISERROR(VLOOKUP($A477,'全入力（様式2-4）'!$G$17:$BY$1200,R$1,FALSE)),"",VLOOKUP($A477,'全入力（様式2-4）'!$G$17:$BY$1200,R$1,FALSE))</f>
        <v>0</v>
      </c>
      <c r="S477" s="184" t="str">
        <f>IF(ISERROR(VLOOKUP($A477,'全入力（様式2-4）'!$G$17:$BY$1200,S$1,FALSE)),"",VLOOKUP($A477,'全入力（様式2-4）'!$G$17:$BY$1200,S$1,FALSE))</f>
        <v/>
      </c>
      <c r="T477" s="184"/>
      <c r="U477" s="184"/>
      <c r="V477" s="537"/>
      <c r="W477" s="537"/>
      <c r="X477" s="537"/>
      <c r="Y477" s="537"/>
      <c r="Z477" s="181">
        <f>IF(ISERROR(VLOOKUP($A477,'全入力（様式2-4）'!$G$17:$BY$1200,Z$1,FALSE)),"",VLOOKUP($A477,'全入力（様式2-4）'!$G$17:$BY$1200,Z$1,FALSE))</f>
        <v>0</v>
      </c>
      <c r="AA477" s="181">
        <f>IF(ISERROR(VLOOKUP($A477,'全入力（様式2-4）'!$G$17:$BY$1200,AA$1,FALSE)),"",VLOOKUP($A477,'全入力（様式2-4）'!$G$17:$BY$1200,AA$1,FALSE))</f>
        <v>0</v>
      </c>
      <c r="AB477" s="181">
        <f>IF(ISERROR(VLOOKUP($A477,'全入力（様式2-4）'!$G$17:$BY$1200,AB$1,FALSE)),"",VLOOKUP($A477,'全入力（様式2-4）'!$G$17:$BY$1200,AB$1,FALSE))</f>
        <v>0</v>
      </c>
      <c r="AC477" s="181">
        <f>IF(ISERROR(VLOOKUP($A477,'全入力（様式2-4）'!$G$17:$BY$1200,AC$1,FALSE)),"",VLOOKUP($A477,'全入力（様式2-4）'!$G$17:$BY$1200,AC$1,FALSE))</f>
        <v>0</v>
      </c>
      <c r="AD477" s="201">
        <f>IF(ISERROR(VLOOKUP($A477,'全入力（様式2-4）'!$G$17:$BY$1200,AD$1,FALSE)),"",VLOOKUP($A477,'全入力（様式2-4）'!$G$17:$BY$1200,AD$1,FALSE))</f>
        <v>0</v>
      </c>
      <c r="AE477" s="182"/>
      <c r="AF477" s="182"/>
      <c r="AG477" s="182"/>
      <c r="AH477" s="318" t="str">
        <f t="shared" si="566"/>
        <v>00</v>
      </c>
      <c r="AI477" s="185" t="str">
        <f>IF(ISERROR(VLOOKUP($G477&amp;AI$8,参照!$P$4:$U$500,5,FALSE)),"",VLOOKUP($G477&amp;AI$8,参照!$P$4:$U$500,5,FALSE))</f>
        <v/>
      </c>
      <c r="AJ477" s="185" t="str">
        <f>IF(ISERROR(VLOOKUP($G477&amp;AJ$8,参照!$P$4:$U$500,5,FALSE)),"",VLOOKUP($G477&amp;AJ$8,参照!$P$4:$U$500,5,FALSE))</f>
        <v/>
      </c>
      <c r="AK477" s="180">
        <v>27</v>
      </c>
      <c r="AL477" s="180">
        <v>83</v>
      </c>
      <c r="AM477" s="37"/>
      <c r="AN477" s="76">
        <f>IF(ISERROR(VLOOKUP($A477,'全入力（様式2-4）'!$G$17:$BY$1200,AN$1,FALSE)),"",VLOOKUP($A477,'全入力（様式2-4）'!$G$17:$BY$1200,AN$1,FALSE))</f>
        <v>0</v>
      </c>
      <c r="AO477" s="77">
        <f>IF(ISERROR(VLOOKUP($A477,'全入力（様式2-4）'!$G$17:$BY$1200,AO$1,FALSE)),"",VLOOKUP($A477,'全入力（様式2-4）'!$G$17:$BY$1200,AO$1,FALSE))</f>
        <v>0</v>
      </c>
      <c r="AP477" s="52">
        <f>IF(ISERROR(VLOOKUP($A477,'全入力（様式2-4）'!$G$17:$BY$1200,AP$1,FALSE)),"",VLOOKUP($A477,'全入力（様式2-4）'!$G$17:$BY$1200,AP$1,FALSE))</f>
        <v>0</v>
      </c>
      <c r="AQ477" s="84" t="str">
        <f>IF(ISERROR(VLOOKUP($G477,参照!$U$4:$W$102,3,FALSE)),"",VLOOKUP($G477,参照!$U$4:$W$102,3,FALSE))</f>
        <v/>
      </c>
      <c r="AR477" s="376" t="str">
        <f t="shared" ref="AR477" si="590">IF($AN477&lt;&gt;0,"満額","")</f>
        <v/>
      </c>
      <c r="AS477" s="53" t="str">
        <f t="shared" si="568"/>
        <v/>
      </c>
      <c r="AT477" s="53" t="str">
        <f t="shared" si="569"/>
        <v/>
      </c>
      <c r="AU477" s="53" t="str">
        <f t="shared" si="570"/>
        <v/>
      </c>
      <c r="AV477" s="53" t="str">
        <f t="shared" si="571"/>
        <v/>
      </c>
      <c r="AW477" s="53" t="str">
        <f t="shared" si="563"/>
        <v/>
      </c>
      <c r="AX477" s="54">
        <f t="array" ref="AX477">SUM(IF('全入力（様式2-4）'!$G$17:$G$1200=$A477,IF('全入力（様式2-4）'!$AD$14:$AF$14=$AR477,'全入力（様式2-4）'!$AD$17:$AF$1200)))</f>
        <v>0</v>
      </c>
      <c r="AY477" s="55" t="str">
        <f t="shared" si="572"/>
        <v/>
      </c>
      <c r="AZ477" s="1889">
        <f>IF(ISERROR(VLOOKUP($A477,'全入力（様式2-4）'!$G$17:$BY$1200,AZ$1,FALSE)),"",VLOOKUP($A477,'全入力（様式2-4）'!$G$17:$BY$1200,AZ$1,FALSE))</f>
        <v>0</v>
      </c>
      <c r="BA477" s="54">
        <f t="shared" si="573"/>
        <v>0</v>
      </c>
      <c r="BB477" s="55" t="str">
        <f t="shared" si="574"/>
        <v/>
      </c>
      <c r="BC477" s="54">
        <f t="array" ref="BC477">SUM(IF('全入力（様式2-4）'!$G$17:$G$1200=$A477,IF('全入力（様式2-4）'!$AW$14:$AY$14=$AR477,'全入力（様式2-4）'!$AW$17:$AY$1200)))</f>
        <v>0</v>
      </c>
      <c r="BD477" s="55" t="str">
        <f t="shared" si="575"/>
        <v/>
      </c>
      <c r="BE477" s="152" t="str">
        <f t="shared" si="576"/>
        <v/>
      </c>
      <c r="BF477" s="1889">
        <f>IF(ISERROR(VLOOKUP($A477,'全入力（様式2-4）'!$G$17:$BY$1200,BF$1,FALSE)),"",VLOOKUP($A477,'全入力（様式2-4）'!$G$17:$BY$1200,BF$1,FALSE))</f>
        <v>0</v>
      </c>
      <c r="BG477" s="54"/>
      <c r="BH477" s="55"/>
      <c r="BI477" s="55"/>
      <c r="BJ477" s="146"/>
      <c r="BK477" s="1889"/>
    </row>
    <row r="478" spans="1:63" s="18" customFormat="1" ht="14.25" customHeight="1">
      <c r="A478" s="940">
        <f t="shared" si="584"/>
        <v>156</v>
      </c>
      <c r="B478" s="1">
        <f>'全入力（様式2-4）'!$I$6</f>
        <v>0</v>
      </c>
      <c r="C478" s="35">
        <f>IF(ISERROR(VLOOKUP($A478,'全入力（様式2-4）'!$G$17:$BY$1200,C$1,FALSE)),"",VLOOKUP($A478,'全入力（様式2-4）'!$G$17:$BY$1200,C$1,FALSE))</f>
        <v>0</v>
      </c>
      <c r="D478" s="35">
        <f>IF(ISERROR(VLOOKUP($A478,'全入力（様式2-4）'!$G$17:$BY$1200,D$1,FALSE)),"",VLOOKUP($A478,'全入力（様式2-4）'!$G$17:$BY$1200,D$1,FALSE))</f>
        <v>0</v>
      </c>
      <c r="E478" s="35">
        <f>IF(ISERROR(VLOOKUP($A478,'全入力（様式2-4）'!$G$17:$BY$1200,E$1,FALSE)),"",VLOOKUP($A478,'全入力（様式2-4）'!$G$17:$BY$1200,E$1,FALSE))</f>
        <v>0</v>
      </c>
      <c r="F478" s="35">
        <f>IF(ISERROR(VLOOKUP($A478,'全入力（様式2-4）'!$G$17:$BY$1200,F$1,FALSE)),"",VLOOKUP($A478,'全入力（様式2-4）'!$G$17:$BY$1200,F$1,FALSE))</f>
        <v>0</v>
      </c>
      <c r="G478" s="36" t="str">
        <f>'全入力（様式2-4）'!$P$5&amp;'全入力（様式2-4）'!$R$5&amp;$D478</f>
        <v>0</v>
      </c>
      <c r="H478" s="37" t="str">
        <f t="shared" si="565"/>
        <v/>
      </c>
      <c r="I478" s="38">
        <f>IF(ISERROR(VLOOKUP($A478,'全入力（様式2-4）'!$G$17:$BY$1200,I$1,FALSE)),"",VLOOKUP($A478,'全入力（様式2-4）'!$G$17:$BY$1200,I$1,FALSE))</f>
        <v>0</v>
      </c>
      <c r="J478" s="38" t="str">
        <f>IF(ISERROR(VLOOKUP($A478,'全入力（様式2-4）'!$G$17:$BY$1200,J$1,FALSE)),"",VLOOKUP($A478,'全入力（様式2-4）'!$G$17:$BY$1200,J$1,FALSE))</f>
        <v/>
      </c>
      <c r="K478" s="38">
        <f>IF(ISERROR(VLOOKUP($A478,'全入力（様式2-4）'!$G$17:$BY$1200,K$1,FALSE)),"",VLOOKUP($A478,'全入力（様式2-4）'!$G$17:$BY$1200,K$1,FALSE))</f>
        <v>0</v>
      </c>
      <c r="L478" s="38" t="str">
        <f>IF(ISERROR(VLOOKUP($A478,'全入力（様式2-4）'!$G$17:$BY$1200,L$1,FALSE)),"",VLOOKUP($A478,'全入力（様式2-4）'!$G$17:$BY$1200,L$1,FALSE))</f>
        <v/>
      </c>
      <c r="M478" s="112">
        <f>IF(ISERROR(VLOOKUP($A478,'全入力（様式2-4）'!$G$17:$BY$1200,M$1,FALSE)),"",VLOOKUP($A478,'全入力（様式2-4）'!$G$17:$BY$1200,M$1,FALSE))</f>
        <v>0</v>
      </c>
      <c r="N478" s="112" t="str">
        <f>IF(ISERROR(VLOOKUP($A478,'全入力（様式2-4）'!$G$17:$BY$1200,N$1,FALSE)),"",VLOOKUP($A478,'全入力（様式2-4）'!$G$17:$BY$1200,N$1,FALSE))</f>
        <v/>
      </c>
      <c r="O478" s="112">
        <f>IF(ISERROR(VLOOKUP($A478,'全入力（様式2-4）'!$G$17:$BY$1200,O$1,FALSE)),"",VLOOKUP($A478,'全入力（様式2-4）'!$G$17:$BY$1200,O$1,FALSE))</f>
        <v>0</v>
      </c>
      <c r="P478" s="112" t="str">
        <f>IF(ISERROR(VLOOKUP($A478,'全入力（様式2-4）'!$G$17:$BY$1200,P$1,FALSE)),"",VLOOKUP($A478,'全入力（様式2-4）'!$G$17:$BY$1200,P$1,FALSE))</f>
        <v/>
      </c>
      <c r="Q478" s="176">
        <f>IF(ISERROR(VLOOKUP($A478,'全入力（様式2-4）'!$G$17:$BY$1200,Q$1,FALSE)),"",VLOOKUP($A478,'全入力（様式2-4）'!$G$17:$BY$1200,Q$1,FALSE))</f>
        <v>0</v>
      </c>
      <c r="R478" s="105">
        <f>IF(ISERROR(VLOOKUP($A478,'全入力（様式2-4）'!$G$17:$BY$1200,R$1,FALSE)),"",VLOOKUP($A478,'全入力（様式2-4）'!$G$17:$BY$1200,R$1,FALSE))</f>
        <v>0</v>
      </c>
      <c r="S478" s="105" t="str">
        <f>IF(ISERROR(VLOOKUP($A478,'全入力（様式2-4）'!$G$17:$BY$1200,S$1,FALSE)),"",VLOOKUP($A478,'全入力（様式2-4）'!$G$17:$BY$1200,S$1,FALSE))</f>
        <v/>
      </c>
      <c r="T478" s="105"/>
      <c r="U478" s="105"/>
      <c r="V478" s="105"/>
      <c r="W478" s="105"/>
      <c r="X478" s="105"/>
      <c r="Y478" s="105"/>
      <c r="Z478" s="38">
        <f>IF(ISERROR(VLOOKUP($A478,'全入力（様式2-4）'!$G$17:$BY$1200,Z$1,FALSE)),"",VLOOKUP($A478,'全入力（様式2-4）'!$G$17:$BY$1200,Z$1,FALSE))</f>
        <v>0</v>
      </c>
      <c r="AA478" s="38">
        <f>IF(ISERROR(VLOOKUP($A478,'全入力（様式2-4）'!$G$17:$BY$1200,AA$1,FALSE)),"",VLOOKUP($A478,'全入力（様式2-4）'!$G$17:$BY$1200,AA$1,FALSE))</f>
        <v>0</v>
      </c>
      <c r="AB478" s="38">
        <f>IF(ISERROR(VLOOKUP($A478,'全入力（様式2-4）'!$G$17:$BY$1200,AB$1,FALSE)),"",VLOOKUP($A478,'全入力（様式2-4）'!$G$17:$BY$1200,AB$1,FALSE))</f>
        <v>0</v>
      </c>
      <c r="AC478" s="38">
        <f>IF(ISERROR(VLOOKUP($A478,'全入力（様式2-4）'!$G$17:$BY$1200,AC$1,FALSE)),"",VLOOKUP($A478,'全入力（様式2-4）'!$G$17:$BY$1200,AC$1,FALSE))</f>
        <v>0</v>
      </c>
      <c r="AD478" s="200">
        <f>IF(ISERROR(VLOOKUP($A478,'全入力（様式2-4）'!$G$17:$BY$1200,AD$1,FALSE)),"",VLOOKUP($A478,'全入力（様式2-4）'!$G$17:$BY$1200,AD$1,FALSE))</f>
        <v>0</v>
      </c>
      <c r="AE478" s="112"/>
      <c r="AF478" s="112"/>
      <c r="AG478" s="112"/>
      <c r="AH478" s="317" t="str">
        <f t="shared" si="566"/>
        <v>00</v>
      </c>
      <c r="AI478" s="39" t="str">
        <f>IF(ISERROR(VLOOKUP($G478&amp;AI$8,参照!$P$4:$U$500,5,FALSE)),"",VLOOKUP($G478&amp;AI$8,参照!$P$4:$U$500,5,FALSE))</f>
        <v/>
      </c>
      <c r="AJ478" s="39" t="str">
        <f>IF(ISERROR(VLOOKUP($G478&amp;AJ$8,参照!$P$4:$U$500,5,FALSE)),"",VLOOKUP($G478&amp;AJ$8,参照!$P$4:$U$500,5,FALSE))</f>
        <v/>
      </c>
      <c r="AK478" s="37">
        <v>29</v>
      </c>
      <c r="AL478" s="37">
        <v>84</v>
      </c>
      <c r="AM478" s="37"/>
      <c r="AN478" s="72">
        <f>IF(ISERROR(VLOOKUP($A478,'全入力（様式2-4）'!$G$17:$BY$1200,AN$1,FALSE)),"",VLOOKUP($A478,'全入力（様式2-4）'!$G$17:$BY$1200,AN$1,FALSE))</f>
        <v>0</v>
      </c>
      <c r="AO478" s="78">
        <f>IF(ISERROR(VLOOKUP($A478,'全入力（様式2-4）'!$G$17:$BY$1200,AO$1,FALSE)),"",VLOOKUP($A478,'全入力（様式2-4）'!$G$17:$BY$1200,AO$1,FALSE))</f>
        <v>0</v>
      </c>
      <c r="AP478" s="44">
        <f>IF(ISERROR(VLOOKUP($A478,'全入力（様式2-4）'!$G$17:$BY$1200,AP$1,FALSE)),"",VLOOKUP($A478,'全入力（様式2-4）'!$G$17:$BY$1200,AP$1,FALSE))</f>
        <v>0</v>
      </c>
      <c r="AQ478" s="63" t="str">
        <f>IF(ISERROR(VLOOKUP($G478,参照!$U$4:$W$102,3,FALSE)),"",VLOOKUP($G478,参照!$U$4:$W$102,3,FALSE))</f>
        <v/>
      </c>
      <c r="AR478" s="377" t="str">
        <f t="shared" ref="AR478" si="591">IF($AN478&lt;&gt;0,2/3,"")</f>
        <v/>
      </c>
      <c r="AS478" s="45" t="str">
        <f t="shared" si="568"/>
        <v/>
      </c>
      <c r="AT478" s="45" t="str">
        <f t="shared" si="569"/>
        <v/>
      </c>
      <c r="AU478" s="45" t="str">
        <f t="shared" si="570"/>
        <v/>
      </c>
      <c r="AV478" s="45" t="str">
        <f t="shared" si="571"/>
        <v/>
      </c>
      <c r="AW478" s="45" t="str">
        <f t="shared" si="563"/>
        <v/>
      </c>
      <c r="AX478" s="46">
        <f t="array" ref="AX478">SUM(IF('全入力（様式2-4）'!$G$17:$G$1200=$A478,IF('全入力（様式2-4）'!$AD$14:$AF$14=$AR478,'全入力（様式2-4）'!$AD$17:$AF$1200)))</f>
        <v>0</v>
      </c>
      <c r="AY478" s="47" t="str">
        <f t="shared" si="572"/>
        <v/>
      </c>
      <c r="AZ478" s="1890"/>
      <c r="BA478" s="46">
        <f t="shared" si="573"/>
        <v>0</v>
      </c>
      <c r="BB478" s="47" t="str">
        <f t="shared" si="574"/>
        <v/>
      </c>
      <c r="BC478" s="46">
        <f t="array" ref="BC478">SUM(IF('全入力（様式2-4）'!$G$17:$G$1200=$A478,IF('全入力（様式2-4）'!$AW$14:$AY$14=$AR478,'全入力（様式2-4）'!$AW$17:$AY$1200)))</f>
        <v>0</v>
      </c>
      <c r="BD478" s="47" t="str">
        <f t="shared" si="575"/>
        <v/>
      </c>
      <c r="BE478" s="150" t="str">
        <f t="shared" si="576"/>
        <v/>
      </c>
      <c r="BF478" s="1890"/>
      <c r="BG478" s="46"/>
      <c r="BH478" s="47"/>
      <c r="BI478" s="47"/>
      <c r="BJ478" s="144"/>
      <c r="BK478" s="1890"/>
    </row>
    <row r="479" spans="1:63" s="18" customFormat="1" ht="14.25" customHeight="1" thickBot="1">
      <c r="A479" s="942">
        <f t="shared" si="584"/>
        <v>156</v>
      </c>
      <c r="B479" s="7">
        <f>'全入力（様式2-4）'!$I$6</f>
        <v>0</v>
      </c>
      <c r="C479" s="186">
        <f>IF(ISERROR(VLOOKUP($A479,'全入力（様式2-4）'!$G$17:$BY$1200,C$1,FALSE)),"",VLOOKUP($A479,'全入力（様式2-4）'!$G$17:$BY$1200,C$1,FALSE))</f>
        <v>0</v>
      </c>
      <c r="D479" s="186">
        <f>IF(ISERROR(VLOOKUP($A479,'全入力（様式2-4）'!$G$17:$BY$1200,D$1,FALSE)),"",VLOOKUP($A479,'全入力（様式2-4）'!$G$17:$BY$1200,D$1,FALSE))</f>
        <v>0</v>
      </c>
      <c r="E479" s="186">
        <f>IF(ISERROR(VLOOKUP($A479,'全入力（様式2-4）'!$G$17:$BY$1200,E$1,FALSE)),"",VLOOKUP($A479,'全入力（様式2-4）'!$G$17:$BY$1200,E$1,FALSE))</f>
        <v>0</v>
      </c>
      <c r="F479" s="186">
        <f>IF(ISERROR(VLOOKUP($A479,'全入力（様式2-4）'!$G$17:$BY$1200,F$1,FALSE)),"",VLOOKUP($A479,'全入力（様式2-4）'!$G$17:$BY$1200,F$1,FALSE))</f>
        <v>0</v>
      </c>
      <c r="G479" s="187" t="str">
        <f>'全入力（様式2-4）'!$P$5&amp;'全入力（様式2-4）'!$R$5&amp;$D479</f>
        <v>0</v>
      </c>
      <c r="H479" s="188" t="str">
        <f t="shared" si="565"/>
        <v/>
      </c>
      <c r="I479" s="189">
        <f>IF(ISERROR(VLOOKUP($A479,'全入力（様式2-4）'!$G$17:$BY$1200,I$1,FALSE)),"",VLOOKUP($A479,'全入力（様式2-4）'!$G$17:$BY$1200,I$1,FALSE))</f>
        <v>0</v>
      </c>
      <c r="J479" s="189" t="str">
        <f>IF(ISERROR(VLOOKUP($A479,'全入力（様式2-4）'!$G$17:$BY$1200,J$1,FALSE)),"",VLOOKUP($A479,'全入力（様式2-4）'!$G$17:$BY$1200,J$1,FALSE))</f>
        <v/>
      </c>
      <c r="K479" s="189">
        <f>IF(ISERROR(VLOOKUP($A479,'全入力（様式2-4）'!$G$17:$BY$1200,K$1,FALSE)),"",VLOOKUP($A479,'全入力（様式2-4）'!$G$17:$BY$1200,K$1,FALSE))</f>
        <v>0</v>
      </c>
      <c r="L479" s="189" t="str">
        <f>IF(ISERROR(VLOOKUP($A479,'全入力（様式2-4）'!$G$17:$BY$1200,L$1,FALSE)),"",VLOOKUP($A479,'全入力（様式2-4）'!$G$17:$BY$1200,L$1,FALSE))</f>
        <v/>
      </c>
      <c r="M479" s="190">
        <f>IF(ISERROR(VLOOKUP($A479,'全入力（様式2-4）'!$G$17:$BY$1200,M$1,FALSE)),"",VLOOKUP($A479,'全入力（様式2-4）'!$G$17:$BY$1200,M$1,FALSE))</f>
        <v>0</v>
      </c>
      <c r="N479" s="190" t="str">
        <f>IF(ISERROR(VLOOKUP($A479,'全入力（様式2-4）'!$G$17:$BY$1200,N$1,FALSE)),"",VLOOKUP($A479,'全入力（様式2-4）'!$G$17:$BY$1200,N$1,FALSE))</f>
        <v/>
      </c>
      <c r="O479" s="190">
        <f>IF(ISERROR(VLOOKUP($A479,'全入力（様式2-4）'!$G$17:$BY$1200,O$1,FALSE)),"",VLOOKUP($A479,'全入力（様式2-4）'!$G$17:$BY$1200,O$1,FALSE))</f>
        <v>0</v>
      </c>
      <c r="P479" s="190" t="str">
        <f>IF(ISERROR(VLOOKUP($A479,'全入力（様式2-4）'!$G$17:$BY$1200,P$1,FALSE)),"",VLOOKUP($A479,'全入力（様式2-4）'!$G$17:$BY$1200,P$1,FALSE))</f>
        <v/>
      </c>
      <c r="Q479" s="191">
        <f>IF(ISERROR(VLOOKUP($A479,'全入力（様式2-4）'!$G$17:$BY$1200,Q$1,FALSE)),"",VLOOKUP($A479,'全入力（様式2-4）'!$G$17:$BY$1200,Q$1,FALSE))</f>
        <v>0</v>
      </c>
      <c r="R479" s="192">
        <f>IF(ISERROR(VLOOKUP($A479,'全入力（様式2-4）'!$G$17:$BY$1200,R$1,FALSE)),"",VLOOKUP($A479,'全入力（様式2-4）'!$G$17:$BY$1200,R$1,FALSE))</f>
        <v>0</v>
      </c>
      <c r="S479" s="192" t="str">
        <f>IF(ISERROR(VLOOKUP($A479,'全入力（様式2-4）'!$G$17:$BY$1200,S$1,FALSE)),"",VLOOKUP($A479,'全入力（様式2-4）'!$G$17:$BY$1200,S$1,FALSE))</f>
        <v/>
      </c>
      <c r="T479" s="192"/>
      <c r="U479" s="192"/>
      <c r="V479" s="192"/>
      <c r="W479" s="192"/>
      <c r="X479" s="192"/>
      <c r="Y479" s="192"/>
      <c r="Z479" s="189">
        <f>IF(ISERROR(VLOOKUP($A479,'全入力（様式2-4）'!$G$17:$BY$1200,Z$1,FALSE)),"",VLOOKUP($A479,'全入力（様式2-4）'!$G$17:$BY$1200,Z$1,FALSE))</f>
        <v>0</v>
      </c>
      <c r="AA479" s="189">
        <f>IF(ISERROR(VLOOKUP($A479,'全入力（様式2-4）'!$G$17:$BY$1200,AA$1,FALSE)),"",VLOOKUP($A479,'全入力（様式2-4）'!$G$17:$BY$1200,AA$1,FALSE))</f>
        <v>0</v>
      </c>
      <c r="AB479" s="189">
        <f>IF(ISERROR(VLOOKUP($A479,'全入力（様式2-4）'!$G$17:$BY$1200,AB$1,FALSE)),"",VLOOKUP($A479,'全入力（様式2-4）'!$G$17:$BY$1200,AB$1,FALSE))</f>
        <v>0</v>
      </c>
      <c r="AC479" s="189">
        <f>IF(ISERROR(VLOOKUP($A479,'全入力（様式2-4）'!$G$17:$BY$1200,AC$1,FALSE)),"",VLOOKUP($A479,'全入力（様式2-4）'!$G$17:$BY$1200,AC$1,FALSE))</f>
        <v>0</v>
      </c>
      <c r="AD479" s="202">
        <f>IF(ISERROR(VLOOKUP($A479,'全入力（様式2-4）'!$G$17:$BY$1200,AD$1,FALSE)),"",VLOOKUP($A479,'全入力（様式2-4）'!$G$17:$BY$1200,AD$1,FALSE))</f>
        <v>0</v>
      </c>
      <c r="AE479" s="190"/>
      <c r="AF479" s="190"/>
      <c r="AG479" s="190"/>
      <c r="AH479" s="319" t="str">
        <f t="shared" si="566"/>
        <v>00</v>
      </c>
      <c r="AI479" s="193" t="str">
        <f>IF(ISERROR(VLOOKUP($G479&amp;AI$8,参照!$P$4:$U$500,5,FALSE)),"",VLOOKUP($G479&amp;AI$8,参照!$P$4:$U$500,5,FALSE))</f>
        <v/>
      </c>
      <c r="AJ479" s="193" t="str">
        <f>IF(ISERROR(VLOOKUP($G479&amp;AJ$8,参照!$P$4:$U$500,5,FALSE)),"",VLOOKUP($G479&amp;AJ$8,参照!$P$4:$U$500,5,FALSE))</f>
        <v/>
      </c>
      <c r="AK479" s="188">
        <v>31</v>
      </c>
      <c r="AL479" s="188">
        <v>85</v>
      </c>
      <c r="AM479" s="37"/>
      <c r="AN479" s="74">
        <f>IF(ISERROR(VLOOKUP($A479,'全入力（様式2-4）'!$G$17:$BY$1200,AN$1,FALSE)),"",VLOOKUP($A479,'全入力（様式2-4）'!$G$17:$BY$1200,AN$1,FALSE))</f>
        <v>0</v>
      </c>
      <c r="AO479" s="79">
        <f>IF(ISERROR(VLOOKUP($A479,'全入力（様式2-4）'!$G$17:$BY$1200,AO$1,FALSE)),"",VLOOKUP($A479,'全入力（様式2-4）'!$G$17:$BY$1200,AO$1,FALSE))</f>
        <v>0</v>
      </c>
      <c r="AP479" s="48">
        <f>IF(ISERROR(VLOOKUP($A479,'全入力（様式2-4）'!$G$17:$BY$1200,AP$1,FALSE)),"",VLOOKUP($A479,'全入力（様式2-4）'!$G$17:$BY$1200,AP$1,FALSE))</f>
        <v>0</v>
      </c>
      <c r="AQ479" s="64" t="str">
        <f>IF(ISERROR(VLOOKUP($G479,参照!$U$4:$W$102,3,FALSE)),"",VLOOKUP($G479,参照!$U$4:$W$102,3,FALSE))</f>
        <v/>
      </c>
      <c r="AR479" s="378" t="str">
        <f t="shared" ref="AR479" si="592">IF($AN479&lt;&gt;0,1/3,"")</f>
        <v/>
      </c>
      <c r="AS479" s="49" t="str">
        <f t="shared" si="568"/>
        <v/>
      </c>
      <c r="AT479" s="49" t="str">
        <f t="shared" si="569"/>
        <v/>
      </c>
      <c r="AU479" s="49" t="str">
        <f t="shared" si="570"/>
        <v/>
      </c>
      <c r="AV479" s="49" t="str">
        <f t="shared" si="571"/>
        <v/>
      </c>
      <c r="AW479" s="49" t="str">
        <f t="shared" si="563"/>
        <v/>
      </c>
      <c r="AX479" s="50">
        <f t="array" ref="AX479">SUM(IF('全入力（様式2-4）'!$G$17:$G$1200=$A479,IF('全入力（様式2-4）'!$AD$14:$AF$14=$AR479,'全入力（様式2-4）'!$AD$17:$AF$1200)))</f>
        <v>0</v>
      </c>
      <c r="AY479" s="51" t="str">
        <f t="shared" si="572"/>
        <v/>
      </c>
      <c r="AZ479" s="1891"/>
      <c r="BA479" s="50">
        <f t="shared" si="573"/>
        <v>0</v>
      </c>
      <c r="BB479" s="51" t="str">
        <f t="shared" si="574"/>
        <v/>
      </c>
      <c r="BC479" s="50">
        <f t="array" ref="BC479">SUM(IF('全入力（様式2-4）'!$G$17:$G$1200=$A479,IF('全入力（様式2-4）'!$AW$14:$AY$14=$AR479,'全入力（様式2-4）'!$AW$17:$AY$1200)))</f>
        <v>0</v>
      </c>
      <c r="BD479" s="51" t="str">
        <f t="shared" si="575"/>
        <v/>
      </c>
      <c r="BE479" s="151" t="str">
        <f t="shared" si="576"/>
        <v/>
      </c>
      <c r="BF479" s="1891"/>
      <c r="BG479" s="50"/>
      <c r="BH479" s="51"/>
      <c r="BI479" s="51"/>
      <c r="BJ479" s="145"/>
      <c r="BK479" s="1891"/>
    </row>
    <row r="480" spans="1:63" s="18" customFormat="1" ht="14.25" customHeight="1">
      <c r="A480" s="941">
        <f>A477+1</f>
        <v>157</v>
      </c>
      <c r="B480" s="178">
        <f>'全入力（様式2-4）'!$I$6</f>
        <v>0</v>
      </c>
      <c r="C480" s="177">
        <f>IF(ISERROR(VLOOKUP($A480,'全入力（様式2-4）'!$G$17:$BY$1200,C$1,FALSE)),"",VLOOKUP($A480,'全入力（様式2-4）'!$G$17:$BY$1200,C$1,FALSE))</f>
        <v>0</v>
      </c>
      <c r="D480" s="177">
        <f>IF(ISERROR(VLOOKUP($A480,'全入力（様式2-4）'!$G$17:$BY$1200,D$1,FALSE)),"",VLOOKUP($A480,'全入力（様式2-4）'!$G$17:$BY$1200,D$1,FALSE))</f>
        <v>0</v>
      </c>
      <c r="E480" s="177">
        <f>IF(ISERROR(VLOOKUP($A480,'全入力（様式2-4）'!$G$17:$BY$1200,E$1,FALSE)),"",VLOOKUP($A480,'全入力（様式2-4）'!$G$17:$BY$1200,E$1,FALSE))</f>
        <v>0</v>
      </c>
      <c r="F480" s="177">
        <f>IF(ISERROR(VLOOKUP($A480,'全入力（様式2-4）'!$G$17:$BY$1200,F$1,FALSE)),"",VLOOKUP($A480,'全入力（様式2-4）'!$G$17:$BY$1200,F$1,FALSE))</f>
        <v>0</v>
      </c>
      <c r="G480" s="179" t="str">
        <f>'全入力（様式2-4）'!$P$5&amp;'全入力（様式2-4）'!$R$5&amp;$D480</f>
        <v>0</v>
      </c>
      <c r="H480" s="180" t="str">
        <f t="shared" si="565"/>
        <v/>
      </c>
      <c r="I480" s="181">
        <f>IF(ISERROR(VLOOKUP($A480,'全入力（様式2-4）'!$G$17:$BY$1200,I$1,FALSE)),"",VLOOKUP($A480,'全入力（様式2-4）'!$G$17:$BY$1200,I$1,FALSE))</f>
        <v>0</v>
      </c>
      <c r="J480" s="181" t="str">
        <f>IF(ISERROR(VLOOKUP($A480,'全入力（様式2-4）'!$G$17:$BY$1200,J$1,FALSE)),"",VLOOKUP($A480,'全入力（様式2-4）'!$G$17:$BY$1200,J$1,FALSE))</f>
        <v/>
      </c>
      <c r="K480" s="181">
        <f>IF(ISERROR(VLOOKUP($A480,'全入力（様式2-4）'!$G$17:$BY$1200,K$1,FALSE)),"",VLOOKUP($A480,'全入力（様式2-4）'!$G$17:$BY$1200,K$1,FALSE))</f>
        <v>0</v>
      </c>
      <c r="L480" s="181" t="str">
        <f>IF(ISERROR(VLOOKUP($A480,'全入力（様式2-4）'!$G$17:$BY$1200,L$1,FALSE)),"",VLOOKUP($A480,'全入力（様式2-4）'!$G$17:$BY$1200,L$1,FALSE))</f>
        <v/>
      </c>
      <c r="M480" s="182">
        <f>IF(ISERROR(VLOOKUP($A480,'全入力（様式2-4）'!$G$17:$BY$1200,M$1,FALSE)),"",VLOOKUP($A480,'全入力（様式2-4）'!$G$17:$BY$1200,M$1,FALSE))</f>
        <v>0</v>
      </c>
      <c r="N480" s="182" t="str">
        <f>IF(ISERROR(VLOOKUP($A480,'全入力（様式2-4）'!$G$17:$BY$1200,N$1,FALSE)),"",VLOOKUP($A480,'全入力（様式2-4）'!$G$17:$BY$1200,N$1,FALSE))</f>
        <v/>
      </c>
      <c r="O480" s="182">
        <f>IF(ISERROR(VLOOKUP($A480,'全入力（様式2-4）'!$G$17:$BY$1200,O$1,FALSE)),"",VLOOKUP($A480,'全入力（様式2-4）'!$G$17:$BY$1200,O$1,FALSE))</f>
        <v>0</v>
      </c>
      <c r="P480" s="182" t="str">
        <f>IF(ISERROR(VLOOKUP($A480,'全入力（様式2-4）'!$G$17:$BY$1200,P$1,FALSE)),"",VLOOKUP($A480,'全入力（様式2-4）'!$G$17:$BY$1200,P$1,FALSE))</f>
        <v/>
      </c>
      <c r="Q480" s="183">
        <f>IF(ISERROR(VLOOKUP($A480,'全入力（様式2-4）'!$G$17:$BY$1200,Q$1,FALSE)),"",VLOOKUP($A480,'全入力（様式2-4）'!$G$17:$BY$1200,Q$1,FALSE))</f>
        <v>0</v>
      </c>
      <c r="R480" s="184">
        <f>IF(ISERROR(VLOOKUP($A480,'全入力（様式2-4）'!$G$17:$BY$1200,R$1,FALSE)),"",VLOOKUP($A480,'全入力（様式2-4）'!$G$17:$BY$1200,R$1,FALSE))</f>
        <v>0</v>
      </c>
      <c r="S480" s="184" t="str">
        <f>IF(ISERROR(VLOOKUP($A480,'全入力（様式2-4）'!$G$17:$BY$1200,S$1,FALSE)),"",VLOOKUP($A480,'全入力（様式2-4）'!$G$17:$BY$1200,S$1,FALSE))</f>
        <v/>
      </c>
      <c r="T480" s="184"/>
      <c r="U480" s="184"/>
      <c r="V480" s="537"/>
      <c r="W480" s="537"/>
      <c r="X480" s="537"/>
      <c r="Y480" s="537"/>
      <c r="Z480" s="181">
        <f>IF(ISERROR(VLOOKUP($A480,'全入力（様式2-4）'!$G$17:$BY$1200,Z$1,FALSE)),"",VLOOKUP($A480,'全入力（様式2-4）'!$G$17:$BY$1200,Z$1,FALSE))</f>
        <v>0</v>
      </c>
      <c r="AA480" s="181">
        <f>IF(ISERROR(VLOOKUP($A480,'全入力（様式2-4）'!$G$17:$BY$1200,AA$1,FALSE)),"",VLOOKUP($A480,'全入力（様式2-4）'!$G$17:$BY$1200,AA$1,FALSE))</f>
        <v>0</v>
      </c>
      <c r="AB480" s="181">
        <f>IF(ISERROR(VLOOKUP($A480,'全入力（様式2-4）'!$G$17:$BY$1200,AB$1,FALSE)),"",VLOOKUP($A480,'全入力（様式2-4）'!$G$17:$BY$1200,AB$1,FALSE))</f>
        <v>0</v>
      </c>
      <c r="AC480" s="181">
        <f>IF(ISERROR(VLOOKUP($A480,'全入力（様式2-4）'!$G$17:$BY$1200,AC$1,FALSE)),"",VLOOKUP($A480,'全入力（様式2-4）'!$G$17:$BY$1200,AC$1,FALSE))</f>
        <v>0</v>
      </c>
      <c r="AD480" s="201">
        <f>IF(ISERROR(VLOOKUP($A480,'全入力（様式2-4）'!$G$17:$BY$1200,AD$1,FALSE)),"",VLOOKUP($A480,'全入力（様式2-4）'!$G$17:$BY$1200,AD$1,FALSE))</f>
        <v>0</v>
      </c>
      <c r="AE480" s="182"/>
      <c r="AF480" s="182"/>
      <c r="AG480" s="182"/>
      <c r="AH480" s="318" t="str">
        <f t="shared" si="566"/>
        <v>00</v>
      </c>
      <c r="AI480" s="185" t="str">
        <f>IF(ISERROR(VLOOKUP($G480&amp;AI$8,参照!$P$4:$U$500,5,FALSE)),"",VLOOKUP($G480&amp;AI$8,参照!$P$4:$U$500,5,FALSE))</f>
        <v/>
      </c>
      <c r="AJ480" s="185" t="str">
        <f>IF(ISERROR(VLOOKUP($G480&amp;AJ$8,参照!$P$4:$U$500,5,FALSE)),"",VLOOKUP($G480&amp;AJ$8,参照!$P$4:$U$500,5,FALSE))</f>
        <v/>
      </c>
      <c r="AK480" s="180">
        <v>27</v>
      </c>
      <c r="AL480" s="180">
        <v>83</v>
      </c>
      <c r="AM480" s="37"/>
      <c r="AN480" s="76">
        <f>IF(ISERROR(VLOOKUP($A480,'全入力（様式2-4）'!$G$17:$BY$1200,AN$1,FALSE)),"",VLOOKUP($A480,'全入力（様式2-4）'!$G$17:$BY$1200,AN$1,FALSE))</f>
        <v>0</v>
      </c>
      <c r="AO480" s="77">
        <f>IF(ISERROR(VLOOKUP($A480,'全入力（様式2-4）'!$G$17:$BY$1200,AO$1,FALSE)),"",VLOOKUP($A480,'全入力（様式2-4）'!$G$17:$BY$1200,AO$1,FALSE))</f>
        <v>0</v>
      </c>
      <c r="AP480" s="52">
        <f>IF(ISERROR(VLOOKUP($A480,'全入力（様式2-4）'!$G$17:$BY$1200,AP$1,FALSE)),"",VLOOKUP($A480,'全入力（様式2-4）'!$G$17:$BY$1200,AP$1,FALSE))</f>
        <v>0</v>
      </c>
      <c r="AQ480" s="84" t="str">
        <f>IF(ISERROR(VLOOKUP($G480,参照!$U$4:$W$102,3,FALSE)),"",VLOOKUP($G480,参照!$U$4:$W$102,3,FALSE))</f>
        <v/>
      </c>
      <c r="AR480" s="376" t="str">
        <f t="shared" ref="AR480" si="593">IF($AN480&lt;&gt;0,"満額","")</f>
        <v/>
      </c>
      <c r="AS480" s="53" t="str">
        <f t="shared" si="568"/>
        <v/>
      </c>
      <c r="AT480" s="53" t="str">
        <f t="shared" si="569"/>
        <v/>
      </c>
      <c r="AU480" s="53" t="str">
        <f t="shared" si="570"/>
        <v/>
      </c>
      <c r="AV480" s="53" t="str">
        <f t="shared" si="571"/>
        <v/>
      </c>
      <c r="AW480" s="53" t="str">
        <f t="shared" si="563"/>
        <v/>
      </c>
      <c r="AX480" s="54">
        <f t="array" ref="AX480">SUM(IF('全入力（様式2-4）'!$G$17:$G$1200=$A480,IF('全入力（様式2-4）'!$AD$14:$AF$14=$AR480,'全入力（様式2-4）'!$AD$17:$AF$1200)))</f>
        <v>0</v>
      </c>
      <c r="AY480" s="55" t="str">
        <f t="shared" si="572"/>
        <v/>
      </c>
      <c r="AZ480" s="1889">
        <f>IF(ISERROR(VLOOKUP($A480,'全入力（様式2-4）'!$G$17:$BY$1200,AZ$1,FALSE)),"",VLOOKUP($A480,'全入力（様式2-4）'!$G$17:$BY$1200,AZ$1,FALSE))</f>
        <v>0</v>
      </c>
      <c r="BA480" s="54">
        <f t="shared" si="573"/>
        <v>0</v>
      </c>
      <c r="BB480" s="55" t="str">
        <f t="shared" si="574"/>
        <v/>
      </c>
      <c r="BC480" s="54">
        <f t="array" ref="BC480">SUM(IF('全入力（様式2-4）'!$G$17:$G$1200=$A480,IF('全入力（様式2-4）'!$AW$14:$AY$14=$AR480,'全入力（様式2-4）'!$AW$17:$AY$1200)))</f>
        <v>0</v>
      </c>
      <c r="BD480" s="55" t="str">
        <f t="shared" si="575"/>
        <v/>
      </c>
      <c r="BE480" s="152" t="str">
        <f t="shared" si="576"/>
        <v/>
      </c>
      <c r="BF480" s="1889">
        <f>IF(ISERROR(VLOOKUP($A480,'全入力（様式2-4）'!$G$17:$BY$1200,BF$1,FALSE)),"",VLOOKUP($A480,'全入力（様式2-4）'!$G$17:$BY$1200,BF$1,FALSE))</f>
        <v>0</v>
      </c>
      <c r="BG480" s="54"/>
      <c r="BH480" s="55"/>
      <c r="BI480" s="55"/>
      <c r="BJ480" s="146"/>
      <c r="BK480" s="1889"/>
    </row>
    <row r="481" spans="1:63" s="18" customFormat="1" ht="14.25" customHeight="1">
      <c r="A481" s="940">
        <f t="shared" si="584"/>
        <v>157</v>
      </c>
      <c r="B481" s="1">
        <f>'全入力（様式2-4）'!$I$6</f>
        <v>0</v>
      </c>
      <c r="C481" s="35">
        <f>IF(ISERROR(VLOOKUP($A481,'全入力（様式2-4）'!$G$17:$BY$1200,C$1,FALSE)),"",VLOOKUP($A481,'全入力（様式2-4）'!$G$17:$BY$1200,C$1,FALSE))</f>
        <v>0</v>
      </c>
      <c r="D481" s="35">
        <f>IF(ISERROR(VLOOKUP($A481,'全入力（様式2-4）'!$G$17:$BY$1200,D$1,FALSE)),"",VLOOKUP($A481,'全入力（様式2-4）'!$G$17:$BY$1200,D$1,FALSE))</f>
        <v>0</v>
      </c>
      <c r="E481" s="35">
        <f>IF(ISERROR(VLOOKUP($A481,'全入力（様式2-4）'!$G$17:$BY$1200,E$1,FALSE)),"",VLOOKUP($A481,'全入力（様式2-4）'!$G$17:$BY$1200,E$1,FALSE))</f>
        <v>0</v>
      </c>
      <c r="F481" s="35">
        <f>IF(ISERROR(VLOOKUP($A481,'全入力（様式2-4）'!$G$17:$BY$1200,F$1,FALSE)),"",VLOOKUP($A481,'全入力（様式2-4）'!$G$17:$BY$1200,F$1,FALSE))</f>
        <v>0</v>
      </c>
      <c r="G481" s="36" t="str">
        <f>'全入力（様式2-4）'!$P$5&amp;'全入力（様式2-4）'!$R$5&amp;$D481</f>
        <v>0</v>
      </c>
      <c r="H481" s="37" t="str">
        <f t="shared" si="565"/>
        <v/>
      </c>
      <c r="I481" s="38">
        <f>IF(ISERROR(VLOOKUP($A481,'全入力（様式2-4）'!$G$17:$BY$1200,I$1,FALSE)),"",VLOOKUP($A481,'全入力（様式2-4）'!$G$17:$BY$1200,I$1,FALSE))</f>
        <v>0</v>
      </c>
      <c r="J481" s="38" t="str">
        <f>IF(ISERROR(VLOOKUP($A481,'全入力（様式2-4）'!$G$17:$BY$1200,J$1,FALSE)),"",VLOOKUP($A481,'全入力（様式2-4）'!$G$17:$BY$1200,J$1,FALSE))</f>
        <v/>
      </c>
      <c r="K481" s="38">
        <f>IF(ISERROR(VLOOKUP($A481,'全入力（様式2-4）'!$G$17:$BY$1200,K$1,FALSE)),"",VLOOKUP($A481,'全入力（様式2-4）'!$G$17:$BY$1200,K$1,FALSE))</f>
        <v>0</v>
      </c>
      <c r="L481" s="38" t="str">
        <f>IF(ISERROR(VLOOKUP($A481,'全入力（様式2-4）'!$G$17:$BY$1200,L$1,FALSE)),"",VLOOKUP($A481,'全入力（様式2-4）'!$G$17:$BY$1200,L$1,FALSE))</f>
        <v/>
      </c>
      <c r="M481" s="112">
        <f>IF(ISERROR(VLOOKUP($A481,'全入力（様式2-4）'!$G$17:$BY$1200,M$1,FALSE)),"",VLOOKUP($A481,'全入力（様式2-4）'!$G$17:$BY$1200,M$1,FALSE))</f>
        <v>0</v>
      </c>
      <c r="N481" s="112" t="str">
        <f>IF(ISERROR(VLOOKUP($A481,'全入力（様式2-4）'!$G$17:$BY$1200,N$1,FALSE)),"",VLOOKUP($A481,'全入力（様式2-4）'!$G$17:$BY$1200,N$1,FALSE))</f>
        <v/>
      </c>
      <c r="O481" s="112">
        <f>IF(ISERROR(VLOOKUP($A481,'全入力（様式2-4）'!$G$17:$BY$1200,O$1,FALSE)),"",VLOOKUP($A481,'全入力（様式2-4）'!$G$17:$BY$1200,O$1,FALSE))</f>
        <v>0</v>
      </c>
      <c r="P481" s="112" t="str">
        <f>IF(ISERROR(VLOOKUP($A481,'全入力（様式2-4）'!$G$17:$BY$1200,P$1,FALSE)),"",VLOOKUP($A481,'全入力（様式2-4）'!$G$17:$BY$1200,P$1,FALSE))</f>
        <v/>
      </c>
      <c r="Q481" s="176">
        <f>IF(ISERROR(VLOOKUP($A481,'全入力（様式2-4）'!$G$17:$BY$1200,Q$1,FALSE)),"",VLOOKUP($A481,'全入力（様式2-4）'!$G$17:$BY$1200,Q$1,FALSE))</f>
        <v>0</v>
      </c>
      <c r="R481" s="105">
        <f>IF(ISERROR(VLOOKUP($A481,'全入力（様式2-4）'!$G$17:$BY$1200,R$1,FALSE)),"",VLOOKUP($A481,'全入力（様式2-4）'!$G$17:$BY$1200,R$1,FALSE))</f>
        <v>0</v>
      </c>
      <c r="S481" s="105" t="str">
        <f>IF(ISERROR(VLOOKUP($A481,'全入力（様式2-4）'!$G$17:$BY$1200,S$1,FALSE)),"",VLOOKUP($A481,'全入力（様式2-4）'!$G$17:$BY$1200,S$1,FALSE))</f>
        <v/>
      </c>
      <c r="T481" s="105"/>
      <c r="U481" s="105"/>
      <c r="V481" s="105"/>
      <c r="W481" s="105"/>
      <c r="X481" s="105"/>
      <c r="Y481" s="105"/>
      <c r="Z481" s="38">
        <f>IF(ISERROR(VLOOKUP($A481,'全入力（様式2-4）'!$G$17:$BY$1200,Z$1,FALSE)),"",VLOOKUP($A481,'全入力（様式2-4）'!$G$17:$BY$1200,Z$1,FALSE))</f>
        <v>0</v>
      </c>
      <c r="AA481" s="38">
        <f>IF(ISERROR(VLOOKUP($A481,'全入力（様式2-4）'!$G$17:$BY$1200,AA$1,FALSE)),"",VLOOKUP($A481,'全入力（様式2-4）'!$G$17:$BY$1200,AA$1,FALSE))</f>
        <v>0</v>
      </c>
      <c r="AB481" s="38">
        <f>IF(ISERROR(VLOOKUP($A481,'全入力（様式2-4）'!$G$17:$BY$1200,AB$1,FALSE)),"",VLOOKUP($A481,'全入力（様式2-4）'!$G$17:$BY$1200,AB$1,FALSE))</f>
        <v>0</v>
      </c>
      <c r="AC481" s="38">
        <f>IF(ISERROR(VLOOKUP($A481,'全入力（様式2-4）'!$G$17:$BY$1200,AC$1,FALSE)),"",VLOOKUP($A481,'全入力（様式2-4）'!$G$17:$BY$1200,AC$1,FALSE))</f>
        <v>0</v>
      </c>
      <c r="AD481" s="200">
        <f>IF(ISERROR(VLOOKUP($A481,'全入力（様式2-4）'!$G$17:$BY$1200,AD$1,FALSE)),"",VLOOKUP($A481,'全入力（様式2-4）'!$G$17:$BY$1200,AD$1,FALSE))</f>
        <v>0</v>
      </c>
      <c r="AE481" s="112"/>
      <c r="AF481" s="112"/>
      <c r="AG481" s="112"/>
      <c r="AH481" s="317" t="str">
        <f t="shared" si="566"/>
        <v>00</v>
      </c>
      <c r="AI481" s="39" t="str">
        <f>IF(ISERROR(VLOOKUP($G481&amp;AI$8,参照!$P$4:$U$500,5,FALSE)),"",VLOOKUP($G481&amp;AI$8,参照!$P$4:$U$500,5,FALSE))</f>
        <v/>
      </c>
      <c r="AJ481" s="39" t="str">
        <f>IF(ISERROR(VLOOKUP($G481&amp;AJ$8,参照!$P$4:$U$500,5,FALSE)),"",VLOOKUP($G481&amp;AJ$8,参照!$P$4:$U$500,5,FALSE))</f>
        <v/>
      </c>
      <c r="AK481" s="37">
        <v>29</v>
      </c>
      <c r="AL481" s="37">
        <v>84</v>
      </c>
      <c r="AM481" s="37"/>
      <c r="AN481" s="72">
        <f>IF(ISERROR(VLOOKUP($A481,'全入力（様式2-4）'!$G$17:$BY$1200,AN$1,FALSE)),"",VLOOKUP($A481,'全入力（様式2-4）'!$G$17:$BY$1200,AN$1,FALSE))</f>
        <v>0</v>
      </c>
      <c r="AO481" s="78">
        <f>IF(ISERROR(VLOOKUP($A481,'全入力（様式2-4）'!$G$17:$BY$1200,AO$1,FALSE)),"",VLOOKUP($A481,'全入力（様式2-4）'!$G$17:$BY$1200,AO$1,FALSE))</f>
        <v>0</v>
      </c>
      <c r="AP481" s="44">
        <f>IF(ISERROR(VLOOKUP($A481,'全入力（様式2-4）'!$G$17:$BY$1200,AP$1,FALSE)),"",VLOOKUP($A481,'全入力（様式2-4）'!$G$17:$BY$1200,AP$1,FALSE))</f>
        <v>0</v>
      </c>
      <c r="AQ481" s="63" t="str">
        <f>IF(ISERROR(VLOOKUP($G481,参照!$U$4:$W$102,3,FALSE)),"",VLOOKUP($G481,参照!$U$4:$W$102,3,FALSE))</f>
        <v/>
      </c>
      <c r="AR481" s="377" t="str">
        <f t="shared" ref="AR481" si="594">IF($AN481&lt;&gt;0,2/3,"")</f>
        <v/>
      </c>
      <c r="AS481" s="45" t="str">
        <f t="shared" si="568"/>
        <v/>
      </c>
      <c r="AT481" s="45" t="str">
        <f t="shared" si="569"/>
        <v/>
      </c>
      <c r="AU481" s="45" t="str">
        <f t="shared" si="570"/>
        <v/>
      </c>
      <c r="AV481" s="45" t="str">
        <f t="shared" si="571"/>
        <v/>
      </c>
      <c r="AW481" s="45" t="str">
        <f t="shared" si="563"/>
        <v/>
      </c>
      <c r="AX481" s="46">
        <f t="array" ref="AX481">SUM(IF('全入力（様式2-4）'!$G$17:$G$1200=$A481,IF('全入力（様式2-4）'!$AD$14:$AF$14=$AR481,'全入力（様式2-4）'!$AD$17:$AF$1200)))</f>
        <v>0</v>
      </c>
      <c r="AY481" s="47" t="str">
        <f t="shared" si="572"/>
        <v/>
      </c>
      <c r="AZ481" s="1890"/>
      <c r="BA481" s="46">
        <f t="shared" si="573"/>
        <v>0</v>
      </c>
      <c r="BB481" s="47" t="str">
        <f t="shared" si="574"/>
        <v/>
      </c>
      <c r="BC481" s="46">
        <f t="array" ref="BC481">SUM(IF('全入力（様式2-4）'!$G$17:$G$1200=$A481,IF('全入力（様式2-4）'!$AW$14:$AY$14=$AR481,'全入力（様式2-4）'!$AW$17:$AY$1200)))</f>
        <v>0</v>
      </c>
      <c r="BD481" s="47" t="str">
        <f t="shared" si="575"/>
        <v/>
      </c>
      <c r="BE481" s="150" t="str">
        <f t="shared" si="576"/>
        <v/>
      </c>
      <c r="BF481" s="1890"/>
      <c r="BG481" s="46"/>
      <c r="BH481" s="47"/>
      <c r="BI481" s="47"/>
      <c r="BJ481" s="144"/>
      <c r="BK481" s="1890"/>
    </row>
    <row r="482" spans="1:63" s="18" customFormat="1" ht="14.25" customHeight="1" thickBot="1">
      <c r="A482" s="942">
        <f t="shared" si="584"/>
        <v>157</v>
      </c>
      <c r="B482" s="7">
        <f>'全入力（様式2-4）'!$I$6</f>
        <v>0</v>
      </c>
      <c r="C482" s="186">
        <f>IF(ISERROR(VLOOKUP($A482,'全入力（様式2-4）'!$G$17:$BY$1200,C$1,FALSE)),"",VLOOKUP($A482,'全入力（様式2-4）'!$G$17:$BY$1200,C$1,FALSE))</f>
        <v>0</v>
      </c>
      <c r="D482" s="186">
        <f>IF(ISERROR(VLOOKUP($A482,'全入力（様式2-4）'!$G$17:$BY$1200,D$1,FALSE)),"",VLOOKUP($A482,'全入力（様式2-4）'!$G$17:$BY$1200,D$1,FALSE))</f>
        <v>0</v>
      </c>
      <c r="E482" s="186">
        <f>IF(ISERROR(VLOOKUP($A482,'全入力（様式2-4）'!$G$17:$BY$1200,E$1,FALSE)),"",VLOOKUP($A482,'全入力（様式2-4）'!$G$17:$BY$1200,E$1,FALSE))</f>
        <v>0</v>
      </c>
      <c r="F482" s="186">
        <f>IF(ISERROR(VLOOKUP($A482,'全入力（様式2-4）'!$G$17:$BY$1200,F$1,FALSE)),"",VLOOKUP($A482,'全入力（様式2-4）'!$G$17:$BY$1200,F$1,FALSE))</f>
        <v>0</v>
      </c>
      <c r="G482" s="187" t="str">
        <f>'全入力（様式2-4）'!$P$5&amp;'全入力（様式2-4）'!$R$5&amp;$D482</f>
        <v>0</v>
      </c>
      <c r="H482" s="188" t="str">
        <f t="shared" si="565"/>
        <v/>
      </c>
      <c r="I482" s="189">
        <f>IF(ISERROR(VLOOKUP($A482,'全入力（様式2-4）'!$G$17:$BY$1200,I$1,FALSE)),"",VLOOKUP($A482,'全入力（様式2-4）'!$G$17:$BY$1200,I$1,FALSE))</f>
        <v>0</v>
      </c>
      <c r="J482" s="189" t="str">
        <f>IF(ISERROR(VLOOKUP($A482,'全入力（様式2-4）'!$G$17:$BY$1200,J$1,FALSE)),"",VLOOKUP($A482,'全入力（様式2-4）'!$G$17:$BY$1200,J$1,FALSE))</f>
        <v/>
      </c>
      <c r="K482" s="189">
        <f>IF(ISERROR(VLOOKUP($A482,'全入力（様式2-4）'!$G$17:$BY$1200,K$1,FALSE)),"",VLOOKUP($A482,'全入力（様式2-4）'!$G$17:$BY$1200,K$1,FALSE))</f>
        <v>0</v>
      </c>
      <c r="L482" s="189" t="str">
        <f>IF(ISERROR(VLOOKUP($A482,'全入力（様式2-4）'!$G$17:$BY$1200,L$1,FALSE)),"",VLOOKUP($A482,'全入力（様式2-4）'!$G$17:$BY$1200,L$1,FALSE))</f>
        <v/>
      </c>
      <c r="M482" s="190">
        <f>IF(ISERROR(VLOOKUP($A482,'全入力（様式2-4）'!$G$17:$BY$1200,M$1,FALSE)),"",VLOOKUP($A482,'全入力（様式2-4）'!$G$17:$BY$1200,M$1,FALSE))</f>
        <v>0</v>
      </c>
      <c r="N482" s="190" t="str">
        <f>IF(ISERROR(VLOOKUP($A482,'全入力（様式2-4）'!$G$17:$BY$1200,N$1,FALSE)),"",VLOOKUP($A482,'全入力（様式2-4）'!$G$17:$BY$1200,N$1,FALSE))</f>
        <v/>
      </c>
      <c r="O482" s="190">
        <f>IF(ISERROR(VLOOKUP($A482,'全入力（様式2-4）'!$G$17:$BY$1200,O$1,FALSE)),"",VLOOKUP($A482,'全入力（様式2-4）'!$G$17:$BY$1200,O$1,FALSE))</f>
        <v>0</v>
      </c>
      <c r="P482" s="190" t="str">
        <f>IF(ISERROR(VLOOKUP($A482,'全入力（様式2-4）'!$G$17:$BY$1200,P$1,FALSE)),"",VLOOKUP($A482,'全入力（様式2-4）'!$G$17:$BY$1200,P$1,FALSE))</f>
        <v/>
      </c>
      <c r="Q482" s="191">
        <f>IF(ISERROR(VLOOKUP($A482,'全入力（様式2-4）'!$G$17:$BY$1200,Q$1,FALSE)),"",VLOOKUP($A482,'全入力（様式2-4）'!$G$17:$BY$1200,Q$1,FALSE))</f>
        <v>0</v>
      </c>
      <c r="R482" s="192">
        <f>IF(ISERROR(VLOOKUP($A482,'全入力（様式2-4）'!$G$17:$BY$1200,R$1,FALSE)),"",VLOOKUP($A482,'全入力（様式2-4）'!$G$17:$BY$1200,R$1,FALSE))</f>
        <v>0</v>
      </c>
      <c r="S482" s="192" t="str">
        <f>IF(ISERROR(VLOOKUP($A482,'全入力（様式2-4）'!$G$17:$BY$1200,S$1,FALSE)),"",VLOOKUP($A482,'全入力（様式2-4）'!$G$17:$BY$1200,S$1,FALSE))</f>
        <v/>
      </c>
      <c r="T482" s="192"/>
      <c r="U482" s="192"/>
      <c r="V482" s="192"/>
      <c r="W482" s="192"/>
      <c r="X482" s="192"/>
      <c r="Y482" s="192"/>
      <c r="Z482" s="189">
        <f>IF(ISERROR(VLOOKUP($A482,'全入力（様式2-4）'!$G$17:$BY$1200,Z$1,FALSE)),"",VLOOKUP($A482,'全入力（様式2-4）'!$G$17:$BY$1200,Z$1,FALSE))</f>
        <v>0</v>
      </c>
      <c r="AA482" s="189">
        <f>IF(ISERROR(VLOOKUP($A482,'全入力（様式2-4）'!$G$17:$BY$1200,AA$1,FALSE)),"",VLOOKUP($A482,'全入力（様式2-4）'!$G$17:$BY$1200,AA$1,FALSE))</f>
        <v>0</v>
      </c>
      <c r="AB482" s="189">
        <f>IF(ISERROR(VLOOKUP($A482,'全入力（様式2-4）'!$G$17:$BY$1200,AB$1,FALSE)),"",VLOOKUP($A482,'全入力（様式2-4）'!$G$17:$BY$1200,AB$1,FALSE))</f>
        <v>0</v>
      </c>
      <c r="AC482" s="189">
        <f>IF(ISERROR(VLOOKUP($A482,'全入力（様式2-4）'!$G$17:$BY$1200,AC$1,FALSE)),"",VLOOKUP($A482,'全入力（様式2-4）'!$G$17:$BY$1200,AC$1,FALSE))</f>
        <v>0</v>
      </c>
      <c r="AD482" s="202">
        <f>IF(ISERROR(VLOOKUP($A482,'全入力（様式2-4）'!$G$17:$BY$1200,AD$1,FALSE)),"",VLOOKUP($A482,'全入力（様式2-4）'!$G$17:$BY$1200,AD$1,FALSE))</f>
        <v>0</v>
      </c>
      <c r="AE482" s="190"/>
      <c r="AF482" s="190"/>
      <c r="AG482" s="190"/>
      <c r="AH482" s="319" t="str">
        <f t="shared" si="566"/>
        <v>00</v>
      </c>
      <c r="AI482" s="193" t="str">
        <f>IF(ISERROR(VLOOKUP($G482&amp;AI$8,参照!$P$4:$U$500,5,FALSE)),"",VLOOKUP($G482&amp;AI$8,参照!$P$4:$U$500,5,FALSE))</f>
        <v/>
      </c>
      <c r="AJ482" s="193" t="str">
        <f>IF(ISERROR(VLOOKUP($G482&amp;AJ$8,参照!$P$4:$U$500,5,FALSE)),"",VLOOKUP($G482&amp;AJ$8,参照!$P$4:$U$500,5,FALSE))</f>
        <v/>
      </c>
      <c r="AK482" s="188">
        <v>31</v>
      </c>
      <c r="AL482" s="188">
        <v>85</v>
      </c>
      <c r="AM482" s="37"/>
      <c r="AN482" s="74">
        <f>IF(ISERROR(VLOOKUP($A482,'全入力（様式2-4）'!$G$17:$BY$1200,AN$1,FALSE)),"",VLOOKUP($A482,'全入力（様式2-4）'!$G$17:$BY$1200,AN$1,FALSE))</f>
        <v>0</v>
      </c>
      <c r="AO482" s="79">
        <f>IF(ISERROR(VLOOKUP($A482,'全入力（様式2-4）'!$G$17:$BY$1200,AO$1,FALSE)),"",VLOOKUP($A482,'全入力（様式2-4）'!$G$17:$BY$1200,AO$1,FALSE))</f>
        <v>0</v>
      </c>
      <c r="AP482" s="48">
        <f>IF(ISERROR(VLOOKUP($A482,'全入力（様式2-4）'!$G$17:$BY$1200,AP$1,FALSE)),"",VLOOKUP($A482,'全入力（様式2-4）'!$G$17:$BY$1200,AP$1,FALSE))</f>
        <v>0</v>
      </c>
      <c r="AQ482" s="64" t="str">
        <f>IF(ISERROR(VLOOKUP($G482,参照!$U$4:$W$102,3,FALSE)),"",VLOOKUP($G482,参照!$U$4:$W$102,3,FALSE))</f>
        <v/>
      </c>
      <c r="AR482" s="378" t="str">
        <f t="shared" ref="AR482" si="595">IF($AN482&lt;&gt;0,1/3,"")</f>
        <v/>
      </c>
      <c r="AS482" s="49" t="str">
        <f t="shared" si="568"/>
        <v/>
      </c>
      <c r="AT482" s="49" t="str">
        <f t="shared" si="569"/>
        <v/>
      </c>
      <c r="AU482" s="49" t="str">
        <f t="shared" si="570"/>
        <v/>
      </c>
      <c r="AV482" s="49" t="str">
        <f t="shared" si="571"/>
        <v/>
      </c>
      <c r="AW482" s="49" t="str">
        <f t="shared" si="563"/>
        <v/>
      </c>
      <c r="AX482" s="50">
        <f t="array" ref="AX482">SUM(IF('全入力（様式2-4）'!$G$17:$G$1200=$A482,IF('全入力（様式2-4）'!$AD$14:$AF$14=$AR482,'全入力（様式2-4）'!$AD$17:$AF$1200)))</f>
        <v>0</v>
      </c>
      <c r="AY482" s="51" t="str">
        <f t="shared" si="572"/>
        <v/>
      </c>
      <c r="AZ482" s="1891"/>
      <c r="BA482" s="50">
        <f t="shared" si="573"/>
        <v>0</v>
      </c>
      <c r="BB482" s="51" t="str">
        <f t="shared" si="574"/>
        <v/>
      </c>
      <c r="BC482" s="50">
        <f t="array" ref="BC482">SUM(IF('全入力（様式2-4）'!$G$17:$G$1200=$A482,IF('全入力（様式2-4）'!$AW$14:$AY$14=$AR482,'全入力（様式2-4）'!$AW$17:$AY$1200)))</f>
        <v>0</v>
      </c>
      <c r="BD482" s="51" t="str">
        <f t="shared" si="575"/>
        <v/>
      </c>
      <c r="BE482" s="151" t="str">
        <f t="shared" si="576"/>
        <v/>
      </c>
      <c r="BF482" s="1891"/>
      <c r="BG482" s="50"/>
      <c r="BH482" s="51"/>
      <c r="BI482" s="51"/>
      <c r="BJ482" s="145"/>
      <c r="BK482" s="1891"/>
    </row>
    <row r="483" spans="1:63" s="18" customFormat="1" ht="14.25" customHeight="1">
      <c r="A483" s="941">
        <f>A480+1</f>
        <v>158</v>
      </c>
      <c r="B483" s="178">
        <f>'全入力（様式2-4）'!$I$6</f>
        <v>0</v>
      </c>
      <c r="C483" s="177">
        <f>IF(ISERROR(VLOOKUP($A483,'全入力（様式2-4）'!$G$17:$BY$1200,C$1,FALSE)),"",VLOOKUP($A483,'全入力（様式2-4）'!$G$17:$BY$1200,C$1,FALSE))</f>
        <v>0</v>
      </c>
      <c r="D483" s="177">
        <f>IF(ISERROR(VLOOKUP($A483,'全入力（様式2-4）'!$G$17:$BY$1200,D$1,FALSE)),"",VLOOKUP($A483,'全入力（様式2-4）'!$G$17:$BY$1200,D$1,FALSE))</f>
        <v>0</v>
      </c>
      <c r="E483" s="177">
        <f>IF(ISERROR(VLOOKUP($A483,'全入力（様式2-4）'!$G$17:$BY$1200,E$1,FALSE)),"",VLOOKUP($A483,'全入力（様式2-4）'!$G$17:$BY$1200,E$1,FALSE))</f>
        <v>0</v>
      </c>
      <c r="F483" s="177">
        <f>IF(ISERROR(VLOOKUP($A483,'全入力（様式2-4）'!$G$17:$BY$1200,F$1,FALSE)),"",VLOOKUP($A483,'全入力（様式2-4）'!$G$17:$BY$1200,F$1,FALSE))</f>
        <v>0</v>
      </c>
      <c r="G483" s="179" t="str">
        <f>'全入力（様式2-4）'!$P$5&amp;'全入力（様式2-4）'!$R$5&amp;$D483</f>
        <v>0</v>
      </c>
      <c r="H483" s="180" t="str">
        <f t="shared" si="565"/>
        <v/>
      </c>
      <c r="I483" s="181">
        <f>IF(ISERROR(VLOOKUP($A483,'全入力（様式2-4）'!$G$17:$BY$1200,I$1,FALSE)),"",VLOOKUP($A483,'全入力（様式2-4）'!$G$17:$BY$1200,I$1,FALSE))</f>
        <v>0</v>
      </c>
      <c r="J483" s="181" t="str">
        <f>IF(ISERROR(VLOOKUP($A483,'全入力（様式2-4）'!$G$17:$BY$1200,J$1,FALSE)),"",VLOOKUP($A483,'全入力（様式2-4）'!$G$17:$BY$1200,J$1,FALSE))</f>
        <v/>
      </c>
      <c r="K483" s="181">
        <f>IF(ISERROR(VLOOKUP($A483,'全入力（様式2-4）'!$G$17:$BY$1200,K$1,FALSE)),"",VLOOKUP($A483,'全入力（様式2-4）'!$G$17:$BY$1200,K$1,FALSE))</f>
        <v>0</v>
      </c>
      <c r="L483" s="181" t="str">
        <f>IF(ISERROR(VLOOKUP($A483,'全入力（様式2-4）'!$G$17:$BY$1200,L$1,FALSE)),"",VLOOKUP($A483,'全入力（様式2-4）'!$G$17:$BY$1200,L$1,FALSE))</f>
        <v/>
      </c>
      <c r="M483" s="182">
        <f>IF(ISERROR(VLOOKUP($A483,'全入力（様式2-4）'!$G$17:$BY$1200,M$1,FALSE)),"",VLOOKUP($A483,'全入力（様式2-4）'!$G$17:$BY$1200,M$1,FALSE))</f>
        <v>0</v>
      </c>
      <c r="N483" s="182" t="str">
        <f>IF(ISERROR(VLOOKUP($A483,'全入力（様式2-4）'!$G$17:$BY$1200,N$1,FALSE)),"",VLOOKUP($A483,'全入力（様式2-4）'!$G$17:$BY$1200,N$1,FALSE))</f>
        <v/>
      </c>
      <c r="O483" s="182">
        <f>IF(ISERROR(VLOOKUP($A483,'全入力（様式2-4）'!$G$17:$BY$1200,O$1,FALSE)),"",VLOOKUP($A483,'全入力（様式2-4）'!$G$17:$BY$1200,O$1,FALSE))</f>
        <v>0</v>
      </c>
      <c r="P483" s="182" t="str">
        <f>IF(ISERROR(VLOOKUP($A483,'全入力（様式2-4）'!$G$17:$BY$1200,P$1,FALSE)),"",VLOOKUP($A483,'全入力（様式2-4）'!$G$17:$BY$1200,P$1,FALSE))</f>
        <v/>
      </c>
      <c r="Q483" s="183">
        <f>IF(ISERROR(VLOOKUP($A483,'全入力（様式2-4）'!$G$17:$BY$1200,Q$1,FALSE)),"",VLOOKUP($A483,'全入力（様式2-4）'!$G$17:$BY$1200,Q$1,FALSE))</f>
        <v>0</v>
      </c>
      <c r="R483" s="184">
        <f>IF(ISERROR(VLOOKUP($A483,'全入力（様式2-4）'!$G$17:$BY$1200,R$1,FALSE)),"",VLOOKUP($A483,'全入力（様式2-4）'!$G$17:$BY$1200,R$1,FALSE))</f>
        <v>0</v>
      </c>
      <c r="S483" s="184" t="str">
        <f>IF(ISERROR(VLOOKUP($A483,'全入力（様式2-4）'!$G$17:$BY$1200,S$1,FALSE)),"",VLOOKUP($A483,'全入力（様式2-4）'!$G$17:$BY$1200,S$1,FALSE))</f>
        <v/>
      </c>
      <c r="T483" s="184"/>
      <c r="U483" s="184"/>
      <c r="V483" s="537"/>
      <c r="W483" s="537"/>
      <c r="X483" s="537"/>
      <c r="Y483" s="537"/>
      <c r="Z483" s="181">
        <f>IF(ISERROR(VLOOKUP($A483,'全入力（様式2-4）'!$G$17:$BY$1200,Z$1,FALSE)),"",VLOOKUP($A483,'全入力（様式2-4）'!$G$17:$BY$1200,Z$1,FALSE))</f>
        <v>0</v>
      </c>
      <c r="AA483" s="181">
        <f>IF(ISERROR(VLOOKUP($A483,'全入力（様式2-4）'!$G$17:$BY$1200,AA$1,FALSE)),"",VLOOKUP($A483,'全入力（様式2-4）'!$G$17:$BY$1200,AA$1,FALSE))</f>
        <v>0</v>
      </c>
      <c r="AB483" s="181">
        <f>IF(ISERROR(VLOOKUP($A483,'全入力（様式2-4）'!$G$17:$BY$1200,AB$1,FALSE)),"",VLOOKUP($A483,'全入力（様式2-4）'!$G$17:$BY$1200,AB$1,FALSE))</f>
        <v>0</v>
      </c>
      <c r="AC483" s="181">
        <f>IF(ISERROR(VLOOKUP($A483,'全入力（様式2-4）'!$G$17:$BY$1200,AC$1,FALSE)),"",VLOOKUP($A483,'全入力（様式2-4）'!$G$17:$BY$1200,AC$1,FALSE))</f>
        <v>0</v>
      </c>
      <c r="AD483" s="201">
        <f>IF(ISERROR(VLOOKUP($A483,'全入力（様式2-4）'!$G$17:$BY$1200,AD$1,FALSE)),"",VLOOKUP($A483,'全入力（様式2-4）'!$G$17:$BY$1200,AD$1,FALSE))</f>
        <v>0</v>
      </c>
      <c r="AE483" s="182"/>
      <c r="AF483" s="182"/>
      <c r="AG483" s="182"/>
      <c r="AH483" s="318" t="str">
        <f t="shared" si="566"/>
        <v>00</v>
      </c>
      <c r="AI483" s="185" t="str">
        <f>IF(ISERROR(VLOOKUP($G483&amp;AI$8,参照!$P$4:$U$500,5,FALSE)),"",VLOOKUP($G483&amp;AI$8,参照!$P$4:$U$500,5,FALSE))</f>
        <v/>
      </c>
      <c r="AJ483" s="185" t="str">
        <f>IF(ISERROR(VLOOKUP($G483&amp;AJ$8,参照!$P$4:$U$500,5,FALSE)),"",VLOOKUP($G483&amp;AJ$8,参照!$P$4:$U$500,5,FALSE))</f>
        <v/>
      </c>
      <c r="AK483" s="180">
        <v>27</v>
      </c>
      <c r="AL483" s="180">
        <v>83</v>
      </c>
      <c r="AM483" s="37"/>
      <c r="AN483" s="76">
        <f>IF(ISERROR(VLOOKUP($A483,'全入力（様式2-4）'!$G$17:$BY$1200,AN$1,FALSE)),"",VLOOKUP($A483,'全入力（様式2-4）'!$G$17:$BY$1200,AN$1,FALSE))</f>
        <v>0</v>
      </c>
      <c r="AO483" s="77">
        <f>IF(ISERROR(VLOOKUP($A483,'全入力（様式2-4）'!$G$17:$BY$1200,AO$1,FALSE)),"",VLOOKUP($A483,'全入力（様式2-4）'!$G$17:$BY$1200,AO$1,FALSE))</f>
        <v>0</v>
      </c>
      <c r="AP483" s="52">
        <f>IF(ISERROR(VLOOKUP($A483,'全入力（様式2-4）'!$G$17:$BY$1200,AP$1,FALSE)),"",VLOOKUP($A483,'全入力（様式2-4）'!$G$17:$BY$1200,AP$1,FALSE))</f>
        <v>0</v>
      </c>
      <c r="AQ483" s="84" t="str">
        <f>IF(ISERROR(VLOOKUP($G483,参照!$U$4:$W$102,3,FALSE)),"",VLOOKUP($G483,参照!$U$4:$W$102,3,FALSE))</f>
        <v/>
      </c>
      <c r="AR483" s="376" t="str">
        <f t="shared" ref="AR483" si="596">IF($AN483&lt;&gt;0,"満額","")</f>
        <v/>
      </c>
      <c r="AS483" s="53" t="str">
        <f t="shared" si="568"/>
        <v/>
      </c>
      <c r="AT483" s="53" t="str">
        <f t="shared" si="569"/>
        <v/>
      </c>
      <c r="AU483" s="53" t="str">
        <f t="shared" si="570"/>
        <v/>
      </c>
      <c r="AV483" s="53" t="str">
        <f t="shared" si="571"/>
        <v/>
      </c>
      <c r="AW483" s="53" t="str">
        <f t="shared" si="563"/>
        <v/>
      </c>
      <c r="AX483" s="54">
        <f t="array" ref="AX483">SUM(IF('全入力（様式2-4）'!$G$17:$G$1200=$A483,IF('全入力（様式2-4）'!$AD$14:$AF$14=$AR483,'全入力（様式2-4）'!$AD$17:$AF$1200)))</f>
        <v>0</v>
      </c>
      <c r="AY483" s="55" t="str">
        <f t="shared" si="572"/>
        <v/>
      </c>
      <c r="AZ483" s="1889">
        <f>IF(ISERROR(VLOOKUP($A483,'全入力（様式2-4）'!$G$17:$BY$1200,AZ$1,FALSE)),"",VLOOKUP($A483,'全入力（様式2-4）'!$G$17:$BY$1200,AZ$1,FALSE))</f>
        <v>0</v>
      </c>
      <c r="BA483" s="54">
        <f t="shared" si="573"/>
        <v>0</v>
      </c>
      <c r="BB483" s="55" t="str">
        <f t="shared" si="574"/>
        <v/>
      </c>
      <c r="BC483" s="54">
        <f t="array" ref="BC483">SUM(IF('全入力（様式2-4）'!$G$17:$G$1200=$A483,IF('全入力（様式2-4）'!$AW$14:$AY$14=$AR483,'全入力（様式2-4）'!$AW$17:$AY$1200)))</f>
        <v>0</v>
      </c>
      <c r="BD483" s="55" t="str">
        <f t="shared" si="575"/>
        <v/>
      </c>
      <c r="BE483" s="152" t="str">
        <f t="shared" si="576"/>
        <v/>
      </c>
      <c r="BF483" s="1889">
        <f>IF(ISERROR(VLOOKUP($A483,'全入力（様式2-4）'!$G$17:$BY$1200,BF$1,FALSE)),"",VLOOKUP($A483,'全入力（様式2-4）'!$G$17:$BY$1200,BF$1,FALSE))</f>
        <v>0</v>
      </c>
      <c r="BG483" s="54"/>
      <c r="BH483" s="55"/>
      <c r="BI483" s="55"/>
      <c r="BJ483" s="146"/>
      <c r="BK483" s="1889"/>
    </row>
    <row r="484" spans="1:63" s="18" customFormat="1" ht="14.25" customHeight="1">
      <c r="A484" s="940">
        <f t="shared" si="584"/>
        <v>158</v>
      </c>
      <c r="B484" s="1">
        <f>'全入力（様式2-4）'!$I$6</f>
        <v>0</v>
      </c>
      <c r="C484" s="35">
        <f>IF(ISERROR(VLOOKUP($A484,'全入力（様式2-4）'!$G$17:$BY$1200,C$1,FALSE)),"",VLOOKUP($A484,'全入力（様式2-4）'!$G$17:$BY$1200,C$1,FALSE))</f>
        <v>0</v>
      </c>
      <c r="D484" s="35">
        <f>IF(ISERROR(VLOOKUP($A484,'全入力（様式2-4）'!$G$17:$BY$1200,D$1,FALSE)),"",VLOOKUP($A484,'全入力（様式2-4）'!$G$17:$BY$1200,D$1,FALSE))</f>
        <v>0</v>
      </c>
      <c r="E484" s="35">
        <f>IF(ISERROR(VLOOKUP($A484,'全入力（様式2-4）'!$G$17:$BY$1200,E$1,FALSE)),"",VLOOKUP($A484,'全入力（様式2-4）'!$G$17:$BY$1200,E$1,FALSE))</f>
        <v>0</v>
      </c>
      <c r="F484" s="35">
        <f>IF(ISERROR(VLOOKUP($A484,'全入力（様式2-4）'!$G$17:$BY$1200,F$1,FALSE)),"",VLOOKUP($A484,'全入力（様式2-4）'!$G$17:$BY$1200,F$1,FALSE))</f>
        <v>0</v>
      </c>
      <c r="G484" s="36" t="str">
        <f>'全入力（様式2-4）'!$P$5&amp;'全入力（様式2-4）'!$R$5&amp;$D484</f>
        <v>0</v>
      </c>
      <c r="H484" s="37" t="str">
        <f t="shared" si="565"/>
        <v/>
      </c>
      <c r="I484" s="38">
        <f>IF(ISERROR(VLOOKUP($A484,'全入力（様式2-4）'!$G$17:$BY$1200,I$1,FALSE)),"",VLOOKUP($A484,'全入力（様式2-4）'!$G$17:$BY$1200,I$1,FALSE))</f>
        <v>0</v>
      </c>
      <c r="J484" s="38" t="str">
        <f>IF(ISERROR(VLOOKUP($A484,'全入力（様式2-4）'!$G$17:$BY$1200,J$1,FALSE)),"",VLOOKUP($A484,'全入力（様式2-4）'!$G$17:$BY$1200,J$1,FALSE))</f>
        <v/>
      </c>
      <c r="K484" s="38">
        <f>IF(ISERROR(VLOOKUP($A484,'全入力（様式2-4）'!$G$17:$BY$1200,K$1,FALSE)),"",VLOOKUP($A484,'全入力（様式2-4）'!$G$17:$BY$1200,K$1,FALSE))</f>
        <v>0</v>
      </c>
      <c r="L484" s="38" t="str">
        <f>IF(ISERROR(VLOOKUP($A484,'全入力（様式2-4）'!$G$17:$BY$1200,L$1,FALSE)),"",VLOOKUP($A484,'全入力（様式2-4）'!$G$17:$BY$1200,L$1,FALSE))</f>
        <v/>
      </c>
      <c r="M484" s="112">
        <f>IF(ISERROR(VLOOKUP($A484,'全入力（様式2-4）'!$G$17:$BY$1200,M$1,FALSE)),"",VLOOKUP($A484,'全入力（様式2-4）'!$G$17:$BY$1200,M$1,FALSE))</f>
        <v>0</v>
      </c>
      <c r="N484" s="112" t="str">
        <f>IF(ISERROR(VLOOKUP($A484,'全入力（様式2-4）'!$G$17:$BY$1200,N$1,FALSE)),"",VLOOKUP($A484,'全入力（様式2-4）'!$G$17:$BY$1200,N$1,FALSE))</f>
        <v/>
      </c>
      <c r="O484" s="112">
        <f>IF(ISERROR(VLOOKUP($A484,'全入力（様式2-4）'!$G$17:$BY$1200,O$1,FALSE)),"",VLOOKUP($A484,'全入力（様式2-4）'!$G$17:$BY$1200,O$1,FALSE))</f>
        <v>0</v>
      </c>
      <c r="P484" s="112" t="str">
        <f>IF(ISERROR(VLOOKUP($A484,'全入力（様式2-4）'!$G$17:$BY$1200,P$1,FALSE)),"",VLOOKUP($A484,'全入力（様式2-4）'!$G$17:$BY$1200,P$1,FALSE))</f>
        <v/>
      </c>
      <c r="Q484" s="176">
        <f>IF(ISERROR(VLOOKUP($A484,'全入力（様式2-4）'!$G$17:$BY$1200,Q$1,FALSE)),"",VLOOKUP($A484,'全入力（様式2-4）'!$G$17:$BY$1200,Q$1,FALSE))</f>
        <v>0</v>
      </c>
      <c r="R484" s="105">
        <f>IF(ISERROR(VLOOKUP($A484,'全入力（様式2-4）'!$G$17:$BY$1200,R$1,FALSE)),"",VLOOKUP($A484,'全入力（様式2-4）'!$G$17:$BY$1200,R$1,FALSE))</f>
        <v>0</v>
      </c>
      <c r="S484" s="105" t="str">
        <f>IF(ISERROR(VLOOKUP($A484,'全入力（様式2-4）'!$G$17:$BY$1200,S$1,FALSE)),"",VLOOKUP($A484,'全入力（様式2-4）'!$G$17:$BY$1200,S$1,FALSE))</f>
        <v/>
      </c>
      <c r="T484" s="105"/>
      <c r="U484" s="105"/>
      <c r="V484" s="105"/>
      <c r="W484" s="105"/>
      <c r="X484" s="105"/>
      <c r="Y484" s="105"/>
      <c r="Z484" s="38">
        <f>IF(ISERROR(VLOOKUP($A484,'全入力（様式2-4）'!$G$17:$BY$1200,Z$1,FALSE)),"",VLOOKUP($A484,'全入力（様式2-4）'!$G$17:$BY$1200,Z$1,FALSE))</f>
        <v>0</v>
      </c>
      <c r="AA484" s="38">
        <f>IF(ISERROR(VLOOKUP($A484,'全入力（様式2-4）'!$G$17:$BY$1200,AA$1,FALSE)),"",VLOOKUP($A484,'全入力（様式2-4）'!$G$17:$BY$1200,AA$1,FALSE))</f>
        <v>0</v>
      </c>
      <c r="AB484" s="38">
        <f>IF(ISERROR(VLOOKUP($A484,'全入力（様式2-4）'!$G$17:$BY$1200,AB$1,FALSE)),"",VLOOKUP($A484,'全入力（様式2-4）'!$G$17:$BY$1200,AB$1,FALSE))</f>
        <v>0</v>
      </c>
      <c r="AC484" s="38">
        <f>IF(ISERROR(VLOOKUP($A484,'全入力（様式2-4）'!$G$17:$BY$1200,AC$1,FALSE)),"",VLOOKUP($A484,'全入力（様式2-4）'!$G$17:$BY$1200,AC$1,FALSE))</f>
        <v>0</v>
      </c>
      <c r="AD484" s="200">
        <f>IF(ISERROR(VLOOKUP($A484,'全入力（様式2-4）'!$G$17:$BY$1200,AD$1,FALSE)),"",VLOOKUP($A484,'全入力（様式2-4）'!$G$17:$BY$1200,AD$1,FALSE))</f>
        <v>0</v>
      </c>
      <c r="AE484" s="112"/>
      <c r="AF484" s="112"/>
      <c r="AG484" s="112"/>
      <c r="AH484" s="317" t="str">
        <f t="shared" si="566"/>
        <v>00</v>
      </c>
      <c r="AI484" s="39" t="str">
        <f>IF(ISERROR(VLOOKUP($G484&amp;AI$8,参照!$P$4:$U$500,5,FALSE)),"",VLOOKUP($G484&amp;AI$8,参照!$P$4:$U$500,5,FALSE))</f>
        <v/>
      </c>
      <c r="AJ484" s="39" t="str">
        <f>IF(ISERROR(VLOOKUP($G484&amp;AJ$8,参照!$P$4:$U$500,5,FALSE)),"",VLOOKUP($G484&amp;AJ$8,参照!$P$4:$U$500,5,FALSE))</f>
        <v/>
      </c>
      <c r="AK484" s="37">
        <v>29</v>
      </c>
      <c r="AL484" s="37">
        <v>84</v>
      </c>
      <c r="AM484" s="37"/>
      <c r="AN484" s="72">
        <f>IF(ISERROR(VLOOKUP($A484,'全入力（様式2-4）'!$G$17:$BY$1200,AN$1,FALSE)),"",VLOOKUP($A484,'全入力（様式2-4）'!$G$17:$BY$1200,AN$1,FALSE))</f>
        <v>0</v>
      </c>
      <c r="AO484" s="78">
        <f>IF(ISERROR(VLOOKUP($A484,'全入力（様式2-4）'!$G$17:$BY$1200,AO$1,FALSE)),"",VLOOKUP($A484,'全入力（様式2-4）'!$G$17:$BY$1200,AO$1,FALSE))</f>
        <v>0</v>
      </c>
      <c r="AP484" s="44">
        <f>IF(ISERROR(VLOOKUP($A484,'全入力（様式2-4）'!$G$17:$BY$1200,AP$1,FALSE)),"",VLOOKUP($A484,'全入力（様式2-4）'!$G$17:$BY$1200,AP$1,FALSE))</f>
        <v>0</v>
      </c>
      <c r="AQ484" s="63" t="str">
        <f>IF(ISERROR(VLOOKUP($G484,参照!$U$4:$W$102,3,FALSE)),"",VLOOKUP($G484,参照!$U$4:$W$102,3,FALSE))</f>
        <v/>
      </c>
      <c r="AR484" s="377" t="str">
        <f t="shared" ref="AR484" si="597">IF($AN484&lt;&gt;0,2/3,"")</f>
        <v/>
      </c>
      <c r="AS484" s="45" t="str">
        <f t="shared" si="568"/>
        <v/>
      </c>
      <c r="AT484" s="45" t="str">
        <f t="shared" si="569"/>
        <v/>
      </c>
      <c r="AU484" s="45" t="str">
        <f t="shared" si="570"/>
        <v/>
      </c>
      <c r="AV484" s="45" t="str">
        <f t="shared" si="571"/>
        <v/>
      </c>
      <c r="AW484" s="45" t="str">
        <f t="shared" si="563"/>
        <v/>
      </c>
      <c r="AX484" s="46">
        <f t="array" ref="AX484">SUM(IF('全入力（様式2-4）'!$G$17:$G$1200=$A484,IF('全入力（様式2-4）'!$AD$14:$AF$14=$AR484,'全入力（様式2-4）'!$AD$17:$AF$1200)))</f>
        <v>0</v>
      </c>
      <c r="AY484" s="47" t="str">
        <f t="shared" si="572"/>
        <v/>
      </c>
      <c r="AZ484" s="1890"/>
      <c r="BA484" s="46">
        <f t="shared" si="573"/>
        <v>0</v>
      </c>
      <c r="BB484" s="47" t="str">
        <f t="shared" si="574"/>
        <v/>
      </c>
      <c r="BC484" s="46">
        <f t="array" ref="BC484">SUM(IF('全入力（様式2-4）'!$G$17:$G$1200=$A484,IF('全入力（様式2-4）'!$AW$14:$AY$14=$AR484,'全入力（様式2-4）'!$AW$17:$AY$1200)))</f>
        <v>0</v>
      </c>
      <c r="BD484" s="47" t="str">
        <f t="shared" si="575"/>
        <v/>
      </c>
      <c r="BE484" s="150" t="str">
        <f t="shared" si="576"/>
        <v/>
      </c>
      <c r="BF484" s="1890"/>
      <c r="BG484" s="46"/>
      <c r="BH484" s="47"/>
      <c r="BI484" s="47"/>
      <c r="BJ484" s="144"/>
      <c r="BK484" s="1890"/>
    </row>
    <row r="485" spans="1:63" s="18" customFormat="1" ht="14.25" customHeight="1" thickBot="1">
      <c r="A485" s="942">
        <f t="shared" si="584"/>
        <v>158</v>
      </c>
      <c r="B485" s="7">
        <f>'全入力（様式2-4）'!$I$6</f>
        <v>0</v>
      </c>
      <c r="C485" s="186">
        <f>IF(ISERROR(VLOOKUP($A485,'全入力（様式2-4）'!$G$17:$BY$1200,C$1,FALSE)),"",VLOOKUP($A485,'全入力（様式2-4）'!$G$17:$BY$1200,C$1,FALSE))</f>
        <v>0</v>
      </c>
      <c r="D485" s="186">
        <f>IF(ISERROR(VLOOKUP($A485,'全入力（様式2-4）'!$G$17:$BY$1200,D$1,FALSE)),"",VLOOKUP($A485,'全入力（様式2-4）'!$G$17:$BY$1200,D$1,FALSE))</f>
        <v>0</v>
      </c>
      <c r="E485" s="186">
        <f>IF(ISERROR(VLOOKUP($A485,'全入力（様式2-4）'!$G$17:$BY$1200,E$1,FALSE)),"",VLOOKUP($A485,'全入力（様式2-4）'!$G$17:$BY$1200,E$1,FALSE))</f>
        <v>0</v>
      </c>
      <c r="F485" s="186">
        <f>IF(ISERROR(VLOOKUP($A485,'全入力（様式2-4）'!$G$17:$BY$1200,F$1,FALSE)),"",VLOOKUP($A485,'全入力（様式2-4）'!$G$17:$BY$1200,F$1,FALSE))</f>
        <v>0</v>
      </c>
      <c r="G485" s="187" t="str">
        <f>'全入力（様式2-4）'!$P$5&amp;'全入力（様式2-4）'!$R$5&amp;$D485</f>
        <v>0</v>
      </c>
      <c r="H485" s="188" t="str">
        <f t="shared" si="565"/>
        <v/>
      </c>
      <c r="I485" s="189">
        <f>IF(ISERROR(VLOOKUP($A485,'全入力（様式2-4）'!$G$17:$BY$1200,I$1,FALSE)),"",VLOOKUP($A485,'全入力（様式2-4）'!$G$17:$BY$1200,I$1,FALSE))</f>
        <v>0</v>
      </c>
      <c r="J485" s="189" t="str">
        <f>IF(ISERROR(VLOOKUP($A485,'全入力（様式2-4）'!$G$17:$BY$1200,J$1,FALSE)),"",VLOOKUP($A485,'全入力（様式2-4）'!$G$17:$BY$1200,J$1,FALSE))</f>
        <v/>
      </c>
      <c r="K485" s="189">
        <f>IF(ISERROR(VLOOKUP($A485,'全入力（様式2-4）'!$G$17:$BY$1200,K$1,FALSE)),"",VLOOKUP($A485,'全入力（様式2-4）'!$G$17:$BY$1200,K$1,FALSE))</f>
        <v>0</v>
      </c>
      <c r="L485" s="189" t="str">
        <f>IF(ISERROR(VLOOKUP($A485,'全入力（様式2-4）'!$G$17:$BY$1200,L$1,FALSE)),"",VLOOKUP($A485,'全入力（様式2-4）'!$G$17:$BY$1200,L$1,FALSE))</f>
        <v/>
      </c>
      <c r="M485" s="190">
        <f>IF(ISERROR(VLOOKUP($A485,'全入力（様式2-4）'!$G$17:$BY$1200,M$1,FALSE)),"",VLOOKUP($A485,'全入力（様式2-4）'!$G$17:$BY$1200,M$1,FALSE))</f>
        <v>0</v>
      </c>
      <c r="N485" s="190" t="str">
        <f>IF(ISERROR(VLOOKUP($A485,'全入力（様式2-4）'!$G$17:$BY$1200,N$1,FALSE)),"",VLOOKUP($A485,'全入力（様式2-4）'!$G$17:$BY$1200,N$1,FALSE))</f>
        <v/>
      </c>
      <c r="O485" s="190">
        <f>IF(ISERROR(VLOOKUP($A485,'全入力（様式2-4）'!$G$17:$BY$1200,O$1,FALSE)),"",VLOOKUP($A485,'全入力（様式2-4）'!$G$17:$BY$1200,O$1,FALSE))</f>
        <v>0</v>
      </c>
      <c r="P485" s="190" t="str">
        <f>IF(ISERROR(VLOOKUP($A485,'全入力（様式2-4）'!$G$17:$BY$1200,P$1,FALSE)),"",VLOOKUP($A485,'全入力（様式2-4）'!$G$17:$BY$1200,P$1,FALSE))</f>
        <v/>
      </c>
      <c r="Q485" s="191">
        <f>IF(ISERROR(VLOOKUP($A485,'全入力（様式2-4）'!$G$17:$BY$1200,Q$1,FALSE)),"",VLOOKUP($A485,'全入力（様式2-4）'!$G$17:$BY$1200,Q$1,FALSE))</f>
        <v>0</v>
      </c>
      <c r="R485" s="192">
        <f>IF(ISERROR(VLOOKUP($A485,'全入力（様式2-4）'!$G$17:$BY$1200,R$1,FALSE)),"",VLOOKUP($A485,'全入力（様式2-4）'!$G$17:$BY$1200,R$1,FALSE))</f>
        <v>0</v>
      </c>
      <c r="S485" s="192" t="str">
        <f>IF(ISERROR(VLOOKUP($A485,'全入力（様式2-4）'!$G$17:$BY$1200,S$1,FALSE)),"",VLOOKUP($A485,'全入力（様式2-4）'!$G$17:$BY$1200,S$1,FALSE))</f>
        <v/>
      </c>
      <c r="T485" s="192"/>
      <c r="U485" s="192"/>
      <c r="V485" s="192"/>
      <c r="W485" s="192"/>
      <c r="X485" s="192"/>
      <c r="Y485" s="192"/>
      <c r="Z485" s="189">
        <f>IF(ISERROR(VLOOKUP($A485,'全入力（様式2-4）'!$G$17:$BY$1200,Z$1,FALSE)),"",VLOOKUP($A485,'全入力（様式2-4）'!$G$17:$BY$1200,Z$1,FALSE))</f>
        <v>0</v>
      </c>
      <c r="AA485" s="189">
        <f>IF(ISERROR(VLOOKUP($A485,'全入力（様式2-4）'!$G$17:$BY$1200,AA$1,FALSE)),"",VLOOKUP($A485,'全入力（様式2-4）'!$G$17:$BY$1200,AA$1,FALSE))</f>
        <v>0</v>
      </c>
      <c r="AB485" s="189">
        <f>IF(ISERROR(VLOOKUP($A485,'全入力（様式2-4）'!$G$17:$BY$1200,AB$1,FALSE)),"",VLOOKUP($A485,'全入力（様式2-4）'!$G$17:$BY$1200,AB$1,FALSE))</f>
        <v>0</v>
      </c>
      <c r="AC485" s="189">
        <f>IF(ISERROR(VLOOKUP($A485,'全入力（様式2-4）'!$G$17:$BY$1200,AC$1,FALSE)),"",VLOOKUP($A485,'全入力（様式2-4）'!$G$17:$BY$1200,AC$1,FALSE))</f>
        <v>0</v>
      </c>
      <c r="AD485" s="202">
        <f>IF(ISERROR(VLOOKUP($A485,'全入力（様式2-4）'!$G$17:$BY$1200,AD$1,FALSE)),"",VLOOKUP($A485,'全入力（様式2-4）'!$G$17:$BY$1200,AD$1,FALSE))</f>
        <v>0</v>
      </c>
      <c r="AE485" s="190"/>
      <c r="AF485" s="190"/>
      <c r="AG485" s="190"/>
      <c r="AH485" s="319" t="str">
        <f t="shared" si="566"/>
        <v>00</v>
      </c>
      <c r="AI485" s="193" t="str">
        <f>IF(ISERROR(VLOOKUP($G485&amp;AI$8,参照!$P$4:$U$500,5,FALSE)),"",VLOOKUP($G485&amp;AI$8,参照!$P$4:$U$500,5,FALSE))</f>
        <v/>
      </c>
      <c r="AJ485" s="193" t="str">
        <f>IF(ISERROR(VLOOKUP($G485&amp;AJ$8,参照!$P$4:$U$500,5,FALSE)),"",VLOOKUP($G485&amp;AJ$8,参照!$P$4:$U$500,5,FALSE))</f>
        <v/>
      </c>
      <c r="AK485" s="188">
        <v>31</v>
      </c>
      <c r="AL485" s="188">
        <v>85</v>
      </c>
      <c r="AM485" s="37"/>
      <c r="AN485" s="74">
        <f>IF(ISERROR(VLOOKUP($A485,'全入力（様式2-4）'!$G$17:$BY$1200,AN$1,FALSE)),"",VLOOKUP($A485,'全入力（様式2-4）'!$G$17:$BY$1200,AN$1,FALSE))</f>
        <v>0</v>
      </c>
      <c r="AO485" s="79">
        <f>IF(ISERROR(VLOOKUP($A485,'全入力（様式2-4）'!$G$17:$BY$1200,AO$1,FALSE)),"",VLOOKUP($A485,'全入力（様式2-4）'!$G$17:$BY$1200,AO$1,FALSE))</f>
        <v>0</v>
      </c>
      <c r="AP485" s="48">
        <f>IF(ISERROR(VLOOKUP($A485,'全入力（様式2-4）'!$G$17:$BY$1200,AP$1,FALSE)),"",VLOOKUP($A485,'全入力（様式2-4）'!$G$17:$BY$1200,AP$1,FALSE))</f>
        <v>0</v>
      </c>
      <c r="AQ485" s="64" t="str">
        <f>IF(ISERROR(VLOOKUP($G485,参照!$U$4:$W$102,3,FALSE)),"",VLOOKUP($G485,参照!$U$4:$W$102,3,FALSE))</f>
        <v/>
      </c>
      <c r="AR485" s="378" t="str">
        <f t="shared" ref="AR485" si="598">IF($AN485&lt;&gt;0,1/3,"")</f>
        <v/>
      </c>
      <c r="AS485" s="49" t="str">
        <f t="shared" si="568"/>
        <v/>
      </c>
      <c r="AT485" s="49" t="str">
        <f t="shared" si="569"/>
        <v/>
      </c>
      <c r="AU485" s="49" t="str">
        <f t="shared" si="570"/>
        <v/>
      </c>
      <c r="AV485" s="49" t="str">
        <f t="shared" si="571"/>
        <v/>
      </c>
      <c r="AW485" s="49" t="str">
        <f t="shared" si="563"/>
        <v/>
      </c>
      <c r="AX485" s="50">
        <f t="array" ref="AX485">SUM(IF('全入力（様式2-4）'!$G$17:$G$1200=$A485,IF('全入力（様式2-4）'!$AD$14:$AF$14=$AR485,'全入力（様式2-4）'!$AD$17:$AF$1200)))</f>
        <v>0</v>
      </c>
      <c r="AY485" s="51" t="str">
        <f t="shared" si="572"/>
        <v/>
      </c>
      <c r="AZ485" s="1891"/>
      <c r="BA485" s="50">
        <f t="shared" si="573"/>
        <v>0</v>
      </c>
      <c r="BB485" s="51" t="str">
        <f t="shared" si="574"/>
        <v/>
      </c>
      <c r="BC485" s="50">
        <f t="array" ref="BC485">SUM(IF('全入力（様式2-4）'!$G$17:$G$1200=$A485,IF('全入力（様式2-4）'!$AW$14:$AY$14=$AR485,'全入力（様式2-4）'!$AW$17:$AY$1200)))</f>
        <v>0</v>
      </c>
      <c r="BD485" s="51" t="str">
        <f t="shared" si="575"/>
        <v/>
      </c>
      <c r="BE485" s="151" t="str">
        <f t="shared" si="576"/>
        <v/>
      </c>
      <c r="BF485" s="1891"/>
      <c r="BG485" s="50"/>
      <c r="BH485" s="51"/>
      <c r="BI485" s="51"/>
      <c r="BJ485" s="145"/>
      <c r="BK485" s="1891"/>
    </row>
    <row r="486" spans="1:63" s="18" customFormat="1" ht="14.25" customHeight="1">
      <c r="A486" s="941">
        <f>A483+1</f>
        <v>159</v>
      </c>
      <c r="B486" s="178">
        <f>'全入力（様式2-4）'!$I$6</f>
        <v>0</v>
      </c>
      <c r="C486" s="177">
        <f>IF(ISERROR(VLOOKUP($A486,'全入力（様式2-4）'!$G$17:$BY$1200,C$1,FALSE)),"",VLOOKUP($A486,'全入力（様式2-4）'!$G$17:$BY$1200,C$1,FALSE))</f>
        <v>0</v>
      </c>
      <c r="D486" s="177">
        <f>IF(ISERROR(VLOOKUP($A486,'全入力（様式2-4）'!$G$17:$BY$1200,D$1,FALSE)),"",VLOOKUP($A486,'全入力（様式2-4）'!$G$17:$BY$1200,D$1,FALSE))</f>
        <v>0</v>
      </c>
      <c r="E486" s="177">
        <f>IF(ISERROR(VLOOKUP($A486,'全入力（様式2-4）'!$G$17:$BY$1200,E$1,FALSE)),"",VLOOKUP($A486,'全入力（様式2-4）'!$G$17:$BY$1200,E$1,FALSE))</f>
        <v>0</v>
      </c>
      <c r="F486" s="177">
        <f>IF(ISERROR(VLOOKUP($A486,'全入力（様式2-4）'!$G$17:$BY$1200,F$1,FALSE)),"",VLOOKUP($A486,'全入力（様式2-4）'!$G$17:$BY$1200,F$1,FALSE))</f>
        <v>0</v>
      </c>
      <c r="G486" s="179" t="str">
        <f>'全入力（様式2-4）'!$P$5&amp;'全入力（様式2-4）'!$R$5&amp;$D486</f>
        <v>0</v>
      </c>
      <c r="H486" s="180" t="str">
        <f t="shared" si="565"/>
        <v/>
      </c>
      <c r="I486" s="181">
        <f>IF(ISERROR(VLOOKUP($A486,'全入力（様式2-4）'!$G$17:$BY$1200,I$1,FALSE)),"",VLOOKUP($A486,'全入力（様式2-4）'!$G$17:$BY$1200,I$1,FALSE))</f>
        <v>0</v>
      </c>
      <c r="J486" s="181" t="str">
        <f>IF(ISERROR(VLOOKUP($A486,'全入力（様式2-4）'!$G$17:$BY$1200,J$1,FALSE)),"",VLOOKUP($A486,'全入力（様式2-4）'!$G$17:$BY$1200,J$1,FALSE))</f>
        <v/>
      </c>
      <c r="K486" s="181">
        <f>IF(ISERROR(VLOOKUP($A486,'全入力（様式2-4）'!$G$17:$BY$1200,K$1,FALSE)),"",VLOOKUP($A486,'全入力（様式2-4）'!$G$17:$BY$1200,K$1,FALSE))</f>
        <v>0</v>
      </c>
      <c r="L486" s="181" t="str">
        <f>IF(ISERROR(VLOOKUP($A486,'全入力（様式2-4）'!$G$17:$BY$1200,L$1,FALSE)),"",VLOOKUP($A486,'全入力（様式2-4）'!$G$17:$BY$1200,L$1,FALSE))</f>
        <v/>
      </c>
      <c r="M486" s="182">
        <f>IF(ISERROR(VLOOKUP($A486,'全入力（様式2-4）'!$G$17:$BY$1200,M$1,FALSE)),"",VLOOKUP($A486,'全入力（様式2-4）'!$G$17:$BY$1200,M$1,FALSE))</f>
        <v>0</v>
      </c>
      <c r="N486" s="182" t="str">
        <f>IF(ISERROR(VLOOKUP($A486,'全入力（様式2-4）'!$G$17:$BY$1200,N$1,FALSE)),"",VLOOKUP($A486,'全入力（様式2-4）'!$G$17:$BY$1200,N$1,FALSE))</f>
        <v/>
      </c>
      <c r="O486" s="182">
        <f>IF(ISERROR(VLOOKUP($A486,'全入力（様式2-4）'!$G$17:$BY$1200,O$1,FALSE)),"",VLOOKUP($A486,'全入力（様式2-4）'!$G$17:$BY$1200,O$1,FALSE))</f>
        <v>0</v>
      </c>
      <c r="P486" s="182" t="str">
        <f>IF(ISERROR(VLOOKUP($A486,'全入力（様式2-4）'!$G$17:$BY$1200,P$1,FALSE)),"",VLOOKUP($A486,'全入力（様式2-4）'!$G$17:$BY$1200,P$1,FALSE))</f>
        <v/>
      </c>
      <c r="Q486" s="183">
        <f>IF(ISERROR(VLOOKUP($A486,'全入力（様式2-4）'!$G$17:$BY$1200,Q$1,FALSE)),"",VLOOKUP($A486,'全入力（様式2-4）'!$G$17:$BY$1200,Q$1,FALSE))</f>
        <v>0</v>
      </c>
      <c r="R486" s="184">
        <f>IF(ISERROR(VLOOKUP($A486,'全入力（様式2-4）'!$G$17:$BY$1200,R$1,FALSE)),"",VLOOKUP($A486,'全入力（様式2-4）'!$G$17:$BY$1200,R$1,FALSE))</f>
        <v>0</v>
      </c>
      <c r="S486" s="184" t="str">
        <f>IF(ISERROR(VLOOKUP($A486,'全入力（様式2-4）'!$G$17:$BY$1200,S$1,FALSE)),"",VLOOKUP($A486,'全入力（様式2-4）'!$G$17:$BY$1200,S$1,FALSE))</f>
        <v/>
      </c>
      <c r="T486" s="184"/>
      <c r="U486" s="184"/>
      <c r="V486" s="537"/>
      <c r="W486" s="537"/>
      <c r="X486" s="537"/>
      <c r="Y486" s="537"/>
      <c r="Z486" s="181">
        <f>IF(ISERROR(VLOOKUP($A486,'全入力（様式2-4）'!$G$17:$BY$1200,Z$1,FALSE)),"",VLOOKUP($A486,'全入力（様式2-4）'!$G$17:$BY$1200,Z$1,FALSE))</f>
        <v>0</v>
      </c>
      <c r="AA486" s="181">
        <f>IF(ISERROR(VLOOKUP($A486,'全入力（様式2-4）'!$G$17:$BY$1200,AA$1,FALSE)),"",VLOOKUP($A486,'全入力（様式2-4）'!$G$17:$BY$1200,AA$1,FALSE))</f>
        <v>0</v>
      </c>
      <c r="AB486" s="181">
        <f>IF(ISERROR(VLOOKUP($A486,'全入力（様式2-4）'!$G$17:$BY$1200,AB$1,FALSE)),"",VLOOKUP($A486,'全入力（様式2-4）'!$G$17:$BY$1200,AB$1,FALSE))</f>
        <v>0</v>
      </c>
      <c r="AC486" s="181">
        <f>IF(ISERROR(VLOOKUP($A486,'全入力（様式2-4）'!$G$17:$BY$1200,AC$1,FALSE)),"",VLOOKUP($A486,'全入力（様式2-4）'!$G$17:$BY$1200,AC$1,FALSE))</f>
        <v>0</v>
      </c>
      <c r="AD486" s="201">
        <f>IF(ISERROR(VLOOKUP($A486,'全入力（様式2-4）'!$G$17:$BY$1200,AD$1,FALSE)),"",VLOOKUP($A486,'全入力（様式2-4）'!$G$17:$BY$1200,AD$1,FALSE))</f>
        <v>0</v>
      </c>
      <c r="AE486" s="182"/>
      <c r="AF486" s="182"/>
      <c r="AG486" s="182"/>
      <c r="AH486" s="318" t="str">
        <f t="shared" si="566"/>
        <v>00</v>
      </c>
      <c r="AI486" s="185" t="str">
        <f>IF(ISERROR(VLOOKUP($G486&amp;AI$8,参照!$P$4:$U$500,5,FALSE)),"",VLOOKUP($G486&amp;AI$8,参照!$P$4:$U$500,5,FALSE))</f>
        <v/>
      </c>
      <c r="AJ486" s="185" t="str">
        <f>IF(ISERROR(VLOOKUP($G486&amp;AJ$8,参照!$P$4:$U$500,5,FALSE)),"",VLOOKUP($G486&amp;AJ$8,参照!$P$4:$U$500,5,FALSE))</f>
        <v/>
      </c>
      <c r="AK486" s="180">
        <v>27</v>
      </c>
      <c r="AL486" s="180">
        <v>83</v>
      </c>
      <c r="AM486" s="37"/>
      <c r="AN486" s="76">
        <f>IF(ISERROR(VLOOKUP($A486,'全入力（様式2-4）'!$G$17:$BY$1200,AN$1,FALSE)),"",VLOOKUP($A486,'全入力（様式2-4）'!$G$17:$BY$1200,AN$1,FALSE))</f>
        <v>0</v>
      </c>
      <c r="AO486" s="77">
        <f>IF(ISERROR(VLOOKUP($A486,'全入力（様式2-4）'!$G$17:$BY$1200,AO$1,FALSE)),"",VLOOKUP($A486,'全入力（様式2-4）'!$G$17:$BY$1200,AO$1,FALSE))</f>
        <v>0</v>
      </c>
      <c r="AP486" s="52">
        <f>IF(ISERROR(VLOOKUP($A486,'全入力（様式2-4）'!$G$17:$BY$1200,AP$1,FALSE)),"",VLOOKUP($A486,'全入力（様式2-4）'!$G$17:$BY$1200,AP$1,FALSE))</f>
        <v>0</v>
      </c>
      <c r="AQ486" s="84" t="str">
        <f>IF(ISERROR(VLOOKUP($G486,参照!$U$4:$W$102,3,FALSE)),"",VLOOKUP($G486,参照!$U$4:$W$102,3,FALSE))</f>
        <v/>
      </c>
      <c r="AR486" s="376" t="str">
        <f t="shared" ref="AR486" si="599">IF($AN486&lt;&gt;0,"満額","")</f>
        <v/>
      </c>
      <c r="AS486" s="53" t="str">
        <f t="shared" si="568"/>
        <v/>
      </c>
      <c r="AT486" s="53" t="str">
        <f t="shared" si="569"/>
        <v/>
      </c>
      <c r="AU486" s="53" t="str">
        <f t="shared" si="570"/>
        <v/>
      </c>
      <c r="AV486" s="53" t="str">
        <f t="shared" si="571"/>
        <v/>
      </c>
      <c r="AW486" s="53" t="str">
        <f t="shared" si="563"/>
        <v/>
      </c>
      <c r="AX486" s="54">
        <f t="array" ref="AX486">SUM(IF('全入力（様式2-4）'!$G$17:$G$1200=$A486,IF('全入力（様式2-4）'!$AD$14:$AF$14=$AR486,'全入力（様式2-4）'!$AD$17:$AF$1200)))</f>
        <v>0</v>
      </c>
      <c r="AY486" s="55" t="str">
        <f t="shared" si="572"/>
        <v/>
      </c>
      <c r="AZ486" s="1889">
        <f>IF(ISERROR(VLOOKUP($A486,'全入力（様式2-4）'!$G$17:$BY$1200,AZ$1,FALSE)),"",VLOOKUP($A486,'全入力（様式2-4）'!$G$17:$BY$1200,AZ$1,FALSE))</f>
        <v>0</v>
      </c>
      <c r="BA486" s="54">
        <f t="shared" si="573"/>
        <v>0</v>
      </c>
      <c r="BB486" s="55" t="str">
        <f t="shared" si="574"/>
        <v/>
      </c>
      <c r="BC486" s="54">
        <f t="array" ref="BC486">SUM(IF('全入力（様式2-4）'!$G$17:$G$1200=$A486,IF('全入力（様式2-4）'!$AW$14:$AY$14=$AR486,'全入力（様式2-4）'!$AW$17:$AY$1200)))</f>
        <v>0</v>
      </c>
      <c r="BD486" s="55" t="str">
        <f t="shared" si="575"/>
        <v/>
      </c>
      <c r="BE486" s="152" t="str">
        <f t="shared" si="576"/>
        <v/>
      </c>
      <c r="BF486" s="1889">
        <f>IF(ISERROR(VLOOKUP($A486,'全入力（様式2-4）'!$G$17:$BY$1200,BF$1,FALSE)),"",VLOOKUP($A486,'全入力（様式2-4）'!$G$17:$BY$1200,BF$1,FALSE))</f>
        <v>0</v>
      </c>
      <c r="BG486" s="54"/>
      <c r="BH486" s="55"/>
      <c r="BI486" s="55"/>
      <c r="BJ486" s="146"/>
      <c r="BK486" s="1889"/>
    </row>
    <row r="487" spans="1:63" s="18" customFormat="1" ht="14.25" customHeight="1">
      <c r="A487" s="940">
        <f t="shared" si="584"/>
        <v>159</v>
      </c>
      <c r="B487" s="1">
        <f>'全入力（様式2-4）'!$I$6</f>
        <v>0</v>
      </c>
      <c r="C487" s="35">
        <f>IF(ISERROR(VLOOKUP($A487,'全入力（様式2-4）'!$G$17:$BY$1200,C$1,FALSE)),"",VLOOKUP($A487,'全入力（様式2-4）'!$G$17:$BY$1200,C$1,FALSE))</f>
        <v>0</v>
      </c>
      <c r="D487" s="35">
        <f>IF(ISERROR(VLOOKUP($A487,'全入力（様式2-4）'!$G$17:$BY$1200,D$1,FALSE)),"",VLOOKUP($A487,'全入力（様式2-4）'!$G$17:$BY$1200,D$1,FALSE))</f>
        <v>0</v>
      </c>
      <c r="E487" s="35">
        <f>IF(ISERROR(VLOOKUP($A487,'全入力（様式2-4）'!$G$17:$BY$1200,E$1,FALSE)),"",VLOOKUP($A487,'全入力（様式2-4）'!$G$17:$BY$1200,E$1,FALSE))</f>
        <v>0</v>
      </c>
      <c r="F487" s="35">
        <f>IF(ISERROR(VLOOKUP($A487,'全入力（様式2-4）'!$G$17:$BY$1200,F$1,FALSE)),"",VLOOKUP($A487,'全入力（様式2-4）'!$G$17:$BY$1200,F$1,FALSE))</f>
        <v>0</v>
      </c>
      <c r="G487" s="36" t="str">
        <f>'全入力（様式2-4）'!$P$5&amp;'全入力（様式2-4）'!$R$5&amp;$D487</f>
        <v>0</v>
      </c>
      <c r="H487" s="37" t="str">
        <f t="shared" si="565"/>
        <v/>
      </c>
      <c r="I487" s="38">
        <f>IF(ISERROR(VLOOKUP($A487,'全入力（様式2-4）'!$G$17:$BY$1200,I$1,FALSE)),"",VLOOKUP($A487,'全入力（様式2-4）'!$G$17:$BY$1200,I$1,FALSE))</f>
        <v>0</v>
      </c>
      <c r="J487" s="38" t="str">
        <f>IF(ISERROR(VLOOKUP($A487,'全入力（様式2-4）'!$G$17:$BY$1200,J$1,FALSE)),"",VLOOKUP($A487,'全入力（様式2-4）'!$G$17:$BY$1200,J$1,FALSE))</f>
        <v/>
      </c>
      <c r="K487" s="38">
        <f>IF(ISERROR(VLOOKUP($A487,'全入力（様式2-4）'!$G$17:$BY$1200,K$1,FALSE)),"",VLOOKUP($A487,'全入力（様式2-4）'!$G$17:$BY$1200,K$1,FALSE))</f>
        <v>0</v>
      </c>
      <c r="L487" s="38" t="str">
        <f>IF(ISERROR(VLOOKUP($A487,'全入力（様式2-4）'!$G$17:$BY$1200,L$1,FALSE)),"",VLOOKUP($A487,'全入力（様式2-4）'!$G$17:$BY$1200,L$1,FALSE))</f>
        <v/>
      </c>
      <c r="M487" s="112">
        <f>IF(ISERROR(VLOOKUP($A487,'全入力（様式2-4）'!$G$17:$BY$1200,M$1,FALSE)),"",VLOOKUP($A487,'全入力（様式2-4）'!$G$17:$BY$1200,M$1,FALSE))</f>
        <v>0</v>
      </c>
      <c r="N487" s="112" t="str">
        <f>IF(ISERROR(VLOOKUP($A487,'全入力（様式2-4）'!$G$17:$BY$1200,N$1,FALSE)),"",VLOOKUP($A487,'全入力（様式2-4）'!$G$17:$BY$1200,N$1,FALSE))</f>
        <v/>
      </c>
      <c r="O487" s="112">
        <f>IF(ISERROR(VLOOKUP($A487,'全入力（様式2-4）'!$G$17:$BY$1200,O$1,FALSE)),"",VLOOKUP($A487,'全入力（様式2-4）'!$G$17:$BY$1200,O$1,FALSE))</f>
        <v>0</v>
      </c>
      <c r="P487" s="112" t="str">
        <f>IF(ISERROR(VLOOKUP($A487,'全入力（様式2-4）'!$G$17:$BY$1200,P$1,FALSE)),"",VLOOKUP($A487,'全入力（様式2-4）'!$G$17:$BY$1200,P$1,FALSE))</f>
        <v/>
      </c>
      <c r="Q487" s="176">
        <f>IF(ISERROR(VLOOKUP($A487,'全入力（様式2-4）'!$G$17:$BY$1200,Q$1,FALSE)),"",VLOOKUP($A487,'全入力（様式2-4）'!$G$17:$BY$1200,Q$1,FALSE))</f>
        <v>0</v>
      </c>
      <c r="R487" s="105">
        <f>IF(ISERROR(VLOOKUP($A487,'全入力（様式2-4）'!$G$17:$BY$1200,R$1,FALSE)),"",VLOOKUP($A487,'全入力（様式2-4）'!$G$17:$BY$1200,R$1,FALSE))</f>
        <v>0</v>
      </c>
      <c r="S487" s="105" t="str">
        <f>IF(ISERROR(VLOOKUP($A487,'全入力（様式2-4）'!$G$17:$BY$1200,S$1,FALSE)),"",VLOOKUP($A487,'全入力（様式2-4）'!$G$17:$BY$1200,S$1,FALSE))</f>
        <v/>
      </c>
      <c r="T487" s="105"/>
      <c r="U487" s="105"/>
      <c r="V487" s="105"/>
      <c r="W487" s="105"/>
      <c r="X487" s="105"/>
      <c r="Y487" s="105"/>
      <c r="Z487" s="38">
        <f>IF(ISERROR(VLOOKUP($A487,'全入力（様式2-4）'!$G$17:$BY$1200,Z$1,FALSE)),"",VLOOKUP($A487,'全入力（様式2-4）'!$G$17:$BY$1200,Z$1,FALSE))</f>
        <v>0</v>
      </c>
      <c r="AA487" s="38">
        <f>IF(ISERROR(VLOOKUP($A487,'全入力（様式2-4）'!$G$17:$BY$1200,AA$1,FALSE)),"",VLOOKUP($A487,'全入力（様式2-4）'!$G$17:$BY$1200,AA$1,FALSE))</f>
        <v>0</v>
      </c>
      <c r="AB487" s="38">
        <f>IF(ISERROR(VLOOKUP($A487,'全入力（様式2-4）'!$G$17:$BY$1200,AB$1,FALSE)),"",VLOOKUP($A487,'全入力（様式2-4）'!$G$17:$BY$1200,AB$1,FALSE))</f>
        <v>0</v>
      </c>
      <c r="AC487" s="38">
        <f>IF(ISERROR(VLOOKUP($A487,'全入力（様式2-4）'!$G$17:$BY$1200,AC$1,FALSE)),"",VLOOKUP($A487,'全入力（様式2-4）'!$G$17:$BY$1200,AC$1,FALSE))</f>
        <v>0</v>
      </c>
      <c r="AD487" s="200">
        <f>IF(ISERROR(VLOOKUP($A487,'全入力（様式2-4）'!$G$17:$BY$1200,AD$1,FALSE)),"",VLOOKUP($A487,'全入力（様式2-4）'!$G$17:$BY$1200,AD$1,FALSE))</f>
        <v>0</v>
      </c>
      <c r="AE487" s="112"/>
      <c r="AF487" s="112"/>
      <c r="AG487" s="112"/>
      <c r="AH487" s="317" t="str">
        <f t="shared" si="566"/>
        <v>00</v>
      </c>
      <c r="AI487" s="39" t="str">
        <f>IF(ISERROR(VLOOKUP($G487&amp;AI$8,参照!$P$4:$U$500,5,FALSE)),"",VLOOKUP($G487&amp;AI$8,参照!$P$4:$U$500,5,FALSE))</f>
        <v/>
      </c>
      <c r="AJ487" s="39" t="str">
        <f>IF(ISERROR(VLOOKUP($G487&amp;AJ$8,参照!$P$4:$U$500,5,FALSE)),"",VLOOKUP($G487&amp;AJ$8,参照!$P$4:$U$500,5,FALSE))</f>
        <v/>
      </c>
      <c r="AK487" s="37">
        <v>29</v>
      </c>
      <c r="AL487" s="37">
        <v>84</v>
      </c>
      <c r="AM487" s="37"/>
      <c r="AN487" s="72">
        <f>IF(ISERROR(VLOOKUP($A487,'全入力（様式2-4）'!$G$17:$BY$1200,AN$1,FALSE)),"",VLOOKUP($A487,'全入力（様式2-4）'!$G$17:$BY$1200,AN$1,FALSE))</f>
        <v>0</v>
      </c>
      <c r="AO487" s="78">
        <f>IF(ISERROR(VLOOKUP($A487,'全入力（様式2-4）'!$G$17:$BY$1200,AO$1,FALSE)),"",VLOOKUP($A487,'全入力（様式2-4）'!$G$17:$BY$1200,AO$1,FALSE))</f>
        <v>0</v>
      </c>
      <c r="AP487" s="44">
        <f>IF(ISERROR(VLOOKUP($A487,'全入力（様式2-4）'!$G$17:$BY$1200,AP$1,FALSE)),"",VLOOKUP($A487,'全入力（様式2-4）'!$G$17:$BY$1200,AP$1,FALSE))</f>
        <v>0</v>
      </c>
      <c r="AQ487" s="63" t="str">
        <f>IF(ISERROR(VLOOKUP($G487,参照!$U$4:$W$102,3,FALSE)),"",VLOOKUP($G487,参照!$U$4:$W$102,3,FALSE))</f>
        <v/>
      </c>
      <c r="AR487" s="377" t="str">
        <f t="shared" ref="AR487" si="600">IF($AN487&lt;&gt;0,2/3,"")</f>
        <v/>
      </c>
      <c r="AS487" s="45" t="str">
        <f t="shared" si="568"/>
        <v/>
      </c>
      <c r="AT487" s="45" t="str">
        <f t="shared" si="569"/>
        <v/>
      </c>
      <c r="AU487" s="45" t="str">
        <f t="shared" si="570"/>
        <v/>
      </c>
      <c r="AV487" s="45" t="str">
        <f t="shared" si="571"/>
        <v/>
      </c>
      <c r="AW487" s="45" t="str">
        <f t="shared" si="563"/>
        <v/>
      </c>
      <c r="AX487" s="46">
        <f t="array" ref="AX487">SUM(IF('全入力（様式2-4）'!$G$17:$G$1200=$A487,IF('全入力（様式2-4）'!$AD$14:$AF$14=$AR487,'全入力（様式2-4）'!$AD$17:$AF$1200)))</f>
        <v>0</v>
      </c>
      <c r="AY487" s="47" t="str">
        <f t="shared" si="572"/>
        <v/>
      </c>
      <c r="AZ487" s="1890"/>
      <c r="BA487" s="46">
        <f t="shared" si="573"/>
        <v>0</v>
      </c>
      <c r="BB487" s="47" t="str">
        <f t="shared" si="574"/>
        <v/>
      </c>
      <c r="BC487" s="46">
        <f t="array" ref="BC487">SUM(IF('全入力（様式2-4）'!$G$17:$G$1200=$A487,IF('全入力（様式2-4）'!$AW$14:$AY$14=$AR487,'全入力（様式2-4）'!$AW$17:$AY$1200)))</f>
        <v>0</v>
      </c>
      <c r="BD487" s="47" t="str">
        <f t="shared" si="575"/>
        <v/>
      </c>
      <c r="BE487" s="150" t="str">
        <f t="shared" si="576"/>
        <v/>
      </c>
      <c r="BF487" s="1890"/>
      <c r="BG487" s="46"/>
      <c r="BH487" s="47"/>
      <c r="BI487" s="47"/>
      <c r="BJ487" s="144"/>
      <c r="BK487" s="1890"/>
    </row>
    <row r="488" spans="1:63" s="18" customFormat="1" ht="14.25" customHeight="1" thickBot="1">
      <c r="A488" s="942">
        <f t="shared" si="584"/>
        <v>159</v>
      </c>
      <c r="B488" s="7">
        <f>'全入力（様式2-4）'!$I$6</f>
        <v>0</v>
      </c>
      <c r="C488" s="186">
        <f>IF(ISERROR(VLOOKUP($A488,'全入力（様式2-4）'!$G$17:$BY$1200,C$1,FALSE)),"",VLOOKUP($A488,'全入力（様式2-4）'!$G$17:$BY$1200,C$1,FALSE))</f>
        <v>0</v>
      </c>
      <c r="D488" s="186">
        <f>IF(ISERROR(VLOOKUP($A488,'全入力（様式2-4）'!$G$17:$BY$1200,D$1,FALSE)),"",VLOOKUP($A488,'全入力（様式2-4）'!$G$17:$BY$1200,D$1,FALSE))</f>
        <v>0</v>
      </c>
      <c r="E488" s="186">
        <f>IF(ISERROR(VLOOKUP($A488,'全入力（様式2-4）'!$G$17:$BY$1200,E$1,FALSE)),"",VLOOKUP($A488,'全入力（様式2-4）'!$G$17:$BY$1200,E$1,FALSE))</f>
        <v>0</v>
      </c>
      <c r="F488" s="186">
        <f>IF(ISERROR(VLOOKUP($A488,'全入力（様式2-4）'!$G$17:$BY$1200,F$1,FALSE)),"",VLOOKUP($A488,'全入力（様式2-4）'!$G$17:$BY$1200,F$1,FALSE))</f>
        <v>0</v>
      </c>
      <c r="G488" s="187" t="str">
        <f>'全入力（様式2-4）'!$P$5&amp;'全入力（様式2-4）'!$R$5&amp;$D488</f>
        <v>0</v>
      </c>
      <c r="H488" s="188" t="str">
        <f t="shared" si="565"/>
        <v/>
      </c>
      <c r="I488" s="189">
        <f>IF(ISERROR(VLOOKUP($A488,'全入力（様式2-4）'!$G$17:$BY$1200,I$1,FALSE)),"",VLOOKUP($A488,'全入力（様式2-4）'!$G$17:$BY$1200,I$1,FALSE))</f>
        <v>0</v>
      </c>
      <c r="J488" s="189" t="str">
        <f>IF(ISERROR(VLOOKUP($A488,'全入力（様式2-4）'!$G$17:$BY$1200,J$1,FALSE)),"",VLOOKUP($A488,'全入力（様式2-4）'!$G$17:$BY$1200,J$1,FALSE))</f>
        <v/>
      </c>
      <c r="K488" s="189">
        <f>IF(ISERROR(VLOOKUP($A488,'全入力（様式2-4）'!$G$17:$BY$1200,K$1,FALSE)),"",VLOOKUP($A488,'全入力（様式2-4）'!$G$17:$BY$1200,K$1,FALSE))</f>
        <v>0</v>
      </c>
      <c r="L488" s="189" t="str">
        <f>IF(ISERROR(VLOOKUP($A488,'全入力（様式2-4）'!$G$17:$BY$1200,L$1,FALSE)),"",VLOOKUP($A488,'全入力（様式2-4）'!$G$17:$BY$1200,L$1,FALSE))</f>
        <v/>
      </c>
      <c r="M488" s="190">
        <f>IF(ISERROR(VLOOKUP($A488,'全入力（様式2-4）'!$G$17:$BY$1200,M$1,FALSE)),"",VLOOKUP($A488,'全入力（様式2-4）'!$G$17:$BY$1200,M$1,FALSE))</f>
        <v>0</v>
      </c>
      <c r="N488" s="190" t="str">
        <f>IF(ISERROR(VLOOKUP($A488,'全入力（様式2-4）'!$G$17:$BY$1200,N$1,FALSE)),"",VLOOKUP($A488,'全入力（様式2-4）'!$G$17:$BY$1200,N$1,FALSE))</f>
        <v/>
      </c>
      <c r="O488" s="190">
        <f>IF(ISERROR(VLOOKUP($A488,'全入力（様式2-4）'!$G$17:$BY$1200,O$1,FALSE)),"",VLOOKUP($A488,'全入力（様式2-4）'!$G$17:$BY$1200,O$1,FALSE))</f>
        <v>0</v>
      </c>
      <c r="P488" s="190" t="str">
        <f>IF(ISERROR(VLOOKUP($A488,'全入力（様式2-4）'!$G$17:$BY$1200,P$1,FALSE)),"",VLOOKUP($A488,'全入力（様式2-4）'!$G$17:$BY$1200,P$1,FALSE))</f>
        <v/>
      </c>
      <c r="Q488" s="191">
        <f>IF(ISERROR(VLOOKUP($A488,'全入力（様式2-4）'!$G$17:$BY$1200,Q$1,FALSE)),"",VLOOKUP($A488,'全入力（様式2-4）'!$G$17:$BY$1200,Q$1,FALSE))</f>
        <v>0</v>
      </c>
      <c r="R488" s="192">
        <f>IF(ISERROR(VLOOKUP($A488,'全入力（様式2-4）'!$G$17:$BY$1200,R$1,FALSE)),"",VLOOKUP($A488,'全入力（様式2-4）'!$G$17:$BY$1200,R$1,FALSE))</f>
        <v>0</v>
      </c>
      <c r="S488" s="192" t="str">
        <f>IF(ISERROR(VLOOKUP($A488,'全入力（様式2-4）'!$G$17:$BY$1200,S$1,FALSE)),"",VLOOKUP($A488,'全入力（様式2-4）'!$G$17:$BY$1200,S$1,FALSE))</f>
        <v/>
      </c>
      <c r="T488" s="192"/>
      <c r="U488" s="192"/>
      <c r="V488" s="192"/>
      <c r="W488" s="192"/>
      <c r="X488" s="192"/>
      <c r="Y488" s="192"/>
      <c r="Z488" s="189">
        <f>IF(ISERROR(VLOOKUP($A488,'全入力（様式2-4）'!$G$17:$BY$1200,Z$1,FALSE)),"",VLOOKUP($A488,'全入力（様式2-4）'!$G$17:$BY$1200,Z$1,FALSE))</f>
        <v>0</v>
      </c>
      <c r="AA488" s="189">
        <f>IF(ISERROR(VLOOKUP($A488,'全入力（様式2-4）'!$G$17:$BY$1200,AA$1,FALSE)),"",VLOOKUP($A488,'全入力（様式2-4）'!$G$17:$BY$1200,AA$1,FALSE))</f>
        <v>0</v>
      </c>
      <c r="AB488" s="189">
        <f>IF(ISERROR(VLOOKUP($A488,'全入力（様式2-4）'!$G$17:$BY$1200,AB$1,FALSE)),"",VLOOKUP($A488,'全入力（様式2-4）'!$G$17:$BY$1200,AB$1,FALSE))</f>
        <v>0</v>
      </c>
      <c r="AC488" s="189">
        <f>IF(ISERROR(VLOOKUP($A488,'全入力（様式2-4）'!$G$17:$BY$1200,AC$1,FALSE)),"",VLOOKUP($A488,'全入力（様式2-4）'!$G$17:$BY$1200,AC$1,FALSE))</f>
        <v>0</v>
      </c>
      <c r="AD488" s="202">
        <f>IF(ISERROR(VLOOKUP($A488,'全入力（様式2-4）'!$G$17:$BY$1200,AD$1,FALSE)),"",VLOOKUP($A488,'全入力（様式2-4）'!$G$17:$BY$1200,AD$1,FALSE))</f>
        <v>0</v>
      </c>
      <c r="AE488" s="190"/>
      <c r="AF488" s="190"/>
      <c r="AG488" s="190"/>
      <c r="AH488" s="319" t="str">
        <f t="shared" si="566"/>
        <v>00</v>
      </c>
      <c r="AI488" s="193" t="str">
        <f>IF(ISERROR(VLOOKUP($G488&amp;AI$8,参照!$P$4:$U$500,5,FALSE)),"",VLOOKUP($G488&amp;AI$8,参照!$P$4:$U$500,5,FALSE))</f>
        <v/>
      </c>
      <c r="AJ488" s="193" t="str">
        <f>IF(ISERROR(VLOOKUP($G488&amp;AJ$8,参照!$P$4:$U$500,5,FALSE)),"",VLOOKUP($G488&amp;AJ$8,参照!$P$4:$U$500,5,FALSE))</f>
        <v/>
      </c>
      <c r="AK488" s="188">
        <v>31</v>
      </c>
      <c r="AL488" s="188">
        <v>85</v>
      </c>
      <c r="AM488" s="37"/>
      <c r="AN488" s="74">
        <f>IF(ISERROR(VLOOKUP($A488,'全入力（様式2-4）'!$G$17:$BY$1200,AN$1,FALSE)),"",VLOOKUP($A488,'全入力（様式2-4）'!$G$17:$BY$1200,AN$1,FALSE))</f>
        <v>0</v>
      </c>
      <c r="AO488" s="79">
        <f>IF(ISERROR(VLOOKUP($A488,'全入力（様式2-4）'!$G$17:$BY$1200,AO$1,FALSE)),"",VLOOKUP($A488,'全入力（様式2-4）'!$G$17:$BY$1200,AO$1,FALSE))</f>
        <v>0</v>
      </c>
      <c r="AP488" s="48">
        <f>IF(ISERROR(VLOOKUP($A488,'全入力（様式2-4）'!$G$17:$BY$1200,AP$1,FALSE)),"",VLOOKUP($A488,'全入力（様式2-4）'!$G$17:$BY$1200,AP$1,FALSE))</f>
        <v>0</v>
      </c>
      <c r="AQ488" s="64" t="str">
        <f>IF(ISERROR(VLOOKUP($G488,参照!$U$4:$W$102,3,FALSE)),"",VLOOKUP($G488,参照!$U$4:$W$102,3,FALSE))</f>
        <v/>
      </c>
      <c r="AR488" s="378" t="str">
        <f t="shared" ref="AR488" si="601">IF($AN488&lt;&gt;0,1/3,"")</f>
        <v/>
      </c>
      <c r="AS488" s="49" t="str">
        <f t="shared" si="568"/>
        <v/>
      </c>
      <c r="AT488" s="49" t="str">
        <f t="shared" si="569"/>
        <v/>
      </c>
      <c r="AU488" s="49" t="str">
        <f t="shared" si="570"/>
        <v/>
      </c>
      <c r="AV488" s="49" t="str">
        <f t="shared" si="571"/>
        <v/>
      </c>
      <c r="AW488" s="49" t="str">
        <f t="shared" si="563"/>
        <v/>
      </c>
      <c r="AX488" s="50">
        <f t="array" ref="AX488">SUM(IF('全入力（様式2-4）'!$G$17:$G$1200=$A488,IF('全入力（様式2-4）'!$AD$14:$AF$14=$AR488,'全入力（様式2-4）'!$AD$17:$AF$1200)))</f>
        <v>0</v>
      </c>
      <c r="AY488" s="51" t="str">
        <f t="shared" si="572"/>
        <v/>
      </c>
      <c r="AZ488" s="1891"/>
      <c r="BA488" s="50">
        <f t="shared" si="573"/>
        <v>0</v>
      </c>
      <c r="BB488" s="51" t="str">
        <f t="shared" si="574"/>
        <v/>
      </c>
      <c r="BC488" s="50">
        <f t="array" ref="BC488">SUM(IF('全入力（様式2-4）'!$G$17:$G$1200=$A488,IF('全入力（様式2-4）'!$AW$14:$AY$14=$AR488,'全入力（様式2-4）'!$AW$17:$AY$1200)))</f>
        <v>0</v>
      </c>
      <c r="BD488" s="51" t="str">
        <f t="shared" si="575"/>
        <v/>
      </c>
      <c r="BE488" s="151" t="str">
        <f t="shared" si="576"/>
        <v/>
      </c>
      <c r="BF488" s="1891"/>
      <c r="BG488" s="50"/>
      <c r="BH488" s="51"/>
      <c r="BI488" s="51"/>
      <c r="BJ488" s="145"/>
      <c r="BK488" s="1891"/>
    </row>
    <row r="489" spans="1:63" s="18" customFormat="1" ht="14.25" customHeight="1">
      <c r="A489" s="941">
        <f>A486+1</f>
        <v>160</v>
      </c>
      <c r="B489" s="178">
        <f>'全入力（様式2-4）'!$I$6</f>
        <v>0</v>
      </c>
      <c r="C489" s="177">
        <f>IF(ISERROR(VLOOKUP($A489,'全入力（様式2-4）'!$G$17:$BY$1200,C$1,FALSE)),"",VLOOKUP($A489,'全入力（様式2-4）'!$G$17:$BY$1200,C$1,FALSE))</f>
        <v>0</v>
      </c>
      <c r="D489" s="177">
        <f>IF(ISERROR(VLOOKUP($A489,'全入力（様式2-4）'!$G$17:$BY$1200,D$1,FALSE)),"",VLOOKUP($A489,'全入力（様式2-4）'!$G$17:$BY$1200,D$1,FALSE))</f>
        <v>0</v>
      </c>
      <c r="E489" s="177">
        <f>IF(ISERROR(VLOOKUP($A489,'全入力（様式2-4）'!$G$17:$BY$1200,E$1,FALSE)),"",VLOOKUP($A489,'全入力（様式2-4）'!$G$17:$BY$1200,E$1,FALSE))</f>
        <v>0</v>
      </c>
      <c r="F489" s="177">
        <f>IF(ISERROR(VLOOKUP($A489,'全入力（様式2-4）'!$G$17:$BY$1200,F$1,FALSE)),"",VLOOKUP($A489,'全入力（様式2-4）'!$G$17:$BY$1200,F$1,FALSE))</f>
        <v>0</v>
      </c>
      <c r="G489" s="179" t="str">
        <f>'全入力（様式2-4）'!$P$5&amp;'全入力（様式2-4）'!$R$5&amp;$D489</f>
        <v>0</v>
      </c>
      <c r="H489" s="180" t="str">
        <f t="shared" si="565"/>
        <v/>
      </c>
      <c r="I489" s="181">
        <f>IF(ISERROR(VLOOKUP($A489,'全入力（様式2-4）'!$G$17:$BY$1200,I$1,FALSE)),"",VLOOKUP($A489,'全入力（様式2-4）'!$G$17:$BY$1200,I$1,FALSE))</f>
        <v>0</v>
      </c>
      <c r="J489" s="181" t="str">
        <f>IF(ISERROR(VLOOKUP($A489,'全入力（様式2-4）'!$G$17:$BY$1200,J$1,FALSE)),"",VLOOKUP($A489,'全入力（様式2-4）'!$G$17:$BY$1200,J$1,FALSE))</f>
        <v/>
      </c>
      <c r="K489" s="181">
        <f>IF(ISERROR(VLOOKUP($A489,'全入力（様式2-4）'!$G$17:$BY$1200,K$1,FALSE)),"",VLOOKUP($A489,'全入力（様式2-4）'!$G$17:$BY$1200,K$1,FALSE))</f>
        <v>0</v>
      </c>
      <c r="L489" s="181" t="str">
        <f>IF(ISERROR(VLOOKUP($A489,'全入力（様式2-4）'!$G$17:$BY$1200,L$1,FALSE)),"",VLOOKUP($A489,'全入力（様式2-4）'!$G$17:$BY$1200,L$1,FALSE))</f>
        <v/>
      </c>
      <c r="M489" s="182">
        <f>IF(ISERROR(VLOOKUP($A489,'全入力（様式2-4）'!$G$17:$BY$1200,M$1,FALSE)),"",VLOOKUP($A489,'全入力（様式2-4）'!$G$17:$BY$1200,M$1,FALSE))</f>
        <v>0</v>
      </c>
      <c r="N489" s="182" t="str">
        <f>IF(ISERROR(VLOOKUP($A489,'全入力（様式2-4）'!$G$17:$BY$1200,N$1,FALSE)),"",VLOOKUP($A489,'全入力（様式2-4）'!$G$17:$BY$1200,N$1,FALSE))</f>
        <v/>
      </c>
      <c r="O489" s="182">
        <f>IF(ISERROR(VLOOKUP($A489,'全入力（様式2-4）'!$G$17:$BY$1200,O$1,FALSE)),"",VLOOKUP($A489,'全入力（様式2-4）'!$G$17:$BY$1200,O$1,FALSE))</f>
        <v>0</v>
      </c>
      <c r="P489" s="182" t="str">
        <f>IF(ISERROR(VLOOKUP($A489,'全入力（様式2-4）'!$G$17:$BY$1200,P$1,FALSE)),"",VLOOKUP($A489,'全入力（様式2-4）'!$G$17:$BY$1200,P$1,FALSE))</f>
        <v/>
      </c>
      <c r="Q489" s="183">
        <f>IF(ISERROR(VLOOKUP($A489,'全入力（様式2-4）'!$G$17:$BY$1200,Q$1,FALSE)),"",VLOOKUP($A489,'全入力（様式2-4）'!$G$17:$BY$1200,Q$1,FALSE))</f>
        <v>0</v>
      </c>
      <c r="R489" s="184">
        <f>IF(ISERROR(VLOOKUP($A489,'全入力（様式2-4）'!$G$17:$BY$1200,R$1,FALSE)),"",VLOOKUP($A489,'全入力（様式2-4）'!$G$17:$BY$1200,R$1,FALSE))</f>
        <v>0</v>
      </c>
      <c r="S489" s="184" t="str">
        <f>IF(ISERROR(VLOOKUP($A489,'全入力（様式2-4）'!$G$17:$BY$1200,S$1,FALSE)),"",VLOOKUP($A489,'全入力（様式2-4）'!$G$17:$BY$1200,S$1,FALSE))</f>
        <v/>
      </c>
      <c r="T489" s="184"/>
      <c r="U489" s="184"/>
      <c r="V489" s="537"/>
      <c r="W489" s="537"/>
      <c r="X489" s="537"/>
      <c r="Y489" s="537"/>
      <c r="Z489" s="181">
        <f>IF(ISERROR(VLOOKUP($A489,'全入力（様式2-4）'!$G$17:$BY$1200,Z$1,FALSE)),"",VLOOKUP($A489,'全入力（様式2-4）'!$G$17:$BY$1200,Z$1,FALSE))</f>
        <v>0</v>
      </c>
      <c r="AA489" s="181">
        <f>IF(ISERROR(VLOOKUP($A489,'全入力（様式2-4）'!$G$17:$BY$1200,AA$1,FALSE)),"",VLOOKUP($A489,'全入力（様式2-4）'!$G$17:$BY$1200,AA$1,FALSE))</f>
        <v>0</v>
      </c>
      <c r="AB489" s="181">
        <f>IF(ISERROR(VLOOKUP($A489,'全入力（様式2-4）'!$G$17:$BY$1200,AB$1,FALSE)),"",VLOOKUP($A489,'全入力（様式2-4）'!$G$17:$BY$1200,AB$1,FALSE))</f>
        <v>0</v>
      </c>
      <c r="AC489" s="181">
        <f>IF(ISERROR(VLOOKUP($A489,'全入力（様式2-4）'!$G$17:$BY$1200,AC$1,FALSE)),"",VLOOKUP($A489,'全入力（様式2-4）'!$G$17:$BY$1200,AC$1,FALSE))</f>
        <v>0</v>
      </c>
      <c r="AD489" s="201">
        <f>IF(ISERROR(VLOOKUP($A489,'全入力（様式2-4）'!$G$17:$BY$1200,AD$1,FALSE)),"",VLOOKUP($A489,'全入力（様式2-4）'!$G$17:$BY$1200,AD$1,FALSE))</f>
        <v>0</v>
      </c>
      <c r="AE489" s="182"/>
      <c r="AF489" s="182"/>
      <c r="AG489" s="182"/>
      <c r="AH489" s="318" t="str">
        <f t="shared" si="566"/>
        <v>00</v>
      </c>
      <c r="AI489" s="185" t="str">
        <f>IF(ISERROR(VLOOKUP($G489&amp;AI$8,参照!$P$4:$U$500,5,FALSE)),"",VLOOKUP($G489&amp;AI$8,参照!$P$4:$U$500,5,FALSE))</f>
        <v/>
      </c>
      <c r="AJ489" s="185" t="str">
        <f>IF(ISERROR(VLOOKUP($G489&amp;AJ$8,参照!$P$4:$U$500,5,FALSE)),"",VLOOKUP($G489&amp;AJ$8,参照!$P$4:$U$500,5,FALSE))</f>
        <v/>
      </c>
      <c r="AK489" s="180">
        <v>27</v>
      </c>
      <c r="AL489" s="180">
        <v>83</v>
      </c>
      <c r="AM489" s="37"/>
      <c r="AN489" s="76">
        <f>IF(ISERROR(VLOOKUP($A489,'全入力（様式2-4）'!$G$17:$BY$1200,AN$1,FALSE)),"",VLOOKUP($A489,'全入力（様式2-4）'!$G$17:$BY$1200,AN$1,FALSE))</f>
        <v>0</v>
      </c>
      <c r="AO489" s="77">
        <f>IF(ISERROR(VLOOKUP($A489,'全入力（様式2-4）'!$G$17:$BY$1200,AO$1,FALSE)),"",VLOOKUP($A489,'全入力（様式2-4）'!$G$17:$BY$1200,AO$1,FALSE))</f>
        <v>0</v>
      </c>
      <c r="AP489" s="52">
        <f>IF(ISERROR(VLOOKUP($A489,'全入力（様式2-4）'!$G$17:$BY$1200,AP$1,FALSE)),"",VLOOKUP($A489,'全入力（様式2-4）'!$G$17:$BY$1200,AP$1,FALSE))</f>
        <v>0</v>
      </c>
      <c r="AQ489" s="84" t="str">
        <f>IF(ISERROR(VLOOKUP($G489,参照!$U$4:$W$102,3,FALSE)),"",VLOOKUP($G489,参照!$U$4:$W$102,3,FALSE))</f>
        <v/>
      </c>
      <c r="AR489" s="376" t="str">
        <f t="shared" ref="AR489" si="602">IF($AN489&lt;&gt;0,"満額","")</f>
        <v/>
      </c>
      <c r="AS489" s="53" t="str">
        <f t="shared" si="568"/>
        <v/>
      </c>
      <c r="AT489" s="53" t="str">
        <f t="shared" si="569"/>
        <v/>
      </c>
      <c r="AU489" s="53" t="str">
        <f t="shared" si="570"/>
        <v/>
      </c>
      <c r="AV489" s="53" t="str">
        <f t="shared" si="571"/>
        <v/>
      </c>
      <c r="AW489" s="53" t="str">
        <f t="shared" si="563"/>
        <v/>
      </c>
      <c r="AX489" s="54">
        <f t="array" ref="AX489">SUM(IF('全入力（様式2-4）'!$G$17:$G$1200=$A489,IF('全入力（様式2-4）'!$AD$14:$AF$14=$AR489,'全入力（様式2-4）'!$AD$17:$AF$1200)))</f>
        <v>0</v>
      </c>
      <c r="AY489" s="55" t="str">
        <f t="shared" si="572"/>
        <v/>
      </c>
      <c r="AZ489" s="1889">
        <f>IF(ISERROR(VLOOKUP($A489,'全入力（様式2-4）'!$G$17:$BY$1200,AZ$1,FALSE)),"",VLOOKUP($A489,'全入力（様式2-4）'!$G$17:$BY$1200,AZ$1,FALSE))</f>
        <v>0</v>
      </c>
      <c r="BA489" s="54">
        <f t="shared" si="573"/>
        <v>0</v>
      </c>
      <c r="BB489" s="55" t="str">
        <f t="shared" si="574"/>
        <v/>
      </c>
      <c r="BC489" s="54">
        <f t="array" ref="BC489">SUM(IF('全入力（様式2-4）'!$G$17:$G$1200=$A489,IF('全入力（様式2-4）'!$AW$14:$AY$14=$AR489,'全入力（様式2-4）'!$AW$17:$AY$1200)))</f>
        <v>0</v>
      </c>
      <c r="BD489" s="55" t="str">
        <f t="shared" si="575"/>
        <v/>
      </c>
      <c r="BE489" s="152" t="str">
        <f t="shared" si="576"/>
        <v/>
      </c>
      <c r="BF489" s="1889">
        <f>IF(ISERROR(VLOOKUP($A489,'全入力（様式2-4）'!$G$17:$BY$1200,BF$1,FALSE)),"",VLOOKUP($A489,'全入力（様式2-4）'!$G$17:$BY$1200,BF$1,FALSE))</f>
        <v>0</v>
      </c>
      <c r="BG489" s="54"/>
      <c r="BH489" s="55"/>
      <c r="BI489" s="55"/>
      <c r="BJ489" s="146"/>
      <c r="BK489" s="1889"/>
    </row>
    <row r="490" spans="1:63" s="18" customFormat="1" ht="14.25" customHeight="1">
      <c r="A490" s="940">
        <f t="shared" si="584"/>
        <v>160</v>
      </c>
      <c r="B490" s="1">
        <f>'全入力（様式2-4）'!$I$6</f>
        <v>0</v>
      </c>
      <c r="C490" s="35">
        <f>IF(ISERROR(VLOOKUP($A490,'全入力（様式2-4）'!$G$17:$BY$1200,C$1,FALSE)),"",VLOOKUP($A490,'全入力（様式2-4）'!$G$17:$BY$1200,C$1,FALSE))</f>
        <v>0</v>
      </c>
      <c r="D490" s="35">
        <f>IF(ISERROR(VLOOKUP($A490,'全入力（様式2-4）'!$G$17:$BY$1200,D$1,FALSE)),"",VLOOKUP($A490,'全入力（様式2-4）'!$G$17:$BY$1200,D$1,FALSE))</f>
        <v>0</v>
      </c>
      <c r="E490" s="35">
        <f>IF(ISERROR(VLOOKUP($A490,'全入力（様式2-4）'!$G$17:$BY$1200,E$1,FALSE)),"",VLOOKUP($A490,'全入力（様式2-4）'!$G$17:$BY$1200,E$1,FALSE))</f>
        <v>0</v>
      </c>
      <c r="F490" s="35">
        <f>IF(ISERROR(VLOOKUP($A490,'全入力（様式2-4）'!$G$17:$BY$1200,F$1,FALSE)),"",VLOOKUP($A490,'全入力（様式2-4）'!$G$17:$BY$1200,F$1,FALSE))</f>
        <v>0</v>
      </c>
      <c r="G490" s="36" t="str">
        <f>'全入力（様式2-4）'!$P$5&amp;'全入力（様式2-4）'!$R$5&amp;$D490</f>
        <v>0</v>
      </c>
      <c r="H490" s="37" t="str">
        <f t="shared" si="565"/>
        <v/>
      </c>
      <c r="I490" s="38">
        <f>IF(ISERROR(VLOOKUP($A490,'全入力（様式2-4）'!$G$17:$BY$1200,I$1,FALSE)),"",VLOOKUP($A490,'全入力（様式2-4）'!$G$17:$BY$1200,I$1,FALSE))</f>
        <v>0</v>
      </c>
      <c r="J490" s="38" t="str">
        <f>IF(ISERROR(VLOOKUP($A490,'全入力（様式2-4）'!$G$17:$BY$1200,J$1,FALSE)),"",VLOOKUP($A490,'全入力（様式2-4）'!$G$17:$BY$1200,J$1,FALSE))</f>
        <v/>
      </c>
      <c r="K490" s="38">
        <f>IF(ISERROR(VLOOKUP($A490,'全入力（様式2-4）'!$G$17:$BY$1200,K$1,FALSE)),"",VLOOKUP($A490,'全入力（様式2-4）'!$G$17:$BY$1200,K$1,FALSE))</f>
        <v>0</v>
      </c>
      <c r="L490" s="38" t="str">
        <f>IF(ISERROR(VLOOKUP($A490,'全入力（様式2-4）'!$G$17:$BY$1200,L$1,FALSE)),"",VLOOKUP($A490,'全入力（様式2-4）'!$G$17:$BY$1200,L$1,FALSE))</f>
        <v/>
      </c>
      <c r="M490" s="112">
        <f>IF(ISERROR(VLOOKUP($A490,'全入力（様式2-4）'!$G$17:$BY$1200,M$1,FALSE)),"",VLOOKUP($A490,'全入力（様式2-4）'!$G$17:$BY$1200,M$1,FALSE))</f>
        <v>0</v>
      </c>
      <c r="N490" s="112" t="str">
        <f>IF(ISERROR(VLOOKUP($A490,'全入力（様式2-4）'!$G$17:$BY$1200,N$1,FALSE)),"",VLOOKUP($A490,'全入力（様式2-4）'!$G$17:$BY$1200,N$1,FALSE))</f>
        <v/>
      </c>
      <c r="O490" s="112">
        <f>IF(ISERROR(VLOOKUP($A490,'全入力（様式2-4）'!$G$17:$BY$1200,O$1,FALSE)),"",VLOOKUP($A490,'全入力（様式2-4）'!$G$17:$BY$1200,O$1,FALSE))</f>
        <v>0</v>
      </c>
      <c r="P490" s="112" t="str">
        <f>IF(ISERROR(VLOOKUP($A490,'全入力（様式2-4）'!$G$17:$BY$1200,P$1,FALSE)),"",VLOOKUP($A490,'全入力（様式2-4）'!$G$17:$BY$1200,P$1,FALSE))</f>
        <v/>
      </c>
      <c r="Q490" s="176">
        <f>IF(ISERROR(VLOOKUP($A490,'全入力（様式2-4）'!$G$17:$BY$1200,Q$1,FALSE)),"",VLOOKUP($A490,'全入力（様式2-4）'!$G$17:$BY$1200,Q$1,FALSE))</f>
        <v>0</v>
      </c>
      <c r="R490" s="105">
        <f>IF(ISERROR(VLOOKUP($A490,'全入力（様式2-4）'!$G$17:$BY$1200,R$1,FALSE)),"",VLOOKUP($A490,'全入力（様式2-4）'!$G$17:$BY$1200,R$1,FALSE))</f>
        <v>0</v>
      </c>
      <c r="S490" s="105" t="str">
        <f>IF(ISERROR(VLOOKUP($A490,'全入力（様式2-4）'!$G$17:$BY$1200,S$1,FALSE)),"",VLOOKUP($A490,'全入力（様式2-4）'!$G$17:$BY$1200,S$1,FALSE))</f>
        <v/>
      </c>
      <c r="T490" s="105"/>
      <c r="U490" s="105"/>
      <c r="V490" s="105"/>
      <c r="W490" s="105"/>
      <c r="X490" s="105"/>
      <c r="Y490" s="105"/>
      <c r="Z490" s="38">
        <f>IF(ISERROR(VLOOKUP($A490,'全入力（様式2-4）'!$G$17:$BY$1200,Z$1,FALSE)),"",VLOOKUP($A490,'全入力（様式2-4）'!$G$17:$BY$1200,Z$1,FALSE))</f>
        <v>0</v>
      </c>
      <c r="AA490" s="38">
        <f>IF(ISERROR(VLOOKUP($A490,'全入力（様式2-4）'!$G$17:$BY$1200,AA$1,FALSE)),"",VLOOKUP($A490,'全入力（様式2-4）'!$G$17:$BY$1200,AA$1,FALSE))</f>
        <v>0</v>
      </c>
      <c r="AB490" s="38">
        <f>IF(ISERROR(VLOOKUP($A490,'全入力（様式2-4）'!$G$17:$BY$1200,AB$1,FALSE)),"",VLOOKUP($A490,'全入力（様式2-4）'!$G$17:$BY$1200,AB$1,FALSE))</f>
        <v>0</v>
      </c>
      <c r="AC490" s="38">
        <f>IF(ISERROR(VLOOKUP($A490,'全入力（様式2-4）'!$G$17:$BY$1200,AC$1,FALSE)),"",VLOOKUP($A490,'全入力（様式2-4）'!$G$17:$BY$1200,AC$1,FALSE))</f>
        <v>0</v>
      </c>
      <c r="AD490" s="200">
        <f>IF(ISERROR(VLOOKUP($A490,'全入力（様式2-4）'!$G$17:$BY$1200,AD$1,FALSE)),"",VLOOKUP($A490,'全入力（様式2-4）'!$G$17:$BY$1200,AD$1,FALSE))</f>
        <v>0</v>
      </c>
      <c r="AE490" s="112"/>
      <c r="AF490" s="112"/>
      <c r="AG490" s="112"/>
      <c r="AH490" s="317" t="str">
        <f t="shared" si="566"/>
        <v>00</v>
      </c>
      <c r="AI490" s="39" t="str">
        <f>IF(ISERROR(VLOOKUP($G490&amp;AI$8,参照!$P$4:$U$500,5,FALSE)),"",VLOOKUP($G490&amp;AI$8,参照!$P$4:$U$500,5,FALSE))</f>
        <v/>
      </c>
      <c r="AJ490" s="39" t="str">
        <f>IF(ISERROR(VLOOKUP($G490&amp;AJ$8,参照!$P$4:$U$500,5,FALSE)),"",VLOOKUP($G490&amp;AJ$8,参照!$P$4:$U$500,5,FALSE))</f>
        <v/>
      </c>
      <c r="AK490" s="37">
        <v>29</v>
      </c>
      <c r="AL490" s="37">
        <v>84</v>
      </c>
      <c r="AM490" s="37"/>
      <c r="AN490" s="72">
        <f>IF(ISERROR(VLOOKUP($A490,'全入力（様式2-4）'!$G$17:$BY$1200,AN$1,FALSE)),"",VLOOKUP($A490,'全入力（様式2-4）'!$G$17:$BY$1200,AN$1,FALSE))</f>
        <v>0</v>
      </c>
      <c r="AO490" s="78">
        <f>IF(ISERROR(VLOOKUP($A490,'全入力（様式2-4）'!$G$17:$BY$1200,AO$1,FALSE)),"",VLOOKUP($A490,'全入力（様式2-4）'!$G$17:$BY$1200,AO$1,FALSE))</f>
        <v>0</v>
      </c>
      <c r="AP490" s="44">
        <f>IF(ISERROR(VLOOKUP($A490,'全入力（様式2-4）'!$G$17:$BY$1200,AP$1,FALSE)),"",VLOOKUP($A490,'全入力（様式2-4）'!$G$17:$BY$1200,AP$1,FALSE))</f>
        <v>0</v>
      </c>
      <c r="AQ490" s="63" t="str">
        <f>IF(ISERROR(VLOOKUP($G490,参照!$U$4:$W$102,3,FALSE)),"",VLOOKUP($G490,参照!$U$4:$W$102,3,FALSE))</f>
        <v/>
      </c>
      <c r="AR490" s="377" t="str">
        <f t="shared" ref="AR490" si="603">IF($AN490&lt;&gt;0,2/3,"")</f>
        <v/>
      </c>
      <c r="AS490" s="45" t="str">
        <f t="shared" si="568"/>
        <v/>
      </c>
      <c r="AT490" s="45" t="str">
        <f t="shared" si="569"/>
        <v/>
      </c>
      <c r="AU490" s="45" t="str">
        <f t="shared" si="570"/>
        <v/>
      </c>
      <c r="AV490" s="45" t="str">
        <f t="shared" si="571"/>
        <v/>
      </c>
      <c r="AW490" s="45" t="str">
        <f t="shared" si="563"/>
        <v/>
      </c>
      <c r="AX490" s="46">
        <f t="array" ref="AX490">SUM(IF('全入力（様式2-4）'!$G$17:$G$1200=$A490,IF('全入力（様式2-4）'!$AD$14:$AF$14=$AR490,'全入力（様式2-4）'!$AD$17:$AF$1200)))</f>
        <v>0</v>
      </c>
      <c r="AY490" s="47" t="str">
        <f t="shared" si="572"/>
        <v/>
      </c>
      <c r="AZ490" s="1890"/>
      <c r="BA490" s="46">
        <f t="shared" si="573"/>
        <v>0</v>
      </c>
      <c r="BB490" s="47" t="str">
        <f t="shared" si="574"/>
        <v/>
      </c>
      <c r="BC490" s="46">
        <f t="array" ref="BC490">SUM(IF('全入力（様式2-4）'!$G$17:$G$1200=$A490,IF('全入力（様式2-4）'!$AW$14:$AY$14=$AR490,'全入力（様式2-4）'!$AW$17:$AY$1200)))</f>
        <v>0</v>
      </c>
      <c r="BD490" s="47" t="str">
        <f t="shared" si="575"/>
        <v/>
      </c>
      <c r="BE490" s="150" t="str">
        <f t="shared" si="576"/>
        <v/>
      </c>
      <c r="BF490" s="1890"/>
      <c r="BG490" s="46"/>
      <c r="BH490" s="47"/>
      <c r="BI490" s="47"/>
      <c r="BJ490" s="144"/>
      <c r="BK490" s="1890"/>
    </row>
    <row r="491" spans="1:63" s="18" customFormat="1" ht="14.25" customHeight="1" thickBot="1">
      <c r="A491" s="942">
        <f t="shared" si="584"/>
        <v>160</v>
      </c>
      <c r="B491" s="7">
        <f>'全入力（様式2-4）'!$I$6</f>
        <v>0</v>
      </c>
      <c r="C491" s="186">
        <f>IF(ISERROR(VLOOKUP($A491,'全入力（様式2-4）'!$G$17:$BY$1200,C$1,FALSE)),"",VLOOKUP($A491,'全入力（様式2-4）'!$G$17:$BY$1200,C$1,FALSE))</f>
        <v>0</v>
      </c>
      <c r="D491" s="186">
        <f>IF(ISERROR(VLOOKUP($A491,'全入力（様式2-4）'!$G$17:$BY$1200,D$1,FALSE)),"",VLOOKUP($A491,'全入力（様式2-4）'!$G$17:$BY$1200,D$1,FALSE))</f>
        <v>0</v>
      </c>
      <c r="E491" s="186">
        <f>IF(ISERROR(VLOOKUP($A491,'全入力（様式2-4）'!$G$17:$BY$1200,E$1,FALSE)),"",VLOOKUP($A491,'全入力（様式2-4）'!$G$17:$BY$1200,E$1,FALSE))</f>
        <v>0</v>
      </c>
      <c r="F491" s="186">
        <f>IF(ISERROR(VLOOKUP($A491,'全入力（様式2-4）'!$G$17:$BY$1200,F$1,FALSE)),"",VLOOKUP($A491,'全入力（様式2-4）'!$G$17:$BY$1200,F$1,FALSE))</f>
        <v>0</v>
      </c>
      <c r="G491" s="187" t="str">
        <f>'全入力（様式2-4）'!$P$5&amp;'全入力（様式2-4）'!$R$5&amp;$D491</f>
        <v>0</v>
      </c>
      <c r="H491" s="188" t="str">
        <f t="shared" si="565"/>
        <v/>
      </c>
      <c r="I491" s="189">
        <f>IF(ISERROR(VLOOKUP($A491,'全入力（様式2-4）'!$G$17:$BY$1200,I$1,FALSE)),"",VLOOKUP($A491,'全入力（様式2-4）'!$G$17:$BY$1200,I$1,FALSE))</f>
        <v>0</v>
      </c>
      <c r="J491" s="189" t="str">
        <f>IF(ISERROR(VLOOKUP($A491,'全入力（様式2-4）'!$G$17:$BY$1200,J$1,FALSE)),"",VLOOKUP($A491,'全入力（様式2-4）'!$G$17:$BY$1200,J$1,FALSE))</f>
        <v/>
      </c>
      <c r="K491" s="189">
        <f>IF(ISERROR(VLOOKUP($A491,'全入力（様式2-4）'!$G$17:$BY$1200,K$1,FALSE)),"",VLOOKUP($A491,'全入力（様式2-4）'!$G$17:$BY$1200,K$1,FALSE))</f>
        <v>0</v>
      </c>
      <c r="L491" s="189" t="str">
        <f>IF(ISERROR(VLOOKUP($A491,'全入力（様式2-4）'!$G$17:$BY$1200,L$1,FALSE)),"",VLOOKUP($A491,'全入力（様式2-4）'!$G$17:$BY$1200,L$1,FALSE))</f>
        <v/>
      </c>
      <c r="M491" s="190">
        <f>IF(ISERROR(VLOOKUP($A491,'全入力（様式2-4）'!$G$17:$BY$1200,M$1,FALSE)),"",VLOOKUP($A491,'全入力（様式2-4）'!$G$17:$BY$1200,M$1,FALSE))</f>
        <v>0</v>
      </c>
      <c r="N491" s="190" t="str">
        <f>IF(ISERROR(VLOOKUP($A491,'全入力（様式2-4）'!$G$17:$BY$1200,N$1,FALSE)),"",VLOOKUP($A491,'全入力（様式2-4）'!$G$17:$BY$1200,N$1,FALSE))</f>
        <v/>
      </c>
      <c r="O491" s="190">
        <f>IF(ISERROR(VLOOKUP($A491,'全入力（様式2-4）'!$G$17:$BY$1200,O$1,FALSE)),"",VLOOKUP($A491,'全入力（様式2-4）'!$G$17:$BY$1200,O$1,FALSE))</f>
        <v>0</v>
      </c>
      <c r="P491" s="190" t="str">
        <f>IF(ISERROR(VLOOKUP($A491,'全入力（様式2-4）'!$G$17:$BY$1200,P$1,FALSE)),"",VLOOKUP($A491,'全入力（様式2-4）'!$G$17:$BY$1200,P$1,FALSE))</f>
        <v/>
      </c>
      <c r="Q491" s="191">
        <f>IF(ISERROR(VLOOKUP($A491,'全入力（様式2-4）'!$G$17:$BY$1200,Q$1,FALSE)),"",VLOOKUP($A491,'全入力（様式2-4）'!$G$17:$BY$1200,Q$1,FALSE))</f>
        <v>0</v>
      </c>
      <c r="R491" s="192">
        <f>IF(ISERROR(VLOOKUP($A491,'全入力（様式2-4）'!$G$17:$BY$1200,R$1,FALSE)),"",VLOOKUP($A491,'全入力（様式2-4）'!$G$17:$BY$1200,R$1,FALSE))</f>
        <v>0</v>
      </c>
      <c r="S491" s="192" t="str">
        <f>IF(ISERROR(VLOOKUP($A491,'全入力（様式2-4）'!$G$17:$BY$1200,S$1,FALSE)),"",VLOOKUP($A491,'全入力（様式2-4）'!$G$17:$BY$1200,S$1,FALSE))</f>
        <v/>
      </c>
      <c r="T491" s="192"/>
      <c r="U491" s="192"/>
      <c r="V491" s="192"/>
      <c r="W491" s="192"/>
      <c r="X491" s="192"/>
      <c r="Y491" s="192"/>
      <c r="Z491" s="189">
        <f>IF(ISERROR(VLOOKUP($A491,'全入力（様式2-4）'!$G$17:$BY$1200,Z$1,FALSE)),"",VLOOKUP($A491,'全入力（様式2-4）'!$G$17:$BY$1200,Z$1,FALSE))</f>
        <v>0</v>
      </c>
      <c r="AA491" s="189">
        <f>IF(ISERROR(VLOOKUP($A491,'全入力（様式2-4）'!$G$17:$BY$1200,AA$1,FALSE)),"",VLOOKUP($A491,'全入力（様式2-4）'!$G$17:$BY$1200,AA$1,FALSE))</f>
        <v>0</v>
      </c>
      <c r="AB491" s="189">
        <f>IF(ISERROR(VLOOKUP($A491,'全入力（様式2-4）'!$G$17:$BY$1200,AB$1,FALSE)),"",VLOOKUP($A491,'全入力（様式2-4）'!$G$17:$BY$1200,AB$1,FALSE))</f>
        <v>0</v>
      </c>
      <c r="AC491" s="189">
        <f>IF(ISERROR(VLOOKUP($A491,'全入力（様式2-4）'!$G$17:$BY$1200,AC$1,FALSE)),"",VLOOKUP($A491,'全入力（様式2-4）'!$G$17:$BY$1200,AC$1,FALSE))</f>
        <v>0</v>
      </c>
      <c r="AD491" s="202">
        <f>IF(ISERROR(VLOOKUP($A491,'全入力（様式2-4）'!$G$17:$BY$1200,AD$1,FALSE)),"",VLOOKUP($A491,'全入力（様式2-4）'!$G$17:$BY$1200,AD$1,FALSE))</f>
        <v>0</v>
      </c>
      <c r="AE491" s="190"/>
      <c r="AF491" s="190"/>
      <c r="AG491" s="190"/>
      <c r="AH491" s="319" t="str">
        <f t="shared" si="566"/>
        <v>00</v>
      </c>
      <c r="AI491" s="193" t="str">
        <f>IF(ISERROR(VLOOKUP($G491&amp;AI$8,参照!$P$4:$U$500,5,FALSE)),"",VLOOKUP($G491&amp;AI$8,参照!$P$4:$U$500,5,FALSE))</f>
        <v/>
      </c>
      <c r="AJ491" s="193" t="str">
        <f>IF(ISERROR(VLOOKUP($G491&amp;AJ$8,参照!$P$4:$U$500,5,FALSE)),"",VLOOKUP($G491&amp;AJ$8,参照!$P$4:$U$500,5,FALSE))</f>
        <v/>
      </c>
      <c r="AK491" s="188">
        <v>31</v>
      </c>
      <c r="AL491" s="188">
        <v>85</v>
      </c>
      <c r="AM491" s="37"/>
      <c r="AN491" s="74">
        <f>IF(ISERROR(VLOOKUP($A491,'全入力（様式2-4）'!$G$17:$BY$1200,AN$1,FALSE)),"",VLOOKUP($A491,'全入力（様式2-4）'!$G$17:$BY$1200,AN$1,FALSE))</f>
        <v>0</v>
      </c>
      <c r="AO491" s="79">
        <f>IF(ISERROR(VLOOKUP($A491,'全入力（様式2-4）'!$G$17:$BY$1200,AO$1,FALSE)),"",VLOOKUP($A491,'全入力（様式2-4）'!$G$17:$BY$1200,AO$1,FALSE))</f>
        <v>0</v>
      </c>
      <c r="AP491" s="48">
        <f>IF(ISERROR(VLOOKUP($A491,'全入力（様式2-4）'!$G$17:$BY$1200,AP$1,FALSE)),"",VLOOKUP($A491,'全入力（様式2-4）'!$G$17:$BY$1200,AP$1,FALSE))</f>
        <v>0</v>
      </c>
      <c r="AQ491" s="64" t="str">
        <f>IF(ISERROR(VLOOKUP($G491,参照!$U$4:$W$102,3,FALSE)),"",VLOOKUP($G491,参照!$U$4:$W$102,3,FALSE))</f>
        <v/>
      </c>
      <c r="AR491" s="378" t="str">
        <f t="shared" ref="AR491" si="604">IF($AN491&lt;&gt;0,1/3,"")</f>
        <v/>
      </c>
      <c r="AS491" s="49" t="str">
        <f t="shared" si="568"/>
        <v/>
      </c>
      <c r="AT491" s="49" t="str">
        <f t="shared" si="569"/>
        <v/>
      </c>
      <c r="AU491" s="49" t="str">
        <f t="shared" si="570"/>
        <v/>
      </c>
      <c r="AV491" s="49" t="str">
        <f t="shared" si="571"/>
        <v/>
      </c>
      <c r="AW491" s="49" t="str">
        <f t="shared" si="563"/>
        <v/>
      </c>
      <c r="AX491" s="50">
        <f t="array" ref="AX491">SUM(IF('全入力（様式2-4）'!$G$17:$G$1200=$A491,IF('全入力（様式2-4）'!$AD$14:$AF$14=$AR491,'全入力（様式2-4）'!$AD$17:$AF$1200)))</f>
        <v>0</v>
      </c>
      <c r="AY491" s="51" t="str">
        <f t="shared" si="572"/>
        <v/>
      </c>
      <c r="AZ491" s="1891"/>
      <c r="BA491" s="50">
        <f t="shared" si="573"/>
        <v>0</v>
      </c>
      <c r="BB491" s="51" t="str">
        <f t="shared" si="574"/>
        <v/>
      </c>
      <c r="BC491" s="50">
        <f t="array" ref="BC491">SUM(IF('全入力（様式2-4）'!$G$17:$G$1200=$A491,IF('全入力（様式2-4）'!$AW$14:$AY$14=$AR491,'全入力（様式2-4）'!$AW$17:$AY$1200)))</f>
        <v>0</v>
      </c>
      <c r="BD491" s="51" t="str">
        <f t="shared" si="575"/>
        <v/>
      </c>
      <c r="BE491" s="151" t="str">
        <f t="shared" si="576"/>
        <v/>
      </c>
      <c r="BF491" s="1891"/>
      <c r="BG491" s="50"/>
      <c r="BH491" s="51"/>
      <c r="BI491" s="51"/>
      <c r="BJ491" s="145"/>
      <c r="BK491" s="1891"/>
    </row>
    <row r="492" spans="1:63" s="18" customFormat="1" ht="14.25" customHeight="1">
      <c r="A492" s="941">
        <f>A489+1</f>
        <v>161</v>
      </c>
      <c r="B492" s="178">
        <f>'全入力（様式2-4）'!$I$6</f>
        <v>0</v>
      </c>
      <c r="C492" s="177">
        <f>IF(ISERROR(VLOOKUP($A492,'全入力（様式2-4）'!$G$17:$BY$1200,C$1,FALSE)),"",VLOOKUP($A492,'全入力（様式2-4）'!$G$17:$BY$1200,C$1,FALSE))</f>
        <v>0</v>
      </c>
      <c r="D492" s="177">
        <f>IF(ISERROR(VLOOKUP($A492,'全入力（様式2-4）'!$G$17:$BY$1200,D$1,FALSE)),"",VLOOKUP($A492,'全入力（様式2-4）'!$G$17:$BY$1200,D$1,FALSE))</f>
        <v>0</v>
      </c>
      <c r="E492" s="177">
        <f>IF(ISERROR(VLOOKUP($A492,'全入力（様式2-4）'!$G$17:$BY$1200,E$1,FALSE)),"",VLOOKUP($A492,'全入力（様式2-4）'!$G$17:$BY$1200,E$1,FALSE))</f>
        <v>0</v>
      </c>
      <c r="F492" s="177">
        <f>IF(ISERROR(VLOOKUP($A492,'全入力（様式2-4）'!$G$17:$BY$1200,F$1,FALSE)),"",VLOOKUP($A492,'全入力（様式2-4）'!$G$17:$BY$1200,F$1,FALSE))</f>
        <v>0</v>
      </c>
      <c r="G492" s="179" t="str">
        <f>'全入力（様式2-4）'!$P$5&amp;'全入力（様式2-4）'!$R$5&amp;$D492</f>
        <v>0</v>
      </c>
      <c r="H492" s="180" t="str">
        <f t="shared" si="565"/>
        <v/>
      </c>
      <c r="I492" s="181">
        <f>IF(ISERROR(VLOOKUP($A492,'全入力（様式2-4）'!$G$17:$BY$1200,I$1,FALSE)),"",VLOOKUP($A492,'全入力（様式2-4）'!$G$17:$BY$1200,I$1,FALSE))</f>
        <v>0</v>
      </c>
      <c r="J492" s="181" t="str">
        <f>IF(ISERROR(VLOOKUP($A492,'全入力（様式2-4）'!$G$17:$BY$1200,J$1,FALSE)),"",VLOOKUP($A492,'全入力（様式2-4）'!$G$17:$BY$1200,J$1,FALSE))</f>
        <v/>
      </c>
      <c r="K492" s="181">
        <f>IF(ISERROR(VLOOKUP($A492,'全入力（様式2-4）'!$G$17:$BY$1200,K$1,FALSE)),"",VLOOKUP($A492,'全入力（様式2-4）'!$G$17:$BY$1200,K$1,FALSE))</f>
        <v>0</v>
      </c>
      <c r="L492" s="181" t="str">
        <f>IF(ISERROR(VLOOKUP($A492,'全入力（様式2-4）'!$G$17:$BY$1200,L$1,FALSE)),"",VLOOKUP($A492,'全入力（様式2-4）'!$G$17:$BY$1200,L$1,FALSE))</f>
        <v/>
      </c>
      <c r="M492" s="182">
        <f>IF(ISERROR(VLOOKUP($A492,'全入力（様式2-4）'!$G$17:$BY$1200,M$1,FALSE)),"",VLOOKUP($A492,'全入力（様式2-4）'!$G$17:$BY$1200,M$1,FALSE))</f>
        <v>0</v>
      </c>
      <c r="N492" s="182" t="str">
        <f>IF(ISERROR(VLOOKUP($A492,'全入力（様式2-4）'!$G$17:$BY$1200,N$1,FALSE)),"",VLOOKUP($A492,'全入力（様式2-4）'!$G$17:$BY$1200,N$1,FALSE))</f>
        <v/>
      </c>
      <c r="O492" s="182">
        <f>IF(ISERROR(VLOOKUP($A492,'全入力（様式2-4）'!$G$17:$BY$1200,O$1,FALSE)),"",VLOOKUP($A492,'全入力（様式2-4）'!$G$17:$BY$1200,O$1,FALSE))</f>
        <v>0</v>
      </c>
      <c r="P492" s="182" t="str">
        <f>IF(ISERROR(VLOOKUP($A492,'全入力（様式2-4）'!$G$17:$BY$1200,P$1,FALSE)),"",VLOOKUP($A492,'全入力（様式2-4）'!$G$17:$BY$1200,P$1,FALSE))</f>
        <v/>
      </c>
      <c r="Q492" s="183">
        <f>IF(ISERROR(VLOOKUP($A492,'全入力（様式2-4）'!$G$17:$BY$1200,Q$1,FALSE)),"",VLOOKUP($A492,'全入力（様式2-4）'!$G$17:$BY$1200,Q$1,FALSE))</f>
        <v>0</v>
      </c>
      <c r="R492" s="184">
        <f>IF(ISERROR(VLOOKUP($A492,'全入力（様式2-4）'!$G$17:$BY$1200,R$1,FALSE)),"",VLOOKUP($A492,'全入力（様式2-4）'!$G$17:$BY$1200,R$1,FALSE))</f>
        <v>0</v>
      </c>
      <c r="S492" s="184" t="str">
        <f>IF(ISERROR(VLOOKUP($A492,'全入力（様式2-4）'!$G$17:$BY$1200,S$1,FALSE)),"",VLOOKUP($A492,'全入力（様式2-4）'!$G$17:$BY$1200,S$1,FALSE))</f>
        <v/>
      </c>
      <c r="T492" s="184"/>
      <c r="U492" s="184"/>
      <c r="V492" s="537"/>
      <c r="W492" s="537"/>
      <c r="X492" s="537"/>
      <c r="Y492" s="537"/>
      <c r="Z492" s="181">
        <f>IF(ISERROR(VLOOKUP($A492,'全入力（様式2-4）'!$G$17:$BY$1200,Z$1,FALSE)),"",VLOOKUP($A492,'全入力（様式2-4）'!$G$17:$BY$1200,Z$1,FALSE))</f>
        <v>0</v>
      </c>
      <c r="AA492" s="181">
        <f>IF(ISERROR(VLOOKUP($A492,'全入力（様式2-4）'!$G$17:$BY$1200,AA$1,FALSE)),"",VLOOKUP($A492,'全入力（様式2-4）'!$G$17:$BY$1200,AA$1,FALSE))</f>
        <v>0</v>
      </c>
      <c r="AB492" s="181">
        <f>IF(ISERROR(VLOOKUP($A492,'全入力（様式2-4）'!$G$17:$BY$1200,AB$1,FALSE)),"",VLOOKUP($A492,'全入力（様式2-4）'!$G$17:$BY$1200,AB$1,FALSE))</f>
        <v>0</v>
      </c>
      <c r="AC492" s="181">
        <f>IF(ISERROR(VLOOKUP($A492,'全入力（様式2-4）'!$G$17:$BY$1200,AC$1,FALSE)),"",VLOOKUP($A492,'全入力（様式2-4）'!$G$17:$BY$1200,AC$1,FALSE))</f>
        <v>0</v>
      </c>
      <c r="AD492" s="201">
        <f>IF(ISERROR(VLOOKUP($A492,'全入力（様式2-4）'!$G$17:$BY$1200,AD$1,FALSE)),"",VLOOKUP($A492,'全入力（様式2-4）'!$G$17:$BY$1200,AD$1,FALSE))</f>
        <v>0</v>
      </c>
      <c r="AE492" s="182"/>
      <c r="AF492" s="182"/>
      <c r="AG492" s="182"/>
      <c r="AH492" s="318" t="str">
        <f t="shared" si="566"/>
        <v>00</v>
      </c>
      <c r="AI492" s="185" t="str">
        <f>IF(ISERROR(VLOOKUP($G492&amp;AI$8,参照!$P$4:$U$500,5,FALSE)),"",VLOOKUP($G492&amp;AI$8,参照!$P$4:$U$500,5,FALSE))</f>
        <v/>
      </c>
      <c r="AJ492" s="185" t="str">
        <f>IF(ISERROR(VLOOKUP($G492&amp;AJ$8,参照!$P$4:$U$500,5,FALSE)),"",VLOOKUP($G492&amp;AJ$8,参照!$P$4:$U$500,5,FALSE))</f>
        <v/>
      </c>
      <c r="AK492" s="180">
        <v>27</v>
      </c>
      <c r="AL492" s="180">
        <v>83</v>
      </c>
      <c r="AM492" s="37"/>
      <c r="AN492" s="76">
        <f>IF(ISERROR(VLOOKUP($A492,'全入力（様式2-4）'!$G$17:$BY$1200,AN$1,FALSE)),"",VLOOKUP($A492,'全入力（様式2-4）'!$G$17:$BY$1200,AN$1,FALSE))</f>
        <v>0</v>
      </c>
      <c r="AO492" s="77">
        <f>IF(ISERROR(VLOOKUP($A492,'全入力（様式2-4）'!$G$17:$BY$1200,AO$1,FALSE)),"",VLOOKUP($A492,'全入力（様式2-4）'!$G$17:$BY$1200,AO$1,FALSE))</f>
        <v>0</v>
      </c>
      <c r="AP492" s="52">
        <f>IF(ISERROR(VLOOKUP($A492,'全入力（様式2-4）'!$G$17:$BY$1200,AP$1,FALSE)),"",VLOOKUP($A492,'全入力（様式2-4）'!$G$17:$BY$1200,AP$1,FALSE))</f>
        <v>0</v>
      </c>
      <c r="AQ492" s="84" t="str">
        <f>IF(ISERROR(VLOOKUP($G492,参照!$U$4:$W$102,3,FALSE)),"",VLOOKUP($G492,参照!$U$4:$W$102,3,FALSE))</f>
        <v/>
      </c>
      <c r="AR492" s="376" t="str">
        <f t="shared" ref="AR492" si="605">IF($AN492&lt;&gt;0,"満額","")</f>
        <v/>
      </c>
      <c r="AS492" s="53" t="str">
        <f t="shared" si="568"/>
        <v/>
      </c>
      <c r="AT492" s="53" t="str">
        <f t="shared" si="569"/>
        <v/>
      </c>
      <c r="AU492" s="53" t="str">
        <f t="shared" si="570"/>
        <v/>
      </c>
      <c r="AV492" s="53" t="str">
        <f t="shared" si="571"/>
        <v/>
      </c>
      <c r="AW492" s="53" t="str">
        <f t="shared" si="563"/>
        <v/>
      </c>
      <c r="AX492" s="54">
        <f t="array" ref="AX492">SUM(IF('全入力（様式2-4）'!$G$17:$G$1200=$A492,IF('全入力（様式2-4）'!$AD$14:$AF$14=$AR492,'全入力（様式2-4）'!$AD$17:$AF$1200)))</f>
        <v>0</v>
      </c>
      <c r="AY492" s="55" t="str">
        <f t="shared" si="572"/>
        <v/>
      </c>
      <c r="AZ492" s="1889">
        <f>IF(ISERROR(VLOOKUP($A492,'全入力（様式2-4）'!$G$17:$BY$1200,AZ$1,FALSE)),"",VLOOKUP($A492,'全入力（様式2-4）'!$G$17:$BY$1200,AZ$1,FALSE))</f>
        <v>0</v>
      </c>
      <c r="BA492" s="54">
        <f t="shared" si="573"/>
        <v>0</v>
      </c>
      <c r="BB492" s="55" t="str">
        <f t="shared" si="574"/>
        <v/>
      </c>
      <c r="BC492" s="54">
        <f t="array" ref="BC492">SUM(IF('全入力（様式2-4）'!$G$17:$G$1200=$A492,IF('全入力（様式2-4）'!$AW$14:$AY$14=$AR492,'全入力（様式2-4）'!$AW$17:$AY$1200)))</f>
        <v>0</v>
      </c>
      <c r="BD492" s="55" t="str">
        <f t="shared" si="575"/>
        <v/>
      </c>
      <c r="BE492" s="152" t="str">
        <f t="shared" si="576"/>
        <v/>
      </c>
      <c r="BF492" s="1889">
        <f>IF(ISERROR(VLOOKUP($A492,'全入力（様式2-4）'!$G$17:$BY$1200,BF$1,FALSE)),"",VLOOKUP($A492,'全入力（様式2-4）'!$G$17:$BY$1200,BF$1,FALSE))</f>
        <v>0</v>
      </c>
      <c r="BG492" s="54"/>
      <c r="BH492" s="55"/>
      <c r="BI492" s="55"/>
      <c r="BJ492" s="146"/>
      <c r="BK492" s="1889"/>
    </row>
    <row r="493" spans="1:63" s="18" customFormat="1" ht="14.25" customHeight="1">
      <c r="A493" s="940">
        <f t="shared" si="584"/>
        <v>161</v>
      </c>
      <c r="B493" s="1">
        <f>'全入力（様式2-4）'!$I$6</f>
        <v>0</v>
      </c>
      <c r="C493" s="35">
        <f>IF(ISERROR(VLOOKUP($A493,'全入力（様式2-4）'!$G$17:$BY$1200,C$1,FALSE)),"",VLOOKUP($A493,'全入力（様式2-4）'!$G$17:$BY$1200,C$1,FALSE))</f>
        <v>0</v>
      </c>
      <c r="D493" s="35">
        <f>IF(ISERROR(VLOOKUP($A493,'全入力（様式2-4）'!$G$17:$BY$1200,D$1,FALSE)),"",VLOOKUP($A493,'全入力（様式2-4）'!$G$17:$BY$1200,D$1,FALSE))</f>
        <v>0</v>
      </c>
      <c r="E493" s="35">
        <f>IF(ISERROR(VLOOKUP($A493,'全入力（様式2-4）'!$G$17:$BY$1200,E$1,FALSE)),"",VLOOKUP($A493,'全入力（様式2-4）'!$G$17:$BY$1200,E$1,FALSE))</f>
        <v>0</v>
      </c>
      <c r="F493" s="35">
        <f>IF(ISERROR(VLOOKUP($A493,'全入力（様式2-4）'!$G$17:$BY$1200,F$1,FALSE)),"",VLOOKUP($A493,'全入力（様式2-4）'!$G$17:$BY$1200,F$1,FALSE))</f>
        <v>0</v>
      </c>
      <c r="G493" s="36" t="str">
        <f>'全入力（様式2-4）'!$P$5&amp;'全入力（様式2-4）'!$R$5&amp;$D493</f>
        <v>0</v>
      </c>
      <c r="H493" s="37" t="str">
        <f t="shared" si="565"/>
        <v/>
      </c>
      <c r="I493" s="38">
        <f>IF(ISERROR(VLOOKUP($A493,'全入力（様式2-4）'!$G$17:$BY$1200,I$1,FALSE)),"",VLOOKUP($A493,'全入力（様式2-4）'!$G$17:$BY$1200,I$1,FALSE))</f>
        <v>0</v>
      </c>
      <c r="J493" s="38" t="str">
        <f>IF(ISERROR(VLOOKUP($A493,'全入力（様式2-4）'!$G$17:$BY$1200,J$1,FALSE)),"",VLOOKUP($A493,'全入力（様式2-4）'!$G$17:$BY$1200,J$1,FALSE))</f>
        <v/>
      </c>
      <c r="K493" s="38">
        <f>IF(ISERROR(VLOOKUP($A493,'全入力（様式2-4）'!$G$17:$BY$1200,K$1,FALSE)),"",VLOOKUP($A493,'全入力（様式2-4）'!$G$17:$BY$1200,K$1,FALSE))</f>
        <v>0</v>
      </c>
      <c r="L493" s="38" t="str">
        <f>IF(ISERROR(VLOOKUP($A493,'全入力（様式2-4）'!$G$17:$BY$1200,L$1,FALSE)),"",VLOOKUP($A493,'全入力（様式2-4）'!$G$17:$BY$1200,L$1,FALSE))</f>
        <v/>
      </c>
      <c r="M493" s="112">
        <f>IF(ISERROR(VLOOKUP($A493,'全入力（様式2-4）'!$G$17:$BY$1200,M$1,FALSE)),"",VLOOKUP($A493,'全入力（様式2-4）'!$G$17:$BY$1200,M$1,FALSE))</f>
        <v>0</v>
      </c>
      <c r="N493" s="112" t="str">
        <f>IF(ISERROR(VLOOKUP($A493,'全入力（様式2-4）'!$G$17:$BY$1200,N$1,FALSE)),"",VLOOKUP($A493,'全入力（様式2-4）'!$G$17:$BY$1200,N$1,FALSE))</f>
        <v/>
      </c>
      <c r="O493" s="112">
        <f>IF(ISERROR(VLOOKUP($A493,'全入力（様式2-4）'!$G$17:$BY$1200,O$1,FALSE)),"",VLOOKUP($A493,'全入力（様式2-4）'!$G$17:$BY$1200,O$1,FALSE))</f>
        <v>0</v>
      </c>
      <c r="P493" s="112" t="str">
        <f>IF(ISERROR(VLOOKUP($A493,'全入力（様式2-4）'!$G$17:$BY$1200,P$1,FALSE)),"",VLOOKUP($A493,'全入力（様式2-4）'!$G$17:$BY$1200,P$1,FALSE))</f>
        <v/>
      </c>
      <c r="Q493" s="176">
        <f>IF(ISERROR(VLOOKUP($A493,'全入力（様式2-4）'!$G$17:$BY$1200,Q$1,FALSE)),"",VLOOKUP($A493,'全入力（様式2-4）'!$G$17:$BY$1200,Q$1,FALSE))</f>
        <v>0</v>
      </c>
      <c r="R493" s="105">
        <f>IF(ISERROR(VLOOKUP($A493,'全入力（様式2-4）'!$G$17:$BY$1200,R$1,FALSE)),"",VLOOKUP($A493,'全入力（様式2-4）'!$G$17:$BY$1200,R$1,FALSE))</f>
        <v>0</v>
      </c>
      <c r="S493" s="105" t="str">
        <f>IF(ISERROR(VLOOKUP($A493,'全入力（様式2-4）'!$G$17:$BY$1200,S$1,FALSE)),"",VLOOKUP($A493,'全入力（様式2-4）'!$G$17:$BY$1200,S$1,FALSE))</f>
        <v/>
      </c>
      <c r="T493" s="105"/>
      <c r="U493" s="105"/>
      <c r="V493" s="105"/>
      <c r="W493" s="105"/>
      <c r="X493" s="105"/>
      <c r="Y493" s="105"/>
      <c r="Z493" s="38">
        <f>IF(ISERROR(VLOOKUP($A493,'全入力（様式2-4）'!$G$17:$BY$1200,Z$1,FALSE)),"",VLOOKUP($A493,'全入力（様式2-4）'!$G$17:$BY$1200,Z$1,FALSE))</f>
        <v>0</v>
      </c>
      <c r="AA493" s="38">
        <f>IF(ISERROR(VLOOKUP($A493,'全入力（様式2-4）'!$G$17:$BY$1200,AA$1,FALSE)),"",VLOOKUP($A493,'全入力（様式2-4）'!$G$17:$BY$1200,AA$1,FALSE))</f>
        <v>0</v>
      </c>
      <c r="AB493" s="38">
        <f>IF(ISERROR(VLOOKUP($A493,'全入力（様式2-4）'!$G$17:$BY$1200,AB$1,FALSE)),"",VLOOKUP($A493,'全入力（様式2-4）'!$G$17:$BY$1200,AB$1,FALSE))</f>
        <v>0</v>
      </c>
      <c r="AC493" s="38">
        <f>IF(ISERROR(VLOOKUP($A493,'全入力（様式2-4）'!$G$17:$BY$1200,AC$1,FALSE)),"",VLOOKUP($A493,'全入力（様式2-4）'!$G$17:$BY$1200,AC$1,FALSE))</f>
        <v>0</v>
      </c>
      <c r="AD493" s="200">
        <f>IF(ISERROR(VLOOKUP($A493,'全入力（様式2-4）'!$G$17:$BY$1200,AD$1,FALSE)),"",VLOOKUP($A493,'全入力（様式2-4）'!$G$17:$BY$1200,AD$1,FALSE))</f>
        <v>0</v>
      </c>
      <c r="AE493" s="112"/>
      <c r="AF493" s="112"/>
      <c r="AG493" s="112"/>
      <c r="AH493" s="317" t="str">
        <f t="shared" si="566"/>
        <v>00</v>
      </c>
      <c r="AI493" s="39" t="str">
        <f>IF(ISERROR(VLOOKUP($G493&amp;AI$8,参照!$P$4:$U$500,5,FALSE)),"",VLOOKUP($G493&amp;AI$8,参照!$P$4:$U$500,5,FALSE))</f>
        <v/>
      </c>
      <c r="AJ493" s="39" t="str">
        <f>IF(ISERROR(VLOOKUP($G493&amp;AJ$8,参照!$P$4:$U$500,5,FALSE)),"",VLOOKUP($G493&amp;AJ$8,参照!$P$4:$U$500,5,FALSE))</f>
        <v/>
      </c>
      <c r="AK493" s="37">
        <v>29</v>
      </c>
      <c r="AL493" s="37">
        <v>84</v>
      </c>
      <c r="AM493" s="37"/>
      <c r="AN493" s="72">
        <f>IF(ISERROR(VLOOKUP($A493,'全入力（様式2-4）'!$G$17:$BY$1200,AN$1,FALSE)),"",VLOOKUP($A493,'全入力（様式2-4）'!$G$17:$BY$1200,AN$1,FALSE))</f>
        <v>0</v>
      </c>
      <c r="AO493" s="78">
        <f>IF(ISERROR(VLOOKUP($A493,'全入力（様式2-4）'!$G$17:$BY$1200,AO$1,FALSE)),"",VLOOKUP($A493,'全入力（様式2-4）'!$G$17:$BY$1200,AO$1,FALSE))</f>
        <v>0</v>
      </c>
      <c r="AP493" s="44">
        <f>IF(ISERROR(VLOOKUP($A493,'全入力（様式2-4）'!$G$17:$BY$1200,AP$1,FALSE)),"",VLOOKUP($A493,'全入力（様式2-4）'!$G$17:$BY$1200,AP$1,FALSE))</f>
        <v>0</v>
      </c>
      <c r="AQ493" s="63" t="str">
        <f>IF(ISERROR(VLOOKUP($G493,参照!$U$4:$W$102,3,FALSE)),"",VLOOKUP($G493,参照!$U$4:$W$102,3,FALSE))</f>
        <v/>
      </c>
      <c r="AR493" s="377" t="str">
        <f t="shared" ref="AR493" si="606">IF($AN493&lt;&gt;0,2/3,"")</f>
        <v/>
      </c>
      <c r="AS493" s="45" t="str">
        <f t="shared" si="568"/>
        <v/>
      </c>
      <c r="AT493" s="45" t="str">
        <f t="shared" si="569"/>
        <v/>
      </c>
      <c r="AU493" s="45" t="str">
        <f t="shared" si="570"/>
        <v/>
      </c>
      <c r="AV493" s="45" t="str">
        <f t="shared" si="571"/>
        <v/>
      </c>
      <c r="AW493" s="45" t="str">
        <f t="shared" si="563"/>
        <v/>
      </c>
      <c r="AX493" s="46">
        <f t="array" ref="AX493">SUM(IF('全入力（様式2-4）'!$G$17:$G$1200=$A493,IF('全入力（様式2-4）'!$AD$14:$AF$14=$AR493,'全入力（様式2-4）'!$AD$17:$AF$1200)))</f>
        <v>0</v>
      </c>
      <c r="AY493" s="47" t="str">
        <f t="shared" si="572"/>
        <v/>
      </c>
      <c r="AZ493" s="1890"/>
      <c r="BA493" s="46">
        <f t="shared" si="573"/>
        <v>0</v>
      </c>
      <c r="BB493" s="47" t="str">
        <f t="shared" si="574"/>
        <v/>
      </c>
      <c r="BC493" s="46">
        <f t="array" ref="BC493">SUM(IF('全入力（様式2-4）'!$G$17:$G$1200=$A493,IF('全入力（様式2-4）'!$AW$14:$AY$14=$AR493,'全入力（様式2-4）'!$AW$17:$AY$1200)))</f>
        <v>0</v>
      </c>
      <c r="BD493" s="47" t="str">
        <f t="shared" si="575"/>
        <v/>
      </c>
      <c r="BE493" s="150" t="str">
        <f t="shared" si="576"/>
        <v/>
      </c>
      <c r="BF493" s="1890"/>
      <c r="BG493" s="46"/>
      <c r="BH493" s="47"/>
      <c r="BI493" s="47"/>
      <c r="BJ493" s="144"/>
      <c r="BK493" s="1890"/>
    </row>
    <row r="494" spans="1:63" s="18" customFormat="1" ht="14.25" customHeight="1" thickBot="1">
      <c r="A494" s="942">
        <f t="shared" si="584"/>
        <v>161</v>
      </c>
      <c r="B494" s="7">
        <f>'全入力（様式2-4）'!$I$6</f>
        <v>0</v>
      </c>
      <c r="C494" s="186">
        <f>IF(ISERROR(VLOOKUP($A494,'全入力（様式2-4）'!$G$17:$BY$1200,C$1,FALSE)),"",VLOOKUP($A494,'全入力（様式2-4）'!$G$17:$BY$1200,C$1,FALSE))</f>
        <v>0</v>
      </c>
      <c r="D494" s="186">
        <f>IF(ISERROR(VLOOKUP($A494,'全入力（様式2-4）'!$G$17:$BY$1200,D$1,FALSE)),"",VLOOKUP($A494,'全入力（様式2-4）'!$G$17:$BY$1200,D$1,FALSE))</f>
        <v>0</v>
      </c>
      <c r="E494" s="186">
        <f>IF(ISERROR(VLOOKUP($A494,'全入力（様式2-4）'!$G$17:$BY$1200,E$1,FALSE)),"",VLOOKUP($A494,'全入力（様式2-4）'!$G$17:$BY$1200,E$1,FALSE))</f>
        <v>0</v>
      </c>
      <c r="F494" s="186">
        <f>IF(ISERROR(VLOOKUP($A494,'全入力（様式2-4）'!$G$17:$BY$1200,F$1,FALSE)),"",VLOOKUP($A494,'全入力（様式2-4）'!$G$17:$BY$1200,F$1,FALSE))</f>
        <v>0</v>
      </c>
      <c r="G494" s="187" t="str">
        <f>'全入力（様式2-4）'!$P$5&amp;'全入力（様式2-4）'!$R$5&amp;$D494</f>
        <v>0</v>
      </c>
      <c r="H494" s="188" t="str">
        <f t="shared" si="565"/>
        <v/>
      </c>
      <c r="I494" s="189">
        <f>IF(ISERROR(VLOOKUP($A494,'全入力（様式2-4）'!$G$17:$BY$1200,I$1,FALSE)),"",VLOOKUP($A494,'全入力（様式2-4）'!$G$17:$BY$1200,I$1,FALSE))</f>
        <v>0</v>
      </c>
      <c r="J494" s="189" t="str">
        <f>IF(ISERROR(VLOOKUP($A494,'全入力（様式2-4）'!$G$17:$BY$1200,J$1,FALSE)),"",VLOOKUP($A494,'全入力（様式2-4）'!$G$17:$BY$1200,J$1,FALSE))</f>
        <v/>
      </c>
      <c r="K494" s="189">
        <f>IF(ISERROR(VLOOKUP($A494,'全入力（様式2-4）'!$G$17:$BY$1200,K$1,FALSE)),"",VLOOKUP($A494,'全入力（様式2-4）'!$G$17:$BY$1200,K$1,FALSE))</f>
        <v>0</v>
      </c>
      <c r="L494" s="189" t="str">
        <f>IF(ISERROR(VLOOKUP($A494,'全入力（様式2-4）'!$G$17:$BY$1200,L$1,FALSE)),"",VLOOKUP($A494,'全入力（様式2-4）'!$G$17:$BY$1200,L$1,FALSE))</f>
        <v/>
      </c>
      <c r="M494" s="190">
        <f>IF(ISERROR(VLOOKUP($A494,'全入力（様式2-4）'!$G$17:$BY$1200,M$1,FALSE)),"",VLOOKUP($A494,'全入力（様式2-4）'!$G$17:$BY$1200,M$1,FALSE))</f>
        <v>0</v>
      </c>
      <c r="N494" s="190" t="str">
        <f>IF(ISERROR(VLOOKUP($A494,'全入力（様式2-4）'!$G$17:$BY$1200,N$1,FALSE)),"",VLOOKUP($A494,'全入力（様式2-4）'!$G$17:$BY$1200,N$1,FALSE))</f>
        <v/>
      </c>
      <c r="O494" s="190">
        <f>IF(ISERROR(VLOOKUP($A494,'全入力（様式2-4）'!$G$17:$BY$1200,O$1,FALSE)),"",VLOOKUP($A494,'全入力（様式2-4）'!$G$17:$BY$1200,O$1,FALSE))</f>
        <v>0</v>
      </c>
      <c r="P494" s="190" t="str">
        <f>IF(ISERROR(VLOOKUP($A494,'全入力（様式2-4）'!$G$17:$BY$1200,P$1,FALSE)),"",VLOOKUP($A494,'全入力（様式2-4）'!$G$17:$BY$1200,P$1,FALSE))</f>
        <v/>
      </c>
      <c r="Q494" s="191">
        <f>IF(ISERROR(VLOOKUP($A494,'全入力（様式2-4）'!$G$17:$BY$1200,Q$1,FALSE)),"",VLOOKUP($A494,'全入力（様式2-4）'!$G$17:$BY$1200,Q$1,FALSE))</f>
        <v>0</v>
      </c>
      <c r="R494" s="192">
        <f>IF(ISERROR(VLOOKUP($A494,'全入力（様式2-4）'!$G$17:$BY$1200,R$1,FALSE)),"",VLOOKUP($A494,'全入力（様式2-4）'!$G$17:$BY$1200,R$1,FALSE))</f>
        <v>0</v>
      </c>
      <c r="S494" s="192" t="str">
        <f>IF(ISERROR(VLOOKUP($A494,'全入力（様式2-4）'!$G$17:$BY$1200,S$1,FALSE)),"",VLOOKUP($A494,'全入力（様式2-4）'!$G$17:$BY$1200,S$1,FALSE))</f>
        <v/>
      </c>
      <c r="T494" s="192"/>
      <c r="U494" s="192"/>
      <c r="V494" s="192"/>
      <c r="W494" s="192"/>
      <c r="X494" s="192"/>
      <c r="Y494" s="192"/>
      <c r="Z494" s="189">
        <f>IF(ISERROR(VLOOKUP($A494,'全入力（様式2-4）'!$G$17:$BY$1200,Z$1,FALSE)),"",VLOOKUP($A494,'全入力（様式2-4）'!$G$17:$BY$1200,Z$1,FALSE))</f>
        <v>0</v>
      </c>
      <c r="AA494" s="189">
        <f>IF(ISERROR(VLOOKUP($A494,'全入力（様式2-4）'!$G$17:$BY$1200,AA$1,FALSE)),"",VLOOKUP($A494,'全入力（様式2-4）'!$G$17:$BY$1200,AA$1,FALSE))</f>
        <v>0</v>
      </c>
      <c r="AB494" s="189">
        <f>IF(ISERROR(VLOOKUP($A494,'全入力（様式2-4）'!$G$17:$BY$1200,AB$1,FALSE)),"",VLOOKUP($A494,'全入力（様式2-4）'!$G$17:$BY$1200,AB$1,FALSE))</f>
        <v>0</v>
      </c>
      <c r="AC494" s="189">
        <f>IF(ISERROR(VLOOKUP($A494,'全入力（様式2-4）'!$G$17:$BY$1200,AC$1,FALSE)),"",VLOOKUP($A494,'全入力（様式2-4）'!$G$17:$BY$1200,AC$1,FALSE))</f>
        <v>0</v>
      </c>
      <c r="AD494" s="202">
        <f>IF(ISERROR(VLOOKUP($A494,'全入力（様式2-4）'!$G$17:$BY$1200,AD$1,FALSE)),"",VLOOKUP($A494,'全入力（様式2-4）'!$G$17:$BY$1200,AD$1,FALSE))</f>
        <v>0</v>
      </c>
      <c r="AE494" s="190"/>
      <c r="AF494" s="190"/>
      <c r="AG494" s="190"/>
      <c r="AH494" s="319" t="str">
        <f t="shared" si="566"/>
        <v>00</v>
      </c>
      <c r="AI494" s="193" t="str">
        <f>IF(ISERROR(VLOOKUP($G494&amp;AI$8,参照!$P$4:$U$500,5,FALSE)),"",VLOOKUP($G494&amp;AI$8,参照!$P$4:$U$500,5,FALSE))</f>
        <v/>
      </c>
      <c r="AJ494" s="193" t="str">
        <f>IF(ISERROR(VLOOKUP($G494&amp;AJ$8,参照!$P$4:$U$500,5,FALSE)),"",VLOOKUP($G494&amp;AJ$8,参照!$P$4:$U$500,5,FALSE))</f>
        <v/>
      </c>
      <c r="AK494" s="188">
        <v>31</v>
      </c>
      <c r="AL494" s="188">
        <v>85</v>
      </c>
      <c r="AM494" s="37"/>
      <c r="AN494" s="74">
        <f>IF(ISERROR(VLOOKUP($A494,'全入力（様式2-4）'!$G$17:$BY$1200,AN$1,FALSE)),"",VLOOKUP($A494,'全入力（様式2-4）'!$G$17:$BY$1200,AN$1,FALSE))</f>
        <v>0</v>
      </c>
      <c r="AO494" s="79">
        <f>IF(ISERROR(VLOOKUP($A494,'全入力（様式2-4）'!$G$17:$BY$1200,AO$1,FALSE)),"",VLOOKUP($A494,'全入力（様式2-4）'!$G$17:$BY$1200,AO$1,FALSE))</f>
        <v>0</v>
      </c>
      <c r="AP494" s="48">
        <f>IF(ISERROR(VLOOKUP($A494,'全入力（様式2-4）'!$G$17:$BY$1200,AP$1,FALSE)),"",VLOOKUP($A494,'全入力（様式2-4）'!$G$17:$BY$1200,AP$1,FALSE))</f>
        <v>0</v>
      </c>
      <c r="AQ494" s="64" t="str">
        <f>IF(ISERROR(VLOOKUP($G494,参照!$U$4:$W$102,3,FALSE)),"",VLOOKUP($G494,参照!$U$4:$W$102,3,FALSE))</f>
        <v/>
      </c>
      <c r="AR494" s="378" t="str">
        <f t="shared" ref="AR494" si="607">IF($AN494&lt;&gt;0,1/3,"")</f>
        <v/>
      </c>
      <c r="AS494" s="49" t="str">
        <f t="shared" si="568"/>
        <v/>
      </c>
      <c r="AT494" s="49" t="str">
        <f t="shared" si="569"/>
        <v/>
      </c>
      <c r="AU494" s="49" t="str">
        <f t="shared" si="570"/>
        <v/>
      </c>
      <c r="AV494" s="49" t="str">
        <f t="shared" si="571"/>
        <v/>
      </c>
      <c r="AW494" s="49" t="str">
        <f t="shared" si="563"/>
        <v/>
      </c>
      <c r="AX494" s="50">
        <f t="array" ref="AX494">SUM(IF('全入力（様式2-4）'!$G$17:$G$1200=$A494,IF('全入力（様式2-4）'!$AD$14:$AF$14=$AR494,'全入力（様式2-4）'!$AD$17:$AF$1200)))</f>
        <v>0</v>
      </c>
      <c r="AY494" s="51" t="str">
        <f t="shared" si="572"/>
        <v/>
      </c>
      <c r="AZ494" s="1891"/>
      <c r="BA494" s="50">
        <f t="shared" si="573"/>
        <v>0</v>
      </c>
      <c r="BB494" s="51" t="str">
        <f t="shared" si="574"/>
        <v/>
      </c>
      <c r="BC494" s="50">
        <f t="array" ref="BC494">SUM(IF('全入力（様式2-4）'!$G$17:$G$1200=$A494,IF('全入力（様式2-4）'!$AW$14:$AY$14=$AR494,'全入力（様式2-4）'!$AW$17:$AY$1200)))</f>
        <v>0</v>
      </c>
      <c r="BD494" s="51" t="str">
        <f t="shared" si="575"/>
        <v/>
      </c>
      <c r="BE494" s="151" t="str">
        <f t="shared" si="576"/>
        <v/>
      </c>
      <c r="BF494" s="1891"/>
      <c r="BG494" s="50"/>
      <c r="BH494" s="51"/>
      <c r="BI494" s="51"/>
      <c r="BJ494" s="145"/>
      <c r="BK494" s="1891"/>
    </row>
    <row r="495" spans="1:63" s="18" customFormat="1" ht="14.25" customHeight="1">
      <c r="A495" s="941">
        <f>A492+1</f>
        <v>162</v>
      </c>
      <c r="B495" s="178">
        <f>'全入力（様式2-4）'!$I$6</f>
        <v>0</v>
      </c>
      <c r="C495" s="177">
        <f>IF(ISERROR(VLOOKUP($A495,'全入力（様式2-4）'!$G$17:$BY$1200,C$1,FALSE)),"",VLOOKUP($A495,'全入力（様式2-4）'!$G$17:$BY$1200,C$1,FALSE))</f>
        <v>0</v>
      </c>
      <c r="D495" s="177">
        <f>IF(ISERROR(VLOOKUP($A495,'全入力（様式2-4）'!$G$17:$BY$1200,D$1,FALSE)),"",VLOOKUP($A495,'全入力（様式2-4）'!$G$17:$BY$1200,D$1,FALSE))</f>
        <v>0</v>
      </c>
      <c r="E495" s="177">
        <f>IF(ISERROR(VLOOKUP($A495,'全入力（様式2-4）'!$G$17:$BY$1200,E$1,FALSE)),"",VLOOKUP($A495,'全入力（様式2-4）'!$G$17:$BY$1200,E$1,FALSE))</f>
        <v>0</v>
      </c>
      <c r="F495" s="177">
        <f>IF(ISERROR(VLOOKUP($A495,'全入力（様式2-4）'!$G$17:$BY$1200,F$1,FALSE)),"",VLOOKUP($A495,'全入力（様式2-4）'!$G$17:$BY$1200,F$1,FALSE))</f>
        <v>0</v>
      </c>
      <c r="G495" s="179" t="str">
        <f>'全入力（様式2-4）'!$P$5&amp;'全入力（様式2-4）'!$R$5&amp;$D495</f>
        <v>0</v>
      </c>
      <c r="H495" s="180" t="str">
        <f t="shared" si="565"/>
        <v/>
      </c>
      <c r="I495" s="181">
        <f>IF(ISERROR(VLOOKUP($A495,'全入力（様式2-4）'!$G$17:$BY$1200,I$1,FALSE)),"",VLOOKUP($A495,'全入力（様式2-4）'!$G$17:$BY$1200,I$1,FALSE))</f>
        <v>0</v>
      </c>
      <c r="J495" s="181" t="str">
        <f>IF(ISERROR(VLOOKUP($A495,'全入力（様式2-4）'!$G$17:$BY$1200,J$1,FALSE)),"",VLOOKUP($A495,'全入力（様式2-4）'!$G$17:$BY$1200,J$1,FALSE))</f>
        <v/>
      </c>
      <c r="K495" s="181">
        <f>IF(ISERROR(VLOOKUP($A495,'全入力（様式2-4）'!$G$17:$BY$1200,K$1,FALSE)),"",VLOOKUP($A495,'全入力（様式2-4）'!$G$17:$BY$1200,K$1,FALSE))</f>
        <v>0</v>
      </c>
      <c r="L495" s="181" t="str">
        <f>IF(ISERROR(VLOOKUP($A495,'全入力（様式2-4）'!$G$17:$BY$1200,L$1,FALSE)),"",VLOOKUP($A495,'全入力（様式2-4）'!$G$17:$BY$1200,L$1,FALSE))</f>
        <v/>
      </c>
      <c r="M495" s="182">
        <f>IF(ISERROR(VLOOKUP($A495,'全入力（様式2-4）'!$G$17:$BY$1200,M$1,FALSE)),"",VLOOKUP($A495,'全入力（様式2-4）'!$G$17:$BY$1200,M$1,FALSE))</f>
        <v>0</v>
      </c>
      <c r="N495" s="182" t="str">
        <f>IF(ISERROR(VLOOKUP($A495,'全入力（様式2-4）'!$G$17:$BY$1200,N$1,FALSE)),"",VLOOKUP($A495,'全入力（様式2-4）'!$G$17:$BY$1200,N$1,FALSE))</f>
        <v/>
      </c>
      <c r="O495" s="182">
        <f>IF(ISERROR(VLOOKUP($A495,'全入力（様式2-4）'!$G$17:$BY$1200,O$1,FALSE)),"",VLOOKUP($A495,'全入力（様式2-4）'!$G$17:$BY$1200,O$1,FALSE))</f>
        <v>0</v>
      </c>
      <c r="P495" s="182" t="str">
        <f>IF(ISERROR(VLOOKUP($A495,'全入力（様式2-4）'!$G$17:$BY$1200,P$1,FALSE)),"",VLOOKUP($A495,'全入力（様式2-4）'!$G$17:$BY$1200,P$1,FALSE))</f>
        <v/>
      </c>
      <c r="Q495" s="183">
        <f>IF(ISERROR(VLOOKUP($A495,'全入力（様式2-4）'!$G$17:$BY$1200,Q$1,FALSE)),"",VLOOKUP($A495,'全入力（様式2-4）'!$G$17:$BY$1200,Q$1,FALSE))</f>
        <v>0</v>
      </c>
      <c r="R495" s="184">
        <f>IF(ISERROR(VLOOKUP($A495,'全入力（様式2-4）'!$G$17:$BY$1200,R$1,FALSE)),"",VLOOKUP($A495,'全入力（様式2-4）'!$G$17:$BY$1200,R$1,FALSE))</f>
        <v>0</v>
      </c>
      <c r="S495" s="184" t="str">
        <f>IF(ISERROR(VLOOKUP($A495,'全入力（様式2-4）'!$G$17:$BY$1200,S$1,FALSE)),"",VLOOKUP($A495,'全入力（様式2-4）'!$G$17:$BY$1200,S$1,FALSE))</f>
        <v/>
      </c>
      <c r="T495" s="184"/>
      <c r="U495" s="184"/>
      <c r="V495" s="537"/>
      <c r="W495" s="537"/>
      <c r="X495" s="537"/>
      <c r="Y495" s="537"/>
      <c r="Z495" s="181">
        <f>IF(ISERROR(VLOOKUP($A495,'全入力（様式2-4）'!$G$17:$BY$1200,Z$1,FALSE)),"",VLOOKUP($A495,'全入力（様式2-4）'!$G$17:$BY$1200,Z$1,FALSE))</f>
        <v>0</v>
      </c>
      <c r="AA495" s="181">
        <f>IF(ISERROR(VLOOKUP($A495,'全入力（様式2-4）'!$G$17:$BY$1200,AA$1,FALSE)),"",VLOOKUP($A495,'全入力（様式2-4）'!$G$17:$BY$1200,AA$1,FALSE))</f>
        <v>0</v>
      </c>
      <c r="AB495" s="181">
        <f>IF(ISERROR(VLOOKUP($A495,'全入力（様式2-4）'!$G$17:$BY$1200,AB$1,FALSE)),"",VLOOKUP($A495,'全入力（様式2-4）'!$G$17:$BY$1200,AB$1,FALSE))</f>
        <v>0</v>
      </c>
      <c r="AC495" s="181">
        <f>IF(ISERROR(VLOOKUP($A495,'全入力（様式2-4）'!$G$17:$BY$1200,AC$1,FALSE)),"",VLOOKUP($A495,'全入力（様式2-4）'!$G$17:$BY$1200,AC$1,FALSE))</f>
        <v>0</v>
      </c>
      <c r="AD495" s="201">
        <f>IF(ISERROR(VLOOKUP($A495,'全入力（様式2-4）'!$G$17:$BY$1200,AD$1,FALSE)),"",VLOOKUP($A495,'全入力（様式2-4）'!$G$17:$BY$1200,AD$1,FALSE))</f>
        <v>0</v>
      </c>
      <c r="AE495" s="182"/>
      <c r="AF495" s="182"/>
      <c r="AG495" s="182"/>
      <c r="AH495" s="318" t="str">
        <f t="shared" si="566"/>
        <v>00</v>
      </c>
      <c r="AI495" s="185" t="str">
        <f>IF(ISERROR(VLOOKUP($G495&amp;AI$8,参照!$P$4:$U$500,5,FALSE)),"",VLOOKUP($G495&amp;AI$8,参照!$P$4:$U$500,5,FALSE))</f>
        <v/>
      </c>
      <c r="AJ495" s="185" t="str">
        <f>IF(ISERROR(VLOOKUP($G495&amp;AJ$8,参照!$P$4:$U$500,5,FALSE)),"",VLOOKUP($G495&amp;AJ$8,参照!$P$4:$U$500,5,FALSE))</f>
        <v/>
      </c>
      <c r="AK495" s="180">
        <v>27</v>
      </c>
      <c r="AL495" s="180">
        <v>83</v>
      </c>
      <c r="AM495" s="37"/>
      <c r="AN495" s="76">
        <f>IF(ISERROR(VLOOKUP($A495,'全入力（様式2-4）'!$G$17:$BY$1200,AN$1,FALSE)),"",VLOOKUP($A495,'全入力（様式2-4）'!$G$17:$BY$1200,AN$1,FALSE))</f>
        <v>0</v>
      </c>
      <c r="AO495" s="77">
        <f>IF(ISERROR(VLOOKUP($A495,'全入力（様式2-4）'!$G$17:$BY$1200,AO$1,FALSE)),"",VLOOKUP($A495,'全入力（様式2-4）'!$G$17:$BY$1200,AO$1,FALSE))</f>
        <v>0</v>
      </c>
      <c r="AP495" s="52">
        <f>IF(ISERROR(VLOOKUP($A495,'全入力（様式2-4）'!$G$17:$BY$1200,AP$1,FALSE)),"",VLOOKUP($A495,'全入力（様式2-4）'!$G$17:$BY$1200,AP$1,FALSE))</f>
        <v>0</v>
      </c>
      <c r="AQ495" s="84" t="str">
        <f>IF(ISERROR(VLOOKUP($G495,参照!$U$4:$W$102,3,FALSE)),"",VLOOKUP($G495,参照!$U$4:$W$102,3,FALSE))</f>
        <v/>
      </c>
      <c r="AR495" s="376" t="str">
        <f t="shared" ref="AR495" si="608">IF($AN495&lt;&gt;0,"満額","")</f>
        <v/>
      </c>
      <c r="AS495" s="53" t="str">
        <f t="shared" si="568"/>
        <v/>
      </c>
      <c r="AT495" s="53" t="str">
        <f t="shared" si="569"/>
        <v/>
      </c>
      <c r="AU495" s="53" t="str">
        <f t="shared" si="570"/>
        <v/>
      </c>
      <c r="AV495" s="53" t="str">
        <f t="shared" si="571"/>
        <v/>
      </c>
      <c r="AW495" s="53" t="str">
        <f t="shared" si="563"/>
        <v/>
      </c>
      <c r="AX495" s="54">
        <f t="array" ref="AX495">SUM(IF('全入力（様式2-4）'!$G$17:$G$1200=$A495,IF('全入力（様式2-4）'!$AD$14:$AF$14=$AR495,'全入力（様式2-4）'!$AD$17:$AF$1200)))</f>
        <v>0</v>
      </c>
      <c r="AY495" s="55" t="str">
        <f t="shared" si="572"/>
        <v/>
      </c>
      <c r="AZ495" s="1889">
        <f>IF(ISERROR(VLOOKUP($A495,'全入力（様式2-4）'!$G$17:$BY$1200,AZ$1,FALSE)),"",VLOOKUP($A495,'全入力（様式2-4）'!$G$17:$BY$1200,AZ$1,FALSE))</f>
        <v>0</v>
      </c>
      <c r="BA495" s="54">
        <f t="shared" si="573"/>
        <v>0</v>
      </c>
      <c r="BB495" s="55" t="str">
        <f t="shared" si="574"/>
        <v/>
      </c>
      <c r="BC495" s="54">
        <f t="array" ref="BC495">SUM(IF('全入力（様式2-4）'!$G$17:$G$1200=$A495,IF('全入力（様式2-4）'!$AW$14:$AY$14=$AR495,'全入力（様式2-4）'!$AW$17:$AY$1200)))</f>
        <v>0</v>
      </c>
      <c r="BD495" s="55" t="str">
        <f t="shared" si="575"/>
        <v/>
      </c>
      <c r="BE495" s="152" t="str">
        <f t="shared" si="576"/>
        <v/>
      </c>
      <c r="BF495" s="1889">
        <f>IF(ISERROR(VLOOKUP($A495,'全入力（様式2-4）'!$G$17:$BY$1200,BF$1,FALSE)),"",VLOOKUP($A495,'全入力（様式2-4）'!$G$17:$BY$1200,BF$1,FALSE))</f>
        <v>0</v>
      </c>
      <c r="BG495" s="54"/>
      <c r="BH495" s="55"/>
      <c r="BI495" s="55"/>
      <c r="BJ495" s="146"/>
      <c r="BK495" s="1889"/>
    </row>
    <row r="496" spans="1:63" s="18" customFormat="1" ht="14.25" customHeight="1">
      <c r="A496" s="940">
        <f t="shared" ref="A496:A559" si="609">A493+1</f>
        <v>162</v>
      </c>
      <c r="B496" s="1">
        <f>'全入力（様式2-4）'!$I$6</f>
        <v>0</v>
      </c>
      <c r="C496" s="35">
        <f>IF(ISERROR(VLOOKUP($A496,'全入力（様式2-4）'!$G$17:$BY$1200,C$1,FALSE)),"",VLOOKUP($A496,'全入力（様式2-4）'!$G$17:$BY$1200,C$1,FALSE))</f>
        <v>0</v>
      </c>
      <c r="D496" s="35">
        <f>IF(ISERROR(VLOOKUP($A496,'全入力（様式2-4）'!$G$17:$BY$1200,D$1,FALSE)),"",VLOOKUP($A496,'全入力（様式2-4）'!$G$17:$BY$1200,D$1,FALSE))</f>
        <v>0</v>
      </c>
      <c r="E496" s="35">
        <f>IF(ISERROR(VLOOKUP($A496,'全入力（様式2-4）'!$G$17:$BY$1200,E$1,FALSE)),"",VLOOKUP($A496,'全入力（様式2-4）'!$G$17:$BY$1200,E$1,FALSE))</f>
        <v>0</v>
      </c>
      <c r="F496" s="35">
        <f>IF(ISERROR(VLOOKUP($A496,'全入力（様式2-4）'!$G$17:$BY$1200,F$1,FALSE)),"",VLOOKUP($A496,'全入力（様式2-4）'!$G$17:$BY$1200,F$1,FALSE))</f>
        <v>0</v>
      </c>
      <c r="G496" s="36" t="str">
        <f>'全入力（様式2-4）'!$P$5&amp;'全入力（様式2-4）'!$R$5&amp;$D496</f>
        <v>0</v>
      </c>
      <c r="H496" s="37" t="str">
        <f t="shared" si="565"/>
        <v/>
      </c>
      <c r="I496" s="38">
        <f>IF(ISERROR(VLOOKUP($A496,'全入力（様式2-4）'!$G$17:$BY$1200,I$1,FALSE)),"",VLOOKUP($A496,'全入力（様式2-4）'!$G$17:$BY$1200,I$1,FALSE))</f>
        <v>0</v>
      </c>
      <c r="J496" s="38" t="str">
        <f>IF(ISERROR(VLOOKUP($A496,'全入力（様式2-4）'!$G$17:$BY$1200,J$1,FALSE)),"",VLOOKUP($A496,'全入力（様式2-4）'!$G$17:$BY$1200,J$1,FALSE))</f>
        <v/>
      </c>
      <c r="K496" s="38">
        <f>IF(ISERROR(VLOOKUP($A496,'全入力（様式2-4）'!$G$17:$BY$1200,K$1,FALSE)),"",VLOOKUP($A496,'全入力（様式2-4）'!$G$17:$BY$1200,K$1,FALSE))</f>
        <v>0</v>
      </c>
      <c r="L496" s="38" t="str">
        <f>IF(ISERROR(VLOOKUP($A496,'全入力（様式2-4）'!$G$17:$BY$1200,L$1,FALSE)),"",VLOOKUP($A496,'全入力（様式2-4）'!$G$17:$BY$1200,L$1,FALSE))</f>
        <v/>
      </c>
      <c r="M496" s="112">
        <f>IF(ISERROR(VLOOKUP($A496,'全入力（様式2-4）'!$G$17:$BY$1200,M$1,FALSE)),"",VLOOKUP($A496,'全入力（様式2-4）'!$G$17:$BY$1200,M$1,FALSE))</f>
        <v>0</v>
      </c>
      <c r="N496" s="112" t="str">
        <f>IF(ISERROR(VLOOKUP($A496,'全入力（様式2-4）'!$G$17:$BY$1200,N$1,FALSE)),"",VLOOKUP($A496,'全入力（様式2-4）'!$G$17:$BY$1200,N$1,FALSE))</f>
        <v/>
      </c>
      <c r="O496" s="112">
        <f>IF(ISERROR(VLOOKUP($A496,'全入力（様式2-4）'!$G$17:$BY$1200,O$1,FALSE)),"",VLOOKUP($A496,'全入力（様式2-4）'!$G$17:$BY$1200,O$1,FALSE))</f>
        <v>0</v>
      </c>
      <c r="P496" s="112" t="str">
        <f>IF(ISERROR(VLOOKUP($A496,'全入力（様式2-4）'!$G$17:$BY$1200,P$1,FALSE)),"",VLOOKUP($A496,'全入力（様式2-4）'!$G$17:$BY$1200,P$1,FALSE))</f>
        <v/>
      </c>
      <c r="Q496" s="176">
        <f>IF(ISERROR(VLOOKUP($A496,'全入力（様式2-4）'!$G$17:$BY$1200,Q$1,FALSE)),"",VLOOKUP($A496,'全入力（様式2-4）'!$G$17:$BY$1200,Q$1,FALSE))</f>
        <v>0</v>
      </c>
      <c r="R496" s="105">
        <f>IF(ISERROR(VLOOKUP($A496,'全入力（様式2-4）'!$G$17:$BY$1200,R$1,FALSE)),"",VLOOKUP($A496,'全入力（様式2-4）'!$G$17:$BY$1200,R$1,FALSE))</f>
        <v>0</v>
      </c>
      <c r="S496" s="105" t="str">
        <f>IF(ISERROR(VLOOKUP($A496,'全入力（様式2-4）'!$G$17:$BY$1200,S$1,FALSE)),"",VLOOKUP($A496,'全入力（様式2-4）'!$G$17:$BY$1200,S$1,FALSE))</f>
        <v/>
      </c>
      <c r="T496" s="105"/>
      <c r="U496" s="105"/>
      <c r="V496" s="105"/>
      <c r="W496" s="105"/>
      <c r="X496" s="105"/>
      <c r="Y496" s="105"/>
      <c r="Z496" s="38">
        <f>IF(ISERROR(VLOOKUP($A496,'全入力（様式2-4）'!$G$17:$BY$1200,Z$1,FALSE)),"",VLOOKUP($A496,'全入力（様式2-4）'!$G$17:$BY$1200,Z$1,FALSE))</f>
        <v>0</v>
      </c>
      <c r="AA496" s="38">
        <f>IF(ISERROR(VLOOKUP($A496,'全入力（様式2-4）'!$G$17:$BY$1200,AA$1,FALSE)),"",VLOOKUP($A496,'全入力（様式2-4）'!$G$17:$BY$1200,AA$1,FALSE))</f>
        <v>0</v>
      </c>
      <c r="AB496" s="38">
        <f>IF(ISERROR(VLOOKUP($A496,'全入力（様式2-4）'!$G$17:$BY$1200,AB$1,FALSE)),"",VLOOKUP($A496,'全入力（様式2-4）'!$G$17:$BY$1200,AB$1,FALSE))</f>
        <v>0</v>
      </c>
      <c r="AC496" s="38">
        <f>IF(ISERROR(VLOOKUP($A496,'全入力（様式2-4）'!$G$17:$BY$1200,AC$1,FALSE)),"",VLOOKUP($A496,'全入力（様式2-4）'!$G$17:$BY$1200,AC$1,FALSE))</f>
        <v>0</v>
      </c>
      <c r="AD496" s="200">
        <f>IF(ISERROR(VLOOKUP($A496,'全入力（様式2-4）'!$G$17:$BY$1200,AD$1,FALSE)),"",VLOOKUP($A496,'全入力（様式2-4）'!$G$17:$BY$1200,AD$1,FALSE))</f>
        <v>0</v>
      </c>
      <c r="AE496" s="112"/>
      <c r="AF496" s="112"/>
      <c r="AG496" s="112"/>
      <c r="AH496" s="317" t="str">
        <f t="shared" si="566"/>
        <v>00</v>
      </c>
      <c r="AI496" s="39" t="str">
        <f>IF(ISERROR(VLOOKUP($G496&amp;AI$8,参照!$P$4:$U$500,5,FALSE)),"",VLOOKUP($G496&amp;AI$8,参照!$P$4:$U$500,5,FALSE))</f>
        <v/>
      </c>
      <c r="AJ496" s="39" t="str">
        <f>IF(ISERROR(VLOOKUP($G496&amp;AJ$8,参照!$P$4:$U$500,5,FALSE)),"",VLOOKUP($G496&amp;AJ$8,参照!$P$4:$U$500,5,FALSE))</f>
        <v/>
      </c>
      <c r="AK496" s="37">
        <v>29</v>
      </c>
      <c r="AL496" s="37">
        <v>84</v>
      </c>
      <c r="AM496" s="37"/>
      <c r="AN496" s="72">
        <f>IF(ISERROR(VLOOKUP($A496,'全入力（様式2-4）'!$G$17:$BY$1200,AN$1,FALSE)),"",VLOOKUP($A496,'全入力（様式2-4）'!$G$17:$BY$1200,AN$1,FALSE))</f>
        <v>0</v>
      </c>
      <c r="AO496" s="78">
        <f>IF(ISERROR(VLOOKUP($A496,'全入力（様式2-4）'!$G$17:$BY$1200,AO$1,FALSE)),"",VLOOKUP($A496,'全入力（様式2-4）'!$G$17:$BY$1200,AO$1,FALSE))</f>
        <v>0</v>
      </c>
      <c r="AP496" s="44">
        <f>IF(ISERROR(VLOOKUP($A496,'全入力（様式2-4）'!$G$17:$BY$1200,AP$1,FALSE)),"",VLOOKUP($A496,'全入力（様式2-4）'!$G$17:$BY$1200,AP$1,FALSE))</f>
        <v>0</v>
      </c>
      <c r="AQ496" s="63" t="str">
        <f>IF(ISERROR(VLOOKUP($G496,参照!$U$4:$W$102,3,FALSE)),"",VLOOKUP($G496,参照!$U$4:$W$102,3,FALSE))</f>
        <v/>
      </c>
      <c r="AR496" s="377" t="str">
        <f t="shared" ref="AR496" si="610">IF($AN496&lt;&gt;0,2/3,"")</f>
        <v/>
      </c>
      <c r="AS496" s="45" t="str">
        <f t="shared" si="568"/>
        <v/>
      </c>
      <c r="AT496" s="45" t="str">
        <f t="shared" si="569"/>
        <v/>
      </c>
      <c r="AU496" s="45" t="str">
        <f t="shared" si="570"/>
        <v/>
      </c>
      <c r="AV496" s="45" t="str">
        <f t="shared" si="571"/>
        <v/>
      </c>
      <c r="AW496" s="45" t="str">
        <f t="shared" si="563"/>
        <v/>
      </c>
      <c r="AX496" s="46">
        <f t="array" ref="AX496">SUM(IF('全入力（様式2-4）'!$G$17:$G$1200=$A496,IF('全入力（様式2-4）'!$AD$14:$AF$14=$AR496,'全入力（様式2-4）'!$AD$17:$AF$1200)))</f>
        <v>0</v>
      </c>
      <c r="AY496" s="47" t="str">
        <f t="shared" si="572"/>
        <v/>
      </c>
      <c r="AZ496" s="1890"/>
      <c r="BA496" s="46">
        <f t="shared" si="573"/>
        <v>0</v>
      </c>
      <c r="BB496" s="47" t="str">
        <f t="shared" si="574"/>
        <v/>
      </c>
      <c r="BC496" s="46">
        <f t="array" ref="BC496">SUM(IF('全入力（様式2-4）'!$G$17:$G$1200=$A496,IF('全入力（様式2-4）'!$AW$14:$AY$14=$AR496,'全入力（様式2-4）'!$AW$17:$AY$1200)))</f>
        <v>0</v>
      </c>
      <c r="BD496" s="47" t="str">
        <f t="shared" si="575"/>
        <v/>
      </c>
      <c r="BE496" s="150" t="str">
        <f t="shared" si="576"/>
        <v/>
      </c>
      <c r="BF496" s="1890"/>
      <c r="BG496" s="46"/>
      <c r="BH496" s="47"/>
      <c r="BI496" s="47"/>
      <c r="BJ496" s="144"/>
      <c r="BK496" s="1890"/>
    </row>
    <row r="497" spans="1:63" s="18" customFormat="1" ht="14.25" customHeight="1" thickBot="1">
      <c r="A497" s="942">
        <f t="shared" si="609"/>
        <v>162</v>
      </c>
      <c r="B497" s="7">
        <f>'全入力（様式2-4）'!$I$6</f>
        <v>0</v>
      </c>
      <c r="C497" s="186">
        <f>IF(ISERROR(VLOOKUP($A497,'全入力（様式2-4）'!$G$17:$BY$1200,C$1,FALSE)),"",VLOOKUP($A497,'全入力（様式2-4）'!$G$17:$BY$1200,C$1,FALSE))</f>
        <v>0</v>
      </c>
      <c r="D497" s="186">
        <f>IF(ISERROR(VLOOKUP($A497,'全入力（様式2-4）'!$G$17:$BY$1200,D$1,FALSE)),"",VLOOKUP($A497,'全入力（様式2-4）'!$G$17:$BY$1200,D$1,FALSE))</f>
        <v>0</v>
      </c>
      <c r="E497" s="186">
        <f>IF(ISERROR(VLOOKUP($A497,'全入力（様式2-4）'!$G$17:$BY$1200,E$1,FALSE)),"",VLOOKUP($A497,'全入力（様式2-4）'!$G$17:$BY$1200,E$1,FALSE))</f>
        <v>0</v>
      </c>
      <c r="F497" s="186">
        <f>IF(ISERROR(VLOOKUP($A497,'全入力（様式2-4）'!$G$17:$BY$1200,F$1,FALSE)),"",VLOOKUP($A497,'全入力（様式2-4）'!$G$17:$BY$1200,F$1,FALSE))</f>
        <v>0</v>
      </c>
      <c r="G497" s="187" t="str">
        <f>'全入力（様式2-4）'!$P$5&amp;'全入力（様式2-4）'!$R$5&amp;$D497</f>
        <v>0</v>
      </c>
      <c r="H497" s="188" t="str">
        <f t="shared" si="565"/>
        <v/>
      </c>
      <c r="I497" s="189">
        <f>IF(ISERROR(VLOOKUP($A497,'全入力（様式2-4）'!$G$17:$BY$1200,I$1,FALSE)),"",VLOOKUP($A497,'全入力（様式2-4）'!$G$17:$BY$1200,I$1,FALSE))</f>
        <v>0</v>
      </c>
      <c r="J497" s="189" t="str">
        <f>IF(ISERROR(VLOOKUP($A497,'全入力（様式2-4）'!$G$17:$BY$1200,J$1,FALSE)),"",VLOOKUP($A497,'全入力（様式2-4）'!$G$17:$BY$1200,J$1,FALSE))</f>
        <v/>
      </c>
      <c r="K497" s="189">
        <f>IF(ISERROR(VLOOKUP($A497,'全入力（様式2-4）'!$G$17:$BY$1200,K$1,FALSE)),"",VLOOKUP($A497,'全入力（様式2-4）'!$G$17:$BY$1200,K$1,FALSE))</f>
        <v>0</v>
      </c>
      <c r="L497" s="189" t="str">
        <f>IF(ISERROR(VLOOKUP($A497,'全入力（様式2-4）'!$G$17:$BY$1200,L$1,FALSE)),"",VLOOKUP($A497,'全入力（様式2-4）'!$G$17:$BY$1200,L$1,FALSE))</f>
        <v/>
      </c>
      <c r="M497" s="190">
        <f>IF(ISERROR(VLOOKUP($A497,'全入力（様式2-4）'!$G$17:$BY$1200,M$1,FALSE)),"",VLOOKUP($A497,'全入力（様式2-4）'!$G$17:$BY$1200,M$1,FALSE))</f>
        <v>0</v>
      </c>
      <c r="N497" s="190" t="str">
        <f>IF(ISERROR(VLOOKUP($A497,'全入力（様式2-4）'!$G$17:$BY$1200,N$1,FALSE)),"",VLOOKUP($A497,'全入力（様式2-4）'!$G$17:$BY$1200,N$1,FALSE))</f>
        <v/>
      </c>
      <c r="O497" s="190">
        <f>IF(ISERROR(VLOOKUP($A497,'全入力（様式2-4）'!$G$17:$BY$1200,O$1,FALSE)),"",VLOOKUP($A497,'全入力（様式2-4）'!$G$17:$BY$1200,O$1,FALSE))</f>
        <v>0</v>
      </c>
      <c r="P497" s="190" t="str">
        <f>IF(ISERROR(VLOOKUP($A497,'全入力（様式2-4）'!$G$17:$BY$1200,P$1,FALSE)),"",VLOOKUP($A497,'全入力（様式2-4）'!$G$17:$BY$1200,P$1,FALSE))</f>
        <v/>
      </c>
      <c r="Q497" s="191">
        <f>IF(ISERROR(VLOOKUP($A497,'全入力（様式2-4）'!$G$17:$BY$1200,Q$1,FALSE)),"",VLOOKUP($A497,'全入力（様式2-4）'!$G$17:$BY$1200,Q$1,FALSE))</f>
        <v>0</v>
      </c>
      <c r="R497" s="192">
        <f>IF(ISERROR(VLOOKUP($A497,'全入力（様式2-4）'!$G$17:$BY$1200,R$1,FALSE)),"",VLOOKUP($A497,'全入力（様式2-4）'!$G$17:$BY$1200,R$1,FALSE))</f>
        <v>0</v>
      </c>
      <c r="S497" s="192" t="str">
        <f>IF(ISERROR(VLOOKUP($A497,'全入力（様式2-4）'!$G$17:$BY$1200,S$1,FALSE)),"",VLOOKUP($A497,'全入力（様式2-4）'!$G$17:$BY$1200,S$1,FALSE))</f>
        <v/>
      </c>
      <c r="T497" s="192"/>
      <c r="U497" s="192"/>
      <c r="V497" s="192"/>
      <c r="W497" s="192"/>
      <c r="X497" s="192"/>
      <c r="Y497" s="192"/>
      <c r="Z497" s="189">
        <f>IF(ISERROR(VLOOKUP($A497,'全入力（様式2-4）'!$G$17:$BY$1200,Z$1,FALSE)),"",VLOOKUP($A497,'全入力（様式2-4）'!$G$17:$BY$1200,Z$1,FALSE))</f>
        <v>0</v>
      </c>
      <c r="AA497" s="189">
        <f>IF(ISERROR(VLOOKUP($A497,'全入力（様式2-4）'!$G$17:$BY$1200,AA$1,FALSE)),"",VLOOKUP($A497,'全入力（様式2-4）'!$G$17:$BY$1200,AA$1,FALSE))</f>
        <v>0</v>
      </c>
      <c r="AB497" s="189">
        <f>IF(ISERROR(VLOOKUP($A497,'全入力（様式2-4）'!$G$17:$BY$1200,AB$1,FALSE)),"",VLOOKUP($A497,'全入力（様式2-4）'!$G$17:$BY$1200,AB$1,FALSE))</f>
        <v>0</v>
      </c>
      <c r="AC497" s="189">
        <f>IF(ISERROR(VLOOKUP($A497,'全入力（様式2-4）'!$G$17:$BY$1200,AC$1,FALSE)),"",VLOOKUP($A497,'全入力（様式2-4）'!$G$17:$BY$1200,AC$1,FALSE))</f>
        <v>0</v>
      </c>
      <c r="AD497" s="202">
        <f>IF(ISERROR(VLOOKUP($A497,'全入力（様式2-4）'!$G$17:$BY$1200,AD$1,FALSE)),"",VLOOKUP($A497,'全入力（様式2-4）'!$G$17:$BY$1200,AD$1,FALSE))</f>
        <v>0</v>
      </c>
      <c r="AE497" s="190"/>
      <c r="AF497" s="190"/>
      <c r="AG497" s="190"/>
      <c r="AH497" s="319" t="str">
        <f t="shared" si="566"/>
        <v>00</v>
      </c>
      <c r="AI497" s="193" t="str">
        <f>IF(ISERROR(VLOOKUP($G497&amp;AI$8,参照!$P$4:$U$500,5,FALSE)),"",VLOOKUP($G497&amp;AI$8,参照!$P$4:$U$500,5,FALSE))</f>
        <v/>
      </c>
      <c r="AJ497" s="193" t="str">
        <f>IF(ISERROR(VLOOKUP($G497&amp;AJ$8,参照!$P$4:$U$500,5,FALSE)),"",VLOOKUP($G497&amp;AJ$8,参照!$P$4:$U$500,5,FALSE))</f>
        <v/>
      </c>
      <c r="AK497" s="188">
        <v>31</v>
      </c>
      <c r="AL497" s="188">
        <v>85</v>
      </c>
      <c r="AM497" s="37"/>
      <c r="AN497" s="74">
        <f>IF(ISERROR(VLOOKUP($A497,'全入力（様式2-4）'!$G$17:$BY$1200,AN$1,FALSE)),"",VLOOKUP($A497,'全入力（様式2-4）'!$G$17:$BY$1200,AN$1,FALSE))</f>
        <v>0</v>
      </c>
      <c r="AO497" s="79">
        <f>IF(ISERROR(VLOOKUP($A497,'全入力（様式2-4）'!$G$17:$BY$1200,AO$1,FALSE)),"",VLOOKUP($A497,'全入力（様式2-4）'!$G$17:$BY$1200,AO$1,FALSE))</f>
        <v>0</v>
      </c>
      <c r="AP497" s="48">
        <f>IF(ISERROR(VLOOKUP($A497,'全入力（様式2-4）'!$G$17:$BY$1200,AP$1,FALSE)),"",VLOOKUP($A497,'全入力（様式2-4）'!$G$17:$BY$1200,AP$1,FALSE))</f>
        <v>0</v>
      </c>
      <c r="AQ497" s="64" t="str">
        <f>IF(ISERROR(VLOOKUP($G497,参照!$U$4:$W$102,3,FALSE)),"",VLOOKUP($G497,参照!$U$4:$W$102,3,FALSE))</f>
        <v/>
      </c>
      <c r="AR497" s="378" t="str">
        <f t="shared" ref="AR497" si="611">IF($AN497&lt;&gt;0,1/3,"")</f>
        <v/>
      </c>
      <c r="AS497" s="49" t="str">
        <f t="shared" si="568"/>
        <v/>
      </c>
      <c r="AT497" s="49" t="str">
        <f t="shared" si="569"/>
        <v/>
      </c>
      <c r="AU497" s="49" t="str">
        <f t="shared" si="570"/>
        <v/>
      </c>
      <c r="AV497" s="49" t="str">
        <f t="shared" si="571"/>
        <v/>
      </c>
      <c r="AW497" s="49" t="str">
        <f t="shared" si="563"/>
        <v/>
      </c>
      <c r="AX497" s="50">
        <f t="array" ref="AX497">SUM(IF('全入力（様式2-4）'!$G$17:$G$1200=$A497,IF('全入力（様式2-4）'!$AD$14:$AF$14=$AR497,'全入力（様式2-4）'!$AD$17:$AF$1200)))</f>
        <v>0</v>
      </c>
      <c r="AY497" s="51" t="str">
        <f t="shared" si="572"/>
        <v/>
      </c>
      <c r="AZ497" s="1891"/>
      <c r="BA497" s="50">
        <f t="shared" si="573"/>
        <v>0</v>
      </c>
      <c r="BB497" s="51" t="str">
        <f t="shared" si="574"/>
        <v/>
      </c>
      <c r="BC497" s="50">
        <f t="array" ref="BC497">SUM(IF('全入力（様式2-4）'!$G$17:$G$1200=$A497,IF('全入力（様式2-4）'!$AW$14:$AY$14=$AR497,'全入力（様式2-4）'!$AW$17:$AY$1200)))</f>
        <v>0</v>
      </c>
      <c r="BD497" s="51" t="str">
        <f t="shared" si="575"/>
        <v/>
      </c>
      <c r="BE497" s="151" t="str">
        <f t="shared" si="576"/>
        <v/>
      </c>
      <c r="BF497" s="1891"/>
      <c r="BG497" s="50"/>
      <c r="BH497" s="51"/>
      <c r="BI497" s="51"/>
      <c r="BJ497" s="145"/>
      <c r="BK497" s="1891"/>
    </row>
    <row r="498" spans="1:63" s="18" customFormat="1" ht="14.25" customHeight="1">
      <c r="A498" s="941">
        <f>A495+1</f>
        <v>163</v>
      </c>
      <c r="B498" s="178">
        <f>'全入力（様式2-4）'!$I$6</f>
        <v>0</v>
      </c>
      <c r="C498" s="177">
        <f>IF(ISERROR(VLOOKUP($A498,'全入力（様式2-4）'!$G$17:$BY$1200,C$1,FALSE)),"",VLOOKUP($A498,'全入力（様式2-4）'!$G$17:$BY$1200,C$1,FALSE))</f>
        <v>0</v>
      </c>
      <c r="D498" s="177">
        <f>IF(ISERROR(VLOOKUP($A498,'全入力（様式2-4）'!$G$17:$BY$1200,D$1,FALSE)),"",VLOOKUP($A498,'全入力（様式2-4）'!$G$17:$BY$1200,D$1,FALSE))</f>
        <v>0</v>
      </c>
      <c r="E498" s="177">
        <f>IF(ISERROR(VLOOKUP($A498,'全入力（様式2-4）'!$G$17:$BY$1200,E$1,FALSE)),"",VLOOKUP($A498,'全入力（様式2-4）'!$G$17:$BY$1200,E$1,FALSE))</f>
        <v>0</v>
      </c>
      <c r="F498" s="177">
        <f>IF(ISERROR(VLOOKUP($A498,'全入力（様式2-4）'!$G$17:$BY$1200,F$1,FALSE)),"",VLOOKUP($A498,'全入力（様式2-4）'!$G$17:$BY$1200,F$1,FALSE))</f>
        <v>0</v>
      </c>
      <c r="G498" s="179" t="str">
        <f>'全入力（様式2-4）'!$P$5&amp;'全入力（様式2-4）'!$R$5&amp;$D498</f>
        <v>0</v>
      </c>
      <c r="H498" s="180" t="str">
        <f t="shared" si="565"/>
        <v/>
      </c>
      <c r="I498" s="181">
        <f>IF(ISERROR(VLOOKUP($A498,'全入力（様式2-4）'!$G$17:$BY$1200,I$1,FALSE)),"",VLOOKUP($A498,'全入力（様式2-4）'!$G$17:$BY$1200,I$1,FALSE))</f>
        <v>0</v>
      </c>
      <c r="J498" s="181" t="str">
        <f>IF(ISERROR(VLOOKUP($A498,'全入力（様式2-4）'!$G$17:$BY$1200,J$1,FALSE)),"",VLOOKUP($A498,'全入力（様式2-4）'!$G$17:$BY$1200,J$1,FALSE))</f>
        <v/>
      </c>
      <c r="K498" s="181">
        <f>IF(ISERROR(VLOOKUP($A498,'全入力（様式2-4）'!$G$17:$BY$1200,K$1,FALSE)),"",VLOOKUP($A498,'全入力（様式2-4）'!$G$17:$BY$1200,K$1,FALSE))</f>
        <v>0</v>
      </c>
      <c r="L498" s="181" t="str">
        <f>IF(ISERROR(VLOOKUP($A498,'全入力（様式2-4）'!$G$17:$BY$1200,L$1,FALSE)),"",VLOOKUP($A498,'全入力（様式2-4）'!$G$17:$BY$1200,L$1,FALSE))</f>
        <v/>
      </c>
      <c r="M498" s="182">
        <f>IF(ISERROR(VLOOKUP($A498,'全入力（様式2-4）'!$G$17:$BY$1200,M$1,FALSE)),"",VLOOKUP($A498,'全入力（様式2-4）'!$G$17:$BY$1200,M$1,FALSE))</f>
        <v>0</v>
      </c>
      <c r="N498" s="182" t="str">
        <f>IF(ISERROR(VLOOKUP($A498,'全入力（様式2-4）'!$G$17:$BY$1200,N$1,FALSE)),"",VLOOKUP($A498,'全入力（様式2-4）'!$G$17:$BY$1200,N$1,FALSE))</f>
        <v/>
      </c>
      <c r="O498" s="182">
        <f>IF(ISERROR(VLOOKUP($A498,'全入力（様式2-4）'!$G$17:$BY$1200,O$1,FALSE)),"",VLOOKUP($A498,'全入力（様式2-4）'!$G$17:$BY$1200,O$1,FALSE))</f>
        <v>0</v>
      </c>
      <c r="P498" s="182" t="str">
        <f>IF(ISERROR(VLOOKUP($A498,'全入力（様式2-4）'!$G$17:$BY$1200,P$1,FALSE)),"",VLOOKUP($A498,'全入力（様式2-4）'!$G$17:$BY$1200,P$1,FALSE))</f>
        <v/>
      </c>
      <c r="Q498" s="183">
        <f>IF(ISERROR(VLOOKUP($A498,'全入力（様式2-4）'!$G$17:$BY$1200,Q$1,FALSE)),"",VLOOKUP($A498,'全入力（様式2-4）'!$G$17:$BY$1200,Q$1,FALSE))</f>
        <v>0</v>
      </c>
      <c r="R498" s="184">
        <f>IF(ISERROR(VLOOKUP($A498,'全入力（様式2-4）'!$G$17:$BY$1200,R$1,FALSE)),"",VLOOKUP($A498,'全入力（様式2-4）'!$G$17:$BY$1200,R$1,FALSE))</f>
        <v>0</v>
      </c>
      <c r="S498" s="184" t="str">
        <f>IF(ISERROR(VLOOKUP($A498,'全入力（様式2-4）'!$G$17:$BY$1200,S$1,FALSE)),"",VLOOKUP($A498,'全入力（様式2-4）'!$G$17:$BY$1200,S$1,FALSE))</f>
        <v/>
      </c>
      <c r="T498" s="184"/>
      <c r="U498" s="184"/>
      <c r="V498" s="537"/>
      <c r="W498" s="537"/>
      <c r="X498" s="537"/>
      <c r="Y498" s="537"/>
      <c r="Z498" s="181">
        <f>IF(ISERROR(VLOOKUP($A498,'全入力（様式2-4）'!$G$17:$BY$1200,Z$1,FALSE)),"",VLOOKUP($A498,'全入力（様式2-4）'!$G$17:$BY$1200,Z$1,FALSE))</f>
        <v>0</v>
      </c>
      <c r="AA498" s="181">
        <f>IF(ISERROR(VLOOKUP($A498,'全入力（様式2-4）'!$G$17:$BY$1200,AA$1,FALSE)),"",VLOOKUP($A498,'全入力（様式2-4）'!$G$17:$BY$1200,AA$1,FALSE))</f>
        <v>0</v>
      </c>
      <c r="AB498" s="181">
        <f>IF(ISERROR(VLOOKUP($A498,'全入力（様式2-4）'!$G$17:$BY$1200,AB$1,FALSE)),"",VLOOKUP($A498,'全入力（様式2-4）'!$G$17:$BY$1200,AB$1,FALSE))</f>
        <v>0</v>
      </c>
      <c r="AC498" s="181">
        <f>IF(ISERROR(VLOOKUP($A498,'全入力（様式2-4）'!$G$17:$BY$1200,AC$1,FALSE)),"",VLOOKUP($A498,'全入力（様式2-4）'!$G$17:$BY$1200,AC$1,FALSE))</f>
        <v>0</v>
      </c>
      <c r="AD498" s="201">
        <f>IF(ISERROR(VLOOKUP($A498,'全入力（様式2-4）'!$G$17:$BY$1200,AD$1,FALSE)),"",VLOOKUP($A498,'全入力（様式2-4）'!$G$17:$BY$1200,AD$1,FALSE))</f>
        <v>0</v>
      </c>
      <c r="AE498" s="182"/>
      <c r="AF498" s="182"/>
      <c r="AG498" s="182"/>
      <c r="AH498" s="318" t="str">
        <f t="shared" si="566"/>
        <v>00</v>
      </c>
      <c r="AI498" s="185" t="str">
        <f>IF(ISERROR(VLOOKUP($G498&amp;AI$8,参照!$P$4:$U$500,5,FALSE)),"",VLOOKUP($G498&amp;AI$8,参照!$P$4:$U$500,5,FALSE))</f>
        <v/>
      </c>
      <c r="AJ498" s="185" t="str">
        <f>IF(ISERROR(VLOOKUP($G498&amp;AJ$8,参照!$P$4:$U$500,5,FALSE)),"",VLOOKUP($G498&amp;AJ$8,参照!$P$4:$U$500,5,FALSE))</f>
        <v/>
      </c>
      <c r="AK498" s="180">
        <v>27</v>
      </c>
      <c r="AL498" s="180">
        <v>83</v>
      </c>
      <c r="AM498" s="37"/>
      <c r="AN498" s="76">
        <f>IF(ISERROR(VLOOKUP($A498,'全入力（様式2-4）'!$G$17:$BY$1200,AN$1,FALSE)),"",VLOOKUP($A498,'全入力（様式2-4）'!$G$17:$BY$1200,AN$1,FALSE))</f>
        <v>0</v>
      </c>
      <c r="AO498" s="77">
        <f>IF(ISERROR(VLOOKUP($A498,'全入力（様式2-4）'!$G$17:$BY$1200,AO$1,FALSE)),"",VLOOKUP($A498,'全入力（様式2-4）'!$G$17:$BY$1200,AO$1,FALSE))</f>
        <v>0</v>
      </c>
      <c r="AP498" s="52">
        <f>IF(ISERROR(VLOOKUP($A498,'全入力（様式2-4）'!$G$17:$BY$1200,AP$1,FALSE)),"",VLOOKUP($A498,'全入力（様式2-4）'!$G$17:$BY$1200,AP$1,FALSE))</f>
        <v>0</v>
      </c>
      <c r="AQ498" s="84" t="str">
        <f>IF(ISERROR(VLOOKUP($G498,参照!$U$4:$W$102,3,FALSE)),"",VLOOKUP($G498,参照!$U$4:$W$102,3,FALSE))</f>
        <v/>
      </c>
      <c r="AR498" s="376" t="str">
        <f t="shared" ref="AR498" si="612">IF($AN498&lt;&gt;0,"満額","")</f>
        <v/>
      </c>
      <c r="AS498" s="53" t="str">
        <f t="shared" si="568"/>
        <v/>
      </c>
      <c r="AT498" s="53" t="str">
        <f t="shared" si="569"/>
        <v/>
      </c>
      <c r="AU498" s="53" t="str">
        <f t="shared" si="570"/>
        <v/>
      </c>
      <c r="AV498" s="53" t="str">
        <f t="shared" si="571"/>
        <v/>
      </c>
      <c r="AW498" s="53" t="str">
        <f t="shared" si="563"/>
        <v/>
      </c>
      <c r="AX498" s="54">
        <f t="array" ref="AX498">SUM(IF('全入力（様式2-4）'!$G$17:$G$1200=$A498,IF('全入力（様式2-4）'!$AD$14:$AF$14=$AR498,'全入力（様式2-4）'!$AD$17:$AF$1200)))</f>
        <v>0</v>
      </c>
      <c r="AY498" s="55" t="str">
        <f t="shared" si="572"/>
        <v/>
      </c>
      <c r="AZ498" s="1889">
        <f>IF(ISERROR(VLOOKUP($A498,'全入力（様式2-4）'!$G$17:$BY$1200,AZ$1,FALSE)),"",VLOOKUP($A498,'全入力（様式2-4）'!$G$17:$BY$1200,AZ$1,FALSE))</f>
        <v>0</v>
      </c>
      <c r="BA498" s="54">
        <f t="shared" si="573"/>
        <v>0</v>
      </c>
      <c r="BB498" s="55" t="str">
        <f t="shared" si="574"/>
        <v/>
      </c>
      <c r="BC498" s="54">
        <f t="array" ref="BC498">SUM(IF('全入力（様式2-4）'!$G$17:$G$1200=$A498,IF('全入力（様式2-4）'!$AW$14:$AY$14=$AR498,'全入力（様式2-4）'!$AW$17:$AY$1200)))</f>
        <v>0</v>
      </c>
      <c r="BD498" s="55" t="str">
        <f t="shared" si="575"/>
        <v/>
      </c>
      <c r="BE498" s="152" t="str">
        <f t="shared" si="576"/>
        <v/>
      </c>
      <c r="BF498" s="1889">
        <f>IF(ISERROR(VLOOKUP($A498,'全入力（様式2-4）'!$G$17:$BY$1200,BF$1,FALSE)),"",VLOOKUP($A498,'全入力（様式2-4）'!$G$17:$BY$1200,BF$1,FALSE))</f>
        <v>0</v>
      </c>
      <c r="BG498" s="54"/>
      <c r="BH498" s="55"/>
      <c r="BI498" s="55"/>
      <c r="BJ498" s="146"/>
      <c r="BK498" s="1889"/>
    </row>
    <row r="499" spans="1:63" s="18" customFormat="1" ht="14.25" customHeight="1">
      <c r="A499" s="940">
        <f t="shared" si="609"/>
        <v>163</v>
      </c>
      <c r="B499" s="1">
        <f>'全入力（様式2-4）'!$I$6</f>
        <v>0</v>
      </c>
      <c r="C499" s="35">
        <f>IF(ISERROR(VLOOKUP($A499,'全入力（様式2-4）'!$G$17:$BY$1200,C$1,FALSE)),"",VLOOKUP($A499,'全入力（様式2-4）'!$G$17:$BY$1200,C$1,FALSE))</f>
        <v>0</v>
      </c>
      <c r="D499" s="35">
        <f>IF(ISERROR(VLOOKUP($A499,'全入力（様式2-4）'!$G$17:$BY$1200,D$1,FALSE)),"",VLOOKUP($A499,'全入力（様式2-4）'!$G$17:$BY$1200,D$1,FALSE))</f>
        <v>0</v>
      </c>
      <c r="E499" s="35">
        <f>IF(ISERROR(VLOOKUP($A499,'全入力（様式2-4）'!$G$17:$BY$1200,E$1,FALSE)),"",VLOOKUP($A499,'全入力（様式2-4）'!$G$17:$BY$1200,E$1,FALSE))</f>
        <v>0</v>
      </c>
      <c r="F499" s="35">
        <f>IF(ISERROR(VLOOKUP($A499,'全入力（様式2-4）'!$G$17:$BY$1200,F$1,FALSE)),"",VLOOKUP($A499,'全入力（様式2-4）'!$G$17:$BY$1200,F$1,FALSE))</f>
        <v>0</v>
      </c>
      <c r="G499" s="36" t="str">
        <f>'全入力（様式2-4）'!$P$5&amp;'全入力（様式2-4）'!$R$5&amp;$D499</f>
        <v>0</v>
      </c>
      <c r="H499" s="37" t="str">
        <f t="shared" si="565"/>
        <v/>
      </c>
      <c r="I499" s="38">
        <f>IF(ISERROR(VLOOKUP($A499,'全入力（様式2-4）'!$G$17:$BY$1200,I$1,FALSE)),"",VLOOKUP($A499,'全入力（様式2-4）'!$G$17:$BY$1200,I$1,FALSE))</f>
        <v>0</v>
      </c>
      <c r="J499" s="38" t="str">
        <f>IF(ISERROR(VLOOKUP($A499,'全入力（様式2-4）'!$G$17:$BY$1200,J$1,FALSE)),"",VLOOKUP($A499,'全入力（様式2-4）'!$G$17:$BY$1200,J$1,FALSE))</f>
        <v/>
      </c>
      <c r="K499" s="38">
        <f>IF(ISERROR(VLOOKUP($A499,'全入力（様式2-4）'!$G$17:$BY$1200,K$1,FALSE)),"",VLOOKUP($A499,'全入力（様式2-4）'!$G$17:$BY$1200,K$1,FALSE))</f>
        <v>0</v>
      </c>
      <c r="L499" s="38" t="str">
        <f>IF(ISERROR(VLOOKUP($A499,'全入力（様式2-4）'!$G$17:$BY$1200,L$1,FALSE)),"",VLOOKUP($A499,'全入力（様式2-4）'!$G$17:$BY$1200,L$1,FALSE))</f>
        <v/>
      </c>
      <c r="M499" s="112">
        <f>IF(ISERROR(VLOOKUP($A499,'全入力（様式2-4）'!$G$17:$BY$1200,M$1,FALSE)),"",VLOOKUP($A499,'全入力（様式2-4）'!$G$17:$BY$1200,M$1,FALSE))</f>
        <v>0</v>
      </c>
      <c r="N499" s="112" t="str">
        <f>IF(ISERROR(VLOOKUP($A499,'全入力（様式2-4）'!$G$17:$BY$1200,N$1,FALSE)),"",VLOOKUP($A499,'全入力（様式2-4）'!$G$17:$BY$1200,N$1,FALSE))</f>
        <v/>
      </c>
      <c r="O499" s="112">
        <f>IF(ISERROR(VLOOKUP($A499,'全入力（様式2-4）'!$G$17:$BY$1200,O$1,FALSE)),"",VLOOKUP($A499,'全入力（様式2-4）'!$G$17:$BY$1200,O$1,FALSE))</f>
        <v>0</v>
      </c>
      <c r="P499" s="112" t="str">
        <f>IF(ISERROR(VLOOKUP($A499,'全入力（様式2-4）'!$G$17:$BY$1200,P$1,FALSE)),"",VLOOKUP($A499,'全入力（様式2-4）'!$G$17:$BY$1200,P$1,FALSE))</f>
        <v/>
      </c>
      <c r="Q499" s="176">
        <f>IF(ISERROR(VLOOKUP($A499,'全入力（様式2-4）'!$G$17:$BY$1200,Q$1,FALSE)),"",VLOOKUP($A499,'全入力（様式2-4）'!$G$17:$BY$1200,Q$1,FALSE))</f>
        <v>0</v>
      </c>
      <c r="R499" s="105">
        <f>IF(ISERROR(VLOOKUP($A499,'全入力（様式2-4）'!$G$17:$BY$1200,R$1,FALSE)),"",VLOOKUP($A499,'全入力（様式2-4）'!$G$17:$BY$1200,R$1,FALSE))</f>
        <v>0</v>
      </c>
      <c r="S499" s="105" t="str">
        <f>IF(ISERROR(VLOOKUP($A499,'全入力（様式2-4）'!$G$17:$BY$1200,S$1,FALSE)),"",VLOOKUP($A499,'全入力（様式2-4）'!$G$17:$BY$1200,S$1,FALSE))</f>
        <v/>
      </c>
      <c r="T499" s="105"/>
      <c r="U499" s="105"/>
      <c r="V499" s="105"/>
      <c r="W499" s="105"/>
      <c r="X499" s="105"/>
      <c r="Y499" s="105"/>
      <c r="Z499" s="38">
        <f>IF(ISERROR(VLOOKUP($A499,'全入力（様式2-4）'!$G$17:$BY$1200,Z$1,FALSE)),"",VLOOKUP($A499,'全入力（様式2-4）'!$G$17:$BY$1200,Z$1,FALSE))</f>
        <v>0</v>
      </c>
      <c r="AA499" s="38">
        <f>IF(ISERROR(VLOOKUP($A499,'全入力（様式2-4）'!$G$17:$BY$1200,AA$1,FALSE)),"",VLOOKUP($A499,'全入力（様式2-4）'!$G$17:$BY$1200,AA$1,FALSE))</f>
        <v>0</v>
      </c>
      <c r="AB499" s="38">
        <f>IF(ISERROR(VLOOKUP($A499,'全入力（様式2-4）'!$G$17:$BY$1200,AB$1,FALSE)),"",VLOOKUP($A499,'全入力（様式2-4）'!$G$17:$BY$1200,AB$1,FALSE))</f>
        <v>0</v>
      </c>
      <c r="AC499" s="38">
        <f>IF(ISERROR(VLOOKUP($A499,'全入力（様式2-4）'!$G$17:$BY$1200,AC$1,FALSE)),"",VLOOKUP($A499,'全入力（様式2-4）'!$G$17:$BY$1200,AC$1,FALSE))</f>
        <v>0</v>
      </c>
      <c r="AD499" s="200">
        <f>IF(ISERROR(VLOOKUP($A499,'全入力（様式2-4）'!$G$17:$BY$1200,AD$1,FALSE)),"",VLOOKUP($A499,'全入力（様式2-4）'!$G$17:$BY$1200,AD$1,FALSE))</f>
        <v>0</v>
      </c>
      <c r="AE499" s="112"/>
      <c r="AF499" s="112"/>
      <c r="AG499" s="112"/>
      <c r="AH499" s="317" t="str">
        <f t="shared" si="566"/>
        <v>00</v>
      </c>
      <c r="AI499" s="39" t="str">
        <f>IF(ISERROR(VLOOKUP($G499&amp;AI$8,参照!$P$4:$U$500,5,FALSE)),"",VLOOKUP($G499&amp;AI$8,参照!$P$4:$U$500,5,FALSE))</f>
        <v/>
      </c>
      <c r="AJ499" s="39" t="str">
        <f>IF(ISERROR(VLOOKUP($G499&amp;AJ$8,参照!$P$4:$U$500,5,FALSE)),"",VLOOKUP($G499&amp;AJ$8,参照!$P$4:$U$500,5,FALSE))</f>
        <v/>
      </c>
      <c r="AK499" s="37">
        <v>29</v>
      </c>
      <c r="AL499" s="37">
        <v>84</v>
      </c>
      <c r="AM499" s="37"/>
      <c r="AN499" s="72">
        <f>IF(ISERROR(VLOOKUP($A499,'全入力（様式2-4）'!$G$17:$BY$1200,AN$1,FALSE)),"",VLOOKUP($A499,'全入力（様式2-4）'!$G$17:$BY$1200,AN$1,FALSE))</f>
        <v>0</v>
      </c>
      <c r="AO499" s="78">
        <f>IF(ISERROR(VLOOKUP($A499,'全入力（様式2-4）'!$G$17:$BY$1200,AO$1,FALSE)),"",VLOOKUP($A499,'全入力（様式2-4）'!$G$17:$BY$1200,AO$1,FALSE))</f>
        <v>0</v>
      </c>
      <c r="AP499" s="44">
        <f>IF(ISERROR(VLOOKUP($A499,'全入力（様式2-4）'!$G$17:$BY$1200,AP$1,FALSE)),"",VLOOKUP($A499,'全入力（様式2-4）'!$G$17:$BY$1200,AP$1,FALSE))</f>
        <v>0</v>
      </c>
      <c r="AQ499" s="63" t="str">
        <f>IF(ISERROR(VLOOKUP($G499,参照!$U$4:$W$102,3,FALSE)),"",VLOOKUP($G499,参照!$U$4:$W$102,3,FALSE))</f>
        <v/>
      </c>
      <c r="AR499" s="377" t="str">
        <f t="shared" ref="AR499" si="613">IF($AN499&lt;&gt;0,2/3,"")</f>
        <v/>
      </c>
      <c r="AS499" s="45" t="str">
        <f t="shared" si="568"/>
        <v/>
      </c>
      <c r="AT499" s="45" t="str">
        <f t="shared" si="569"/>
        <v/>
      </c>
      <c r="AU499" s="45" t="str">
        <f t="shared" si="570"/>
        <v/>
      </c>
      <c r="AV499" s="45" t="str">
        <f t="shared" si="571"/>
        <v/>
      </c>
      <c r="AW499" s="45" t="str">
        <f t="shared" si="563"/>
        <v/>
      </c>
      <c r="AX499" s="46">
        <f t="array" ref="AX499">SUM(IF('全入力（様式2-4）'!$G$17:$G$1200=$A499,IF('全入力（様式2-4）'!$AD$14:$AF$14=$AR499,'全入力（様式2-4）'!$AD$17:$AF$1200)))</f>
        <v>0</v>
      </c>
      <c r="AY499" s="47" t="str">
        <f t="shared" si="572"/>
        <v/>
      </c>
      <c r="AZ499" s="1890"/>
      <c r="BA499" s="46">
        <f t="shared" si="573"/>
        <v>0</v>
      </c>
      <c r="BB499" s="47" t="str">
        <f t="shared" si="574"/>
        <v/>
      </c>
      <c r="BC499" s="46">
        <f t="array" ref="BC499">SUM(IF('全入力（様式2-4）'!$G$17:$G$1200=$A499,IF('全入力（様式2-4）'!$AW$14:$AY$14=$AR499,'全入力（様式2-4）'!$AW$17:$AY$1200)))</f>
        <v>0</v>
      </c>
      <c r="BD499" s="47" t="str">
        <f t="shared" si="575"/>
        <v/>
      </c>
      <c r="BE499" s="150" t="str">
        <f t="shared" si="576"/>
        <v/>
      </c>
      <c r="BF499" s="1890"/>
      <c r="BG499" s="46"/>
      <c r="BH499" s="47"/>
      <c r="BI499" s="47"/>
      <c r="BJ499" s="144"/>
      <c r="BK499" s="1890"/>
    </row>
    <row r="500" spans="1:63" s="18" customFormat="1" ht="14.25" customHeight="1" thickBot="1">
      <c r="A500" s="942">
        <f t="shared" si="609"/>
        <v>163</v>
      </c>
      <c r="B500" s="7">
        <f>'全入力（様式2-4）'!$I$6</f>
        <v>0</v>
      </c>
      <c r="C500" s="186">
        <f>IF(ISERROR(VLOOKUP($A500,'全入力（様式2-4）'!$G$17:$BY$1200,C$1,FALSE)),"",VLOOKUP($A500,'全入力（様式2-4）'!$G$17:$BY$1200,C$1,FALSE))</f>
        <v>0</v>
      </c>
      <c r="D500" s="186">
        <f>IF(ISERROR(VLOOKUP($A500,'全入力（様式2-4）'!$G$17:$BY$1200,D$1,FALSE)),"",VLOOKUP($A500,'全入力（様式2-4）'!$G$17:$BY$1200,D$1,FALSE))</f>
        <v>0</v>
      </c>
      <c r="E500" s="186">
        <f>IF(ISERROR(VLOOKUP($A500,'全入力（様式2-4）'!$G$17:$BY$1200,E$1,FALSE)),"",VLOOKUP($A500,'全入力（様式2-4）'!$G$17:$BY$1200,E$1,FALSE))</f>
        <v>0</v>
      </c>
      <c r="F500" s="186">
        <f>IF(ISERROR(VLOOKUP($A500,'全入力（様式2-4）'!$G$17:$BY$1200,F$1,FALSE)),"",VLOOKUP($A500,'全入力（様式2-4）'!$G$17:$BY$1200,F$1,FALSE))</f>
        <v>0</v>
      </c>
      <c r="G500" s="187" t="str">
        <f>'全入力（様式2-4）'!$P$5&amp;'全入力（様式2-4）'!$R$5&amp;$D500</f>
        <v>0</v>
      </c>
      <c r="H500" s="188" t="str">
        <f t="shared" si="565"/>
        <v/>
      </c>
      <c r="I500" s="189">
        <f>IF(ISERROR(VLOOKUP($A500,'全入力（様式2-4）'!$G$17:$BY$1200,I$1,FALSE)),"",VLOOKUP($A500,'全入力（様式2-4）'!$G$17:$BY$1200,I$1,FALSE))</f>
        <v>0</v>
      </c>
      <c r="J500" s="189" t="str">
        <f>IF(ISERROR(VLOOKUP($A500,'全入力（様式2-4）'!$G$17:$BY$1200,J$1,FALSE)),"",VLOOKUP($A500,'全入力（様式2-4）'!$G$17:$BY$1200,J$1,FALSE))</f>
        <v/>
      </c>
      <c r="K500" s="189">
        <f>IF(ISERROR(VLOOKUP($A500,'全入力（様式2-4）'!$G$17:$BY$1200,K$1,FALSE)),"",VLOOKUP($A500,'全入力（様式2-4）'!$G$17:$BY$1200,K$1,FALSE))</f>
        <v>0</v>
      </c>
      <c r="L500" s="189" t="str">
        <f>IF(ISERROR(VLOOKUP($A500,'全入力（様式2-4）'!$G$17:$BY$1200,L$1,FALSE)),"",VLOOKUP($A500,'全入力（様式2-4）'!$G$17:$BY$1200,L$1,FALSE))</f>
        <v/>
      </c>
      <c r="M500" s="190">
        <f>IF(ISERROR(VLOOKUP($A500,'全入力（様式2-4）'!$G$17:$BY$1200,M$1,FALSE)),"",VLOOKUP($A500,'全入力（様式2-4）'!$G$17:$BY$1200,M$1,FALSE))</f>
        <v>0</v>
      </c>
      <c r="N500" s="190" t="str">
        <f>IF(ISERROR(VLOOKUP($A500,'全入力（様式2-4）'!$G$17:$BY$1200,N$1,FALSE)),"",VLOOKUP($A500,'全入力（様式2-4）'!$G$17:$BY$1200,N$1,FALSE))</f>
        <v/>
      </c>
      <c r="O500" s="190">
        <f>IF(ISERROR(VLOOKUP($A500,'全入力（様式2-4）'!$G$17:$BY$1200,O$1,FALSE)),"",VLOOKUP($A500,'全入力（様式2-4）'!$G$17:$BY$1200,O$1,FALSE))</f>
        <v>0</v>
      </c>
      <c r="P500" s="190" t="str">
        <f>IF(ISERROR(VLOOKUP($A500,'全入力（様式2-4）'!$G$17:$BY$1200,P$1,FALSE)),"",VLOOKUP($A500,'全入力（様式2-4）'!$G$17:$BY$1200,P$1,FALSE))</f>
        <v/>
      </c>
      <c r="Q500" s="191">
        <f>IF(ISERROR(VLOOKUP($A500,'全入力（様式2-4）'!$G$17:$BY$1200,Q$1,FALSE)),"",VLOOKUP($A500,'全入力（様式2-4）'!$G$17:$BY$1200,Q$1,FALSE))</f>
        <v>0</v>
      </c>
      <c r="R500" s="192">
        <f>IF(ISERROR(VLOOKUP($A500,'全入力（様式2-4）'!$G$17:$BY$1200,R$1,FALSE)),"",VLOOKUP($A500,'全入力（様式2-4）'!$G$17:$BY$1200,R$1,FALSE))</f>
        <v>0</v>
      </c>
      <c r="S500" s="192" t="str">
        <f>IF(ISERROR(VLOOKUP($A500,'全入力（様式2-4）'!$G$17:$BY$1200,S$1,FALSE)),"",VLOOKUP($A500,'全入力（様式2-4）'!$G$17:$BY$1200,S$1,FALSE))</f>
        <v/>
      </c>
      <c r="T500" s="192"/>
      <c r="U500" s="192"/>
      <c r="V500" s="192"/>
      <c r="W500" s="192"/>
      <c r="X500" s="192"/>
      <c r="Y500" s="192"/>
      <c r="Z500" s="189">
        <f>IF(ISERROR(VLOOKUP($A500,'全入力（様式2-4）'!$G$17:$BY$1200,Z$1,FALSE)),"",VLOOKUP($A500,'全入力（様式2-4）'!$G$17:$BY$1200,Z$1,FALSE))</f>
        <v>0</v>
      </c>
      <c r="AA500" s="189">
        <f>IF(ISERROR(VLOOKUP($A500,'全入力（様式2-4）'!$G$17:$BY$1200,AA$1,FALSE)),"",VLOOKUP($A500,'全入力（様式2-4）'!$G$17:$BY$1200,AA$1,FALSE))</f>
        <v>0</v>
      </c>
      <c r="AB500" s="189">
        <f>IF(ISERROR(VLOOKUP($A500,'全入力（様式2-4）'!$G$17:$BY$1200,AB$1,FALSE)),"",VLOOKUP($A500,'全入力（様式2-4）'!$G$17:$BY$1200,AB$1,FALSE))</f>
        <v>0</v>
      </c>
      <c r="AC500" s="189">
        <f>IF(ISERROR(VLOOKUP($A500,'全入力（様式2-4）'!$G$17:$BY$1200,AC$1,FALSE)),"",VLOOKUP($A500,'全入力（様式2-4）'!$G$17:$BY$1200,AC$1,FALSE))</f>
        <v>0</v>
      </c>
      <c r="AD500" s="202">
        <f>IF(ISERROR(VLOOKUP($A500,'全入力（様式2-4）'!$G$17:$BY$1200,AD$1,FALSE)),"",VLOOKUP($A500,'全入力（様式2-4）'!$G$17:$BY$1200,AD$1,FALSE))</f>
        <v>0</v>
      </c>
      <c r="AE500" s="190"/>
      <c r="AF500" s="190"/>
      <c r="AG500" s="190"/>
      <c r="AH500" s="319" t="str">
        <f t="shared" si="566"/>
        <v>00</v>
      </c>
      <c r="AI500" s="193" t="str">
        <f>IF(ISERROR(VLOOKUP($G500&amp;AI$8,参照!$P$4:$U$500,5,FALSE)),"",VLOOKUP($G500&amp;AI$8,参照!$P$4:$U$500,5,FALSE))</f>
        <v/>
      </c>
      <c r="AJ500" s="193" t="str">
        <f>IF(ISERROR(VLOOKUP($G500&amp;AJ$8,参照!$P$4:$U$500,5,FALSE)),"",VLOOKUP($G500&amp;AJ$8,参照!$P$4:$U$500,5,FALSE))</f>
        <v/>
      </c>
      <c r="AK500" s="188">
        <v>31</v>
      </c>
      <c r="AL500" s="188">
        <v>85</v>
      </c>
      <c r="AM500" s="37"/>
      <c r="AN500" s="74">
        <f>IF(ISERROR(VLOOKUP($A500,'全入力（様式2-4）'!$G$17:$BY$1200,AN$1,FALSE)),"",VLOOKUP($A500,'全入力（様式2-4）'!$G$17:$BY$1200,AN$1,FALSE))</f>
        <v>0</v>
      </c>
      <c r="AO500" s="79">
        <f>IF(ISERROR(VLOOKUP($A500,'全入力（様式2-4）'!$G$17:$BY$1200,AO$1,FALSE)),"",VLOOKUP($A500,'全入力（様式2-4）'!$G$17:$BY$1200,AO$1,FALSE))</f>
        <v>0</v>
      </c>
      <c r="AP500" s="48">
        <f>IF(ISERROR(VLOOKUP($A500,'全入力（様式2-4）'!$G$17:$BY$1200,AP$1,FALSE)),"",VLOOKUP($A500,'全入力（様式2-4）'!$G$17:$BY$1200,AP$1,FALSE))</f>
        <v>0</v>
      </c>
      <c r="AQ500" s="64" t="str">
        <f>IF(ISERROR(VLOOKUP($G500,参照!$U$4:$W$102,3,FALSE)),"",VLOOKUP($G500,参照!$U$4:$W$102,3,FALSE))</f>
        <v/>
      </c>
      <c r="AR500" s="378" t="str">
        <f t="shared" ref="AR500" si="614">IF($AN500&lt;&gt;0,1/3,"")</f>
        <v/>
      </c>
      <c r="AS500" s="49" t="str">
        <f t="shared" si="568"/>
        <v/>
      </c>
      <c r="AT500" s="49" t="str">
        <f t="shared" si="569"/>
        <v/>
      </c>
      <c r="AU500" s="49" t="str">
        <f t="shared" si="570"/>
        <v/>
      </c>
      <c r="AV500" s="49" t="str">
        <f t="shared" si="571"/>
        <v/>
      </c>
      <c r="AW500" s="49" t="str">
        <f t="shared" si="563"/>
        <v/>
      </c>
      <c r="AX500" s="50">
        <f t="array" ref="AX500">SUM(IF('全入力（様式2-4）'!$G$17:$G$1200=$A500,IF('全入力（様式2-4）'!$AD$14:$AF$14=$AR500,'全入力（様式2-4）'!$AD$17:$AF$1200)))</f>
        <v>0</v>
      </c>
      <c r="AY500" s="51" t="str">
        <f t="shared" si="572"/>
        <v/>
      </c>
      <c r="AZ500" s="1891"/>
      <c r="BA500" s="50">
        <f t="shared" si="573"/>
        <v>0</v>
      </c>
      <c r="BB500" s="51" t="str">
        <f t="shared" si="574"/>
        <v/>
      </c>
      <c r="BC500" s="50">
        <f t="array" ref="BC500">SUM(IF('全入力（様式2-4）'!$G$17:$G$1200=$A500,IF('全入力（様式2-4）'!$AW$14:$AY$14=$AR500,'全入力（様式2-4）'!$AW$17:$AY$1200)))</f>
        <v>0</v>
      </c>
      <c r="BD500" s="51" t="str">
        <f t="shared" si="575"/>
        <v/>
      </c>
      <c r="BE500" s="151" t="str">
        <f t="shared" si="576"/>
        <v/>
      </c>
      <c r="BF500" s="1891"/>
      <c r="BG500" s="50"/>
      <c r="BH500" s="51"/>
      <c r="BI500" s="51"/>
      <c r="BJ500" s="145"/>
      <c r="BK500" s="1891"/>
    </row>
    <row r="501" spans="1:63" s="18" customFormat="1" ht="14.25" customHeight="1">
      <c r="A501" s="941">
        <f>A498+1</f>
        <v>164</v>
      </c>
      <c r="B501" s="178">
        <f>'全入力（様式2-4）'!$I$6</f>
        <v>0</v>
      </c>
      <c r="C501" s="177">
        <f>IF(ISERROR(VLOOKUP($A501,'全入力（様式2-4）'!$G$17:$BY$1200,C$1,FALSE)),"",VLOOKUP($A501,'全入力（様式2-4）'!$G$17:$BY$1200,C$1,FALSE))</f>
        <v>0</v>
      </c>
      <c r="D501" s="177">
        <f>IF(ISERROR(VLOOKUP($A501,'全入力（様式2-4）'!$G$17:$BY$1200,D$1,FALSE)),"",VLOOKUP($A501,'全入力（様式2-4）'!$G$17:$BY$1200,D$1,FALSE))</f>
        <v>0</v>
      </c>
      <c r="E501" s="177">
        <f>IF(ISERROR(VLOOKUP($A501,'全入力（様式2-4）'!$G$17:$BY$1200,E$1,FALSE)),"",VLOOKUP($A501,'全入力（様式2-4）'!$G$17:$BY$1200,E$1,FALSE))</f>
        <v>0</v>
      </c>
      <c r="F501" s="177">
        <f>IF(ISERROR(VLOOKUP($A501,'全入力（様式2-4）'!$G$17:$BY$1200,F$1,FALSE)),"",VLOOKUP($A501,'全入力（様式2-4）'!$G$17:$BY$1200,F$1,FALSE))</f>
        <v>0</v>
      </c>
      <c r="G501" s="179" t="str">
        <f>'全入力（様式2-4）'!$P$5&amp;'全入力（様式2-4）'!$R$5&amp;$D501</f>
        <v>0</v>
      </c>
      <c r="H501" s="180" t="str">
        <f t="shared" si="565"/>
        <v/>
      </c>
      <c r="I501" s="181">
        <f>IF(ISERROR(VLOOKUP($A501,'全入力（様式2-4）'!$G$17:$BY$1200,I$1,FALSE)),"",VLOOKUP($A501,'全入力（様式2-4）'!$G$17:$BY$1200,I$1,FALSE))</f>
        <v>0</v>
      </c>
      <c r="J501" s="181" t="str">
        <f>IF(ISERROR(VLOOKUP($A501,'全入力（様式2-4）'!$G$17:$BY$1200,J$1,FALSE)),"",VLOOKUP($A501,'全入力（様式2-4）'!$G$17:$BY$1200,J$1,FALSE))</f>
        <v/>
      </c>
      <c r="K501" s="181">
        <f>IF(ISERROR(VLOOKUP($A501,'全入力（様式2-4）'!$G$17:$BY$1200,K$1,FALSE)),"",VLOOKUP($A501,'全入力（様式2-4）'!$G$17:$BY$1200,K$1,FALSE))</f>
        <v>0</v>
      </c>
      <c r="L501" s="181" t="str">
        <f>IF(ISERROR(VLOOKUP($A501,'全入力（様式2-4）'!$G$17:$BY$1200,L$1,FALSE)),"",VLOOKUP($A501,'全入力（様式2-4）'!$G$17:$BY$1200,L$1,FALSE))</f>
        <v/>
      </c>
      <c r="M501" s="182">
        <f>IF(ISERROR(VLOOKUP($A501,'全入力（様式2-4）'!$G$17:$BY$1200,M$1,FALSE)),"",VLOOKUP($A501,'全入力（様式2-4）'!$G$17:$BY$1200,M$1,FALSE))</f>
        <v>0</v>
      </c>
      <c r="N501" s="182" t="str">
        <f>IF(ISERROR(VLOOKUP($A501,'全入力（様式2-4）'!$G$17:$BY$1200,N$1,FALSE)),"",VLOOKUP($A501,'全入力（様式2-4）'!$G$17:$BY$1200,N$1,FALSE))</f>
        <v/>
      </c>
      <c r="O501" s="182">
        <f>IF(ISERROR(VLOOKUP($A501,'全入力（様式2-4）'!$G$17:$BY$1200,O$1,FALSE)),"",VLOOKUP($A501,'全入力（様式2-4）'!$G$17:$BY$1200,O$1,FALSE))</f>
        <v>0</v>
      </c>
      <c r="P501" s="182" t="str">
        <f>IF(ISERROR(VLOOKUP($A501,'全入力（様式2-4）'!$G$17:$BY$1200,P$1,FALSE)),"",VLOOKUP($A501,'全入力（様式2-4）'!$G$17:$BY$1200,P$1,FALSE))</f>
        <v/>
      </c>
      <c r="Q501" s="183">
        <f>IF(ISERROR(VLOOKUP($A501,'全入力（様式2-4）'!$G$17:$BY$1200,Q$1,FALSE)),"",VLOOKUP($A501,'全入力（様式2-4）'!$G$17:$BY$1200,Q$1,FALSE))</f>
        <v>0</v>
      </c>
      <c r="R501" s="184">
        <f>IF(ISERROR(VLOOKUP($A501,'全入力（様式2-4）'!$G$17:$BY$1200,R$1,FALSE)),"",VLOOKUP($A501,'全入力（様式2-4）'!$G$17:$BY$1200,R$1,FALSE))</f>
        <v>0</v>
      </c>
      <c r="S501" s="184" t="str">
        <f>IF(ISERROR(VLOOKUP($A501,'全入力（様式2-4）'!$G$17:$BY$1200,S$1,FALSE)),"",VLOOKUP($A501,'全入力（様式2-4）'!$G$17:$BY$1200,S$1,FALSE))</f>
        <v/>
      </c>
      <c r="T501" s="184"/>
      <c r="U501" s="184"/>
      <c r="V501" s="537"/>
      <c r="W501" s="537"/>
      <c r="X501" s="537"/>
      <c r="Y501" s="537"/>
      <c r="Z501" s="181">
        <f>IF(ISERROR(VLOOKUP($A501,'全入力（様式2-4）'!$G$17:$BY$1200,Z$1,FALSE)),"",VLOOKUP($A501,'全入力（様式2-4）'!$G$17:$BY$1200,Z$1,FALSE))</f>
        <v>0</v>
      </c>
      <c r="AA501" s="181">
        <f>IF(ISERROR(VLOOKUP($A501,'全入力（様式2-4）'!$G$17:$BY$1200,AA$1,FALSE)),"",VLOOKUP($A501,'全入力（様式2-4）'!$G$17:$BY$1200,AA$1,FALSE))</f>
        <v>0</v>
      </c>
      <c r="AB501" s="181">
        <f>IF(ISERROR(VLOOKUP($A501,'全入力（様式2-4）'!$G$17:$BY$1200,AB$1,FALSE)),"",VLOOKUP($A501,'全入力（様式2-4）'!$G$17:$BY$1200,AB$1,FALSE))</f>
        <v>0</v>
      </c>
      <c r="AC501" s="181">
        <f>IF(ISERROR(VLOOKUP($A501,'全入力（様式2-4）'!$G$17:$BY$1200,AC$1,FALSE)),"",VLOOKUP($A501,'全入力（様式2-4）'!$G$17:$BY$1200,AC$1,FALSE))</f>
        <v>0</v>
      </c>
      <c r="AD501" s="201">
        <f>IF(ISERROR(VLOOKUP($A501,'全入力（様式2-4）'!$G$17:$BY$1200,AD$1,FALSE)),"",VLOOKUP($A501,'全入力（様式2-4）'!$G$17:$BY$1200,AD$1,FALSE))</f>
        <v>0</v>
      </c>
      <c r="AE501" s="182"/>
      <c r="AF501" s="182"/>
      <c r="AG501" s="182"/>
      <c r="AH501" s="318" t="str">
        <f t="shared" si="566"/>
        <v>00</v>
      </c>
      <c r="AI501" s="185" t="str">
        <f>IF(ISERROR(VLOOKUP($G501&amp;AI$8,参照!$P$4:$U$500,5,FALSE)),"",VLOOKUP($G501&amp;AI$8,参照!$P$4:$U$500,5,FALSE))</f>
        <v/>
      </c>
      <c r="AJ501" s="185" t="str">
        <f>IF(ISERROR(VLOOKUP($G501&amp;AJ$8,参照!$P$4:$U$500,5,FALSE)),"",VLOOKUP($G501&amp;AJ$8,参照!$P$4:$U$500,5,FALSE))</f>
        <v/>
      </c>
      <c r="AK501" s="180">
        <v>27</v>
      </c>
      <c r="AL501" s="180">
        <v>83</v>
      </c>
      <c r="AM501" s="37"/>
      <c r="AN501" s="76">
        <f>IF(ISERROR(VLOOKUP($A501,'全入力（様式2-4）'!$G$17:$BY$1200,AN$1,FALSE)),"",VLOOKUP($A501,'全入力（様式2-4）'!$G$17:$BY$1200,AN$1,FALSE))</f>
        <v>0</v>
      </c>
      <c r="AO501" s="77">
        <f>IF(ISERROR(VLOOKUP($A501,'全入力（様式2-4）'!$G$17:$BY$1200,AO$1,FALSE)),"",VLOOKUP($A501,'全入力（様式2-4）'!$G$17:$BY$1200,AO$1,FALSE))</f>
        <v>0</v>
      </c>
      <c r="AP501" s="52">
        <f>IF(ISERROR(VLOOKUP($A501,'全入力（様式2-4）'!$G$17:$BY$1200,AP$1,FALSE)),"",VLOOKUP($A501,'全入力（様式2-4）'!$G$17:$BY$1200,AP$1,FALSE))</f>
        <v>0</v>
      </c>
      <c r="AQ501" s="84" t="str">
        <f>IF(ISERROR(VLOOKUP($G501,参照!$U$4:$W$102,3,FALSE)),"",VLOOKUP($G501,参照!$U$4:$W$102,3,FALSE))</f>
        <v/>
      </c>
      <c r="AR501" s="376" t="str">
        <f t="shared" ref="AR501" si="615">IF($AN501&lt;&gt;0,"満額","")</f>
        <v/>
      </c>
      <c r="AS501" s="53" t="str">
        <f t="shared" si="568"/>
        <v/>
      </c>
      <c r="AT501" s="53" t="str">
        <f t="shared" si="569"/>
        <v/>
      </c>
      <c r="AU501" s="53" t="str">
        <f t="shared" si="570"/>
        <v/>
      </c>
      <c r="AV501" s="53" t="str">
        <f t="shared" si="571"/>
        <v/>
      </c>
      <c r="AW501" s="53" t="str">
        <f t="shared" si="563"/>
        <v/>
      </c>
      <c r="AX501" s="54">
        <f t="array" ref="AX501">SUM(IF('全入力（様式2-4）'!$G$17:$G$1200=$A501,IF('全入力（様式2-4）'!$AD$14:$AF$14=$AR501,'全入力（様式2-4）'!$AD$17:$AF$1200)))</f>
        <v>0</v>
      </c>
      <c r="AY501" s="55" t="str">
        <f t="shared" si="572"/>
        <v/>
      </c>
      <c r="AZ501" s="1889">
        <f>IF(ISERROR(VLOOKUP($A501,'全入力（様式2-4）'!$G$17:$BY$1200,AZ$1,FALSE)),"",VLOOKUP($A501,'全入力（様式2-4）'!$G$17:$BY$1200,AZ$1,FALSE))</f>
        <v>0</v>
      </c>
      <c r="BA501" s="54">
        <f t="shared" si="573"/>
        <v>0</v>
      </c>
      <c r="BB501" s="55" t="str">
        <f t="shared" si="574"/>
        <v/>
      </c>
      <c r="BC501" s="54">
        <f t="array" ref="BC501">SUM(IF('全入力（様式2-4）'!$G$17:$G$1200=$A501,IF('全入力（様式2-4）'!$AW$14:$AY$14=$AR501,'全入力（様式2-4）'!$AW$17:$AY$1200)))</f>
        <v>0</v>
      </c>
      <c r="BD501" s="55" t="str">
        <f t="shared" si="575"/>
        <v/>
      </c>
      <c r="BE501" s="152" t="str">
        <f t="shared" si="576"/>
        <v/>
      </c>
      <c r="BF501" s="1889">
        <f>IF(ISERROR(VLOOKUP($A501,'全入力（様式2-4）'!$G$17:$BY$1200,BF$1,FALSE)),"",VLOOKUP($A501,'全入力（様式2-4）'!$G$17:$BY$1200,BF$1,FALSE))</f>
        <v>0</v>
      </c>
      <c r="BG501" s="54"/>
      <c r="BH501" s="55"/>
      <c r="BI501" s="55"/>
      <c r="BJ501" s="146"/>
      <c r="BK501" s="1889"/>
    </row>
    <row r="502" spans="1:63" s="18" customFormat="1" ht="14.25" customHeight="1">
      <c r="A502" s="940">
        <f t="shared" si="609"/>
        <v>164</v>
      </c>
      <c r="B502" s="1">
        <f>'全入力（様式2-4）'!$I$6</f>
        <v>0</v>
      </c>
      <c r="C502" s="35">
        <f>IF(ISERROR(VLOOKUP($A502,'全入力（様式2-4）'!$G$17:$BY$1200,C$1,FALSE)),"",VLOOKUP($A502,'全入力（様式2-4）'!$G$17:$BY$1200,C$1,FALSE))</f>
        <v>0</v>
      </c>
      <c r="D502" s="35">
        <f>IF(ISERROR(VLOOKUP($A502,'全入力（様式2-4）'!$G$17:$BY$1200,D$1,FALSE)),"",VLOOKUP($A502,'全入力（様式2-4）'!$G$17:$BY$1200,D$1,FALSE))</f>
        <v>0</v>
      </c>
      <c r="E502" s="35">
        <f>IF(ISERROR(VLOOKUP($A502,'全入力（様式2-4）'!$G$17:$BY$1200,E$1,FALSE)),"",VLOOKUP($A502,'全入力（様式2-4）'!$G$17:$BY$1200,E$1,FALSE))</f>
        <v>0</v>
      </c>
      <c r="F502" s="35">
        <f>IF(ISERROR(VLOOKUP($A502,'全入力（様式2-4）'!$G$17:$BY$1200,F$1,FALSE)),"",VLOOKUP($A502,'全入力（様式2-4）'!$G$17:$BY$1200,F$1,FALSE))</f>
        <v>0</v>
      </c>
      <c r="G502" s="36" t="str">
        <f>'全入力（様式2-4）'!$P$5&amp;'全入力（様式2-4）'!$R$5&amp;$D502</f>
        <v>0</v>
      </c>
      <c r="H502" s="37" t="str">
        <f t="shared" si="565"/>
        <v/>
      </c>
      <c r="I502" s="38">
        <f>IF(ISERROR(VLOOKUP($A502,'全入力（様式2-4）'!$G$17:$BY$1200,I$1,FALSE)),"",VLOOKUP($A502,'全入力（様式2-4）'!$G$17:$BY$1200,I$1,FALSE))</f>
        <v>0</v>
      </c>
      <c r="J502" s="38" t="str">
        <f>IF(ISERROR(VLOOKUP($A502,'全入力（様式2-4）'!$G$17:$BY$1200,J$1,FALSE)),"",VLOOKUP($A502,'全入力（様式2-4）'!$G$17:$BY$1200,J$1,FALSE))</f>
        <v/>
      </c>
      <c r="K502" s="38">
        <f>IF(ISERROR(VLOOKUP($A502,'全入力（様式2-4）'!$G$17:$BY$1200,K$1,FALSE)),"",VLOOKUP($A502,'全入力（様式2-4）'!$G$17:$BY$1200,K$1,FALSE))</f>
        <v>0</v>
      </c>
      <c r="L502" s="38" t="str">
        <f>IF(ISERROR(VLOOKUP($A502,'全入力（様式2-4）'!$G$17:$BY$1200,L$1,FALSE)),"",VLOOKUP($A502,'全入力（様式2-4）'!$G$17:$BY$1200,L$1,FALSE))</f>
        <v/>
      </c>
      <c r="M502" s="112">
        <f>IF(ISERROR(VLOOKUP($A502,'全入力（様式2-4）'!$G$17:$BY$1200,M$1,FALSE)),"",VLOOKUP($A502,'全入力（様式2-4）'!$G$17:$BY$1200,M$1,FALSE))</f>
        <v>0</v>
      </c>
      <c r="N502" s="112" t="str">
        <f>IF(ISERROR(VLOOKUP($A502,'全入力（様式2-4）'!$G$17:$BY$1200,N$1,FALSE)),"",VLOOKUP($A502,'全入力（様式2-4）'!$G$17:$BY$1200,N$1,FALSE))</f>
        <v/>
      </c>
      <c r="O502" s="112">
        <f>IF(ISERROR(VLOOKUP($A502,'全入力（様式2-4）'!$G$17:$BY$1200,O$1,FALSE)),"",VLOOKUP($A502,'全入力（様式2-4）'!$G$17:$BY$1200,O$1,FALSE))</f>
        <v>0</v>
      </c>
      <c r="P502" s="112" t="str">
        <f>IF(ISERROR(VLOOKUP($A502,'全入力（様式2-4）'!$G$17:$BY$1200,P$1,FALSE)),"",VLOOKUP($A502,'全入力（様式2-4）'!$G$17:$BY$1200,P$1,FALSE))</f>
        <v/>
      </c>
      <c r="Q502" s="176">
        <f>IF(ISERROR(VLOOKUP($A502,'全入力（様式2-4）'!$G$17:$BY$1200,Q$1,FALSE)),"",VLOOKUP($A502,'全入力（様式2-4）'!$G$17:$BY$1200,Q$1,FALSE))</f>
        <v>0</v>
      </c>
      <c r="R502" s="105">
        <f>IF(ISERROR(VLOOKUP($A502,'全入力（様式2-4）'!$G$17:$BY$1200,R$1,FALSE)),"",VLOOKUP($A502,'全入力（様式2-4）'!$G$17:$BY$1200,R$1,FALSE))</f>
        <v>0</v>
      </c>
      <c r="S502" s="105" t="str">
        <f>IF(ISERROR(VLOOKUP($A502,'全入力（様式2-4）'!$G$17:$BY$1200,S$1,FALSE)),"",VLOOKUP($A502,'全入力（様式2-4）'!$G$17:$BY$1200,S$1,FALSE))</f>
        <v/>
      </c>
      <c r="T502" s="105"/>
      <c r="U502" s="105"/>
      <c r="V502" s="105"/>
      <c r="W502" s="105"/>
      <c r="X502" s="105"/>
      <c r="Y502" s="105"/>
      <c r="Z502" s="38">
        <f>IF(ISERROR(VLOOKUP($A502,'全入力（様式2-4）'!$G$17:$BY$1200,Z$1,FALSE)),"",VLOOKUP($A502,'全入力（様式2-4）'!$G$17:$BY$1200,Z$1,FALSE))</f>
        <v>0</v>
      </c>
      <c r="AA502" s="38">
        <f>IF(ISERROR(VLOOKUP($A502,'全入力（様式2-4）'!$G$17:$BY$1200,AA$1,FALSE)),"",VLOOKUP($A502,'全入力（様式2-4）'!$G$17:$BY$1200,AA$1,FALSE))</f>
        <v>0</v>
      </c>
      <c r="AB502" s="38">
        <f>IF(ISERROR(VLOOKUP($A502,'全入力（様式2-4）'!$G$17:$BY$1200,AB$1,FALSE)),"",VLOOKUP($A502,'全入力（様式2-4）'!$G$17:$BY$1200,AB$1,FALSE))</f>
        <v>0</v>
      </c>
      <c r="AC502" s="38">
        <f>IF(ISERROR(VLOOKUP($A502,'全入力（様式2-4）'!$G$17:$BY$1200,AC$1,FALSE)),"",VLOOKUP($A502,'全入力（様式2-4）'!$G$17:$BY$1200,AC$1,FALSE))</f>
        <v>0</v>
      </c>
      <c r="AD502" s="200">
        <f>IF(ISERROR(VLOOKUP($A502,'全入力（様式2-4）'!$G$17:$BY$1200,AD$1,FALSE)),"",VLOOKUP($A502,'全入力（様式2-4）'!$G$17:$BY$1200,AD$1,FALSE))</f>
        <v>0</v>
      </c>
      <c r="AE502" s="112"/>
      <c r="AF502" s="112"/>
      <c r="AG502" s="112"/>
      <c r="AH502" s="317" t="str">
        <f t="shared" si="566"/>
        <v>00</v>
      </c>
      <c r="AI502" s="39" t="str">
        <f>IF(ISERROR(VLOOKUP($G502&amp;AI$8,参照!$P$4:$U$500,5,FALSE)),"",VLOOKUP($G502&amp;AI$8,参照!$P$4:$U$500,5,FALSE))</f>
        <v/>
      </c>
      <c r="AJ502" s="39" t="str">
        <f>IF(ISERROR(VLOOKUP($G502&amp;AJ$8,参照!$P$4:$U$500,5,FALSE)),"",VLOOKUP($G502&amp;AJ$8,参照!$P$4:$U$500,5,FALSE))</f>
        <v/>
      </c>
      <c r="AK502" s="37">
        <v>29</v>
      </c>
      <c r="AL502" s="37">
        <v>84</v>
      </c>
      <c r="AM502" s="37"/>
      <c r="AN502" s="72">
        <f>IF(ISERROR(VLOOKUP($A502,'全入力（様式2-4）'!$G$17:$BY$1200,AN$1,FALSE)),"",VLOOKUP($A502,'全入力（様式2-4）'!$G$17:$BY$1200,AN$1,FALSE))</f>
        <v>0</v>
      </c>
      <c r="AO502" s="78">
        <f>IF(ISERROR(VLOOKUP($A502,'全入力（様式2-4）'!$G$17:$BY$1200,AO$1,FALSE)),"",VLOOKUP($A502,'全入力（様式2-4）'!$G$17:$BY$1200,AO$1,FALSE))</f>
        <v>0</v>
      </c>
      <c r="AP502" s="44">
        <f>IF(ISERROR(VLOOKUP($A502,'全入力（様式2-4）'!$G$17:$BY$1200,AP$1,FALSE)),"",VLOOKUP($A502,'全入力（様式2-4）'!$G$17:$BY$1200,AP$1,FALSE))</f>
        <v>0</v>
      </c>
      <c r="AQ502" s="63" t="str">
        <f>IF(ISERROR(VLOOKUP($G502,参照!$U$4:$W$102,3,FALSE)),"",VLOOKUP($G502,参照!$U$4:$W$102,3,FALSE))</f>
        <v/>
      </c>
      <c r="AR502" s="377" t="str">
        <f t="shared" ref="AR502" si="616">IF($AN502&lt;&gt;0,2/3,"")</f>
        <v/>
      </c>
      <c r="AS502" s="45" t="str">
        <f t="shared" si="568"/>
        <v/>
      </c>
      <c r="AT502" s="45" t="str">
        <f t="shared" si="569"/>
        <v/>
      </c>
      <c r="AU502" s="45" t="str">
        <f t="shared" si="570"/>
        <v/>
      </c>
      <c r="AV502" s="45" t="str">
        <f t="shared" si="571"/>
        <v/>
      </c>
      <c r="AW502" s="45" t="str">
        <f t="shared" si="563"/>
        <v/>
      </c>
      <c r="AX502" s="46">
        <f t="array" ref="AX502">SUM(IF('全入力（様式2-4）'!$G$17:$G$1200=$A502,IF('全入力（様式2-4）'!$AD$14:$AF$14=$AR502,'全入力（様式2-4）'!$AD$17:$AF$1200)))</f>
        <v>0</v>
      </c>
      <c r="AY502" s="47" t="str">
        <f t="shared" si="572"/>
        <v/>
      </c>
      <c r="AZ502" s="1890"/>
      <c r="BA502" s="46">
        <f t="shared" si="573"/>
        <v>0</v>
      </c>
      <c r="BB502" s="47" t="str">
        <f t="shared" si="574"/>
        <v/>
      </c>
      <c r="BC502" s="46">
        <f t="array" ref="BC502">SUM(IF('全入力（様式2-4）'!$G$17:$G$1200=$A502,IF('全入力（様式2-4）'!$AW$14:$AY$14=$AR502,'全入力（様式2-4）'!$AW$17:$AY$1200)))</f>
        <v>0</v>
      </c>
      <c r="BD502" s="47" t="str">
        <f t="shared" si="575"/>
        <v/>
      </c>
      <c r="BE502" s="150" t="str">
        <f t="shared" si="576"/>
        <v/>
      </c>
      <c r="BF502" s="1890"/>
      <c r="BG502" s="46"/>
      <c r="BH502" s="47"/>
      <c r="BI502" s="47"/>
      <c r="BJ502" s="144"/>
      <c r="BK502" s="1890"/>
    </row>
    <row r="503" spans="1:63" s="18" customFormat="1" ht="14.25" customHeight="1" thickBot="1">
      <c r="A503" s="942">
        <f t="shared" si="609"/>
        <v>164</v>
      </c>
      <c r="B503" s="7">
        <f>'全入力（様式2-4）'!$I$6</f>
        <v>0</v>
      </c>
      <c r="C503" s="186">
        <f>IF(ISERROR(VLOOKUP($A503,'全入力（様式2-4）'!$G$17:$BY$1200,C$1,FALSE)),"",VLOOKUP($A503,'全入力（様式2-4）'!$G$17:$BY$1200,C$1,FALSE))</f>
        <v>0</v>
      </c>
      <c r="D503" s="186">
        <f>IF(ISERROR(VLOOKUP($A503,'全入力（様式2-4）'!$G$17:$BY$1200,D$1,FALSE)),"",VLOOKUP($A503,'全入力（様式2-4）'!$G$17:$BY$1200,D$1,FALSE))</f>
        <v>0</v>
      </c>
      <c r="E503" s="186">
        <f>IF(ISERROR(VLOOKUP($A503,'全入力（様式2-4）'!$G$17:$BY$1200,E$1,FALSE)),"",VLOOKUP($A503,'全入力（様式2-4）'!$G$17:$BY$1200,E$1,FALSE))</f>
        <v>0</v>
      </c>
      <c r="F503" s="186">
        <f>IF(ISERROR(VLOOKUP($A503,'全入力（様式2-4）'!$G$17:$BY$1200,F$1,FALSE)),"",VLOOKUP($A503,'全入力（様式2-4）'!$G$17:$BY$1200,F$1,FALSE))</f>
        <v>0</v>
      </c>
      <c r="G503" s="187" t="str">
        <f>'全入力（様式2-4）'!$P$5&amp;'全入力（様式2-4）'!$R$5&amp;$D503</f>
        <v>0</v>
      </c>
      <c r="H503" s="188" t="str">
        <f t="shared" si="565"/>
        <v/>
      </c>
      <c r="I503" s="189">
        <f>IF(ISERROR(VLOOKUP($A503,'全入力（様式2-4）'!$G$17:$BY$1200,I$1,FALSE)),"",VLOOKUP($A503,'全入力（様式2-4）'!$G$17:$BY$1200,I$1,FALSE))</f>
        <v>0</v>
      </c>
      <c r="J503" s="189" t="str">
        <f>IF(ISERROR(VLOOKUP($A503,'全入力（様式2-4）'!$G$17:$BY$1200,J$1,FALSE)),"",VLOOKUP($A503,'全入力（様式2-4）'!$G$17:$BY$1200,J$1,FALSE))</f>
        <v/>
      </c>
      <c r="K503" s="189">
        <f>IF(ISERROR(VLOOKUP($A503,'全入力（様式2-4）'!$G$17:$BY$1200,K$1,FALSE)),"",VLOOKUP($A503,'全入力（様式2-4）'!$G$17:$BY$1200,K$1,FALSE))</f>
        <v>0</v>
      </c>
      <c r="L503" s="189" t="str">
        <f>IF(ISERROR(VLOOKUP($A503,'全入力（様式2-4）'!$G$17:$BY$1200,L$1,FALSE)),"",VLOOKUP($A503,'全入力（様式2-4）'!$G$17:$BY$1200,L$1,FALSE))</f>
        <v/>
      </c>
      <c r="M503" s="190">
        <f>IF(ISERROR(VLOOKUP($A503,'全入力（様式2-4）'!$G$17:$BY$1200,M$1,FALSE)),"",VLOOKUP($A503,'全入力（様式2-4）'!$G$17:$BY$1200,M$1,FALSE))</f>
        <v>0</v>
      </c>
      <c r="N503" s="190" t="str">
        <f>IF(ISERROR(VLOOKUP($A503,'全入力（様式2-4）'!$G$17:$BY$1200,N$1,FALSE)),"",VLOOKUP($A503,'全入力（様式2-4）'!$G$17:$BY$1200,N$1,FALSE))</f>
        <v/>
      </c>
      <c r="O503" s="190">
        <f>IF(ISERROR(VLOOKUP($A503,'全入力（様式2-4）'!$G$17:$BY$1200,O$1,FALSE)),"",VLOOKUP($A503,'全入力（様式2-4）'!$G$17:$BY$1200,O$1,FALSE))</f>
        <v>0</v>
      </c>
      <c r="P503" s="190" t="str">
        <f>IF(ISERROR(VLOOKUP($A503,'全入力（様式2-4）'!$G$17:$BY$1200,P$1,FALSE)),"",VLOOKUP($A503,'全入力（様式2-4）'!$G$17:$BY$1200,P$1,FALSE))</f>
        <v/>
      </c>
      <c r="Q503" s="191">
        <f>IF(ISERROR(VLOOKUP($A503,'全入力（様式2-4）'!$G$17:$BY$1200,Q$1,FALSE)),"",VLOOKUP($A503,'全入力（様式2-4）'!$G$17:$BY$1200,Q$1,FALSE))</f>
        <v>0</v>
      </c>
      <c r="R503" s="192">
        <f>IF(ISERROR(VLOOKUP($A503,'全入力（様式2-4）'!$G$17:$BY$1200,R$1,FALSE)),"",VLOOKUP($A503,'全入力（様式2-4）'!$G$17:$BY$1200,R$1,FALSE))</f>
        <v>0</v>
      </c>
      <c r="S503" s="192" t="str">
        <f>IF(ISERROR(VLOOKUP($A503,'全入力（様式2-4）'!$G$17:$BY$1200,S$1,FALSE)),"",VLOOKUP($A503,'全入力（様式2-4）'!$G$17:$BY$1200,S$1,FALSE))</f>
        <v/>
      </c>
      <c r="T503" s="192"/>
      <c r="U503" s="192"/>
      <c r="V503" s="192"/>
      <c r="W503" s="192"/>
      <c r="X503" s="192"/>
      <c r="Y503" s="192"/>
      <c r="Z503" s="189">
        <f>IF(ISERROR(VLOOKUP($A503,'全入力（様式2-4）'!$G$17:$BY$1200,Z$1,FALSE)),"",VLOOKUP($A503,'全入力（様式2-4）'!$G$17:$BY$1200,Z$1,FALSE))</f>
        <v>0</v>
      </c>
      <c r="AA503" s="189">
        <f>IF(ISERROR(VLOOKUP($A503,'全入力（様式2-4）'!$G$17:$BY$1200,AA$1,FALSE)),"",VLOOKUP($A503,'全入力（様式2-4）'!$G$17:$BY$1200,AA$1,FALSE))</f>
        <v>0</v>
      </c>
      <c r="AB503" s="189">
        <f>IF(ISERROR(VLOOKUP($A503,'全入力（様式2-4）'!$G$17:$BY$1200,AB$1,FALSE)),"",VLOOKUP($A503,'全入力（様式2-4）'!$G$17:$BY$1200,AB$1,FALSE))</f>
        <v>0</v>
      </c>
      <c r="AC503" s="189">
        <f>IF(ISERROR(VLOOKUP($A503,'全入力（様式2-4）'!$G$17:$BY$1200,AC$1,FALSE)),"",VLOOKUP($A503,'全入力（様式2-4）'!$G$17:$BY$1200,AC$1,FALSE))</f>
        <v>0</v>
      </c>
      <c r="AD503" s="202">
        <f>IF(ISERROR(VLOOKUP($A503,'全入力（様式2-4）'!$G$17:$BY$1200,AD$1,FALSE)),"",VLOOKUP($A503,'全入力（様式2-4）'!$G$17:$BY$1200,AD$1,FALSE))</f>
        <v>0</v>
      </c>
      <c r="AE503" s="190"/>
      <c r="AF503" s="190"/>
      <c r="AG503" s="190"/>
      <c r="AH503" s="319" t="str">
        <f t="shared" si="566"/>
        <v>00</v>
      </c>
      <c r="AI503" s="193" t="str">
        <f>IF(ISERROR(VLOOKUP($G503&amp;AI$8,参照!$P$4:$U$500,5,FALSE)),"",VLOOKUP($G503&amp;AI$8,参照!$P$4:$U$500,5,FALSE))</f>
        <v/>
      </c>
      <c r="AJ503" s="193" t="str">
        <f>IF(ISERROR(VLOOKUP($G503&amp;AJ$8,参照!$P$4:$U$500,5,FALSE)),"",VLOOKUP($G503&amp;AJ$8,参照!$P$4:$U$500,5,FALSE))</f>
        <v/>
      </c>
      <c r="AK503" s="188">
        <v>31</v>
      </c>
      <c r="AL503" s="188">
        <v>85</v>
      </c>
      <c r="AM503" s="37"/>
      <c r="AN503" s="74">
        <f>IF(ISERROR(VLOOKUP($A503,'全入力（様式2-4）'!$G$17:$BY$1200,AN$1,FALSE)),"",VLOOKUP($A503,'全入力（様式2-4）'!$G$17:$BY$1200,AN$1,FALSE))</f>
        <v>0</v>
      </c>
      <c r="AO503" s="79">
        <f>IF(ISERROR(VLOOKUP($A503,'全入力（様式2-4）'!$G$17:$BY$1200,AO$1,FALSE)),"",VLOOKUP($A503,'全入力（様式2-4）'!$G$17:$BY$1200,AO$1,FALSE))</f>
        <v>0</v>
      </c>
      <c r="AP503" s="48">
        <f>IF(ISERROR(VLOOKUP($A503,'全入力（様式2-4）'!$G$17:$BY$1200,AP$1,FALSE)),"",VLOOKUP($A503,'全入力（様式2-4）'!$G$17:$BY$1200,AP$1,FALSE))</f>
        <v>0</v>
      </c>
      <c r="AQ503" s="64" t="str">
        <f>IF(ISERROR(VLOOKUP($G503,参照!$U$4:$W$102,3,FALSE)),"",VLOOKUP($G503,参照!$U$4:$W$102,3,FALSE))</f>
        <v/>
      </c>
      <c r="AR503" s="378" t="str">
        <f t="shared" ref="AR503" si="617">IF($AN503&lt;&gt;0,1/3,"")</f>
        <v/>
      </c>
      <c r="AS503" s="49" t="str">
        <f t="shared" si="568"/>
        <v/>
      </c>
      <c r="AT503" s="49" t="str">
        <f t="shared" si="569"/>
        <v/>
      </c>
      <c r="AU503" s="49" t="str">
        <f t="shared" si="570"/>
        <v/>
      </c>
      <c r="AV503" s="49" t="str">
        <f t="shared" si="571"/>
        <v/>
      </c>
      <c r="AW503" s="49" t="str">
        <f t="shared" si="563"/>
        <v/>
      </c>
      <c r="AX503" s="50">
        <f t="array" ref="AX503">SUM(IF('全入力（様式2-4）'!$G$17:$G$1200=$A503,IF('全入力（様式2-4）'!$AD$14:$AF$14=$AR503,'全入力（様式2-4）'!$AD$17:$AF$1200)))</f>
        <v>0</v>
      </c>
      <c r="AY503" s="51" t="str">
        <f t="shared" si="572"/>
        <v/>
      </c>
      <c r="AZ503" s="1891"/>
      <c r="BA503" s="50">
        <f t="shared" si="573"/>
        <v>0</v>
      </c>
      <c r="BB503" s="51" t="str">
        <f t="shared" si="574"/>
        <v/>
      </c>
      <c r="BC503" s="50">
        <f t="array" ref="BC503">SUM(IF('全入力（様式2-4）'!$G$17:$G$1200=$A503,IF('全入力（様式2-4）'!$AW$14:$AY$14=$AR503,'全入力（様式2-4）'!$AW$17:$AY$1200)))</f>
        <v>0</v>
      </c>
      <c r="BD503" s="51" t="str">
        <f t="shared" si="575"/>
        <v/>
      </c>
      <c r="BE503" s="151" t="str">
        <f t="shared" si="576"/>
        <v/>
      </c>
      <c r="BF503" s="1891"/>
      <c r="BG503" s="50"/>
      <c r="BH503" s="51"/>
      <c r="BI503" s="51"/>
      <c r="BJ503" s="145"/>
      <c r="BK503" s="1891"/>
    </row>
    <row r="504" spans="1:63" s="18" customFormat="1" ht="14.25" customHeight="1">
      <c r="A504" s="941">
        <f>A501+1</f>
        <v>165</v>
      </c>
      <c r="B504" s="178">
        <f>'全入力（様式2-4）'!$I$6</f>
        <v>0</v>
      </c>
      <c r="C504" s="177">
        <f>IF(ISERROR(VLOOKUP($A504,'全入力（様式2-4）'!$G$17:$BY$1200,C$1,FALSE)),"",VLOOKUP($A504,'全入力（様式2-4）'!$G$17:$BY$1200,C$1,FALSE))</f>
        <v>0</v>
      </c>
      <c r="D504" s="177">
        <f>IF(ISERROR(VLOOKUP($A504,'全入力（様式2-4）'!$G$17:$BY$1200,D$1,FALSE)),"",VLOOKUP($A504,'全入力（様式2-4）'!$G$17:$BY$1200,D$1,FALSE))</f>
        <v>0</v>
      </c>
      <c r="E504" s="177">
        <f>IF(ISERROR(VLOOKUP($A504,'全入力（様式2-4）'!$G$17:$BY$1200,E$1,FALSE)),"",VLOOKUP($A504,'全入力（様式2-4）'!$G$17:$BY$1200,E$1,FALSE))</f>
        <v>0</v>
      </c>
      <c r="F504" s="177">
        <f>IF(ISERROR(VLOOKUP($A504,'全入力（様式2-4）'!$G$17:$BY$1200,F$1,FALSE)),"",VLOOKUP($A504,'全入力（様式2-4）'!$G$17:$BY$1200,F$1,FALSE))</f>
        <v>0</v>
      </c>
      <c r="G504" s="179" t="str">
        <f>'全入力（様式2-4）'!$P$5&amp;'全入力（様式2-4）'!$R$5&amp;$D504</f>
        <v>0</v>
      </c>
      <c r="H504" s="180" t="str">
        <f t="shared" si="565"/>
        <v/>
      </c>
      <c r="I504" s="181">
        <f>IF(ISERROR(VLOOKUP($A504,'全入力（様式2-4）'!$G$17:$BY$1200,I$1,FALSE)),"",VLOOKUP($A504,'全入力（様式2-4）'!$G$17:$BY$1200,I$1,FALSE))</f>
        <v>0</v>
      </c>
      <c r="J504" s="181" t="str">
        <f>IF(ISERROR(VLOOKUP($A504,'全入力（様式2-4）'!$G$17:$BY$1200,J$1,FALSE)),"",VLOOKUP($A504,'全入力（様式2-4）'!$G$17:$BY$1200,J$1,FALSE))</f>
        <v/>
      </c>
      <c r="K504" s="181">
        <f>IF(ISERROR(VLOOKUP($A504,'全入力（様式2-4）'!$G$17:$BY$1200,K$1,FALSE)),"",VLOOKUP($A504,'全入力（様式2-4）'!$G$17:$BY$1200,K$1,FALSE))</f>
        <v>0</v>
      </c>
      <c r="L504" s="181" t="str">
        <f>IF(ISERROR(VLOOKUP($A504,'全入力（様式2-4）'!$G$17:$BY$1200,L$1,FALSE)),"",VLOOKUP($A504,'全入力（様式2-4）'!$G$17:$BY$1200,L$1,FALSE))</f>
        <v/>
      </c>
      <c r="M504" s="182">
        <f>IF(ISERROR(VLOOKUP($A504,'全入力（様式2-4）'!$G$17:$BY$1200,M$1,FALSE)),"",VLOOKUP($A504,'全入力（様式2-4）'!$G$17:$BY$1200,M$1,FALSE))</f>
        <v>0</v>
      </c>
      <c r="N504" s="182" t="str">
        <f>IF(ISERROR(VLOOKUP($A504,'全入力（様式2-4）'!$G$17:$BY$1200,N$1,FALSE)),"",VLOOKUP($A504,'全入力（様式2-4）'!$G$17:$BY$1200,N$1,FALSE))</f>
        <v/>
      </c>
      <c r="O504" s="182">
        <f>IF(ISERROR(VLOOKUP($A504,'全入力（様式2-4）'!$G$17:$BY$1200,O$1,FALSE)),"",VLOOKUP($A504,'全入力（様式2-4）'!$G$17:$BY$1200,O$1,FALSE))</f>
        <v>0</v>
      </c>
      <c r="P504" s="182" t="str">
        <f>IF(ISERROR(VLOOKUP($A504,'全入力（様式2-4）'!$G$17:$BY$1200,P$1,FALSE)),"",VLOOKUP($A504,'全入力（様式2-4）'!$G$17:$BY$1200,P$1,FALSE))</f>
        <v/>
      </c>
      <c r="Q504" s="183">
        <f>IF(ISERROR(VLOOKUP($A504,'全入力（様式2-4）'!$G$17:$BY$1200,Q$1,FALSE)),"",VLOOKUP($A504,'全入力（様式2-4）'!$G$17:$BY$1200,Q$1,FALSE))</f>
        <v>0</v>
      </c>
      <c r="R504" s="184">
        <f>IF(ISERROR(VLOOKUP($A504,'全入力（様式2-4）'!$G$17:$BY$1200,R$1,FALSE)),"",VLOOKUP($A504,'全入力（様式2-4）'!$G$17:$BY$1200,R$1,FALSE))</f>
        <v>0</v>
      </c>
      <c r="S504" s="184" t="str">
        <f>IF(ISERROR(VLOOKUP($A504,'全入力（様式2-4）'!$G$17:$BY$1200,S$1,FALSE)),"",VLOOKUP($A504,'全入力（様式2-4）'!$G$17:$BY$1200,S$1,FALSE))</f>
        <v/>
      </c>
      <c r="T504" s="184"/>
      <c r="U504" s="184"/>
      <c r="V504" s="537"/>
      <c r="W504" s="537"/>
      <c r="X504" s="537"/>
      <c r="Y504" s="537"/>
      <c r="Z504" s="181">
        <f>IF(ISERROR(VLOOKUP($A504,'全入力（様式2-4）'!$G$17:$BY$1200,Z$1,FALSE)),"",VLOOKUP($A504,'全入力（様式2-4）'!$G$17:$BY$1200,Z$1,FALSE))</f>
        <v>0</v>
      </c>
      <c r="AA504" s="181">
        <f>IF(ISERROR(VLOOKUP($A504,'全入力（様式2-4）'!$G$17:$BY$1200,AA$1,FALSE)),"",VLOOKUP($A504,'全入力（様式2-4）'!$G$17:$BY$1200,AA$1,FALSE))</f>
        <v>0</v>
      </c>
      <c r="AB504" s="181">
        <f>IF(ISERROR(VLOOKUP($A504,'全入力（様式2-4）'!$G$17:$BY$1200,AB$1,FALSE)),"",VLOOKUP($A504,'全入力（様式2-4）'!$G$17:$BY$1200,AB$1,FALSE))</f>
        <v>0</v>
      </c>
      <c r="AC504" s="181">
        <f>IF(ISERROR(VLOOKUP($A504,'全入力（様式2-4）'!$G$17:$BY$1200,AC$1,FALSE)),"",VLOOKUP($A504,'全入力（様式2-4）'!$G$17:$BY$1200,AC$1,FALSE))</f>
        <v>0</v>
      </c>
      <c r="AD504" s="201">
        <f>IF(ISERROR(VLOOKUP($A504,'全入力（様式2-4）'!$G$17:$BY$1200,AD$1,FALSE)),"",VLOOKUP($A504,'全入力（様式2-4）'!$G$17:$BY$1200,AD$1,FALSE))</f>
        <v>0</v>
      </c>
      <c r="AE504" s="182"/>
      <c r="AF504" s="182"/>
      <c r="AG504" s="182"/>
      <c r="AH504" s="318" t="str">
        <f t="shared" si="566"/>
        <v>00</v>
      </c>
      <c r="AI504" s="185" t="str">
        <f>IF(ISERROR(VLOOKUP($G504&amp;AI$8,参照!$P$4:$U$500,5,FALSE)),"",VLOOKUP($G504&amp;AI$8,参照!$P$4:$U$500,5,FALSE))</f>
        <v/>
      </c>
      <c r="AJ504" s="185" t="str">
        <f>IF(ISERROR(VLOOKUP($G504&amp;AJ$8,参照!$P$4:$U$500,5,FALSE)),"",VLOOKUP($G504&amp;AJ$8,参照!$P$4:$U$500,5,FALSE))</f>
        <v/>
      </c>
      <c r="AK504" s="180">
        <v>27</v>
      </c>
      <c r="AL504" s="180">
        <v>83</v>
      </c>
      <c r="AM504" s="37"/>
      <c r="AN504" s="76">
        <f>IF(ISERROR(VLOOKUP($A504,'全入力（様式2-4）'!$G$17:$BY$1200,AN$1,FALSE)),"",VLOOKUP($A504,'全入力（様式2-4）'!$G$17:$BY$1200,AN$1,FALSE))</f>
        <v>0</v>
      </c>
      <c r="AO504" s="77">
        <f>IF(ISERROR(VLOOKUP($A504,'全入力（様式2-4）'!$G$17:$BY$1200,AO$1,FALSE)),"",VLOOKUP($A504,'全入力（様式2-4）'!$G$17:$BY$1200,AO$1,FALSE))</f>
        <v>0</v>
      </c>
      <c r="AP504" s="52">
        <f>IF(ISERROR(VLOOKUP($A504,'全入力（様式2-4）'!$G$17:$BY$1200,AP$1,FALSE)),"",VLOOKUP($A504,'全入力（様式2-4）'!$G$17:$BY$1200,AP$1,FALSE))</f>
        <v>0</v>
      </c>
      <c r="AQ504" s="84" t="str">
        <f>IF(ISERROR(VLOOKUP($G504,参照!$U$4:$W$102,3,FALSE)),"",VLOOKUP($G504,参照!$U$4:$W$102,3,FALSE))</f>
        <v/>
      </c>
      <c r="AR504" s="376" t="str">
        <f t="shared" ref="AR504" si="618">IF($AN504&lt;&gt;0,"満額","")</f>
        <v/>
      </c>
      <c r="AS504" s="53" t="str">
        <f t="shared" si="568"/>
        <v/>
      </c>
      <c r="AT504" s="53" t="str">
        <f t="shared" si="569"/>
        <v/>
      </c>
      <c r="AU504" s="53" t="str">
        <f t="shared" si="570"/>
        <v/>
      </c>
      <c r="AV504" s="53" t="str">
        <f t="shared" si="571"/>
        <v/>
      </c>
      <c r="AW504" s="53" t="str">
        <f t="shared" si="563"/>
        <v/>
      </c>
      <c r="AX504" s="54">
        <f t="array" ref="AX504">SUM(IF('全入力（様式2-4）'!$G$17:$G$1200=$A504,IF('全入力（様式2-4）'!$AD$14:$AF$14=$AR504,'全入力（様式2-4）'!$AD$17:$AF$1200)))</f>
        <v>0</v>
      </c>
      <c r="AY504" s="55" t="str">
        <f t="shared" si="572"/>
        <v/>
      </c>
      <c r="AZ504" s="1889">
        <f>IF(ISERROR(VLOOKUP($A504,'全入力（様式2-4）'!$G$17:$BY$1200,AZ$1,FALSE)),"",VLOOKUP($A504,'全入力（様式2-4）'!$G$17:$BY$1200,AZ$1,FALSE))</f>
        <v>0</v>
      </c>
      <c r="BA504" s="54">
        <f t="shared" si="573"/>
        <v>0</v>
      </c>
      <c r="BB504" s="55" t="str">
        <f t="shared" si="574"/>
        <v/>
      </c>
      <c r="BC504" s="54">
        <f t="array" ref="BC504">SUM(IF('全入力（様式2-4）'!$G$17:$G$1200=$A504,IF('全入力（様式2-4）'!$AW$14:$AY$14=$AR504,'全入力（様式2-4）'!$AW$17:$AY$1200)))</f>
        <v>0</v>
      </c>
      <c r="BD504" s="55" t="str">
        <f t="shared" si="575"/>
        <v/>
      </c>
      <c r="BE504" s="152" t="str">
        <f t="shared" si="576"/>
        <v/>
      </c>
      <c r="BF504" s="1889">
        <f>IF(ISERROR(VLOOKUP($A504,'全入力（様式2-4）'!$G$17:$BY$1200,BF$1,FALSE)),"",VLOOKUP($A504,'全入力（様式2-4）'!$G$17:$BY$1200,BF$1,FALSE))</f>
        <v>0</v>
      </c>
      <c r="BG504" s="54"/>
      <c r="BH504" s="55"/>
      <c r="BI504" s="55"/>
      <c r="BJ504" s="146"/>
      <c r="BK504" s="1889"/>
    </row>
    <row r="505" spans="1:63" s="18" customFormat="1" ht="14.25" customHeight="1">
      <c r="A505" s="940">
        <f t="shared" si="609"/>
        <v>165</v>
      </c>
      <c r="B505" s="1">
        <f>'全入力（様式2-4）'!$I$6</f>
        <v>0</v>
      </c>
      <c r="C505" s="35">
        <f>IF(ISERROR(VLOOKUP($A505,'全入力（様式2-4）'!$G$17:$BY$1200,C$1,FALSE)),"",VLOOKUP($A505,'全入力（様式2-4）'!$G$17:$BY$1200,C$1,FALSE))</f>
        <v>0</v>
      </c>
      <c r="D505" s="35">
        <f>IF(ISERROR(VLOOKUP($A505,'全入力（様式2-4）'!$G$17:$BY$1200,D$1,FALSE)),"",VLOOKUP($A505,'全入力（様式2-4）'!$G$17:$BY$1200,D$1,FALSE))</f>
        <v>0</v>
      </c>
      <c r="E505" s="35">
        <f>IF(ISERROR(VLOOKUP($A505,'全入力（様式2-4）'!$G$17:$BY$1200,E$1,FALSE)),"",VLOOKUP($A505,'全入力（様式2-4）'!$G$17:$BY$1200,E$1,FALSE))</f>
        <v>0</v>
      </c>
      <c r="F505" s="35">
        <f>IF(ISERROR(VLOOKUP($A505,'全入力（様式2-4）'!$G$17:$BY$1200,F$1,FALSE)),"",VLOOKUP($A505,'全入力（様式2-4）'!$G$17:$BY$1200,F$1,FALSE))</f>
        <v>0</v>
      </c>
      <c r="G505" s="36" t="str">
        <f>'全入力（様式2-4）'!$P$5&amp;'全入力（様式2-4）'!$R$5&amp;$D505</f>
        <v>0</v>
      </c>
      <c r="H505" s="37" t="str">
        <f t="shared" si="565"/>
        <v/>
      </c>
      <c r="I505" s="38">
        <f>IF(ISERROR(VLOOKUP($A505,'全入力（様式2-4）'!$G$17:$BY$1200,I$1,FALSE)),"",VLOOKUP($A505,'全入力（様式2-4）'!$G$17:$BY$1200,I$1,FALSE))</f>
        <v>0</v>
      </c>
      <c r="J505" s="38" t="str">
        <f>IF(ISERROR(VLOOKUP($A505,'全入力（様式2-4）'!$G$17:$BY$1200,J$1,FALSE)),"",VLOOKUP($A505,'全入力（様式2-4）'!$G$17:$BY$1200,J$1,FALSE))</f>
        <v/>
      </c>
      <c r="K505" s="38">
        <f>IF(ISERROR(VLOOKUP($A505,'全入力（様式2-4）'!$G$17:$BY$1200,K$1,FALSE)),"",VLOOKUP($A505,'全入力（様式2-4）'!$G$17:$BY$1200,K$1,FALSE))</f>
        <v>0</v>
      </c>
      <c r="L505" s="38" t="str">
        <f>IF(ISERROR(VLOOKUP($A505,'全入力（様式2-4）'!$G$17:$BY$1200,L$1,FALSE)),"",VLOOKUP($A505,'全入力（様式2-4）'!$G$17:$BY$1200,L$1,FALSE))</f>
        <v/>
      </c>
      <c r="M505" s="112">
        <f>IF(ISERROR(VLOOKUP($A505,'全入力（様式2-4）'!$G$17:$BY$1200,M$1,FALSE)),"",VLOOKUP($A505,'全入力（様式2-4）'!$G$17:$BY$1200,M$1,FALSE))</f>
        <v>0</v>
      </c>
      <c r="N505" s="112" t="str">
        <f>IF(ISERROR(VLOOKUP($A505,'全入力（様式2-4）'!$G$17:$BY$1200,N$1,FALSE)),"",VLOOKUP($A505,'全入力（様式2-4）'!$G$17:$BY$1200,N$1,FALSE))</f>
        <v/>
      </c>
      <c r="O505" s="112">
        <f>IF(ISERROR(VLOOKUP($A505,'全入力（様式2-4）'!$G$17:$BY$1200,O$1,FALSE)),"",VLOOKUP($A505,'全入力（様式2-4）'!$G$17:$BY$1200,O$1,FALSE))</f>
        <v>0</v>
      </c>
      <c r="P505" s="112" t="str">
        <f>IF(ISERROR(VLOOKUP($A505,'全入力（様式2-4）'!$G$17:$BY$1200,P$1,FALSE)),"",VLOOKUP($A505,'全入力（様式2-4）'!$G$17:$BY$1200,P$1,FALSE))</f>
        <v/>
      </c>
      <c r="Q505" s="176">
        <f>IF(ISERROR(VLOOKUP($A505,'全入力（様式2-4）'!$G$17:$BY$1200,Q$1,FALSE)),"",VLOOKUP($A505,'全入力（様式2-4）'!$G$17:$BY$1200,Q$1,FALSE))</f>
        <v>0</v>
      </c>
      <c r="R505" s="105">
        <f>IF(ISERROR(VLOOKUP($A505,'全入力（様式2-4）'!$G$17:$BY$1200,R$1,FALSE)),"",VLOOKUP($A505,'全入力（様式2-4）'!$G$17:$BY$1200,R$1,FALSE))</f>
        <v>0</v>
      </c>
      <c r="S505" s="105" t="str">
        <f>IF(ISERROR(VLOOKUP($A505,'全入力（様式2-4）'!$G$17:$BY$1200,S$1,FALSE)),"",VLOOKUP($A505,'全入力（様式2-4）'!$G$17:$BY$1200,S$1,FALSE))</f>
        <v/>
      </c>
      <c r="T505" s="105"/>
      <c r="U505" s="105"/>
      <c r="V505" s="105"/>
      <c r="W505" s="105"/>
      <c r="X505" s="105"/>
      <c r="Y505" s="105"/>
      <c r="Z505" s="38">
        <f>IF(ISERROR(VLOOKUP($A505,'全入力（様式2-4）'!$G$17:$BY$1200,Z$1,FALSE)),"",VLOOKUP($A505,'全入力（様式2-4）'!$G$17:$BY$1200,Z$1,FALSE))</f>
        <v>0</v>
      </c>
      <c r="AA505" s="38">
        <f>IF(ISERROR(VLOOKUP($A505,'全入力（様式2-4）'!$G$17:$BY$1200,AA$1,FALSE)),"",VLOOKUP($A505,'全入力（様式2-4）'!$G$17:$BY$1200,AA$1,FALSE))</f>
        <v>0</v>
      </c>
      <c r="AB505" s="38">
        <f>IF(ISERROR(VLOOKUP($A505,'全入力（様式2-4）'!$G$17:$BY$1200,AB$1,FALSE)),"",VLOOKUP($A505,'全入力（様式2-4）'!$G$17:$BY$1200,AB$1,FALSE))</f>
        <v>0</v>
      </c>
      <c r="AC505" s="38">
        <f>IF(ISERROR(VLOOKUP($A505,'全入力（様式2-4）'!$G$17:$BY$1200,AC$1,FALSE)),"",VLOOKUP($A505,'全入力（様式2-4）'!$G$17:$BY$1200,AC$1,FALSE))</f>
        <v>0</v>
      </c>
      <c r="AD505" s="200">
        <f>IF(ISERROR(VLOOKUP($A505,'全入力（様式2-4）'!$G$17:$BY$1200,AD$1,FALSE)),"",VLOOKUP($A505,'全入力（様式2-4）'!$G$17:$BY$1200,AD$1,FALSE))</f>
        <v>0</v>
      </c>
      <c r="AE505" s="112"/>
      <c r="AF505" s="112"/>
      <c r="AG505" s="112"/>
      <c r="AH505" s="317" t="str">
        <f t="shared" si="566"/>
        <v>00</v>
      </c>
      <c r="AI505" s="39" t="str">
        <f>IF(ISERROR(VLOOKUP($G505&amp;AI$8,参照!$P$4:$U$500,5,FALSE)),"",VLOOKUP($G505&amp;AI$8,参照!$P$4:$U$500,5,FALSE))</f>
        <v/>
      </c>
      <c r="AJ505" s="39" t="str">
        <f>IF(ISERROR(VLOOKUP($G505&amp;AJ$8,参照!$P$4:$U$500,5,FALSE)),"",VLOOKUP($G505&amp;AJ$8,参照!$P$4:$U$500,5,FALSE))</f>
        <v/>
      </c>
      <c r="AK505" s="37">
        <v>29</v>
      </c>
      <c r="AL505" s="37">
        <v>84</v>
      </c>
      <c r="AM505" s="37"/>
      <c r="AN505" s="72">
        <f>IF(ISERROR(VLOOKUP($A505,'全入力（様式2-4）'!$G$17:$BY$1200,AN$1,FALSE)),"",VLOOKUP($A505,'全入力（様式2-4）'!$G$17:$BY$1200,AN$1,FALSE))</f>
        <v>0</v>
      </c>
      <c r="AO505" s="78">
        <f>IF(ISERROR(VLOOKUP($A505,'全入力（様式2-4）'!$G$17:$BY$1200,AO$1,FALSE)),"",VLOOKUP($A505,'全入力（様式2-4）'!$G$17:$BY$1200,AO$1,FALSE))</f>
        <v>0</v>
      </c>
      <c r="AP505" s="44">
        <f>IF(ISERROR(VLOOKUP($A505,'全入力（様式2-4）'!$G$17:$BY$1200,AP$1,FALSE)),"",VLOOKUP($A505,'全入力（様式2-4）'!$G$17:$BY$1200,AP$1,FALSE))</f>
        <v>0</v>
      </c>
      <c r="AQ505" s="63" t="str">
        <f>IF(ISERROR(VLOOKUP($G505,参照!$U$4:$W$102,3,FALSE)),"",VLOOKUP($G505,参照!$U$4:$W$102,3,FALSE))</f>
        <v/>
      </c>
      <c r="AR505" s="377" t="str">
        <f t="shared" ref="AR505" si="619">IF($AN505&lt;&gt;0,2/3,"")</f>
        <v/>
      </c>
      <c r="AS505" s="45" t="str">
        <f t="shared" si="568"/>
        <v/>
      </c>
      <c r="AT505" s="45" t="str">
        <f t="shared" si="569"/>
        <v/>
      </c>
      <c r="AU505" s="45" t="str">
        <f t="shared" si="570"/>
        <v/>
      </c>
      <c r="AV505" s="45" t="str">
        <f t="shared" si="571"/>
        <v/>
      </c>
      <c r="AW505" s="45" t="str">
        <f t="shared" si="563"/>
        <v/>
      </c>
      <c r="AX505" s="46">
        <f t="array" ref="AX505">SUM(IF('全入力（様式2-4）'!$G$17:$G$1200=$A505,IF('全入力（様式2-4）'!$AD$14:$AF$14=$AR505,'全入力（様式2-4）'!$AD$17:$AF$1200)))</f>
        <v>0</v>
      </c>
      <c r="AY505" s="47" t="str">
        <f t="shared" si="572"/>
        <v/>
      </c>
      <c r="AZ505" s="1890"/>
      <c r="BA505" s="46">
        <f t="shared" si="573"/>
        <v>0</v>
      </c>
      <c r="BB505" s="47" t="str">
        <f t="shared" si="574"/>
        <v/>
      </c>
      <c r="BC505" s="46">
        <f t="array" ref="BC505">SUM(IF('全入力（様式2-4）'!$G$17:$G$1200=$A505,IF('全入力（様式2-4）'!$AW$14:$AY$14=$AR505,'全入力（様式2-4）'!$AW$17:$AY$1200)))</f>
        <v>0</v>
      </c>
      <c r="BD505" s="47" t="str">
        <f t="shared" si="575"/>
        <v/>
      </c>
      <c r="BE505" s="150" t="str">
        <f t="shared" si="576"/>
        <v/>
      </c>
      <c r="BF505" s="1890"/>
      <c r="BG505" s="46"/>
      <c r="BH505" s="47"/>
      <c r="BI505" s="47"/>
      <c r="BJ505" s="144"/>
      <c r="BK505" s="1890"/>
    </row>
    <row r="506" spans="1:63" s="18" customFormat="1" ht="14.25" customHeight="1" thickBot="1">
      <c r="A506" s="942">
        <f t="shared" si="609"/>
        <v>165</v>
      </c>
      <c r="B506" s="7">
        <f>'全入力（様式2-4）'!$I$6</f>
        <v>0</v>
      </c>
      <c r="C506" s="186">
        <f>IF(ISERROR(VLOOKUP($A506,'全入力（様式2-4）'!$G$17:$BY$1200,C$1,FALSE)),"",VLOOKUP($A506,'全入力（様式2-4）'!$G$17:$BY$1200,C$1,FALSE))</f>
        <v>0</v>
      </c>
      <c r="D506" s="186">
        <f>IF(ISERROR(VLOOKUP($A506,'全入力（様式2-4）'!$G$17:$BY$1200,D$1,FALSE)),"",VLOOKUP($A506,'全入力（様式2-4）'!$G$17:$BY$1200,D$1,FALSE))</f>
        <v>0</v>
      </c>
      <c r="E506" s="186">
        <f>IF(ISERROR(VLOOKUP($A506,'全入力（様式2-4）'!$G$17:$BY$1200,E$1,FALSE)),"",VLOOKUP($A506,'全入力（様式2-4）'!$G$17:$BY$1200,E$1,FALSE))</f>
        <v>0</v>
      </c>
      <c r="F506" s="186">
        <f>IF(ISERROR(VLOOKUP($A506,'全入力（様式2-4）'!$G$17:$BY$1200,F$1,FALSE)),"",VLOOKUP($A506,'全入力（様式2-4）'!$G$17:$BY$1200,F$1,FALSE))</f>
        <v>0</v>
      </c>
      <c r="G506" s="187" t="str">
        <f>'全入力（様式2-4）'!$P$5&amp;'全入力（様式2-4）'!$R$5&amp;$D506</f>
        <v>0</v>
      </c>
      <c r="H506" s="188" t="str">
        <f t="shared" si="565"/>
        <v/>
      </c>
      <c r="I506" s="189">
        <f>IF(ISERROR(VLOOKUP($A506,'全入力（様式2-4）'!$G$17:$BY$1200,I$1,FALSE)),"",VLOOKUP($A506,'全入力（様式2-4）'!$G$17:$BY$1200,I$1,FALSE))</f>
        <v>0</v>
      </c>
      <c r="J506" s="189" t="str">
        <f>IF(ISERROR(VLOOKUP($A506,'全入力（様式2-4）'!$G$17:$BY$1200,J$1,FALSE)),"",VLOOKUP($A506,'全入力（様式2-4）'!$G$17:$BY$1200,J$1,FALSE))</f>
        <v/>
      </c>
      <c r="K506" s="189">
        <f>IF(ISERROR(VLOOKUP($A506,'全入力（様式2-4）'!$G$17:$BY$1200,K$1,FALSE)),"",VLOOKUP($A506,'全入力（様式2-4）'!$G$17:$BY$1200,K$1,FALSE))</f>
        <v>0</v>
      </c>
      <c r="L506" s="189" t="str">
        <f>IF(ISERROR(VLOOKUP($A506,'全入力（様式2-4）'!$G$17:$BY$1200,L$1,FALSE)),"",VLOOKUP($A506,'全入力（様式2-4）'!$G$17:$BY$1200,L$1,FALSE))</f>
        <v/>
      </c>
      <c r="M506" s="190">
        <f>IF(ISERROR(VLOOKUP($A506,'全入力（様式2-4）'!$G$17:$BY$1200,M$1,FALSE)),"",VLOOKUP($A506,'全入力（様式2-4）'!$G$17:$BY$1200,M$1,FALSE))</f>
        <v>0</v>
      </c>
      <c r="N506" s="190" t="str">
        <f>IF(ISERROR(VLOOKUP($A506,'全入力（様式2-4）'!$G$17:$BY$1200,N$1,FALSE)),"",VLOOKUP($A506,'全入力（様式2-4）'!$G$17:$BY$1200,N$1,FALSE))</f>
        <v/>
      </c>
      <c r="O506" s="190">
        <f>IF(ISERROR(VLOOKUP($A506,'全入力（様式2-4）'!$G$17:$BY$1200,O$1,FALSE)),"",VLOOKUP($A506,'全入力（様式2-4）'!$G$17:$BY$1200,O$1,FALSE))</f>
        <v>0</v>
      </c>
      <c r="P506" s="190" t="str">
        <f>IF(ISERROR(VLOOKUP($A506,'全入力（様式2-4）'!$G$17:$BY$1200,P$1,FALSE)),"",VLOOKUP($A506,'全入力（様式2-4）'!$G$17:$BY$1200,P$1,FALSE))</f>
        <v/>
      </c>
      <c r="Q506" s="191">
        <f>IF(ISERROR(VLOOKUP($A506,'全入力（様式2-4）'!$G$17:$BY$1200,Q$1,FALSE)),"",VLOOKUP($A506,'全入力（様式2-4）'!$G$17:$BY$1200,Q$1,FALSE))</f>
        <v>0</v>
      </c>
      <c r="R506" s="192">
        <f>IF(ISERROR(VLOOKUP($A506,'全入力（様式2-4）'!$G$17:$BY$1200,R$1,FALSE)),"",VLOOKUP($A506,'全入力（様式2-4）'!$G$17:$BY$1200,R$1,FALSE))</f>
        <v>0</v>
      </c>
      <c r="S506" s="192" t="str">
        <f>IF(ISERROR(VLOOKUP($A506,'全入力（様式2-4）'!$G$17:$BY$1200,S$1,FALSE)),"",VLOOKUP($A506,'全入力（様式2-4）'!$G$17:$BY$1200,S$1,FALSE))</f>
        <v/>
      </c>
      <c r="T506" s="192"/>
      <c r="U506" s="192"/>
      <c r="V506" s="192"/>
      <c r="W506" s="192"/>
      <c r="X506" s="192"/>
      <c r="Y506" s="192"/>
      <c r="Z506" s="189">
        <f>IF(ISERROR(VLOOKUP($A506,'全入力（様式2-4）'!$G$17:$BY$1200,Z$1,FALSE)),"",VLOOKUP($A506,'全入力（様式2-4）'!$G$17:$BY$1200,Z$1,FALSE))</f>
        <v>0</v>
      </c>
      <c r="AA506" s="189">
        <f>IF(ISERROR(VLOOKUP($A506,'全入力（様式2-4）'!$G$17:$BY$1200,AA$1,FALSE)),"",VLOOKUP($A506,'全入力（様式2-4）'!$G$17:$BY$1200,AA$1,FALSE))</f>
        <v>0</v>
      </c>
      <c r="AB506" s="189">
        <f>IF(ISERROR(VLOOKUP($A506,'全入力（様式2-4）'!$G$17:$BY$1200,AB$1,FALSE)),"",VLOOKUP($A506,'全入力（様式2-4）'!$G$17:$BY$1200,AB$1,FALSE))</f>
        <v>0</v>
      </c>
      <c r="AC506" s="189">
        <f>IF(ISERROR(VLOOKUP($A506,'全入力（様式2-4）'!$G$17:$BY$1200,AC$1,FALSE)),"",VLOOKUP($A506,'全入力（様式2-4）'!$G$17:$BY$1200,AC$1,FALSE))</f>
        <v>0</v>
      </c>
      <c r="AD506" s="202">
        <f>IF(ISERROR(VLOOKUP($A506,'全入力（様式2-4）'!$G$17:$BY$1200,AD$1,FALSE)),"",VLOOKUP($A506,'全入力（様式2-4）'!$G$17:$BY$1200,AD$1,FALSE))</f>
        <v>0</v>
      </c>
      <c r="AE506" s="190"/>
      <c r="AF506" s="190"/>
      <c r="AG506" s="190"/>
      <c r="AH506" s="319" t="str">
        <f t="shared" si="566"/>
        <v>00</v>
      </c>
      <c r="AI506" s="193" t="str">
        <f>IF(ISERROR(VLOOKUP($G506&amp;AI$8,参照!$P$4:$U$500,5,FALSE)),"",VLOOKUP($G506&amp;AI$8,参照!$P$4:$U$500,5,FALSE))</f>
        <v/>
      </c>
      <c r="AJ506" s="193" t="str">
        <f>IF(ISERROR(VLOOKUP($G506&amp;AJ$8,参照!$P$4:$U$500,5,FALSE)),"",VLOOKUP($G506&amp;AJ$8,参照!$P$4:$U$500,5,FALSE))</f>
        <v/>
      </c>
      <c r="AK506" s="188">
        <v>31</v>
      </c>
      <c r="AL506" s="188">
        <v>85</v>
      </c>
      <c r="AM506" s="37"/>
      <c r="AN506" s="74">
        <f>IF(ISERROR(VLOOKUP($A506,'全入力（様式2-4）'!$G$17:$BY$1200,AN$1,FALSE)),"",VLOOKUP($A506,'全入力（様式2-4）'!$G$17:$BY$1200,AN$1,FALSE))</f>
        <v>0</v>
      </c>
      <c r="AO506" s="79">
        <f>IF(ISERROR(VLOOKUP($A506,'全入力（様式2-4）'!$G$17:$BY$1200,AO$1,FALSE)),"",VLOOKUP($A506,'全入力（様式2-4）'!$G$17:$BY$1200,AO$1,FALSE))</f>
        <v>0</v>
      </c>
      <c r="AP506" s="48">
        <f>IF(ISERROR(VLOOKUP($A506,'全入力（様式2-4）'!$G$17:$BY$1200,AP$1,FALSE)),"",VLOOKUP($A506,'全入力（様式2-4）'!$G$17:$BY$1200,AP$1,FALSE))</f>
        <v>0</v>
      </c>
      <c r="AQ506" s="64" t="str">
        <f>IF(ISERROR(VLOOKUP($G506,参照!$U$4:$W$102,3,FALSE)),"",VLOOKUP($G506,参照!$U$4:$W$102,3,FALSE))</f>
        <v/>
      </c>
      <c r="AR506" s="378" t="str">
        <f t="shared" ref="AR506" si="620">IF($AN506&lt;&gt;0,1/3,"")</f>
        <v/>
      </c>
      <c r="AS506" s="49" t="str">
        <f t="shared" si="568"/>
        <v/>
      </c>
      <c r="AT506" s="49" t="str">
        <f t="shared" si="569"/>
        <v/>
      </c>
      <c r="AU506" s="49" t="str">
        <f t="shared" si="570"/>
        <v/>
      </c>
      <c r="AV506" s="49" t="str">
        <f t="shared" si="571"/>
        <v/>
      </c>
      <c r="AW506" s="49" t="str">
        <f t="shared" si="563"/>
        <v/>
      </c>
      <c r="AX506" s="50">
        <f t="array" ref="AX506">SUM(IF('全入力（様式2-4）'!$G$17:$G$1200=$A506,IF('全入力（様式2-4）'!$AD$14:$AF$14=$AR506,'全入力（様式2-4）'!$AD$17:$AF$1200)))</f>
        <v>0</v>
      </c>
      <c r="AY506" s="51" t="str">
        <f t="shared" si="572"/>
        <v/>
      </c>
      <c r="AZ506" s="1891"/>
      <c r="BA506" s="50">
        <f t="shared" si="573"/>
        <v>0</v>
      </c>
      <c r="BB506" s="51" t="str">
        <f t="shared" si="574"/>
        <v/>
      </c>
      <c r="BC506" s="50">
        <f t="array" ref="BC506">SUM(IF('全入力（様式2-4）'!$G$17:$G$1200=$A506,IF('全入力（様式2-4）'!$AW$14:$AY$14=$AR506,'全入力（様式2-4）'!$AW$17:$AY$1200)))</f>
        <v>0</v>
      </c>
      <c r="BD506" s="51" t="str">
        <f t="shared" si="575"/>
        <v/>
      </c>
      <c r="BE506" s="151" t="str">
        <f t="shared" si="576"/>
        <v/>
      </c>
      <c r="BF506" s="1891"/>
      <c r="BG506" s="50"/>
      <c r="BH506" s="51"/>
      <c r="BI506" s="51"/>
      <c r="BJ506" s="145"/>
      <c r="BK506" s="1891"/>
    </row>
    <row r="507" spans="1:63" s="18" customFormat="1" ht="14.25" customHeight="1">
      <c r="A507" s="941">
        <f>A504+1</f>
        <v>166</v>
      </c>
      <c r="B507" s="178">
        <f>'全入力（様式2-4）'!$I$6</f>
        <v>0</v>
      </c>
      <c r="C507" s="177">
        <f>IF(ISERROR(VLOOKUP($A507,'全入力（様式2-4）'!$G$17:$BY$1200,C$1,FALSE)),"",VLOOKUP($A507,'全入力（様式2-4）'!$G$17:$BY$1200,C$1,FALSE))</f>
        <v>0</v>
      </c>
      <c r="D507" s="177">
        <f>IF(ISERROR(VLOOKUP($A507,'全入力（様式2-4）'!$G$17:$BY$1200,D$1,FALSE)),"",VLOOKUP($A507,'全入力（様式2-4）'!$G$17:$BY$1200,D$1,FALSE))</f>
        <v>0</v>
      </c>
      <c r="E507" s="177">
        <f>IF(ISERROR(VLOOKUP($A507,'全入力（様式2-4）'!$G$17:$BY$1200,E$1,FALSE)),"",VLOOKUP($A507,'全入力（様式2-4）'!$G$17:$BY$1200,E$1,FALSE))</f>
        <v>0</v>
      </c>
      <c r="F507" s="177">
        <f>IF(ISERROR(VLOOKUP($A507,'全入力（様式2-4）'!$G$17:$BY$1200,F$1,FALSE)),"",VLOOKUP($A507,'全入力（様式2-4）'!$G$17:$BY$1200,F$1,FALSE))</f>
        <v>0</v>
      </c>
      <c r="G507" s="179" t="str">
        <f>'全入力（様式2-4）'!$P$5&amp;'全入力（様式2-4）'!$R$5&amp;$D507</f>
        <v>0</v>
      </c>
      <c r="H507" s="180" t="str">
        <f t="shared" si="565"/>
        <v/>
      </c>
      <c r="I507" s="181">
        <f>IF(ISERROR(VLOOKUP($A507,'全入力（様式2-4）'!$G$17:$BY$1200,I$1,FALSE)),"",VLOOKUP($A507,'全入力（様式2-4）'!$G$17:$BY$1200,I$1,FALSE))</f>
        <v>0</v>
      </c>
      <c r="J507" s="181" t="str">
        <f>IF(ISERROR(VLOOKUP($A507,'全入力（様式2-4）'!$G$17:$BY$1200,J$1,FALSE)),"",VLOOKUP($A507,'全入力（様式2-4）'!$G$17:$BY$1200,J$1,FALSE))</f>
        <v/>
      </c>
      <c r="K507" s="181">
        <f>IF(ISERROR(VLOOKUP($A507,'全入力（様式2-4）'!$G$17:$BY$1200,K$1,FALSE)),"",VLOOKUP($A507,'全入力（様式2-4）'!$G$17:$BY$1200,K$1,FALSE))</f>
        <v>0</v>
      </c>
      <c r="L507" s="181" t="str">
        <f>IF(ISERROR(VLOOKUP($A507,'全入力（様式2-4）'!$G$17:$BY$1200,L$1,FALSE)),"",VLOOKUP($A507,'全入力（様式2-4）'!$G$17:$BY$1200,L$1,FALSE))</f>
        <v/>
      </c>
      <c r="M507" s="182">
        <f>IF(ISERROR(VLOOKUP($A507,'全入力（様式2-4）'!$G$17:$BY$1200,M$1,FALSE)),"",VLOOKUP($A507,'全入力（様式2-4）'!$G$17:$BY$1200,M$1,FALSE))</f>
        <v>0</v>
      </c>
      <c r="N507" s="182" t="str">
        <f>IF(ISERROR(VLOOKUP($A507,'全入力（様式2-4）'!$G$17:$BY$1200,N$1,FALSE)),"",VLOOKUP($A507,'全入力（様式2-4）'!$G$17:$BY$1200,N$1,FALSE))</f>
        <v/>
      </c>
      <c r="O507" s="182">
        <f>IF(ISERROR(VLOOKUP($A507,'全入力（様式2-4）'!$G$17:$BY$1200,O$1,FALSE)),"",VLOOKUP($A507,'全入力（様式2-4）'!$G$17:$BY$1200,O$1,FALSE))</f>
        <v>0</v>
      </c>
      <c r="P507" s="182" t="str">
        <f>IF(ISERROR(VLOOKUP($A507,'全入力（様式2-4）'!$G$17:$BY$1200,P$1,FALSE)),"",VLOOKUP($A507,'全入力（様式2-4）'!$G$17:$BY$1200,P$1,FALSE))</f>
        <v/>
      </c>
      <c r="Q507" s="183">
        <f>IF(ISERROR(VLOOKUP($A507,'全入力（様式2-4）'!$G$17:$BY$1200,Q$1,FALSE)),"",VLOOKUP($A507,'全入力（様式2-4）'!$G$17:$BY$1200,Q$1,FALSE))</f>
        <v>0</v>
      </c>
      <c r="R507" s="184">
        <f>IF(ISERROR(VLOOKUP($A507,'全入力（様式2-4）'!$G$17:$BY$1200,R$1,FALSE)),"",VLOOKUP($A507,'全入力（様式2-4）'!$G$17:$BY$1200,R$1,FALSE))</f>
        <v>0</v>
      </c>
      <c r="S507" s="184" t="str">
        <f>IF(ISERROR(VLOOKUP($A507,'全入力（様式2-4）'!$G$17:$BY$1200,S$1,FALSE)),"",VLOOKUP($A507,'全入力（様式2-4）'!$G$17:$BY$1200,S$1,FALSE))</f>
        <v/>
      </c>
      <c r="T507" s="184"/>
      <c r="U507" s="184"/>
      <c r="V507" s="537"/>
      <c r="W507" s="537"/>
      <c r="X507" s="537"/>
      <c r="Y507" s="537"/>
      <c r="Z507" s="181">
        <f>IF(ISERROR(VLOOKUP($A507,'全入力（様式2-4）'!$G$17:$BY$1200,Z$1,FALSE)),"",VLOOKUP($A507,'全入力（様式2-4）'!$G$17:$BY$1200,Z$1,FALSE))</f>
        <v>0</v>
      </c>
      <c r="AA507" s="181">
        <f>IF(ISERROR(VLOOKUP($A507,'全入力（様式2-4）'!$G$17:$BY$1200,AA$1,FALSE)),"",VLOOKUP($A507,'全入力（様式2-4）'!$G$17:$BY$1200,AA$1,FALSE))</f>
        <v>0</v>
      </c>
      <c r="AB507" s="181">
        <f>IF(ISERROR(VLOOKUP($A507,'全入力（様式2-4）'!$G$17:$BY$1200,AB$1,FALSE)),"",VLOOKUP($A507,'全入力（様式2-4）'!$G$17:$BY$1200,AB$1,FALSE))</f>
        <v>0</v>
      </c>
      <c r="AC507" s="181">
        <f>IF(ISERROR(VLOOKUP($A507,'全入力（様式2-4）'!$G$17:$BY$1200,AC$1,FALSE)),"",VLOOKUP($A507,'全入力（様式2-4）'!$G$17:$BY$1200,AC$1,FALSE))</f>
        <v>0</v>
      </c>
      <c r="AD507" s="201">
        <f>IF(ISERROR(VLOOKUP($A507,'全入力（様式2-4）'!$G$17:$BY$1200,AD$1,FALSE)),"",VLOOKUP($A507,'全入力（様式2-4）'!$G$17:$BY$1200,AD$1,FALSE))</f>
        <v>0</v>
      </c>
      <c r="AE507" s="182"/>
      <c r="AF507" s="182"/>
      <c r="AG507" s="182"/>
      <c r="AH507" s="318" t="str">
        <f t="shared" si="566"/>
        <v>00</v>
      </c>
      <c r="AI507" s="185" t="str">
        <f>IF(ISERROR(VLOOKUP($G507&amp;AI$8,参照!$P$4:$U$500,5,FALSE)),"",VLOOKUP($G507&amp;AI$8,参照!$P$4:$U$500,5,FALSE))</f>
        <v/>
      </c>
      <c r="AJ507" s="185" t="str">
        <f>IF(ISERROR(VLOOKUP($G507&amp;AJ$8,参照!$P$4:$U$500,5,FALSE)),"",VLOOKUP($G507&amp;AJ$8,参照!$P$4:$U$500,5,FALSE))</f>
        <v/>
      </c>
      <c r="AK507" s="180">
        <v>27</v>
      </c>
      <c r="AL507" s="180">
        <v>83</v>
      </c>
      <c r="AM507" s="37"/>
      <c r="AN507" s="76">
        <f>IF(ISERROR(VLOOKUP($A507,'全入力（様式2-4）'!$G$17:$BY$1200,AN$1,FALSE)),"",VLOOKUP($A507,'全入力（様式2-4）'!$G$17:$BY$1200,AN$1,FALSE))</f>
        <v>0</v>
      </c>
      <c r="AO507" s="77">
        <f>IF(ISERROR(VLOOKUP($A507,'全入力（様式2-4）'!$G$17:$BY$1200,AO$1,FALSE)),"",VLOOKUP($A507,'全入力（様式2-4）'!$G$17:$BY$1200,AO$1,FALSE))</f>
        <v>0</v>
      </c>
      <c r="AP507" s="52">
        <f>IF(ISERROR(VLOOKUP($A507,'全入力（様式2-4）'!$G$17:$BY$1200,AP$1,FALSE)),"",VLOOKUP($A507,'全入力（様式2-4）'!$G$17:$BY$1200,AP$1,FALSE))</f>
        <v>0</v>
      </c>
      <c r="AQ507" s="84" t="str">
        <f>IF(ISERROR(VLOOKUP($G507,参照!$U$4:$W$102,3,FALSE)),"",VLOOKUP($G507,参照!$U$4:$W$102,3,FALSE))</f>
        <v/>
      </c>
      <c r="AR507" s="376" t="str">
        <f t="shared" ref="AR507" si="621">IF($AN507&lt;&gt;0,"満額","")</f>
        <v/>
      </c>
      <c r="AS507" s="53" t="str">
        <f t="shared" si="568"/>
        <v/>
      </c>
      <c r="AT507" s="53" t="str">
        <f t="shared" si="569"/>
        <v/>
      </c>
      <c r="AU507" s="53" t="str">
        <f t="shared" si="570"/>
        <v/>
      </c>
      <c r="AV507" s="53" t="str">
        <f t="shared" si="571"/>
        <v/>
      </c>
      <c r="AW507" s="53" t="str">
        <f t="shared" si="563"/>
        <v/>
      </c>
      <c r="AX507" s="54">
        <f t="array" ref="AX507">SUM(IF('全入力（様式2-4）'!$G$17:$G$1200=$A507,IF('全入力（様式2-4）'!$AD$14:$AF$14=$AR507,'全入力（様式2-4）'!$AD$17:$AF$1200)))</f>
        <v>0</v>
      </c>
      <c r="AY507" s="55" t="str">
        <f t="shared" si="572"/>
        <v/>
      </c>
      <c r="AZ507" s="1889">
        <f>IF(ISERROR(VLOOKUP($A507,'全入力（様式2-4）'!$G$17:$BY$1200,AZ$1,FALSE)),"",VLOOKUP($A507,'全入力（様式2-4）'!$G$17:$BY$1200,AZ$1,FALSE))</f>
        <v>0</v>
      </c>
      <c r="BA507" s="54">
        <f t="shared" si="573"/>
        <v>0</v>
      </c>
      <c r="BB507" s="55" t="str">
        <f t="shared" si="574"/>
        <v/>
      </c>
      <c r="BC507" s="54">
        <f t="array" ref="BC507">SUM(IF('全入力（様式2-4）'!$G$17:$G$1200=$A507,IF('全入力（様式2-4）'!$AW$14:$AY$14=$AR507,'全入力（様式2-4）'!$AW$17:$AY$1200)))</f>
        <v>0</v>
      </c>
      <c r="BD507" s="55" t="str">
        <f t="shared" si="575"/>
        <v/>
      </c>
      <c r="BE507" s="152" t="str">
        <f t="shared" si="576"/>
        <v/>
      </c>
      <c r="BF507" s="1889">
        <f>IF(ISERROR(VLOOKUP($A507,'全入力（様式2-4）'!$G$17:$BY$1200,BF$1,FALSE)),"",VLOOKUP($A507,'全入力（様式2-4）'!$G$17:$BY$1200,BF$1,FALSE))</f>
        <v>0</v>
      </c>
      <c r="BG507" s="54"/>
      <c r="BH507" s="55"/>
      <c r="BI507" s="55"/>
      <c r="BJ507" s="146"/>
      <c r="BK507" s="1889"/>
    </row>
    <row r="508" spans="1:63" s="18" customFormat="1" ht="14.25" customHeight="1">
      <c r="A508" s="940">
        <f t="shared" si="609"/>
        <v>166</v>
      </c>
      <c r="B508" s="1">
        <f>'全入力（様式2-4）'!$I$6</f>
        <v>0</v>
      </c>
      <c r="C508" s="35">
        <f>IF(ISERROR(VLOOKUP($A508,'全入力（様式2-4）'!$G$17:$BY$1200,C$1,FALSE)),"",VLOOKUP($A508,'全入力（様式2-4）'!$G$17:$BY$1200,C$1,FALSE))</f>
        <v>0</v>
      </c>
      <c r="D508" s="35">
        <f>IF(ISERROR(VLOOKUP($A508,'全入力（様式2-4）'!$G$17:$BY$1200,D$1,FALSE)),"",VLOOKUP($A508,'全入力（様式2-4）'!$G$17:$BY$1200,D$1,FALSE))</f>
        <v>0</v>
      </c>
      <c r="E508" s="35">
        <f>IF(ISERROR(VLOOKUP($A508,'全入力（様式2-4）'!$G$17:$BY$1200,E$1,FALSE)),"",VLOOKUP($A508,'全入力（様式2-4）'!$G$17:$BY$1200,E$1,FALSE))</f>
        <v>0</v>
      </c>
      <c r="F508" s="35">
        <f>IF(ISERROR(VLOOKUP($A508,'全入力（様式2-4）'!$G$17:$BY$1200,F$1,FALSE)),"",VLOOKUP($A508,'全入力（様式2-4）'!$G$17:$BY$1200,F$1,FALSE))</f>
        <v>0</v>
      </c>
      <c r="G508" s="36" t="str">
        <f>'全入力（様式2-4）'!$P$5&amp;'全入力（様式2-4）'!$R$5&amp;$D508</f>
        <v>0</v>
      </c>
      <c r="H508" s="37" t="str">
        <f t="shared" si="565"/>
        <v/>
      </c>
      <c r="I508" s="38">
        <f>IF(ISERROR(VLOOKUP($A508,'全入力（様式2-4）'!$G$17:$BY$1200,I$1,FALSE)),"",VLOOKUP($A508,'全入力（様式2-4）'!$G$17:$BY$1200,I$1,FALSE))</f>
        <v>0</v>
      </c>
      <c r="J508" s="38" t="str">
        <f>IF(ISERROR(VLOOKUP($A508,'全入力（様式2-4）'!$G$17:$BY$1200,J$1,FALSE)),"",VLOOKUP($A508,'全入力（様式2-4）'!$G$17:$BY$1200,J$1,FALSE))</f>
        <v/>
      </c>
      <c r="K508" s="38">
        <f>IF(ISERROR(VLOOKUP($A508,'全入力（様式2-4）'!$G$17:$BY$1200,K$1,FALSE)),"",VLOOKUP($A508,'全入力（様式2-4）'!$G$17:$BY$1200,K$1,FALSE))</f>
        <v>0</v>
      </c>
      <c r="L508" s="38" t="str">
        <f>IF(ISERROR(VLOOKUP($A508,'全入力（様式2-4）'!$G$17:$BY$1200,L$1,FALSE)),"",VLOOKUP($A508,'全入力（様式2-4）'!$G$17:$BY$1200,L$1,FALSE))</f>
        <v/>
      </c>
      <c r="M508" s="112">
        <f>IF(ISERROR(VLOOKUP($A508,'全入力（様式2-4）'!$G$17:$BY$1200,M$1,FALSE)),"",VLOOKUP($A508,'全入力（様式2-4）'!$G$17:$BY$1200,M$1,FALSE))</f>
        <v>0</v>
      </c>
      <c r="N508" s="112" t="str">
        <f>IF(ISERROR(VLOOKUP($A508,'全入力（様式2-4）'!$G$17:$BY$1200,N$1,FALSE)),"",VLOOKUP($A508,'全入力（様式2-4）'!$G$17:$BY$1200,N$1,FALSE))</f>
        <v/>
      </c>
      <c r="O508" s="112">
        <f>IF(ISERROR(VLOOKUP($A508,'全入力（様式2-4）'!$G$17:$BY$1200,O$1,FALSE)),"",VLOOKUP($A508,'全入力（様式2-4）'!$G$17:$BY$1200,O$1,FALSE))</f>
        <v>0</v>
      </c>
      <c r="P508" s="112" t="str">
        <f>IF(ISERROR(VLOOKUP($A508,'全入力（様式2-4）'!$G$17:$BY$1200,P$1,FALSE)),"",VLOOKUP($A508,'全入力（様式2-4）'!$G$17:$BY$1200,P$1,FALSE))</f>
        <v/>
      </c>
      <c r="Q508" s="176">
        <f>IF(ISERROR(VLOOKUP($A508,'全入力（様式2-4）'!$G$17:$BY$1200,Q$1,FALSE)),"",VLOOKUP($A508,'全入力（様式2-4）'!$G$17:$BY$1200,Q$1,FALSE))</f>
        <v>0</v>
      </c>
      <c r="R508" s="105">
        <f>IF(ISERROR(VLOOKUP($A508,'全入力（様式2-4）'!$G$17:$BY$1200,R$1,FALSE)),"",VLOOKUP($A508,'全入力（様式2-4）'!$G$17:$BY$1200,R$1,FALSE))</f>
        <v>0</v>
      </c>
      <c r="S508" s="105" t="str">
        <f>IF(ISERROR(VLOOKUP($A508,'全入力（様式2-4）'!$G$17:$BY$1200,S$1,FALSE)),"",VLOOKUP($A508,'全入力（様式2-4）'!$G$17:$BY$1200,S$1,FALSE))</f>
        <v/>
      </c>
      <c r="T508" s="105"/>
      <c r="U508" s="105"/>
      <c r="V508" s="105"/>
      <c r="W508" s="105"/>
      <c r="X508" s="105"/>
      <c r="Y508" s="105"/>
      <c r="Z508" s="38">
        <f>IF(ISERROR(VLOOKUP($A508,'全入力（様式2-4）'!$G$17:$BY$1200,Z$1,FALSE)),"",VLOOKUP($A508,'全入力（様式2-4）'!$G$17:$BY$1200,Z$1,FALSE))</f>
        <v>0</v>
      </c>
      <c r="AA508" s="38">
        <f>IF(ISERROR(VLOOKUP($A508,'全入力（様式2-4）'!$G$17:$BY$1200,AA$1,FALSE)),"",VLOOKUP($A508,'全入力（様式2-4）'!$G$17:$BY$1200,AA$1,FALSE))</f>
        <v>0</v>
      </c>
      <c r="AB508" s="38">
        <f>IF(ISERROR(VLOOKUP($A508,'全入力（様式2-4）'!$G$17:$BY$1200,AB$1,FALSE)),"",VLOOKUP($A508,'全入力（様式2-4）'!$G$17:$BY$1200,AB$1,FALSE))</f>
        <v>0</v>
      </c>
      <c r="AC508" s="38">
        <f>IF(ISERROR(VLOOKUP($A508,'全入力（様式2-4）'!$G$17:$BY$1200,AC$1,FALSE)),"",VLOOKUP($A508,'全入力（様式2-4）'!$G$17:$BY$1200,AC$1,FALSE))</f>
        <v>0</v>
      </c>
      <c r="AD508" s="200">
        <f>IF(ISERROR(VLOOKUP($A508,'全入力（様式2-4）'!$G$17:$BY$1200,AD$1,FALSE)),"",VLOOKUP($A508,'全入力（様式2-4）'!$G$17:$BY$1200,AD$1,FALSE))</f>
        <v>0</v>
      </c>
      <c r="AE508" s="112"/>
      <c r="AF508" s="112"/>
      <c r="AG508" s="112"/>
      <c r="AH508" s="317" t="str">
        <f t="shared" si="566"/>
        <v>00</v>
      </c>
      <c r="AI508" s="39" t="str">
        <f>IF(ISERROR(VLOOKUP($G508&amp;AI$8,参照!$P$4:$U$500,5,FALSE)),"",VLOOKUP($G508&amp;AI$8,参照!$P$4:$U$500,5,FALSE))</f>
        <v/>
      </c>
      <c r="AJ508" s="39" t="str">
        <f>IF(ISERROR(VLOOKUP($G508&amp;AJ$8,参照!$P$4:$U$500,5,FALSE)),"",VLOOKUP($G508&amp;AJ$8,参照!$P$4:$U$500,5,FALSE))</f>
        <v/>
      </c>
      <c r="AK508" s="37">
        <v>29</v>
      </c>
      <c r="AL508" s="37">
        <v>84</v>
      </c>
      <c r="AM508" s="37"/>
      <c r="AN508" s="72">
        <f>IF(ISERROR(VLOOKUP($A508,'全入力（様式2-4）'!$G$17:$BY$1200,AN$1,FALSE)),"",VLOOKUP($A508,'全入力（様式2-4）'!$G$17:$BY$1200,AN$1,FALSE))</f>
        <v>0</v>
      </c>
      <c r="AO508" s="78">
        <f>IF(ISERROR(VLOOKUP($A508,'全入力（様式2-4）'!$G$17:$BY$1200,AO$1,FALSE)),"",VLOOKUP($A508,'全入力（様式2-4）'!$G$17:$BY$1200,AO$1,FALSE))</f>
        <v>0</v>
      </c>
      <c r="AP508" s="44">
        <f>IF(ISERROR(VLOOKUP($A508,'全入力（様式2-4）'!$G$17:$BY$1200,AP$1,FALSE)),"",VLOOKUP($A508,'全入力（様式2-4）'!$G$17:$BY$1200,AP$1,FALSE))</f>
        <v>0</v>
      </c>
      <c r="AQ508" s="63" t="str">
        <f>IF(ISERROR(VLOOKUP($G508,参照!$U$4:$W$102,3,FALSE)),"",VLOOKUP($G508,参照!$U$4:$W$102,3,FALSE))</f>
        <v/>
      </c>
      <c r="AR508" s="377" t="str">
        <f t="shared" ref="AR508" si="622">IF($AN508&lt;&gt;0,2/3,"")</f>
        <v/>
      </c>
      <c r="AS508" s="45" t="str">
        <f t="shared" si="568"/>
        <v/>
      </c>
      <c r="AT508" s="45" t="str">
        <f t="shared" si="569"/>
        <v/>
      </c>
      <c r="AU508" s="45" t="str">
        <f t="shared" si="570"/>
        <v/>
      </c>
      <c r="AV508" s="45" t="str">
        <f t="shared" si="571"/>
        <v/>
      </c>
      <c r="AW508" s="45" t="str">
        <f t="shared" si="563"/>
        <v/>
      </c>
      <c r="AX508" s="46">
        <f t="array" ref="AX508">SUM(IF('全入力（様式2-4）'!$G$17:$G$1200=$A508,IF('全入力（様式2-4）'!$AD$14:$AF$14=$AR508,'全入力（様式2-4）'!$AD$17:$AF$1200)))</f>
        <v>0</v>
      </c>
      <c r="AY508" s="47" t="str">
        <f t="shared" si="572"/>
        <v/>
      </c>
      <c r="AZ508" s="1890"/>
      <c r="BA508" s="46">
        <f t="shared" si="573"/>
        <v>0</v>
      </c>
      <c r="BB508" s="47" t="str">
        <f t="shared" si="574"/>
        <v/>
      </c>
      <c r="BC508" s="46">
        <f t="array" ref="BC508">SUM(IF('全入力（様式2-4）'!$G$17:$G$1200=$A508,IF('全入力（様式2-4）'!$AW$14:$AY$14=$AR508,'全入力（様式2-4）'!$AW$17:$AY$1200)))</f>
        <v>0</v>
      </c>
      <c r="BD508" s="47" t="str">
        <f t="shared" si="575"/>
        <v/>
      </c>
      <c r="BE508" s="150" t="str">
        <f t="shared" si="576"/>
        <v/>
      </c>
      <c r="BF508" s="1890"/>
      <c r="BG508" s="46"/>
      <c r="BH508" s="47"/>
      <c r="BI508" s="47"/>
      <c r="BJ508" s="144"/>
      <c r="BK508" s="1890"/>
    </row>
    <row r="509" spans="1:63" s="18" customFormat="1" ht="14.25" customHeight="1" thickBot="1">
      <c r="A509" s="942">
        <f t="shared" si="609"/>
        <v>166</v>
      </c>
      <c r="B509" s="7">
        <f>'全入力（様式2-4）'!$I$6</f>
        <v>0</v>
      </c>
      <c r="C509" s="186">
        <f>IF(ISERROR(VLOOKUP($A509,'全入力（様式2-4）'!$G$17:$BY$1200,C$1,FALSE)),"",VLOOKUP($A509,'全入力（様式2-4）'!$G$17:$BY$1200,C$1,FALSE))</f>
        <v>0</v>
      </c>
      <c r="D509" s="186">
        <f>IF(ISERROR(VLOOKUP($A509,'全入力（様式2-4）'!$G$17:$BY$1200,D$1,FALSE)),"",VLOOKUP($A509,'全入力（様式2-4）'!$G$17:$BY$1200,D$1,FALSE))</f>
        <v>0</v>
      </c>
      <c r="E509" s="186">
        <f>IF(ISERROR(VLOOKUP($A509,'全入力（様式2-4）'!$G$17:$BY$1200,E$1,FALSE)),"",VLOOKUP($A509,'全入力（様式2-4）'!$G$17:$BY$1200,E$1,FALSE))</f>
        <v>0</v>
      </c>
      <c r="F509" s="186">
        <f>IF(ISERROR(VLOOKUP($A509,'全入力（様式2-4）'!$G$17:$BY$1200,F$1,FALSE)),"",VLOOKUP($A509,'全入力（様式2-4）'!$G$17:$BY$1200,F$1,FALSE))</f>
        <v>0</v>
      </c>
      <c r="G509" s="187" t="str">
        <f>'全入力（様式2-4）'!$P$5&amp;'全入力（様式2-4）'!$R$5&amp;$D509</f>
        <v>0</v>
      </c>
      <c r="H509" s="188" t="str">
        <f t="shared" si="565"/>
        <v/>
      </c>
      <c r="I509" s="189">
        <f>IF(ISERROR(VLOOKUP($A509,'全入力（様式2-4）'!$G$17:$BY$1200,I$1,FALSE)),"",VLOOKUP($A509,'全入力（様式2-4）'!$G$17:$BY$1200,I$1,FALSE))</f>
        <v>0</v>
      </c>
      <c r="J509" s="189" t="str">
        <f>IF(ISERROR(VLOOKUP($A509,'全入力（様式2-4）'!$G$17:$BY$1200,J$1,FALSE)),"",VLOOKUP($A509,'全入力（様式2-4）'!$G$17:$BY$1200,J$1,FALSE))</f>
        <v/>
      </c>
      <c r="K509" s="189">
        <f>IF(ISERROR(VLOOKUP($A509,'全入力（様式2-4）'!$G$17:$BY$1200,K$1,FALSE)),"",VLOOKUP($A509,'全入力（様式2-4）'!$G$17:$BY$1200,K$1,FALSE))</f>
        <v>0</v>
      </c>
      <c r="L509" s="189" t="str">
        <f>IF(ISERROR(VLOOKUP($A509,'全入力（様式2-4）'!$G$17:$BY$1200,L$1,FALSE)),"",VLOOKUP($A509,'全入力（様式2-4）'!$G$17:$BY$1200,L$1,FALSE))</f>
        <v/>
      </c>
      <c r="M509" s="190">
        <f>IF(ISERROR(VLOOKUP($A509,'全入力（様式2-4）'!$G$17:$BY$1200,M$1,FALSE)),"",VLOOKUP($A509,'全入力（様式2-4）'!$G$17:$BY$1200,M$1,FALSE))</f>
        <v>0</v>
      </c>
      <c r="N509" s="190" t="str">
        <f>IF(ISERROR(VLOOKUP($A509,'全入力（様式2-4）'!$G$17:$BY$1200,N$1,FALSE)),"",VLOOKUP($A509,'全入力（様式2-4）'!$G$17:$BY$1200,N$1,FALSE))</f>
        <v/>
      </c>
      <c r="O509" s="190">
        <f>IF(ISERROR(VLOOKUP($A509,'全入力（様式2-4）'!$G$17:$BY$1200,O$1,FALSE)),"",VLOOKUP($A509,'全入力（様式2-4）'!$G$17:$BY$1200,O$1,FALSE))</f>
        <v>0</v>
      </c>
      <c r="P509" s="190" t="str">
        <f>IF(ISERROR(VLOOKUP($A509,'全入力（様式2-4）'!$G$17:$BY$1200,P$1,FALSE)),"",VLOOKUP($A509,'全入力（様式2-4）'!$G$17:$BY$1200,P$1,FALSE))</f>
        <v/>
      </c>
      <c r="Q509" s="191">
        <f>IF(ISERROR(VLOOKUP($A509,'全入力（様式2-4）'!$G$17:$BY$1200,Q$1,FALSE)),"",VLOOKUP($A509,'全入力（様式2-4）'!$G$17:$BY$1200,Q$1,FALSE))</f>
        <v>0</v>
      </c>
      <c r="R509" s="192">
        <f>IF(ISERROR(VLOOKUP($A509,'全入力（様式2-4）'!$G$17:$BY$1200,R$1,FALSE)),"",VLOOKUP($A509,'全入力（様式2-4）'!$G$17:$BY$1200,R$1,FALSE))</f>
        <v>0</v>
      </c>
      <c r="S509" s="192" t="str">
        <f>IF(ISERROR(VLOOKUP($A509,'全入力（様式2-4）'!$G$17:$BY$1200,S$1,FALSE)),"",VLOOKUP($A509,'全入力（様式2-4）'!$G$17:$BY$1200,S$1,FALSE))</f>
        <v/>
      </c>
      <c r="T509" s="192"/>
      <c r="U509" s="192"/>
      <c r="V509" s="192"/>
      <c r="W509" s="192"/>
      <c r="X509" s="192"/>
      <c r="Y509" s="192"/>
      <c r="Z509" s="189">
        <f>IF(ISERROR(VLOOKUP($A509,'全入力（様式2-4）'!$G$17:$BY$1200,Z$1,FALSE)),"",VLOOKUP($A509,'全入力（様式2-4）'!$G$17:$BY$1200,Z$1,FALSE))</f>
        <v>0</v>
      </c>
      <c r="AA509" s="189">
        <f>IF(ISERROR(VLOOKUP($A509,'全入力（様式2-4）'!$G$17:$BY$1200,AA$1,FALSE)),"",VLOOKUP($A509,'全入力（様式2-4）'!$G$17:$BY$1200,AA$1,FALSE))</f>
        <v>0</v>
      </c>
      <c r="AB509" s="189">
        <f>IF(ISERROR(VLOOKUP($A509,'全入力（様式2-4）'!$G$17:$BY$1200,AB$1,FALSE)),"",VLOOKUP($A509,'全入力（様式2-4）'!$G$17:$BY$1200,AB$1,FALSE))</f>
        <v>0</v>
      </c>
      <c r="AC509" s="189">
        <f>IF(ISERROR(VLOOKUP($A509,'全入力（様式2-4）'!$G$17:$BY$1200,AC$1,FALSE)),"",VLOOKUP($A509,'全入力（様式2-4）'!$G$17:$BY$1200,AC$1,FALSE))</f>
        <v>0</v>
      </c>
      <c r="AD509" s="202">
        <f>IF(ISERROR(VLOOKUP($A509,'全入力（様式2-4）'!$G$17:$BY$1200,AD$1,FALSE)),"",VLOOKUP($A509,'全入力（様式2-4）'!$G$17:$BY$1200,AD$1,FALSE))</f>
        <v>0</v>
      </c>
      <c r="AE509" s="190"/>
      <c r="AF509" s="190"/>
      <c r="AG509" s="190"/>
      <c r="AH509" s="319" t="str">
        <f t="shared" si="566"/>
        <v>00</v>
      </c>
      <c r="AI509" s="193" t="str">
        <f>IF(ISERROR(VLOOKUP($G509&amp;AI$8,参照!$P$4:$U$500,5,FALSE)),"",VLOOKUP($G509&amp;AI$8,参照!$P$4:$U$500,5,FALSE))</f>
        <v/>
      </c>
      <c r="AJ509" s="193" t="str">
        <f>IF(ISERROR(VLOOKUP($G509&amp;AJ$8,参照!$P$4:$U$500,5,FALSE)),"",VLOOKUP($G509&amp;AJ$8,参照!$P$4:$U$500,5,FALSE))</f>
        <v/>
      </c>
      <c r="AK509" s="188">
        <v>31</v>
      </c>
      <c r="AL509" s="188">
        <v>85</v>
      </c>
      <c r="AM509" s="37"/>
      <c r="AN509" s="74">
        <f>IF(ISERROR(VLOOKUP($A509,'全入力（様式2-4）'!$G$17:$BY$1200,AN$1,FALSE)),"",VLOOKUP($A509,'全入力（様式2-4）'!$G$17:$BY$1200,AN$1,FALSE))</f>
        <v>0</v>
      </c>
      <c r="AO509" s="79">
        <f>IF(ISERROR(VLOOKUP($A509,'全入力（様式2-4）'!$G$17:$BY$1200,AO$1,FALSE)),"",VLOOKUP($A509,'全入力（様式2-4）'!$G$17:$BY$1200,AO$1,FALSE))</f>
        <v>0</v>
      </c>
      <c r="AP509" s="48">
        <f>IF(ISERROR(VLOOKUP($A509,'全入力（様式2-4）'!$G$17:$BY$1200,AP$1,FALSE)),"",VLOOKUP($A509,'全入力（様式2-4）'!$G$17:$BY$1200,AP$1,FALSE))</f>
        <v>0</v>
      </c>
      <c r="AQ509" s="64" t="str">
        <f>IF(ISERROR(VLOOKUP($G509,参照!$U$4:$W$102,3,FALSE)),"",VLOOKUP($G509,参照!$U$4:$W$102,3,FALSE))</f>
        <v/>
      </c>
      <c r="AR509" s="378" t="str">
        <f t="shared" ref="AR509" si="623">IF($AN509&lt;&gt;0,1/3,"")</f>
        <v/>
      </c>
      <c r="AS509" s="49" t="str">
        <f t="shared" si="568"/>
        <v/>
      </c>
      <c r="AT509" s="49" t="str">
        <f t="shared" si="569"/>
        <v/>
      </c>
      <c r="AU509" s="49" t="str">
        <f t="shared" si="570"/>
        <v/>
      </c>
      <c r="AV509" s="49" t="str">
        <f t="shared" si="571"/>
        <v/>
      </c>
      <c r="AW509" s="49" t="str">
        <f t="shared" si="563"/>
        <v/>
      </c>
      <c r="AX509" s="50">
        <f t="array" ref="AX509">SUM(IF('全入力（様式2-4）'!$G$17:$G$1200=$A509,IF('全入力（様式2-4）'!$AD$14:$AF$14=$AR509,'全入力（様式2-4）'!$AD$17:$AF$1200)))</f>
        <v>0</v>
      </c>
      <c r="AY509" s="51" t="str">
        <f t="shared" si="572"/>
        <v/>
      </c>
      <c r="AZ509" s="1891"/>
      <c r="BA509" s="50">
        <f t="shared" si="573"/>
        <v>0</v>
      </c>
      <c r="BB509" s="51" t="str">
        <f t="shared" si="574"/>
        <v/>
      </c>
      <c r="BC509" s="50">
        <f t="array" ref="BC509">SUM(IF('全入力（様式2-4）'!$G$17:$G$1200=$A509,IF('全入力（様式2-4）'!$AW$14:$AY$14=$AR509,'全入力（様式2-4）'!$AW$17:$AY$1200)))</f>
        <v>0</v>
      </c>
      <c r="BD509" s="51" t="str">
        <f t="shared" si="575"/>
        <v/>
      </c>
      <c r="BE509" s="151" t="str">
        <f t="shared" si="576"/>
        <v/>
      </c>
      <c r="BF509" s="1891"/>
      <c r="BG509" s="50"/>
      <c r="BH509" s="51"/>
      <c r="BI509" s="51"/>
      <c r="BJ509" s="145"/>
      <c r="BK509" s="1891"/>
    </row>
    <row r="510" spans="1:63" s="18" customFormat="1" ht="14.25" customHeight="1">
      <c r="A510" s="941">
        <f>A507+1</f>
        <v>167</v>
      </c>
      <c r="B510" s="178">
        <f>'全入力（様式2-4）'!$I$6</f>
        <v>0</v>
      </c>
      <c r="C510" s="177">
        <f>IF(ISERROR(VLOOKUP($A510,'全入力（様式2-4）'!$G$17:$BY$1200,C$1,FALSE)),"",VLOOKUP($A510,'全入力（様式2-4）'!$G$17:$BY$1200,C$1,FALSE))</f>
        <v>0</v>
      </c>
      <c r="D510" s="177">
        <f>IF(ISERROR(VLOOKUP($A510,'全入力（様式2-4）'!$G$17:$BY$1200,D$1,FALSE)),"",VLOOKUP($A510,'全入力（様式2-4）'!$G$17:$BY$1200,D$1,FALSE))</f>
        <v>0</v>
      </c>
      <c r="E510" s="177">
        <f>IF(ISERROR(VLOOKUP($A510,'全入力（様式2-4）'!$G$17:$BY$1200,E$1,FALSE)),"",VLOOKUP($A510,'全入力（様式2-4）'!$G$17:$BY$1200,E$1,FALSE))</f>
        <v>0</v>
      </c>
      <c r="F510" s="177">
        <f>IF(ISERROR(VLOOKUP($A510,'全入力（様式2-4）'!$G$17:$BY$1200,F$1,FALSE)),"",VLOOKUP($A510,'全入力（様式2-4）'!$G$17:$BY$1200,F$1,FALSE))</f>
        <v>0</v>
      </c>
      <c r="G510" s="179" t="str">
        <f>'全入力（様式2-4）'!$P$5&amp;'全入力（様式2-4）'!$R$5&amp;$D510</f>
        <v>0</v>
      </c>
      <c r="H510" s="180" t="str">
        <f t="shared" si="565"/>
        <v/>
      </c>
      <c r="I510" s="181">
        <f>IF(ISERROR(VLOOKUP($A510,'全入力（様式2-4）'!$G$17:$BY$1200,I$1,FALSE)),"",VLOOKUP($A510,'全入力（様式2-4）'!$G$17:$BY$1200,I$1,FALSE))</f>
        <v>0</v>
      </c>
      <c r="J510" s="181" t="str">
        <f>IF(ISERROR(VLOOKUP($A510,'全入力（様式2-4）'!$G$17:$BY$1200,J$1,FALSE)),"",VLOOKUP($A510,'全入力（様式2-4）'!$G$17:$BY$1200,J$1,FALSE))</f>
        <v/>
      </c>
      <c r="K510" s="181">
        <f>IF(ISERROR(VLOOKUP($A510,'全入力（様式2-4）'!$G$17:$BY$1200,K$1,FALSE)),"",VLOOKUP($A510,'全入力（様式2-4）'!$G$17:$BY$1200,K$1,FALSE))</f>
        <v>0</v>
      </c>
      <c r="L510" s="181" t="str">
        <f>IF(ISERROR(VLOOKUP($A510,'全入力（様式2-4）'!$G$17:$BY$1200,L$1,FALSE)),"",VLOOKUP($A510,'全入力（様式2-4）'!$G$17:$BY$1200,L$1,FALSE))</f>
        <v/>
      </c>
      <c r="M510" s="182">
        <f>IF(ISERROR(VLOOKUP($A510,'全入力（様式2-4）'!$G$17:$BY$1200,M$1,FALSE)),"",VLOOKUP($A510,'全入力（様式2-4）'!$G$17:$BY$1200,M$1,FALSE))</f>
        <v>0</v>
      </c>
      <c r="N510" s="182" t="str">
        <f>IF(ISERROR(VLOOKUP($A510,'全入力（様式2-4）'!$G$17:$BY$1200,N$1,FALSE)),"",VLOOKUP($A510,'全入力（様式2-4）'!$G$17:$BY$1200,N$1,FALSE))</f>
        <v/>
      </c>
      <c r="O510" s="182">
        <f>IF(ISERROR(VLOOKUP($A510,'全入力（様式2-4）'!$G$17:$BY$1200,O$1,FALSE)),"",VLOOKUP($A510,'全入力（様式2-4）'!$G$17:$BY$1200,O$1,FALSE))</f>
        <v>0</v>
      </c>
      <c r="P510" s="182" t="str">
        <f>IF(ISERROR(VLOOKUP($A510,'全入力（様式2-4）'!$G$17:$BY$1200,P$1,FALSE)),"",VLOOKUP($A510,'全入力（様式2-4）'!$G$17:$BY$1200,P$1,FALSE))</f>
        <v/>
      </c>
      <c r="Q510" s="183">
        <f>IF(ISERROR(VLOOKUP($A510,'全入力（様式2-4）'!$G$17:$BY$1200,Q$1,FALSE)),"",VLOOKUP($A510,'全入力（様式2-4）'!$G$17:$BY$1200,Q$1,FALSE))</f>
        <v>0</v>
      </c>
      <c r="R510" s="184">
        <f>IF(ISERROR(VLOOKUP($A510,'全入力（様式2-4）'!$G$17:$BY$1200,R$1,FALSE)),"",VLOOKUP($A510,'全入力（様式2-4）'!$G$17:$BY$1200,R$1,FALSE))</f>
        <v>0</v>
      </c>
      <c r="S510" s="184" t="str">
        <f>IF(ISERROR(VLOOKUP($A510,'全入力（様式2-4）'!$G$17:$BY$1200,S$1,FALSE)),"",VLOOKUP($A510,'全入力（様式2-4）'!$G$17:$BY$1200,S$1,FALSE))</f>
        <v/>
      </c>
      <c r="T510" s="184"/>
      <c r="U510" s="184"/>
      <c r="V510" s="537"/>
      <c r="W510" s="537"/>
      <c r="X510" s="537"/>
      <c r="Y510" s="537"/>
      <c r="Z510" s="181">
        <f>IF(ISERROR(VLOOKUP($A510,'全入力（様式2-4）'!$G$17:$BY$1200,Z$1,FALSE)),"",VLOOKUP($A510,'全入力（様式2-4）'!$G$17:$BY$1200,Z$1,FALSE))</f>
        <v>0</v>
      </c>
      <c r="AA510" s="181">
        <f>IF(ISERROR(VLOOKUP($A510,'全入力（様式2-4）'!$G$17:$BY$1200,AA$1,FALSE)),"",VLOOKUP($A510,'全入力（様式2-4）'!$G$17:$BY$1200,AA$1,FALSE))</f>
        <v>0</v>
      </c>
      <c r="AB510" s="181">
        <f>IF(ISERROR(VLOOKUP($A510,'全入力（様式2-4）'!$G$17:$BY$1200,AB$1,FALSE)),"",VLOOKUP($A510,'全入力（様式2-4）'!$G$17:$BY$1200,AB$1,FALSE))</f>
        <v>0</v>
      </c>
      <c r="AC510" s="181">
        <f>IF(ISERROR(VLOOKUP($A510,'全入力（様式2-4）'!$G$17:$BY$1200,AC$1,FALSE)),"",VLOOKUP($A510,'全入力（様式2-4）'!$G$17:$BY$1200,AC$1,FALSE))</f>
        <v>0</v>
      </c>
      <c r="AD510" s="201">
        <f>IF(ISERROR(VLOOKUP($A510,'全入力（様式2-4）'!$G$17:$BY$1200,AD$1,FALSE)),"",VLOOKUP($A510,'全入力（様式2-4）'!$G$17:$BY$1200,AD$1,FALSE))</f>
        <v>0</v>
      </c>
      <c r="AE510" s="182"/>
      <c r="AF510" s="182"/>
      <c r="AG510" s="182"/>
      <c r="AH510" s="318" t="str">
        <f t="shared" si="566"/>
        <v>00</v>
      </c>
      <c r="AI510" s="185" t="str">
        <f>IF(ISERROR(VLOOKUP($G510&amp;AI$8,参照!$P$4:$U$500,5,FALSE)),"",VLOOKUP($G510&amp;AI$8,参照!$P$4:$U$500,5,FALSE))</f>
        <v/>
      </c>
      <c r="AJ510" s="185" t="str">
        <f>IF(ISERROR(VLOOKUP($G510&amp;AJ$8,参照!$P$4:$U$500,5,FALSE)),"",VLOOKUP($G510&amp;AJ$8,参照!$P$4:$U$500,5,FALSE))</f>
        <v/>
      </c>
      <c r="AK510" s="180">
        <v>27</v>
      </c>
      <c r="AL510" s="180">
        <v>83</v>
      </c>
      <c r="AM510" s="37"/>
      <c r="AN510" s="76">
        <f>IF(ISERROR(VLOOKUP($A510,'全入力（様式2-4）'!$G$17:$BY$1200,AN$1,FALSE)),"",VLOOKUP($A510,'全入力（様式2-4）'!$G$17:$BY$1200,AN$1,FALSE))</f>
        <v>0</v>
      </c>
      <c r="AO510" s="77">
        <f>IF(ISERROR(VLOOKUP($A510,'全入力（様式2-4）'!$G$17:$BY$1200,AO$1,FALSE)),"",VLOOKUP($A510,'全入力（様式2-4）'!$G$17:$BY$1200,AO$1,FALSE))</f>
        <v>0</v>
      </c>
      <c r="AP510" s="52">
        <f>IF(ISERROR(VLOOKUP($A510,'全入力（様式2-4）'!$G$17:$BY$1200,AP$1,FALSE)),"",VLOOKUP($A510,'全入力（様式2-4）'!$G$17:$BY$1200,AP$1,FALSE))</f>
        <v>0</v>
      </c>
      <c r="AQ510" s="84" t="str">
        <f>IF(ISERROR(VLOOKUP($G510,参照!$U$4:$W$102,3,FALSE)),"",VLOOKUP($G510,参照!$U$4:$W$102,3,FALSE))</f>
        <v/>
      </c>
      <c r="AR510" s="376" t="str">
        <f t="shared" ref="AR510" si="624">IF($AN510&lt;&gt;0,"満額","")</f>
        <v/>
      </c>
      <c r="AS510" s="53" t="str">
        <f t="shared" si="568"/>
        <v/>
      </c>
      <c r="AT510" s="53" t="str">
        <f t="shared" si="569"/>
        <v/>
      </c>
      <c r="AU510" s="53" t="str">
        <f t="shared" si="570"/>
        <v/>
      </c>
      <c r="AV510" s="53" t="str">
        <f t="shared" si="571"/>
        <v/>
      </c>
      <c r="AW510" s="53" t="str">
        <f t="shared" si="563"/>
        <v/>
      </c>
      <c r="AX510" s="54">
        <f t="array" ref="AX510">SUM(IF('全入力（様式2-4）'!$G$17:$G$1200=$A510,IF('全入力（様式2-4）'!$AD$14:$AF$14=$AR510,'全入力（様式2-4）'!$AD$17:$AF$1200)))</f>
        <v>0</v>
      </c>
      <c r="AY510" s="55" t="str">
        <f t="shared" si="572"/>
        <v/>
      </c>
      <c r="AZ510" s="1889">
        <f>IF(ISERROR(VLOOKUP($A510,'全入力（様式2-4）'!$G$17:$BY$1200,AZ$1,FALSE)),"",VLOOKUP($A510,'全入力（様式2-4）'!$G$17:$BY$1200,AZ$1,FALSE))</f>
        <v>0</v>
      </c>
      <c r="BA510" s="54">
        <f t="shared" si="573"/>
        <v>0</v>
      </c>
      <c r="BB510" s="55" t="str">
        <f t="shared" si="574"/>
        <v/>
      </c>
      <c r="BC510" s="54">
        <f t="array" ref="BC510">SUM(IF('全入力（様式2-4）'!$G$17:$G$1200=$A510,IF('全入力（様式2-4）'!$AW$14:$AY$14=$AR510,'全入力（様式2-4）'!$AW$17:$AY$1200)))</f>
        <v>0</v>
      </c>
      <c r="BD510" s="55" t="str">
        <f t="shared" si="575"/>
        <v/>
      </c>
      <c r="BE510" s="152" t="str">
        <f t="shared" si="576"/>
        <v/>
      </c>
      <c r="BF510" s="1889">
        <f>IF(ISERROR(VLOOKUP($A510,'全入力（様式2-4）'!$G$17:$BY$1200,BF$1,FALSE)),"",VLOOKUP($A510,'全入力（様式2-4）'!$G$17:$BY$1200,BF$1,FALSE))</f>
        <v>0</v>
      </c>
      <c r="BG510" s="54"/>
      <c r="BH510" s="55"/>
      <c r="BI510" s="55"/>
      <c r="BJ510" s="146"/>
      <c r="BK510" s="1889"/>
    </row>
    <row r="511" spans="1:63" s="18" customFormat="1" ht="14.25" customHeight="1">
      <c r="A511" s="940">
        <f t="shared" si="609"/>
        <v>167</v>
      </c>
      <c r="B511" s="1">
        <f>'全入力（様式2-4）'!$I$6</f>
        <v>0</v>
      </c>
      <c r="C511" s="35">
        <f>IF(ISERROR(VLOOKUP($A511,'全入力（様式2-4）'!$G$17:$BY$1200,C$1,FALSE)),"",VLOOKUP($A511,'全入力（様式2-4）'!$G$17:$BY$1200,C$1,FALSE))</f>
        <v>0</v>
      </c>
      <c r="D511" s="35">
        <f>IF(ISERROR(VLOOKUP($A511,'全入力（様式2-4）'!$G$17:$BY$1200,D$1,FALSE)),"",VLOOKUP($A511,'全入力（様式2-4）'!$G$17:$BY$1200,D$1,FALSE))</f>
        <v>0</v>
      </c>
      <c r="E511" s="35">
        <f>IF(ISERROR(VLOOKUP($A511,'全入力（様式2-4）'!$G$17:$BY$1200,E$1,FALSE)),"",VLOOKUP($A511,'全入力（様式2-4）'!$G$17:$BY$1200,E$1,FALSE))</f>
        <v>0</v>
      </c>
      <c r="F511" s="35">
        <f>IF(ISERROR(VLOOKUP($A511,'全入力（様式2-4）'!$G$17:$BY$1200,F$1,FALSE)),"",VLOOKUP($A511,'全入力（様式2-4）'!$G$17:$BY$1200,F$1,FALSE))</f>
        <v>0</v>
      </c>
      <c r="G511" s="36" t="str">
        <f>'全入力（様式2-4）'!$P$5&amp;'全入力（様式2-4）'!$R$5&amp;$D511</f>
        <v>0</v>
      </c>
      <c r="H511" s="37" t="str">
        <f t="shared" si="565"/>
        <v/>
      </c>
      <c r="I511" s="38">
        <f>IF(ISERROR(VLOOKUP($A511,'全入力（様式2-4）'!$G$17:$BY$1200,I$1,FALSE)),"",VLOOKUP($A511,'全入力（様式2-4）'!$G$17:$BY$1200,I$1,FALSE))</f>
        <v>0</v>
      </c>
      <c r="J511" s="38" t="str">
        <f>IF(ISERROR(VLOOKUP($A511,'全入力（様式2-4）'!$G$17:$BY$1200,J$1,FALSE)),"",VLOOKUP($A511,'全入力（様式2-4）'!$G$17:$BY$1200,J$1,FALSE))</f>
        <v/>
      </c>
      <c r="K511" s="38">
        <f>IF(ISERROR(VLOOKUP($A511,'全入力（様式2-4）'!$G$17:$BY$1200,K$1,FALSE)),"",VLOOKUP($A511,'全入力（様式2-4）'!$G$17:$BY$1200,K$1,FALSE))</f>
        <v>0</v>
      </c>
      <c r="L511" s="38" t="str">
        <f>IF(ISERROR(VLOOKUP($A511,'全入力（様式2-4）'!$G$17:$BY$1200,L$1,FALSE)),"",VLOOKUP($A511,'全入力（様式2-4）'!$G$17:$BY$1200,L$1,FALSE))</f>
        <v/>
      </c>
      <c r="M511" s="112">
        <f>IF(ISERROR(VLOOKUP($A511,'全入力（様式2-4）'!$G$17:$BY$1200,M$1,FALSE)),"",VLOOKUP($A511,'全入力（様式2-4）'!$G$17:$BY$1200,M$1,FALSE))</f>
        <v>0</v>
      </c>
      <c r="N511" s="112" t="str">
        <f>IF(ISERROR(VLOOKUP($A511,'全入力（様式2-4）'!$G$17:$BY$1200,N$1,FALSE)),"",VLOOKUP($A511,'全入力（様式2-4）'!$G$17:$BY$1200,N$1,FALSE))</f>
        <v/>
      </c>
      <c r="O511" s="112">
        <f>IF(ISERROR(VLOOKUP($A511,'全入力（様式2-4）'!$G$17:$BY$1200,O$1,FALSE)),"",VLOOKUP($A511,'全入力（様式2-4）'!$G$17:$BY$1200,O$1,FALSE))</f>
        <v>0</v>
      </c>
      <c r="P511" s="112" t="str">
        <f>IF(ISERROR(VLOOKUP($A511,'全入力（様式2-4）'!$G$17:$BY$1200,P$1,FALSE)),"",VLOOKUP($A511,'全入力（様式2-4）'!$G$17:$BY$1200,P$1,FALSE))</f>
        <v/>
      </c>
      <c r="Q511" s="176">
        <f>IF(ISERROR(VLOOKUP($A511,'全入力（様式2-4）'!$G$17:$BY$1200,Q$1,FALSE)),"",VLOOKUP($A511,'全入力（様式2-4）'!$G$17:$BY$1200,Q$1,FALSE))</f>
        <v>0</v>
      </c>
      <c r="R511" s="105">
        <f>IF(ISERROR(VLOOKUP($A511,'全入力（様式2-4）'!$G$17:$BY$1200,R$1,FALSE)),"",VLOOKUP($A511,'全入力（様式2-4）'!$G$17:$BY$1200,R$1,FALSE))</f>
        <v>0</v>
      </c>
      <c r="S511" s="105" t="str">
        <f>IF(ISERROR(VLOOKUP($A511,'全入力（様式2-4）'!$G$17:$BY$1200,S$1,FALSE)),"",VLOOKUP($A511,'全入力（様式2-4）'!$G$17:$BY$1200,S$1,FALSE))</f>
        <v/>
      </c>
      <c r="T511" s="105"/>
      <c r="U511" s="105"/>
      <c r="V511" s="105"/>
      <c r="W511" s="105"/>
      <c r="X511" s="105"/>
      <c r="Y511" s="105"/>
      <c r="Z511" s="38">
        <f>IF(ISERROR(VLOOKUP($A511,'全入力（様式2-4）'!$G$17:$BY$1200,Z$1,FALSE)),"",VLOOKUP($A511,'全入力（様式2-4）'!$G$17:$BY$1200,Z$1,FALSE))</f>
        <v>0</v>
      </c>
      <c r="AA511" s="38">
        <f>IF(ISERROR(VLOOKUP($A511,'全入力（様式2-4）'!$G$17:$BY$1200,AA$1,FALSE)),"",VLOOKUP($A511,'全入力（様式2-4）'!$G$17:$BY$1200,AA$1,FALSE))</f>
        <v>0</v>
      </c>
      <c r="AB511" s="38">
        <f>IF(ISERROR(VLOOKUP($A511,'全入力（様式2-4）'!$G$17:$BY$1200,AB$1,FALSE)),"",VLOOKUP($A511,'全入力（様式2-4）'!$G$17:$BY$1200,AB$1,FALSE))</f>
        <v>0</v>
      </c>
      <c r="AC511" s="38">
        <f>IF(ISERROR(VLOOKUP($A511,'全入力（様式2-4）'!$G$17:$BY$1200,AC$1,FALSE)),"",VLOOKUP($A511,'全入力（様式2-4）'!$G$17:$BY$1200,AC$1,FALSE))</f>
        <v>0</v>
      </c>
      <c r="AD511" s="200">
        <f>IF(ISERROR(VLOOKUP($A511,'全入力（様式2-4）'!$G$17:$BY$1200,AD$1,FALSE)),"",VLOOKUP($A511,'全入力（様式2-4）'!$G$17:$BY$1200,AD$1,FALSE))</f>
        <v>0</v>
      </c>
      <c r="AE511" s="112"/>
      <c r="AF511" s="112"/>
      <c r="AG511" s="112"/>
      <c r="AH511" s="317" t="str">
        <f t="shared" si="566"/>
        <v>00</v>
      </c>
      <c r="AI511" s="39" t="str">
        <f>IF(ISERROR(VLOOKUP($G511&amp;AI$8,参照!$P$4:$U$500,5,FALSE)),"",VLOOKUP($G511&amp;AI$8,参照!$P$4:$U$500,5,FALSE))</f>
        <v/>
      </c>
      <c r="AJ511" s="39" t="str">
        <f>IF(ISERROR(VLOOKUP($G511&amp;AJ$8,参照!$P$4:$U$500,5,FALSE)),"",VLOOKUP($G511&amp;AJ$8,参照!$P$4:$U$500,5,FALSE))</f>
        <v/>
      </c>
      <c r="AK511" s="37">
        <v>29</v>
      </c>
      <c r="AL511" s="37">
        <v>84</v>
      </c>
      <c r="AM511" s="37"/>
      <c r="AN511" s="72">
        <f>IF(ISERROR(VLOOKUP($A511,'全入力（様式2-4）'!$G$17:$BY$1200,AN$1,FALSE)),"",VLOOKUP($A511,'全入力（様式2-4）'!$G$17:$BY$1200,AN$1,FALSE))</f>
        <v>0</v>
      </c>
      <c r="AO511" s="78">
        <f>IF(ISERROR(VLOOKUP($A511,'全入力（様式2-4）'!$G$17:$BY$1200,AO$1,FALSE)),"",VLOOKUP($A511,'全入力（様式2-4）'!$G$17:$BY$1200,AO$1,FALSE))</f>
        <v>0</v>
      </c>
      <c r="AP511" s="44">
        <f>IF(ISERROR(VLOOKUP($A511,'全入力（様式2-4）'!$G$17:$BY$1200,AP$1,FALSE)),"",VLOOKUP($A511,'全入力（様式2-4）'!$G$17:$BY$1200,AP$1,FALSE))</f>
        <v>0</v>
      </c>
      <c r="AQ511" s="63" t="str">
        <f>IF(ISERROR(VLOOKUP($G511,参照!$U$4:$W$102,3,FALSE)),"",VLOOKUP($G511,参照!$U$4:$W$102,3,FALSE))</f>
        <v/>
      </c>
      <c r="AR511" s="377" t="str">
        <f t="shared" ref="AR511" si="625">IF($AN511&lt;&gt;0,2/3,"")</f>
        <v/>
      </c>
      <c r="AS511" s="45" t="str">
        <f t="shared" si="568"/>
        <v/>
      </c>
      <c r="AT511" s="45" t="str">
        <f t="shared" si="569"/>
        <v/>
      </c>
      <c r="AU511" s="45" t="str">
        <f t="shared" si="570"/>
        <v/>
      </c>
      <c r="AV511" s="45" t="str">
        <f t="shared" si="571"/>
        <v/>
      </c>
      <c r="AW511" s="45" t="str">
        <f t="shared" si="563"/>
        <v/>
      </c>
      <c r="AX511" s="46">
        <f t="array" ref="AX511">SUM(IF('全入力（様式2-4）'!$G$17:$G$1200=$A511,IF('全入力（様式2-4）'!$AD$14:$AF$14=$AR511,'全入力（様式2-4）'!$AD$17:$AF$1200)))</f>
        <v>0</v>
      </c>
      <c r="AY511" s="47" t="str">
        <f t="shared" si="572"/>
        <v/>
      </c>
      <c r="AZ511" s="1890"/>
      <c r="BA511" s="46">
        <f t="shared" si="573"/>
        <v>0</v>
      </c>
      <c r="BB511" s="47" t="str">
        <f t="shared" si="574"/>
        <v/>
      </c>
      <c r="BC511" s="46">
        <f t="array" ref="BC511">SUM(IF('全入力（様式2-4）'!$G$17:$G$1200=$A511,IF('全入力（様式2-4）'!$AW$14:$AY$14=$AR511,'全入力（様式2-4）'!$AW$17:$AY$1200)))</f>
        <v>0</v>
      </c>
      <c r="BD511" s="47" t="str">
        <f t="shared" si="575"/>
        <v/>
      </c>
      <c r="BE511" s="150" t="str">
        <f t="shared" si="576"/>
        <v/>
      </c>
      <c r="BF511" s="1890"/>
      <c r="BG511" s="46"/>
      <c r="BH511" s="47"/>
      <c r="BI511" s="47"/>
      <c r="BJ511" s="144"/>
      <c r="BK511" s="1890"/>
    </row>
    <row r="512" spans="1:63" s="18" customFormat="1" ht="14.25" customHeight="1" thickBot="1">
      <c r="A512" s="942">
        <f t="shared" si="609"/>
        <v>167</v>
      </c>
      <c r="B512" s="7">
        <f>'全入力（様式2-4）'!$I$6</f>
        <v>0</v>
      </c>
      <c r="C512" s="186">
        <f>IF(ISERROR(VLOOKUP($A512,'全入力（様式2-4）'!$G$17:$BY$1200,C$1,FALSE)),"",VLOOKUP($A512,'全入力（様式2-4）'!$G$17:$BY$1200,C$1,FALSE))</f>
        <v>0</v>
      </c>
      <c r="D512" s="186">
        <f>IF(ISERROR(VLOOKUP($A512,'全入力（様式2-4）'!$G$17:$BY$1200,D$1,FALSE)),"",VLOOKUP($A512,'全入力（様式2-4）'!$G$17:$BY$1200,D$1,FALSE))</f>
        <v>0</v>
      </c>
      <c r="E512" s="186">
        <f>IF(ISERROR(VLOOKUP($A512,'全入力（様式2-4）'!$G$17:$BY$1200,E$1,FALSE)),"",VLOOKUP($A512,'全入力（様式2-4）'!$G$17:$BY$1200,E$1,FALSE))</f>
        <v>0</v>
      </c>
      <c r="F512" s="186">
        <f>IF(ISERROR(VLOOKUP($A512,'全入力（様式2-4）'!$G$17:$BY$1200,F$1,FALSE)),"",VLOOKUP($A512,'全入力（様式2-4）'!$G$17:$BY$1200,F$1,FALSE))</f>
        <v>0</v>
      </c>
      <c r="G512" s="187" t="str">
        <f>'全入力（様式2-4）'!$P$5&amp;'全入力（様式2-4）'!$R$5&amp;$D512</f>
        <v>0</v>
      </c>
      <c r="H512" s="188" t="str">
        <f t="shared" si="565"/>
        <v/>
      </c>
      <c r="I512" s="189">
        <f>IF(ISERROR(VLOOKUP($A512,'全入力（様式2-4）'!$G$17:$BY$1200,I$1,FALSE)),"",VLOOKUP($A512,'全入力（様式2-4）'!$G$17:$BY$1200,I$1,FALSE))</f>
        <v>0</v>
      </c>
      <c r="J512" s="189" t="str">
        <f>IF(ISERROR(VLOOKUP($A512,'全入力（様式2-4）'!$G$17:$BY$1200,J$1,FALSE)),"",VLOOKUP($A512,'全入力（様式2-4）'!$G$17:$BY$1200,J$1,FALSE))</f>
        <v/>
      </c>
      <c r="K512" s="189">
        <f>IF(ISERROR(VLOOKUP($A512,'全入力（様式2-4）'!$G$17:$BY$1200,K$1,FALSE)),"",VLOOKUP($A512,'全入力（様式2-4）'!$G$17:$BY$1200,K$1,FALSE))</f>
        <v>0</v>
      </c>
      <c r="L512" s="189" t="str">
        <f>IF(ISERROR(VLOOKUP($A512,'全入力（様式2-4）'!$G$17:$BY$1200,L$1,FALSE)),"",VLOOKUP($A512,'全入力（様式2-4）'!$G$17:$BY$1200,L$1,FALSE))</f>
        <v/>
      </c>
      <c r="M512" s="190">
        <f>IF(ISERROR(VLOOKUP($A512,'全入力（様式2-4）'!$G$17:$BY$1200,M$1,FALSE)),"",VLOOKUP($A512,'全入力（様式2-4）'!$G$17:$BY$1200,M$1,FALSE))</f>
        <v>0</v>
      </c>
      <c r="N512" s="190" t="str">
        <f>IF(ISERROR(VLOOKUP($A512,'全入力（様式2-4）'!$G$17:$BY$1200,N$1,FALSE)),"",VLOOKUP($A512,'全入力（様式2-4）'!$G$17:$BY$1200,N$1,FALSE))</f>
        <v/>
      </c>
      <c r="O512" s="190">
        <f>IF(ISERROR(VLOOKUP($A512,'全入力（様式2-4）'!$G$17:$BY$1200,O$1,FALSE)),"",VLOOKUP($A512,'全入力（様式2-4）'!$G$17:$BY$1200,O$1,FALSE))</f>
        <v>0</v>
      </c>
      <c r="P512" s="190" t="str">
        <f>IF(ISERROR(VLOOKUP($A512,'全入力（様式2-4）'!$G$17:$BY$1200,P$1,FALSE)),"",VLOOKUP($A512,'全入力（様式2-4）'!$G$17:$BY$1200,P$1,FALSE))</f>
        <v/>
      </c>
      <c r="Q512" s="191">
        <f>IF(ISERROR(VLOOKUP($A512,'全入力（様式2-4）'!$G$17:$BY$1200,Q$1,FALSE)),"",VLOOKUP($A512,'全入力（様式2-4）'!$G$17:$BY$1200,Q$1,FALSE))</f>
        <v>0</v>
      </c>
      <c r="R512" s="192">
        <f>IF(ISERROR(VLOOKUP($A512,'全入力（様式2-4）'!$G$17:$BY$1200,R$1,FALSE)),"",VLOOKUP($A512,'全入力（様式2-4）'!$G$17:$BY$1200,R$1,FALSE))</f>
        <v>0</v>
      </c>
      <c r="S512" s="192" t="str">
        <f>IF(ISERROR(VLOOKUP($A512,'全入力（様式2-4）'!$G$17:$BY$1200,S$1,FALSE)),"",VLOOKUP($A512,'全入力（様式2-4）'!$G$17:$BY$1200,S$1,FALSE))</f>
        <v/>
      </c>
      <c r="T512" s="192"/>
      <c r="U512" s="192"/>
      <c r="V512" s="192"/>
      <c r="W512" s="192"/>
      <c r="X512" s="192"/>
      <c r="Y512" s="192"/>
      <c r="Z512" s="189">
        <f>IF(ISERROR(VLOOKUP($A512,'全入力（様式2-4）'!$G$17:$BY$1200,Z$1,FALSE)),"",VLOOKUP($A512,'全入力（様式2-4）'!$G$17:$BY$1200,Z$1,FALSE))</f>
        <v>0</v>
      </c>
      <c r="AA512" s="189">
        <f>IF(ISERROR(VLOOKUP($A512,'全入力（様式2-4）'!$G$17:$BY$1200,AA$1,FALSE)),"",VLOOKUP($A512,'全入力（様式2-4）'!$G$17:$BY$1200,AA$1,FALSE))</f>
        <v>0</v>
      </c>
      <c r="AB512" s="189">
        <f>IF(ISERROR(VLOOKUP($A512,'全入力（様式2-4）'!$G$17:$BY$1200,AB$1,FALSE)),"",VLOOKUP($A512,'全入力（様式2-4）'!$G$17:$BY$1200,AB$1,FALSE))</f>
        <v>0</v>
      </c>
      <c r="AC512" s="189">
        <f>IF(ISERROR(VLOOKUP($A512,'全入力（様式2-4）'!$G$17:$BY$1200,AC$1,FALSE)),"",VLOOKUP($A512,'全入力（様式2-4）'!$G$17:$BY$1200,AC$1,FALSE))</f>
        <v>0</v>
      </c>
      <c r="AD512" s="202">
        <f>IF(ISERROR(VLOOKUP($A512,'全入力（様式2-4）'!$G$17:$BY$1200,AD$1,FALSE)),"",VLOOKUP($A512,'全入力（様式2-4）'!$G$17:$BY$1200,AD$1,FALSE))</f>
        <v>0</v>
      </c>
      <c r="AE512" s="190"/>
      <c r="AF512" s="190"/>
      <c r="AG512" s="190"/>
      <c r="AH512" s="319" t="str">
        <f t="shared" si="566"/>
        <v>00</v>
      </c>
      <c r="AI512" s="193" t="str">
        <f>IF(ISERROR(VLOOKUP($G512&amp;AI$8,参照!$P$4:$U$500,5,FALSE)),"",VLOOKUP($G512&amp;AI$8,参照!$P$4:$U$500,5,FALSE))</f>
        <v/>
      </c>
      <c r="AJ512" s="193" t="str">
        <f>IF(ISERROR(VLOOKUP($G512&amp;AJ$8,参照!$P$4:$U$500,5,FALSE)),"",VLOOKUP($G512&amp;AJ$8,参照!$P$4:$U$500,5,FALSE))</f>
        <v/>
      </c>
      <c r="AK512" s="188">
        <v>31</v>
      </c>
      <c r="AL512" s="188">
        <v>85</v>
      </c>
      <c r="AM512" s="37"/>
      <c r="AN512" s="74">
        <f>IF(ISERROR(VLOOKUP($A512,'全入力（様式2-4）'!$G$17:$BY$1200,AN$1,FALSE)),"",VLOOKUP($A512,'全入力（様式2-4）'!$G$17:$BY$1200,AN$1,FALSE))</f>
        <v>0</v>
      </c>
      <c r="AO512" s="79">
        <f>IF(ISERROR(VLOOKUP($A512,'全入力（様式2-4）'!$G$17:$BY$1200,AO$1,FALSE)),"",VLOOKUP($A512,'全入力（様式2-4）'!$G$17:$BY$1200,AO$1,FALSE))</f>
        <v>0</v>
      </c>
      <c r="AP512" s="48">
        <f>IF(ISERROR(VLOOKUP($A512,'全入力（様式2-4）'!$G$17:$BY$1200,AP$1,FALSE)),"",VLOOKUP($A512,'全入力（様式2-4）'!$G$17:$BY$1200,AP$1,FALSE))</f>
        <v>0</v>
      </c>
      <c r="AQ512" s="64" t="str">
        <f>IF(ISERROR(VLOOKUP($G512,参照!$U$4:$W$102,3,FALSE)),"",VLOOKUP($G512,参照!$U$4:$W$102,3,FALSE))</f>
        <v/>
      </c>
      <c r="AR512" s="378" t="str">
        <f t="shared" ref="AR512" si="626">IF($AN512&lt;&gt;0,1/3,"")</f>
        <v/>
      </c>
      <c r="AS512" s="49" t="str">
        <f t="shared" si="568"/>
        <v/>
      </c>
      <c r="AT512" s="49" t="str">
        <f t="shared" si="569"/>
        <v/>
      </c>
      <c r="AU512" s="49" t="str">
        <f t="shared" si="570"/>
        <v/>
      </c>
      <c r="AV512" s="49" t="str">
        <f t="shared" si="571"/>
        <v/>
      </c>
      <c r="AW512" s="49" t="str">
        <f t="shared" si="563"/>
        <v/>
      </c>
      <c r="AX512" s="50">
        <f t="array" ref="AX512">SUM(IF('全入力（様式2-4）'!$G$17:$G$1200=$A512,IF('全入力（様式2-4）'!$AD$14:$AF$14=$AR512,'全入力（様式2-4）'!$AD$17:$AF$1200)))</f>
        <v>0</v>
      </c>
      <c r="AY512" s="51" t="str">
        <f t="shared" si="572"/>
        <v/>
      </c>
      <c r="AZ512" s="1891"/>
      <c r="BA512" s="50">
        <f t="shared" si="573"/>
        <v>0</v>
      </c>
      <c r="BB512" s="51" t="str">
        <f t="shared" si="574"/>
        <v/>
      </c>
      <c r="BC512" s="50">
        <f t="array" ref="BC512">SUM(IF('全入力（様式2-4）'!$G$17:$G$1200=$A512,IF('全入力（様式2-4）'!$AW$14:$AY$14=$AR512,'全入力（様式2-4）'!$AW$17:$AY$1200)))</f>
        <v>0</v>
      </c>
      <c r="BD512" s="51" t="str">
        <f t="shared" si="575"/>
        <v/>
      </c>
      <c r="BE512" s="151" t="str">
        <f t="shared" si="576"/>
        <v/>
      </c>
      <c r="BF512" s="1891"/>
      <c r="BG512" s="50"/>
      <c r="BH512" s="51"/>
      <c r="BI512" s="51"/>
      <c r="BJ512" s="145"/>
      <c r="BK512" s="1891"/>
    </row>
    <row r="513" spans="1:63" s="18" customFormat="1" ht="14.25" customHeight="1">
      <c r="A513" s="941">
        <f>A510+1</f>
        <v>168</v>
      </c>
      <c r="B513" s="178">
        <f>'全入力（様式2-4）'!$I$6</f>
        <v>0</v>
      </c>
      <c r="C513" s="177">
        <f>IF(ISERROR(VLOOKUP($A513,'全入力（様式2-4）'!$G$17:$BY$1200,C$1,FALSE)),"",VLOOKUP($A513,'全入力（様式2-4）'!$G$17:$BY$1200,C$1,FALSE))</f>
        <v>0</v>
      </c>
      <c r="D513" s="177">
        <f>IF(ISERROR(VLOOKUP($A513,'全入力（様式2-4）'!$G$17:$BY$1200,D$1,FALSE)),"",VLOOKUP($A513,'全入力（様式2-4）'!$G$17:$BY$1200,D$1,FALSE))</f>
        <v>0</v>
      </c>
      <c r="E513" s="177">
        <f>IF(ISERROR(VLOOKUP($A513,'全入力（様式2-4）'!$G$17:$BY$1200,E$1,FALSE)),"",VLOOKUP($A513,'全入力（様式2-4）'!$G$17:$BY$1200,E$1,FALSE))</f>
        <v>0</v>
      </c>
      <c r="F513" s="177">
        <f>IF(ISERROR(VLOOKUP($A513,'全入力（様式2-4）'!$G$17:$BY$1200,F$1,FALSE)),"",VLOOKUP($A513,'全入力（様式2-4）'!$G$17:$BY$1200,F$1,FALSE))</f>
        <v>0</v>
      </c>
      <c r="G513" s="179" t="str">
        <f>'全入力（様式2-4）'!$P$5&amp;'全入力（様式2-4）'!$R$5&amp;$D513</f>
        <v>0</v>
      </c>
      <c r="H513" s="180" t="str">
        <f t="shared" si="565"/>
        <v/>
      </c>
      <c r="I513" s="181">
        <f>IF(ISERROR(VLOOKUP($A513,'全入力（様式2-4）'!$G$17:$BY$1200,I$1,FALSE)),"",VLOOKUP($A513,'全入力（様式2-4）'!$G$17:$BY$1200,I$1,FALSE))</f>
        <v>0</v>
      </c>
      <c r="J513" s="181" t="str">
        <f>IF(ISERROR(VLOOKUP($A513,'全入力（様式2-4）'!$G$17:$BY$1200,J$1,FALSE)),"",VLOOKUP($A513,'全入力（様式2-4）'!$G$17:$BY$1200,J$1,FALSE))</f>
        <v/>
      </c>
      <c r="K513" s="181">
        <f>IF(ISERROR(VLOOKUP($A513,'全入力（様式2-4）'!$G$17:$BY$1200,K$1,FALSE)),"",VLOOKUP($A513,'全入力（様式2-4）'!$G$17:$BY$1200,K$1,FALSE))</f>
        <v>0</v>
      </c>
      <c r="L513" s="181" t="str">
        <f>IF(ISERROR(VLOOKUP($A513,'全入力（様式2-4）'!$G$17:$BY$1200,L$1,FALSE)),"",VLOOKUP($A513,'全入力（様式2-4）'!$G$17:$BY$1200,L$1,FALSE))</f>
        <v/>
      </c>
      <c r="M513" s="182">
        <f>IF(ISERROR(VLOOKUP($A513,'全入力（様式2-4）'!$G$17:$BY$1200,M$1,FALSE)),"",VLOOKUP($A513,'全入力（様式2-4）'!$G$17:$BY$1200,M$1,FALSE))</f>
        <v>0</v>
      </c>
      <c r="N513" s="182" t="str">
        <f>IF(ISERROR(VLOOKUP($A513,'全入力（様式2-4）'!$G$17:$BY$1200,N$1,FALSE)),"",VLOOKUP($A513,'全入力（様式2-4）'!$G$17:$BY$1200,N$1,FALSE))</f>
        <v/>
      </c>
      <c r="O513" s="182">
        <f>IF(ISERROR(VLOOKUP($A513,'全入力（様式2-4）'!$G$17:$BY$1200,O$1,FALSE)),"",VLOOKUP($A513,'全入力（様式2-4）'!$G$17:$BY$1200,O$1,FALSE))</f>
        <v>0</v>
      </c>
      <c r="P513" s="182" t="str">
        <f>IF(ISERROR(VLOOKUP($A513,'全入力（様式2-4）'!$G$17:$BY$1200,P$1,FALSE)),"",VLOOKUP($A513,'全入力（様式2-4）'!$G$17:$BY$1200,P$1,FALSE))</f>
        <v/>
      </c>
      <c r="Q513" s="183">
        <f>IF(ISERROR(VLOOKUP($A513,'全入力（様式2-4）'!$G$17:$BY$1200,Q$1,FALSE)),"",VLOOKUP($A513,'全入力（様式2-4）'!$G$17:$BY$1200,Q$1,FALSE))</f>
        <v>0</v>
      </c>
      <c r="R513" s="184">
        <f>IF(ISERROR(VLOOKUP($A513,'全入力（様式2-4）'!$G$17:$BY$1200,R$1,FALSE)),"",VLOOKUP($A513,'全入力（様式2-4）'!$G$17:$BY$1200,R$1,FALSE))</f>
        <v>0</v>
      </c>
      <c r="S513" s="184" t="str">
        <f>IF(ISERROR(VLOOKUP($A513,'全入力（様式2-4）'!$G$17:$BY$1200,S$1,FALSE)),"",VLOOKUP($A513,'全入力（様式2-4）'!$G$17:$BY$1200,S$1,FALSE))</f>
        <v/>
      </c>
      <c r="T513" s="184"/>
      <c r="U513" s="184"/>
      <c r="V513" s="537"/>
      <c r="W513" s="537"/>
      <c r="X513" s="537"/>
      <c r="Y513" s="537"/>
      <c r="Z513" s="181">
        <f>IF(ISERROR(VLOOKUP($A513,'全入力（様式2-4）'!$G$17:$BY$1200,Z$1,FALSE)),"",VLOOKUP($A513,'全入力（様式2-4）'!$G$17:$BY$1200,Z$1,FALSE))</f>
        <v>0</v>
      </c>
      <c r="AA513" s="181">
        <f>IF(ISERROR(VLOOKUP($A513,'全入力（様式2-4）'!$G$17:$BY$1200,AA$1,FALSE)),"",VLOOKUP($A513,'全入力（様式2-4）'!$G$17:$BY$1200,AA$1,FALSE))</f>
        <v>0</v>
      </c>
      <c r="AB513" s="181">
        <f>IF(ISERROR(VLOOKUP($A513,'全入力（様式2-4）'!$G$17:$BY$1200,AB$1,FALSE)),"",VLOOKUP($A513,'全入力（様式2-4）'!$G$17:$BY$1200,AB$1,FALSE))</f>
        <v>0</v>
      </c>
      <c r="AC513" s="181">
        <f>IF(ISERROR(VLOOKUP($A513,'全入力（様式2-4）'!$G$17:$BY$1200,AC$1,FALSE)),"",VLOOKUP($A513,'全入力（様式2-4）'!$G$17:$BY$1200,AC$1,FALSE))</f>
        <v>0</v>
      </c>
      <c r="AD513" s="201">
        <f>IF(ISERROR(VLOOKUP($A513,'全入力（様式2-4）'!$G$17:$BY$1200,AD$1,FALSE)),"",VLOOKUP($A513,'全入力（様式2-4）'!$G$17:$BY$1200,AD$1,FALSE))</f>
        <v>0</v>
      </c>
      <c r="AE513" s="182"/>
      <c r="AF513" s="182"/>
      <c r="AG513" s="182"/>
      <c r="AH513" s="318" t="str">
        <f t="shared" si="566"/>
        <v>00</v>
      </c>
      <c r="AI513" s="185" t="str">
        <f>IF(ISERROR(VLOOKUP($G513&amp;AI$8,参照!$P$4:$U$500,5,FALSE)),"",VLOOKUP($G513&amp;AI$8,参照!$P$4:$U$500,5,FALSE))</f>
        <v/>
      </c>
      <c r="AJ513" s="185" t="str">
        <f>IF(ISERROR(VLOOKUP($G513&amp;AJ$8,参照!$P$4:$U$500,5,FALSE)),"",VLOOKUP($G513&amp;AJ$8,参照!$P$4:$U$500,5,FALSE))</f>
        <v/>
      </c>
      <c r="AK513" s="180">
        <v>27</v>
      </c>
      <c r="AL513" s="180">
        <v>83</v>
      </c>
      <c r="AM513" s="37"/>
      <c r="AN513" s="76">
        <f>IF(ISERROR(VLOOKUP($A513,'全入力（様式2-4）'!$G$17:$BY$1200,AN$1,FALSE)),"",VLOOKUP($A513,'全入力（様式2-4）'!$G$17:$BY$1200,AN$1,FALSE))</f>
        <v>0</v>
      </c>
      <c r="AO513" s="77">
        <f>IF(ISERROR(VLOOKUP($A513,'全入力（様式2-4）'!$G$17:$BY$1200,AO$1,FALSE)),"",VLOOKUP($A513,'全入力（様式2-4）'!$G$17:$BY$1200,AO$1,FALSE))</f>
        <v>0</v>
      </c>
      <c r="AP513" s="52">
        <f>IF(ISERROR(VLOOKUP($A513,'全入力（様式2-4）'!$G$17:$BY$1200,AP$1,FALSE)),"",VLOOKUP($A513,'全入力（様式2-4）'!$G$17:$BY$1200,AP$1,FALSE))</f>
        <v>0</v>
      </c>
      <c r="AQ513" s="84" t="str">
        <f>IF(ISERROR(VLOOKUP($G513,参照!$U$4:$W$102,3,FALSE)),"",VLOOKUP($G513,参照!$U$4:$W$102,3,FALSE))</f>
        <v/>
      </c>
      <c r="AR513" s="376" t="str">
        <f t="shared" ref="AR513" si="627">IF($AN513&lt;&gt;0,"満額","")</f>
        <v/>
      </c>
      <c r="AS513" s="53" t="str">
        <f t="shared" si="568"/>
        <v/>
      </c>
      <c r="AT513" s="53" t="str">
        <f t="shared" si="569"/>
        <v/>
      </c>
      <c r="AU513" s="53" t="str">
        <f t="shared" si="570"/>
        <v/>
      </c>
      <c r="AV513" s="53" t="str">
        <f t="shared" si="571"/>
        <v/>
      </c>
      <c r="AW513" s="53" t="str">
        <f t="shared" si="563"/>
        <v/>
      </c>
      <c r="AX513" s="54">
        <f t="array" ref="AX513">SUM(IF('全入力（様式2-4）'!$G$17:$G$1200=$A513,IF('全入力（様式2-4）'!$AD$14:$AF$14=$AR513,'全入力（様式2-4）'!$AD$17:$AF$1200)))</f>
        <v>0</v>
      </c>
      <c r="AY513" s="55" t="str">
        <f t="shared" si="572"/>
        <v/>
      </c>
      <c r="AZ513" s="1889">
        <f>IF(ISERROR(VLOOKUP($A513,'全入力（様式2-4）'!$G$17:$BY$1200,AZ$1,FALSE)),"",VLOOKUP($A513,'全入力（様式2-4）'!$G$17:$BY$1200,AZ$1,FALSE))</f>
        <v>0</v>
      </c>
      <c r="BA513" s="54">
        <f t="shared" si="573"/>
        <v>0</v>
      </c>
      <c r="BB513" s="55" t="str">
        <f t="shared" si="574"/>
        <v/>
      </c>
      <c r="BC513" s="54">
        <f t="array" ref="BC513">SUM(IF('全入力（様式2-4）'!$G$17:$G$1200=$A513,IF('全入力（様式2-4）'!$AW$14:$AY$14=$AR513,'全入力（様式2-4）'!$AW$17:$AY$1200)))</f>
        <v>0</v>
      </c>
      <c r="BD513" s="55" t="str">
        <f t="shared" si="575"/>
        <v/>
      </c>
      <c r="BE513" s="152" t="str">
        <f t="shared" si="576"/>
        <v/>
      </c>
      <c r="BF513" s="1889">
        <f>IF(ISERROR(VLOOKUP($A513,'全入力（様式2-4）'!$G$17:$BY$1200,BF$1,FALSE)),"",VLOOKUP($A513,'全入力（様式2-4）'!$G$17:$BY$1200,BF$1,FALSE))</f>
        <v>0</v>
      </c>
      <c r="BG513" s="54"/>
      <c r="BH513" s="55"/>
      <c r="BI513" s="55"/>
      <c r="BJ513" s="146"/>
      <c r="BK513" s="1889"/>
    </row>
    <row r="514" spans="1:63" s="18" customFormat="1" ht="14.25" customHeight="1">
      <c r="A514" s="940">
        <f t="shared" si="609"/>
        <v>168</v>
      </c>
      <c r="B514" s="1">
        <f>'全入力（様式2-4）'!$I$6</f>
        <v>0</v>
      </c>
      <c r="C514" s="35">
        <f>IF(ISERROR(VLOOKUP($A514,'全入力（様式2-4）'!$G$17:$BY$1200,C$1,FALSE)),"",VLOOKUP($A514,'全入力（様式2-4）'!$G$17:$BY$1200,C$1,FALSE))</f>
        <v>0</v>
      </c>
      <c r="D514" s="35">
        <f>IF(ISERROR(VLOOKUP($A514,'全入力（様式2-4）'!$G$17:$BY$1200,D$1,FALSE)),"",VLOOKUP($A514,'全入力（様式2-4）'!$G$17:$BY$1200,D$1,FALSE))</f>
        <v>0</v>
      </c>
      <c r="E514" s="35">
        <f>IF(ISERROR(VLOOKUP($A514,'全入力（様式2-4）'!$G$17:$BY$1200,E$1,FALSE)),"",VLOOKUP($A514,'全入力（様式2-4）'!$G$17:$BY$1200,E$1,FALSE))</f>
        <v>0</v>
      </c>
      <c r="F514" s="35">
        <f>IF(ISERROR(VLOOKUP($A514,'全入力（様式2-4）'!$G$17:$BY$1200,F$1,FALSE)),"",VLOOKUP($A514,'全入力（様式2-4）'!$G$17:$BY$1200,F$1,FALSE))</f>
        <v>0</v>
      </c>
      <c r="G514" s="36" t="str">
        <f>'全入力（様式2-4）'!$P$5&amp;'全入力（様式2-4）'!$R$5&amp;$D514</f>
        <v>0</v>
      </c>
      <c r="H514" s="37" t="str">
        <f t="shared" si="565"/>
        <v/>
      </c>
      <c r="I514" s="38">
        <f>IF(ISERROR(VLOOKUP($A514,'全入力（様式2-4）'!$G$17:$BY$1200,I$1,FALSE)),"",VLOOKUP($A514,'全入力（様式2-4）'!$G$17:$BY$1200,I$1,FALSE))</f>
        <v>0</v>
      </c>
      <c r="J514" s="38" t="str">
        <f>IF(ISERROR(VLOOKUP($A514,'全入力（様式2-4）'!$G$17:$BY$1200,J$1,FALSE)),"",VLOOKUP($A514,'全入力（様式2-4）'!$G$17:$BY$1200,J$1,FALSE))</f>
        <v/>
      </c>
      <c r="K514" s="38">
        <f>IF(ISERROR(VLOOKUP($A514,'全入力（様式2-4）'!$G$17:$BY$1200,K$1,FALSE)),"",VLOOKUP($A514,'全入力（様式2-4）'!$G$17:$BY$1200,K$1,FALSE))</f>
        <v>0</v>
      </c>
      <c r="L514" s="38" t="str">
        <f>IF(ISERROR(VLOOKUP($A514,'全入力（様式2-4）'!$G$17:$BY$1200,L$1,FALSE)),"",VLOOKUP($A514,'全入力（様式2-4）'!$G$17:$BY$1200,L$1,FALSE))</f>
        <v/>
      </c>
      <c r="M514" s="112">
        <f>IF(ISERROR(VLOOKUP($A514,'全入力（様式2-4）'!$G$17:$BY$1200,M$1,FALSE)),"",VLOOKUP($A514,'全入力（様式2-4）'!$G$17:$BY$1200,M$1,FALSE))</f>
        <v>0</v>
      </c>
      <c r="N514" s="112" t="str">
        <f>IF(ISERROR(VLOOKUP($A514,'全入力（様式2-4）'!$G$17:$BY$1200,N$1,FALSE)),"",VLOOKUP($A514,'全入力（様式2-4）'!$G$17:$BY$1200,N$1,FALSE))</f>
        <v/>
      </c>
      <c r="O514" s="112">
        <f>IF(ISERROR(VLOOKUP($A514,'全入力（様式2-4）'!$G$17:$BY$1200,O$1,FALSE)),"",VLOOKUP($A514,'全入力（様式2-4）'!$G$17:$BY$1200,O$1,FALSE))</f>
        <v>0</v>
      </c>
      <c r="P514" s="112" t="str">
        <f>IF(ISERROR(VLOOKUP($A514,'全入力（様式2-4）'!$G$17:$BY$1200,P$1,FALSE)),"",VLOOKUP($A514,'全入力（様式2-4）'!$G$17:$BY$1200,P$1,FALSE))</f>
        <v/>
      </c>
      <c r="Q514" s="176">
        <f>IF(ISERROR(VLOOKUP($A514,'全入力（様式2-4）'!$G$17:$BY$1200,Q$1,FALSE)),"",VLOOKUP($A514,'全入力（様式2-4）'!$G$17:$BY$1200,Q$1,FALSE))</f>
        <v>0</v>
      </c>
      <c r="R514" s="105">
        <f>IF(ISERROR(VLOOKUP($A514,'全入力（様式2-4）'!$G$17:$BY$1200,R$1,FALSE)),"",VLOOKUP($A514,'全入力（様式2-4）'!$G$17:$BY$1200,R$1,FALSE))</f>
        <v>0</v>
      </c>
      <c r="S514" s="105" t="str">
        <f>IF(ISERROR(VLOOKUP($A514,'全入力（様式2-4）'!$G$17:$BY$1200,S$1,FALSE)),"",VLOOKUP($A514,'全入力（様式2-4）'!$G$17:$BY$1200,S$1,FALSE))</f>
        <v/>
      </c>
      <c r="T514" s="105"/>
      <c r="U514" s="105"/>
      <c r="V514" s="105"/>
      <c r="W514" s="105"/>
      <c r="X514" s="105"/>
      <c r="Y514" s="105"/>
      <c r="Z514" s="38">
        <f>IF(ISERROR(VLOOKUP($A514,'全入力（様式2-4）'!$G$17:$BY$1200,Z$1,FALSE)),"",VLOOKUP($A514,'全入力（様式2-4）'!$G$17:$BY$1200,Z$1,FALSE))</f>
        <v>0</v>
      </c>
      <c r="AA514" s="38">
        <f>IF(ISERROR(VLOOKUP($A514,'全入力（様式2-4）'!$G$17:$BY$1200,AA$1,FALSE)),"",VLOOKUP($A514,'全入力（様式2-4）'!$G$17:$BY$1200,AA$1,FALSE))</f>
        <v>0</v>
      </c>
      <c r="AB514" s="38">
        <f>IF(ISERROR(VLOOKUP($A514,'全入力（様式2-4）'!$G$17:$BY$1200,AB$1,FALSE)),"",VLOOKUP($A514,'全入力（様式2-4）'!$G$17:$BY$1200,AB$1,FALSE))</f>
        <v>0</v>
      </c>
      <c r="AC514" s="38">
        <f>IF(ISERROR(VLOOKUP($A514,'全入力（様式2-4）'!$G$17:$BY$1200,AC$1,FALSE)),"",VLOOKUP($A514,'全入力（様式2-4）'!$G$17:$BY$1200,AC$1,FALSE))</f>
        <v>0</v>
      </c>
      <c r="AD514" s="200">
        <f>IF(ISERROR(VLOOKUP($A514,'全入力（様式2-4）'!$G$17:$BY$1200,AD$1,FALSE)),"",VLOOKUP($A514,'全入力（様式2-4）'!$G$17:$BY$1200,AD$1,FALSE))</f>
        <v>0</v>
      </c>
      <c r="AE514" s="112"/>
      <c r="AF514" s="112"/>
      <c r="AG514" s="112"/>
      <c r="AH514" s="317" t="str">
        <f t="shared" si="566"/>
        <v>00</v>
      </c>
      <c r="AI514" s="39" t="str">
        <f>IF(ISERROR(VLOOKUP($G514&amp;AI$8,参照!$P$4:$U$500,5,FALSE)),"",VLOOKUP($G514&amp;AI$8,参照!$P$4:$U$500,5,FALSE))</f>
        <v/>
      </c>
      <c r="AJ514" s="39" t="str">
        <f>IF(ISERROR(VLOOKUP($G514&amp;AJ$8,参照!$P$4:$U$500,5,FALSE)),"",VLOOKUP($G514&amp;AJ$8,参照!$P$4:$U$500,5,FALSE))</f>
        <v/>
      </c>
      <c r="AK514" s="37">
        <v>29</v>
      </c>
      <c r="AL514" s="37">
        <v>84</v>
      </c>
      <c r="AM514" s="37"/>
      <c r="AN514" s="72">
        <f>IF(ISERROR(VLOOKUP($A514,'全入力（様式2-4）'!$G$17:$BY$1200,AN$1,FALSE)),"",VLOOKUP($A514,'全入力（様式2-4）'!$G$17:$BY$1200,AN$1,FALSE))</f>
        <v>0</v>
      </c>
      <c r="AO514" s="78">
        <f>IF(ISERROR(VLOOKUP($A514,'全入力（様式2-4）'!$G$17:$BY$1200,AO$1,FALSE)),"",VLOOKUP($A514,'全入力（様式2-4）'!$G$17:$BY$1200,AO$1,FALSE))</f>
        <v>0</v>
      </c>
      <c r="AP514" s="44">
        <f>IF(ISERROR(VLOOKUP($A514,'全入力（様式2-4）'!$G$17:$BY$1200,AP$1,FALSE)),"",VLOOKUP($A514,'全入力（様式2-4）'!$G$17:$BY$1200,AP$1,FALSE))</f>
        <v>0</v>
      </c>
      <c r="AQ514" s="63" t="str">
        <f>IF(ISERROR(VLOOKUP($G514,参照!$U$4:$W$102,3,FALSE)),"",VLOOKUP($G514,参照!$U$4:$W$102,3,FALSE))</f>
        <v/>
      </c>
      <c r="AR514" s="377" t="str">
        <f t="shared" ref="AR514" si="628">IF($AN514&lt;&gt;0,2/3,"")</f>
        <v/>
      </c>
      <c r="AS514" s="45" t="str">
        <f t="shared" si="568"/>
        <v/>
      </c>
      <c r="AT514" s="45" t="str">
        <f t="shared" si="569"/>
        <v/>
      </c>
      <c r="AU514" s="45" t="str">
        <f t="shared" si="570"/>
        <v/>
      </c>
      <c r="AV514" s="45" t="str">
        <f t="shared" si="571"/>
        <v/>
      </c>
      <c r="AW514" s="45" t="str">
        <f t="shared" si="563"/>
        <v/>
      </c>
      <c r="AX514" s="46">
        <f t="array" ref="AX514">SUM(IF('全入力（様式2-4）'!$G$17:$G$1200=$A514,IF('全入力（様式2-4）'!$AD$14:$AF$14=$AR514,'全入力（様式2-4）'!$AD$17:$AF$1200)))</f>
        <v>0</v>
      </c>
      <c r="AY514" s="47" t="str">
        <f t="shared" si="572"/>
        <v/>
      </c>
      <c r="AZ514" s="1890"/>
      <c r="BA514" s="46">
        <f t="shared" si="573"/>
        <v>0</v>
      </c>
      <c r="BB514" s="47" t="str">
        <f t="shared" si="574"/>
        <v/>
      </c>
      <c r="BC514" s="46">
        <f t="array" ref="BC514">SUM(IF('全入力（様式2-4）'!$G$17:$G$1200=$A514,IF('全入力（様式2-4）'!$AW$14:$AY$14=$AR514,'全入力（様式2-4）'!$AW$17:$AY$1200)))</f>
        <v>0</v>
      </c>
      <c r="BD514" s="47" t="str">
        <f t="shared" si="575"/>
        <v/>
      </c>
      <c r="BE514" s="150" t="str">
        <f t="shared" si="576"/>
        <v/>
      </c>
      <c r="BF514" s="1890"/>
      <c r="BG514" s="46"/>
      <c r="BH514" s="47"/>
      <c r="BI514" s="47"/>
      <c r="BJ514" s="144"/>
      <c r="BK514" s="1890"/>
    </row>
    <row r="515" spans="1:63" s="18" customFormat="1" ht="14.25" customHeight="1" thickBot="1">
      <c r="A515" s="942">
        <f t="shared" si="609"/>
        <v>168</v>
      </c>
      <c r="B515" s="7">
        <f>'全入力（様式2-4）'!$I$6</f>
        <v>0</v>
      </c>
      <c r="C515" s="186">
        <f>IF(ISERROR(VLOOKUP($A515,'全入力（様式2-4）'!$G$17:$BY$1200,C$1,FALSE)),"",VLOOKUP($A515,'全入力（様式2-4）'!$G$17:$BY$1200,C$1,FALSE))</f>
        <v>0</v>
      </c>
      <c r="D515" s="186">
        <f>IF(ISERROR(VLOOKUP($A515,'全入力（様式2-4）'!$G$17:$BY$1200,D$1,FALSE)),"",VLOOKUP($A515,'全入力（様式2-4）'!$G$17:$BY$1200,D$1,FALSE))</f>
        <v>0</v>
      </c>
      <c r="E515" s="186">
        <f>IF(ISERROR(VLOOKUP($A515,'全入力（様式2-4）'!$G$17:$BY$1200,E$1,FALSE)),"",VLOOKUP($A515,'全入力（様式2-4）'!$G$17:$BY$1200,E$1,FALSE))</f>
        <v>0</v>
      </c>
      <c r="F515" s="186">
        <f>IF(ISERROR(VLOOKUP($A515,'全入力（様式2-4）'!$G$17:$BY$1200,F$1,FALSE)),"",VLOOKUP($A515,'全入力（様式2-4）'!$G$17:$BY$1200,F$1,FALSE))</f>
        <v>0</v>
      </c>
      <c r="G515" s="187" t="str">
        <f>'全入力（様式2-4）'!$P$5&amp;'全入力（様式2-4）'!$R$5&amp;$D515</f>
        <v>0</v>
      </c>
      <c r="H515" s="188" t="str">
        <f t="shared" si="565"/>
        <v/>
      </c>
      <c r="I515" s="189">
        <f>IF(ISERROR(VLOOKUP($A515,'全入力（様式2-4）'!$G$17:$BY$1200,I$1,FALSE)),"",VLOOKUP($A515,'全入力（様式2-4）'!$G$17:$BY$1200,I$1,FALSE))</f>
        <v>0</v>
      </c>
      <c r="J515" s="189" t="str">
        <f>IF(ISERROR(VLOOKUP($A515,'全入力（様式2-4）'!$G$17:$BY$1200,J$1,FALSE)),"",VLOOKUP($A515,'全入力（様式2-4）'!$G$17:$BY$1200,J$1,FALSE))</f>
        <v/>
      </c>
      <c r="K515" s="189">
        <f>IF(ISERROR(VLOOKUP($A515,'全入力（様式2-4）'!$G$17:$BY$1200,K$1,FALSE)),"",VLOOKUP($A515,'全入力（様式2-4）'!$G$17:$BY$1200,K$1,FALSE))</f>
        <v>0</v>
      </c>
      <c r="L515" s="189" t="str">
        <f>IF(ISERROR(VLOOKUP($A515,'全入力（様式2-4）'!$G$17:$BY$1200,L$1,FALSE)),"",VLOOKUP($A515,'全入力（様式2-4）'!$G$17:$BY$1200,L$1,FALSE))</f>
        <v/>
      </c>
      <c r="M515" s="190">
        <f>IF(ISERROR(VLOOKUP($A515,'全入力（様式2-4）'!$G$17:$BY$1200,M$1,FALSE)),"",VLOOKUP($A515,'全入力（様式2-4）'!$G$17:$BY$1200,M$1,FALSE))</f>
        <v>0</v>
      </c>
      <c r="N515" s="190" t="str">
        <f>IF(ISERROR(VLOOKUP($A515,'全入力（様式2-4）'!$G$17:$BY$1200,N$1,FALSE)),"",VLOOKUP($A515,'全入力（様式2-4）'!$G$17:$BY$1200,N$1,FALSE))</f>
        <v/>
      </c>
      <c r="O515" s="190">
        <f>IF(ISERROR(VLOOKUP($A515,'全入力（様式2-4）'!$G$17:$BY$1200,O$1,FALSE)),"",VLOOKUP($A515,'全入力（様式2-4）'!$G$17:$BY$1200,O$1,FALSE))</f>
        <v>0</v>
      </c>
      <c r="P515" s="190" t="str">
        <f>IF(ISERROR(VLOOKUP($A515,'全入力（様式2-4）'!$G$17:$BY$1200,P$1,FALSE)),"",VLOOKUP($A515,'全入力（様式2-4）'!$G$17:$BY$1200,P$1,FALSE))</f>
        <v/>
      </c>
      <c r="Q515" s="191">
        <f>IF(ISERROR(VLOOKUP($A515,'全入力（様式2-4）'!$G$17:$BY$1200,Q$1,FALSE)),"",VLOOKUP($A515,'全入力（様式2-4）'!$G$17:$BY$1200,Q$1,FALSE))</f>
        <v>0</v>
      </c>
      <c r="R515" s="192">
        <f>IF(ISERROR(VLOOKUP($A515,'全入力（様式2-4）'!$G$17:$BY$1200,R$1,FALSE)),"",VLOOKUP($A515,'全入力（様式2-4）'!$G$17:$BY$1200,R$1,FALSE))</f>
        <v>0</v>
      </c>
      <c r="S515" s="192" t="str">
        <f>IF(ISERROR(VLOOKUP($A515,'全入力（様式2-4）'!$G$17:$BY$1200,S$1,FALSE)),"",VLOOKUP($A515,'全入力（様式2-4）'!$G$17:$BY$1200,S$1,FALSE))</f>
        <v/>
      </c>
      <c r="T515" s="192"/>
      <c r="U515" s="192"/>
      <c r="V515" s="192"/>
      <c r="W515" s="192"/>
      <c r="X515" s="192"/>
      <c r="Y515" s="192"/>
      <c r="Z515" s="189">
        <f>IF(ISERROR(VLOOKUP($A515,'全入力（様式2-4）'!$G$17:$BY$1200,Z$1,FALSE)),"",VLOOKUP($A515,'全入力（様式2-4）'!$G$17:$BY$1200,Z$1,FALSE))</f>
        <v>0</v>
      </c>
      <c r="AA515" s="189">
        <f>IF(ISERROR(VLOOKUP($A515,'全入力（様式2-4）'!$G$17:$BY$1200,AA$1,FALSE)),"",VLOOKUP($A515,'全入力（様式2-4）'!$G$17:$BY$1200,AA$1,FALSE))</f>
        <v>0</v>
      </c>
      <c r="AB515" s="189">
        <f>IF(ISERROR(VLOOKUP($A515,'全入力（様式2-4）'!$G$17:$BY$1200,AB$1,FALSE)),"",VLOOKUP($A515,'全入力（様式2-4）'!$G$17:$BY$1200,AB$1,FALSE))</f>
        <v>0</v>
      </c>
      <c r="AC515" s="189">
        <f>IF(ISERROR(VLOOKUP($A515,'全入力（様式2-4）'!$G$17:$BY$1200,AC$1,FALSE)),"",VLOOKUP($A515,'全入力（様式2-4）'!$G$17:$BY$1200,AC$1,FALSE))</f>
        <v>0</v>
      </c>
      <c r="AD515" s="202">
        <f>IF(ISERROR(VLOOKUP($A515,'全入力（様式2-4）'!$G$17:$BY$1200,AD$1,FALSE)),"",VLOOKUP($A515,'全入力（様式2-4）'!$G$17:$BY$1200,AD$1,FALSE))</f>
        <v>0</v>
      </c>
      <c r="AE515" s="190"/>
      <c r="AF515" s="190"/>
      <c r="AG515" s="190"/>
      <c r="AH515" s="319" t="str">
        <f t="shared" si="566"/>
        <v>00</v>
      </c>
      <c r="AI515" s="193" t="str">
        <f>IF(ISERROR(VLOOKUP($G515&amp;AI$8,参照!$P$4:$U$500,5,FALSE)),"",VLOOKUP($G515&amp;AI$8,参照!$P$4:$U$500,5,FALSE))</f>
        <v/>
      </c>
      <c r="AJ515" s="193" t="str">
        <f>IF(ISERROR(VLOOKUP($G515&amp;AJ$8,参照!$P$4:$U$500,5,FALSE)),"",VLOOKUP($G515&amp;AJ$8,参照!$P$4:$U$500,5,FALSE))</f>
        <v/>
      </c>
      <c r="AK515" s="188">
        <v>31</v>
      </c>
      <c r="AL515" s="188">
        <v>85</v>
      </c>
      <c r="AM515" s="37"/>
      <c r="AN515" s="74">
        <f>IF(ISERROR(VLOOKUP($A515,'全入力（様式2-4）'!$G$17:$BY$1200,AN$1,FALSE)),"",VLOOKUP($A515,'全入力（様式2-4）'!$G$17:$BY$1200,AN$1,FALSE))</f>
        <v>0</v>
      </c>
      <c r="AO515" s="79">
        <f>IF(ISERROR(VLOOKUP($A515,'全入力（様式2-4）'!$G$17:$BY$1200,AO$1,FALSE)),"",VLOOKUP($A515,'全入力（様式2-4）'!$G$17:$BY$1200,AO$1,FALSE))</f>
        <v>0</v>
      </c>
      <c r="AP515" s="48">
        <f>IF(ISERROR(VLOOKUP($A515,'全入力（様式2-4）'!$G$17:$BY$1200,AP$1,FALSE)),"",VLOOKUP($A515,'全入力（様式2-4）'!$G$17:$BY$1200,AP$1,FALSE))</f>
        <v>0</v>
      </c>
      <c r="AQ515" s="64" t="str">
        <f>IF(ISERROR(VLOOKUP($G515,参照!$U$4:$W$102,3,FALSE)),"",VLOOKUP($G515,参照!$U$4:$W$102,3,FALSE))</f>
        <v/>
      </c>
      <c r="AR515" s="378" t="str">
        <f t="shared" ref="AR515" si="629">IF($AN515&lt;&gt;0,1/3,"")</f>
        <v/>
      </c>
      <c r="AS515" s="49" t="str">
        <f t="shared" si="568"/>
        <v/>
      </c>
      <c r="AT515" s="49" t="str">
        <f t="shared" si="569"/>
        <v/>
      </c>
      <c r="AU515" s="49" t="str">
        <f t="shared" si="570"/>
        <v/>
      </c>
      <c r="AV515" s="49" t="str">
        <f t="shared" si="571"/>
        <v/>
      </c>
      <c r="AW515" s="49" t="str">
        <f t="shared" si="563"/>
        <v/>
      </c>
      <c r="AX515" s="50">
        <f t="array" ref="AX515">SUM(IF('全入力（様式2-4）'!$G$17:$G$1200=$A515,IF('全入力（様式2-4）'!$AD$14:$AF$14=$AR515,'全入力（様式2-4）'!$AD$17:$AF$1200)))</f>
        <v>0</v>
      </c>
      <c r="AY515" s="51" t="str">
        <f t="shared" si="572"/>
        <v/>
      </c>
      <c r="AZ515" s="1891"/>
      <c r="BA515" s="50">
        <f t="shared" si="573"/>
        <v>0</v>
      </c>
      <c r="BB515" s="51" t="str">
        <f t="shared" si="574"/>
        <v/>
      </c>
      <c r="BC515" s="50">
        <f t="array" ref="BC515">SUM(IF('全入力（様式2-4）'!$G$17:$G$1200=$A515,IF('全入力（様式2-4）'!$AW$14:$AY$14=$AR515,'全入力（様式2-4）'!$AW$17:$AY$1200)))</f>
        <v>0</v>
      </c>
      <c r="BD515" s="51" t="str">
        <f t="shared" si="575"/>
        <v/>
      </c>
      <c r="BE515" s="151" t="str">
        <f t="shared" si="576"/>
        <v/>
      </c>
      <c r="BF515" s="1891"/>
      <c r="BG515" s="50"/>
      <c r="BH515" s="51"/>
      <c r="BI515" s="51"/>
      <c r="BJ515" s="145"/>
      <c r="BK515" s="1891"/>
    </row>
    <row r="516" spans="1:63" s="18" customFormat="1" ht="14.25" customHeight="1">
      <c r="A516" s="941">
        <f>A513+1</f>
        <v>169</v>
      </c>
      <c r="B516" s="178">
        <f>'全入力（様式2-4）'!$I$6</f>
        <v>0</v>
      </c>
      <c r="C516" s="177">
        <f>IF(ISERROR(VLOOKUP($A516,'全入力（様式2-4）'!$G$17:$BY$1200,C$1,FALSE)),"",VLOOKUP($A516,'全入力（様式2-4）'!$G$17:$BY$1200,C$1,FALSE))</f>
        <v>0</v>
      </c>
      <c r="D516" s="177">
        <f>IF(ISERROR(VLOOKUP($A516,'全入力（様式2-4）'!$G$17:$BY$1200,D$1,FALSE)),"",VLOOKUP($A516,'全入力（様式2-4）'!$G$17:$BY$1200,D$1,FALSE))</f>
        <v>0</v>
      </c>
      <c r="E516" s="177">
        <f>IF(ISERROR(VLOOKUP($A516,'全入力（様式2-4）'!$G$17:$BY$1200,E$1,FALSE)),"",VLOOKUP($A516,'全入力（様式2-4）'!$G$17:$BY$1200,E$1,FALSE))</f>
        <v>0</v>
      </c>
      <c r="F516" s="177">
        <f>IF(ISERROR(VLOOKUP($A516,'全入力（様式2-4）'!$G$17:$BY$1200,F$1,FALSE)),"",VLOOKUP($A516,'全入力（様式2-4）'!$G$17:$BY$1200,F$1,FALSE))</f>
        <v>0</v>
      </c>
      <c r="G516" s="179" t="str">
        <f>'全入力（様式2-4）'!$P$5&amp;'全入力（様式2-4）'!$R$5&amp;$D516</f>
        <v>0</v>
      </c>
      <c r="H516" s="180" t="str">
        <f t="shared" si="565"/>
        <v/>
      </c>
      <c r="I516" s="181">
        <f>IF(ISERROR(VLOOKUP($A516,'全入力（様式2-4）'!$G$17:$BY$1200,I$1,FALSE)),"",VLOOKUP($A516,'全入力（様式2-4）'!$G$17:$BY$1200,I$1,FALSE))</f>
        <v>0</v>
      </c>
      <c r="J516" s="181" t="str">
        <f>IF(ISERROR(VLOOKUP($A516,'全入力（様式2-4）'!$G$17:$BY$1200,J$1,FALSE)),"",VLOOKUP($A516,'全入力（様式2-4）'!$G$17:$BY$1200,J$1,FALSE))</f>
        <v/>
      </c>
      <c r="K516" s="181">
        <f>IF(ISERROR(VLOOKUP($A516,'全入力（様式2-4）'!$G$17:$BY$1200,K$1,FALSE)),"",VLOOKUP($A516,'全入力（様式2-4）'!$G$17:$BY$1200,K$1,FALSE))</f>
        <v>0</v>
      </c>
      <c r="L516" s="181" t="str">
        <f>IF(ISERROR(VLOOKUP($A516,'全入力（様式2-4）'!$G$17:$BY$1200,L$1,FALSE)),"",VLOOKUP($A516,'全入力（様式2-4）'!$G$17:$BY$1200,L$1,FALSE))</f>
        <v/>
      </c>
      <c r="M516" s="182">
        <f>IF(ISERROR(VLOOKUP($A516,'全入力（様式2-4）'!$G$17:$BY$1200,M$1,FALSE)),"",VLOOKUP($A516,'全入力（様式2-4）'!$G$17:$BY$1200,M$1,FALSE))</f>
        <v>0</v>
      </c>
      <c r="N516" s="182" t="str">
        <f>IF(ISERROR(VLOOKUP($A516,'全入力（様式2-4）'!$G$17:$BY$1200,N$1,FALSE)),"",VLOOKUP($A516,'全入力（様式2-4）'!$G$17:$BY$1200,N$1,FALSE))</f>
        <v/>
      </c>
      <c r="O516" s="182">
        <f>IF(ISERROR(VLOOKUP($A516,'全入力（様式2-4）'!$G$17:$BY$1200,O$1,FALSE)),"",VLOOKUP($A516,'全入力（様式2-4）'!$G$17:$BY$1200,O$1,FALSE))</f>
        <v>0</v>
      </c>
      <c r="P516" s="182" t="str">
        <f>IF(ISERROR(VLOOKUP($A516,'全入力（様式2-4）'!$G$17:$BY$1200,P$1,FALSE)),"",VLOOKUP($A516,'全入力（様式2-4）'!$G$17:$BY$1200,P$1,FALSE))</f>
        <v/>
      </c>
      <c r="Q516" s="183">
        <f>IF(ISERROR(VLOOKUP($A516,'全入力（様式2-4）'!$G$17:$BY$1200,Q$1,FALSE)),"",VLOOKUP($A516,'全入力（様式2-4）'!$G$17:$BY$1200,Q$1,FALSE))</f>
        <v>0</v>
      </c>
      <c r="R516" s="184">
        <f>IF(ISERROR(VLOOKUP($A516,'全入力（様式2-4）'!$G$17:$BY$1200,R$1,FALSE)),"",VLOOKUP($A516,'全入力（様式2-4）'!$G$17:$BY$1200,R$1,FALSE))</f>
        <v>0</v>
      </c>
      <c r="S516" s="184" t="str">
        <f>IF(ISERROR(VLOOKUP($A516,'全入力（様式2-4）'!$G$17:$BY$1200,S$1,FALSE)),"",VLOOKUP($A516,'全入力（様式2-4）'!$G$17:$BY$1200,S$1,FALSE))</f>
        <v/>
      </c>
      <c r="T516" s="184"/>
      <c r="U516" s="184"/>
      <c r="V516" s="537"/>
      <c r="W516" s="537"/>
      <c r="X516" s="537"/>
      <c r="Y516" s="537"/>
      <c r="Z516" s="181">
        <f>IF(ISERROR(VLOOKUP($A516,'全入力（様式2-4）'!$G$17:$BY$1200,Z$1,FALSE)),"",VLOOKUP($A516,'全入力（様式2-4）'!$G$17:$BY$1200,Z$1,FALSE))</f>
        <v>0</v>
      </c>
      <c r="AA516" s="181">
        <f>IF(ISERROR(VLOOKUP($A516,'全入力（様式2-4）'!$G$17:$BY$1200,AA$1,FALSE)),"",VLOOKUP($A516,'全入力（様式2-4）'!$G$17:$BY$1200,AA$1,FALSE))</f>
        <v>0</v>
      </c>
      <c r="AB516" s="181">
        <f>IF(ISERROR(VLOOKUP($A516,'全入力（様式2-4）'!$G$17:$BY$1200,AB$1,FALSE)),"",VLOOKUP($A516,'全入力（様式2-4）'!$G$17:$BY$1200,AB$1,FALSE))</f>
        <v>0</v>
      </c>
      <c r="AC516" s="181">
        <f>IF(ISERROR(VLOOKUP($A516,'全入力（様式2-4）'!$G$17:$BY$1200,AC$1,FALSE)),"",VLOOKUP($A516,'全入力（様式2-4）'!$G$17:$BY$1200,AC$1,FALSE))</f>
        <v>0</v>
      </c>
      <c r="AD516" s="201">
        <f>IF(ISERROR(VLOOKUP($A516,'全入力（様式2-4）'!$G$17:$BY$1200,AD$1,FALSE)),"",VLOOKUP($A516,'全入力（様式2-4）'!$G$17:$BY$1200,AD$1,FALSE))</f>
        <v>0</v>
      </c>
      <c r="AE516" s="182"/>
      <c r="AF516" s="182"/>
      <c r="AG516" s="182"/>
      <c r="AH516" s="318" t="str">
        <f t="shared" si="566"/>
        <v>00</v>
      </c>
      <c r="AI516" s="185" t="str">
        <f>IF(ISERROR(VLOOKUP($G516&amp;AI$8,参照!$P$4:$U$500,5,FALSE)),"",VLOOKUP($G516&amp;AI$8,参照!$P$4:$U$500,5,FALSE))</f>
        <v/>
      </c>
      <c r="AJ516" s="185" t="str">
        <f>IF(ISERROR(VLOOKUP($G516&amp;AJ$8,参照!$P$4:$U$500,5,FALSE)),"",VLOOKUP($G516&amp;AJ$8,参照!$P$4:$U$500,5,FALSE))</f>
        <v/>
      </c>
      <c r="AK516" s="180">
        <v>27</v>
      </c>
      <c r="AL516" s="180">
        <v>83</v>
      </c>
      <c r="AM516" s="37"/>
      <c r="AN516" s="76">
        <f>IF(ISERROR(VLOOKUP($A516,'全入力（様式2-4）'!$G$17:$BY$1200,AN$1,FALSE)),"",VLOOKUP($A516,'全入力（様式2-4）'!$G$17:$BY$1200,AN$1,FALSE))</f>
        <v>0</v>
      </c>
      <c r="AO516" s="77">
        <f>IF(ISERROR(VLOOKUP($A516,'全入力（様式2-4）'!$G$17:$BY$1200,AO$1,FALSE)),"",VLOOKUP($A516,'全入力（様式2-4）'!$G$17:$BY$1200,AO$1,FALSE))</f>
        <v>0</v>
      </c>
      <c r="AP516" s="52">
        <f>IF(ISERROR(VLOOKUP($A516,'全入力（様式2-4）'!$G$17:$BY$1200,AP$1,FALSE)),"",VLOOKUP($A516,'全入力（様式2-4）'!$G$17:$BY$1200,AP$1,FALSE))</f>
        <v>0</v>
      </c>
      <c r="AQ516" s="84" t="str">
        <f>IF(ISERROR(VLOOKUP($G516,参照!$U$4:$W$102,3,FALSE)),"",VLOOKUP($G516,参照!$U$4:$W$102,3,FALSE))</f>
        <v/>
      </c>
      <c r="AR516" s="376" t="str">
        <f t="shared" ref="AR516" si="630">IF($AN516&lt;&gt;0,"満額","")</f>
        <v/>
      </c>
      <c r="AS516" s="53" t="str">
        <f t="shared" si="568"/>
        <v/>
      </c>
      <c r="AT516" s="53" t="str">
        <f t="shared" si="569"/>
        <v/>
      </c>
      <c r="AU516" s="53" t="str">
        <f t="shared" si="570"/>
        <v/>
      </c>
      <c r="AV516" s="53" t="str">
        <f t="shared" si="571"/>
        <v/>
      </c>
      <c r="AW516" s="53" t="str">
        <f t="shared" si="563"/>
        <v/>
      </c>
      <c r="AX516" s="54">
        <f t="array" ref="AX516">SUM(IF('全入力（様式2-4）'!$G$17:$G$1200=$A516,IF('全入力（様式2-4）'!$AD$14:$AF$14=$AR516,'全入力（様式2-4）'!$AD$17:$AF$1200)))</f>
        <v>0</v>
      </c>
      <c r="AY516" s="55" t="str">
        <f t="shared" si="572"/>
        <v/>
      </c>
      <c r="AZ516" s="1889">
        <f>IF(ISERROR(VLOOKUP($A516,'全入力（様式2-4）'!$G$17:$BY$1200,AZ$1,FALSE)),"",VLOOKUP($A516,'全入力（様式2-4）'!$G$17:$BY$1200,AZ$1,FALSE))</f>
        <v>0</v>
      </c>
      <c r="BA516" s="54">
        <f t="shared" si="573"/>
        <v>0</v>
      </c>
      <c r="BB516" s="55" t="str">
        <f t="shared" si="574"/>
        <v/>
      </c>
      <c r="BC516" s="54">
        <f t="array" ref="BC516">SUM(IF('全入力（様式2-4）'!$G$17:$G$1200=$A516,IF('全入力（様式2-4）'!$AW$14:$AY$14=$AR516,'全入力（様式2-4）'!$AW$17:$AY$1200)))</f>
        <v>0</v>
      </c>
      <c r="BD516" s="55" t="str">
        <f t="shared" si="575"/>
        <v/>
      </c>
      <c r="BE516" s="152" t="str">
        <f t="shared" si="576"/>
        <v/>
      </c>
      <c r="BF516" s="1889">
        <f>IF(ISERROR(VLOOKUP($A516,'全入力（様式2-4）'!$G$17:$BY$1200,BF$1,FALSE)),"",VLOOKUP($A516,'全入力（様式2-4）'!$G$17:$BY$1200,BF$1,FALSE))</f>
        <v>0</v>
      </c>
      <c r="BG516" s="54"/>
      <c r="BH516" s="55"/>
      <c r="BI516" s="55"/>
      <c r="BJ516" s="146"/>
      <c r="BK516" s="1889"/>
    </row>
    <row r="517" spans="1:63" s="18" customFormat="1" ht="14.25" customHeight="1">
      <c r="A517" s="940">
        <f t="shared" si="609"/>
        <v>169</v>
      </c>
      <c r="B517" s="1">
        <f>'全入力（様式2-4）'!$I$6</f>
        <v>0</v>
      </c>
      <c r="C517" s="35">
        <f>IF(ISERROR(VLOOKUP($A517,'全入力（様式2-4）'!$G$17:$BY$1200,C$1,FALSE)),"",VLOOKUP($A517,'全入力（様式2-4）'!$G$17:$BY$1200,C$1,FALSE))</f>
        <v>0</v>
      </c>
      <c r="D517" s="35">
        <f>IF(ISERROR(VLOOKUP($A517,'全入力（様式2-4）'!$G$17:$BY$1200,D$1,FALSE)),"",VLOOKUP($A517,'全入力（様式2-4）'!$G$17:$BY$1200,D$1,FALSE))</f>
        <v>0</v>
      </c>
      <c r="E517" s="35">
        <f>IF(ISERROR(VLOOKUP($A517,'全入力（様式2-4）'!$G$17:$BY$1200,E$1,FALSE)),"",VLOOKUP($A517,'全入力（様式2-4）'!$G$17:$BY$1200,E$1,FALSE))</f>
        <v>0</v>
      </c>
      <c r="F517" s="35">
        <f>IF(ISERROR(VLOOKUP($A517,'全入力（様式2-4）'!$G$17:$BY$1200,F$1,FALSE)),"",VLOOKUP($A517,'全入力（様式2-4）'!$G$17:$BY$1200,F$1,FALSE))</f>
        <v>0</v>
      </c>
      <c r="G517" s="36" t="str">
        <f>'全入力（様式2-4）'!$P$5&amp;'全入力（様式2-4）'!$R$5&amp;$D517</f>
        <v>0</v>
      </c>
      <c r="H517" s="37" t="str">
        <f t="shared" si="565"/>
        <v/>
      </c>
      <c r="I517" s="38">
        <f>IF(ISERROR(VLOOKUP($A517,'全入力（様式2-4）'!$G$17:$BY$1200,I$1,FALSE)),"",VLOOKUP($A517,'全入力（様式2-4）'!$G$17:$BY$1200,I$1,FALSE))</f>
        <v>0</v>
      </c>
      <c r="J517" s="38" t="str">
        <f>IF(ISERROR(VLOOKUP($A517,'全入力（様式2-4）'!$G$17:$BY$1200,J$1,FALSE)),"",VLOOKUP($A517,'全入力（様式2-4）'!$G$17:$BY$1200,J$1,FALSE))</f>
        <v/>
      </c>
      <c r="K517" s="38">
        <f>IF(ISERROR(VLOOKUP($A517,'全入力（様式2-4）'!$G$17:$BY$1200,K$1,FALSE)),"",VLOOKUP($A517,'全入力（様式2-4）'!$G$17:$BY$1200,K$1,FALSE))</f>
        <v>0</v>
      </c>
      <c r="L517" s="38" t="str">
        <f>IF(ISERROR(VLOOKUP($A517,'全入力（様式2-4）'!$G$17:$BY$1200,L$1,FALSE)),"",VLOOKUP($A517,'全入力（様式2-4）'!$G$17:$BY$1200,L$1,FALSE))</f>
        <v/>
      </c>
      <c r="M517" s="112">
        <f>IF(ISERROR(VLOOKUP($A517,'全入力（様式2-4）'!$G$17:$BY$1200,M$1,FALSE)),"",VLOOKUP($A517,'全入力（様式2-4）'!$G$17:$BY$1200,M$1,FALSE))</f>
        <v>0</v>
      </c>
      <c r="N517" s="112" t="str">
        <f>IF(ISERROR(VLOOKUP($A517,'全入力（様式2-4）'!$G$17:$BY$1200,N$1,FALSE)),"",VLOOKUP($A517,'全入力（様式2-4）'!$G$17:$BY$1200,N$1,FALSE))</f>
        <v/>
      </c>
      <c r="O517" s="112">
        <f>IF(ISERROR(VLOOKUP($A517,'全入力（様式2-4）'!$G$17:$BY$1200,O$1,FALSE)),"",VLOOKUP($A517,'全入力（様式2-4）'!$G$17:$BY$1200,O$1,FALSE))</f>
        <v>0</v>
      </c>
      <c r="P517" s="112" t="str">
        <f>IF(ISERROR(VLOOKUP($A517,'全入力（様式2-4）'!$G$17:$BY$1200,P$1,FALSE)),"",VLOOKUP($A517,'全入力（様式2-4）'!$G$17:$BY$1200,P$1,FALSE))</f>
        <v/>
      </c>
      <c r="Q517" s="176">
        <f>IF(ISERROR(VLOOKUP($A517,'全入力（様式2-4）'!$G$17:$BY$1200,Q$1,FALSE)),"",VLOOKUP($A517,'全入力（様式2-4）'!$G$17:$BY$1200,Q$1,FALSE))</f>
        <v>0</v>
      </c>
      <c r="R517" s="105">
        <f>IF(ISERROR(VLOOKUP($A517,'全入力（様式2-4）'!$G$17:$BY$1200,R$1,FALSE)),"",VLOOKUP($A517,'全入力（様式2-4）'!$G$17:$BY$1200,R$1,FALSE))</f>
        <v>0</v>
      </c>
      <c r="S517" s="105" t="str">
        <f>IF(ISERROR(VLOOKUP($A517,'全入力（様式2-4）'!$G$17:$BY$1200,S$1,FALSE)),"",VLOOKUP($A517,'全入力（様式2-4）'!$G$17:$BY$1200,S$1,FALSE))</f>
        <v/>
      </c>
      <c r="T517" s="105"/>
      <c r="U517" s="105"/>
      <c r="V517" s="105"/>
      <c r="W517" s="105"/>
      <c r="X517" s="105"/>
      <c r="Y517" s="105"/>
      <c r="Z517" s="38">
        <f>IF(ISERROR(VLOOKUP($A517,'全入力（様式2-4）'!$G$17:$BY$1200,Z$1,FALSE)),"",VLOOKUP($A517,'全入力（様式2-4）'!$G$17:$BY$1200,Z$1,FALSE))</f>
        <v>0</v>
      </c>
      <c r="AA517" s="38">
        <f>IF(ISERROR(VLOOKUP($A517,'全入力（様式2-4）'!$G$17:$BY$1200,AA$1,FALSE)),"",VLOOKUP($A517,'全入力（様式2-4）'!$G$17:$BY$1200,AA$1,FALSE))</f>
        <v>0</v>
      </c>
      <c r="AB517" s="38">
        <f>IF(ISERROR(VLOOKUP($A517,'全入力（様式2-4）'!$G$17:$BY$1200,AB$1,FALSE)),"",VLOOKUP($A517,'全入力（様式2-4）'!$G$17:$BY$1200,AB$1,FALSE))</f>
        <v>0</v>
      </c>
      <c r="AC517" s="38">
        <f>IF(ISERROR(VLOOKUP($A517,'全入力（様式2-4）'!$G$17:$BY$1200,AC$1,FALSE)),"",VLOOKUP($A517,'全入力（様式2-4）'!$G$17:$BY$1200,AC$1,FALSE))</f>
        <v>0</v>
      </c>
      <c r="AD517" s="200">
        <f>IF(ISERROR(VLOOKUP($A517,'全入力（様式2-4）'!$G$17:$BY$1200,AD$1,FALSE)),"",VLOOKUP($A517,'全入力（様式2-4）'!$G$17:$BY$1200,AD$1,FALSE))</f>
        <v>0</v>
      </c>
      <c r="AE517" s="112"/>
      <c r="AF517" s="112"/>
      <c r="AG517" s="112"/>
      <c r="AH517" s="317" t="str">
        <f t="shared" si="566"/>
        <v>00</v>
      </c>
      <c r="AI517" s="39" t="str">
        <f>IF(ISERROR(VLOOKUP($G517&amp;AI$8,参照!$P$4:$U$500,5,FALSE)),"",VLOOKUP($G517&amp;AI$8,参照!$P$4:$U$500,5,FALSE))</f>
        <v/>
      </c>
      <c r="AJ517" s="39" t="str">
        <f>IF(ISERROR(VLOOKUP($G517&amp;AJ$8,参照!$P$4:$U$500,5,FALSE)),"",VLOOKUP($G517&amp;AJ$8,参照!$P$4:$U$500,5,FALSE))</f>
        <v/>
      </c>
      <c r="AK517" s="37">
        <v>29</v>
      </c>
      <c r="AL517" s="37">
        <v>84</v>
      </c>
      <c r="AM517" s="37"/>
      <c r="AN517" s="72">
        <f>IF(ISERROR(VLOOKUP($A517,'全入力（様式2-4）'!$G$17:$BY$1200,AN$1,FALSE)),"",VLOOKUP($A517,'全入力（様式2-4）'!$G$17:$BY$1200,AN$1,FALSE))</f>
        <v>0</v>
      </c>
      <c r="AO517" s="78">
        <f>IF(ISERROR(VLOOKUP($A517,'全入力（様式2-4）'!$G$17:$BY$1200,AO$1,FALSE)),"",VLOOKUP($A517,'全入力（様式2-4）'!$G$17:$BY$1200,AO$1,FALSE))</f>
        <v>0</v>
      </c>
      <c r="AP517" s="44">
        <f>IF(ISERROR(VLOOKUP($A517,'全入力（様式2-4）'!$G$17:$BY$1200,AP$1,FALSE)),"",VLOOKUP($A517,'全入力（様式2-4）'!$G$17:$BY$1200,AP$1,FALSE))</f>
        <v>0</v>
      </c>
      <c r="AQ517" s="63" t="str">
        <f>IF(ISERROR(VLOOKUP($G517,参照!$U$4:$W$102,3,FALSE)),"",VLOOKUP($G517,参照!$U$4:$W$102,3,FALSE))</f>
        <v/>
      </c>
      <c r="AR517" s="377" t="str">
        <f t="shared" ref="AR517" si="631">IF($AN517&lt;&gt;0,2/3,"")</f>
        <v/>
      </c>
      <c r="AS517" s="45" t="str">
        <f t="shared" si="568"/>
        <v/>
      </c>
      <c r="AT517" s="45" t="str">
        <f t="shared" si="569"/>
        <v/>
      </c>
      <c r="AU517" s="45" t="str">
        <f t="shared" si="570"/>
        <v/>
      </c>
      <c r="AV517" s="45" t="str">
        <f t="shared" si="571"/>
        <v/>
      </c>
      <c r="AW517" s="45" t="str">
        <f t="shared" si="563"/>
        <v/>
      </c>
      <c r="AX517" s="46">
        <f t="array" ref="AX517">SUM(IF('全入力（様式2-4）'!$G$17:$G$1200=$A517,IF('全入力（様式2-4）'!$AD$14:$AF$14=$AR517,'全入力（様式2-4）'!$AD$17:$AF$1200)))</f>
        <v>0</v>
      </c>
      <c r="AY517" s="47" t="str">
        <f t="shared" si="572"/>
        <v/>
      </c>
      <c r="AZ517" s="1890"/>
      <c r="BA517" s="46">
        <f t="shared" si="573"/>
        <v>0</v>
      </c>
      <c r="BB517" s="47" t="str">
        <f t="shared" si="574"/>
        <v/>
      </c>
      <c r="BC517" s="46">
        <f t="array" ref="BC517">SUM(IF('全入力（様式2-4）'!$G$17:$G$1200=$A517,IF('全入力（様式2-4）'!$AW$14:$AY$14=$AR517,'全入力（様式2-4）'!$AW$17:$AY$1200)))</f>
        <v>0</v>
      </c>
      <c r="BD517" s="47" t="str">
        <f t="shared" si="575"/>
        <v/>
      </c>
      <c r="BE517" s="150" t="str">
        <f t="shared" si="576"/>
        <v/>
      </c>
      <c r="BF517" s="1890"/>
      <c r="BG517" s="46"/>
      <c r="BH517" s="47"/>
      <c r="BI517" s="47"/>
      <c r="BJ517" s="144"/>
      <c r="BK517" s="1890"/>
    </row>
    <row r="518" spans="1:63" s="18" customFormat="1" ht="14.25" customHeight="1" thickBot="1">
      <c r="A518" s="942">
        <f t="shared" si="609"/>
        <v>169</v>
      </c>
      <c r="B518" s="7">
        <f>'全入力（様式2-4）'!$I$6</f>
        <v>0</v>
      </c>
      <c r="C518" s="186">
        <f>IF(ISERROR(VLOOKUP($A518,'全入力（様式2-4）'!$G$17:$BY$1200,C$1,FALSE)),"",VLOOKUP($A518,'全入力（様式2-4）'!$G$17:$BY$1200,C$1,FALSE))</f>
        <v>0</v>
      </c>
      <c r="D518" s="186">
        <f>IF(ISERROR(VLOOKUP($A518,'全入力（様式2-4）'!$G$17:$BY$1200,D$1,FALSE)),"",VLOOKUP($A518,'全入力（様式2-4）'!$G$17:$BY$1200,D$1,FALSE))</f>
        <v>0</v>
      </c>
      <c r="E518" s="186">
        <f>IF(ISERROR(VLOOKUP($A518,'全入力（様式2-4）'!$G$17:$BY$1200,E$1,FALSE)),"",VLOOKUP($A518,'全入力（様式2-4）'!$G$17:$BY$1200,E$1,FALSE))</f>
        <v>0</v>
      </c>
      <c r="F518" s="186">
        <f>IF(ISERROR(VLOOKUP($A518,'全入力（様式2-4）'!$G$17:$BY$1200,F$1,FALSE)),"",VLOOKUP($A518,'全入力（様式2-4）'!$G$17:$BY$1200,F$1,FALSE))</f>
        <v>0</v>
      </c>
      <c r="G518" s="187" t="str">
        <f>'全入力（様式2-4）'!$P$5&amp;'全入力（様式2-4）'!$R$5&amp;$D518</f>
        <v>0</v>
      </c>
      <c r="H518" s="188" t="str">
        <f t="shared" si="565"/>
        <v/>
      </c>
      <c r="I518" s="189">
        <f>IF(ISERROR(VLOOKUP($A518,'全入力（様式2-4）'!$G$17:$BY$1200,I$1,FALSE)),"",VLOOKUP($A518,'全入力（様式2-4）'!$G$17:$BY$1200,I$1,FALSE))</f>
        <v>0</v>
      </c>
      <c r="J518" s="189" t="str">
        <f>IF(ISERROR(VLOOKUP($A518,'全入力（様式2-4）'!$G$17:$BY$1200,J$1,FALSE)),"",VLOOKUP($A518,'全入力（様式2-4）'!$G$17:$BY$1200,J$1,FALSE))</f>
        <v/>
      </c>
      <c r="K518" s="189">
        <f>IF(ISERROR(VLOOKUP($A518,'全入力（様式2-4）'!$G$17:$BY$1200,K$1,FALSE)),"",VLOOKUP($A518,'全入力（様式2-4）'!$G$17:$BY$1200,K$1,FALSE))</f>
        <v>0</v>
      </c>
      <c r="L518" s="189" t="str">
        <f>IF(ISERROR(VLOOKUP($A518,'全入力（様式2-4）'!$G$17:$BY$1200,L$1,FALSE)),"",VLOOKUP($A518,'全入力（様式2-4）'!$G$17:$BY$1200,L$1,FALSE))</f>
        <v/>
      </c>
      <c r="M518" s="190">
        <f>IF(ISERROR(VLOOKUP($A518,'全入力（様式2-4）'!$G$17:$BY$1200,M$1,FALSE)),"",VLOOKUP($A518,'全入力（様式2-4）'!$G$17:$BY$1200,M$1,FALSE))</f>
        <v>0</v>
      </c>
      <c r="N518" s="190" t="str">
        <f>IF(ISERROR(VLOOKUP($A518,'全入力（様式2-4）'!$G$17:$BY$1200,N$1,FALSE)),"",VLOOKUP($A518,'全入力（様式2-4）'!$G$17:$BY$1200,N$1,FALSE))</f>
        <v/>
      </c>
      <c r="O518" s="190">
        <f>IF(ISERROR(VLOOKUP($A518,'全入力（様式2-4）'!$G$17:$BY$1200,O$1,FALSE)),"",VLOOKUP($A518,'全入力（様式2-4）'!$G$17:$BY$1200,O$1,FALSE))</f>
        <v>0</v>
      </c>
      <c r="P518" s="190" t="str">
        <f>IF(ISERROR(VLOOKUP($A518,'全入力（様式2-4）'!$G$17:$BY$1200,P$1,FALSE)),"",VLOOKUP($A518,'全入力（様式2-4）'!$G$17:$BY$1200,P$1,FALSE))</f>
        <v/>
      </c>
      <c r="Q518" s="191">
        <f>IF(ISERROR(VLOOKUP($A518,'全入力（様式2-4）'!$G$17:$BY$1200,Q$1,FALSE)),"",VLOOKUP($A518,'全入力（様式2-4）'!$G$17:$BY$1200,Q$1,FALSE))</f>
        <v>0</v>
      </c>
      <c r="R518" s="192">
        <f>IF(ISERROR(VLOOKUP($A518,'全入力（様式2-4）'!$G$17:$BY$1200,R$1,FALSE)),"",VLOOKUP($A518,'全入力（様式2-4）'!$G$17:$BY$1200,R$1,FALSE))</f>
        <v>0</v>
      </c>
      <c r="S518" s="192" t="str">
        <f>IF(ISERROR(VLOOKUP($A518,'全入力（様式2-4）'!$G$17:$BY$1200,S$1,FALSE)),"",VLOOKUP($A518,'全入力（様式2-4）'!$G$17:$BY$1200,S$1,FALSE))</f>
        <v/>
      </c>
      <c r="T518" s="192"/>
      <c r="U518" s="192"/>
      <c r="V518" s="192"/>
      <c r="W518" s="192"/>
      <c r="X518" s="192"/>
      <c r="Y518" s="192"/>
      <c r="Z518" s="189">
        <f>IF(ISERROR(VLOOKUP($A518,'全入力（様式2-4）'!$G$17:$BY$1200,Z$1,FALSE)),"",VLOOKUP($A518,'全入力（様式2-4）'!$G$17:$BY$1200,Z$1,FALSE))</f>
        <v>0</v>
      </c>
      <c r="AA518" s="189">
        <f>IF(ISERROR(VLOOKUP($A518,'全入力（様式2-4）'!$G$17:$BY$1200,AA$1,FALSE)),"",VLOOKUP($A518,'全入力（様式2-4）'!$G$17:$BY$1200,AA$1,FALSE))</f>
        <v>0</v>
      </c>
      <c r="AB518" s="189">
        <f>IF(ISERROR(VLOOKUP($A518,'全入力（様式2-4）'!$G$17:$BY$1200,AB$1,FALSE)),"",VLOOKUP($A518,'全入力（様式2-4）'!$G$17:$BY$1200,AB$1,FALSE))</f>
        <v>0</v>
      </c>
      <c r="AC518" s="189">
        <f>IF(ISERROR(VLOOKUP($A518,'全入力（様式2-4）'!$G$17:$BY$1200,AC$1,FALSE)),"",VLOOKUP($A518,'全入力（様式2-4）'!$G$17:$BY$1200,AC$1,FALSE))</f>
        <v>0</v>
      </c>
      <c r="AD518" s="202">
        <f>IF(ISERROR(VLOOKUP($A518,'全入力（様式2-4）'!$G$17:$BY$1200,AD$1,FALSE)),"",VLOOKUP($A518,'全入力（様式2-4）'!$G$17:$BY$1200,AD$1,FALSE))</f>
        <v>0</v>
      </c>
      <c r="AE518" s="190"/>
      <c r="AF518" s="190"/>
      <c r="AG518" s="190"/>
      <c r="AH518" s="319" t="str">
        <f t="shared" si="566"/>
        <v>00</v>
      </c>
      <c r="AI518" s="193" t="str">
        <f>IF(ISERROR(VLOOKUP($G518&amp;AI$8,参照!$P$4:$U$500,5,FALSE)),"",VLOOKUP($G518&amp;AI$8,参照!$P$4:$U$500,5,FALSE))</f>
        <v/>
      </c>
      <c r="AJ518" s="193" t="str">
        <f>IF(ISERROR(VLOOKUP($G518&amp;AJ$8,参照!$P$4:$U$500,5,FALSE)),"",VLOOKUP($G518&amp;AJ$8,参照!$P$4:$U$500,5,FALSE))</f>
        <v/>
      </c>
      <c r="AK518" s="188">
        <v>31</v>
      </c>
      <c r="AL518" s="188">
        <v>85</v>
      </c>
      <c r="AM518" s="37"/>
      <c r="AN518" s="74">
        <f>IF(ISERROR(VLOOKUP($A518,'全入力（様式2-4）'!$G$17:$BY$1200,AN$1,FALSE)),"",VLOOKUP($A518,'全入力（様式2-4）'!$G$17:$BY$1200,AN$1,FALSE))</f>
        <v>0</v>
      </c>
      <c r="AO518" s="79">
        <f>IF(ISERROR(VLOOKUP($A518,'全入力（様式2-4）'!$G$17:$BY$1200,AO$1,FALSE)),"",VLOOKUP($A518,'全入力（様式2-4）'!$G$17:$BY$1200,AO$1,FALSE))</f>
        <v>0</v>
      </c>
      <c r="AP518" s="48">
        <f>IF(ISERROR(VLOOKUP($A518,'全入力（様式2-4）'!$G$17:$BY$1200,AP$1,FALSE)),"",VLOOKUP($A518,'全入力（様式2-4）'!$G$17:$BY$1200,AP$1,FALSE))</f>
        <v>0</v>
      </c>
      <c r="AQ518" s="64" t="str">
        <f>IF(ISERROR(VLOOKUP($G518,参照!$U$4:$W$102,3,FALSE)),"",VLOOKUP($G518,参照!$U$4:$W$102,3,FALSE))</f>
        <v/>
      </c>
      <c r="AR518" s="378" t="str">
        <f t="shared" ref="AR518" si="632">IF($AN518&lt;&gt;0,1/3,"")</f>
        <v/>
      </c>
      <c r="AS518" s="49" t="str">
        <f t="shared" si="568"/>
        <v/>
      </c>
      <c r="AT518" s="49" t="str">
        <f t="shared" si="569"/>
        <v/>
      </c>
      <c r="AU518" s="49" t="str">
        <f t="shared" si="570"/>
        <v/>
      </c>
      <c r="AV518" s="49" t="str">
        <f t="shared" si="571"/>
        <v/>
      </c>
      <c r="AW518" s="49" t="str">
        <f t="shared" si="563"/>
        <v/>
      </c>
      <c r="AX518" s="50">
        <f t="array" ref="AX518">SUM(IF('全入力（様式2-4）'!$G$17:$G$1200=$A518,IF('全入力（様式2-4）'!$AD$14:$AF$14=$AR518,'全入力（様式2-4）'!$AD$17:$AF$1200)))</f>
        <v>0</v>
      </c>
      <c r="AY518" s="51" t="str">
        <f t="shared" si="572"/>
        <v/>
      </c>
      <c r="AZ518" s="1891"/>
      <c r="BA518" s="50">
        <f t="shared" si="573"/>
        <v>0</v>
      </c>
      <c r="BB518" s="51" t="str">
        <f t="shared" si="574"/>
        <v/>
      </c>
      <c r="BC518" s="50">
        <f t="array" ref="BC518">SUM(IF('全入力（様式2-4）'!$G$17:$G$1200=$A518,IF('全入力（様式2-4）'!$AW$14:$AY$14=$AR518,'全入力（様式2-4）'!$AW$17:$AY$1200)))</f>
        <v>0</v>
      </c>
      <c r="BD518" s="51" t="str">
        <f t="shared" si="575"/>
        <v/>
      </c>
      <c r="BE518" s="151" t="str">
        <f t="shared" si="576"/>
        <v/>
      </c>
      <c r="BF518" s="1891"/>
      <c r="BG518" s="50"/>
      <c r="BH518" s="51"/>
      <c r="BI518" s="51"/>
      <c r="BJ518" s="145"/>
      <c r="BK518" s="1891"/>
    </row>
    <row r="519" spans="1:63" s="18" customFormat="1" ht="14.25" customHeight="1">
      <c r="A519" s="941">
        <f>A516+1</f>
        <v>170</v>
      </c>
      <c r="B519" s="178">
        <f>'全入力（様式2-4）'!$I$6</f>
        <v>0</v>
      </c>
      <c r="C519" s="177">
        <f>IF(ISERROR(VLOOKUP($A519,'全入力（様式2-4）'!$G$17:$BY$1200,C$1,FALSE)),"",VLOOKUP($A519,'全入力（様式2-4）'!$G$17:$BY$1200,C$1,FALSE))</f>
        <v>0</v>
      </c>
      <c r="D519" s="177">
        <f>IF(ISERROR(VLOOKUP($A519,'全入力（様式2-4）'!$G$17:$BY$1200,D$1,FALSE)),"",VLOOKUP($A519,'全入力（様式2-4）'!$G$17:$BY$1200,D$1,FALSE))</f>
        <v>0</v>
      </c>
      <c r="E519" s="177">
        <f>IF(ISERROR(VLOOKUP($A519,'全入力（様式2-4）'!$G$17:$BY$1200,E$1,FALSE)),"",VLOOKUP($A519,'全入力（様式2-4）'!$G$17:$BY$1200,E$1,FALSE))</f>
        <v>0</v>
      </c>
      <c r="F519" s="177">
        <f>IF(ISERROR(VLOOKUP($A519,'全入力（様式2-4）'!$G$17:$BY$1200,F$1,FALSE)),"",VLOOKUP($A519,'全入力（様式2-4）'!$G$17:$BY$1200,F$1,FALSE))</f>
        <v>0</v>
      </c>
      <c r="G519" s="179" t="str">
        <f>'全入力（様式2-4）'!$P$5&amp;'全入力（様式2-4）'!$R$5&amp;$D519</f>
        <v>0</v>
      </c>
      <c r="H519" s="180" t="str">
        <f t="shared" si="565"/>
        <v/>
      </c>
      <c r="I519" s="181">
        <f>IF(ISERROR(VLOOKUP($A519,'全入力（様式2-4）'!$G$17:$BY$1200,I$1,FALSE)),"",VLOOKUP($A519,'全入力（様式2-4）'!$G$17:$BY$1200,I$1,FALSE))</f>
        <v>0</v>
      </c>
      <c r="J519" s="181" t="str">
        <f>IF(ISERROR(VLOOKUP($A519,'全入力（様式2-4）'!$G$17:$BY$1200,J$1,FALSE)),"",VLOOKUP($A519,'全入力（様式2-4）'!$G$17:$BY$1200,J$1,FALSE))</f>
        <v/>
      </c>
      <c r="K519" s="181">
        <f>IF(ISERROR(VLOOKUP($A519,'全入力（様式2-4）'!$G$17:$BY$1200,K$1,FALSE)),"",VLOOKUP($A519,'全入力（様式2-4）'!$G$17:$BY$1200,K$1,FALSE))</f>
        <v>0</v>
      </c>
      <c r="L519" s="181" t="str">
        <f>IF(ISERROR(VLOOKUP($A519,'全入力（様式2-4）'!$G$17:$BY$1200,L$1,FALSE)),"",VLOOKUP($A519,'全入力（様式2-4）'!$G$17:$BY$1200,L$1,FALSE))</f>
        <v/>
      </c>
      <c r="M519" s="182">
        <f>IF(ISERROR(VLOOKUP($A519,'全入力（様式2-4）'!$G$17:$BY$1200,M$1,FALSE)),"",VLOOKUP($A519,'全入力（様式2-4）'!$G$17:$BY$1200,M$1,FALSE))</f>
        <v>0</v>
      </c>
      <c r="N519" s="182" t="str">
        <f>IF(ISERROR(VLOOKUP($A519,'全入力（様式2-4）'!$G$17:$BY$1200,N$1,FALSE)),"",VLOOKUP($A519,'全入力（様式2-4）'!$G$17:$BY$1200,N$1,FALSE))</f>
        <v/>
      </c>
      <c r="O519" s="182">
        <f>IF(ISERROR(VLOOKUP($A519,'全入力（様式2-4）'!$G$17:$BY$1200,O$1,FALSE)),"",VLOOKUP($A519,'全入力（様式2-4）'!$G$17:$BY$1200,O$1,FALSE))</f>
        <v>0</v>
      </c>
      <c r="P519" s="182" t="str">
        <f>IF(ISERROR(VLOOKUP($A519,'全入力（様式2-4）'!$G$17:$BY$1200,P$1,FALSE)),"",VLOOKUP($A519,'全入力（様式2-4）'!$G$17:$BY$1200,P$1,FALSE))</f>
        <v/>
      </c>
      <c r="Q519" s="183">
        <f>IF(ISERROR(VLOOKUP($A519,'全入力（様式2-4）'!$G$17:$BY$1200,Q$1,FALSE)),"",VLOOKUP($A519,'全入力（様式2-4）'!$G$17:$BY$1200,Q$1,FALSE))</f>
        <v>0</v>
      </c>
      <c r="R519" s="184">
        <f>IF(ISERROR(VLOOKUP($A519,'全入力（様式2-4）'!$G$17:$BY$1200,R$1,FALSE)),"",VLOOKUP($A519,'全入力（様式2-4）'!$G$17:$BY$1200,R$1,FALSE))</f>
        <v>0</v>
      </c>
      <c r="S519" s="184" t="str">
        <f>IF(ISERROR(VLOOKUP($A519,'全入力（様式2-4）'!$G$17:$BY$1200,S$1,FALSE)),"",VLOOKUP($A519,'全入力（様式2-4）'!$G$17:$BY$1200,S$1,FALSE))</f>
        <v/>
      </c>
      <c r="T519" s="184"/>
      <c r="U519" s="184"/>
      <c r="V519" s="537"/>
      <c r="W519" s="537"/>
      <c r="X519" s="537"/>
      <c r="Y519" s="537"/>
      <c r="Z519" s="181">
        <f>IF(ISERROR(VLOOKUP($A519,'全入力（様式2-4）'!$G$17:$BY$1200,Z$1,FALSE)),"",VLOOKUP($A519,'全入力（様式2-4）'!$G$17:$BY$1200,Z$1,FALSE))</f>
        <v>0</v>
      </c>
      <c r="AA519" s="181">
        <f>IF(ISERROR(VLOOKUP($A519,'全入力（様式2-4）'!$G$17:$BY$1200,AA$1,FALSE)),"",VLOOKUP($A519,'全入力（様式2-4）'!$G$17:$BY$1200,AA$1,FALSE))</f>
        <v>0</v>
      </c>
      <c r="AB519" s="181">
        <f>IF(ISERROR(VLOOKUP($A519,'全入力（様式2-4）'!$G$17:$BY$1200,AB$1,FALSE)),"",VLOOKUP($A519,'全入力（様式2-4）'!$G$17:$BY$1200,AB$1,FALSE))</f>
        <v>0</v>
      </c>
      <c r="AC519" s="181">
        <f>IF(ISERROR(VLOOKUP($A519,'全入力（様式2-4）'!$G$17:$BY$1200,AC$1,FALSE)),"",VLOOKUP($A519,'全入力（様式2-4）'!$G$17:$BY$1200,AC$1,FALSE))</f>
        <v>0</v>
      </c>
      <c r="AD519" s="201">
        <f>IF(ISERROR(VLOOKUP($A519,'全入力（様式2-4）'!$G$17:$BY$1200,AD$1,FALSE)),"",VLOOKUP($A519,'全入力（様式2-4）'!$G$17:$BY$1200,AD$1,FALSE))</f>
        <v>0</v>
      </c>
      <c r="AE519" s="182"/>
      <c r="AF519" s="182"/>
      <c r="AG519" s="182"/>
      <c r="AH519" s="318" t="str">
        <f t="shared" si="566"/>
        <v>00</v>
      </c>
      <c r="AI519" s="185" t="str">
        <f>IF(ISERROR(VLOOKUP($G519&amp;AI$8,参照!$P$4:$U$500,5,FALSE)),"",VLOOKUP($G519&amp;AI$8,参照!$P$4:$U$500,5,FALSE))</f>
        <v/>
      </c>
      <c r="AJ519" s="185" t="str">
        <f>IF(ISERROR(VLOOKUP($G519&amp;AJ$8,参照!$P$4:$U$500,5,FALSE)),"",VLOOKUP($G519&amp;AJ$8,参照!$P$4:$U$500,5,FALSE))</f>
        <v/>
      </c>
      <c r="AK519" s="180">
        <v>27</v>
      </c>
      <c r="AL519" s="180">
        <v>83</v>
      </c>
      <c r="AM519" s="37"/>
      <c r="AN519" s="76">
        <f>IF(ISERROR(VLOOKUP($A519,'全入力（様式2-4）'!$G$17:$BY$1200,AN$1,FALSE)),"",VLOOKUP($A519,'全入力（様式2-4）'!$G$17:$BY$1200,AN$1,FALSE))</f>
        <v>0</v>
      </c>
      <c r="AO519" s="77">
        <f>IF(ISERROR(VLOOKUP($A519,'全入力（様式2-4）'!$G$17:$BY$1200,AO$1,FALSE)),"",VLOOKUP($A519,'全入力（様式2-4）'!$G$17:$BY$1200,AO$1,FALSE))</f>
        <v>0</v>
      </c>
      <c r="AP519" s="52">
        <f>IF(ISERROR(VLOOKUP($A519,'全入力（様式2-4）'!$G$17:$BY$1200,AP$1,FALSE)),"",VLOOKUP($A519,'全入力（様式2-4）'!$G$17:$BY$1200,AP$1,FALSE))</f>
        <v>0</v>
      </c>
      <c r="AQ519" s="84" t="str">
        <f>IF(ISERROR(VLOOKUP($G519,参照!$U$4:$W$102,3,FALSE)),"",VLOOKUP($G519,参照!$U$4:$W$102,3,FALSE))</f>
        <v/>
      </c>
      <c r="AR519" s="376" t="str">
        <f t="shared" ref="AR519" si="633">IF($AN519&lt;&gt;0,"満額","")</f>
        <v/>
      </c>
      <c r="AS519" s="53" t="str">
        <f t="shared" si="568"/>
        <v/>
      </c>
      <c r="AT519" s="53" t="str">
        <f t="shared" si="569"/>
        <v/>
      </c>
      <c r="AU519" s="53" t="str">
        <f t="shared" si="570"/>
        <v/>
      </c>
      <c r="AV519" s="53" t="str">
        <f t="shared" si="571"/>
        <v/>
      </c>
      <c r="AW519" s="53" t="str">
        <f t="shared" si="563"/>
        <v/>
      </c>
      <c r="AX519" s="54">
        <f t="array" ref="AX519">SUM(IF('全入力（様式2-4）'!$G$17:$G$1200=$A519,IF('全入力（様式2-4）'!$AD$14:$AF$14=$AR519,'全入力（様式2-4）'!$AD$17:$AF$1200)))</f>
        <v>0</v>
      </c>
      <c r="AY519" s="55" t="str">
        <f t="shared" si="572"/>
        <v/>
      </c>
      <c r="AZ519" s="1889">
        <f>IF(ISERROR(VLOOKUP($A519,'全入力（様式2-4）'!$G$17:$BY$1200,AZ$1,FALSE)),"",VLOOKUP($A519,'全入力（様式2-4）'!$G$17:$BY$1200,AZ$1,FALSE))</f>
        <v>0</v>
      </c>
      <c r="BA519" s="54">
        <f t="shared" si="573"/>
        <v>0</v>
      </c>
      <c r="BB519" s="55" t="str">
        <f t="shared" si="574"/>
        <v/>
      </c>
      <c r="BC519" s="54">
        <f t="array" ref="BC519">SUM(IF('全入力（様式2-4）'!$G$17:$G$1200=$A519,IF('全入力（様式2-4）'!$AW$14:$AY$14=$AR519,'全入力（様式2-4）'!$AW$17:$AY$1200)))</f>
        <v>0</v>
      </c>
      <c r="BD519" s="55" t="str">
        <f t="shared" si="575"/>
        <v/>
      </c>
      <c r="BE519" s="152" t="str">
        <f t="shared" si="576"/>
        <v/>
      </c>
      <c r="BF519" s="1889">
        <f>IF(ISERROR(VLOOKUP($A519,'全入力（様式2-4）'!$G$17:$BY$1200,BF$1,FALSE)),"",VLOOKUP($A519,'全入力（様式2-4）'!$G$17:$BY$1200,BF$1,FALSE))</f>
        <v>0</v>
      </c>
      <c r="BG519" s="54"/>
      <c r="BH519" s="55"/>
      <c r="BI519" s="55"/>
      <c r="BJ519" s="146"/>
      <c r="BK519" s="1889"/>
    </row>
    <row r="520" spans="1:63" s="18" customFormat="1" ht="14.25" customHeight="1">
      <c r="A520" s="940">
        <f t="shared" si="609"/>
        <v>170</v>
      </c>
      <c r="B520" s="1">
        <f>'全入力（様式2-4）'!$I$6</f>
        <v>0</v>
      </c>
      <c r="C520" s="35">
        <f>IF(ISERROR(VLOOKUP($A520,'全入力（様式2-4）'!$G$17:$BY$1200,C$1,FALSE)),"",VLOOKUP($A520,'全入力（様式2-4）'!$G$17:$BY$1200,C$1,FALSE))</f>
        <v>0</v>
      </c>
      <c r="D520" s="35">
        <f>IF(ISERROR(VLOOKUP($A520,'全入力（様式2-4）'!$G$17:$BY$1200,D$1,FALSE)),"",VLOOKUP($A520,'全入力（様式2-4）'!$G$17:$BY$1200,D$1,FALSE))</f>
        <v>0</v>
      </c>
      <c r="E520" s="35">
        <f>IF(ISERROR(VLOOKUP($A520,'全入力（様式2-4）'!$G$17:$BY$1200,E$1,FALSE)),"",VLOOKUP($A520,'全入力（様式2-4）'!$G$17:$BY$1200,E$1,FALSE))</f>
        <v>0</v>
      </c>
      <c r="F520" s="35">
        <f>IF(ISERROR(VLOOKUP($A520,'全入力（様式2-4）'!$G$17:$BY$1200,F$1,FALSE)),"",VLOOKUP($A520,'全入力（様式2-4）'!$G$17:$BY$1200,F$1,FALSE))</f>
        <v>0</v>
      </c>
      <c r="G520" s="36" t="str">
        <f>'全入力（様式2-4）'!$P$5&amp;'全入力（様式2-4）'!$R$5&amp;$D520</f>
        <v>0</v>
      </c>
      <c r="H520" s="37" t="str">
        <f t="shared" si="565"/>
        <v/>
      </c>
      <c r="I520" s="38">
        <f>IF(ISERROR(VLOOKUP($A520,'全入力（様式2-4）'!$G$17:$BY$1200,I$1,FALSE)),"",VLOOKUP($A520,'全入力（様式2-4）'!$G$17:$BY$1200,I$1,FALSE))</f>
        <v>0</v>
      </c>
      <c r="J520" s="38" t="str">
        <f>IF(ISERROR(VLOOKUP($A520,'全入力（様式2-4）'!$G$17:$BY$1200,J$1,FALSE)),"",VLOOKUP($A520,'全入力（様式2-4）'!$G$17:$BY$1200,J$1,FALSE))</f>
        <v/>
      </c>
      <c r="K520" s="38">
        <f>IF(ISERROR(VLOOKUP($A520,'全入力（様式2-4）'!$G$17:$BY$1200,K$1,FALSE)),"",VLOOKUP($A520,'全入力（様式2-4）'!$G$17:$BY$1200,K$1,FALSE))</f>
        <v>0</v>
      </c>
      <c r="L520" s="38" t="str">
        <f>IF(ISERROR(VLOOKUP($A520,'全入力（様式2-4）'!$G$17:$BY$1200,L$1,FALSE)),"",VLOOKUP($A520,'全入力（様式2-4）'!$G$17:$BY$1200,L$1,FALSE))</f>
        <v/>
      </c>
      <c r="M520" s="112">
        <f>IF(ISERROR(VLOOKUP($A520,'全入力（様式2-4）'!$G$17:$BY$1200,M$1,FALSE)),"",VLOOKUP($A520,'全入力（様式2-4）'!$G$17:$BY$1200,M$1,FALSE))</f>
        <v>0</v>
      </c>
      <c r="N520" s="112" t="str">
        <f>IF(ISERROR(VLOOKUP($A520,'全入力（様式2-4）'!$G$17:$BY$1200,N$1,FALSE)),"",VLOOKUP($A520,'全入力（様式2-4）'!$G$17:$BY$1200,N$1,FALSE))</f>
        <v/>
      </c>
      <c r="O520" s="112">
        <f>IF(ISERROR(VLOOKUP($A520,'全入力（様式2-4）'!$G$17:$BY$1200,O$1,FALSE)),"",VLOOKUP($A520,'全入力（様式2-4）'!$G$17:$BY$1200,O$1,FALSE))</f>
        <v>0</v>
      </c>
      <c r="P520" s="112" t="str">
        <f>IF(ISERROR(VLOOKUP($A520,'全入力（様式2-4）'!$G$17:$BY$1200,P$1,FALSE)),"",VLOOKUP($A520,'全入力（様式2-4）'!$G$17:$BY$1200,P$1,FALSE))</f>
        <v/>
      </c>
      <c r="Q520" s="176">
        <f>IF(ISERROR(VLOOKUP($A520,'全入力（様式2-4）'!$G$17:$BY$1200,Q$1,FALSE)),"",VLOOKUP($A520,'全入力（様式2-4）'!$G$17:$BY$1200,Q$1,FALSE))</f>
        <v>0</v>
      </c>
      <c r="R520" s="105">
        <f>IF(ISERROR(VLOOKUP($A520,'全入力（様式2-4）'!$G$17:$BY$1200,R$1,FALSE)),"",VLOOKUP($A520,'全入力（様式2-4）'!$G$17:$BY$1200,R$1,FALSE))</f>
        <v>0</v>
      </c>
      <c r="S520" s="105" t="str">
        <f>IF(ISERROR(VLOOKUP($A520,'全入力（様式2-4）'!$G$17:$BY$1200,S$1,FALSE)),"",VLOOKUP($A520,'全入力（様式2-4）'!$G$17:$BY$1200,S$1,FALSE))</f>
        <v/>
      </c>
      <c r="T520" s="105"/>
      <c r="U520" s="105"/>
      <c r="V520" s="105"/>
      <c r="W520" s="105"/>
      <c r="X520" s="105"/>
      <c r="Y520" s="105"/>
      <c r="Z520" s="38">
        <f>IF(ISERROR(VLOOKUP($A520,'全入力（様式2-4）'!$G$17:$BY$1200,Z$1,FALSE)),"",VLOOKUP($A520,'全入力（様式2-4）'!$G$17:$BY$1200,Z$1,FALSE))</f>
        <v>0</v>
      </c>
      <c r="AA520" s="38">
        <f>IF(ISERROR(VLOOKUP($A520,'全入力（様式2-4）'!$G$17:$BY$1200,AA$1,FALSE)),"",VLOOKUP($A520,'全入力（様式2-4）'!$G$17:$BY$1200,AA$1,FALSE))</f>
        <v>0</v>
      </c>
      <c r="AB520" s="38">
        <f>IF(ISERROR(VLOOKUP($A520,'全入力（様式2-4）'!$G$17:$BY$1200,AB$1,FALSE)),"",VLOOKUP($A520,'全入力（様式2-4）'!$G$17:$BY$1200,AB$1,FALSE))</f>
        <v>0</v>
      </c>
      <c r="AC520" s="38">
        <f>IF(ISERROR(VLOOKUP($A520,'全入力（様式2-4）'!$G$17:$BY$1200,AC$1,FALSE)),"",VLOOKUP($A520,'全入力（様式2-4）'!$G$17:$BY$1200,AC$1,FALSE))</f>
        <v>0</v>
      </c>
      <c r="AD520" s="200">
        <f>IF(ISERROR(VLOOKUP($A520,'全入力（様式2-4）'!$G$17:$BY$1200,AD$1,FALSE)),"",VLOOKUP($A520,'全入力（様式2-4）'!$G$17:$BY$1200,AD$1,FALSE))</f>
        <v>0</v>
      </c>
      <c r="AE520" s="112"/>
      <c r="AF520" s="112"/>
      <c r="AG520" s="112"/>
      <c r="AH520" s="317" t="str">
        <f t="shared" si="566"/>
        <v>00</v>
      </c>
      <c r="AI520" s="39" t="str">
        <f>IF(ISERROR(VLOOKUP($G520&amp;AI$8,参照!$P$4:$U$500,5,FALSE)),"",VLOOKUP($G520&amp;AI$8,参照!$P$4:$U$500,5,FALSE))</f>
        <v/>
      </c>
      <c r="AJ520" s="39" t="str">
        <f>IF(ISERROR(VLOOKUP($G520&amp;AJ$8,参照!$P$4:$U$500,5,FALSE)),"",VLOOKUP($G520&amp;AJ$8,参照!$P$4:$U$500,5,FALSE))</f>
        <v/>
      </c>
      <c r="AK520" s="37">
        <v>29</v>
      </c>
      <c r="AL520" s="37">
        <v>84</v>
      </c>
      <c r="AM520" s="37"/>
      <c r="AN520" s="72">
        <f>IF(ISERROR(VLOOKUP($A520,'全入力（様式2-4）'!$G$17:$BY$1200,AN$1,FALSE)),"",VLOOKUP($A520,'全入力（様式2-4）'!$G$17:$BY$1200,AN$1,FALSE))</f>
        <v>0</v>
      </c>
      <c r="AO520" s="78">
        <f>IF(ISERROR(VLOOKUP($A520,'全入力（様式2-4）'!$G$17:$BY$1200,AO$1,FALSE)),"",VLOOKUP($A520,'全入力（様式2-4）'!$G$17:$BY$1200,AO$1,FALSE))</f>
        <v>0</v>
      </c>
      <c r="AP520" s="44">
        <f>IF(ISERROR(VLOOKUP($A520,'全入力（様式2-4）'!$G$17:$BY$1200,AP$1,FALSE)),"",VLOOKUP($A520,'全入力（様式2-4）'!$G$17:$BY$1200,AP$1,FALSE))</f>
        <v>0</v>
      </c>
      <c r="AQ520" s="63" t="str">
        <f>IF(ISERROR(VLOOKUP($G520,参照!$U$4:$W$102,3,FALSE)),"",VLOOKUP($G520,参照!$U$4:$W$102,3,FALSE))</f>
        <v/>
      </c>
      <c r="AR520" s="377" t="str">
        <f t="shared" ref="AR520" si="634">IF($AN520&lt;&gt;0,2/3,"")</f>
        <v/>
      </c>
      <c r="AS520" s="45" t="str">
        <f t="shared" si="568"/>
        <v/>
      </c>
      <c r="AT520" s="45" t="str">
        <f t="shared" si="569"/>
        <v/>
      </c>
      <c r="AU520" s="45" t="str">
        <f t="shared" si="570"/>
        <v/>
      </c>
      <c r="AV520" s="45" t="str">
        <f t="shared" si="571"/>
        <v/>
      </c>
      <c r="AW520" s="45" t="str">
        <f t="shared" si="563"/>
        <v/>
      </c>
      <c r="AX520" s="46">
        <f t="array" ref="AX520">SUM(IF('全入力（様式2-4）'!$G$17:$G$1200=$A520,IF('全入力（様式2-4）'!$AD$14:$AF$14=$AR520,'全入力（様式2-4）'!$AD$17:$AF$1200)))</f>
        <v>0</v>
      </c>
      <c r="AY520" s="47" t="str">
        <f t="shared" si="572"/>
        <v/>
      </c>
      <c r="AZ520" s="1890"/>
      <c r="BA520" s="46">
        <f t="shared" si="573"/>
        <v>0</v>
      </c>
      <c r="BB520" s="47" t="str">
        <f t="shared" si="574"/>
        <v/>
      </c>
      <c r="BC520" s="46">
        <f t="array" ref="BC520">SUM(IF('全入力（様式2-4）'!$G$17:$G$1200=$A520,IF('全入力（様式2-4）'!$AW$14:$AY$14=$AR520,'全入力（様式2-4）'!$AW$17:$AY$1200)))</f>
        <v>0</v>
      </c>
      <c r="BD520" s="47" t="str">
        <f t="shared" si="575"/>
        <v/>
      </c>
      <c r="BE520" s="150" t="str">
        <f t="shared" si="576"/>
        <v/>
      </c>
      <c r="BF520" s="1890"/>
      <c r="BG520" s="46"/>
      <c r="BH520" s="47"/>
      <c r="BI520" s="47"/>
      <c r="BJ520" s="144"/>
      <c r="BK520" s="1890"/>
    </row>
    <row r="521" spans="1:63" s="18" customFormat="1" ht="14.25" customHeight="1" thickBot="1">
      <c r="A521" s="942">
        <f t="shared" si="609"/>
        <v>170</v>
      </c>
      <c r="B521" s="7">
        <f>'全入力（様式2-4）'!$I$6</f>
        <v>0</v>
      </c>
      <c r="C521" s="186">
        <f>IF(ISERROR(VLOOKUP($A521,'全入力（様式2-4）'!$G$17:$BY$1200,C$1,FALSE)),"",VLOOKUP($A521,'全入力（様式2-4）'!$G$17:$BY$1200,C$1,FALSE))</f>
        <v>0</v>
      </c>
      <c r="D521" s="186">
        <f>IF(ISERROR(VLOOKUP($A521,'全入力（様式2-4）'!$G$17:$BY$1200,D$1,FALSE)),"",VLOOKUP($A521,'全入力（様式2-4）'!$G$17:$BY$1200,D$1,FALSE))</f>
        <v>0</v>
      </c>
      <c r="E521" s="186">
        <f>IF(ISERROR(VLOOKUP($A521,'全入力（様式2-4）'!$G$17:$BY$1200,E$1,FALSE)),"",VLOOKUP($A521,'全入力（様式2-4）'!$G$17:$BY$1200,E$1,FALSE))</f>
        <v>0</v>
      </c>
      <c r="F521" s="186">
        <f>IF(ISERROR(VLOOKUP($A521,'全入力（様式2-4）'!$G$17:$BY$1200,F$1,FALSE)),"",VLOOKUP($A521,'全入力（様式2-4）'!$G$17:$BY$1200,F$1,FALSE))</f>
        <v>0</v>
      </c>
      <c r="G521" s="187" t="str">
        <f>'全入力（様式2-4）'!$P$5&amp;'全入力（様式2-4）'!$R$5&amp;$D521</f>
        <v>0</v>
      </c>
      <c r="H521" s="188" t="str">
        <f t="shared" si="565"/>
        <v/>
      </c>
      <c r="I521" s="189">
        <f>IF(ISERROR(VLOOKUP($A521,'全入力（様式2-4）'!$G$17:$BY$1200,I$1,FALSE)),"",VLOOKUP($A521,'全入力（様式2-4）'!$G$17:$BY$1200,I$1,FALSE))</f>
        <v>0</v>
      </c>
      <c r="J521" s="189" t="str">
        <f>IF(ISERROR(VLOOKUP($A521,'全入力（様式2-4）'!$G$17:$BY$1200,J$1,FALSE)),"",VLOOKUP($A521,'全入力（様式2-4）'!$G$17:$BY$1200,J$1,FALSE))</f>
        <v/>
      </c>
      <c r="K521" s="189">
        <f>IF(ISERROR(VLOOKUP($A521,'全入力（様式2-4）'!$G$17:$BY$1200,K$1,FALSE)),"",VLOOKUP($A521,'全入力（様式2-4）'!$G$17:$BY$1200,K$1,FALSE))</f>
        <v>0</v>
      </c>
      <c r="L521" s="189" t="str">
        <f>IF(ISERROR(VLOOKUP($A521,'全入力（様式2-4）'!$G$17:$BY$1200,L$1,FALSE)),"",VLOOKUP($A521,'全入力（様式2-4）'!$G$17:$BY$1200,L$1,FALSE))</f>
        <v/>
      </c>
      <c r="M521" s="190">
        <f>IF(ISERROR(VLOOKUP($A521,'全入力（様式2-4）'!$G$17:$BY$1200,M$1,FALSE)),"",VLOOKUP($A521,'全入力（様式2-4）'!$G$17:$BY$1200,M$1,FALSE))</f>
        <v>0</v>
      </c>
      <c r="N521" s="190" t="str">
        <f>IF(ISERROR(VLOOKUP($A521,'全入力（様式2-4）'!$G$17:$BY$1200,N$1,FALSE)),"",VLOOKUP($A521,'全入力（様式2-4）'!$G$17:$BY$1200,N$1,FALSE))</f>
        <v/>
      </c>
      <c r="O521" s="190">
        <f>IF(ISERROR(VLOOKUP($A521,'全入力（様式2-4）'!$G$17:$BY$1200,O$1,FALSE)),"",VLOOKUP($A521,'全入力（様式2-4）'!$G$17:$BY$1200,O$1,FALSE))</f>
        <v>0</v>
      </c>
      <c r="P521" s="190" t="str">
        <f>IF(ISERROR(VLOOKUP($A521,'全入力（様式2-4）'!$G$17:$BY$1200,P$1,FALSE)),"",VLOOKUP($A521,'全入力（様式2-4）'!$G$17:$BY$1200,P$1,FALSE))</f>
        <v/>
      </c>
      <c r="Q521" s="191">
        <f>IF(ISERROR(VLOOKUP($A521,'全入力（様式2-4）'!$G$17:$BY$1200,Q$1,FALSE)),"",VLOOKUP($A521,'全入力（様式2-4）'!$G$17:$BY$1200,Q$1,FALSE))</f>
        <v>0</v>
      </c>
      <c r="R521" s="192">
        <f>IF(ISERROR(VLOOKUP($A521,'全入力（様式2-4）'!$G$17:$BY$1200,R$1,FALSE)),"",VLOOKUP($A521,'全入力（様式2-4）'!$G$17:$BY$1200,R$1,FALSE))</f>
        <v>0</v>
      </c>
      <c r="S521" s="192" t="str">
        <f>IF(ISERROR(VLOOKUP($A521,'全入力（様式2-4）'!$G$17:$BY$1200,S$1,FALSE)),"",VLOOKUP($A521,'全入力（様式2-4）'!$G$17:$BY$1200,S$1,FALSE))</f>
        <v/>
      </c>
      <c r="T521" s="192"/>
      <c r="U521" s="192"/>
      <c r="V521" s="192"/>
      <c r="W521" s="192"/>
      <c r="X521" s="192"/>
      <c r="Y521" s="192"/>
      <c r="Z521" s="189">
        <f>IF(ISERROR(VLOOKUP($A521,'全入力（様式2-4）'!$G$17:$BY$1200,Z$1,FALSE)),"",VLOOKUP($A521,'全入力（様式2-4）'!$G$17:$BY$1200,Z$1,FALSE))</f>
        <v>0</v>
      </c>
      <c r="AA521" s="189">
        <f>IF(ISERROR(VLOOKUP($A521,'全入力（様式2-4）'!$G$17:$BY$1200,AA$1,FALSE)),"",VLOOKUP($A521,'全入力（様式2-4）'!$G$17:$BY$1200,AA$1,FALSE))</f>
        <v>0</v>
      </c>
      <c r="AB521" s="189">
        <f>IF(ISERROR(VLOOKUP($A521,'全入力（様式2-4）'!$G$17:$BY$1200,AB$1,FALSE)),"",VLOOKUP($A521,'全入力（様式2-4）'!$G$17:$BY$1200,AB$1,FALSE))</f>
        <v>0</v>
      </c>
      <c r="AC521" s="189">
        <f>IF(ISERROR(VLOOKUP($A521,'全入力（様式2-4）'!$G$17:$BY$1200,AC$1,FALSE)),"",VLOOKUP($A521,'全入力（様式2-4）'!$G$17:$BY$1200,AC$1,FALSE))</f>
        <v>0</v>
      </c>
      <c r="AD521" s="202">
        <f>IF(ISERROR(VLOOKUP($A521,'全入力（様式2-4）'!$G$17:$BY$1200,AD$1,FALSE)),"",VLOOKUP($A521,'全入力（様式2-4）'!$G$17:$BY$1200,AD$1,FALSE))</f>
        <v>0</v>
      </c>
      <c r="AE521" s="190"/>
      <c r="AF521" s="190"/>
      <c r="AG521" s="190"/>
      <c r="AH521" s="319" t="str">
        <f t="shared" si="566"/>
        <v>00</v>
      </c>
      <c r="AI521" s="193" t="str">
        <f>IF(ISERROR(VLOOKUP($G521&amp;AI$8,参照!$P$4:$U$500,5,FALSE)),"",VLOOKUP($G521&amp;AI$8,参照!$P$4:$U$500,5,FALSE))</f>
        <v/>
      </c>
      <c r="AJ521" s="193" t="str">
        <f>IF(ISERROR(VLOOKUP($G521&amp;AJ$8,参照!$P$4:$U$500,5,FALSE)),"",VLOOKUP($G521&amp;AJ$8,参照!$P$4:$U$500,5,FALSE))</f>
        <v/>
      </c>
      <c r="AK521" s="188">
        <v>31</v>
      </c>
      <c r="AL521" s="188">
        <v>85</v>
      </c>
      <c r="AM521" s="37"/>
      <c r="AN521" s="74">
        <f>IF(ISERROR(VLOOKUP($A521,'全入力（様式2-4）'!$G$17:$BY$1200,AN$1,FALSE)),"",VLOOKUP($A521,'全入力（様式2-4）'!$G$17:$BY$1200,AN$1,FALSE))</f>
        <v>0</v>
      </c>
      <c r="AO521" s="79">
        <f>IF(ISERROR(VLOOKUP($A521,'全入力（様式2-4）'!$G$17:$BY$1200,AO$1,FALSE)),"",VLOOKUP($A521,'全入力（様式2-4）'!$G$17:$BY$1200,AO$1,FALSE))</f>
        <v>0</v>
      </c>
      <c r="AP521" s="48">
        <f>IF(ISERROR(VLOOKUP($A521,'全入力（様式2-4）'!$G$17:$BY$1200,AP$1,FALSE)),"",VLOOKUP($A521,'全入力（様式2-4）'!$G$17:$BY$1200,AP$1,FALSE))</f>
        <v>0</v>
      </c>
      <c r="AQ521" s="64" t="str">
        <f>IF(ISERROR(VLOOKUP($G521,参照!$U$4:$W$102,3,FALSE)),"",VLOOKUP($G521,参照!$U$4:$W$102,3,FALSE))</f>
        <v/>
      </c>
      <c r="AR521" s="378" t="str">
        <f t="shared" ref="AR521" si="635">IF($AN521&lt;&gt;0,1/3,"")</f>
        <v/>
      </c>
      <c r="AS521" s="49" t="str">
        <f t="shared" si="568"/>
        <v/>
      </c>
      <c r="AT521" s="49" t="str">
        <f t="shared" si="569"/>
        <v/>
      </c>
      <c r="AU521" s="49" t="str">
        <f t="shared" si="570"/>
        <v/>
      </c>
      <c r="AV521" s="49" t="str">
        <f t="shared" si="571"/>
        <v/>
      </c>
      <c r="AW521" s="49" t="str">
        <f t="shared" si="563"/>
        <v/>
      </c>
      <c r="AX521" s="50">
        <f t="array" ref="AX521">SUM(IF('全入力（様式2-4）'!$G$17:$G$1200=$A521,IF('全入力（様式2-4）'!$AD$14:$AF$14=$AR521,'全入力（様式2-4）'!$AD$17:$AF$1200)))</f>
        <v>0</v>
      </c>
      <c r="AY521" s="51" t="str">
        <f t="shared" si="572"/>
        <v/>
      </c>
      <c r="AZ521" s="1891"/>
      <c r="BA521" s="50">
        <f t="shared" si="573"/>
        <v>0</v>
      </c>
      <c r="BB521" s="51" t="str">
        <f t="shared" si="574"/>
        <v/>
      </c>
      <c r="BC521" s="50">
        <f t="array" ref="BC521">SUM(IF('全入力（様式2-4）'!$G$17:$G$1200=$A521,IF('全入力（様式2-4）'!$AW$14:$AY$14=$AR521,'全入力（様式2-4）'!$AW$17:$AY$1200)))</f>
        <v>0</v>
      </c>
      <c r="BD521" s="51" t="str">
        <f t="shared" si="575"/>
        <v/>
      </c>
      <c r="BE521" s="151" t="str">
        <f t="shared" si="576"/>
        <v/>
      </c>
      <c r="BF521" s="1891"/>
      <c r="BG521" s="50"/>
      <c r="BH521" s="51"/>
      <c r="BI521" s="51"/>
      <c r="BJ521" s="145"/>
      <c r="BK521" s="1891"/>
    </row>
    <row r="522" spans="1:63" s="18" customFormat="1" ht="14.25" customHeight="1">
      <c r="A522" s="941">
        <f>A519+1</f>
        <v>171</v>
      </c>
      <c r="B522" s="178">
        <f>'全入力（様式2-4）'!$I$6</f>
        <v>0</v>
      </c>
      <c r="C522" s="177">
        <f>IF(ISERROR(VLOOKUP($A522,'全入力（様式2-4）'!$G$17:$BY$1200,C$1,FALSE)),"",VLOOKUP($A522,'全入力（様式2-4）'!$G$17:$BY$1200,C$1,FALSE))</f>
        <v>0</v>
      </c>
      <c r="D522" s="177">
        <f>IF(ISERROR(VLOOKUP($A522,'全入力（様式2-4）'!$G$17:$BY$1200,D$1,FALSE)),"",VLOOKUP($A522,'全入力（様式2-4）'!$G$17:$BY$1200,D$1,FALSE))</f>
        <v>0</v>
      </c>
      <c r="E522" s="177">
        <f>IF(ISERROR(VLOOKUP($A522,'全入力（様式2-4）'!$G$17:$BY$1200,E$1,FALSE)),"",VLOOKUP($A522,'全入力（様式2-4）'!$G$17:$BY$1200,E$1,FALSE))</f>
        <v>0</v>
      </c>
      <c r="F522" s="177">
        <f>IF(ISERROR(VLOOKUP($A522,'全入力（様式2-4）'!$G$17:$BY$1200,F$1,FALSE)),"",VLOOKUP($A522,'全入力（様式2-4）'!$G$17:$BY$1200,F$1,FALSE))</f>
        <v>0</v>
      </c>
      <c r="G522" s="179" t="str">
        <f>'全入力（様式2-4）'!$P$5&amp;'全入力（様式2-4）'!$R$5&amp;$D522</f>
        <v>0</v>
      </c>
      <c r="H522" s="180" t="str">
        <f t="shared" si="565"/>
        <v/>
      </c>
      <c r="I522" s="181">
        <f>IF(ISERROR(VLOOKUP($A522,'全入力（様式2-4）'!$G$17:$BY$1200,I$1,FALSE)),"",VLOOKUP($A522,'全入力（様式2-4）'!$G$17:$BY$1200,I$1,FALSE))</f>
        <v>0</v>
      </c>
      <c r="J522" s="181" t="str">
        <f>IF(ISERROR(VLOOKUP($A522,'全入力（様式2-4）'!$G$17:$BY$1200,J$1,FALSE)),"",VLOOKUP($A522,'全入力（様式2-4）'!$G$17:$BY$1200,J$1,FALSE))</f>
        <v/>
      </c>
      <c r="K522" s="181">
        <f>IF(ISERROR(VLOOKUP($A522,'全入力（様式2-4）'!$G$17:$BY$1200,K$1,FALSE)),"",VLOOKUP($A522,'全入力（様式2-4）'!$G$17:$BY$1200,K$1,FALSE))</f>
        <v>0</v>
      </c>
      <c r="L522" s="181" t="str">
        <f>IF(ISERROR(VLOOKUP($A522,'全入力（様式2-4）'!$G$17:$BY$1200,L$1,FALSE)),"",VLOOKUP($A522,'全入力（様式2-4）'!$G$17:$BY$1200,L$1,FALSE))</f>
        <v/>
      </c>
      <c r="M522" s="182">
        <f>IF(ISERROR(VLOOKUP($A522,'全入力（様式2-4）'!$G$17:$BY$1200,M$1,FALSE)),"",VLOOKUP($A522,'全入力（様式2-4）'!$G$17:$BY$1200,M$1,FALSE))</f>
        <v>0</v>
      </c>
      <c r="N522" s="182" t="str">
        <f>IF(ISERROR(VLOOKUP($A522,'全入力（様式2-4）'!$G$17:$BY$1200,N$1,FALSE)),"",VLOOKUP($A522,'全入力（様式2-4）'!$G$17:$BY$1200,N$1,FALSE))</f>
        <v/>
      </c>
      <c r="O522" s="182">
        <f>IF(ISERROR(VLOOKUP($A522,'全入力（様式2-4）'!$G$17:$BY$1200,O$1,FALSE)),"",VLOOKUP($A522,'全入力（様式2-4）'!$G$17:$BY$1200,O$1,FALSE))</f>
        <v>0</v>
      </c>
      <c r="P522" s="182" t="str">
        <f>IF(ISERROR(VLOOKUP($A522,'全入力（様式2-4）'!$G$17:$BY$1200,P$1,FALSE)),"",VLOOKUP($A522,'全入力（様式2-4）'!$G$17:$BY$1200,P$1,FALSE))</f>
        <v/>
      </c>
      <c r="Q522" s="183">
        <f>IF(ISERROR(VLOOKUP($A522,'全入力（様式2-4）'!$G$17:$BY$1200,Q$1,FALSE)),"",VLOOKUP($A522,'全入力（様式2-4）'!$G$17:$BY$1200,Q$1,FALSE))</f>
        <v>0</v>
      </c>
      <c r="R522" s="184">
        <f>IF(ISERROR(VLOOKUP($A522,'全入力（様式2-4）'!$G$17:$BY$1200,R$1,FALSE)),"",VLOOKUP($A522,'全入力（様式2-4）'!$G$17:$BY$1200,R$1,FALSE))</f>
        <v>0</v>
      </c>
      <c r="S522" s="184" t="str">
        <f>IF(ISERROR(VLOOKUP($A522,'全入力（様式2-4）'!$G$17:$BY$1200,S$1,FALSE)),"",VLOOKUP($A522,'全入力（様式2-4）'!$G$17:$BY$1200,S$1,FALSE))</f>
        <v/>
      </c>
      <c r="T522" s="184"/>
      <c r="U522" s="184"/>
      <c r="V522" s="537"/>
      <c r="W522" s="537"/>
      <c r="X522" s="537"/>
      <c r="Y522" s="537"/>
      <c r="Z522" s="181">
        <f>IF(ISERROR(VLOOKUP($A522,'全入力（様式2-4）'!$G$17:$BY$1200,Z$1,FALSE)),"",VLOOKUP($A522,'全入力（様式2-4）'!$G$17:$BY$1200,Z$1,FALSE))</f>
        <v>0</v>
      </c>
      <c r="AA522" s="181">
        <f>IF(ISERROR(VLOOKUP($A522,'全入力（様式2-4）'!$G$17:$BY$1200,AA$1,FALSE)),"",VLOOKUP($A522,'全入力（様式2-4）'!$G$17:$BY$1200,AA$1,FALSE))</f>
        <v>0</v>
      </c>
      <c r="AB522" s="181">
        <f>IF(ISERROR(VLOOKUP($A522,'全入力（様式2-4）'!$G$17:$BY$1200,AB$1,FALSE)),"",VLOOKUP($A522,'全入力（様式2-4）'!$G$17:$BY$1200,AB$1,FALSE))</f>
        <v>0</v>
      </c>
      <c r="AC522" s="181">
        <f>IF(ISERROR(VLOOKUP($A522,'全入力（様式2-4）'!$G$17:$BY$1200,AC$1,FALSE)),"",VLOOKUP($A522,'全入力（様式2-4）'!$G$17:$BY$1200,AC$1,FALSE))</f>
        <v>0</v>
      </c>
      <c r="AD522" s="201">
        <f>IF(ISERROR(VLOOKUP($A522,'全入力（様式2-4）'!$G$17:$BY$1200,AD$1,FALSE)),"",VLOOKUP($A522,'全入力（様式2-4）'!$G$17:$BY$1200,AD$1,FALSE))</f>
        <v>0</v>
      </c>
      <c r="AE522" s="182"/>
      <c r="AF522" s="182"/>
      <c r="AG522" s="182"/>
      <c r="AH522" s="318" t="str">
        <f t="shared" si="566"/>
        <v>00</v>
      </c>
      <c r="AI522" s="185" t="str">
        <f>IF(ISERROR(VLOOKUP($G522&amp;AI$8,参照!$P$4:$U$500,5,FALSE)),"",VLOOKUP($G522&amp;AI$8,参照!$P$4:$U$500,5,FALSE))</f>
        <v/>
      </c>
      <c r="AJ522" s="185" t="str">
        <f>IF(ISERROR(VLOOKUP($G522&amp;AJ$8,参照!$P$4:$U$500,5,FALSE)),"",VLOOKUP($G522&amp;AJ$8,参照!$P$4:$U$500,5,FALSE))</f>
        <v/>
      </c>
      <c r="AK522" s="180">
        <v>27</v>
      </c>
      <c r="AL522" s="180">
        <v>83</v>
      </c>
      <c r="AM522" s="37"/>
      <c r="AN522" s="76">
        <f>IF(ISERROR(VLOOKUP($A522,'全入力（様式2-4）'!$G$17:$BY$1200,AN$1,FALSE)),"",VLOOKUP($A522,'全入力（様式2-4）'!$G$17:$BY$1200,AN$1,FALSE))</f>
        <v>0</v>
      </c>
      <c r="AO522" s="77">
        <f>IF(ISERROR(VLOOKUP($A522,'全入力（様式2-4）'!$G$17:$BY$1200,AO$1,FALSE)),"",VLOOKUP($A522,'全入力（様式2-4）'!$G$17:$BY$1200,AO$1,FALSE))</f>
        <v>0</v>
      </c>
      <c r="AP522" s="52">
        <f>IF(ISERROR(VLOOKUP($A522,'全入力（様式2-4）'!$G$17:$BY$1200,AP$1,FALSE)),"",VLOOKUP($A522,'全入力（様式2-4）'!$G$17:$BY$1200,AP$1,FALSE))</f>
        <v>0</v>
      </c>
      <c r="AQ522" s="84" t="str">
        <f>IF(ISERROR(VLOOKUP($G522,参照!$U$4:$W$102,3,FALSE)),"",VLOOKUP($G522,参照!$U$4:$W$102,3,FALSE))</f>
        <v/>
      </c>
      <c r="AR522" s="376" t="str">
        <f t="shared" ref="AR522" si="636">IF($AN522&lt;&gt;0,"満額","")</f>
        <v/>
      </c>
      <c r="AS522" s="53" t="str">
        <f t="shared" si="568"/>
        <v/>
      </c>
      <c r="AT522" s="53" t="str">
        <f t="shared" si="569"/>
        <v/>
      </c>
      <c r="AU522" s="53" t="str">
        <f t="shared" si="570"/>
        <v/>
      </c>
      <c r="AV522" s="53" t="str">
        <f t="shared" si="571"/>
        <v/>
      </c>
      <c r="AW522" s="53" t="str">
        <f t="shared" si="563"/>
        <v/>
      </c>
      <c r="AX522" s="54">
        <f t="array" ref="AX522">SUM(IF('全入力（様式2-4）'!$G$17:$G$1200=$A522,IF('全入力（様式2-4）'!$AD$14:$AF$14=$AR522,'全入力（様式2-4）'!$AD$17:$AF$1200)))</f>
        <v>0</v>
      </c>
      <c r="AY522" s="55" t="str">
        <f t="shared" si="572"/>
        <v/>
      </c>
      <c r="AZ522" s="1889">
        <f>IF(ISERROR(VLOOKUP($A522,'全入力（様式2-4）'!$G$17:$BY$1200,AZ$1,FALSE)),"",VLOOKUP($A522,'全入力（様式2-4）'!$G$17:$BY$1200,AZ$1,FALSE))</f>
        <v>0</v>
      </c>
      <c r="BA522" s="54">
        <f t="shared" si="573"/>
        <v>0</v>
      </c>
      <c r="BB522" s="55" t="str">
        <f t="shared" si="574"/>
        <v/>
      </c>
      <c r="BC522" s="54">
        <f t="array" ref="BC522">SUM(IF('全入力（様式2-4）'!$G$17:$G$1200=$A522,IF('全入力（様式2-4）'!$AW$14:$AY$14=$AR522,'全入力（様式2-4）'!$AW$17:$AY$1200)))</f>
        <v>0</v>
      </c>
      <c r="BD522" s="55" t="str">
        <f t="shared" si="575"/>
        <v/>
      </c>
      <c r="BE522" s="152" t="str">
        <f t="shared" si="576"/>
        <v/>
      </c>
      <c r="BF522" s="1889">
        <f>IF(ISERROR(VLOOKUP($A522,'全入力（様式2-4）'!$G$17:$BY$1200,BF$1,FALSE)),"",VLOOKUP($A522,'全入力（様式2-4）'!$G$17:$BY$1200,BF$1,FALSE))</f>
        <v>0</v>
      </c>
      <c r="BG522" s="54"/>
      <c r="BH522" s="55"/>
      <c r="BI522" s="55"/>
      <c r="BJ522" s="146"/>
      <c r="BK522" s="1889"/>
    </row>
    <row r="523" spans="1:63" s="18" customFormat="1" ht="14.25" customHeight="1">
      <c r="A523" s="940">
        <f t="shared" si="609"/>
        <v>171</v>
      </c>
      <c r="B523" s="1">
        <f>'全入力（様式2-4）'!$I$6</f>
        <v>0</v>
      </c>
      <c r="C523" s="35">
        <f>IF(ISERROR(VLOOKUP($A523,'全入力（様式2-4）'!$G$17:$BY$1200,C$1,FALSE)),"",VLOOKUP($A523,'全入力（様式2-4）'!$G$17:$BY$1200,C$1,FALSE))</f>
        <v>0</v>
      </c>
      <c r="D523" s="35">
        <f>IF(ISERROR(VLOOKUP($A523,'全入力（様式2-4）'!$G$17:$BY$1200,D$1,FALSE)),"",VLOOKUP($A523,'全入力（様式2-4）'!$G$17:$BY$1200,D$1,FALSE))</f>
        <v>0</v>
      </c>
      <c r="E523" s="35">
        <f>IF(ISERROR(VLOOKUP($A523,'全入力（様式2-4）'!$G$17:$BY$1200,E$1,FALSE)),"",VLOOKUP($A523,'全入力（様式2-4）'!$G$17:$BY$1200,E$1,FALSE))</f>
        <v>0</v>
      </c>
      <c r="F523" s="35">
        <f>IF(ISERROR(VLOOKUP($A523,'全入力（様式2-4）'!$G$17:$BY$1200,F$1,FALSE)),"",VLOOKUP($A523,'全入力（様式2-4）'!$G$17:$BY$1200,F$1,FALSE))</f>
        <v>0</v>
      </c>
      <c r="G523" s="36" t="str">
        <f>'全入力（様式2-4）'!$P$5&amp;'全入力（様式2-4）'!$R$5&amp;$D523</f>
        <v>0</v>
      </c>
      <c r="H523" s="37" t="str">
        <f t="shared" si="565"/>
        <v/>
      </c>
      <c r="I523" s="38">
        <f>IF(ISERROR(VLOOKUP($A523,'全入力（様式2-4）'!$G$17:$BY$1200,I$1,FALSE)),"",VLOOKUP($A523,'全入力（様式2-4）'!$G$17:$BY$1200,I$1,FALSE))</f>
        <v>0</v>
      </c>
      <c r="J523" s="38" t="str">
        <f>IF(ISERROR(VLOOKUP($A523,'全入力（様式2-4）'!$G$17:$BY$1200,J$1,FALSE)),"",VLOOKUP($A523,'全入力（様式2-4）'!$G$17:$BY$1200,J$1,FALSE))</f>
        <v/>
      </c>
      <c r="K523" s="38">
        <f>IF(ISERROR(VLOOKUP($A523,'全入力（様式2-4）'!$G$17:$BY$1200,K$1,FALSE)),"",VLOOKUP($A523,'全入力（様式2-4）'!$G$17:$BY$1200,K$1,FALSE))</f>
        <v>0</v>
      </c>
      <c r="L523" s="38" t="str">
        <f>IF(ISERROR(VLOOKUP($A523,'全入力（様式2-4）'!$G$17:$BY$1200,L$1,FALSE)),"",VLOOKUP($A523,'全入力（様式2-4）'!$G$17:$BY$1200,L$1,FALSE))</f>
        <v/>
      </c>
      <c r="M523" s="112">
        <f>IF(ISERROR(VLOOKUP($A523,'全入力（様式2-4）'!$G$17:$BY$1200,M$1,FALSE)),"",VLOOKUP($A523,'全入力（様式2-4）'!$G$17:$BY$1200,M$1,FALSE))</f>
        <v>0</v>
      </c>
      <c r="N523" s="112" t="str">
        <f>IF(ISERROR(VLOOKUP($A523,'全入力（様式2-4）'!$G$17:$BY$1200,N$1,FALSE)),"",VLOOKUP($A523,'全入力（様式2-4）'!$G$17:$BY$1200,N$1,FALSE))</f>
        <v/>
      </c>
      <c r="O523" s="112">
        <f>IF(ISERROR(VLOOKUP($A523,'全入力（様式2-4）'!$G$17:$BY$1200,O$1,FALSE)),"",VLOOKUP($A523,'全入力（様式2-4）'!$G$17:$BY$1200,O$1,FALSE))</f>
        <v>0</v>
      </c>
      <c r="P523" s="112" t="str">
        <f>IF(ISERROR(VLOOKUP($A523,'全入力（様式2-4）'!$G$17:$BY$1200,P$1,FALSE)),"",VLOOKUP($A523,'全入力（様式2-4）'!$G$17:$BY$1200,P$1,FALSE))</f>
        <v/>
      </c>
      <c r="Q523" s="176">
        <f>IF(ISERROR(VLOOKUP($A523,'全入力（様式2-4）'!$G$17:$BY$1200,Q$1,FALSE)),"",VLOOKUP($A523,'全入力（様式2-4）'!$G$17:$BY$1200,Q$1,FALSE))</f>
        <v>0</v>
      </c>
      <c r="R523" s="105">
        <f>IF(ISERROR(VLOOKUP($A523,'全入力（様式2-4）'!$G$17:$BY$1200,R$1,FALSE)),"",VLOOKUP($A523,'全入力（様式2-4）'!$G$17:$BY$1200,R$1,FALSE))</f>
        <v>0</v>
      </c>
      <c r="S523" s="105" t="str">
        <f>IF(ISERROR(VLOOKUP($A523,'全入力（様式2-4）'!$G$17:$BY$1200,S$1,FALSE)),"",VLOOKUP($A523,'全入力（様式2-4）'!$G$17:$BY$1200,S$1,FALSE))</f>
        <v/>
      </c>
      <c r="T523" s="105"/>
      <c r="U523" s="105"/>
      <c r="V523" s="105"/>
      <c r="W523" s="105"/>
      <c r="X523" s="105"/>
      <c r="Y523" s="105"/>
      <c r="Z523" s="38">
        <f>IF(ISERROR(VLOOKUP($A523,'全入力（様式2-4）'!$G$17:$BY$1200,Z$1,FALSE)),"",VLOOKUP($A523,'全入力（様式2-4）'!$G$17:$BY$1200,Z$1,FALSE))</f>
        <v>0</v>
      </c>
      <c r="AA523" s="38">
        <f>IF(ISERROR(VLOOKUP($A523,'全入力（様式2-4）'!$G$17:$BY$1200,AA$1,FALSE)),"",VLOOKUP($A523,'全入力（様式2-4）'!$G$17:$BY$1200,AA$1,FALSE))</f>
        <v>0</v>
      </c>
      <c r="AB523" s="38">
        <f>IF(ISERROR(VLOOKUP($A523,'全入力（様式2-4）'!$G$17:$BY$1200,AB$1,FALSE)),"",VLOOKUP($A523,'全入力（様式2-4）'!$G$17:$BY$1200,AB$1,FALSE))</f>
        <v>0</v>
      </c>
      <c r="AC523" s="38">
        <f>IF(ISERROR(VLOOKUP($A523,'全入力（様式2-4）'!$G$17:$BY$1200,AC$1,FALSE)),"",VLOOKUP($A523,'全入力（様式2-4）'!$G$17:$BY$1200,AC$1,FALSE))</f>
        <v>0</v>
      </c>
      <c r="AD523" s="200">
        <f>IF(ISERROR(VLOOKUP($A523,'全入力（様式2-4）'!$G$17:$BY$1200,AD$1,FALSE)),"",VLOOKUP($A523,'全入力（様式2-4）'!$G$17:$BY$1200,AD$1,FALSE))</f>
        <v>0</v>
      </c>
      <c r="AE523" s="112"/>
      <c r="AF523" s="112"/>
      <c r="AG523" s="112"/>
      <c r="AH523" s="317" t="str">
        <f t="shared" si="566"/>
        <v>00</v>
      </c>
      <c r="AI523" s="39" t="str">
        <f>IF(ISERROR(VLOOKUP($G523&amp;AI$8,参照!$P$4:$U$500,5,FALSE)),"",VLOOKUP($G523&amp;AI$8,参照!$P$4:$U$500,5,FALSE))</f>
        <v/>
      </c>
      <c r="AJ523" s="39" t="str">
        <f>IF(ISERROR(VLOOKUP($G523&amp;AJ$8,参照!$P$4:$U$500,5,FALSE)),"",VLOOKUP($G523&amp;AJ$8,参照!$P$4:$U$500,5,FALSE))</f>
        <v/>
      </c>
      <c r="AK523" s="37">
        <v>29</v>
      </c>
      <c r="AL523" s="37">
        <v>84</v>
      </c>
      <c r="AM523" s="37"/>
      <c r="AN523" s="72">
        <f>IF(ISERROR(VLOOKUP($A523,'全入力（様式2-4）'!$G$17:$BY$1200,AN$1,FALSE)),"",VLOOKUP($A523,'全入力（様式2-4）'!$G$17:$BY$1200,AN$1,FALSE))</f>
        <v>0</v>
      </c>
      <c r="AO523" s="78">
        <f>IF(ISERROR(VLOOKUP($A523,'全入力（様式2-4）'!$G$17:$BY$1200,AO$1,FALSE)),"",VLOOKUP($A523,'全入力（様式2-4）'!$G$17:$BY$1200,AO$1,FALSE))</f>
        <v>0</v>
      </c>
      <c r="AP523" s="44">
        <f>IF(ISERROR(VLOOKUP($A523,'全入力（様式2-4）'!$G$17:$BY$1200,AP$1,FALSE)),"",VLOOKUP($A523,'全入力（様式2-4）'!$G$17:$BY$1200,AP$1,FALSE))</f>
        <v>0</v>
      </c>
      <c r="AQ523" s="63" t="str">
        <f>IF(ISERROR(VLOOKUP($G523,参照!$U$4:$W$102,3,FALSE)),"",VLOOKUP($G523,参照!$U$4:$W$102,3,FALSE))</f>
        <v/>
      </c>
      <c r="AR523" s="377" t="str">
        <f t="shared" ref="AR523" si="637">IF($AN523&lt;&gt;0,2/3,"")</f>
        <v/>
      </c>
      <c r="AS523" s="45" t="str">
        <f t="shared" si="568"/>
        <v/>
      </c>
      <c r="AT523" s="45" t="str">
        <f t="shared" si="569"/>
        <v/>
      </c>
      <c r="AU523" s="45" t="str">
        <f t="shared" si="570"/>
        <v/>
      </c>
      <c r="AV523" s="45" t="str">
        <f t="shared" si="571"/>
        <v/>
      </c>
      <c r="AW523" s="45" t="str">
        <f t="shared" si="563"/>
        <v/>
      </c>
      <c r="AX523" s="46">
        <f t="array" ref="AX523">SUM(IF('全入力（様式2-4）'!$G$17:$G$1200=$A523,IF('全入力（様式2-4）'!$AD$14:$AF$14=$AR523,'全入力（様式2-4）'!$AD$17:$AF$1200)))</f>
        <v>0</v>
      </c>
      <c r="AY523" s="47" t="str">
        <f t="shared" si="572"/>
        <v/>
      </c>
      <c r="AZ523" s="1890"/>
      <c r="BA523" s="46">
        <f t="shared" si="573"/>
        <v>0</v>
      </c>
      <c r="BB523" s="47" t="str">
        <f t="shared" si="574"/>
        <v/>
      </c>
      <c r="BC523" s="46">
        <f t="array" ref="BC523">SUM(IF('全入力（様式2-4）'!$G$17:$G$1200=$A523,IF('全入力（様式2-4）'!$AW$14:$AY$14=$AR523,'全入力（様式2-4）'!$AW$17:$AY$1200)))</f>
        <v>0</v>
      </c>
      <c r="BD523" s="47" t="str">
        <f t="shared" si="575"/>
        <v/>
      </c>
      <c r="BE523" s="150" t="str">
        <f t="shared" si="576"/>
        <v/>
      </c>
      <c r="BF523" s="1890"/>
      <c r="BG523" s="46"/>
      <c r="BH523" s="47"/>
      <c r="BI523" s="47"/>
      <c r="BJ523" s="144"/>
      <c r="BK523" s="1890"/>
    </row>
    <row r="524" spans="1:63" s="18" customFormat="1" ht="14.25" customHeight="1" thickBot="1">
      <c r="A524" s="942">
        <f t="shared" si="609"/>
        <v>171</v>
      </c>
      <c r="B524" s="7">
        <f>'全入力（様式2-4）'!$I$6</f>
        <v>0</v>
      </c>
      <c r="C524" s="186">
        <f>IF(ISERROR(VLOOKUP($A524,'全入力（様式2-4）'!$G$17:$BY$1200,C$1,FALSE)),"",VLOOKUP($A524,'全入力（様式2-4）'!$G$17:$BY$1200,C$1,FALSE))</f>
        <v>0</v>
      </c>
      <c r="D524" s="186">
        <f>IF(ISERROR(VLOOKUP($A524,'全入力（様式2-4）'!$G$17:$BY$1200,D$1,FALSE)),"",VLOOKUP($A524,'全入力（様式2-4）'!$G$17:$BY$1200,D$1,FALSE))</f>
        <v>0</v>
      </c>
      <c r="E524" s="186">
        <f>IF(ISERROR(VLOOKUP($A524,'全入力（様式2-4）'!$G$17:$BY$1200,E$1,FALSE)),"",VLOOKUP($A524,'全入力（様式2-4）'!$G$17:$BY$1200,E$1,FALSE))</f>
        <v>0</v>
      </c>
      <c r="F524" s="186">
        <f>IF(ISERROR(VLOOKUP($A524,'全入力（様式2-4）'!$G$17:$BY$1200,F$1,FALSE)),"",VLOOKUP($A524,'全入力（様式2-4）'!$G$17:$BY$1200,F$1,FALSE))</f>
        <v>0</v>
      </c>
      <c r="G524" s="187" t="str">
        <f>'全入力（様式2-4）'!$P$5&amp;'全入力（様式2-4）'!$R$5&amp;$D524</f>
        <v>0</v>
      </c>
      <c r="H524" s="188" t="str">
        <f t="shared" si="565"/>
        <v/>
      </c>
      <c r="I524" s="189">
        <f>IF(ISERROR(VLOOKUP($A524,'全入力（様式2-4）'!$G$17:$BY$1200,I$1,FALSE)),"",VLOOKUP($A524,'全入力（様式2-4）'!$G$17:$BY$1200,I$1,FALSE))</f>
        <v>0</v>
      </c>
      <c r="J524" s="189" t="str">
        <f>IF(ISERROR(VLOOKUP($A524,'全入力（様式2-4）'!$G$17:$BY$1200,J$1,FALSE)),"",VLOOKUP($A524,'全入力（様式2-4）'!$G$17:$BY$1200,J$1,FALSE))</f>
        <v/>
      </c>
      <c r="K524" s="189">
        <f>IF(ISERROR(VLOOKUP($A524,'全入力（様式2-4）'!$G$17:$BY$1200,K$1,FALSE)),"",VLOOKUP($A524,'全入力（様式2-4）'!$G$17:$BY$1200,K$1,FALSE))</f>
        <v>0</v>
      </c>
      <c r="L524" s="189" t="str">
        <f>IF(ISERROR(VLOOKUP($A524,'全入力（様式2-4）'!$G$17:$BY$1200,L$1,FALSE)),"",VLOOKUP($A524,'全入力（様式2-4）'!$G$17:$BY$1200,L$1,FALSE))</f>
        <v/>
      </c>
      <c r="M524" s="190">
        <f>IF(ISERROR(VLOOKUP($A524,'全入力（様式2-4）'!$G$17:$BY$1200,M$1,FALSE)),"",VLOOKUP($A524,'全入力（様式2-4）'!$G$17:$BY$1200,M$1,FALSE))</f>
        <v>0</v>
      </c>
      <c r="N524" s="190" t="str">
        <f>IF(ISERROR(VLOOKUP($A524,'全入力（様式2-4）'!$G$17:$BY$1200,N$1,FALSE)),"",VLOOKUP($A524,'全入力（様式2-4）'!$G$17:$BY$1200,N$1,FALSE))</f>
        <v/>
      </c>
      <c r="O524" s="190">
        <f>IF(ISERROR(VLOOKUP($A524,'全入力（様式2-4）'!$G$17:$BY$1200,O$1,FALSE)),"",VLOOKUP($A524,'全入力（様式2-4）'!$G$17:$BY$1200,O$1,FALSE))</f>
        <v>0</v>
      </c>
      <c r="P524" s="190" t="str">
        <f>IF(ISERROR(VLOOKUP($A524,'全入力（様式2-4）'!$G$17:$BY$1200,P$1,FALSE)),"",VLOOKUP($A524,'全入力（様式2-4）'!$G$17:$BY$1200,P$1,FALSE))</f>
        <v/>
      </c>
      <c r="Q524" s="191">
        <f>IF(ISERROR(VLOOKUP($A524,'全入力（様式2-4）'!$G$17:$BY$1200,Q$1,FALSE)),"",VLOOKUP($A524,'全入力（様式2-4）'!$G$17:$BY$1200,Q$1,FALSE))</f>
        <v>0</v>
      </c>
      <c r="R524" s="192">
        <f>IF(ISERROR(VLOOKUP($A524,'全入力（様式2-4）'!$G$17:$BY$1200,R$1,FALSE)),"",VLOOKUP($A524,'全入力（様式2-4）'!$G$17:$BY$1200,R$1,FALSE))</f>
        <v>0</v>
      </c>
      <c r="S524" s="192" t="str">
        <f>IF(ISERROR(VLOOKUP($A524,'全入力（様式2-4）'!$G$17:$BY$1200,S$1,FALSE)),"",VLOOKUP($A524,'全入力（様式2-4）'!$G$17:$BY$1200,S$1,FALSE))</f>
        <v/>
      </c>
      <c r="T524" s="192"/>
      <c r="U524" s="192"/>
      <c r="V524" s="192"/>
      <c r="W524" s="192"/>
      <c r="X524" s="192"/>
      <c r="Y524" s="192"/>
      <c r="Z524" s="189">
        <f>IF(ISERROR(VLOOKUP($A524,'全入力（様式2-4）'!$G$17:$BY$1200,Z$1,FALSE)),"",VLOOKUP($A524,'全入力（様式2-4）'!$G$17:$BY$1200,Z$1,FALSE))</f>
        <v>0</v>
      </c>
      <c r="AA524" s="189">
        <f>IF(ISERROR(VLOOKUP($A524,'全入力（様式2-4）'!$G$17:$BY$1200,AA$1,FALSE)),"",VLOOKUP($A524,'全入力（様式2-4）'!$G$17:$BY$1200,AA$1,FALSE))</f>
        <v>0</v>
      </c>
      <c r="AB524" s="189">
        <f>IF(ISERROR(VLOOKUP($A524,'全入力（様式2-4）'!$G$17:$BY$1200,AB$1,FALSE)),"",VLOOKUP($A524,'全入力（様式2-4）'!$G$17:$BY$1200,AB$1,FALSE))</f>
        <v>0</v>
      </c>
      <c r="AC524" s="189">
        <f>IF(ISERROR(VLOOKUP($A524,'全入力（様式2-4）'!$G$17:$BY$1200,AC$1,FALSE)),"",VLOOKUP($A524,'全入力（様式2-4）'!$G$17:$BY$1200,AC$1,FALSE))</f>
        <v>0</v>
      </c>
      <c r="AD524" s="202">
        <f>IF(ISERROR(VLOOKUP($A524,'全入力（様式2-4）'!$G$17:$BY$1200,AD$1,FALSE)),"",VLOOKUP($A524,'全入力（様式2-4）'!$G$17:$BY$1200,AD$1,FALSE))</f>
        <v>0</v>
      </c>
      <c r="AE524" s="190"/>
      <c r="AF524" s="190"/>
      <c r="AG524" s="190"/>
      <c r="AH524" s="319" t="str">
        <f t="shared" si="566"/>
        <v>00</v>
      </c>
      <c r="AI524" s="193" t="str">
        <f>IF(ISERROR(VLOOKUP($G524&amp;AI$8,参照!$P$4:$U$500,5,FALSE)),"",VLOOKUP($G524&amp;AI$8,参照!$P$4:$U$500,5,FALSE))</f>
        <v/>
      </c>
      <c r="AJ524" s="193" t="str">
        <f>IF(ISERROR(VLOOKUP($G524&amp;AJ$8,参照!$P$4:$U$500,5,FALSE)),"",VLOOKUP($G524&amp;AJ$8,参照!$P$4:$U$500,5,FALSE))</f>
        <v/>
      </c>
      <c r="AK524" s="188">
        <v>31</v>
      </c>
      <c r="AL524" s="188">
        <v>85</v>
      </c>
      <c r="AM524" s="37"/>
      <c r="AN524" s="74">
        <f>IF(ISERROR(VLOOKUP($A524,'全入力（様式2-4）'!$G$17:$BY$1200,AN$1,FALSE)),"",VLOOKUP($A524,'全入力（様式2-4）'!$G$17:$BY$1200,AN$1,FALSE))</f>
        <v>0</v>
      </c>
      <c r="AO524" s="79">
        <f>IF(ISERROR(VLOOKUP($A524,'全入力（様式2-4）'!$G$17:$BY$1200,AO$1,FALSE)),"",VLOOKUP($A524,'全入力（様式2-4）'!$G$17:$BY$1200,AO$1,FALSE))</f>
        <v>0</v>
      </c>
      <c r="AP524" s="48">
        <f>IF(ISERROR(VLOOKUP($A524,'全入力（様式2-4）'!$G$17:$BY$1200,AP$1,FALSE)),"",VLOOKUP($A524,'全入力（様式2-4）'!$G$17:$BY$1200,AP$1,FALSE))</f>
        <v>0</v>
      </c>
      <c r="AQ524" s="64" t="str">
        <f>IF(ISERROR(VLOOKUP($G524,参照!$U$4:$W$102,3,FALSE)),"",VLOOKUP($G524,参照!$U$4:$W$102,3,FALSE))</f>
        <v/>
      </c>
      <c r="AR524" s="378" t="str">
        <f t="shared" ref="AR524" si="638">IF($AN524&lt;&gt;0,1/3,"")</f>
        <v/>
      </c>
      <c r="AS524" s="49" t="str">
        <f t="shared" si="568"/>
        <v/>
      </c>
      <c r="AT524" s="49" t="str">
        <f t="shared" si="569"/>
        <v/>
      </c>
      <c r="AU524" s="49" t="str">
        <f t="shared" si="570"/>
        <v/>
      </c>
      <c r="AV524" s="49" t="str">
        <f t="shared" si="571"/>
        <v/>
      </c>
      <c r="AW524" s="49" t="str">
        <f t="shared" si="563"/>
        <v/>
      </c>
      <c r="AX524" s="50">
        <f t="array" ref="AX524">SUM(IF('全入力（様式2-4）'!$G$17:$G$1200=$A524,IF('全入力（様式2-4）'!$AD$14:$AF$14=$AR524,'全入力（様式2-4）'!$AD$17:$AF$1200)))</f>
        <v>0</v>
      </c>
      <c r="AY524" s="51" t="str">
        <f t="shared" si="572"/>
        <v/>
      </c>
      <c r="AZ524" s="1891"/>
      <c r="BA524" s="50">
        <f t="shared" si="573"/>
        <v>0</v>
      </c>
      <c r="BB524" s="51" t="str">
        <f t="shared" si="574"/>
        <v/>
      </c>
      <c r="BC524" s="50">
        <f t="array" ref="BC524">SUM(IF('全入力（様式2-4）'!$G$17:$G$1200=$A524,IF('全入力（様式2-4）'!$AW$14:$AY$14=$AR524,'全入力（様式2-4）'!$AW$17:$AY$1200)))</f>
        <v>0</v>
      </c>
      <c r="BD524" s="51" t="str">
        <f t="shared" si="575"/>
        <v/>
      </c>
      <c r="BE524" s="151" t="str">
        <f t="shared" si="576"/>
        <v/>
      </c>
      <c r="BF524" s="1891"/>
      <c r="BG524" s="50"/>
      <c r="BH524" s="51"/>
      <c r="BI524" s="51"/>
      <c r="BJ524" s="145"/>
      <c r="BK524" s="1891"/>
    </row>
    <row r="525" spans="1:63" s="18" customFormat="1" ht="14.25" customHeight="1">
      <c r="A525" s="941">
        <f>A522+1</f>
        <v>172</v>
      </c>
      <c r="B525" s="178">
        <f>'全入力（様式2-4）'!$I$6</f>
        <v>0</v>
      </c>
      <c r="C525" s="177">
        <f>IF(ISERROR(VLOOKUP($A525,'全入力（様式2-4）'!$G$17:$BY$1200,C$1,FALSE)),"",VLOOKUP($A525,'全入力（様式2-4）'!$G$17:$BY$1200,C$1,FALSE))</f>
        <v>0</v>
      </c>
      <c r="D525" s="177">
        <f>IF(ISERROR(VLOOKUP($A525,'全入力（様式2-4）'!$G$17:$BY$1200,D$1,FALSE)),"",VLOOKUP($A525,'全入力（様式2-4）'!$G$17:$BY$1200,D$1,FALSE))</f>
        <v>0</v>
      </c>
      <c r="E525" s="177">
        <f>IF(ISERROR(VLOOKUP($A525,'全入力（様式2-4）'!$G$17:$BY$1200,E$1,FALSE)),"",VLOOKUP($A525,'全入力（様式2-4）'!$G$17:$BY$1200,E$1,FALSE))</f>
        <v>0</v>
      </c>
      <c r="F525" s="177">
        <f>IF(ISERROR(VLOOKUP($A525,'全入力（様式2-4）'!$G$17:$BY$1200,F$1,FALSE)),"",VLOOKUP($A525,'全入力（様式2-4）'!$G$17:$BY$1200,F$1,FALSE))</f>
        <v>0</v>
      </c>
      <c r="G525" s="179" t="str">
        <f>'全入力（様式2-4）'!$P$5&amp;'全入力（様式2-4）'!$R$5&amp;$D525</f>
        <v>0</v>
      </c>
      <c r="H525" s="180" t="str">
        <f t="shared" si="565"/>
        <v/>
      </c>
      <c r="I525" s="181">
        <f>IF(ISERROR(VLOOKUP($A525,'全入力（様式2-4）'!$G$17:$BY$1200,I$1,FALSE)),"",VLOOKUP($A525,'全入力（様式2-4）'!$G$17:$BY$1200,I$1,FALSE))</f>
        <v>0</v>
      </c>
      <c r="J525" s="181" t="str">
        <f>IF(ISERROR(VLOOKUP($A525,'全入力（様式2-4）'!$G$17:$BY$1200,J$1,FALSE)),"",VLOOKUP($A525,'全入力（様式2-4）'!$G$17:$BY$1200,J$1,FALSE))</f>
        <v/>
      </c>
      <c r="K525" s="181">
        <f>IF(ISERROR(VLOOKUP($A525,'全入力（様式2-4）'!$G$17:$BY$1200,K$1,FALSE)),"",VLOOKUP($A525,'全入力（様式2-4）'!$G$17:$BY$1200,K$1,FALSE))</f>
        <v>0</v>
      </c>
      <c r="L525" s="181" t="str">
        <f>IF(ISERROR(VLOOKUP($A525,'全入力（様式2-4）'!$G$17:$BY$1200,L$1,FALSE)),"",VLOOKUP($A525,'全入力（様式2-4）'!$G$17:$BY$1200,L$1,FALSE))</f>
        <v/>
      </c>
      <c r="M525" s="182">
        <f>IF(ISERROR(VLOOKUP($A525,'全入力（様式2-4）'!$G$17:$BY$1200,M$1,FALSE)),"",VLOOKUP($A525,'全入力（様式2-4）'!$G$17:$BY$1200,M$1,FALSE))</f>
        <v>0</v>
      </c>
      <c r="N525" s="182" t="str">
        <f>IF(ISERROR(VLOOKUP($A525,'全入力（様式2-4）'!$G$17:$BY$1200,N$1,FALSE)),"",VLOOKUP($A525,'全入力（様式2-4）'!$G$17:$BY$1200,N$1,FALSE))</f>
        <v/>
      </c>
      <c r="O525" s="182">
        <f>IF(ISERROR(VLOOKUP($A525,'全入力（様式2-4）'!$G$17:$BY$1200,O$1,FALSE)),"",VLOOKUP($A525,'全入力（様式2-4）'!$G$17:$BY$1200,O$1,FALSE))</f>
        <v>0</v>
      </c>
      <c r="P525" s="182" t="str">
        <f>IF(ISERROR(VLOOKUP($A525,'全入力（様式2-4）'!$G$17:$BY$1200,P$1,FALSE)),"",VLOOKUP($A525,'全入力（様式2-4）'!$G$17:$BY$1200,P$1,FALSE))</f>
        <v/>
      </c>
      <c r="Q525" s="183">
        <f>IF(ISERROR(VLOOKUP($A525,'全入力（様式2-4）'!$G$17:$BY$1200,Q$1,FALSE)),"",VLOOKUP($A525,'全入力（様式2-4）'!$G$17:$BY$1200,Q$1,FALSE))</f>
        <v>0</v>
      </c>
      <c r="R525" s="184">
        <f>IF(ISERROR(VLOOKUP($A525,'全入力（様式2-4）'!$G$17:$BY$1200,R$1,FALSE)),"",VLOOKUP($A525,'全入力（様式2-4）'!$G$17:$BY$1200,R$1,FALSE))</f>
        <v>0</v>
      </c>
      <c r="S525" s="184" t="str">
        <f>IF(ISERROR(VLOOKUP($A525,'全入力（様式2-4）'!$G$17:$BY$1200,S$1,FALSE)),"",VLOOKUP($A525,'全入力（様式2-4）'!$G$17:$BY$1200,S$1,FALSE))</f>
        <v/>
      </c>
      <c r="T525" s="184"/>
      <c r="U525" s="184"/>
      <c r="V525" s="537"/>
      <c r="W525" s="537"/>
      <c r="X525" s="537"/>
      <c r="Y525" s="537"/>
      <c r="Z525" s="181">
        <f>IF(ISERROR(VLOOKUP($A525,'全入力（様式2-4）'!$G$17:$BY$1200,Z$1,FALSE)),"",VLOOKUP($A525,'全入力（様式2-4）'!$G$17:$BY$1200,Z$1,FALSE))</f>
        <v>0</v>
      </c>
      <c r="AA525" s="181">
        <f>IF(ISERROR(VLOOKUP($A525,'全入力（様式2-4）'!$G$17:$BY$1200,AA$1,FALSE)),"",VLOOKUP($A525,'全入力（様式2-4）'!$G$17:$BY$1200,AA$1,FALSE))</f>
        <v>0</v>
      </c>
      <c r="AB525" s="181">
        <f>IF(ISERROR(VLOOKUP($A525,'全入力（様式2-4）'!$G$17:$BY$1200,AB$1,FALSE)),"",VLOOKUP($A525,'全入力（様式2-4）'!$G$17:$BY$1200,AB$1,FALSE))</f>
        <v>0</v>
      </c>
      <c r="AC525" s="181">
        <f>IF(ISERROR(VLOOKUP($A525,'全入力（様式2-4）'!$G$17:$BY$1200,AC$1,FALSE)),"",VLOOKUP($A525,'全入力（様式2-4）'!$G$17:$BY$1200,AC$1,FALSE))</f>
        <v>0</v>
      </c>
      <c r="AD525" s="201">
        <f>IF(ISERROR(VLOOKUP($A525,'全入力（様式2-4）'!$G$17:$BY$1200,AD$1,FALSE)),"",VLOOKUP($A525,'全入力（様式2-4）'!$G$17:$BY$1200,AD$1,FALSE))</f>
        <v>0</v>
      </c>
      <c r="AE525" s="182"/>
      <c r="AF525" s="182"/>
      <c r="AG525" s="182"/>
      <c r="AH525" s="318" t="str">
        <f t="shared" si="566"/>
        <v>00</v>
      </c>
      <c r="AI525" s="185" t="str">
        <f>IF(ISERROR(VLOOKUP($G525&amp;AI$8,参照!$P$4:$U$500,5,FALSE)),"",VLOOKUP($G525&amp;AI$8,参照!$P$4:$U$500,5,FALSE))</f>
        <v/>
      </c>
      <c r="AJ525" s="185" t="str">
        <f>IF(ISERROR(VLOOKUP($G525&amp;AJ$8,参照!$P$4:$U$500,5,FALSE)),"",VLOOKUP($G525&amp;AJ$8,参照!$P$4:$U$500,5,FALSE))</f>
        <v/>
      </c>
      <c r="AK525" s="180">
        <v>27</v>
      </c>
      <c r="AL525" s="180">
        <v>83</v>
      </c>
      <c r="AM525" s="37"/>
      <c r="AN525" s="76">
        <f>IF(ISERROR(VLOOKUP($A525,'全入力（様式2-4）'!$G$17:$BY$1200,AN$1,FALSE)),"",VLOOKUP($A525,'全入力（様式2-4）'!$G$17:$BY$1200,AN$1,FALSE))</f>
        <v>0</v>
      </c>
      <c r="AO525" s="77">
        <f>IF(ISERROR(VLOOKUP($A525,'全入力（様式2-4）'!$G$17:$BY$1200,AO$1,FALSE)),"",VLOOKUP($A525,'全入力（様式2-4）'!$G$17:$BY$1200,AO$1,FALSE))</f>
        <v>0</v>
      </c>
      <c r="AP525" s="52">
        <f>IF(ISERROR(VLOOKUP($A525,'全入力（様式2-4）'!$G$17:$BY$1200,AP$1,FALSE)),"",VLOOKUP($A525,'全入力（様式2-4）'!$G$17:$BY$1200,AP$1,FALSE))</f>
        <v>0</v>
      </c>
      <c r="AQ525" s="84" t="str">
        <f>IF(ISERROR(VLOOKUP($G525,参照!$U$4:$W$102,3,FALSE)),"",VLOOKUP($G525,参照!$U$4:$W$102,3,FALSE))</f>
        <v/>
      </c>
      <c r="AR525" s="376" t="str">
        <f t="shared" ref="AR525" si="639">IF($AN525&lt;&gt;0,"満額","")</f>
        <v/>
      </c>
      <c r="AS525" s="53" t="str">
        <f t="shared" si="568"/>
        <v/>
      </c>
      <c r="AT525" s="53" t="str">
        <f t="shared" si="569"/>
        <v/>
      </c>
      <c r="AU525" s="53" t="str">
        <f t="shared" si="570"/>
        <v/>
      </c>
      <c r="AV525" s="53" t="str">
        <f t="shared" si="571"/>
        <v/>
      </c>
      <c r="AW525" s="53" t="str">
        <f t="shared" si="563"/>
        <v/>
      </c>
      <c r="AX525" s="54">
        <f t="array" ref="AX525">SUM(IF('全入力（様式2-4）'!$G$17:$G$1200=$A525,IF('全入力（様式2-4）'!$AD$14:$AF$14=$AR525,'全入力（様式2-4）'!$AD$17:$AF$1200)))</f>
        <v>0</v>
      </c>
      <c r="AY525" s="55" t="str">
        <f t="shared" si="572"/>
        <v/>
      </c>
      <c r="AZ525" s="1889">
        <f>IF(ISERROR(VLOOKUP($A525,'全入力（様式2-4）'!$G$17:$BY$1200,AZ$1,FALSE)),"",VLOOKUP($A525,'全入力（様式2-4）'!$G$17:$BY$1200,AZ$1,FALSE))</f>
        <v>0</v>
      </c>
      <c r="BA525" s="54">
        <f t="shared" si="573"/>
        <v>0</v>
      </c>
      <c r="BB525" s="55" t="str">
        <f t="shared" si="574"/>
        <v/>
      </c>
      <c r="BC525" s="54">
        <f t="array" ref="BC525">SUM(IF('全入力（様式2-4）'!$G$17:$G$1200=$A525,IF('全入力（様式2-4）'!$AW$14:$AY$14=$AR525,'全入力（様式2-4）'!$AW$17:$AY$1200)))</f>
        <v>0</v>
      </c>
      <c r="BD525" s="55" t="str">
        <f t="shared" si="575"/>
        <v/>
      </c>
      <c r="BE525" s="152" t="str">
        <f t="shared" si="576"/>
        <v/>
      </c>
      <c r="BF525" s="1889">
        <f>IF(ISERROR(VLOOKUP($A525,'全入力（様式2-4）'!$G$17:$BY$1200,BF$1,FALSE)),"",VLOOKUP($A525,'全入力（様式2-4）'!$G$17:$BY$1200,BF$1,FALSE))</f>
        <v>0</v>
      </c>
      <c r="BG525" s="54"/>
      <c r="BH525" s="55"/>
      <c r="BI525" s="55"/>
      <c r="BJ525" s="146"/>
      <c r="BK525" s="1889"/>
    </row>
    <row r="526" spans="1:63" s="18" customFormat="1" ht="14.25" customHeight="1">
      <c r="A526" s="940">
        <f t="shared" si="609"/>
        <v>172</v>
      </c>
      <c r="B526" s="1">
        <f>'全入力（様式2-4）'!$I$6</f>
        <v>0</v>
      </c>
      <c r="C526" s="35">
        <f>IF(ISERROR(VLOOKUP($A526,'全入力（様式2-4）'!$G$17:$BY$1200,C$1,FALSE)),"",VLOOKUP($A526,'全入力（様式2-4）'!$G$17:$BY$1200,C$1,FALSE))</f>
        <v>0</v>
      </c>
      <c r="D526" s="35">
        <f>IF(ISERROR(VLOOKUP($A526,'全入力（様式2-4）'!$G$17:$BY$1200,D$1,FALSE)),"",VLOOKUP($A526,'全入力（様式2-4）'!$G$17:$BY$1200,D$1,FALSE))</f>
        <v>0</v>
      </c>
      <c r="E526" s="35">
        <f>IF(ISERROR(VLOOKUP($A526,'全入力（様式2-4）'!$G$17:$BY$1200,E$1,FALSE)),"",VLOOKUP($A526,'全入力（様式2-4）'!$G$17:$BY$1200,E$1,FALSE))</f>
        <v>0</v>
      </c>
      <c r="F526" s="35">
        <f>IF(ISERROR(VLOOKUP($A526,'全入力（様式2-4）'!$G$17:$BY$1200,F$1,FALSE)),"",VLOOKUP($A526,'全入力（様式2-4）'!$G$17:$BY$1200,F$1,FALSE))</f>
        <v>0</v>
      </c>
      <c r="G526" s="36" t="str">
        <f>'全入力（様式2-4）'!$P$5&amp;'全入力（様式2-4）'!$R$5&amp;$D526</f>
        <v>0</v>
      </c>
      <c r="H526" s="37" t="str">
        <f t="shared" si="565"/>
        <v/>
      </c>
      <c r="I526" s="38">
        <f>IF(ISERROR(VLOOKUP($A526,'全入力（様式2-4）'!$G$17:$BY$1200,I$1,FALSE)),"",VLOOKUP($A526,'全入力（様式2-4）'!$G$17:$BY$1200,I$1,FALSE))</f>
        <v>0</v>
      </c>
      <c r="J526" s="38" t="str">
        <f>IF(ISERROR(VLOOKUP($A526,'全入力（様式2-4）'!$G$17:$BY$1200,J$1,FALSE)),"",VLOOKUP($A526,'全入力（様式2-4）'!$G$17:$BY$1200,J$1,FALSE))</f>
        <v/>
      </c>
      <c r="K526" s="38">
        <f>IF(ISERROR(VLOOKUP($A526,'全入力（様式2-4）'!$G$17:$BY$1200,K$1,FALSE)),"",VLOOKUP($A526,'全入力（様式2-4）'!$G$17:$BY$1200,K$1,FALSE))</f>
        <v>0</v>
      </c>
      <c r="L526" s="38" t="str">
        <f>IF(ISERROR(VLOOKUP($A526,'全入力（様式2-4）'!$G$17:$BY$1200,L$1,FALSE)),"",VLOOKUP($A526,'全入力（様式2-4）'!$G$17:$BY$1200,L$1,FALSE))</f>
        <v/>
      </c>
      <c r="M526" s="112">
        <f>IF(ISERROR(VLOOKUP($A526,'全入力（様式2-4）'!$G$17:$BY$1200,M$1,FALSE)),"",VLOOKUP($A526,'全入力（様式2-4）'!$G$17:$BY$1200,M$1,FALSE))</f>
        <v>0</v>
      </c>
      <c r="N526" s="112" t="str">
        <f>IF(ISERROR(VLOOKUP($A526,'全入力（様式2-4）'!$G$17:$BY$1200,N$1,FALSE)),"",VLOOKUP($A526,'全入力（様式2-4）'!$G$17:$BY$1200,N$1,FALSE))</f>
        <v/>
      </c>
      <c r="O526" s="112">
        <f>IF(ISERROR(VLOOKUP($A526,'全入力（様式2-4）'!$G$17:$BY$1200,O$1,FALSE)),"",VLOOKUP($A526,'全入力（様式2-4）'!$G$17:$BY$1200,O$1,FALSE))</f>
        <v>0</v>
      </c>
      <c r="P526" s="112" t="str">
        <f>IF(ISERROR(VLOOKUP($A526,'全入力（様式2-4）'!$G$17:$BY$1200,P$1,FALSE)),"",VLOOKUP($A526,'全入力（様式2-4）'!$G$17:$BY$1200,P$1,FALSE))</f>
        <v/>
      </c>
      <c r="Q526" s="176">
        <f>IF(ISERROR(VLOOKUP($A526,'全入力（様式2-4）'!$G$17:$BY$1200,Q$1,FALSE)),"",VLOOKUP($A526,'全入力（様式2-4）'!$G$17:$BY$1200,Q$1,FALSE))</f>
        <v>0</v>
      </c>
      <c r="R526" s="105">
        <f>IF(ISERROR(VLOOKUP($A526,'全入力（様式2-4）'!$G$17:$BY$1200,R$1,FALSE)),"",VLOOKUP($A526,'全入力（様式2-4）'!$G$17:$BY$1200,R$1,FALSE))</f>
        <v>0</v>
      </c>
      <c r="S526" s="105" t="str">
        <f>IF(ISERROR(VLOOKUP($A526,'全入力（様式2-4）'!$G$17:$BY$1200,S$1,FALSE)),"",VLOOKUP($A526,'全入力（様式2-4）'!$G$17:$BY$1200,S$1,FALSE))</f>
        <v/>
      </c>
      <c r="T526" s="105"/>
      <c r="U526" s="105"/>
      <c r="V526" s="105"/>
      <c r="W526" s="105"/>
      <c r="X526" s="105"/>
      <c r="Y526" s="105"/>
      <c r="Z526" s="38">
        <f>IF(ISERROR(VLOOKUP($A526,'全入力（様式2-4）'!$G$17:$BY$1200,Z$1,FALSE)),"",VLOOKUP($A526,'全入力（様式2-4）'!$G$17:$BY$1200,Z$1,FALSE))</f>
        <v>0</v>
      </c>
      <c r="AA526" s="38">
        <f>IF(ISERROR(VLOOKUP($A526,'全入力（様式2-4）'!$G$17:$BY$1200,AA$1,FALSE)),"",VLOOKUP($A526,'全入力（様式2-4）'!$G$17:$BY$1200,AA$1,FALSE))</f>
        <v>0</v>
      </c>
      <c r="AB526" s="38">
        <f>IF(ISERROR(VLOOKUP($A526,'全入力（様式2-4）'!$G$17:$BY$1200,AB$1,FALSE)),"",VLOOKUP($A526,'全入力（様式2-4）'!$G$17:$BY$1200,AB$1,FALSE))</f>
        <v>0</v>
      </c>
      <c r="AC526" s="38">
        <f>IF(ISERROR(VLOOKUP($A526,'全入力（様式2-4）'!$G$17:$BY$1200,AC$1,FALSE)),"",VLOOKUP($A526,'全入力（様式2-4）'!$G$17:$BY$1200,AC$1,FALSE))</f>
        <v>0</v>
      </c>
      <c r="AD526" s="200">
        <f>IF(ISERROR(VLOOKUP($A526,'全入力（様式2-4）'!$G$17:$BY$1200,AD$1,FALSE)),"",VLOOKUP($A526,'全入力（様式2-4）'!$G$17:$BY$1200,AD$1,FALSE))</f>
        <v>0</v>
      </c>
      <c r="AE526" s="112"/>
      <c r="AF526" s="112"/>
      <c r="AG526" s="112"/>
      <c r="AH526" s="317" t="str">
        <f t="shared" si="566"/>
        <v>00</v>
      </c>
      <c r="AI526" s="39" t="str">
        <f>IF(ISERROR(VLOOKUP($G526&amp;AI$8,参照!$P$4:$U$500,5,FALSE)),"",VLOOKUP($G526&amp;AI$8,参照!$P$4:$U$500,5,FALSE))</f>
        <v/>
      </c>
      <c r="AJ526" s="39" t="str">
        <f>IF(ISERROR(VLOOKUP($G526&amp;AJ$8,参照!$P$4:$U$500,5,FALSE)),"",VLOOKUP($G526&amp;AJ$8,参照!$P$4:$U$500,5,FALSE))</f>
        <v/>
      </c>
      <c r="AK526" s="37">
        <v>29</v>
      </c>
      <c r="AL526" s="37">
        <v>84</v>
      </c>
      <c r="AM526" s="37"/>
      <c r="AN526" s="72">
        <f>IF(ISERROR(VLOOKUP($A526,'全入力（様式2-4）'!$G$17:$BY$1200,AN$1,FALSE)),"",VLOOKUP($A526,'全入力（様式2-4）'!$G$17:$BY$1200,AN$1,FALSE))</f>
        <v>0</v>
      </c>
      <c r="AO526" s="78">
        <f>IF(ISERROR(VLOOKUP($A526,'全入力（様式2-4）'!$G$17:$BY$1200,AO$1,FALSE)),"",VLOOKUP($A526,'全入力（様式2-4）'!$G$17:$BY$1200,AO$1,FALSE))</f>
        <v>0</v>
      </c>
      <c r="AP526" s="44">
        <f>IF(ISERROR(VLOOKUP($A526,'全入力（様式2-4）'!$G$17:$BY$1200,AP$1,FALSE)),"",VLOOKUP($A526,'全入力（様式2-4）'!$G$17:$BY$1200,AP$1,FALSE))</f>
        <v>0</v>
      </c>
      <c r="AQ526" s="63" t="str">
        <f>IF(ISERROR(VLOOKUP($G526,参照!$U$4:$W$102,3,FALSE)),"",VLOOKUP($G526,参照!$U$4:$W$102,3,FALSE))</f>
        <v/>
      </c>
      <c r="AR526" s="377" t="str">
        <f t="shared" ref="AR526" si="640">IF($AN526&lt;&gt;0,2/3,"")</f>
        <v/>
      </c>
      <c r="AS526" s="45" t="str">
        <f t="shared" si="568"/>
        <v/>
      </c>
      <c r="AT526" s="45" t="str">
        <f t="shared" si="569"/>
        <v/>
      </c>
      <c r="AU526" s="45" t="str">
        <f t="shared" si="570"/>
        <v/>
      </c>
      <c r="AV526" s="45" t="str">
        <f t="shared" si="571"/>
        <v/>
      </c>
      <c r="AW526" s="45" t="str">
        <f t="shared" si="563"/>
        <v/>
      </c>
      <c r="AX526" s="46">
        <f t="array" ref="AX526">SUM(IF('全入力（様式2-4）'!$G$17:$G$1200=$A526,IF('全入力（様式2-4）'!$AD$14:$AF$14=$AR526,'全入力（様式2-4）'!$AD$17:$AF$1200)))</f>
        <v>0</v>
      </c>
      <c r="AY526" s="47" t="str">
        <f t="shared" si="572"/>
        <v/>
      </c>
      <c r="AZ526" s="1890"/>
      <c r="BA526" s="46">
        <f t="shared" si="573"/>
        <v>0</v>
      </c>
      <c r="BB526" s="47" t="str">
        <f t="shared" si="574"/>
        <v/>
      </c>
      <c r="BC526" s="46">
        <f t="array" ref="BC526">SUM(IF('全入力（様式2-4）'!$G$17:$G$1200=$A526,IF('全入力（様式2-4）'!$AW$14:$AY$14=$AR526,'全入力（様式2-4）'!$AW$17:$AY$1200)))</f>
        <v>0</v>
      </c>
      <c r="BD526" s="47" t="str">
        <f t="shared" si="575"/>
        <v/>
      </c>
      <c r="BE526" s="150" t="str">
        <f t="shared" si="576"/>
        <v/>
      </c>
      <c r="BF526" s="1890"/>
      <c r="BG526" s="46"/>
      <c r="BH526" s="47"/>
      <c r="BI526" s="47"/>
      <c r="BJ526" s="144"/>
      <c r="BK526" s="1890"/>
    </row>
    <row r="527" spans="1:63" s="18" customFormat="1" ht="14.25" customHeight="1" thickBot="1">
      <c r="A527" s="942">
        <f t="shared" si="609"/>
        <v>172</v>
      </c>
      <c r="B527" s="7">
        <f>'全入力（様式2-4）'!$I$6</f>
        <v>0</v>
      </c>
      <c r="C527" s="186">
        <f>IF(ISERROR(VLOOKUP($A527,'全入力（様式2-4）'!$G$17:$BY$1200,C$1,FALSE)),"",VLOOKUP($A527,'全入力（様式2-4）'!$G$17:$BY$1200,C$1,FALSE))</f>
        <v>0</v>
      </c>
      <c r="D527" s="186">
        <f>IF(ISERROR(VLOOKUP($A527,'全入力（様式2-4）'!$G$17:$BY$1200,D$1,FALSE)),"",VLOOKUP($A527,'全入力（様式2-4）'!$G$17:$BY$1200,D$1,FALSE))</f>
        <v>0</v>
      </c>
      <c r="E527" s="186">
        <f>IF(ISERROR(VLOOKUP($A527,'全入力（様式2-4）'!$G$17:$BY$1200,E$1,FALSE)),"",VLOOKUP($A527,'全入力（様式2-4）'!$G$17:$BY$1200,E$1,FALSE))</f>
        <v>0</v>
      </c>
      <c r="F527" s="186">
        <f>IF(ISERROR(VLOOKUP($A527,'全入力（様式2-4）'!$G$17:$BY$1200,F$1,FALSE)),"",VLOOKUP($A527,'全入力（様式2-4）'!$G$17:$BY$1200,F$1,FALSE))</f>
        <v>0</v>
      </c>
      <c r="G527" s="187" t="str">
        <f>'全入力（様式2-4）'!$P$5&amp;'全入力（様式2-4）'!$R$5&amp;$D527</f>
        <v>0</v>
      </c>
      <c r="H527" s="188" t="str">
        <f t="shared" si="565"/>
        <v/>
      </c>
      <c r="I527" s="189">
        <f>IF(ISERROR(VLOOKUP($A527,'全入力（様式2-4）'!$G$17:$BY$1200,I$1,FALSE)),"",VLOOKUP($A527,'全入力（様式2-4）'!$G$17:$BY$1200,I$1,FALSE))</f>
        <v>0</v>
      </c>
      <c r="J527" s="189" t="str">
        <f>IF(ISERROR(VLOOKUP($A527,'全入力（様式2-4）'!$G$17:$BY$1200,J$1,FALSE)),"",VLOOKUP($A527,'全入力（様式2-4）'!$G$17:$BY$1200,J$1,FALSE))</f>
        <v/>
      </c>
      <c r="K527" s="189">
        <f>IF(ISERROR(VLOOKUP($A527,'全入力（様式2-4）'!$G$17:$BY$1200,K$1,FALSE)),"",VLOOKUP($A527,'全入力（様式2-4）'!$G$17:$BY$1200,K$1,FALSE))</f>
        <v>0</v>
      </c>
      <c r="L527" s="189" t="str">
        <f>IF(ISERROR(VLOOKUP($A527,'全入力（様式2-4）'!$G$17:$BY$1200,L$1,FALSE)),"",VLOOKUP($A527,'全入力（様式2-4）'!$G$17:$BY$1200,L$1,FALSE))</f>
        <v/>
      </c>
      <c r="M527" s="190">
        <f>IF(ISERROR(VLOOKUP($A527,'全入力（様式2-4）'!$G$17:$BY$1200,M$1,FALSE)),"",VLOOKUP($A527,'全入力（様式2-4）'!$G$17:$BY$1200,M$1,FALSE))</f>
        <v>0</v>
      </c>
      <c r="N527" s="190" t="str">
        <f>IF(ISERROR(VLOOKUP($A527,'全入力（様式2-4）'!$G$17:$BY$1200,N$1,FALSE)),"",VLOOKUP($A527,'全入力（様式2-4）'!$G$17:$BY$1200,N$1,FALSE))</f>
        <v/>
      </c>
      <c r="O527" s="190">
        <f>IF(ISERROR(VLOOKUP($A527,'全入力（様式2-4）'!$G$17:$BY$1200,O$1,FALSE)),"",VLOOKUP($A527,'全入力（様式2-4）'!$G$17:$BY$1200,O$1,FALSE))</f>
        <v>0</v>
      </c>
      <c r="P527" s="190" t="str">
        <f>IF(ISERROR(VLOOKUP($A527,'全入力（様式2-4）'!$G$17:$BY$1200,P$1,FALSE)),"",VLOOKUP($A527,'全入力（様式2-4）'!$G$17:$BY$1200,P$1,FALSE))</f>
        <v/>
      </c>
      <c r="Q527" s="191">
        <f>IF(ISERROR(VLOOKUP($A527,'全入力（様式2-4）'!$G$17:$BY$1200,Q$1,FALSE)),"",VLOOKUP($A527,'全入力（様式2-4）'!$G$17:$BY$1200,Q$1,FALSE))</f>
        <v>0</v>
      </c>
      <c r="R527" s="192">
        <f>IF(ISERROR(VLOOKUP($A527,'全入力（様式2-4）'!$G$17:$BY$1200,R$1,FALSE)),"",VLOOKUP($A527,'全入力（様式2-4）'!$G$17:$BY$1200,R$1,FALSE))</f>
        <v>0</v>
      </c>
      <c r="S527" s="192" t="str">
        <f>IF(ISERROR(VLOOKUP($A527,'全入力（様式2-4）'!$G$17:$BY$1200,S$1,FALSE)),"",VLOOKUP($A527,'全入力（様式2-4）'!$G$17:$BY$1200,S$1,FALSE))</f>
        <v/>
      </c>
      <c r="T527" s="192"/>
      <c r="U527" s="192"/>
      <c r="V527" s="192"/>
      <c r="W527" s="192"/>
      <c r="X527" s="192"/>
      <c r="Y527" s="192"/>
      <c r="Z527" s="189">
        <f>IF(ISERROR(VLOOKUP($A527,'全入力（様式2-4）'!$G$17:$BY$1200,Z$1,FALSE)),"",VLOOKUP($A527,'全入力（様式2-4）'!$G$17:$BY$1200,Z$1,FALSE))</f>
        <v>0</v>
      </c>
      <c r="AA527" s="189">
        <f>IF(ISERROR(VLOOKUP($A527,'全入力（様式2-4）'!$G$17:$BY$1200,AA$1,FALSE)),"",VLOOKUP($A527,'全入力（様式2-4）'!$G$17:$BY$1200,AA$1,FALSE))</f>
        <v>0</v>
      </c>
      <c r="AB527" s="189">
        <f>IF(ISERROR(VLOOKUP($A527,'全入力（様式2-4）'!$G$17:$BY$1200,AB$1,FALSE)),"",VLOOKUP($A527,'全入力（様式2-4）'!$G$17:$BY$1200,AB$1,FALSE))</f>
        <v>0</v>
      </c>
      <c r="AC527" s="189">
        <f>IF(ISERROR(VLOOKUP($A527,'全入力（様式2-4）'!$G$17:$BY$1200,AC$1,FALSE)),"",VLOOKUP($A527,'全入力（様式2-4）'!$G$17:$BY$1200,AC$1,FALSE))</f>
        <v>0</v>
      </c>
      <c r="AD527" s="202">
        <f>IF(ISERROR(VLOOKUP($A527,'全入力（様式2-4）'!$G$17:$BY$1200,AD$1,FALSE)),"",VLOOKUP($A527,'全入力（様式2-4）'!$G$17:$BY$1200,AD$1,FALSE))</f>
        <v>0</v>
      </c>
      <c r="AE527" s="190"/>
      <c r="AF527" s="190"/>
      <c r="AG527" s="190"/>
      <c r="AH527" s="319" t="str">
        <f t="shared" si="566"/>
        <v>00</v>
      </c>
      <c r="AI527" s="193" t="str">
        <f>IF(ISERROR(VLOOKUP($G527&amp;AI$8,参照!$P$4:$U$500,5,FALSE)),"",VLOOKUP($G527&amp;AI$8,参照!$P$4:$U$500,5,FALSE))</f>
        <v/>
      </c>
      <c r="AJ527" s="193" t="str">
        <f>IF(ISERROR(VLOOKUP($G527&amp;AJ$8,参照!$P$4:$U$500,5,FALSE)),"",VLOOKUP($G527&amp;AJ$8,参照!$P$4:$U$500,5,FALSE))</f>
        <v/>
      </c>
      <c r="AK527" s="188">
        <v>31</v>
      </c>
      <c r="AL527" s="188">
        <v>85</v>
      </c>
      <c r="AM527" s="37"/>
      <c r="AN527" s="74">
        <f>IF(ISERROR(VLOOKUP($A527,'全入力（様式2-4）'!$G$17:$BY$1200,AN$1,FALSE)),"",VLOOKUP($A527,'全入力（様式2-4）'!$G$17:$BY$1200,AN$1,FALSE))</f>
        <v>0</v>
      </c>
      <c r="AO527" s="79">
        <f>IF(ISERROR(VLOOKUP($A527,'全入力（様式2-4）'!$G$17:$BY$1200,AO$1,FALSE)),"",VLOOKUP($A527,'全入力（様式2-4）'!$G$17:$BY$1200,AO$1,FALSE))</f>
        <v>0</v>
      </c>
      <c r="AP527" s="48">
        <f>IF(ISERROR(VLOOKUP($A527,'全入力（様式2-4）'!$G$17:$BY$1200,AP$1,FALSE)),"",VLOOKUP($A527,'全入力（様式2-4）'!$G$17:$BY$1200,AP$1,FALSE))</f>
        <v>0</v>
      </c>
      <c r="AQ527" s="64" t="str">
        <f>IF(ISERROR(VLOOKUP($G527,参照!$U$4:$W$102,3,FALSE)),"",VLOOKUP($G527,参照!$U$4:$W$102,3,FALSE))</f>
        <v/>
      </c>
      <c r="AR527" s="378" t="str">
        <f t="shared" ref="AR527" si="641">IF($AN527&lt;&gt;0,1/3,"")</f>
        <v/>
      </c>
      <c r="AS527" s="49" t="str">
        <f t="shared" si="568"/>
        <v/>
      </c>
      <c r="AT527" s="49" t="str">
        <f t="shared" si="569"/>
        <v/>
      </c>
      <c r="AU527" s="49" t="str">
        <f t="shared" si="570"/>
        <v/>
      </c>
      <c r="AV527" s="49" t="str">
        <f t="shared" si="571"/>
        <v/>
      </c>
      <c r="AW527" s="49" t="str">
        <f t="shared" ref="AW527:AW590" si="642">IF(ISERROR($AP527-AT527),"",$AP527-AT527)</f>
        <v/>
      </c>
      <c r="AX527" s="50">
        <f t="array" ref="AX527">SUM(IF('全入力（様式2-4）'!$G$17:$G$1200=$A527,IF('全入力（様式2-4）'!$AD$14:$AF$14=$AR527,'全入力（様式2-4）'!$AD$17:$AF$1200)))</f>
        <v>0</v>
      </c>
      <c r="AY527" s="51" t="str">
        <f t="shared" si="572"/>
        <v/>
      </c>
      <c r="AZ527" s="1891"/>
      <c r="BA527" s="50">
        <f t="shared" si="573"/>
        <v>0</v>
      </c>
      <c r="BB527" s="51" t="str">
        <f t="shared" si="574"/>
        <v/>
      </c>
      <c r="BC527" s="50">
        <f t="array" ref="BC527">SUM(IF('全入力（様式2-4）'!$G$17:$G$1200=$A527,IF('全入力（様式2-4）'!$AW$14:$AY$14=$AR527,'全入力（様式2-4）'!$AW$17:$AY$1200)))</f>
        <v>0</v>
      </c>
      <c r="BD527" s="51" t="str">
        <f t="shared" si="575"/>
        <v/>
      </c>
      <c r="BE527" s="151" t="str">
        <f t="shared" si="576"/>
        <v/>
      </c>
      <c r="BF527" s="1891"/>
      <c r="BG527" s="50"/>
      <c r="BH527" s="51"/>
      <c r="BI527" s="51"/>
      <c r="BJ527" s="145"/>
      <c r="BK527" s="1891"/>
    </row>
    <row r="528" spans="1:63" s="18" customFormat="1" ht="14.25" customHeight="1">
      <c r="A528" s="941">
        <f>A525+1</f>
        <v>173</v>
      </c>
      <c r="B528" s="178">
        <f>'全入力（様式2-4）'!$I$6</f>
        <v>0</v>
      </c>
      <c r="C528" s="177">
        <f>IF(ISERROR(VLOOKUP($A528,'全入力（様式2-4）'!$G$17:$BY$1200,C$1,FALSE)),"",VLOOKUP($A528,'全入力（様式2-4）'!$G$17:$BY$1200,C$1,FALSE))</f>
        <v>0</v>
      </c>
      <c r="D528" s="177">
        <f>IF(ISERROR(VLOOKUP($A528,'全入力（様式2-4）'!$G$17:$BY$1200,D$1,FALSE)),"",VLOOKUP($A528,'全入力（様式2-4）'!$G$17:$BY$1200,D$1,FALSE))</f>
        <v>0</v>
      </c>
      <c r="E528" s="177">
        <f>IF(ISERROR(VLOOKUP($A528,'全入力（様式2-4）'!$G$17:$BY$1200,E$1,FALSE)),"",VLOOKUP($A528,'全入力（様式2-4）'!$G$17:$BY$1200,E$1,FALSE))</f>
        <v>0</v>
      </c>
      <c r="F528" s="177">
        <f>IF(ISERROR(VLOOKUP($A528,'全入力（様式2-4）'!$G$17:$BY$1200,F$1,FALSE)),"",VLOOKUP($A528,'全入力（様式2-4）'!$G$17:$BY$1200,F$1,FALSE))</f>
        <v>0</v>
      </c>
      <c r="G528" s="179" t="str">
        <f>'全入力（様式2-4）'!$P$5&amp;'全入力（様式2-4）'!$R$5&amp;$D528</f>
        <v>0</v>
      </c>
      <c r="H528" s="180" t="str">
        <f t="shared" ref="H528:H591" si="643">IF(AR528="満額",3/3,IF(AR528=2/3,2/3,IF(AR528=1/3,1/3,"")))</f>
        <v/>
      </c>
      <c r="I528" s="181">
        <f>IF(ISERROR(VLOOKUP($A528,'全入力（様式2-4）'!$G$17:$BY$1200,I$1,FALSE)),"",VLOOKUP($A528,'全入力（様式2-4）'!$G$17:$BY$1200,I$1,FALSE))</f>
        <v>0</v>
      </c>
      <c r="J528" s="181" t="str">
        <f>IF(ISERROR(VLOOKUP($A528,'全入力（様式2-4）'!$G$17:$BY$1200,J$1,FALSE)),"",VLOOKUP($A528,'全入力（様式2-4）'!$G$17:$BY$1200,J$1,FALSE))</f>
        <v/>
      </c>
      <c r="K528" s="181">
        <f>IF(ISERROR(VLOOKUP($A528,'全入力（様式2-4）'!$G$17:$BY$1200,K$1,FALSE)),"",VLOOKUP($A528,'全入力（様式2-4）'!$G$17:$BY$1200,K$1,FALSE))</f>
        <v>0</v>
      </c>
      <c r="L528" s="181" t="str">
        <f>IF(ISERROR(VLOOKUP($A528,'全入力（様式2-4）'!$G$17:$BY$1200,L$1,FALSE)),"",VLOOKUP($A528,'全入力（様式2-4）'!$G$17:$BY$1200,L$1,FALSE))</f>
        <v/>
      </c>
      <c r="M528" s="182">
        <f>IF(ISERROR(VLOOKUP($A528,'全入力（様式2-4）'!$G$17:$BY$1200,M$1,FALSE)),"",VLOOKUP($A528,'全入力（様式2-4）'!$G$17:$BY$1200,M$1,FALSE))</f>
        <v>0</v>
      </c>
      <c r="N528" s="182" t="str">
        <f>IF(ISERROR(VLOOKUP($A528,'全入力（様式2-4）'!$G$17:$BY$1200,N$1,FALSE)),"",VLOOKUP($A528,'全入力（様式2-4）'!$G$17:$BY$1200,N$1,FALSE))</f>
        <v/>
      </c>
      <c r="O528" s="182">
        <f>IF(ISERROR(VLOOKUP($A528,'全入力（様式2-4）'!$G$17:$BY$1200,O$1,FALSE)),"",VLOOKUP($A528,'全入力（様式2-4）'!$G$17:$BY$1200,O$1,FALSE))</f>
        <v>0</v>
      </c>
      <c r="P528" s="182" t="str">
        <f>IF(ISERROR(VLOOKUP($A528,'全入力（様式2-4）'!$G$17:$BY$1200,P$1,FALSE)),"",VLOOKUP($A528,'全入力（様式2-4）'!$G$17:$BY$1200,P$1,FALSE))</f>
        <v/>
      </c>
      <c r="Q528" s="183">
        <f>IF(ISERROR(VLOOKUP($A528,'全入力（様式2-4）'!$G$17:$BY$1200,Q$1,FALSE)),"",VLOOKUP($A528,'全入力（様式2-4）'!$G$17:$BY$1200,Q$1,FALSE))</f>
        <v>0</v>
      </c>
      <c r="R528" s="184">
        <f>IF(ISERROR(VLOOKUP($A528,'全入力（様式2-4）'!$G$17:$BY$1200,R$1,FALSE)),"",VLOOKUP($A528,'全入力（様式2-4）'!$G$17:$BY$1200,R$1,FALSE))</f>
        <v>0</v>
      </c>
      <c r="S528" s="184" t="str">
        <f>IF(ISERROR(VLOOKUP($A528,'全入力（様式2-4）'!$G$17:$BY$1200,S$1,FALSE)),"",VLOOKUP($A528,'全入力（様式2-4）'!$G$17:$BY$1200,S$1,FALSE))</f>
        <v/>
      </c>
      <c r="T528" s="184"/>
      <c r="U528" s="184"/>
      <c r="V528" s="537"/>
      <c r="W528" s="537"/>
      <c r="X528" s="537"/>
      <c r="Y528" s="537"/>
      <c r="Z528" s="181">
        <f>IF(ISERROR(VLOOKUP($A528,'全入力（様式2-4）'!$G$17:$BY$1200,Z$1,FALSE)),"",VLOOKUP($A528,'全入力（様式2-4）'!$G$17:$BY$1200,Z$1,FALSE))</f>
        <v>0</v>
      </c>
      <c r="AA528" s="181">
        <f>IF(ISERROR(VLOOKUP($A528,'全入力（様式2-4）'!$G$17:$BY$1200,AA$1,FALSE)),"",VLOOKUP($A528,'全入力（様式2-4）'!$G$17:$BY$1200,AA$1,FALSE))</f>
        <v>0</v>
      </c>
      <c r="AB528" s="181">
        <f>IF(ISERROR(VLOOKUP($A528,'全入力（様式2-4）'!$G$17:$BY$1200,AB$1,FALSE)),"",VLOOKUP($A528,'全入力（様式2-4）'!$G$17:$BY$1200,AB$1,FALSE))</f>
        <v>0</v>
      </c>
      <c r="AC528" s="181">
        <f>IF(ISERROR(VLOOKUP($A528,'全入力（様式2-4）'!$G$17:$BY$1200,AC$1,FALSE)),"",VLOOKUP($A528,'全入力（様式2-4）'!$G$17:$BY$1200,AC$1,FALSE))</f>
        <v>0</v>
      </c>
      <c r="AD528" s="201">
        <f>IF(ISERROR(VLOOKUP($A528,'全入力（様式2-4）'!$G$17:$BY$1200,AD$1,FALSE)),"",VLOOKUP($A528,'全入力（様式2-4）'!$G$17:$BY$1200,AD$1,FALSE))</f>
        <v>0</v>
      </c>
      <c r="AE528" s="182"/>
      <c r="AF528" s="182"/>
      <c r="AG528" s="182"/>
      <c r="AH528" s="318" t="str">
        <f t="shared" ref="AH528:AH591" si="644">AN528&amp;D528</f>
        <v>00</v>
      </c>
      <c r="AI528" s="185" t="str">
        <f>IF(ISERROR(VLOOKUP($G528&amp;AI$8,参照!$P$4:$U$500,5,FALSE)),"",VLOOKUP($G528&amp;AI$8,参照!$P$4:$U$500,5,FALSE))</f>
        <v/>
      </c>
      <c r="AJ528" s="185" t="str">
        <f>IF(ISERROR(VLOOKUP($G528&amp;AJ$8,参照!$P$4:$U$500,5,FALSE)),"",VLOOKUP($G528&amp;AJ$8,参照!$P$4:$U$500,5,FALSE))</f>
        <v/>
      </c>
      <c r="AK528" s="180">
        <v>27</v>
      </c>
      <c r="AL528" s="180">
        <v>83</v>
      </c>
      <c r="AM528" s="37"/>
      <c r="AN528" s="76">
        <f>IF(ISERROR(VLOOKUP($A528,'全入力（様式2-4）'!$G$17:$BY$1200,AN$1,FALSE)),"",VLOOKUP($A528,'全入力（様式2-4）'!$G$17:$BY$1200,AN$1,FALSE))</f>
        <v>0</v>
      </c>
      <c r="AO528" s="77">
        <f>IF(ISERROR(VLOOKUP($A528,'全入力（様式2-4）'!$G$17:$BY$1200,AO$1,FALSE)),"",VLOOKUP($A528,'全入力（様式2-4）'!$G$17:$BY$1200,AO$1,FALSE))</f>
        <v>0</v>
      </c>
      <c r="AP528" s="52">
        <f>IF(ISERROR(VLOOKUP($A528,'全入力（様式2-4）'!$G$17:$BY$1200,AP$1,FALSE)),"",VLOOKUP($A528,'全入力（様式2-4）'!$G$17:$BY$1200,AP$1,FALSE))</f>
        <v>0</v>
      </c>
      <c r="AQ528" s="84" t="str">
        <f>IF(ISERROR(VLOOKUP($G528,参照!$U$4:$W$102,3,FALSE)),"",VLOOKUP($G528,参照!$U$4:$W$102,3,FALSE))</f>
        <v/>
      </c>
      <c r="AR528" s="376" t="str">
        <f t="shared" ref="AR528" si="645">IF($AN528&lt;&gt;0,"満額","")</f>
        <v/>
      </c>
      <c r="AS528" s="53" t="str">
        <f t="shared" ref="AS528:AS591" si="646">IF(ISERROR(ROUNDUP(AJ528*H528,-2)),"",ROUNDUP(AJ528*H528,-2))</f>
        <v/>
      </c>
      <c r="AT528" s="53" t="str">
        <f t="shared" ref="AT528:AT591" si="647">IF(OR(L528="",L528=0),"",IF(ISERROR(IF($AN528&lt;&gt;0,MIN(L528,AJ528),"")*H528),"",IF($AN528&lt;&gt;0,MIN(L528,AJ528),"")*H528))</f>
        <v/>
      </c>
      <c r="AU528" s="53" t="str">
        <f t="shared" ref="AU528:AU591" si="648">AT528</f>
        <v/>
      </c>
      <c r="AV528" s="53" t="str">
        <f t="shared" ref="AV528:AV591" si="649">AT528</f>
        <v/>
      </c>
      <c r="AW528" s="53" t="str">
        <f t="shared" si="642"/>
        <v/>
      </c>
      <c r="AX528" s="54">
        <f t="array" ref="AX528">SUM(IF('全入力（様式2-4）'!$G$17:$G$1200=$A528,IF('全入力（様式2-4）'!$AD$14:$AF$14=$AR528,'全入力（様式2-4）'!$AD$17:$AF$1200)))</f>
        <v>0</v>
      </c>
      <c r="AY528" s="55" t="str">
        <f t="shared" ref="AY528:AY591" si="650">IF(ISERROR(ROUNDUP(AT528,-2)*AX528),"",ROUNDUP(AT528,-2)*AX528)</f>
        <v/>
      </c>
      <c r="AZ528" s="1889">
        <f>IF(ISERROR(VLOOKUP($A528,'全入力（様式2-4）'!$G$17:$BY$1200,AZ$1,FALSE)),"",VLOOKUP($A528,'全入力（様式2-4）'!$G$17:$BY$1200,AZ$1,FALSE))</f>
        <v>0</v>
      </c>
      <c r="BA528" s="54">
        <f t="shared" ref="BA528:BA591" si="651">AX528</f>
        <v>0</v>
      </c>
      <c r="BB528" s="55" t="str">
        <f t="shared" ref="BB528:BB591" si="652">AY528</f>
        <v/>
      </c>
      <c r="BC528" s="54">
        <f t="array" ref="BC528">SUM(IF('全入力（様式2-4）'!$G$17:$G$1200=$A528,IF('全入力（様式2-4）'!$AW$14:$AY$14=$AR528,'全入力（様式2-4）'!$AW$17:$AY$1200)))</f>
        <v>0</v>
      </c>
      <c r="BD528" s="55" t="str">
        <f t="shared" ref="BD528:BD591" si="653">IF(ISERROR(ROUNDUP(AU528,-2)*BC528),"",ROUNDUP(AU528,-2)*BC528)</f>
        <v/>
      </c>
      <c r="BE528" s="152" t="str">
        <f t="shared" ref="BE528:BE591" si="654">BD528</f>
        <v/>
      </c>
      <c r="BF528" s="1889">
        <f>IF(ISERROR(VLOOKUP($A528,'全入力（様式2-4）'!$G$17:$BY$1200,BF$1,FALSE)),"",VLOOKUP($A528,'全入力（様式2-4）'!$G$17:$BY$1200,BF$1,FALSE))</f>
        <v>0</v>
      </c>
      <c r="BG528" s="54"/>
      <c r="BH528" s="55"/>
      <c r="BI528" s="55"/>
      <c r="BJ528" s="146"/>
      <c r="BK528" s="1889"/>
    </row>
    <row r="529" spans="1:63" s="18" customFormat="1" ht="14.25" customHeight="1">
      <c r="A529" s="940">
        <f t="shared" si="609"/>
        <v>173</v>
      </c>
      <c r="B529" s="1">
        <f>'全入力（様式2-4）'!$I$6</f>
        <v>0</v>
      </c>
      <c r="C529" s="35">
        <f>IF(ISERROR(VLOOKUP($A529,'全入力（様式2-4）'!$G$17:$BY$1200,C$1,FALSE)),"",VLOOKUP($A529,'全入力（様式2-4）'!$G$17:$BY$1200,C$1,FALSE))</f>
        <v>0</v>
      </c>
      <c r="D529" s="35">
        <f>IF(ISERROR(VLOOKUP($A529,'全入力（様式2-4）'!$G$17:$BY$1200,D$1,FALSE)),"",VLOOKUP($A529,'全入力（様式2-4）'!$G$17:$BY$1200,D$1,FALSE))</f>
        <v>0</v>
      </c>
      <c r="E529" s="35">
        <f>IF(ISERROR(VLOOKUP($A529,'全入力（様式2-4）'!$G$17:$BY$1200,E$1,FALSE)),"",VLOOKUP($A529,'全入力（様式2-4）'!$G$17:$BY$1200,E$1,FALSE))</f>
        <v>0</v>
      </c>
      <c r="F529" s="35">
        <f>IF(ISERROR(VLOOKUP($A529,'全入力（様式2-4）'!$G$17:$BY$1200,F$1,FALSE)),"",VLOOKUP($A529,'全入力（様式2-4）'!$G$17:$BY$1200,F$1,FALSE))</f>
        <v>0</v>
      </c>
      <c r="G529" s="36" t="str">
        <f>'全入力（様式2-4）'!$P$5&amp;'全入力（様式2-4）'!$R$5&amp;$D529</f>
        <v>0</v>
      </c>
      <c r="H529" s="37" t="str">
        <f t="shared" si="643"/>
        <v/>
      </c>
      <c r="I529" s="38">
        <f>IF(ISERROR(VLOOKUP($A529,'全入力（様式2-4）'!$G$17:$BY$1200,I$1,FALSE)),"",VLOOKUP($A529,'全入力（様式2-4）'!$G$17:$BY$1200,I$1,FALSE))</f>
        <v>0</v>
      </c>
      <c r="J529" s="38" t="str">
        <f>IF(ISERROR(VLOOKUP($A529,'全入力（様式2-4）'!$G$17:$BY$1200,J$1,FALSE)),"",VLOOKUP($A529,'全入力（様式2-4）'!$G$17:$BY$1200,J$1,FALSE))</f>
        <v/>
      </c>
      <c r="K529" s="38">
        <f>IF(ISERROR(VLOOKUP($A529,'全入力（様式2-4）'!$G$17:$BY$1200,K$1,FALSE)),"",VLOOKUP($A529,'全入力（様式2-4）'!$G$17:$BY$1200,K$1,FALSE))</f>
        <v>0</v>
      </c>
      <c r="L529" s="38" t="str">
        <f>IF(ISERROR(VLOOKUP($A529,'全入力（様式2-4）'!$G$17:$BY$1200,L$1,FALSE)),"",VLOOKUP($A529,'全入力（様式2-4）'!$G$17:$BY$1200,L$1,FALSE))</f>
        <v/>
      </c>
      <c r="M529" s="112">
        <f>IF(ISERROR(VLOOKUP($A529,'全入力（様式2-4）'!$G$17:$BY$1200,M$1,FALSE)),"",VLOOKUP($A529,'全入力（様式2-4）'!$G$17:$BY$1200,M$1,FALSE))</f>
        <v>0</v>
      </c>
      <c r="N529" s="112" t="str">
        <f>IF(ISERROR(VLOOKUP($A529,'全入力（様式2-4）'!$G$17:$BY$1200,N$1,FALSE)),"",VLOOKUP($A529,'全入力（様式2-4）'!$G$17:$BY$1200,N$1,FALSE))</f>
        <v/>
      </c>
      <c r="O529" s="112">
        <f>IF(ISERROR(VLOOKUP($A529,'全入力（様式2-4）'!$G$17:$BY$1200,O$1,FALSE)),"",VLOOKUP($A529,'全入力（様式2-4）'!$G$17:$BY$1200,O$1,FALSE))</f>
        <v>0</v>
      </c>
      <c r="P529" s="112" t="str">
        <f>IF(ISERROR(VLOOKUP($A529,'全入力（様式2-4）'!$G$17:$BY$1200,P$1,FALSE)),"",VLOOKUP($A529,'全入力（様式2-4）'!$G$17:$BY$1200,P$1,FALSE))</f>
        <v/>
      </c>
      <c r="Q529" s="176">
        <f>IF(ISERROR(VLOOKUP($A529,'全入力（様式2-4）'!$G$17:$BY$1200,Q$1,FALSE)),"",VLOOKUP($A529,'全入力（様式2-4）'!$G$17:$BY$1200,Q$1,FALSE))</f>
        <v>0</v>
      </c>
      <c r="R529" s="105">
        <f>IF(ISERROR(VLOOKUP($A529,'全入力（様式2-4）'!$G$17:$BY$1200,R$1,FALSE)),"",VLOOKUP($A529,'全入力（様式2-4）'!$G$17:$BY$1200,R$1,FALSE))</f>
        <v>0</v>
      </c>
      <c r="S529" s="105" t="str">
        <f>IF(ISERROR(VLOOKUP($A529,'全入力（様式2-4）'!$G$17:$BY$1200,S$1,FALSE)),"",VLOOKUP($A529,'全入力（様式2-4）'!$G$17:$BY$1200,S$1,FALSE))</f>
        <v/>
      </c>
      <c r="T529" s="105"/>
      <c r="U529" s="105"/>
      <c r="V529" s="105"/>
      <c r="W529" s="105"/>
      <c r="X529" s="105"/>
      <c r="Y529" s="105"/>
      <c r="Z529" s="38">
        <f>IF(ISERROR(VLOOKUP($A529,'全入力（様式2-4）'!$G$17:$BY$1200,Z$1,FALSE)),"",VLOOKUP($A529,'全入力（様式2-4）'!$G$17:$BY$1200,Z$1,FALSE))</f>
        <v>0</v>
      </c>
      <c r="AA529" s="38">
        <f>IF(ISERROR(VLOOKUP($A529,'全入力（様式2-4）'!$G$17:$BY$1200,AA$1,FALSE)),"",VLOOKUP($A529,'全入力（様式2-4）'!$G$17:$BY$1200,AA$1,FALSE))</f>
        <v>0</v>
      </c>
      <c r="AB529" s="38">
        <f>IF(ISERROR(VLOOKUP($A529,'全入力（様式2-4）'!$G$17:$BY$1200,AB$1,FALSE)),"",VLOOKUP($A529,'全入力（様式2-4）'!$G$17:$BY$1200,AB$1,FALSE))</f>
        <v>0</v>
      </c>
      <c r="AC529" s="38">
        <f>IF(ISERROR(VLOOKUP($A529,'全入力（様式2-4）'!$G$17:$BY$1200,AC$1,FALSE)),"",VLOOKUP($A529,'全入力（様式2-4）'!$G$17:$BY$1200,AC$1,FALSE))</f>
        <v>0</v>
      </c>
      <c r="AD529" s="200">
        <f>IF(ISERROR(VLOOKUP($A529,'全入力（様式2-4）'!$G$17:$BY$1200,AD$1,FALSE)),"",VLOOKUP($A529,'全入力（様式2-4）'!$G$17:$BY$1200,AD$1,FALSE))</f>
        <v>0</v>
      </c>
      <c r="AE529" s="112"/>
      <c r="AF529" s="112"/>
      <c r="AG529" s="112"/>
      <c r="AH529" s="317" t="str">
        <f t="shared" si="644"/>
        <v>00</v>
      </c>
      <c r="AI529" s="39" t="str">
        <f>IF(ISERROR(VLOOKUP($G529&amp;AI$8,参照!$P$4:$U$500,5,FALSE)),"",VLOOKUP($G529&amp;AI$8,参照!$P$4:$U$500,5,FALSE))</f>
        <v/>
      </c>
      <c r="AJ529" s="39" t="str">
        <f>IF(ISERROR(VLOOKUP($G529&amp;AJ$8,参照!$P$4:$U$500,5,FALSE)),"",VLOOKUP($G529&amp;AJ$8,参照!$P$4:$U$500,5,FALSE))</f>
        <v/>
      </c>
      <c r="AK529" s="37">
        <v>29</v>
      </c>
      <c r="AL529" s="37">
        <v>84</v>
      </c>
      <c r="AM529" s="37"/>
      <c r="AN529" s="72">
        <f>IF(ISERROR(VLOOKUP($A529,'全入力（様式2-4）'!$G$17:$BY$1200,AN$1,FALSE)),"",VLOOKUP($A529,'全入力（様式2-4）'!$G$17:$BY$1200,AN$1,FALSE))</f>
        <v>0</v>
      </c>
      <c r="AO529" s="78">
        <f>IF(ISERROR(VLOOKUP($A529,'全入力（様式2-4）'!$G$17:$BY$1200,AO$1,FALSE)),"",VLOOKUP($A529,'全入力（様式2-4）'!$G$17:$BY$1200,AO$1,FALSE))</f>
        <v>0</v>
      </c>
      <c r="AP529" s="44">
        <f>IF(ISERROR(VLOOKUP($A529,'全入力（様式2-4）'!$G$17:$BY$1200,AP$1,FALSE)),"",VLOOKUP($A529,'全入力（様式2-4）'!$G$17:$BY$1200,AP$1,FALSE))</f>
        <v>0</v>
      </c>
      <c r="AQ529" s="63" t="str">
        <f>IF(ISERROR(VLOOKUP($G529,参照!$U$4:$W$102,3,FALSE)),"",VLOOKUP($G529,参照!$U$4:$W$102,3,FALSE))</f>
        <v/>
      </c>
      <c r="AR529" s="377" t="str">
        <f t="shared" ref="AR529" si="655">IF($AN529&lt;&gt;0,2/3,"")</f>
        <v/>
      </c>
      <c r="AS529" s="45" t="str">
        <f t="shared" si="646"/>
        <v/>
      </c>
      <c r="AT529" s="45" t="str">
        <f t="shared" si="647"/>
        <v/>
      </c>
      <c r="AU529" s="45" t="str">
        <f t="shared" si="648"/>
        <v/>
      </c>
      <c r="AV529" s="45" t="str">
        <f t="shared" si="649"/>
        <v/>
      </c>
      <c r="AW529" s="45" t="str">
        <f t="shared" si="642"/>
        <v/>
      </c>
      <c r="AX529" s="46">
        <f t="array" ref="AX529">SUM(IF('全入力（様式2-4）'!$G$17:$G$1200=$A529,IF('全入力（様式2-4）'!$AD$14:$AF$14=$AR529,'全入力（様式2-4）'!$AD$17:$AF$1200)))</f>
        <v>0</v>
      </c>
      <c r="AY529" s="47" t="str">
        <f t="shared" si="650"/>
        <v/>
      </c>
      <c r="AZ529" s="1890"/>
      <c r="BA529" s="46">
        <f t="shared" si="651"/>
        <v>0</v>
      </c>
      <c r="BB529" s="47" t="str">
        <f t="shared" si="652"/>
        <v/>
      </c>
      <c r="BC529" s="46">
        <f t="array" ref="BC529">SUM(IF('全入力（様式2-4）'!$G$17:$G$1200=$A529,IF('全入力（様式2-4）'!$AW$14:$AY$14=$AR529,'全入力（様式2-4）'!$AW$17:$AY$1200)))</f>
        <v>0</v>
      </c>
      <c r="BD529" s="47" t="str">
        <f t="shared" si="653"/>
        <v/>
      </c>
      <c r="BE529" s="150" t="str">
        <f t="shared" si="654"/>
        <v/>
      </c>
      <c r="BF529" s="1890"/>
      <c r="BG529" s="46"/>
      <c r="BH529" s="47"/>
      <c r="BI529" s="47"/>
      <c r="BJ529" s="144"/>
      <c r="BK529" s="1890"/>
    </row>
    <row r="530" spans="1:63" s="18" customFormat="1" ht="14.25" customHeight="1" thickBot="1">
      <c r="A530" s="942">
        <f t="shared" si="609"/>
        <v>173</v>
      </c>
      <c r="B530" s="7">
        <f>'全入力（様式2-4）'!$I$6</f>
        <v>0</v>
      </c>
      <c r="C530" s="186">
        <f>IF(ISERROR(VLOOKUP($A530,'全入力（様式2-4）'!$G$17:$BY$1200,C$1,FALSE)),"",VLOOKUP($A530,'全入力（様式2-4）'!$G$17:$BY$1200,C$1,FALSE))</f>
        <v>0</v>
      </c>
      <c r="D530" s="186">
        <f>IF(ISERROR(VLOOKUP($A530,'全入力（様式2-4）'!$G$17:$BY$1200,D$1,FALSE)),"",VLOOKUP($A530,'全入力（様式2-4）'!$G$17:$BY$1200,D$1,FALSE))</f>
        <v>0</v>
      </c>
      <c r="E530" s="186">
        <f>IF(ISERROR(VLOOKUP($A530,'全入力（様式2-4）'!$G$17:$BY$1200,E$1,FALSE)),"",VLOOKUP($A530,'全入力（様式2-4）'!$G$17:$BY$1200,E$1,FALSE))</f>
        <v>0</v>
      </c>
      <c r="F530" s="186">
        <f>IF(ISERROR(VLOOKUP($A530,'全入力（様式2-4）'!$G$17:$BY$1200,F$1,FALSE)),"",VLOOKUP($A530,'全入力（様式2-4）'!$G$17:$BY$1200,F$1,FALSE))</f>
        <v>0</v>
      </c>
      <c r="G530" s="187" t="str">
        <f>'全入力（様式2-4）'!$P$5&amp;'全入力（様式2-4）'!$R$5&amp;$D530</f>
        <v>0</v>
      </c>
      <c r="H530" s="188" t="str">
        <f t="shared" si="643"/>
        <v/>
      </c>
      <c r="I530" s="189">
        <f>IF(ISERROR(VLOOKUP($A530,'全入力（様式2-4）'!$G$17:$BY$1200,I$1,FALSE)),"",VLOOKUP($A530,'全入力（様式2-4）'!$G$17:$BY$1200,I$1,FALSE))</f>
        <v>0</v>
      </c>
      <c r="J530" s="189" t="str">
        <f>IF(ISERROR(VLOOKUP($A530,'全入力（様式2-4）'!$G$17:$BY$1200,J$1,FALSE)),"",VLOOKUP($A530,'全入力（様式2-4）'!$G$17:$BY$1200,J$1,FALSE))</f>
        <v/>
      </c>
      <c r="K530" s="189">
        <f>IF(ISERROR(VLOOKUP($A530,'全入力（様式2-4）'!$G$17:$BY$1200,K$1,FALSE)),"",VLOOKUP($A530,'全入力（様式2-4）'!$G$17:$BY$1200,K$1,FALSE))</f>
        <v>0</v>
      </c>
      <c r="L530" s="189" t="str">
        <f>IF(ISERROR(VLOOKUP($A530,'全入力（様式2-4）'!$G$17:$BY$1200,L$1,FALSE)),"",VLOOKUP($A530,'全入力（様式2-4）'!$G$17:$BY$1200,L$1,FALSE))</f>
        <v/>
      </c>
      <c r="M530" s="190">
        <f>IF(ISERROR(VLOOKUP($A530,'全入力（様式2-4）'!$G$17:$BY$1200,M$1,FALSE)),"",VLOOKUP($A530,'全入力（様式2-4）'!$G$17:$BY$1200,M$1,FALSE))</f>
        <v>0</v>
      </c>
      <c r="N530" s="190" t="str">
        <f>IF(ISERROR(VLOOKUP($A530,'全入力（様式2-4）'!$G$17:$BY$1200,N$1,FALSE)),"",VLOOKUP($A530,'全入力（様式2-4）'!$G$17:$BY$1200,N$1,FALSE))</f>
        <v/>
      </c>
      <c r="O530" s="190">
        <f>IF(ISERROR(VLOOKUP($A530,'全入力（様式2-4）'!$G$17:$BY$1200,O$1,FALSE)),"",VLOOKUP($A530,'全入力（様式2-4）'!$G$17:$BY$1200,O$1,FALSE))</f>
        <v>0</v>
      </c>
      <c r="P530" s="190" t="str">
        <f>IF(ISERROR(VLOOKUP($A530,'全入力（様式2-4）'!$G$17:$BY$1200,P$1,FALSE)),"",VLOOKUP($A530,'全入力（様式2-4）'!$G$17:$BY$1200,P$1,FALSE))</f>
        <v/>
      </c>
      <c r="Q530" s="191">
        <f>IF(ISERROR(VLOOKUP($A530,'全入力（様式2-4）'!$G$17:$BY$1200,Q$1,FALSE)),"",VLOOKUP($A530,'全入力（様式2-4）'!$G$17:$BY$1200,Q$1,FALSE))</f>
        <v>0</v>
      </c>
      <c r="R530" s="192">
        <f>IF(ISERROR(VLOOKUP($A530,'全入力（様式2-4）'!$G$17:$BY$1200,R$1,FALSE)),"",VLOOKUP($A530,'全入力（様式2-4）'!$G$17:$BY$1200,R$1,FALSE))</f>
        <v>0</v>
      </c>
      <c r="S530" s="192" t="str">
        <f>IF(ISERROR(VLOOKUP($A530,'全入力（様式2-4）'!$G$17:$BY$1200,S$1,FALSE)),"",VLOOKUP($A530,'全入力（様式2-4）'!$G$17:$BY$1200,S$1,FALSE))</f>
        <v/>
      </c>
      <c r="T530" s="192"/>
      <c r="U530" s="192"/>
      <c r="V530" s="192"/>
      <c r="W530" s="192"/>
      <c r="X530" s="192"/>
      <c r="Y530" s="192"/>
      <c r="Z530" s="189">
        <f>IF(ISERROR(VLOOKUP($A530,'全入力（様式2-4）'!$G$17:$BY$1200,Z$1,FALSE)),"",VLOOKUP($A530,'全入力（様式2-4）'!$G$17:$BY$1200,Z$1,FALSE))</f>
        <v>0</v>
      </c>
      <c r="AA530" s="189">
        <f>IF(ISERROR(VLOOKUP($A530,'全入力（様式2-4）'!$G$17:$BY$1200,AA$1,FALSE)),"",VLOOKUP($A530,'全入力（様式2-4）'!$G$17:$BY$1200,AA$1,FALSE))</f>
        <v>0</v>
      </c>
      <c r="AB530" s="189">
        <f>IF(ISERROR(VLOOKUP($A530,'全入力（様式2-4）'!$G$17:$BY$1200,AB$1,FALSE)),"",VLOOKUP($A530,'全入力（様式2-4）'!$G$17:$BY$1200,AB$1,FALSE))</f>
        <v>0</v>
      </c>
      <c r="AC530" s="189">
        <f>IF(ISERROR(VLOOKUP($A530,'全入力（様式2-4）'!$G$17:$BY$1200,AC$1,FALSE)),"",VLOOKUP($A530,'全入力（様式2-4）'!$G$17:$BY$1200,AC$1,FALSE))</f>
        <v>0</v>
      </c>
      <c r="AD530" s="202">
        <f>IF(ISERROR(VLOOKUP($A530,'全入力（様式2-4）'!$G$17:$BY$1200,AD$1,FALSE)),"",VLOOKUP($A530,'全入力（様式2-4）'!$G$17:$BY$1200,AD$1,FALSE))</f>
        <v>0</v>
      </c>
      <c r="AE530" s="190"/>
      <c r="AF530" s="190"/>
      <c r="AG530" s="190"/>
      <c r="AH530" s="319" t="str">
        <f t="shared" si="644"/>
        <v>00</v>
      </c>
      <c r="AI530" s="193" t="str">
        <f>IF(ISERROR(VLOOKUP($G530&amp;AI$8,参照!$P$4:$U$500,5,FALSE)),"",VLOOKUP($G530&amp;AI$8,参照!$P$4:$U$500,5,FALSE))</f>
        <v/>
      </c>
      <c r="AJ530" s="193" t="str">
        <f>IF(ISERROR(VLOOKUP($G530&amp;AJ$8,参照!$P$4:$U$500,5,FALSE)),"",VLOOKUP($G530&amp;AJ$8,参照!$P$4:$U$500,5,FALSE))</f>
        <v/>
      </c>
      <c r="AK530" s="188">
        <v>31</v>
      </c>
      <c r="AL530" s="188">
        <v>85</v>
      </c>
      <c r="AM530" s="37"/>
      <c r="AN530" s="74">
        <f>IF(ISERROR(VLOOKUP($A530,'全入力（様式2-4）'!$G$17:$BY$1200,AN$1,FALSE)),"",VLOOKUP($A530,'全入力（様式2-4）'!$G$17:$BY$1200,AN$1,FALSE))</f>
        <v>0</v>
      </c>
      <c r="AO530" s="79">
        <f>IF(ISERROR(VLOOKUP($A530,'全入力（様式2-4）'!$G$17:$BY$1200,AO$1,FALSE)),"",VLOOKUP($A530,'全入力（様式2-4）'!$G$17:$BY$1200,AO$1,FALSE))</f>
        <v>0</v>
      </c>
      <c r="AP530" s="48">
        <f>IF(ISERROR(VLOOKUP($A530,'全入力（様式2-4）'!$G$17:$BY$1200,AP$1,FALSE)),"",VLOOKUP($A530,'全入力（様式2-4）'!$G$17:$BY$1200,AP$1,FALSE))</f>
        <v>0</v>
      </c>
      <c r="AQ530" s="64" t="str">
        <f>IF(ISERROR(VLOOKUP($G530,参照!$U$4:$W$102,3,FALSE)),"",VLOOKUP($G530,参照!$U$4:$W$102,3,FALSE))</f>
        <v/>
      </c>
      <c r="AR530" s="378" t="str">
        <f t="shared" ref="AR530" si="656">IF($AN530&lt;&gt;0,1/3,"")</f>
        <v/>
      </c>
      <c r="AS530" s="49" t="str">
        <f t="shared" si="646"/>
        <v/>
      </c>
      <c r="AT530" s="49" t="str">
        <f t="shared" si="647"/>
        <v/>
      </c>
      <c r="AU530" s="49" t="str">
        <f t="shared" si="648"/>
        <v/>
      </c>
      <c r="AV530" s="49" t="str">
        <f t="shared" si="649"/>
        <v/>
      </c>
      <c r="AW530" s="49" t="str">
        <f t="shared" si="642"/>
        <v/>
      </c>
      <c r="AX530" s="50">
        <f t="array" ref="AX530">SUM(IF('全入力（様式2-4）'!$G$17:$G$1200=$A530,IF('全入力（様式2-4）'!$AD$14:$AF$14=$AR530,'全入力（様式2-4）'!$AD$17:$AF$1200)))</f>
        <v>0</v>
      </c>
      <c r="AY530" s="51" t="str">
        <f t="shared" si="650"/>
        <v/>
      </c>
      <c r="AZ530" s="1891"/>
      <c r="BA530" s="50">
        <f t="shared" si="651"/>
        <v>0</v>
      </c>
      <c r="BB530" s="51" t="str">
        <f t="shared" si="652"/>
        <v/>
      </c>
      <c r="BC530" s="50">
        <f t="array" ref="BC530">SUM(IF('全入力（様式2-4）'!$G$17:$G$1200=$A530,IF('全入力（様式2-4）'!$AW$14:$AY$14=$AR530,'全入力（様式2-4）'!$AW$17:$AY$1200)))</f>
        <v>0</v>
      </c>
      <c r="BD530" s="51" t="str">
        <f t="shared" si="653"/>
        <v/>
      </c>
      <c r="BE530" s="151" t="str">
        <f t="shared" si="654"/>
        <v/>
      </c>
      <c r="BF530" s="1891"/>
      <c r="BG530" s="50"/>
      <c r="BH530" s="51"/>
      <c r="BI530" s="51"/>
      <c r="BJ530" s="145"/>
      <c r="BK530" s="1891"/>
    </row>
    <row r="531" spans="1:63" s="18" customFormat="1" ht="14.25" customHeight="1">
      <c r="A531" s="941">
        <f>A528+1</f>
        <v>174</v>
      </c>
      <c r="B531" s="178">
        <f>'全入力（様式2-4）'!$I$6</f>
        <v>0</v>
      </c>
      <c r="C531" s="177">
        <f>IF(ISERROR(VLOOKUP($A531,'全入力（様式2-4）'!$G$17:$BY$1200,C$1,FALSE)),"",VLOOKUP($A531,'全入力（様式2-4）'!$G$17:$BY$1200,C$1,FALSE))</f>
        <v>0</v>
      </c>
      <c r="D531" s="177">
        <f>IF(ISERROR(VLOOKUP($A531,'全入力（様式2-4）'!$G$17:$BY$1200,D$1,FALSE)),"",VLOOKUP($A531,'全入力（様式2-4）'!$G$17:$BY$1200,D$1,FALSE))</f>
        <v>0</v>
      </c>
      <c r="E531" s="177">
        <f>IF(ISERROR(VLOOKUP($A531,'全入力（様式2-4）'!$G$17:$BY$1200,E$1,FALSE)),"",VLOOKUP($A531,'全入力（様式2-4）'!$G$17:$BY$1200,E$1,FALSE))</f>
        <v>0</v>
      </c>
      <c r="F531" s="177">
        <f>IF(ISERROR(VLOOKUP($A531,'全入力（様式2-4）'!$G$17:$BY$1200,F$1,FALSE)),"",VLOOKUP($A531,'全入力（様式2-4）'!$G$17:$BY$1200,F$1,FALSE))</f>
        <v>0</v>
      </c>
      <c r="G531" s="179" t="str">
        <f>'全入力（様式2-4）'!$P$5&amp;'全入力（様式2-4）'!$R$5&amp;$D531</f>
        <v>0</v>
      </c>
      <c r="H531" s="180" t="str">
        <f t="shared" si="643"/>
        <v/>
      </c>
      <c r="I531" s="181">
        <f>IF(ISERROR(VLOOKUP($A531,'全入力（様式2-4）'!$G$17:$BY$1200,I$1,FALSE)),"",VLOOKUP($A531,'全入力（様式2-4）'!$G$17:$BY$1200,I$1,FALSE))</f>
        <v>0</v>
      </c>
      <c r="J531" s="181" t="str">
        <f>IF(ISERROR(VLOOKUP($A531,'全入力（様式2-4）'!$G$17:$BY$1200,J$1,FALSE)),"",VLOOKUP($A531,'全入力（様式2-4）'!$G$17:$BY$1200,J$1,FALSE))</f>
        <v/>
      </c>
      <c r="K531" s="181">
        <f>IF(ISERROR(VLOOKUP($A531,'全入力（様式2-4）'!$G$17:$BY$1200,K$1,FALSE)),"",VLOOKUP($A531,'全入力（様式2-4）'!$G$17:$BY$1200,K$1,FALSE))</f>
        <v>0</v>
      </c>
      <c r="L531" s="181" t="str">
        <f>IF(ISERROR(VLOOKUP($A531,'全入力（様式2-4）'!$G$17:$BY$1200,L$1,FALSE)),"",VLOOKUP($A531,'全入力（様式2-4）'!$G$17:$BY$1200,L$1,FALSE))</f>
        <v/>
      </c>
      <c r="M531" s="182">
        <f>IF(ISERROR(VLOOKUP($A531,'全入力（様式2-4）'!$G$17:$BY$1200,M$1,FALSE)),"",VLOOKUP($A531,'全入力（様式2-4）'!$G$17:$BY$1200,M$1,FALSE))</f>
        <v>0</v>
      </c>
      <c r="N531" s="182" t="str">
        <f>IF(ISERROR(VLOOKUP($A531,'全入力（様式2-4）'!$G$17:$BY$1200,N$1,FALSE)),"",VLOOKUP($A531,'全入力（様式2-4）'!$G$17:$BY$1200,N$1,FALSE))</f>
        <v/>
      </c>
      <c r="O531" s="182">
        <f>IF(ISERROR(VLOOKUP($A531,'全入力（様式2-4）'!$G$17:$BY$1200,O$1,FALSE)),"",VLOOKUP($A531,'全入力（様式2-4）'!$G$17:$BY$1200,O$1,FALSE))</f>
        <v>0</v>
      </c>
      <c r="P531" s="182" t="str">
        <f>IF(ISERROR(VLOOKUP($A531,'全入力（様式2-4）'!$G$17:$BY$1200,P$1,FALSE)),"",VLOOKUP($A531,'全入力（様式2-4）'!$G$17:$BY$1200,P$1,FALSE))</f>
        <v/>
      </c>
      <c r="Q531" s="183">
        <f>IF(ISERROR(VLOOKUP($A531,'全入力（様式2-4）'!$G$17:$BY$1200,Q$1,FALSE)),"",VLOOKUP($A531,'全入力（様式2-4）'!$G$17:$BY$1200,Q$1,FALSE))</f>
        <v>0</v>
      </c>
      <c r="R531" s="184">
        <f>IF(ISERROR(VLOOKUP($A531,'全入力（様式2-4）'!$G$17:$BY$1200,R$1,FALSE)),"",VLOOKUP($A531,'全入力（様式2-4）'!$G$17:$BY$1200,R$1,FALSE))</f>
        <v>0</v>
      </c>
      <c r="S531" s="184" t="str">
        <f>IF(ISERROR(VLOOKUP($A531,'全入力（様式2-4）'!$G$17:$BY$1200,S$1,FALSE)),"",VLOOKUP($A531,'全入力（様式2-4）'!$G$17:$BY$1200,S$1,FALSE))</f>
        <v/>
      </c>
      <c r="T531" s="184"/>
      <c r="U531" s="184"/>
      <c r="V531" s="537"/>
      <c r="W531" s="537"/>
      <c r="X531" s="537"/>
      <c r="Y531" s="537"/>
      <c r="Z531" s="181">
        <f>IF(ISERROR(VLOOKUP($A531,'全入力（様式2-4）'!$G$17:$BY$1200,Z$1,FALSE)),"",VLOOKUP($A531,'全入力（様式2-4）'!$G$17:$BY$1200,Z$1,FALSE))</f>
        <v>0</v>
      </c>
      <c r="AA531" s="181">
        <f>IF(ISERROR(VLOOKUP($A531,'全入力（様式2-4）'!$G$17:$BY$1200,AA$1,FALSE)),"",VLOOKUP($A531,'全入力（様式2-4）'!$G$17:$BY$1200,AA$1,FALSE))</f>
        <v>0</v>
      </c>
      <c r="AB531" s="181">
        <f>IF(ISERROR(VLOOKUP($A531,'全入力（様式2-4）'!$G$17:$BY$1200,AB$1,FALSE)),"",VLOOKUP($A531,'全入力（様式2-4）'!$G$17:$BY$1200,AB$1,FALSE))</f>
        <v>0</v>
      </c>
      <c r="AC531" s="181">
        <f>IF(ISERROR(VLOOKUP($A531,'全入力（様式2-4）'!$G$17:$BY$1200,AC$1,FALSE)),"",VLOOKUP($A531,'全入力（様式2-4）'!$G$17:$BY$1200,AC$1,FALSE))</f>
        <v>0</v>
      </c>
      <c r="AD531" s="201">
        <f>IF(ISERROR(VLOOKUP($A531,'全入力（様式2-4）'!$G$17:$BY$1200,AD$1,FALSE)),"",VLOOKUP($A531,'全入力（様式2-4）'!$G$17:$BY$1200,AD$1,FALSE))</f>
        <v>0</v>
      </c>
      <c r="AE531" s="182"/>
      <c r="AF531" s="182"/>
      <c r="AG531" s="182"/>
      <c r="AH531" s="318" t="str">
        <f t="shared" si="644"/>
        <v>00</v>
      </c>
      <c r="AI531" s="185" t="str">
        <f>IF(ISERROR(VLOOKUP($G531&amp;AI$8,参照!$P$4:$U$500,5,FALSE)),"",VLOOKUP($G531&amp;AI$8,参照!$P$4:$U$500,5,FALSE))</f>
        <v/>
      </c>
      <c r="AJ531" s="185" t="str">
        <f>IF(ISERROR(VLOOKUP($G531&amp;AJ$8,参照!$P$4:$U$500,5,FALSE)),"",VLOOKUP($G531&amp;AJ$8,参照!$P$4:$U$500,5,FALSE))</f>
        <v/>
      </c>
      <c r="AK531" s="180">
        <v>27</v>
      </c>
      <c r="AL531" s="180">
        <v>83</v>
      </c>
      <c r="AM531" s="37"/>
      <c r="AN531" s="76">
        <f>IF(ISERROR(VLOOKUP($A531,'全入力（様式2-4）'!$G$17:$BY$1200,AN$1,FALSE)),"",VLOOKUP($A531,'全入力（様式2-4）'!$G$17:$BY$1200,AN$1,FALSE))</f>
        <v>0</v>
      </c>
      <c r="AO531" s="77">
        <f>IF(ISERROR(VLOOKUP($A531,'全入力（様式2-4）'!$G$17:$BY$1200,AO$1,FALSE)),"",VLOOKUP($A531,'全入力（様式2-4）'!$G$17:$BY$1200,AO$1,FALSE))</f>
        <v>0</v>
      </c>
      <c r="AP531" s="52">
        <f>IF(ISERROR(VLOOKUP($A531,'全入力（様式2-4）'!$G$17:$BY$1200,AP$1,FALSE)),"",VLOOKUP($A531,'全入力（様式2-4）'!$G$17:$BY$1200,AP$1,FALSE))</f>
        <v>0</v>
      </c>
      <c r="AQ531" s="84" t="str">
        <f>IF(ISERROR(VLOOKUP($G531,参照!$U$4:$W$102,3,FALSE)),"",VLOOKUP($G531,参照!$U$4:$W$102,3,FALSE))</f>
        <v/>
      </c>
      <c r="AR531" s="376" t="str">
        <f t="shared" ref="AR531" si="657">IF($AN531&lt;&gt;0,"満額","")</f>
        <v/>
      </c>
      <c r="AS531" s="53" t="str">
        <f t="shared" si="646"/>
        <v/>
      </c>
      <c r="AT531" s="53" t="str">
        <f t="shared" si="647"/>
        <v/>
      </c>
      <c r="AU531" s="53" t="str">
        <f t="shared" si="648"/>
        <v/>
      </c>
      <c r="AV531" s="53" t="str">
        <f t="shared" si="649"/>
        <v/>
      </c>
      <c r="AW531" s="53" t="str">
        <f t="shared" si="642"/>
        <v/>
      </c>
      <c r="AX531" s="54">
        <f t="array" ref="AX531">SUM(IF('全入力（様式2-4）'!$G$17:$G$1200=$A531,IF('全入力（様式2-4）'!$AD$14:$AF$14=$AR531,'全入力（様式2-4）'!$AD$17:$AF$1200)))</f>
        <v>0</v>
      </c>
      <c r="AY531" s="55" t="str">
        <f t="shared" si="650"/>
        <v/>
      </c>
      <c r="AZ531" s="1889">
        <f>IF(ISERROR(VLOOKUP($A531,'全入力（様式2-4）'!$G$17:$BY$1200,AZ$1,FALSE)),"",VLOOKUP($A531,'全入力（様式2-4）'!$G$17:$BY$1200,AZ$1,FALSE))</f>
        <v>0</v>
      </c>
      <c r="BA531" s="54">
        <f t="shared" si="651"/>
        <v>0</v>
      </c>
      <c r="BB531" s="55" t="str">
        <f t="shared" si="652"/>
        <v/>
      </c>
      <c r="BC531" s="54">
        <f t="array" ref="BC531">SUM(IF('全入力（様式2-4）'!$G$17:$G$1200=$A531,IF('全入力（様式2-4）'!$AW$14:$AY$14=$AR531,'全入力（様式2-4）'!$AW$17:$AY$1200)))</f>
        <v>0</v>
      </c>
      <c r="BD531" s="55" t="str">
        <f t="shared" si="653"/>
        <v/>
      </c>
      <c r="BE531" s="152" t="str">
        <f t="shared" si="654"/>
        <v/>
      </c>
      <c r="BF531" s="1889">
        <f>IF(ISERROR(VLOOKUP($A531,'全入力（様式2-4）'!$G$17:$BY$1200,BF$1,FALSE)),"",VLOOKUP($A531,'全入力（様式2-4）'!$G$17:$BY$1200,BF$1,FALSE))</f>
        <v>0</v>
      </c>
      <c r="BG531" s="54"/>
      <c r="BH531" s="55"/>
      <c r="BI531" s="55"/>
      <c r="BJ531" s="146"/>
      <c r="BK531" s="1889"/>
    </row>
    <row r="532" spans="1:63" s="18" customFormat="1" ht="14.25" customHeight="1">
      <c r="A532" s="940">
        <f t="shared" si="609"/>
        <v>174</v>
      </c>
      <c r="B532" s="1">
        <f>'全入力（様式2-4）'!$I$6</f>
        <v>0</v>
      </c>
      <c r="C532" s="35">
        <f>IF(ISERROR(VLOOKUP($A532,'全入力（様式2-4）'!$G$17:$BY$1200,C$1,FALSE)),"",VLOOKUP($A532,'全入力（様式2-4）'!$G$17:$BY$1200,C$1,FALSE))</f>
        <v>0</v>
      </c>
      <c r="D532" s="35">
        <f>IF(ISERROR(VLOOKUP($A532,'全入力（様式2-4）'!$G$17:$BY$1200,D$1,FALSE)),"",VLOOKUP($A532,'全入力（様式2-4）'!$G$17:$BY$1200,D$1,FALSE))</f>
        <v>0</v>
      </c>
      <c r="E532" s="35">
        <f>IF(ISERROR(VLOOKUP($A532,'全入力（様式2-4）'!$G$17:$BY$1200,E$1,FALSE)),"",VLOOKUP($A532,'全入力（様式2-4）'!$G$17:$BY$1200,E$1,FALSE))</f>
        <v>0</v>
      </c>
      <c r="F532" s="35">
        <f>IF(ISERROR(VLOOKUP($A532,'全入力（様式2-4）'!$G$17:$BY$1200,F$1,FALSE)),"",VLOOKUP($A532,'全入力（様式2-4）'!$G$17:$BY$1200,F$1,FALSE))</f>
        <v>0</v>
      </c>
      <c r="G532" s="36" t="str">
        <f>'全入力（様式2-4）'!$P$5&amp;'全入力（様式2-4）'!$R$5&amp;$D532</f>
        <v>0</v>
      </c>
      <c r="H532" s="37" t="str">
        <f t="shared" si="643"/>
        <v/>
      </c>
      <c r="I532" s="38">
        <f>IF(ISERROR(VLOOKUP($A532,'全入力（様式2-4）'!$G$17:$BY$1200,I$1,FALSE)),"",VLOOKUP($A532,'全入力（様式2-4）'!$G$17:$BY$1200,I$1,FALSE))</f>
        <v>0</v>
      </c>
      <c r="J532" s="38" t="str">
        <f>IF(ISERROR(VLOOKUP($A532,'全入力（様式2-4）'!$G$17:$BY$1200,J$1,FALSE)),"",VLOOKUP($A532,'全入力（様式2-4）'!$G$17:$BY$1200,J$1,FALSE))</f>
        <v/>
      </c>
      <c r="K532" s="38">
        <f>IF(ISERROR(VLOOKUP($A532,'全入力（様式2-4）'!$G$17:$BY$1200,K$1,FALSE)),"",VLOOKUP($A532,'全入力（様式2-4）'!$G$17:$BY$1200,K$1,FALSE))</f>
        <v>0</v>
      </c>
      <c r="L532" s="38" t="str">
        <f>IF(ISERROR(VLOOKUP($A532,'全入力（様式2-4）'!$G$17:$BY$1200,L$1,FALSE)),"",VLOOKUP($A532,'全入力（様式2-4）'!$G$17:$BY$1200,L$1,FALSE))</f>
        <v/>
      </c>
      <c r="M532" s="112">
        <f>IF(ISERROR(VLOOKUP($A532,'全入力（様式2-4）'!$G$17:$BY$1200,M$1,FALSE)),"",VLOOKUP($A532,'全入力（様式2-4）'!$G$17:$BY$1200,M$1,FALSE))</f>
        <v>0</v>
      </c>
      <c r="N532" s="112" t="str">
        <f>IF(ISERROR(VLOOKUP($A532,'全入力（様式2-4）'!$G$17:$BY$1200,N$1,FALSE)),"",VLOOKUP($A532,'全入力（様式2-4）'!$G$17:$BY$1200,N$1,FALSE))</f>
        <v/>
      </c>
      <c r="O532" s="112">
        <f>IF(ISERROR(VLOOKUP($A532,'全入力（様式2-4）'!$G$17:$BY$1200,O$1,FALSE)),"",VLOOKUP($A532,'全入力（様式2-4）'!$G$17:$BY$1200,O$1,FALSE))</f>
        <v>0</v>
      </c>
      <c r="P532" s="112" t="str">
        <f>IF(ISERROR(VLOOKUP($A532,'全入力（様式2-4）'!$G$17:$BY$1200,P$1,FALSE)),"",VLOOKUP($A532,'全入力（様式2-4）'!$G$17:$BY$1200,P$1,FALSE))</f>
        <v/>
      </c>
      <c r="Q532" s="176">
        <f>IF(ISERROR(VLOOKUP($A532,'全入力（様式2-4）'!$G$17:$BY$1200,Q$1,FALSE)),"",VLOOKUP($A532,'全入力（様式2-4）'!$G$17:$BY$1200,Q$1,FALSE))</f>
        <v>0</v>
      </c>
      <c r="R532" s="105">
        <f>IF(ISERROR(VLOOKUP($A532,'全入力（様式2-4）'!$G$17:$BY$1200,R$1,FALSE)),"",VLOOKUP($A532,'全入力（様式2-4）'!$G$17:$BY$1200,R$1,FALSE))</f>
        <v>0</v>
      </c>
      <c r="S532" s="105" t="str">
        <f>IF(ISERROR(VLOOKUP($A532,'全入力（様式2-4）'!$G$17:$BY$1200,S$1,FALSE)),"",VLOOKUP($A532,'全入力（様式2-4）'!$G$17:$BY$1200,S$1,FALSE))</f>
        <v/>
      </c>
      <c r="T532" s="105"/>
      <c r="U532" s="105"/>
      <c r="V532" s="105"/>
      <c r="W532" s="105"/>
      <c r="X532" s="105"/>
      <c r="Y532" s="105"/>
      <c r="Z532" s="38">
        <f>IF(ISERROR(VLOOKUP($A532,'全入力（様式2-4）'!$G$17:$BY$1200,Z$1,FALSE)),"",VLOOKUP($A532,'全入力（様式2-4）'!$G$17:$BY$1200,Z$1,FALSE))</f>
        <v>0</v>
      </c>
      <c r="AA532" s="38">
        <f>IF(ISERROR(VLOOKUP($A532,'全入力（様式2-4）'!$G$17:$BY$1200,AA$1,FALSE)),"",VLOOKUP($A532,'全入力（様式2-4）'!$G$17:$BY$1200,AA$1,FALSE))</f>
        <v>0</v>
      </c>
      <c r="AB532" s="38">
        <f>IF(ISERROR(VLOOKUP($A532,'全入力（様式2-4）'!$G$17:$BY$1200,AB$1,FALSE)),"",VLOOKUP($A532,'全入力（様式2-4）'!$G$17:$BY$1200,AB$1,FALSE))</f>
        <v>0</v>
      </c>
      <c r="AC532" s="38">
        <f>IF(ISERROR(VLOOKUP($A532,'全入力（様式2-4）'!$G$17:$BY$1200,AC$1,FALSE)),"",VLOOKUP($A532,'全入力（様式2-4）'!$G$17:$BY$1200,AC$1,FALSE))</f>
        <v>0</v>
      </c>
      <c r="AD532" s="200">
        <f>IF(ISERROR(VLOOKUP($A532,'全入力（様式2-4）'!$G$17:$BY$1200,AD$1,FALSE)),"",VLOOKUP($A532,'全入力（様式2-4）'!$G$17:$BY$1200,AD$1,FALSE))</f>
        <v>0</v>
      </c>
      <c r="AE532" s="112"/>
      <c r="AF532" s="112"/>
      <c r="AG532" s="112"/>
      <c r="AH532" s="317" t="str">
        <f t="shared" si="644"/>
        <v>00</v>
      </c>
      <c r="AI532" s="39" t="str">
        <f>IF(ISERROR(VLOOKUP($G532&amp;AI$8,参照!$P$4:$U$500,5,FALSE)),"",VLOOKUP($G532&amp;AI$8,参照!$P$4:$U$500,5,FALSE))</f>
        <v/>
      </c>
      <c r="AJ532" s="39" t="str">
        <f>IF(ISERROR(VLOOKUP($G532&amp;AJ$8,参照!$P$4:$U$500,5,FALSE)),"",VLOOKUP($G532&amp;AJ$8,参照!$P$4:$U$500,5,FALSE))</f>
        <v/>
      </c>
      <c r="AK532" s="37">
        <v>29</v>
      </c>
      <c r="AL532" s="37">
        <v>84</v>
      </c>
      <c r="AM532" s="37"/>
      <c r="AN532" s="72">
        <f>IF(ISERROR(VLOOKUP($A532,'全入力（様式2-4）'!$G$17:$BY$1200,AN$1,FALSE)),"",VLOOKUP($A532,'全入力（様式2-4）'!$G$17:$BY$1200,AN$1,FALSE))</f>
        <v>0</v>
      </c>
      <c r="AO532" s="78">
        <f>IF(ISERROR(VLOOKUP($A532,'全入力（様式2-4）'!$G$17:$BY$1200,AO$1,FALSE)),"",VLOOKUP($A532,'全入力（様式2-4）'!$G$17:$BY$1200,AO$1,FALSE))</f>
        <v>0</v>
      </c>
      <c r="AP532" s="44">
        <f>IF(ISERROR(VLOOKUP($A532,'全入力（様式2-4）'!$G$17:$BY$1200,AP$1,FALSE)),"",VLOOKUP($A532,'全入力（様式2-4）'!$G$17:$BY$1200,AP$1,FALSE))</f>
        <v>0</v>
      </c>
      <c r="AQ532" s="63" t="str">
        <f>IF(ISERROR(VLOOKUP($G532,参照!$U$4:$W$102,3,FALSE)),"",VLOOKUP($G532,参照!$U$4:$W$102,3,FALSE))</f>
        <v/>
      </c>
      <c r="AR532" s="377" t="str">
        <f t="shared" ref="AR532" si="658">IF($AN532&lt;&gt;0,2/3,"")</f>
        <v/>
      </c>
      <c r="AS532" s="45" t="str">
        <f t="shared" si="646"/>
        <v/>
      </c>
      <c r="AT532" s="45" t="str">
        <f t="shared" si="647"/>
        <v/>
      </c>
      <c r="AU532" s="45" t="str">
        <f t="shared" si="648"/>
        <v/>
      </c>
      <c r="AV532" s="45" t="str">
        <f t="shared" si="649"/>
        <v/>
      </c>
      <c r="AW532" s="45" t="str">
        <f t="shared" si="642"/>
        <v/>
      </c>
      <c r="AX532" s="46">
        <f t="array" ref="AX532">SUM(IF('全入力（様式2-4）'!$G$17:$G$1200=$A532,IF('全入力（様式2-4）'!$AD$14:$AF$14=$AR532,'全入力（様式2-4）'!$AD$17:$AF$1200)))</f>
        <v>0</v>
      </c>
      <c r="AY532" s="47" t="str">
        <f t="shared" si="650"/>
        <v/>
      </c>
      <c r="AZ532" s="1890"/>
      <c r="BA532" s="46">
        <f t="shared" si="651"/>
        <v>0</v>
      </c>
      <c r="BB532" s="47" t="str">
        <f t="shared" si="652"/>
        <v/>
      </c>
      <c r="BC532" s="46">
        <f t="array" ref="BC532">SUM(IF('全入力（様式2-4）'!$G$17:$G$1200=$A532,IF('全入力（様式2-4）'!$AW$14:$AY$14=$AR532,'全入力（様式2-4）'!$AW$17:$AY$1200)))</f>
        <v>0</v>
      </c>
      <c r="BD532" s="47" t="str">
        <f t="shared" si="653"/>
        <v/>
      </c>
      <c r="BE532" s="150" t="str">
        <f t="shared" si="654"/>
        <v/>
      </c>
      <c r="BF532" s="1890"/>
      <c r="BG532" s="46"/>
      <c r="BH532" s="47"/>
      <c r="BI532" s="47"/>
      <c r="BJ532" s="144"/>
      <c r="BK532" s="1890"/>
    </row>
    <row r="533" spans="1:63" s="18" customFormat="1" ht="14.25" customHeight="1" thickBot="1">
      <c r="A533" s="942">
        <f t="shared" si="609"/>
        <v>174</v>
      </c>
      <c r="B533" s="7">
        <f>'全入力（様式2-4）'!$I$6</f>
        <v>0</v>
      </c>
      <c r="C533" s="186">
        <f>IF(ISERROR(VLOOKUP($A533,'全入力（様式2-4）'!$G$17:$BY$1200,C$1,FALSE)),"",VLOOKUP($A533,'全入力（様式2-4）'!$G$17:$BY$1200,C$1,FALSE))</f>
        <v>0</v>
      </c>
      <c r="D533" s="186">
        <f>IF(ISERROR(VLOOKUP($A533,'全入力（様式2-4）'!$G$17:$BY$1200,D$1,FALSE)),"",VLOOKUP($A533,'全入力（様式2-4）'!$G$17:$BY$1200,D$1,FALSE))</f>
        <v>0</v>
      </c>
      <c r="E533" s="186">
        <f>IF(ISERROR(VLOOKUP($A533,'全入力（様式2-4）'!$G$17:$BY$1200,E$1,FALSE)),"",VLOOKUP($A533,'全入力（様式2-4）'!$G$17:$BY$1200,E$1,FALSE))</f>
        <v>0</v>
      </c>
      <c r="F533" s="186">
        <f>IF(ISERROR(VLOOKUP($A533,'全入力（様式2-4）'!$G$17:$BY$1200,F$1,FALSE)),"",VLOOKUP($A533,'全入力（様式2-4）'!$G$17:$BY$1200,F$1,FALSE))</f>
        <v>0</v>
      </c>
      <c r="G533" s="187" t="str">
        <f>'全入力（様式2-4）'!$P$5&amp;'全入力（様式2-4）'!$R$5&amp;$D533</f>
        <v>0</v>
      </c>
      <c r="H533" s="188" t="str">
        <f t="shared" si="643"/>
        <v/>
      </c>
      <c r="I533" s="189">
        <f>IF(ISERROR(VLOOKUP($A533,'全入力（様式2-4）'!$G$17:$BY$1200,I$1,FALSE)),"",VLOOKUP($A533,'全入力（様式2-4）'!$G$17:$BY$1200,I$1,FALSE))</f>
        <v>0</v>
      </c>
      <c r="J533" s="189" t="str">
        <f>IF(ISERROR(VLOOKUP($A533,'全入力（様式2-4）'!$G$17:$BY$1200,J$1,FALSE)),"",VLOOKUP($A533,'全入力（様式2-4）'!$G$17:$BY$1200,J$1,FALSE))</f>
        <v/>
      </c>
      <c r="K533" s="189">
        <f>IF(ISERROR(VLOOKUP($A533,'全入力（様式2-4）'!$G$17:$BY$1200,K$1,FALSE)),"",VLOOKUP($A533,'全入力（様式2-4）'!$G$17:$BY$1200,K$1,FALSE))</f>
        <v>0</v>
      </c>
      <c r="L533" s="189" t="str">
        <f>IF(ISERROR(VLOOKUP($A533,'全入力（様式2-4）'!$G$17:$BY$1200,L$1,FALSE)),"",VLOOKUP($A533,'全入力（様式2-4）'!$G$17:$BY$1200,L$1,FALSE))</f>
        <v/>
      </c>
      <c r="M533" s="190">
        <f>IF(ISERROR(VLOOKUP($A533,'全入力（様式2-4）'!$G$17:$BY$1200,M$1,FALSE)),"",VLOOKUP($A533,'全入力（様式2-4）'!$G$17:$BY$1200,M$1,FALSE))</f>
        <v>0</v>
      </c>
      <c r="N533" s="190" t="str">
        <f>IF(ISERROR(VLOOKUP($A533,'全入力（様式2-4）'!$G$17:$BY$1200,N$1,FALSE)),"",VLOOKUP($A533,'全入力（様式2-4）'!$G$17:$BY$1200,N$1,FALSE))</f>
        <v/>
      </c>
      <c r="O533" s="190">
        <f>IF(ISERROR(VLOOKUP($A533,'全入力（様式2-4）'!$G$17:$BY$1200,O$1,FALSE)),"",VLOOKUP($A533,'全入力（様式2-4）'!$G$17:$BY$1200,O$1,FALSE))</f>
        <v>0</v>
      </c>
      <c r="P533" s="190" t="str">
        <f>IF(ISERROR(VLOOKUP($A533,'全入力（様式2-4）'!$G$17:$BY$1200,P$1,FALSE)),"",VLOOKUP($A533,'全入力（様式2-4）'!$G$17:$BY$1200,P$1,FALSE))</f>
        <v/>
      </c>
      <c r="Q533" s="191">
        <f>IF(ISERROR(VLOOKUP($A533,'全入力（様式2-4）'!$G$17:$BY$1200,Q$1,FALSE)),"",VLOOKUP($A533,'全入力（様式2-4）'!$G$17:$BY$1200,Q$1,FALSE))</f>
        <v>0</v>
      </c>
      <c r="R533" s="192">
        <f>IF(ISERROR(VLOOKUP($A533,'全入力（様式2-4）'!$G$17:$BY$1200,R$1,FALSE)),"",VLOOKUP($A533,'全入力（様式2-4）'!$G$17:$BY$1200,R$1,FALSE))</f>
        <v>0</v>
      </c>
      <c r="S533" s="192" t="str">
        <f>IF(ISERROR(VLOOKUP($A533,'全入力（様式2-4）'!$G$17:$BY$1200,S$1,FALSE)),"",VLOOKUP($A533,'全入力（様式2-4）'!$G$17:$BY$1200,S$1,FALSE))</f>
        <v/>
      </c>
      <c r="T533" s="192"/>
      <c r="U533" s="192"/>
      <c r="V533" s="192"/>
      <c r="W533" s="192"/>
      <c r="X533" s="192"/>
      <c r="Y533" s="192"/>
      <c r="Z533" s="189">
        <f>IF(ISERROR(VLOOKUP($A533,'全入力（様式2-4）'!$G$17:$BY$1200,Z$1,FALSE)),"",VLOOKUP($A533,'全入力（様式2-4）'!$G$17:$BY$1200,Z$1,FALSE))</f>
        <v>0</v>
      </c>
      <c r="AA533" s="189">
        <f>IF(ISERROR(VLOOKUP($A533,'全入力（様式2-4）'!$G$17:$BY$1200,AA$1,FALSE)),"",VLOOKUP($A533,'全入力（様式2-4）'!$G$17:$BY$1200,AA$1,FALSE))</f>
        <v>0</v>
      </c>
      <c r="AB533" s="189">
        <f>IF(ISERROR(VLOOKUP($A533,'全入力（様式2-4）'!$G$17:$BY$1200,AB$1,FALSE)),"",VLOOKUP($A533,'全入力（様式2-4）'!$G$17:$BY$1200,AB$1,FALSE))</f>
        <v>0</v>
      </c>
      <c r="AC533" s="189">
        <f>IF(ISERROR(VLOOKUP($A533,'全入力（様式2-4）'!$G$17:$BY$1200,AC$1,FALSE)),"",VLOOKUP($A533,'全入力（様式2-4）'!$G$17:$BY$1200,AC$1,FALSE))</f>
        <v>0</v>
      </c>
      <c r="AD533" s="202">
        <f>IF(ISERROR(VLOOKUP($A533,'全入力（様式2-4）'!$G$17:$BY$1200,AD$1,FALSE)),"",VLOOKUP($A533,'全入力（様式2-4）'!$G$17:$BY$1200,AD$1,FALSE))</f>
        <v>0</v>
      </c>
      <c r="AE533" s="190"/>
      <c r="AF533" s="190"/>
      <c r="AG533" s="190"/>
      <c r="AH533" s="319" t="str">
        <f t="shared" si="644"/>
        <v>00</v>
      </c>
      <c r="AI533" s="193" t="str">
        <f>IF(ISERROR(VLOOKUP($G533&amp;AI$8,参照!$P$4:$U$500,5,FALSE)),"",VLOOKUP($G533&amp;AI$8,参照!$P$4:$U$500,5,FALSE))</f>
        <v/>
      </c>
      <c r="AJ533" s="193" t="str">
        <f>IF(ISERROR(VLOOKUP($G533&amp;AJ$8,参照!$P$4:$U$500,5,FALSE)),"",VLOOKUP($G533&amp;AJ$8,参照!$P$4:$U$500,5,FALSE))</f>
        <v/>
      </c>
      <c r="AK533" s="188">
        <v>31</v>
      </c>
      <c r="AL533" s="188">
        <v>85</v>
      </c>
      <c r="AM533" s="37"/>
      <c r="AN533" s="74">
        <f>IF(ISERROR(VLOOKUP($A533,'全入力（様式2-4）'!$G$17:$BY$1200,AN$1,FALSE)),"",VLOOKUP($A533,'全入力（様式2-4）'!$G$17:$BY$1200,AN$1,FALSE))</f>
        <v>0</v>
      </c>
      <c r="AO533" s="79">
        <f>IF(ISERROR(VLOOKUP($A533,'全入力（様式2-4）'!$G$17:$BY$1200,AO$1,FALSE)),"",VLOOKUP($A533,'全入力（様式2-4）'!$G$17:$BY$1200,AO$1,FALSE))</f>
        <v>0</v>
      </c>
      <c r="AP533" s="48">
        <f>IF(ISERROR(VLOOKUP($A533,'全入力（様式2-4）'!$G$17:$BY$1200,AP$1,FALSE)),"",VLOOKUP($A533,'全入力（様式2-4）'!$G$17:$BY$1200,AP$1,FALSE))</f>
        <v>0</v>
      </c>
      <c r="AQ533" s="64" t="str">
        <f>IF(ISERROR(VLOOKUP($G533,参照!$U$4:$W$102,3,FALSE)),"",VLOOKUP($G533,参照!$U$4:$W$102,3,FALSE))</f>
        <v/>
      </c>
      <c r="AR533" s="378" t="str">
        <f t="shared" ref="AR533" si="659">IF($AN533&lt;&gt;0,1/3,"")</f>
        <v/>
      </c>
      <c r="AS533" s="49" t="str">
        <f t="shared" si="646"/>
        <v/>
      </c>
      <c r="AT533" s="49" t="str">
        <f t="shared" si="647"/>
        <v/>
      </c>
      <c r="AU533" s="49" t="str">
        <f t="shared" si="648"/>
        <v/>
      </c>
      <c r="AV533" s="49" t="str">
        <f t="shared" si="649"/>
        <v/>
      </c>
      <c r="AW533" s="49" t="str">
        <f t="shared" si="642"/>
        <v/>
      </c>
      <c r="AX533" s="50">
        <f t="array" ref="AX533">SUM(IF('全入力（様式2-4）'!$G$17:$G$1200=$A533,IF('全入力（様式2-4）'!$AD$14:$AF$14=$AR533,'全入力（様式2-4）'!$AD$17:$AF$1200)))</f>
        <v>0</v>
      </c>
      <c r="AY533" s="51" t="str">
        <f t="shared" si="650"/>
        <v/>
      </c>
      <c r="AZ533" s="1891"/>
      <c r="BA533" s="50">
        <f t="shared" si="651"/>
        <v>0</v>
      </c>
      <c r="BB533" s="51" t="str">
        <f t="shared" si="652"/>
        <v/>
      </c>
      <c r="BC533" s="50">
        <f t="array" ref="BC533">SUM(IF('全入力（様式2-4）'!$G$17:$G$1200=$A533,IF('全入力（様式2-4）'!$AW$14:$AY$14=$AR533,'全入力（様式2-4）'!$AW$17:$AY$1200)))</f>
        <v>0</v>
      </c>
      <c r="BD533" s="51" t="str">
        <f t="shared" si="653"/>
        <v/>
      </c>
      <c r="BE533" s="151" t="str">
        <f t="shared" si="654"/>
        <v/>
      </c>
      <c r="BF533" s="1891"/>
      <c r="BG533" s="50"/>
      <c r="BH533" s="51"/>
      <c r="BI533" s="51"/>
      <c r="BJ533" s="145"/>
      <c r="BK533" s="1891"/>
    </row>
    <row r="534" spans="1:63" s="18" customFormat="1" ht="14.25" customHeight="1">
      <c r="A534" s="941">
        <f>A531+1</f>
        <v>175</v>
      </c>
      <c r="B534" s="178">
        <f>'全入力（様式2-4）'!$I$6</f>
        <v>0</v>
      </c>
      <c r="C534" s="177">
        <f>IF(ISERROR(VLOOKUP($A534,'全入力（様式2-4）'!$G$17:$BY$1200,C$1,FALSE)),"",VLOOKUP($A534,'全入力（様式2-4）'!$G$17:$BY$1200,C$1,FALSE))</f>
        <v>0</v>
      </c>
      <c r="D534" s="177">
        <f>IF(ISERROR(VLOOKUP($A534,'全入力（様式2-4）'!$G$17:$BY$1200,D$1,FALSE)),"",VLOOKUP($A534,'全入力（様式2-4）'!$G$17:$BY$1200,D$1,FALSE))</f>
        <v>0</v>
      </c>
      <c r="E534" s="177">
        <f>IF(ISERROR(VLOOKUP($A534,'全入力（様式2-4）'!$G$17:$BY$1200,E$1,FALSE)),"",VLOOKUP($A534,'全入力（様式2-4）'!$G$17:$BY$1200,E$1,FALSE))</f>
        <v>0</v>
      </c>
      <c r="F534" s="177">
        <f>IF(ISERROR(VLOOKUP($A534,'全入力（様式2-4）'!$G$17:$BY$1200,F$1,FALSE)),"",VLOOKUP($A534,'全入力（様式2-4）'!$G$17:$BY$1200,F$1,FALSE))</f>
        <v>0</v>
      </c>
      <c r="G534" s="179" t="str">
        <f>'全入力（様式2-4）'!$P$5&amp;'全入力（様式2-4）'!$R$5&amp;$D534</f>
        <v>0</v>
      </c>
      <c r="H534" s="180" t="str">
        <f t="shared" si="643"/>
        <v/>
      </c>
      <c r="I534" s="181">
        <f>IF(ISERROR(VLOOKUP($A534,'全入力（様式2-4）'!$G$17:$BY$1200,I$1,FALSE)),"",VLOOKUP($A534,'全入力（様式2-4）'!$G$17:$BY$1200,I$1,FALSE))</f>
        <v>0</v>
      </c>
      <c r="J534" s="181" t="str">
        <f>IF(ISERROR(VLOOKUP($A534,'全入力（様式2-4）'!$G$17:$BY$1200,J$1,FALSE)),"",VLOOKUP($A534,'全入力（様式2-4）'!$G$17:$BY$1200,J$1,FALSE))</f>
        <v/>
      </c>
      <c r="K534" s="181">
        <f>IF(ISERROR(VLOOKUP($A534,'全入力（様式2-4）'!$G$17:$BY$1200,K$1,FALSE)),"",VLOOKUP($A534,'全入力（様式2-4）'!$G$17:$BY$1200,K$1,FALSE))</f>
        <v>0</v>
      </c>
      <c r="L534" s="181" t="str">
        <f>IF(ISERROR(VLOOKUP($A534,'全入力（様式2-4）'!$G$17:$BY$1200,L$1,FALSE)),"",VLOOKUP($A534,'全入力（様式2-4）'!$G$17:$BY$1200,L$1,FALSE))</f>
        <v/>
      </c>
      <c r="M534" s="182">
        <f>IF(ISERROR(VLOOKUP($A534,'全入力（様式2-4）'!$G$17:$BY$1200,M$1,FALSE)),"",VLOOKUP($A534,'全入力（様式2-4）'!$G$17:$BY$1200,M$1,FALSE))</f>
        <v>0</v>
      </c>
      <c r="N534" s="182" t="str">
        <f>IF(ISERROR(VLOOKUP($A534,'全入力（様式2-4）'!$G$17:$BY$1200,N$1,FALSE)),"",VLOOKUP($A534,'全入力（様式2-4）'!$G$17:$BY$1200,N$1,FALSE))</f>
        <v/>
      </c>
      <c r="O534" s="182">
        <f>IF(ISERROR(VLOOKUP($A534,'全入力（様式2-4）'!$G$17:$BY$1200,O$1,FALSE)),"",VLOOKUP($A534,'全入力（様式2-4）'!$G$17:$BY$1200,O$1,FALSE))</f>
        <v>0</v>
      </c>
      <c r="P534" s="182" t="str">
        <f>IF(ISERROR(VLOOKUP($A534,'全入力（様式2-4）'!$G$17:$BY$1200,P$1,FALSE)),"",VLOOKUP($A534,'全入力（様式2-4）'!$G$17:$BY$1200,P$1,FALSE))</f>
        <v/>
      </c>
      <c r="Q534" s="183">
        <f>IF(ISERROR(VLOOKUP($A534,'全入力（様式2-4）'!$G$17:$BY$1200,Q$1,FALSE)),"",VLOOKUP($A534,'全入力（様式2-4）'!$G$17:$BY$1200,Q$1,FALSE))</f>
        <v>0</v>
      </c>
      <c r="R534" s="184">
        <f>IF(ISERROR(VLOOKUP($A534,'全入力（様式2-4）'!$G$17:$BY$1200,R$1,FALSE)),"",VLOOKUP($A534,'全入力（様式2-4）'!$G$17:$BY$1200,R$1,FALSE))</f>
        <v>0</v>
      </c>
      <c r="S534" s="184" t="str">
        <f>IF(ISERROR(VLOOKUP($A534,'全入力（様式2-4）'!$G$17:$BY$1200,S$1,FALSE)),"",VLOOKUP($A534,'全入力（様式2-4）'!$G$17:$BY$1200,S$1,FALSE))</f>
        <v/>
      </c>
      <c r="T534" s="184"/>
      <c r="U534" s="184"/>
      <c r="V534" s="537"/>
      <c r="W534" s="537"/>
      <c r="X534" s="537"/>
      <c r="Y534" s="537"/>
      <c r="Z534" s="181">
        <f>IF(ISERROR(VLOOKUP($A534,'全入力（様式2-4）'!$G$17:$BY$1200,Z$1,FALSE)),"",VLOOKUP($A534,'全入力（様式2-4）'!$G$17:$BY$1200,Z$1,FALSE))</f>
        <v>0</v>
      </c>
      <c r="AA534" s="181">
        <f>IF(ISERROR(VLOOKUP($A534,'全入力（様式2-4）'!$G$17:$BY$1200,AA$1,FALSE)),"",VLOOKUP($A534,'全入力（様式2-4）'!$G$17:$BY$1200,AA$1,FALSE))</f>
        <v>0</v>
      </c>
      <c r="AB534" s="181">
        <f>IF(ISERROR(VLOOKUP($A534,'全入力（様式2-4）'!$G$17:$BY$1200,AB$1,FALSE)),"",VLOOKUP($A534,'全入力（様式2-4）'!$G$17:$BY$1200,AB$1,FALSE))</f>
        <v>0</v>
      </c>
      <c r="AC534" s="181">
        <f>IF(ISERROR(VLOOKUP($A534,'全入力（様式2-4）'!$G$17:$BY$1200,AC$1,FALSE)),"",VLOOKUP($A534,'全入力（様式2-4）'!$G$17:$BY$1200,AC$1,FALSE))</f>
        <v>0</v>
      </c>
      <c r="AD534" s="201">
        <f>IF(ISERROR(VLOOKUP($A534,'全入力（様式2-4）'!$G$17:$BY$1200,AD$1,FALSE)),"",VLOOKUP($A534,'全入力（様式2-4）'!$G$17:$BY$1200,AD$1,FALSE))</f>
        <v>0</v>
      </c>
      <c r="AE534" s="182"/>
      <c r="AF534" s="182"/>
      <c r="AG534" s="182"/>
      <c r="AH534" s="318" t="str">
        <f t="shared" si="644"/>
        <v>00</v>
      </c>
      <c r="AI534" s="185" t="str">
        <f>IF(ISERROR(VLOOKUP($G534&amp;AI$8,参照!$P$4:$U$500,5,FALSE)),"",VLOOKUP($G534&amp;AI$8,参照!$P$4:$U$500,5,FALSE))</f>
        <v/>
      </c>
      <c r="AJ534" s="185" t="str">
        <f>IF(ISERROR(VLOOKUP($G534&amp;AJ$8,参照!$P$4:$U$500,5,FALSE)),"",VLOOKUP($G534&amp;AJ$8,参照!$P$4:$U$500,5,FALSE))</f>
        <v/>
      </c>
      <c r="AK534" s="180">
        <v>27</v>
      </c>
      <c r="AL534" s="180">
        <v>83</v>
      </c>
      <c r="AM534" s="37"/>
      <c r="AN534" s="76">
        <f>IF(ISERROR(VLOOKUP($A534,'全入力（様式2-4）'!$G$17:$BY$1200,AN$1,FALSE)),"",VLOOKUP($A534,'全入力（様式2-4）'!$G$17:$BY$1200,AN$1,FALSE))</f>
        <v>0</v>
      </c>
      <c r="AO534" s="77">
        <f>IF(ISERROR(VLOOKUP($A534,'全入力（様式2-4）'!$G$17:$BY$1200,AO$1,FALSE)),"",VLOOKUP($A534,'全入力（様式2-4）'!$G$17:$BY$1200,AO$1,FALSE))</f>
        <v>0</v>
      </c>
      <c r="AP534" s="52">
        <f>IF(ISERROR(VLOOKUP($A534,'全入力（様式2-4）'!$G$17:$BY$1200,AP$1,FALSE)),"",VLOOKUP($A534,'全入力（様式2-4）'!$G$17:$BY$1200,AP$1,FALSE))</f>
        <v>0</v>
      </c>
      <c r="AQ534" s="84" t="str">
        <f>IF(ISERROR(VLOOKUP($G534,参照!$U$4:$W$102,3,FALSE)),"",VLOOKUP($G534,参照!$U$4:$W$102,3,FALSE))</f>
        <v/>
      </c>
      <c r="AR534" s="376" t="str">
        <f t="shared" ref="AR534" si="660">IF($AN534&lt;&gt;0,"満額","")</f>
        <v/>
      </c>
      <c r="AS534" s="53" t="str">
        <f t="shared" si="646"/>
        <v/>
      </c>
      <c r="AT534" s="53" t="str">
        <f t="shared" si="647"/>
        <v/>
      </c>
      <c r="AU534" s="53" t="str">
        <f t="shared" si="648"/>
        <v/>
      </c>
      <c r="AV534" s="53" t="str">
        <f t="shared" si="649"/>
        <v/>
      </c>
      <c r="AW534" s="53" t="str">
        <f t="shared" si="642"/>
        <v/>
      </c>
      <c r="AX534" s="54">
        <f t="array" ref="AX534">SUM(IF('全入力（様式2-4）'!$G$17:$G$1200=$A534,IF('全入力（様式2-4）'!$AD$14:$AF$14=$AR534,'全入力（様式2-4）'!$AD$17:$AF$1200)))</f>
        <v>0</v>
      </c>
      <c r="AY534" s="55" t="str">
        <f t="shared" si="650"/>
        <v/>
      </c>
      <c r="AZ534" s="1889">
        <f>IF(ISERROR(VLOOKUP($A534,'全入力（様式2-4）'!$G$17:$BY$1200,AZ$1,FALSE)),"",VLOOKUP($A534,'全入力（様式2-4）'!$G$17:$BY$1200,AZ$1,FALSE))</f>
        <v>0</v>
      </c>
      <c r="BA534" s="54">
        <f t="shared" si="651"/>
        <v>0</v>
      </c>
      <c r="BB534" s="55" t="str">
        <f t="shared" si="652"/>
        <v/>
      </c>
      <c r="BC534" s="54">
        <f t="array" ref="BC534">SUM(IF('全入力（様式2-4）'!$G$17:$G$1200=$A534,IF('全入力（様式2-4）'!$AW$14:$AY$14=$AR534,'全入力（様式2-4）'!$AW$17:$AY$1200)))</f>
        <v>0</v>
      </c>
      <c r="BD534" s="55" t="str">
        <f t="shared" si="653"/>
        <v/>
      </c>
      <c r="BE534" s="152" t="str">
        <f t="shared" si="654"/>
        <v/>
      </c>
      <c r="BF534" s="1889">
        <f>IF(ISERROR(VLOOKUP($A534,'全入力（様式2-4）'!$G$17:$BY$1200,BF$1,FALSE)),"",VLOOKUP($A534,'全入力（様式2-4）'!$G$17:$BY$1200,BF$1,FALSE))</f>
        <v>0</v>
      </c>
      <c r="BG534" s="54"/>
      <c r="BH534" s="55"/>
      <c r="BI534" s="55"/>
      <c r="BJ534" s="146"/>
      <c r="BK534" s="1889"/>
    </row>
    <row r="535" spans="1:63" s="18" customFormat="1" ht="14.25" customHeight="1">
      <c r="A535" s="940">
        <f t="shared" si="609"/>
        <v>175</v>
      </c>
      <c r="B535" s="1">
        <f>'全入力（様式2-4）'!$I$6</f>
        <v>0</v>
      </c>
      <c r="C535" s="35">
        <f>IF(ISERROR(VLOOKUP($A535,'全入力（様式2-4）'!$G$17:$BY$1200,C$1,FALSE)),"",VLOOKUP($A535,'全入力（様式2-4）'!$G$17:$BY$1200,C$1,FALSE))</f>
        <v>0</v>
      </c>
      <c r="D535" s="35">
        <f>IF(ISERROR(VLOOKUP($A535,'全入力（様式2-4）'!$G$17:$BY$1200,D$1,FALSE)),"",VLOOKUP($A535,'全入力（様式2-4）'!$G$17:$BY$1200,D$1,FALSE))</f>
        <v>0</v>
      </c>
      <c r="E535" s="35">
        <f>IF(ISERROR(VLOOKUP($A535,'全入力（様式2-4）'!$G$17:$BY$1200,E$1,FALSE)),"",VLOOKUP($A535,'全入力（様式2-4）'!$G$17:$BY$1200,E$1,FALSE))</f>
        <v>0</v>
      </c>
      <c r="F535" s="35">
        <f>IF(ISERROR(VLOOKUP($A535,'全入力（様式2-4）'!$G$17:$BY$1200,F$1,FALSE)),"",VLOOKUP($A535,'全入力（様式2-4）'!$G$17:$BY$1200,F$1,FALSE))</f>
        <v>0</v>
      </c>
      <c r="G535" s="36" t="str">
        <f>'全入力（様式2-4）'!$P$5&amp;'全入力（様式2-4）'!$R$5&amp;$D535</f>
        <v>0</v>
      </c>
      <c r="H535" s="37" t="str">
        <f t="shared" si="643"/>
        <v/>
      </c>
      <c r="I535" s="38">
        <f>IF(ISERROR(VLOOKUP($A535,'全入力（様式2-4）'!$G$17:$BY$1200,I$1,FALSE)),"",VLOOKUP($A535,'全入力（様式2-4）'!$G$17:$BY$1200,I$1,FALSE))</f>
        <v>0</v>
      </c>
      <c r="J535" s="38" t="str">
        <f>IF(ISERROR(VLOOKUP($A535,'全入力（様式2-4）'!$G$17:$BY$1200,J$1,FALSE)),"",VLOOKUP($A535,'全入力（様式2-4）'!$G$17:$BY$1200,J$1,FALSE))</f>
        <v/>
      </c>
      <c r="K535" s="38">
        <f>IF(ISERROR(VLOOKUP($A535,'全入力（様式2-4）'!$G$17:$BY$1200,K$1,FALSE)),"",VLOOKUP($A535,'全入力（様式2-4）'!$G$17:$BY$1200,K$1,FALSE))</f>
        <v>0</v>
      </c>
      <c r="L535" s="38" t="str">
        <f>IF(ISERROR(VLOOKUP($A535,'全入力（様式2-4）'!$G$17:$BY$1200,L$1,FALSE)),"",VLOOKUP($A535,'全入力（様式2-4）'!$G$17:$BY$1200,L$1,FALSE))</f>
        <v/>
      </c>
      <c r="M535" s="112">
        <f>IF(ISERROR(VLOOKUP($A535,'全入力（様式2-4）'!$G$17:$BY$1200,M$1,FALSE)),"",VLOOKUP($A535,'全入力（様式2-4）'!$G$17:$BY$1200,M$1,FALSE))</f>
        <v>0</v>
      </c>
      <c r="N535" s="112" t="str">
        <f>IF(ISERROR(VLOOKUP($A535,'全入力（様式2-4）'!$G$17:$BY$1200,N$1,FALSE)),"",VLOOKUP($A535,'全入力（様式2-4）'!$G$17:$BY$1200,N$1,FALSE))</f>
        <v/>
      </c>
      <c r="O535" s="112">
        <f>IF(ISERROR(VLOOKUP($A535,'全入力（様式2-4）'!$G$17:$BY$1200,O$1,FALSE)),"",VLOOKUP($A535,'全入力（様式2-4）'!$G$17:$BY$1200,O$1,FALSE))</f>
        <v>0</v>
      </c>
      <c r="P535" s="112" t="str">
        <f>IF(ISERROR(VLOOKUP($A535,'全入力（様式2-4）'!$G$17:$BY$1200,P$1,FALSE)),"",VLOOKUP($A535,'全入力（様式2-4）'!$G$17:$BY$1200,P$1,FALSE))</f>
        <v/>
      </c>
      <c r="Q535" s="176">
        <f>IF(ISERROR(VLOOKUP($A535,'全入力（様式2-4）'!$G$17:$BY$1200,Q$1,FALSE)),"",VLOOKUP($A535,'全入力（様式2-4）'!$G$17:$BY$1200,Q$1,FALSE))</f>
        <v>0</v>
      </c>
      <c r="R535" s="105">
        <f>IF(ISERROR(VLOOKUP($A535,'全入力（様式2-4）'!$G$17:$BY$1200,R$1,FALSE)),"",VLOOKUP($A535,'全入力（様式2-4）'!$G$17:$BY$1200,R$1,FALSE))</f>
        <v>0</v>
      </c>
      <c r="S535" s="105" t="str">
        <f>IF(ISERROR(VLOOKUP($A535,'全入力（様式2-4）'!$G$17:$BY$1200,S$1,FALSE)),"",VLOOKUP($A535,'全入力（様式2-4）'!$G$17:$BY$1200,S$1,FALSE))</f>
        <v/>
      </c>
      <c r="T535" s="105"/>
      <c r="U535" s="105"/>
      <c r="V535" s="105"/>
      <c r="W535" s="105"/>
      <c r="X535" s="105"/>
      <c r="Y535" s="105"/>
      <c r="Z535" s="38">
        <f>IF(ISERROR(VLOOKUP($A535,'全入力（様式2-4）'!$G$17:$BY$1200,Z$1,FALSE)),"",VLOOKUP($A535,'全入力（様式2-4）'!$G$17:$BY$1200,Z$1,FALSE))</f>
        <v>0</v>
      </c>
      <c r="AA535" s="38">
        <f>IF(ISERROR(VLOOKUP($A535,'全入力（様式2-4）'!$G$17:$BY$1200,AA$1,FALSE)),"",VLOOKUP($A535,'全入力（様式2-4）'!$G$17:$BY$1200,AA$1,FALSE))</f>
        <v>0</v>
      </c>
      <c r="AB535" s="38">
        <f>IF(ISERROR(VLOOKUP($A535,'全入力（様式2-4）'!$G$17:$BY$1200,AB$1,FALSE)),"",VLOOKUP($A535,'全入力（様式2-4）'!$G$17:$BY$1200,AB$1,FALSE))</f>
        <v>0</v>
      </c>
      <c r="AC535" s="38">
        <f>IF(ISERROR(VLOOKUP($A535,'全入力（様式2-4）'!$G$17:$BY$1200,AC$1,FALSE)),"",VLOOKUP($A535,'全入力（様式2-4）'!$G$17:$BY$1200,AC$1,FALSE))</f>
        <v>0</v>
      </c>
      <c r="AD535" s="200">
        <f>IF(ISERROR(VLOOKUP($A535,'全入力（様式2-4）'!$G$17:$BY$1200,AD$1,FALSE)),"",VLOOKUP($A535,'全入力（様式2-4）'!$G$17:$BY$1200,AD$1,FALSE))</f>
        <v>0</v>
      </c>
      <c r="AE535" s="112"/>
      <c r="AF535" s="112"/>
      <c r="AG535" s="112"/>
      <c r="AH535" s="317" t="str">
        <f t="shared" si="644"/>
        <v>00</v>
      </c>
      <c r="AI535" s="39" t="str">
        <f>IF(ISERROR(VLOOKUP($G535&amp;AI$8,参照!$P$4:$U$500,5,FALSE)),"",VLOOKUP($G535&amp;AI$8,参照!$P$4:$U$500,5,FALSE))</f>
        <v/>
      </c>
      <c r="AJ535" s="39" t="str">
        <f>IF(ISERROR(VLOOKUP($G535&amp;AJ$8,参照!$P$4:$U$500,5,FALSE)),"",VLOOKUP($G535&amp;AJ$8,参照!$P$4:$U$500,5,FALSE))</f>
        <v/>
      </c>
      <c r="AK535" s="37">
        <v>29</v>
      </c>
      <c r="AL535" s="37">
        <v>84</v>
      </c>
      <c r="AM535" s="37"/>
      <c r="AN535" s="72">
        <f>IF(ISERROR(VLOOKUP($A535,'全入力（様式2-4）'!$G$17:$BY$1200,AN$1,FALSE)),"",VLOOKUP($A535,'全入力（様式2-4）'!$G$17:$BY$1200,AN$1,FALSE))</f>
        <v>0</v>
      </c>
      <c r="AO535" s="78">
        <f>IF(ISERROR(VLOOKUP($A535,'全入力（様式2-4）'!$G$17:$BY$1200,AO$1,FALSE)),"",VLOOKUP($A535,'全入力（様式2-4）'!$G$17:$BY$1200,AO$1,FALSE))</f>
        <v>0</v>
      </c>
      <c r="AP535" s="44">
        <f>IF(ISERROR(VLOOKUP($A535,'全入力（様式2-4）'!$G$17:$BY$1200,AP$1,FALSE)),"",VLOOKUP($A535,'全入力（様式2-4）'!$G$17:$BY$1200,AP$1,FALSE))</f>
        <v>0</v>
      </c>
      <c r="AQ535" s="63" t="str">
        <f>IF(ISERROR(VLOOKUP($G535,参照!$U$4:$W$102,3,FALSE)),"",VLOOKUP($G535,参照!$U$4:$W$102,3,FALSE))</f>
        <v/>
      </c>
      <c r="AR535" s="377" t="str">
        <f t="shared" ref="AR535" si="661">IF($AN535&lt;&gt;0,2/3,"")</f>
        <v/>
      </c>
      <c r="AS535" s="45" t="str">
        <f t="shared" si="646"/>
        <v/>
      </c>
      <c r="AT535" s="45" t="str">
        <f t="shared" si="647"/>
        <v/>
      </c>
      <c r="AU535" s="45" t="str">
        <f t="shared" si="648"/>
        <v/>
      </c>
      <c r="AV535" s="45" t="str">
        <f t="shared" si="649"/>
        <v/>
      </c>
      <c r="AW535" s="45" t="str">
        <f t="shared" si="642"/>
        <v/>
      </c>
      <c r="AX535" s="46">
        <f t="array" ref="AX535">SUM(IF('全入力（様式2-4）'!$G$17:$G$1200=$A535,IF('全入力（様式2-4）'!$AD$14:$AF$14=$AR535,'全入力（様式2-4）'!$AD$17:$AF$1200)))</f>
        <v>0</v>
      </c>
      <c r="AY535" s="47" t="str">
        <f t="shared" si="650"/>
        <v/>
      </c>
      <c r="AZ535" s="1890"/>
      <c r="BA535" s="46">
        <f t="shared" si="651"/>
        <v>0</v>
      </c>
      <c r="BB535" s="47" t="str">
        <f t="shared" si="652"/>
        <v/>
      </c>
      <c r="BC535" s="46">
        <f t="array" ref="BC535">SUM(IF('全入力（様式2-4）'!$G$17:$G$1200=$A535,IF('全入力（様式2-4）'!$AW$14:$AY$14=$AR535,'全入力（様式2-4）'!$AW$17:$AY$1200)))</f>
        <v>0</v>
      </c>
      <c r="BD535" s="47" t="str">
        <f t="shared" si="653"/>
        <v/>
      </c>
      <c r="BE535" s="150" t="str">
        <f t="shared" si="654"/>
        <v/>
      </c>
      <c r="BF535" s="1890"/>
      <c r="BG535" s="46"/>
      <c r="BH535" s="47"/>
      <c r="BI535" s="47"/>
      <c r="BJ535" s="144"/>
      <c r="BK535" s="1890"/>
    </row>
    <row r="536" spans="1:63" s="18" customFormat="1" ht="14.25" customHeight="1" thickBot="1">
      <c r="A536" s="942">
        <f t="shared" si="609"/>
        <v>175</v>
      </c>
      <c r="B536" s="7">
        <f>'全入力（様式2-4）'!$I$6</f>
        <v>0</v>
      </c>
      <c r="C536" s="186">
        <f>IF(ISERROR(VLOOKUP($A536,'全入力（様式2-4）'!$G$17:$BY$1200,C$1,FALSE)),"",VLOOKUP($A536,'全入力（様式2-4）'!$G$17:$BY$1200,C$1,FALSE))</f>
        <v>0</v>
      </c>
      <c r="D536" s="186">
        <f>IF(ISERROR(VLOOKUP($A536,'全入力（様式2-4）'!$G$17:$BY$1200,D$1,FALSE)),"",VLOOKUP($A536,'全入力（様式2-4）'!$G$17:$BY$1200,D$1,FALSE))</f>
        <v>0</v>
      </c>
      <c r="E536" s="186">
        <f>IF(ISERROR(VLOOKUP($A536,'全入力（様式2-4）'!$G$17:$BY$1200,E$1,FALSE)),"",VLOOKUP($A536,'全入力（様式2-4）'!$G$17:$BY$1200,E$1,FALSE))</f>
        <v>0</v>
      </c>
      <c r="F536" s="186">
        <f>IF(ISERROR(VLOOKUP($A536,'全入力（様式2-4）'!$G$17:$BY$1200,F$1,FALSE)),"",VLOOKUP($A536,'全入力（様式2-4）'!$G$17:$BY$1200,F$1,FALSE))</f>
        <v>0</v>
      </c>
      <c r="G536" s="187" t="str">
        <f>'全入力（様式2-4）'!$P$5&amp;'全入力（様式2-4）'!$R$5&amp;$D536</f>
        <v>0</v>
      </c>
      <c r="H536" s="188" t="str">
        <f t="shared" si="643"/>
        <v/>
      </c>
      <c r="I536" s="189">
        <f>IF(ISERROR(VLOOKUP($A536,'全入力（様式2-4）'!$G$17:$BY$1200,I$1,FALSE)),"",VLOOKUP($A536,'全入力（様式2-4）'!$G$17:$BY$1200,I$1,FALSE))</f>
        <v>0</v>
      </c>
      <c r="J536" s="189" t="str">
        <f>IF(ISERROR(VLOOKUP($A536,'全入力（様式2-4）'!$G$17:$BY$1200,J$1,FALSE)),"",VLOOKUP($A536,'全入力（様式2-4）'!$G$17:$BY$1200,J$1,FALSE))</f>
        <v/>
      </c>
      <c r="K536" s="189">
        <f>IF(ISERROR(VLOOKUP($A536,'全入力（様式2-4）'!$G$17:$BY$1200,K$1,FALSE)),"",VLOOKUP($A536,'全入力（様式2-4）'!$G$17:$BY$1200,K$1,FALSE))</f>
        <v>0</v>
      </c>
      <c r="L536" s="189" t="str">
        <f>IF(ISERROR(VLOOKUP($A536,'全入力（様式2-4）'!$G$17:$BY$1200,L$1,FALSE)),"",VLOOKUP($A536,'全入力（様式2-4）'!$G$17:$BY$1200,L$1,FALSE))</f>
        <v/>
      </c>
      <c r="M536" s="190">
        <f>IF(ISERROR(VLOOKUP($A536,'全入力（様式2-4）'!$G$17:$BY$1200,M$1,FALSE)),"",VLOOKUP($A536,'全入力（様式2-4）'!$G$17:$BY$1200,M$1,FALSE))</f>
        <v>0</v>
      </c>
      <c r="N536" s="190" t="str">
        <f>IF(ISERROR(VLOOKUP($A536,'全入力（様式2-4）'!$G$17:$BY$1200,N$1,FALSE)),"",VLOOKUP($A536,'全入力（様式2-4）'!$G$17:$BY$1200,N$1,FALSE))</f>
        <v/>
      </c>
      <c r="O536" s="190">
        <f>IF(ISERROR(VLOOKUP($A536,'全入力（様式2-4）'!$G$17:$BY$1200,O$1,FALSE)),"",VLOOKUP($A536,'全入力（様式2-4）'!$G$17:$BY$1200,O$1,FALSE))</f>
        <v>0</v>
      </c>
      <c r="P536" s="190" t="str">
        <f>IF(ISERROR(VLOOKUP($A536,'全入力（様式2-4）'!$G$17:$BY$1200,P$1,FALSE)),"",VLOOKUP($A536,'全入力（様式2-4）'!$G$17:$BY$1200,P$1,FALSE))</f>
        <v/>
      </c>
      <c r="Q536" s="191">
        <f>IF(ISERROR(VLOOKUP($A536,'全入力（様式2-4）'!$G$17:$BY$1200,Q$1,FALSE)),"",VLOOKUP($A536,'全入力（様式2-4）'!$G$17:$BY$1200,Q$1,FALSE))</f>
        <v>0</v>
      </c>
      <c r="R536" s="192">
        <f>IF(ISERROR(VLOOKUP($A536,'全入力（様式2-4）'!$G$17:$BY$1200,R$1,FALSE)),"",VLOOKUP($A536,'全入力（様式2-4）'!$G$17:$BY$1200,R$1,FALSE))</f>
        <v>0</v>
      </c>
      <c r="S536" s="192" t="str">
        <f>IF(ISERROR(VLOOKUP($A536,'全入力（様式2-4）'!$G$17:$BY$1200,S$1,FALSE)),"",VLOOKUP($A536,'全入力（様式2-4）'!$G$17:$BY$1200,S$1,FALSE))</f>
        <v/>
      </c>
      <c r="T536" s="192"/>
      <c r="U536" s="192"/>
      <c r="V536" s="192"/>
      <c r="W536" s="192"/>
      <c r="X536" s="192"/>
      <c r="Y536" s="192"/>
      <c r="Z536" s="189">
        <f>IF(ISERROR(VLOOKUP($A536,'全入力（様式2-4）'!$G$17:$BY$1200,Z$1,FALSE)),"",VLOOKUP($A536,'全入力（様式2-4）'!$G$17:$BY$1200,Z$1,FALSE))</f>
        <v>0</v>
      </c>
      <c r="AA536" s="189">
        <f>IF(ISERROR(VLOOKUP($A536,'全入力（様式2-4）'!$G$17:$BY$1200,AA$1,FALSE)),"",VLOOKUP($A536,'全入力（様式2-4）'!$G$17:$BY$1200,AA$1,FALSE))</f>
        <v>0</v>
      </c>
      <c r="AB536" s="189">
        <f>IF(ISERROR(VLOOKUP($A536,'全入力（様式2-4）'!$G$17:$BY$1200,AB$1,FALSE)),"",VLOOKUP($A536,'全入力（様式2-4）'!$G$17:$BY$1200,AB$1,FALSE))</f>
        <v>0</v>
      </c>
      <c r="AC536" s="189">
        <f>IF(ISERROR(VLOOKUP($A536,'全入力（様式2-4）'!$G$17:$BY$1200,AC$1,FALSE)),"",VLOOKUP($A536,'全入力（様式2-4）'!$G$17:$BY$1200,AC$1,FALSE))</f>
        <v>0</v>
      </c>
      <c r="AD536" s="202">
        <f>IF(ISERROR(VLOOKUP($A536,'全入力（様式2-4）'!$G$17:$BY$1200,AD$1,FALSE)),"",VLOOKUP($A536,'全入力（様式2-4）'!$G$17:$BY$1200,AD$1,FALSE))</f>
        <v>0</v>
      </c>
      <c r="AE536" s="190"/>
      <c r="AF536" s="190"/>
      <c r="AG536" s="190"/>
      <c r="AH536" s="319" t="str">
        <f t="shared" si="644"/>
        <v>00</v>
      </c>
      <c r="AI536" s="193" t="str">
        <f>IF(ISERROR(VLOOKUP($G536&amp;AI$8,参照!$P$4:$U$500,5,FALSE)),"",VLOOKUP($G536&amp;AI$8,参照!$P$4:$U$500,5,FALSE))</f>
        <v/>
      </c>
      <c r="AJ536" s="193" t="str">
        <f>IF(ISERROR(VLOOKUP($G536&amp;AJ$8,参照!$P$4:$U$500,5,FALSE)),"",VLOOKUP($G536&amp;AJ$8,参照!$P$4:$U$500,5,FALSE))</f>
        <v/>
      </c>
      <c r="AK536" s="188">
        <v>31</v>
      </c>
      <c r="AL536" s="188">
        <v>85</v>
      </c>
      <c r="AM536" s="37"/>
      <c r="AN536" s="74">
        <f>IF(ISERROR(VLOOKUP($A536,'全入力（様式2-4）'!$G$17:$BY$1200,AN$1,FALSE)),"",VLOOKUP($A536,'全入力（様式2-4）'!$G$17:$BY$1200,AN$1,FALSE))</f>
        <v>0</v>
      </c>
      <c r="AO536" s="79">
        <f>IF(ISERROR(VLOOKUP($A536,'全入力（様式2-4）'!$G$17:$BY$1200,AO$1,FALSE)),"",VLOOKUP($A536,'全入力（様式2-4）'!$G$17:$BY$1200,AO$1,FALSE))</f>
        <v>0</v>
      </c>
      <c r="AP536" s="48">
        <f>IF(ISERROR(VLOOKUP($A536,'全入力（様式2-4）'!$G$17:$BY$1200,AP$1,FALSE)),"",VLOOKUP($A536,'全入力（様式2-4）'!$G$17:$BY$1200,AP$1,FALSE))</f>
        <v>0</v>
      </c>
      <c r="AQ536" s="64" t="str">
        <f>IF(ISERROR(VLOOKUP($G536,参照!$U$4:$W$102,3,FALSE)),"",VLOOKUP($G536,参照!$U$4:$W$102,3,FALSE))</f>
        <v/>
      </c>
      <c r="AR536" s="378" t="str">
        <f t="shared" ref="AR536" si="662">IF($AN536&lt;&gt;0,1/3,"")</f>
        <v/>
      </c>
      <c r="AS536" s="49" t="str">
        <f t="shared" si="646"/>
        <v/>
      </c>
      <c r="AT536" s="49" t="str">
        <f t="shared" si="647"/>
        <v/>
      </c>
      <c r="AU536" s="49" t="str">
        <f t="shared" si="648"/>
        <v/>
      </c>
      <c r="AV536" s="49" t="str">
        <f t="shared" si="649"/>
        <v/>
      </c>
      <c r="AW536" s="49" t="str">
        <f t="shared" si="642"/>
        <v/>
      </c>
      <c r="AX536" s="50">
        <f t="array" ref="AX536">SUM(IF('全入力（様式2-4）'!$G$17:$G$1200=$A536,IF('全入力（様式2-4）'!$AD$14:$AF$14=$AR536,'全入力（様式2-4）'!$AD$17:$AF$1200)))</f>
        <v>0</v>
      </c>
      <c r="AY536" s="51" t="str">
        <f t="shared" si="650"/>
        <v/>
      </c>
      <c r="AZ536" s="1891"/>
      <c r="BA536" s="50">
        <f t="shared" si="651"/>
        <v>0</v>
      </c>
      <c r="BB536" s="51" t="str">
        <f t="shared" si="652"/>
        <v/>
      </c>
      <c r="BC536" s="50">
        <f t="array" ref="BC536">SUM(IF('全入力（様式2-4）'!$G$17:$G$1200=$A536,IF('全入力（様式2-4）'!$AW$14:$AY$14=$AR536,'全入力（様式2-4）'!$AW$17:$AY$1200)))</f>
        <v>0</v>
      </c>
      <c r="BD536" s="51" t="str">
        <f t="shared" si="653"/>
        <v/>
      </c>
      <c r="BE536" s="151" t="str">
        <f t="shared" si="654"/>
        <v/>
      </c>
      <c r="BF536" s="1891"/>
      <c r="BG536" s="50"/>
      <c r="BH536" s="51"/>
      <c r="BI536" s="51"/>
      <c r="BJ536" s="145"/>
      <c r="BK536" s="1891"/>
    </row>
    <row r="537" spans="1:63" s="18" customFormat="1" ht="14.25" customHeight="1">
      <c r="A537" s="941">
        <f>A534+1</f>
        <v>176</v>
      </c>
      <c r="B537" s="178">
        <f>'全入力（様式2-4）'!$I$6</f>
        <v>0</v>
      </c>
      <c r="C537" s="177">
        <f>IF(ISERROR(VLOOKUP($A537,'全入力（様式2-4）'!$G$17:$BY$1200,C$1,FALSE)),"",VLOOKUP($A537,'全入力（様式2-4）'!$G$17:$BY$1200,C$1,FALSE))</f>
        <v>0</v>
      </c>
      <c r="D537" s="177">
        <f>IF(ISERROR(VLOOKUP($A537,'全入力（様式2-4）'!$G$17:$BY$1200,D$1,FALSE)),"",VLOOKUP($A537,'全入力（様式2-4）'!$G$17:$BY$1200,D$1,FALSE))</f>
        <v>0</v>
      </c>
      <c r="E537" s="177">
        <f>IF(ISERROR(VLOOKUP($A537,'全入力（様式2-4）'!$G$17:$BY$1200,E$1,FALSE)),"",VLOOKUP($A537,'全入力（様式2-4）'!$G$17:$BY$1200,E$1,FALSE))</f>
        <v>0</v>
      </c>
      <c r="F537" s="177">
        <f>IF(ISERROR(VLOOKUP($A537,'全入力（様式2-4）'!$G$17:$BY$1200,F$1,FALSE)),"",VLOOKUP($A537,'全入力（様式2-4）'!$G$17:$BY$1200,F$1,FALSE))</f>
        <v>0</v>
      </c>
      <c r="G537" s="179" t="str">
        <f>'全入力（様式2-4）'!$P$5&amp;'全入力（様式2-4）'!$R$5&amp;$D537</f>
        <v>0</v>
      </c>
      <c r="H537" s="180" t="str">
        <f t="shared" si="643"/>
        <v/>
      </c>
      <c r="I537" s="181">
        <f>IF(ISERROR(VLOOKUP($A537,'全入力（様式2-4）'!$G$17:$BY$1200,I$1,FALSE)),"",VLOOKUP($A537,'全入力（様式2-4）'!$G$17:$BY$1200,I$1,FALSE))</f>
        <v>0</v>
      </c>
      <c r="J537" s="181" t="str">
        <f>IF(ISERROR(VLOOKUP($A537,'全入力（様式2-4）'!$G$17:$BY$1200,J$1,FALSE)),"",VLOOKUP($A537,'全入力（様式2-4）'!$G$17:$BY$1200,J$1,FALSE))</f>
        <v/>
      </c>
      <c r="K537" s="181">
        <f>IF(ISERROR(VLOOKUP($A537,'全入力（様式2-4）'!$G$17:$BY$1200,K$1,FALSE)),"",VLOOKUP($A537,'全入力（様式2-4）'!$G$17:$BY$1200,K$1,FALSE))</f>
        <v>0</v>
      </c>
      <c r="L537" s="181" t="str">
        <f>IF(ISERROR(VLOOKUP($A537,'全入力（様式2-4）'!$G$17:$BY$1200,L$1,FALSE)),"",VLOOKUP($A537,'全入力（様式2-4）'!$G$17:$BY$1200,L$1,FALSE))</f>
        <v/>
      </c>
      <c r="M537" s="182">
        <f>IF(ISERROR(VLOOKUP($A537,'全入力（様式2-4）'!$G$17:$BY$1200,M$1,FALSE)),"",VLOOKUP($A537,'全入力（様式2-4）'!$G$17:$BY$1200,M$1,FALSE))</f>
        <v>0</v>
      </c>
      <c r="N537" s="182" t="str">
        <f>IF(ISERROR(VLOOKUP($A537,'全入力（様式2-4）'!$G$17:$BY$1200,N$1,FALSE)),"",VLOOKUP($A537,'全入力（様式2-4）'!$G$17:$BY$1200,N$1,FALSE))</f>
        <v/>
      </c>
      <c r="O537" s="182">
        <f>IF(ISERROR(VLOOKUP($A537,'全入力（様式2-4）'!$G$17:$BY$1200,O$1,FALSE)),"",VLOOKUP($A537,'全入力（様式2-4）'!$G$17:$BY$1200,O$1,FALSE))</f>
        <v>0</v>
      </c>
      <c r="P537" s="182" t="str">
        <f>IF(ISERROR(VLOOKUP($A537,'全入力（様式2-4）'!$G$17:$BY$1200,P$1,FALSE)),"",VLOOKUP($A537,'全入力（様式2-4）'!$G$17:$BY$1200,P$1,FALSE))</f>
        <v/>
      </c>
      <c r="Q537" s="183">
        <f>IF(ISERROR(VLOOKUP($A537,'全入力（様式2-4）'!$G$17:$BY$1200,Q$1,FALSE)),"",VLOOKUP($A537,'全入力（様式2-4）'!$G$17:$BY$1200,Q$1,FALSE))</f>
        <v>0</v>
      </c>
      <c r="R537" s="184">
        <f>IF(ISERROR(VLOOKUP($A537,'全入力（様式2-4）'!$G$17:$BY$1200,R$1,FALSE)),"",VLOOKUP($A537,'全入力（様式2-4）'!$G$17:$BY$1200,R$1,FALSE))</f>
        <v>0</v>
      </c>
      <c r="S537" s="184" t="str">
        <f>IF(ISERROR(VLOOKUP($A537,'全入力（様式2-4）'!$G$17:$BY$1200,S$1,FALSE)),"",VLOOKUP($A537,'全入力（様式2-4）'!$G$17:$BY$1200,S$1,FALSE))</f>
        <v/>
      </c>
      <c r="T537" s="184"/>
      <c r="U537" s="184"/>
      <c r="V537" s="537"/>
      <c r="W537" s="537"/>
      <c r="X537" s="537"/>
      <c r="Y537" s="537"/>
      <c r="Z537" s="181">
        <f>IF(ISERROR(VLOOKUP($A537,'全入力（様式2-4）'!$G$17:$BY$1200,Z$1,FALSE)),"",VLOOKUP($A537,'全入力（様式2-4）'!$G$17:$BY$1200,Z$1,FALSE))</f>
        <v>0</v>
      </c>
      <c r="AA537" s="181">
        <f>IF(ISERROR(VLOOKUP($A537,'全入力（様式2-4）'!$G$17:$BY$1200,AA$1,FALSE)),"",VLOOKUP($A537,'全入力（様式2-4）'!$G$17:$BY$1200,AA$1,FALSE))</f>
        <v>0</v>
      </c>
      <c r="AB537" s="181">
        <f>IF(ISERROR(VLOOKUP($A537,'全入力（様式2-4）'!$G$17:$BY$1200,AB$1,FALSE)),"",VLOOKUP($A537,'全入力（様式2-4）'!$G$17:$BY$1200,AB$1,FALSE))</f>
        <v>0</v>
      </c>
      <c r="AC537" s="181">
        <f>IF(ISERROR(VLOOKUP($A537,'全入力（様式2-4）'!$G$17:$BY$1200,AC$1,FALSE)),"",VLOOKUP($A537,'全入力（様式2-4）'!$G$17:$BY$1200,AC$1,FALSE))</f>
        <v>0</v>
      </c>
      <c r="AD537" s="201">
        <f>IF(ISERROR(VLOOKUP($A537,'全入力（様式2-4）'!$G$17:$BY$1200,AD$1,FALSE)),"",VLOOKUP($A537,'全入力（様式2-4）'!$G$17:$BY$1200,AD$1,FALSE))</f>
        <v>0</v>
      </c>
      <c r="AE537" s="182"/>
      <c r="AF537" s="182"/>
      <c r="AG537" s="182"/>
      <c r="AH537" s="318" t="str">
        <f t="shared" si="644"/>
        <v>00</v>
      </c>
      <c r="AI537" s="185" t="str">
        <f>IF(ISERROR(VLOOKUP($G537&amp;AI$8,参照!$P$4:$U$500,5,FALSE)),"",VLOOKUP($G537&amp;AI$8,参照!$P$4:$U$500,5,FALSE))</f>
        <v/>
      </c>
      <c r="AJ537" s="185" t="str">
        <f>IF(ISERROR(VLOOKUP($G537&amp;AJ$8,参照!$P$4:$U$500,5,FALSE)),"",VLOOKUP($G537&amp;AJ$8,参照!$P$4:$U$500,5,FALSE))</f>
        <v/>
      </c>
      <c r="AK537" s="180">
        <v>27</v>
      </c>
      <c r="AL537" s="180">
        <v>83</v>
      </c>
      <c r="AM537" s="37"/>
      <c r="AN537" s="76">
        <f>IF(ISERROR(VLOOKUP($A537,'全入力（様式2-4）'!$G$17:$BY$1200,AN$1,FALSE)),"",VLOOKUP($A537,'全入力（様式2-4）'!$G$17:$BY$1200,AN$1,FALSE))</f>
        <v>0</v>
      </c>
      <c r="AO537" s="77">
        <f>IF(ISERROR(VLOOKUP($A537,'全入力（様式2-4）'!$G$17:$BY$1200,AO$1,FALSE)),"",VLOOKUP($A537,'全入力（様式2-4）'!$G$17:$BY$1200,AO$1,FALSE))</f>
        <v>0</v>
      </c>
      <c r="AP537" s="52">
        <f>IF(ISERROR(VLOOKUP($A537,'全入力（様式2-4）'!$G$17:$BY$1200,AP$1,FALSE)),"",VLOOKUP($A537,'全入力（様式2-4）'!$G$17:$BY$1200,AP$1,FALSE))</f>
        <v>0</v>
      </c>
      <c r="AQ537" s="84" t="str">
        <f>IF(ISERROR(VLOOKUP($G537,参照!$U$4:$W$102,3,FALSE)),"",VLOOKUP($G537,参照!$U$4:$W$102,3,FALSE))</f>
        <v/>
      </c>
      <c r="AR537" s="376" t="str">
        <f t="shared" ref="AR537" si="663">IF($AN537&lt;&gt;0,"満額","")</f>
        <v/>
      </c>
      <c r="AS537" s="53" t="str">
        <f t="shared" si="646"/>
        <v/>
      </c>
      <c r="AT537" s="53" t="str">
        <f t="shared" si="647"/>
        <v/>
      </c>
      <c r="AU537" s="53" t="str">
        <f t="shared" si="648"/>
        <v/>
      </c>
      <c r="AV537" s="53" t="str">
        <f t="shared" si="649"/>
        <v/>
      </c>
      <c r="AW537" s="53" t="str">
        <f t="shared" si="642"/>
        <v/>
      </c>
      <c r="AX537" s="54">
        <f t="array" ref="AX537">SUM(IF('全入力（様式2-4）'!$G$17:$G$1200=$A537,IF('全入力（様式2-4）'!$AD$14:$AF$14=$AR537,'全入力（様式2-4）'!$AD$17:$AF$1200)))</f>
        <v>0</v>
      </c>
      <c r="AY537" s="55" t="str">
        <f t="shared" si="650"/>
        <v/>
      </c>
      <c r="AZ537" s="1889">
        <f>IF(ISERROR(VLOOKUP($A537,'全入力（様式2-4）'!$G$17:$BY$1200,AZ$1,FALSE)),"",VLOOKUP($A537,'全入力（様式2-4）'!$G$17:$BY$1200,AZ$1,FALSE))</f>
        <v>0</v>
      </c>
      <c r="BA537" s="54">
        <f t="shared" si="651"/>
        <v>0</v>
      </c>
      <c r="BB537" s="55" t="str">
        <f t="shared" si="652"/>
        <v/>
      </c>
      <c r="BC537" s="54">
        <f t="array" ref="BC537">SUM(IF('全入力（様式2-4）'!$G$17:$G$1200=$A537,IF('全入力（様式2-4）'!$AW$14:$AY$14=$AR537,'全入力（様式2-4）'!$AW$17:$AY$1200)))</f>
        <v>0</v>
      </c>
      <c r="BD537" s="55" t="str">
        <f t="shared" si="653"/>
        <v/>
      </c>
      <c r="BE537" s="152" t="str">
        <f t="shared" si="654"/>
        <v/>
      </c>
      <c r="BF537" s="1889">
        <f>IF(ISERROR(VLOOKUP($A537,'全入力（様式2-4）'!$G$17:$BY$1200,BF$1,FALSE)),"",VLOOKUP($A537,'全入力（様式2-4）'!$G$17:$BY$1200,BF$1,FALSE))</f>
        <v>0</v>
      </c>
      <c r="BG537" s="54"/>
      <c r="BH537" s="55"/>
      <c r="BI537" s="55"/>
      <c r="BJ537" s="146"/>
      <c r="BK537" s="1889"/>
    </row>
    <row r="538" spans="1:63" s="18" customFormat="1" ht="14.25" customHeight="1">
      <c r="A538" s="940">
        <f t="shared" si="609"/>
        <v>176</v>
      </c>
      <c r="B538" s="1">
        <f>'全入力（様式2-4）'!$I$6</f>
        <v>0</v>
      </c>
      <c r="C538" s="35">
        <f>IF(ISERROR(VLOOKUP($A538,'全入力（様式2-4）'!$G$17:$BY$1200,C$1,FALSE)),"",VLOOKUP($A538,'全入力（様式2-4）'!$G$17:$BY$1200,C$1,FALSE))</f>
        <v>0</v>
      </c>
      <c r="D538" s="35">
        <f>IF(ISERROR(VLOOKUP($A538,'全入力（様式2-4）'!$G$17:$BY$1200,D$1,FALSE)),"",VLOOKUP($A538,'全入力（様式2-4）'!$G$17:$BY$1200,D$1,FALSE))</f>
        <v>0</v>
      </c>
      <c r="E538" s="35">
        <f>IF(ISERROR(VLOOKUP($A538,'全入力（様式2-4）'!$G$17:$BY$1200,E$1,FALSE)),"",VLOOKUP($A538,'全入力（様式2-4）'!$G$17:$BY$1200,E$1,FALSE))</f>
        <v>0</v>
      </c>
      <c r="F538" s="35">
        <f>IF(ISERROR(VLOOKUP($A538,'全入力（様式2-4）'!$G$17:$BY$1200,F$1,FALSE)),"",VLOOKUP($A538,'全入力（様式2-4）'!$G$17:$BY$1200,F$1,FALSE))</f>
        <v>0</v>
      </c>
      <c r="G538" s="36" t="str">
        <f>'全入力（様式2-4）'!$P$5&amp;'全入力（様式2-4）'!$R$5&amp;$D538</f>
        <v>0</v>
      </c>
      <c r="H538" s="37" t="str">
        <f t="shared" si="643"/>
        <v/>
      </c>
      <c r="I538" s="38">
        <f>IF(ISERROR(VLOOKUP($A538,'全入力（様式2-4）'!$G$17:$BY$1200,I$1,FALSE)),"",VLOOKUP($A538,'全入力（様式2-4）'!$G$17:$BY$1200,I$1,FALSE))</f>
        <v>0</v>
      </c>
      <c r="J538" s="38" t="str">
        <f>IF(ISERROR(VLOOKUP($A538,'全入力（様式2-4）'!$G$17:$BY$1200,J$1,FALSE)),"",VLOOKUP($A538,'全入力（様式2-4）'!$G$17:$BY$1200,J$1,FALSE))</f>
        <v/>
      </c>
      <c r="K538" s="38">
        <f>IF(ISERROR(VLOOKUP($A538,'全入力（様式2-4）'!$G$17:$BY$1200,K$1,FALSE)),"",VLOOKUP($A538,'全入力（様式2-4）'!$G$17:$BY$1200,K$1,FALSE))</f>
        <v>0</v>
      </c>
      <c r="L538" s="38" t="str">
        <f>IF(ISERROR(VLOOKUP($A538,'全入力（様式2-4）'!$G$17:$BY$1200,L$1,FALSE)),"",VLOOKUP($A538,'全入力（様式2-4）'!$G$17:$BY$1200,L$1,FALSE))</f>
        <v/>
      </c>
      <c r="M538" s="112">
        <f>IF(ISERROR(VLOOKUP($A538,'全入力（様式2-4）'!$G$17:$BY$1200,M$1,FALSE)),"",VLOOKUP($A538,'全入力（様式2-4）'!$G$17:$BY$1200,M$1,FALSE))</f>
        <v>0</v>
      </c>
      <c r="N538" s="112" t="str">
        <f>IF(ISERROR(VLOOKUP($A538,'全入力（様式2-4）'!$G$17:$BY$1200,N$1,FALSE)),"",VLOOKUP($A538,'全入力（様式2-4）'!$G$17:$BY$1200,N$1,FALSE))</f>
        <v/>
      </c>
      <c r="O538" s="112">
        <f>IF(ISERROR(VLOOKUP($A538,'全入力（様式2-4）'!$G$17:$BY$1200,O$1,FALSE)),"",VLOOKUP($A538,'全入力（様式2-4）'!$G$17:$BY$1200,O$1,FALSE))</f>
        <v>0</v>
      </c>
      <c r="P538" s="112" t="str">
        <f>IF(ISERROR(VLOOKUP($A538,'全入力（様式2-4）'!$G$17:$BY$1200,P$1,FALSE)),"",VLOOKUP($A538,'全入力（様式2-4）'!$G$17:$BY$1200,P$1,FALSE))</f>
        <v/>
      </c>
      <c r="Q538" s="176">
        <f>IF(ISERROR(VLOOKUP($A538,'全入力（様式2-4）'!$G$17:$BY$1200,Q$1,FALSE)),"",VLOOKUP($A538,'全入力（様式2-4）'!$G$17:$BY$1200,Q$1,FALSE))</f>
        <v>0</v>
      </c>
      <c r="R538" s="105">
        <f>IF(ISERROR(VLOOKUP($A538,'全入力（様式2-4）'!$G$17:$BY$1200,R$1,FALSE)),"",VLOOKUP($A538,'全入力（様式2-4）'!$G$17:$BY$1200,R$1,FALSE))</f>
        <v>0</v>
      </c>
      <c r="S538" s="105" t="str">
        <f>IF(ISERROR(VLOOKUP($A538,'全入力（様式2-4）'!$G$17:$BY$1200,S$1,FALSE)),"",VLOOKUP($A538,'全入力（様式2-4）'!$G$17:$BY$1200,S$1,FALSE))</f>
        <v/>
      </c>
      <c r="T538" s="105"/>
      <c r="U538" s="105"/>
      <c r="V538" s="105"/>
      <c r="W538" s="105"/>
      <c r="X538" s="105"/>
      <c r="Y538" s="105"/>
      <c r="Z538" s="38">
        <f>IF(ISERROR(VLOOKUP($A538,'全入力（様式2-4）'!$G$17:$BY$1200,Z$1,FALSE)),"",VLOOKUP($A538,'全入力（様式2-4）'!$G$17:$BY$1200,Z$1,FALSE))</f>
        <v>0</v>
      </c>
      <c r="AA538" s="38">
        <f>IF(ISERROR(VLOOKUP($A538,'全入力（様式2-4）'!$G$17:$BY$1200,AA$1,FALSE)),"",VLOOKUP($A538,'全入力（様式2-4）'!$G$17:$BY$1200,AA$1,FALSE))</f>
        <v>0</v>
      </c>
      <c r="AB538" s="38">
        <f>IF(ISERROR(VLOOKUP($A538,'全入力（様式2-4）'!$G$17:$BY$1200,AB$1,FALSE)),"",VLOOKUP($A538,'全入力（様式2-4）'!$G$17:$BY$1200,AB$1,FALSE))</f>
        <v>0</v>
      </c>
      <c r="AC538" s="38">
        <f>IF(ISERROR(VLOOKUP($A538,'全入力（様式2-4）'!$G$17:$BY$1200,AC$1,FALSE)),"",VLOOKUP($A538,'全入力（様式2-4）'!$G$17:$BY$1200,AC$1,FALSE))</f>
        <v>0</v>
      </c>
      <c r="AD538" s="200">
        <f>IF(ISERROR(VLOOKUP($A538,'全入力（様式2-4）'!$G$17:$BY$1200,AD$1,FALSE)),"",VLOOKUP($A538,'全入力（様式2-4）'!$G$17:$BY$1200,AD$1,FALSE))</f>
        <v>0</v>
      </c>
      <c r="AE538" s="112"/>
      <c r="AF538" s="112"/>
      <c r="AG538" s="112"/>
      <c r="AH538" s="317" t="str">
        <f t="shared" si="644"/>
        <v>00</v>
      </c>
      <c r="AI538" s="39" t="str">
        <f>IF(ISERROR(VLOOKUP($G538&amp;AI$8,参照!$P$4:$U$500,5,FALSE)),"",VLOOKUP($G538&amp;AI$8,参照!$P$4:$U$500,5,FALSE))</f>
        <v/>
      </c>
      <c r="AJ538" s="39" t="str">
        <f>IF(ISERROR(VLOOKUP($G538&amp;AJ$8,参照!$P$4:$U$500,5,FALSE)),"",VLOOKUP($G538&amp;AJ$8,参照!$P$4:$U$500,5,FALSE))</f>
        <v/>
      </c>
      <c r="AK538" s="37">
        <v>29</v>
      </c>
      <c r="AL538" s="37">
        <v>84</v>
      </c>
      <c r="AM538" s="37"/>
      <c r="AN538" s="72">
        <f>IF(ISERROR(VLOOKUP($A538,'全入力（様式2-4）'!$G$17:$BY$1200,AN$1,FALSE)),"",VLOOKUP($A538,'全入力（様式2-4）'!$G$17:$BY$1200,AN$1,FALSE))</f>
        <v>0</v>
      </c>
      <c r="AO538" s="78">
        <f>IF(ISERROR(VLOOKUP($A538,'全入力（様式2-4）'!$G$17:$BY$1200,AO$1,FALSE)),"",VLOOKUP($A538,'全入力（様式2-4）'!$G$17:$BY$1200,AO$1,FALSE))</f>
        <v>0</v>
      </c>
      <c r="AP538" s="44">
        <f>IF(ISERROR(VLOOKUP($A538,'全入力（様式2-4）'!$G$17:$BY$1200,AP$1,FALSE)),"",VLOOKUP($A538,'全入力（様式2-4）'!$G$17:$BY$1200,AP$1,FALSE))</f>
        <v>0</v>
      </c>
      <c r="AQ538" s="63" t="str">
        <f>IF(ISERROR(VLOOKUP($G538,参照!$U$4:$W$102,3,FALSE)),"",VLOOKUP($G538,参照!$U$4:$W$102,3,FALSE))</f>
        <v/>
      </c>
      <c r="AR538" s="377" t="str">
        <f t="shared" ref="AR538" si="664">IF($AN538&lt;&gt;0,2/3,"")</f>
        <v/>
      </c>
      <c r="AS538" s="45" t="str">
        <f t="shared" si="646"/>
        <v/>
      </c>
      <c r="AT538" s="45" t="str">
        <f t="shared" si="647"/>
        <v/>
      </c>
      <c r="AU538" s="45" t="str">
        <f t="shared" si="648"/>
        <v/>
      </c>
      <c r="AV538" s="45" t="str">
        <f t="shared" si="649"/>
        <v/>
      </c>
      <c r="AW538" s="45" t="str">
        <f t="shared" si="642"/>
        <v/>
      </c>
      <c r="AX538" s="46">
        <f t="array" ref="AX538">SUM(IF('全入力（様式2-4）'!$G$17:$G$1200=$A538,IF('全入力（様式2-4）'!$AD$14:$AF$14=$AR538,'全入力（様式2-4）'!$AD$17:$AF$1200)))</f>
        <v>0</v>
      </c>
      <c r="AY538" s="47" t="str">
        <f t="shared" si="650"/>
        <v/>
      </c>
      <c r="AZ538" s="1890"/>
      <c r="BA538" s="46">
        <f t="shared" si="651"/>
        <v>0</v>
      </c>
      <c r="BB538" s="47" t="str">
        <f t="shared" si="652"/>
        <v/>
      </c>
      <c r="BC538" s="46">
        <f t="array" ref="BC538">SUM(IF('全入力（様式2-4）'!$G$17:$G$1200=$A538,IF('全入力（様式2-4）'!$AW$14:$AY$14=$AR538,'全入力（様式2-4）'!$AW$17:$AY$1200)))</f>
        <v>0</v>
      </c>
      <c r="BD538" s="47" t="str">
        <f t="shared" si="653"/>
        <v/>
      </c>
      <c r="BE538" s="150" t="str">
        <f t="shared" si="654"/>
        <v/>
      </c>
      <c r="BF538" s="1890"/>
      <c r="BG538" s="46"/>
      <c r="BH538" s="47"/>
      <c r="BI538" s="47"/>
      <c r="BJ538" s="144"/>
      <c r="BK538" s="1890"/>
    </row>
    <row r="539" spans="1:63" s="18" customFormat="1" ht="14.25" customHeight="1" thickBot="1">
      <c r="A539" s="942">
        <f t="shared" si="609"/>
        <v>176</v>
      </c>
      <c r="B539" s="7">
        <f>'全入力（様式2-4）'!$I$6</f>
        <v>0</v>
      </c>
      <c r="C539" s="186">
        <f>IF(ISERROR(VLOOKUP($A539,'全入力（様式2-4）'!$G$17:$BY$1200,C$1,FALSE)),"",VLOOKUP($A539,'全入力（様式2-4）'!$G$17:$BY$1200,C$1,FALSE))</f>
        <v>0</v>
      </c>
      <c r="D539" s="186">
        <f>IF(ISERROR(VLOOKUP($A539,'全入力（様式2-4）'!$G$17:$BY$1200,D$1,FALSE)),"",VLOOKUP($A539,'全入力（様式2-4）'!$G$17:$BY$1200,D$1,FALSE))</f>
        <v>0</v>
      </c>
      <c r="E539" s="186">
        <f>IF(ISERROR(VLOOKUP($A539,'全入力（様式2-4）'!$G$17:$BY$1200,E$1,FALSE)),"",VLOOKUP($A539,'全入力（様式2-4）'!$G$17:$BY$1200,E$1,FALSE))</f>
        <v>0</v>
      </c>
      <c r="F539" s="186">
        <f>IF(ISERROR(VLOOKUP($A539,'全入力（様式2-4）'!$G$17:$BY$1200,F$1,FALSE)),"",VLOOKUP($A539,'全入力（様式2-4）'!$G$17:$BY$1200,F$1,FALSE))</f>
        <v>0</v>
      </c>
      <c r="G539" s="187" t="str">
        <f>'全入力（様式2-4）'!$P$5&amp;'全入力（様式2-4）'!$R$5&amp;$D539</f>
        <v>0</v>
      </c>
      <c r="H539" s="188" t="str">
        <f t="shared" si="643"/>
        <v/>
      </c>
      <c r="I539" s="189">
        <f>IF(ISERROR(VLOOKUP($A539,'全入力（様式2-4）'!$G$17:$BY$1200,I$1,FALSE)),"",VLOOKUP($A539,'全入力（様式2-4）'!$G$17:$BY$1200,I$1,FALSE))</f>
        <v>0</v>
      </c>
      <c r="J539" s="189" t="str">
        <f>IF(ISERROR(VLOOKUP($A539,'全入力（様式2-4）'!$G$17:$BY$1200,J$1,FALSE)),"",VLOOKUP($A539,'全入力（様式2-4）'!$G$17:$BY$1200,J$1,FALSE))</f>
        <v/>
      </c>
      <c r="K539" s="189">
        <f>IF(ISERROR(VLOOKUP($A539,'全入力（様式2-4）'!$G$17:$BY$1200,K$1,FALSE)),"",VLOOKUP($A539,'全入力（様式2-4）'!$G$17:$BY$1200,K$1,FALSE))</f>
        <v>0</v>
      </c>
      <c r="L539" s="189" t="str">
        <f>IF(ISERROR(VLOOKUP($A539,'全入力（様式2-4）'!$G$17:$BY$1200,L$1,FALSE)),"",VLOOKUP($A539,'全入力（様式2-4）'!$G$17:$BY$1200,L$1,FALSE))</f>
        <v/>
      </c>
      <c r="M539" s="190">
        <f>IF(ISERROR(VLOOKUP($A539,'全入力（様式2-4）'!$G$17:$BY$1200,M$1,FALSE)),"",VLOOKUP($A539,'全入力（様式2-4）'!$G$17:$BY$1200,M$1,FALSE))</f>
        <v>0</v>
      </c>
      <c r="N539" s="190" t="str">
        <f>IF(ISERROR(VLOOKUP($A539,'全入力（様式2-4）'!$G$17:$BY$1200,N$1,FALSE)),"",VLOOKUP($A539,'全入力（様式2-4）'!$G$17:$BY$1200,N$1,FALSE))</f>
        <v/>
      </c>
      <c r="O539" s="190">
        <f>IF(ISERROR(VLOOKUP($A539,'全入力（様式2-4）'!$G$17:$BY$1200,O$1,FALSE)),"",VLOOKUP($A539,'全入力（様式2-4）'!$G$17:$BY$1200,O$1,FALSE))</f>
        <v>0</v>
      </c>
      <c r="P539" s="190" t="str">
        <f>IF(ISERROR(VLOOKUP($A539,'全入力（様式2-4）'!$G$17:$BY$1200,P$1,FALSE)),"",VLOOKUP($A539,'全入力（様式2-4）'!$G$17:$BY$1200,P$1,FALSE))</f>
        <v/>
      </c>
      <c r="Q539" s="191">
        <f>IF(ISERROR(VLOOKUP($A539,'全入力（様式2-4）'!$G$17:$BY$1200,Q$1,FALSE)),"",VLOOKUP($A539,'全入力（様式2-4）'!$G$17:$BY$1200,Q$1,FALSE))</f>
        <v>0</v>
      </c>
      <c r="R539" s="192">
        <f>IF(ISERROR(VLOOKUP($A539,'全入力（様式2-4）'!$G$17:$BY$1200,R$1,FALSE)),"",VLOOKUP($A539,'全入力（様式2-4）'!$G$17:$BY$1200,R$1,FALSE))</f>
        <v>0</v>
      </c>
      <c r="S539" s="192" t="str">
        <f>IF(ISERROR(VLOOKUP($A539,'全入力（様式2-4）'!$G$17:$BY$1200,S$1,FALSE)),"",VLOOKUP($A539,'全入力（様式2-4）'!$G$17:$BY$1200,S$1,FALSE))</f>
        <v/>
      </c>
      <c r="T539" s="192"/>
      <c r="U539" s="192"/>
      <c r="V539" s="192"/>
      <c r="W539" s="192"/>
      <c r="X539" s="192"/>
      <c r="Y539" s="192"/>
      <c r="Z539" s="189">
        <f>IF(ISERROR(VLOOKUP($A539,'全入力（様式2-4）'!$G$17:$BY$1200,Z$1,FALSE)),"",VLOOKUP($A539,'全入力（様式2-4）'!$G$17:$BY$1200,Z$1,FALSE))</f>
        <v>0</v>
      </c>
      <c r="AA539" s="189">
        <f>IF(ISERROR(VLOOKUP($A539,'全入力（様式2-4）'!$G$17:$BY$1200,AA$1,FALSE)),"",VLOOKUP($A539,'全入力（様式2-4）'!$G$17:$BY$1200,AA$1,FALSE))</f>
        <v>0</v>
      </c>
      <c r="AB539" s="189">
        <f>IF(ISERROR(VLOOKUP($A539,'全入力（様式2-4）'!$G$17:$BY$1200,AB$1,FALSE)),"",VLOOKUP($A539,'全入力（様式2-4）'!$G$17:$BY$1200,AB$1,FALSE))</f>
        <v>0</v>
      </c>
      <c r="AC539" s="189">
        <f>IF(ISERROR(VLOOKUP($A539,'全入力（様式2-4）'!$G$17:$BY$1200,AC$1,FALSE)),"",VLOOKUP($A539,'全入力（様式2-4）'!$G$17:$BY$1200,AC$1,FALSE))</f>
        <v>0</v>
      </c>
      <c r="AD539" s="202">
        <f>IF(ISERROR(VLOOKUP($A539,'全入力（様式2-4）'!$G$17:$BY$1200,AD$1,FALSE)),"",VLOOKUP($A539,'全入力（様式2-4）'!$G$17:$BY$1200,AD$1,FALSE))</f>
        <v>0</v>
      </c>
      <c r="AE539" s="190"/>
      <c r="AF539" s="190"/>
      <c r="AG539" s="190"/>
      <c r="AH539" s="319" t="str">
        <f t="shared" si="644"/>
        <v>00</v>
      </c>
      <c r="AI539" s="193" t="str">
        <f>IF(ISERROR(VLOOKUP($G539&amp;AI$8,参照!$P$4:$U$500,5,FALSE)),"",VLOOKUP($G539&amp;AI$8,参照!$P$4:$U$500,5,FALSE))</f>
        <v/>
      </c>
      <c r="AJ539" s="193" t="str">
        <f>IF(ISERROR(VLOOKUP($G539&amp;AJ$8,参照!$P$4:$U$500,5,FALSE)),"",VLOOKUP($G539&amp;AJ$8,参照!$P$4:$U$500,5,FALSE))</f>
        <v/>
      </c>
      <c r="AK539" s="188">
        <v>31</v>
      </c>
      <c r="AL539" s="188">
        <v>85</v>
      </c>
      <c r="AM539" s="37"/>
      <c r="AN539" s="74">
        <f>IF(ISERROR(VLOOKUP($A539,'全入力（様式2-4）'!$G$17:$BY$1200,AN$1,FALSE)),"",VLOOKUP($A539,'全入力（様式2-4）'!$G$17:$BY$1200,AN$1,FALSE))</f>
        <v>0</v>
      </c>
      <c r="AO539" s="79">
        <f>IF(ISERROR(VLOOKUP($A539,'全入力（様式2-4）'!$G$17:$BY$1200,AO$1,FALSE)),"",VLOOKUP($A539,'全入力（様式2-4）'!$G$17:$BY$1200,AO$1,FALSE))</f>
        <v>0</v>
      </c>
      <c r="AP539" s="48">
        <f>IF(ISERROR(VLOOKUP($A539,'全入力（様式2-4）'!$G$17:$BY$1200,AP$1,FALSE)),"",VLOOKUP($A539,'全入力（様式2-4）'!$G$17:$BY$1200,AP$1,FALSE))</f>
        <v>0</v>
      </c>
      <c r="AQ539" s="64" t="str">
        <f>IF(ISERROR(VLOOKUP($G539,参照!$U$4:$W$102,3,FALSE)),"",VLOOKUP($G539,参照!$U$4:$W$102,3,FALSE))</f>
        <v/>
      </c>
      <c r="AR539" s="378" t="str">
        <f t="shared" ref="AR539" si="665">IF($AN539&lt;&gt;0,1/3,"")</f>
        <v/>
      </c>
      <c r="AS539" s="49" t="str">
        <f t="shared" si="646"/>
        <v/>
      </c>
      <c r="AT539" s="49" t="str">
        <f t="shared" si="647"/>
        <v/>
      </c>
      <c r="AU539" s="49" t="str">
        <f t="shared" si="648"/>
        <v/>
      </c>
      <c r="AV539" s="49" t="str">
        <f t="shared" si="649"/>
        <v/>
      </c>
      <c r="AW539" s="49" t="str">
        <f t="shared" si="642"/>
        <v/>
      </c>
      <c r="AX539" s="50">
        <f t="array" ref="AX539">SUM(IF('全入力（様式2-4）'!$G$17:$G$1200=$A539,IF('全入力（様式2-4）'!$AD$14:$AF$14=$AR539,'全入力（様式2-4）'!$AD$17:$AF$1200)))</f>
        <v>0</v>
      </c>
      <c r="AY539" s="51" t="str">
        <f t="shared" si="650"/>
        <v/>
      </c>
      <c r="AZ539" s="1891"/>
      <c r="BA539" s="50">
        <f t="shared" si="651"/>
        <v>0</v>
      </c>
      <c r="BB539" s="51" t="str">
        <f t="shared" si="652"/>
        <v/>
      </c>
      <c r="BC539" s="50">
        <f t="array" ref="BC539">SUM(IF('全入力（様式2-4）'!$G$17:$G$1200=$A539,IF('全入力（様式2-4）'!$AW$14:$AY$14=$AR539,'全入力（様式2-4）'!$AW$17:$AY$1200)))</f>
        <v>0</v>
      </c>
      <c r="BD539" s="51" t="str">
        <f t="shared" si="653"/>
        <v/>
      </c>
      <c r="BE539" s="151" t="str">
        <f t="shared" si="654"/>
        <v/>
      </c>
      <c r="BF539" s="1891"/>
      <c r="BG539" s="50"/>
      <c r="BH539" s="51"/>
      <c r="BI539" s="51"/>
      <c r="BJ539" s="145"/>
      <c r="BK539" s="1891"/>
    </row>
    <row r="540" spans="1:63" s="18" customFormat="1" ht="14.25" customHeight="1">
      <c r="A540" s="941">
        <f>A537+1</f>
        <v>177</v>
      </c>
      <c r="B540" s="178">
        <f>'全入力（様式2-4）'!$I$6</f>
        <v>0</v>
      </c>
      <c r="C540" s="177">
        <f>IF(ISERROR(VLOOKUP($A540,'全入力（様式2-4）'!$G$17:$BY$1200,C$1,FALSE)),"",VLOOKUP($A540,'全入力（様式2-4）'!$G$17:$BY$1200,C$1,FALSE))</f>
        <v>0</v>
      </c>
      <c r="D540" s="177">
        <f>IF(ISERROR(VLOOKUP($A540,'全入力（様式2-4）'!$G$17:$BY$1200,D$1,FALSE)),"",VLOOKUP($A540,'全入力（様式2-4）'!$G$17:$BY$1200,D$1,FALSE))</f>
        <v>0</v>
      </c>
      <c r="E540" s="177">
        <f>IF(ISERROR(VLOOKUP($A540,'全入力（様式2-4）'!$G$17:$BY$1200,E$1,FALSE)),"",VLOOKUP($A540,'全入力（様式2-4）'!$G$17:$BY$1200,E$1,FALSE))</f>
        <v>0</v>
      </c>
      <c r="F540" s="177">
        <f>IF(ISERROR(VLOOKUP($A540,'全入力（様式2-4）'!$G$17:$BY$1200,F$1,FALSE)),"",VLOOKUP($A540,'全入力（様式2-4）'!$G$17:$BY$1200,F$1,FALSE))</f>
        <v>0</v>
      </c>
      <c r="G540" s="179" t="str">
        <f>'全入力（様式2-4）'!$P$5&amp;'全入力（様式2-4）'!$R$5&amp;$D540</f>
        <v>0</v>
      </c>
      <c r="H540" s="180" t="str">
        <f t="shared" si="643"/>
        <v/>
      </c>
      <c r="I540" s="181">
        <f>IF(ISERROR(VLOOKUP($A540,'全入力（様式2-4）'!$G$17:$BY$1200,I$1,FALSE)),"",VLOOKUP($A540,'全入力（様式2-4）'!$G$17:$BY$1200,I$1,FALSE))</f>
        <v>0</v>
      </c>
      <c r="J540" s="181" t="str">
        <f>IF(ISERROR(VLOOKUP($A540,'全入力（様式2-4）'!$G$17:$BY$1200,J$1,FALSE)),"",VLOOKUP($A540,'全入力（様式2-4）'!$G$17:$BY$1200,J$1,FALSE))</f>
        <v/>
      </c>
      <c r="K540" s="181">
        <f>IF(ISERROR(VLOOKUP($A540,'全入力（様式2-4）'!$G$17:$BY$1200,K$1,FALSE)),"",VLOOKUP($A540,'全入力（様式2-4）'!$G$17:$BY$1200,K$1,FALSE))</f>
        <v>0</v>
      </c>
      <c r="L540" s="181" t="str">
        <f>IF(ISERROR(VLOOKUP($A540,'全入力（様式2-4）'!$G$17:$BY$1200,L$1,FALSE)),"",VLOOKUP($A540,'全入力（様式2-4）'!$G$17:$BY$1200,L$1,FALSE))</f>
        <v/>
      </c>
      <c r="M540" s="182">
        <f>IF(ISERROR(VLOOKUP($A540,'全入力（様式2-4）'!$G$17:$BY$1200,M$1,FALSE)),"",VLOOKUP($A540,'全入力（様式2-4）'!$G$17:$BY$1200,M$1,FALSE))</f>
        <v>0</v>
      </c>
      <c r="N540" s="182" t="str">
        <f>IF(ISERROR(VLOOKUP($A540,'全入力（様式2-4）'!$G$17:$BY$1200,N$1,FALSE)),"",VLOOKUP($A540,'全入力（様式2-4）'!$G$17:$BY$1200,N$1,FALSE))</f>
        <v/>
      </c>
      <c r="O540" s="182">
        <f>IF(ISERROR(VLOOKUP($A540,'全入力（様式2-4）'!$G$17:$BY$1200,O$1,FALSE)),"",VLOOKUP($A540,'全入力（様式2-4）'!$G$17:$BY$1200,O$1,FALSE))</f>
        <v>0</v>
      </c>
      <c r="P540" s="182" t="str">
        <f>IF(ISERROR(VLOOKUP($A540,'全入力（様式2-4）'!$G$17:$BY$1200,P$1,FALSE)),"",VLOOKUP($A540,'全入力（様式2-4）'!$G$17:$BY$1200,P$1,FALSE))</f>
        <v/>
      </c>
      <c r="Q540" s="183">
        <f>IF(ISERROR(VLOOKUP($A540,'全入力（様式2-4）'!$G$17:$BY$1200,Q$1,FALSE)),"",VLOOKUP($A540,'全入力（様式2-4）'!$G$17:$BY$1200,Q$1,FALSE))</f>
        <v>0</v>
      </c>
      <c r="R540" s="184">
        <f>IF(ISERROR(VLOOKUP($A540,'全入力（様式2-4）'!$G$17:$BY$1200,R$1,FALSE)),"",VLOOKUP($A540,'全入力（様式2-4）'!$G$17:$BY$1200,R$1,FALSE))</f>
        <v>0</v>
      </c>
      <c r="S540" s="184" t="str">
        <f>IF(ISERROR(VLOOKUP($A540,'全入力（様式2-4）'!$G$17:$BY$1200,S$1,FALSE)),"",VLOOKUP($A540,'全入力（様式2-4）'!$G$17:$BY$1200,S$1,FALSE))</f>
        <v/>
      </c>
      <c r="T540" s="184"/>
      <c r="U540" s="184"/>
      <c r="V540" s="537"/>
      <c r="W540" s="537"/>
      <c r="X540" s="537"/>
      <c r="Y540" s="537"/>
      <c r="Z540" s="181">
        <f>IF(ISERROR(VLOOKUP($A540,'全入力（様式2-4）'!$G$17:$BY$1200,Z$1,FALSE)),"",VLOOKUP($A540,'全入力（様式2-4）'!$G$17:$BY$1200,Z$1,FALSE))</f>
        <v>0</v>
      </c>
      <c r="AA540" s="181">
        <f>IF(ISERROR(VLOOKUP($A540,'全入力（様式2-4）'!$G$17:$BY$1200,AA$1,FALSE)),"",VLOOKUP($A540,'全入力（様式2-4）'!$G$17:$BY$1200,AA$1,FALSE))</f>
        <v>0</v>
      </c>
      <c r="AB540" s="181">
        <f>IF(ISERROR(VLOOKUP($A540,'全入力（様式2-4）'!$G$17:$BY$1200,AB$1,FALSE)),"",VLOOKUP($A540,'全入力（様式2-4）'!$G$17:$BY$1200,AB$1,FALSE))</f>
        <v>0</v>
      </c>
      <c r="AC540" s="181">
        <f>IF(ISERROR(VLOOKUP($A540,'全入力（様式2-4）'!$G$17:$BY$1200,AC$1,FALSE)),"",VLOOKUP($A540,'全入力（様式2-4）'!$G$17:$BY$1200,AC$1,FALSE))</f>
        <v>0</v>
      </c>
      <c r="AD540" s="201">
        <f>IF(ISERROR(VLOOKUP($A540,'全入力（様式2-4）'!$G$17:$BY$1200,AD$1,FALSE)),"",VLOOKUP($A540,'全入力（様式2-4）'!$G$17:$BY$1200,AD$1,FALSE))</f>
        <v>0</v>
      </c>
      <c r="AE540" s="182"/>
      <c r="AF540" s="182"/>
      <c r="AG540" s="182"/>
      <c r="AH540" s="318" t="str">
        <f t="shared" si="644"/>
        <v>00</v>
      </c>
      <c r="AI540" s="185" t="str">
        <f>IF(ISERROR(VLOOKUP($G540&amp;AI$8,参照!$P$4:$U$500,5,FALSE)),"",VLOOKUP($G540&amp;AI$8,参照!$P$4:$U$500,5,FALSE))</f>
        <v/>
      </c>
      <c r="AJ540" s="185" t="str">
        <f>IF(ISERROR(VLOOKUP($G540&amp;AJ$8,参照!$P$4:$U$500,5,FALSE)),"",VLOOKUP($G540&amp;AJ$8,参照!$P$4:$U$500,5,FALSE))</f>
        <v/>
      </c>
      <c r="AK540" s="180">
        <v>27</v>
      </c>
      <c r="AL540" s="180">
        <v>83</v>
      </c>
      <c r="AM540" s="37"/>
      <c r="AN540" s="76">
        <f>IF(ISERROR(VLOOKUP($A540,'全入力（様式2-4）'!$G$17:$BY$1200,AN$1,FALSE)),"",VLOOKUP($A540,'全入力（様式2-4）'!$G$17:$BY$1200,AN$1,FALSE))</f>
        <v>0</v>
      </c>
      <c r="AO540" s="77">
        <f>IF(ISERROR(VLOOKUP($A540,'全入力（様式2-4）'!$G$17:$BY$1200,AO$1,FALSE)),"",VLOOKUP($A540,'全入力（様式2-4）'!$G$17:$BY$1200,AO$1,FALSE))</f>
        <v>0</v>
      </c>
      <c r="AP540" s="52">
        <f>IF(ISERROR(VLOOKUP($A540,'全入力（様式2-4）'!$G$17:$BY$1200,AP$1,FALSE)),"",VLOOKUP($A540,'全入力（様式2-4）'!$G$17:$BY$1200,AP$1,FALSE))</f>
        <v>0</v>
      </c>
      <c r="AQ540" s="84" t="str">
        <f>IF(ISERROR(VLOOKUP($G540,参照!$U$4:$W$102,3,FALSE)),"",VLOOKUP($G540,参照!$U$4:$W$102,3,FALSE))</f>
        <v/>
      </c>
      <c r="AR540" s="376" t="str">
        <f t="shared" ref="AR540" si="666">IF($AN540&lt;&gt;0,"満額","")</f>
        <v/>
      </c>
      <c r="AS540" s="53" t="str">
        <f t="shared" si="646"/>
        <v/>
      </c>
      <c r="AT540" s="53" t="str">
        <f t="shared" si="647"/>
        <v/>
      </c>
      <c r="AU540" s="53" t="str">
        <f t="shared" si="648"/>
        <v/>
      </c>
      <c r="AV540" s="53" t="str">
        <f t="shared" si="649"/>
        <v/>
      </c>
      <c r="AW540" s="53" t="str">
        <f t="shared" si="642"/>
        <v/>
      </c>
      <c r="AX540" s="54">
        <f t="array" ref="AX540">SUM(IF('全入力（様式2-4）'!$G$17:$G$1200=$A540,IF('全入力（様式2-4）'!$AD$14:$AF$14=$AR540,'全入力（様式2-4）'!$AD$17:$AF$1200)))</f>
        <v>0</v>
      </c>
      <c r="AY540" s="55" t="str">
        <f t="shared" si="650"/>
        <v/>
      </c>
      <c r="AZ540" s="1889">
        <f>IF(ISERROR(VLOOKUP($A540,'全入力（様式2-4）'!$G$17:$BY$1200,AZ$1,FALSE)),"",VLOOKUP($A540,'全入力（様式2-4）'!$G$17:$BY$1200,AZ$1,FALSE))</f>
        <v>0</v>
      </c>
      <c r="BA540" s="54">
        <f t="shared" si="651"/>
        <v>0</v>
      </c>
      <c r="BB540" s="55" t="str">
        <f t="shared" si="652"/>
        <v/>
      </c>
      <c r="BC540" s="54">
        <f t="array" ref="BC540">SUM(IF('全入力（様式2-4）'!$G$17:$G$1200=$A540,IF('全入力（様式2-4）'!$AW$14:$AY$14=$AR540,'全入力（様式2-4）'!$AW$17:$AY$1200)))</f>
        <v>0</v>
      </c>
      <c r="BD540" s="55" t="str">
        <f t="shared" si="653"/>
        <v/>
      </c>
      <c r="BE540" s="152" t="str">
        <f t="shared" si="654"/>
        <v/>
      </c>
      <c r="BF540" s="1889">
        <f>IF(ISERROR(VLOOKUP($A540,'全入力（様式2-4）'!$G$17:$BY$1200,BF$1,FALSE)),"",VLOOKUP($A540,'全入力（様式2-4）'!$G$17:$BY$1200,BF$1,FALSE))</f>
        <v>0</v>
      </c>
      <c r="BG540" s="54"/>
      <c r="BH540" s="55"/>
      <c r="BI540" s="55"/>
      <c r="BJ540" s="146"/>
      <c r="BK540" s="1889"/>
    </row>
    <row r="541" spans="1:63" s="18" customFormat="1" ht="14.25" customHeight="1">
      <c r="A541" s="940">
        <f t="shared" si="609"/>
        <v>177</v>
      </c>
      <c r="B541" s="1">
        <f>'全入力（様式2-4）'!$I$6</f>
        <v>0</v>
      </c>
      <c r="C541" s="35">
        <f>IF(ISERROR(VLOOKUP($A541,'全入力（様式2-4）'!$G$17:$BY$1200,C$1,FALSE)),"",VLOOKUP($A541,'全入力（様式2-4）'!$G$17:$BY$1200,C$1,FALSE))</f>
        <v>0</v>
      </c>
      <c r="D541" s="35">
        <f>IF(ISERROR(VLOOKUP($A541,'全入力（様式2-4）'!$G$17:$BY$1200,D$1,FALSE)),"",VLOOKUP($A541,'全入力（様式2-4）'!$G$17:$BY$1200,D$1,FALSE))</f>
        <v>0</v>
      </c>
      <c r="E541" s="35">
        <f>IF(ISERROR(VLOOKUP($A541,'全入力（様式2-4）'!$G$17:$BY$1200,E$1,FALSE)),"",VLOOKUP($A541,'全入力（様式2-4）'!$G$17:$BY$1200,E$1,FALSE))</f>
        <v>0</v>
      </c>
      <c r="F541" s="35">
        <f>IF(ISERROR(VLOOKUP($A541,'全入力（様式2-4）'!$G$17:$BY$1200,F$1,FALSE)),"",VLOOKUP($A541,'全入力（様式2-4）'!$G$17:$BY$1200,F$1,FALSE))</f>
        <v>0</v>
      </c>
      <c r="G541" s="36" t="str">
        <f>'全入力（様式2-4）'!$P$5&amp;'全入力（様式2-4）'!$R$5&amp;$D541</f>
        <v>0</v>
      </c>
      <c r="H541" s="37" t="str">
        <f t="shared" si="643"/>
        <v/>
      </c>
      <c r="I541" s="38">
        <f>IF(ISERROR(VLOOKUP($A541,'全入力（様式2-4）'!$G$17:$BY$1200,I$1,FALSE)),"",VLOOKUP($A541,'全入力（様式2-4）'!$G$17:$BY$1200,I$1,FALSE))</f>
        <v>0</v>
      </c>
      <c r="J541" s="38" t="str">
        <f>IF(ISERROR(VLOOKUP($A541,'全入力（様式2-4）'!$G$17:$BY$1200,J$1,FALSE)),"",VLOOKUP($A541,'全入力（様式2-4）'!$G$17:$BY$1200,J$1,FALSE))</f>
        <v/>
      </c>
      <c r="K541" s="38">
        <f>IF(ISERROR(VLOOKUP($A541,'全入力（様式2-4）'!$G$17:$BY$1200,K$1,FALSE)),"",VLOOKUP($A541,'全入力（様式2-4）'!$G$17:$BY$1200,K$1,FALSE))</f>
        <v>0</v>
      </c>
      <c r="L541" s="38" t="str">
        <f>IF(ISERROR(VLOOKUP($A541,'全入力（様式2-4）'!$G$17:$BY$1200,L$1,FALSE)),"",VLOOKUP($A541,'全入力（様式2-4）'!$G$17:$BY$1200,L$1,FALSE))</f>
        <v/>
      </c>
      <c r="M541" s="112">
        <f>IF(ISERROR(VLOOKUP($A541,'全入力（様式2-4）'!$G$17:$BY$1200,M$1,FALSE)),"",VLOOKUP($A541,'全入力（様式2-4）'!$G$17:$BY$1200,M$1,FALSE))</f>
        <v>0</v>
      </c>
      <c r="N541" s="112" t="str">
        <f>IF(ISERROR(VLOOKUP($A541,'全入力（様式2-4）'!$G$17:$BY$1200,N$1,FALSE)),"",VLOOKUP($A541,'全入力（様式2-4）'!$G$17:$BY$1200,N$1,FALSE))</f>
        <v/>
      </c>
      <c r="O541" s="112">
        <f>IF(ISERROR(VLOOKUP($A541,'全入力（様式2-4）'!$G$17:$BY$1200,O$1,FALSE)),"",VLOOKUP($A541,'全入力（様式2-4）'!$G$17:$BY$1200,O$1,FALSE))</f>
        <v>0</v>
      </c>
      <c r="P541" s="112" t="str">
        <f>IF(ISERROR(VLOOKUP($A541,'全入力（様式2-4）'!$G$17:$BY$1200,P$1,FALSE)),"",VLOOKUP($A541,'全入力（様式2-4）'!$G$17:$BY$1200,P$1,FALSE))</f>
        <v/>
      </c>
      <c r="Q541" s="176">
        <f>IF(ISERROR(VLOOKUP($A541,'全入力（様式2-4）'!$G$17:$BY$1200,Q$1,FALSE)),"",VLOOKUP($A541,'全入力（様式2-4）'!$G$17:$BY$1200,Q$1,FALSE))</f>
        <v>0</v>
      </c>
      <c r="R541" s="105">
        <f>IF(ISERROR(VLOOKUP($A541,'全入力（様式2-4）'!$G$17:$BY$1200,R$1,FALSE)),"",VLOOKUP($A541,'全入力（様式2-4）'!$G$17:$BY$1200,R$1,FALSE))</f>
        <v>0</v>
      </c>
      <c r="S541" s="105" t="str">
        <f>IF(ISERROR(VLOOKUP($A541,'全入力（様式2-4）'!$G$17:$BY$1200,S$1,FALSE)),"",VLOOKUP($A541,'全入力（様式2-4）'!$G$17:$BY$1200,S$1,FALSE))</f>
        <v/>
      </c>
      <c r="T541" s="105"/>
      <c r="U541" s="105"/>
      <c r="V541" s="105"/>
      <c r="W541" s="105"/>
      <c r="X541" s="105"/>
      <c r="Y541" s="105"/>
      <c r="Z541" s="38">
        <f>IF(ISERROR(VLOOKUP($A541,'全入力（様式2-4）'!$G$17:$BY$1200,Z$1,FALSE)),"",VLOOKUP($A541,'全入力（様式2-4）'!$G$17:$BY$1200,Z$1,FALSE))</f>
        <v>0</v>
      </c>
      <c r="AA541" s="38">
        <f>IF(ISERROR(VLOOKUP($A541,'全入力（様式2-4）'!$G$17:$BY$1200,AA$1,FALSE)),"",VLOOKUP($A541,'全入力（様式2-4）'!$G$17:$BY$1200,AA$1,FALSE))</f>
        <v>0</v>
      </c>
      <c r="AB541" s="38">
        <f>IF(ISERROR(VLOOKUP($A541,'全入力（様式2-4）'!$G$17:$BY$1200,AB$1,FALSE)),"",VLOOKUP($A541,'全入力（様式2-4）'!$G$17:$BY$1200,AB$1,FALSE))</f>
        <v>0</v>
      </c>
      <c r="AC541" s="38">
        <f>IF(ISERROR(VLOOKUP($A541,'全入力（様式2-4）'!$G$17:$BY$1200,AC$1,FALSE)),"",VLOOKUP($A541,'全入力（様式2-4）'!$G$17:$BY$1200,AC$1,FALSE))</f>
        <v>0</v>
      </c>
      <c r="AD541" s="200">
        <f>IF(ISERROR(VLOOKUP($A541,'全入力（様式2-4）'!$G$17:$BY$1200,AD$1,FALSE)),"",VLOOKUP($A541,'全入力（様式2-4）'!$G$17:$BY$1200,AD$1,FALSE))</f>
        <v>0</v>
      </c>
      <c r="AE541" s="112"/>
      <c r="AF541" s="112"/>
      <c r="AG541" s="112"/>
      <c r="AH541" s="317" t="str">
        <f t="shared" si="644"/>
        <v>00</v>
      </c>
      <c r="AI541" s="39" t="str">
        <f>IF(ISERROR(VLOOKUP($G541&amp;AI$8,参照!$P$4:$U$500,5,FALSE)),"",VLOOKUP($G541&amp;AI$8,参照!$P$4:$U$500,5,FALSE))</f>
        <v/>
      </c>
      <c r="AJ541" s="39" t="str">
        <f>IF(ISERROR(VLOOKUP($G541&amp;AJ$8,参照!$P$4:$U$500,5,FALSE)),"",VLOOKUP($G541&amp;AJ$8,参照!$P$4:$U$500,5,FALSE))</f>
        <v/>
      </c>
      <c r="AK541" s="37">
        <v>29</v>
      </c>
      <c r="AL541" s="37">
        <v>84</v>
      </c>
      <c r="AM541" s="37"/>
      <c r="AN541" s="72">
        <f>IF(ISERROR(VLOOKUP($A541,'全入力（様式2-4）'!$G$17:$BY$1200,AN$1,FALSE)),"",VLOOKUP($A541,'全入力（様式2-4）'!$G$17:$BY$1200,AN$1,FALSE))</f>
        <v>0</v>
      </c>
      <c r="AO541" s="78">
        <f>IF(ISERROR(VLOOKUP($A541,'全入力（様式2-4）'!$G$17:$BY$1200,AO$1,FALSE)),"",VLOOKUP($A541,'全入力（様式2-4）'!$G$17:$BY$1200,AO$1,FALSE))</f>
        <v>0</v>
      </c>
      <c r="AP541" s="44">
        <f>IF(ISERROR(VLOOKUP($A541,'全入力（様式2-4）'!$G$17:$BY$1200,AP$1,FALSE)),"",VLOOKUP($A541,'全入力（様式2-4）'!$G$17:$BY$1200,AP$1,FALSE))</f>
        <v>0</v>
      </c>
      <c r="AQ541" s="63" t="str">
        <f>IF(ISERROR(VLOOKUP($G541,参照!$U$4:$W$102,3,FALSE)),"",VLOOKUP($G541,参照!$U$4:$W$102,3,FALSE))</f>
        <v/>
      </c>
      <c r="AR541" s="377" t="str">
        <f t="shared" ref="AR541" si="667">IF($AN541&lt;&gt;0,2/3,"")</f>
        <v/>
      </c>
      <c r="AS541" s="45" t="str">
        <f t="shared" si="646"/>
        <v/>
      </c>
      <c r="AT541" s="45" t="str">
        <f t="shared" si="647"/>
        <v/>
      </c>
      <c r="AU541" s="45" t="str">
        <f t="shared" si="648"/>
        <v/>
      </c>
      <c r="AV541" s="45" t="str">
        <f t="shared" si="649"/>
        <v/>
      </c>
      <c r="AW541" s="45" t="str">
        <f t="shared" si="642"/>
        <v/>
      </c>
      <c r="AX541" s="46">
        <f t="array" ref="AX541">SUM(IF('全入力（様式2-4）'!$G$17:$G$1200=$A541,IF('全入力（様式2-4）'!$AD$14:$AF$14=$AR541,'全入力（様式2-4）'!$AD$17:$AF$1200)))</f>
        <v>0</v>
      </c>
      <c r="AY541" s="47" t="str">
        <f t="shared" si="650"/>
        <v/>
      </c>
      <c r="AZ541" s="1890"/>
      <c r="BA541" s="46">
        <f t="shared" si="651"/>
        <v>0</v>
      </c>
      <c r="BB541" s="47" t="str">
        <f t="shared" si="652"/>
        <v/>
      </c>
      <c r="BC541" s="46">
        <f t="array" ref="BC541">SUM(IF('全入力（様式2-4）'!$G$17:$G$1200=$A541,IF('全入力（様式2-4）'!$AW$14:$AY$14=$AR541,'全入力（様式2-4）'!$AW$17:$AY$1200)))</f>
        <v>0</v>
      </c>
      <c r="BD541" s="47" t="str">
        <f t="shared" si="653"/>
        <v/>
      </c>
      <c r="BE541" s="150" t="str">
        <f t="shared" si="654"/>
        <v/>
      </c>
      <c r="BF541" s="1890"/>
      <c r="BG541" s="46"/>
      <c r="BH541" s="47"/>
      <c r="BI541" s="47"/>
      <c r="BJ541" s="144"/>
      <c r="BK541" s="1890"/>
    </row>
    <row r="542" spans="1:63" s="18" customFormat="1" ht="14.25" customHeight="1" thickBot="1">
      <c r="A542" s="942">
        <f t="shared" si="609"/>
        <v>177</v>
      </c>
      <c r="B542" s="7">
        <f>'全入力（様式2-4）'!$I$6</f>
        <v>0</v>
      </c>
      <c r="C542" s="186">
        <f>IF(ISERROR(VLOOKUP($A542,'全入力（様式2-4）'!$G$17:$BY$1200,C$1,FALSE)),"",VLOOKUP($A542,'全入力（様式2-4）'!$G$17:$BY$1200,C$1,FALSE))</f>
        <v>0</v>
      </c>
      <c r="D542" s="186">
        <f>IF(ISERROR(VLOOKUP($A542,'全入力（様式2-4）'!$G$17:$BY$1200,D$1,FALSE)),"",VLOOKUP($A542,'全入力（様式2-4）'!$G$17:$BY$1200,D$1,FALSE))</f>
        <v>0</v>
      </c>
      <c r="E542" s="186">
        <f>IF(ISERROR(VLOOKUP($A542,'全入力（様式2-4）'!$G$17:$BY$1200,E$1,FALSE)),"",VLOOKUP($A542,'全入力（様式2-4）'!$G$17:$BY$1200,E$1,FALSE))</f>
        <v>0</v>
      </c>
      <c r="F542" s="186">
        <f>IF(ISERROR(VLOOKUP($A542,'全入力（様式2-4）'!$G$17:$BY$1200,F$1,FALSE)),"",VLOOKUP($A542,'全入力（様式2-4）'!$G$17:$BY$1200,F$1,FALSE))</f>
        <v>0</v>
      </c>
      <c r="G542" s="187" t="str">
        <f>'全入力（様式2-4）'!$P$5&amp;'全入力（様式2-4）'!$R$5&amp;$D542</f>
        <v>0</v>
      </c>
      <c r="H542" s="188" t="str">
        <f t="shared" si="643"/>
        <v/>
      </c>
      <c r="I542" s="189">
        <f>IF(ISERROR(VLOOKUP($A542,'全入力（様式2-4）'!$G$17:$BY$1200,I$1,FALSE)),"",VLOOKUP($A542,'全入力（様式2-4）'!$G$17:$BY$1200,I$1,FALSE))</f>
        <v>0</v>
      </c>
      <c r="J542" s="189" t="str">
        <f>IF(ISERROR(VLOOKUP($A542,'全入力（様式2-4）'!$G$17:$BY$1200,J$1,FALSE)),"",VLOOKUP($A542,'全入力（様式2-4）'!$G$17:$BY$1200,J$1,FALSE))</f>
        <v/>
      </c>
      <c r="K542" s="189">
        <f>IF(ISERROR(VLOOKUP($A542,'全入力（様式2-4）'!$G$17:$BY$1200,K$1,FALSE)),"",VLOOKUP($A542,'全入力（様式2-4）'!$G$17:$BY$1200,K$1,FALSE))</f>
        <v>0</v>
      </c>
      <c r="L542" s="189" t="str">
        <f>IF(ISERROR(VLOOKUP($A542,'全入力（様式2-4）'!$G$17:$BY$1200,L$1,FALSE)),"",VLOOKUP($A542,'全入力（様式2-4）'!$G$17:$BY$1200,L$1,FALSE))</f>
        <v/>
      </c>
      <c r="M542" s="190">
        <f>IF(ISERROR(VLOOKUP($A542,'全入力（様式2-4）'!$G$17:$BY$1200,M$1,FALSE)),"",VLOOKUP($A542,'全入力（様式2-4）'!$G$17:$BY$1200,M$1,FALSE))</f>
        <v>0</v>
      </c>
      <c r="N542" s="190" t="str">
        <f>IF(ISERROR(VLOOKUP($A542,'全入力（様式2-4）'!$G$17:$BY$1200,N$1,FALSE)),"",VLOOKUP($A542,'全入力（様式2-4）'!$G$17:$BY$1200,N$1,FALSE))</f>
        <v/>
      </c>
      <c r="O542" s="190">
        <f>IF(ISERROR(VLOOKUP($A542,'全入力（様式2-4）'!$G$17:$BY$1200,O$1,FALSE)),"",VLOOKUP($A542,'全入力（様式2-4）'!$G$17:$BY$1200,O$1,FALSE))</f>
        <v>0</v>
      </c>
      <c r="P542" s="190" t="str">
        <f>IF(ISERROR(VLOOKUP($A542,'全入力（様式2-4）'!$G$17:$BY$1200,P$1,FALSE)),"",VLOOKUP($A542,'全入力（様式2-4）'!$G$17:$BY$1200,P$1,FALSE))</f>
        <v/>
      </c>
      <c r="Q542" s="191">
        <f>IF(ISERROR(VLOOKUP($A542,'全入力（様式2-4）'!$G$17:$BY$1200,Q$1,FALSE)),"",VLOOKUP($A542,'全入力（様式2-4）'!$G$17:$BY$1200,Q$1,FALSE))</f>
        <v>0</v>
      </c>
      <c r="R542" s="192">
        <f>IF(ISERROR(VLOOKUP($A542,'全入力（様式2-4）'!$G$17:$BY$1200,R$1,FALSE)),"",VLOOKUP($A542,'全入力（様式2-4）'!$G$17:$BY$1200,R$1,FALSE))</f>
        <v>0</v>
      </c>
      <c r="S542" s="192" t="str">
        <f>IF(ISERROR(VLOOKUP($A542,'全入力（様式2-4）'!$G$17:$BY$1200,S$1,FALSE)),"",VLOOKUP($A542,'全入力（様式2-4）'!$G$17:$BY$1200,S$1,FALSE))</f>
        <v/>
      </c>
      <c r="T542" s="192"/>
      <c r="U542" s="192"/>
      <c r="V542" s="192"/>
      <c r="W542" s="192"/>
      <c r="X542" s="192"/>
      <c r="Y542" s="192"/>
      <c r="Z542" s="189">
        <f>IF(ISERROR(VLOOKUP($A542,'全入力（様式2-4）'!$G$17:$BY$1200,Z$1,FALSE)),"",VLOOKUP($A542,'全入力（様式2-4）'!$G$17:$BY$1200,Z$1,FALSE))</f>
        <v>0</v>
      </c>
      <c r="AA542" s="189">
        <f>IF(ISERROR(VLOOKUP($A542,'全入力（様式2-4）'!$G$17:$BY$1200,AA$1,FALSE)),"",VLOOKUP($A542,'全入力（様式2-4）'!$G$17:$BY$1200,AA$1,FALSE))</f>
        <v>0</v>
      </c>
      <c r="AB542" s="189">
        <f>IF(ISERROR(VLOOKUP($A542,'全入力（様式2-4）'!$G$17:$BY$1200,AB$1,FALSE)),"",VLOOKUP($A542,'全入力（様式2-4）'!$G$17:$BY$1200,AB$1,FALSE))</f>
        <v>0</v>
      </c>
      <c r="AC542" s="189">
        <f>IF(ISERROR(VLOOKUP($A542,'全入力（様式2-4）'!$G$17:$BY$1200,AC$1,FALSE)),"",VLOOKUP($A542,'全入力（様式2-4）'!$G$17:$BY$1200,AC$1,FALSE))</f>
        <v>0</v>
      </c>
      <c r="AD542" s="202">
        <f>IF(ISERROR(VLOOKUP($A542,'全入力（様式2-4）'!$G$17:$BY$1200,AD$1,FALSE)),"",VLOOKUP($A542,'全入力（様式2-4）'!$G$17:$BY$1200,AD$1,FALSE))</f>
        <v>0</v>
      </c>
      <c r="AE542" s="190"/>
      <c r="AF542" s="190"/>
      <c r="AG542" s="190"/>
      <c r="AH542" s="319" t="str">
        <f t="shared" si="644"/>
        <v>00</v>
      </c>
      <c r="AI542" s="193" t="str">
        <f>IF(ISERROR(VLOOKUP($G542&amp;AI$8,参照!$P$4:$U$500,5,FALSE)),"",VLOOKUP($G542&amp;AI$8,参照!$P$4:$U$500,5,FALSE))</f>
        <v/>
      </c>
      <c r="AJ542" s="193" t="str">
        <f>IF(ISERROR(VLOOKUP($G542&amp;AJ$8,参照!$P$4:$U$500,5,FALSE)),"",VLOOKUP($G542&amp;AJ$8,参照!$P$4:$U$500,5,FALSE))</f>
        <v/>
      </c>
      <c r="AK542" s="188">
        <v>31</v>
      </c>
      <c r="AL542" s="188">
        <v>85</v>
      </c>
      <c r="AM542" s="37"/>
      <c r="AN542" s="74">
        <f>IF(ISERROR(VLOOKUP($A542,'全入力（様式2-4）'!$G$17:$BY$1200,AN$1,FALSE)),"",VLOOKUP($A542,'全入力（様式2-4）'!$G$17:$BY$1200,AN$1,FALSE))</f>
        <v>0</v>
      </c>
      <c r="AO542" s="79">
        <f>IF(ISERROR(VLOOKUP($A542,'全入力（様式2-4）'!$G$17:$BY$1200,AO$1,FALSE)),"",VLOOKUP($A542,'全入力（様式2-4）'!$G$17:$BY$1200,AO$1,FALSE))</f>
        <v>0</v>
      </c>
      <c r="AP542" s="48">
        <f>IF(ISERROR(VLOOKUP($A542,'全入力（様式2-4）'!$G$17:$BY$1200,AP$1,FALSE)),"",VLOOKUP($A542,'全入力（様式2-4）'!$G$17:$BY$1200,AP$1,FALSE))</f>
        <v>0</v>
      </c>
      <c r="AQ542" s="64" t="str">
        <f>IF(ISERROR(VLOOKUP($G542,参照!$U$4:$W$102,3,FALSE)),"",VLOOKUP($G542,参照!$U$4:$W$102,3,FALSE))</f>
        <v/>
      </c>
      <c r="AR542" s="378" t="str">
        <f t="shared" ref="AR542" si="668">IF($AN542&lt;&gt;0,1/3,"")</f>
        <v/>
      </c>
      <c r="AS542" s="49" t="str">
        <f t="shared" si="646"/>
        <v/>
      </c>
      <c r="AT542" s="49" t="str">
        <f t="shared" si="647"/>
        <v/>
      </c>
      <c r="AU542" s="49" t="str">
        <f t="shared" si="648"/>
        <v/>
      </c>
      <c r="AV542" s="49" t="str">
        <f t="shared" si="649"/>
        <v/>
      </c>
      <c r="AW542" s="49" t="str">
        <f t="shared" si="642"/>
        <v/>
      </c>
      <c r="AX542" s="50">
        <f t="array" ref="AX542">SUM(IF('全入力（様式2-4）'!$G$17:$G$1200=$A542,IF('全入力（様式2-4）'!$AD$14:$AF$14=$AR542,'全入力（様式2-4）'!$AD$17:$AF$1200)))</f>
        <v>0</v>
      </c>
      <c r="AY542" s="51" t="str">
        <f t="shared" si="650"/>
        <v/>
      </c>
      <c r="AZ542" s="1891"/>
      <c r="BA542" s="50">
        <f t="shared" si="651"/>
        <v>0</v>
      </c>
      <c r="BB542" s="51" t="str">
        <f t="shared" si="652"/>
        <v/>
      </c>
      <c r="BC542" s="50">
        <f t="array" ref="BC542">SUM(IF('全入力（様式2-4）'!$G$17:$G$1200=$A542,IF('全入力（様式2-4）'!$AW$14:$AY$14=$AR542,'全入力（様式2-4）'!$AW$17:$AY$1200)))</f>
        <v>0</v>
      </c>
      <c r="BD542" s="51" t="str">
        <f t="shared" si="653"/>
        <v/>
      </c>
      <c r="BE542" s="151" t="str">
        <f t="shared" si="654"/>
        <v/>
      </c>
      <c r="BF542" s="1891"/>
      <c r="BG542" s="50"/>
      <c r="BH542" s="51"/>
      <c r="BI542" s="51"/>
      <c r="BJ542" s="145"/>
      <c r="BK542" s="1891"/>
    </row>
    <row r="543" spans="1:63" s="18" customFormat="1" ht="14.25" customHeight="1">
      <c r="A543" s="941">
        <f>A540+1</f>
        <v>178</v>
      </c>
      <c r="B543" s="178">
        <f>'全入力（様式2-4）'!$I$6</f>
        <v>0</v>
      </c>
      <c r="C543" s="177">
        <f>IF(ISERROR(VLOOKUP($A543,'全入力（様式2-4）'!$G$17:$BY$1200,C$1,FALSE)),"",VLOOKUP($A543,'全入力（様式2-4）'!$G$17:$BY$1200,C$1,FALSE))</f>
        <v>0</v>
      </c>
      <c r="D543" s="177">
        <f>IF(ISERROR(VLOOKUP($A543,'全入力（様式2-4）'!$G$17:$BY$1200,D$1,FALSE)),"",VLOOKUP($A543,'全入力（様式2-4）'!$G$17:$BY$1200,D$1,FALSE))</f>
        <v>0</v>
      </c>
      <c r="E543" s="177">
        <f>IF(ISERROR(VLOOKUP($A543,'全入力（様式2-4）'!$G$17:$BY$1200,E$1,FALSE)),"",VLOOKUP($A543,'全入力（様式2-4）'!$G$17:$BY$1200,E$1,FALSE))</f>
        <v>0</v>
      </c>
      <c r="F543" s="177">
        <f>IF(ISERROR(VLOOKUP($A543,'全入力（様式2-4）'!$G$17:$BY$1200,F$1,FALSE)),"",VLOOKUP($A543,'全入力（様式2-4）'!$G$17:$BY$1200,F$1,FALSE))</f>
        <v>0</v>
      </c>
      <c r="G543" s="179" t="str">
        <f>'全入力（様式2-4）'!$P$5&amp;'全入力（様式2-4）'!$R$5&amp;$D543</f>
        <v>0</v>
      </c>
      <c r="H543" s="180" t="str">
        <f t="shared" si="643"/>
        <v/>
      </c>
      <c r="I543" s="181">
        <f>IF(ISERROR(VLOOKUP($A543,'全入力（様式2-4）'!$G$17:$BY$1200,I$1,FALSE)),"",VLOOKUP($A543,'全入力（様式2-4）'!$G$17:$BY$1200,I$1,FALSE))</f>
        <v>0</v>
      </c>
      <c r="J543" s="181" t="str">
        <f>IF(ISERROR(VLOOKUP($A543,'全入力（様式2-4）'!$G$17:$BY$1200,J$1,FALSE)),"",VLOOKUP($A543,'全入力（様式2-4）'!$G$17:$BY$1200,J$1,FALSE))</f>
        <v/>
      </c>
      <c r="K543" s="181">
        <f>IF(ISERROR(VLOOKUP($A543,'全入力（様式2-4）'!$G$17:$BY$1200,K$1,FALSE)),"",VLOOKUP($A543,'全入力（様式2-4）'!$G$17:$BY$1200,K$1,FALSE))</f>
        <v>0</v>
      </c>
      <c r="L543" s="181" t="str">
        <f>IF(ISERROR(VLOOKUP($A543,'全入力（様式2-4）'!$G$17:$BY$1200,L$1,FALSE)),"",VLOOKUP($A543,'全入力（様式2-4）'!$G$17:$BY$1200,L$1,FALSE))</f>
        <v/>
      </c>
      <c r="M543" s="182">
        <f>IF(ISERROR(VLOOKUP($A543,'全入力（様式2-4）'!$G$17:$BY$1200,M$1,FALSE)),"",VLOOKUP($A543,'全入力（様式2-4）'!$G$17:$BY$1200,M$1,FALSE))</f>
        <v>0</v>
      </c>
      <c r="N543" s="182" t="str">
        <f>IF(ISERROR(VLOOKUP($A543,'全入力（様式2-4）'!$G$17:$BY$1200,N$1,FALSE)),"",VLOOKUP($A543,'全入力（様式2-4）'!$G$17:$BY$1200,N$1,FALSE))</f>
        <v/>
      </c>
      <c r="O543" s="182">
        <f>IF(ISERROR(VLOOKUP($A543,'全入力（様式2-4）'!$G$17:$BY$1200,O$1,FALSE)),"",VLOOKUP($A543,'全入力（様式2-4）'!$G$17:$BY$1200,O$1,FALSE))</f>
        <v>0</v>
      </c>
      <c r="P543" s="182" t="str">
        <f>IF(ISERROR(VLOOKUP($A543,'全入力（様式2-4）'!$G$17:$BY$1200,P$1,FALSE)),"",VLOOKUP($A543,'全入力（様式2-4）'!$G$17:$BY$1200,P$1,FALSE))</f>
        <v/>
      </c>
      <c r="Q543" s="183">
        <f>IF(ISERROR(VLOOKUP($A543,'全入力（様式2-4）'!$G$17:$BY$1200,Q$1,FALSE)),"",VLOOKUP($A543,'全入力（様式2-4）'!$G$17:$BY$1200,Q$1,FALSE))</f>
        <v>0</v>
      </c>
      <c r="R543" s="184">
        <f>IF(ISERROR(VLOOKUP($A543,'全入力（様式2-4）'!$G$17:$BY$1200,R$1,FALSE)),"",VLOOKUP($A543,'全入力（様式2-4）'!$G$17:$BY$1200,R$1,FALSE))</f>
        <v>0</v>
      </c>
      <c r="S543" s="184" t="str">
        <f>IF(ISERROR(VLOOKUP($A543,'全入力（様式2-4）'!$G$17:$BY$1200,S$1,FALSE)),"",VLOOKUP($A543,'全入力（様式2-4）'!$G$17:$BY$1200,S$1,FALSE))</f>
        <v/>
      </c>
      <c r="T543" s="184"/>
      <c r="U543" s="184"/>
      <c r="V543" s="537"/>
      <c r="W543" s="537"/>
      <c r="X543" s="537"/>
      <c r="Y543" s="537"/>
      <c r="Z543" s="181">
        <f>IF(ISERROR(VLOOKUP($A543,'全入力（様式2-4）'!$G$17:$BY$1200,Z$1,FALSE)),"",VLOOKUP($A543,'全入力（様式2-4）'!$G$17:$BY$1200,Z$1,FALSE))</f>
        <v>0</v>
      </c>
      <c r="AA543" s="181">
        <f>IF(ISERROR(VLOOKUP($A543,'全入力（様式2-4）'!$G$17:$BY$1200,AA$1,FALSE)),"",VLOOKUP($A543,'全入力（様式2-4）'!$G$17:$BY$1200,AA$1,FALSE))</f>
        <v>0</v>
      </c>
      <c r="AB543" s="181">
        <f>IF(ISERROR(VLOOKUP($A543,'全入力（様式2-4）'!$G$17:$BY$1200,AB$1,FALSE)),"",VLOOKUP($A543,'全入力（様式2-4）'!$G$17:$BY$1200,AB$1,FALSE))</f>
        <v>0</v>
      </c>
      <c r="AC543" s="181">
        <f>IF(ISERROR(VLOOKUP($A543,'全入力（様式2-4）'!$G$17:$BY$1200,AC$1,FALSE)),"",VLOOKUP($A543,'全入力（様式2-4）'!$G$17:$BY$1200,AC$1,FALSE))</f>
        <v>0</v>
      </c>
      <c r="AD543" s="201">
        <f>IF(ISERROR(VLOOKUP($A543,'全入力（様式2-4）'!$G$17:$BY$1200,AD$1,FALSE)),"",VLOOKUP($A543,'全入力（様式2-4）'!$G$17:$BY$1200,AD$1,FALSE))</f>
        <v>0</v>
      </c>
      <c r="AE543" s="182"/>
      <c r="AF543" s="182"/>
      <c r="AG543" s="182"/>
      <c r="AH543" s="318" t="str">
        <f t="shared" si="644"/>
        <v>00</v>
      </c>
      <c r="AI543" s="185" t="str">
        <f>IF(ISERROR(VLOOKUP($G543&amp;AI$8,参照!$P$4:$U$500,5,FALSE)),"",VLOOKUP($G543&amp;AI$8,参照!$P$4:$U$500,5,FALSE))</f>
        <v/>
      </c>
      <c r="AJ543" s="185" t="str">
        <f>IF(ISERROR(VLOOKUP($G543&amp;AJ$8,参照!$P$4:$U$500,5,FALSE)),"",VLOOKUP($G543&amp;AJ$8,参照!$P$4:$U$500,5,FALSE))</f>
        <v/>
      </c>
      <c r="AK543" s="180">
        <v>27</v>
      </c>
      <c r="AL543" s="180">
        <v>83</v>
      </c>
      <c r="AM543" s="37"/>
      <c r="AN543" s="76">
        <f>IF(ISERROR(VLOOKUP($A543,'全入力（様式2-4）'!$G$17:$BY$1200,AN$1,FALSE)),"",VLOOKUP($A543,'全入力（様式2-4）'!$G$17:$BY$1200,AN$1,FALSE))</f>
        <v>0</v>
      </c>
      <c r="AO543" s="77">
        <f>IF(ISERROR(VLOOKUP($A543,'全入力（様式2-4）'!$G$17:$BY$1200,AO$1,FALSE)),"",VLOOKUP($A543,'全入力（様式2-4）'!$G$17:$BY$1200,AO$1,FALSE))</f>
        <v>0</v>
      </c>
      <c r="AP543" s="52">
        <f>IF(ISERROR(VLOOKUP($A543,'全入力（様式2-4）'!$G$17:$BY$1200,AP$1,FALSE)),"",VLOOKUP($A543,'全入力（様式2-4）'!$G$17:$BY$1200,AP$1,FALSE))</f>
        <v>0</v>
      </c>
      <c r="AQ543" s="84" t="str">
        <f>IF(ISERROR(VLOOKUP($G543,参照!$U$4:$W$102,3,FALSE)),"",VLOOKUP($G543,参照!$U$4:$W$102,3,FALSE))</f>
        <v/>
      </c>
      <c r="AR543" s="376" t="str">
        <f t="shared" ref="AR543" si="669">IF($AN543&lt;&gt;0,"満額","")</f>
        <v/>
      </c>
      <c r="AS543" s="53" t="str">
        <f t="shared" si="646"/>
        <v/>
      </c>
      <c r="AT543" s="53" t="str">
        <f t="shared" si="647"/>
        <v/>
      </c>
      <c r="AU543" s="53" t="str">
        <f t="shared" si="648"/>
        <v/>
      </c>
      <c r="AV543" s="53" t="str">
        <f t="shared" si="649"/>
        <v/>
      </c>
      <c r="AW543" s="53" t="str">
        <f t="shared" si="642"/>
        <v/>
      </c>
      <c r="AX543" s="54">
        <f t="array" ref="AX543">SUM(IF('全入力（様式2-4）'!$G$17:$G$1200=$A543,IF('全入力（様式2-4）'!$AD$14:$AF$14=$AR543,'全入力（様式2-4）'!$AD$17:$AF$1200)))</f>
        <v>0</v>
      </c>
      <c r="AY543" s="55" t="str">
        <f t="shared" si="650"/>
        <v/>
      </c>
      <c r="AZ543" s="1889">
        <f>IF(ISERROR(VLOOKUP($A543,'全入力（様式2-4）'!$G$17:$BY$1200,AZ$1,FALSE)),"",VLOOKUP($A543,'全入力（様式2-4）'!$G$17:$BY$1200,AZ$1,FALSE))</f>
        <v>0</v>
      </c>
      <c r="BA543" s="54">
        <f t="shared" si="651"/>
        <v>0</v>
      </c>
      <c r="BB543" s="55" t="str">
        <f t="shared" si="652"/>
        <v/>
      </c>
      <c r="BC543" s="54">
        <f t="array" ref="BC543">SUM(IF('全入力（様式2-4）'!$G$17:$G$1200=$A543,IF('全入力（様式2-4）'!$AW$14:$AY$14=$AR543,'全入力（様式2-4）'!$AW$17:$AY$1200)))</f>
        <v>0</v>
      </c>
      <c r="BD543" s="55" t="str">
        <f t="shared" si="653"/>
        <v/>
      </c>
      <c r="BE543" s="152" t="str">
        <f t="shared" si="654"/>
        <v/>
      </c>
      <c r="BF543" s="1889">
        <f>IF(ISERROR(VLOOKUP($A543,'全入力（様式2-4）'!$G$17:$BY$1200,BF$1,FALSE)),"",VLOOKUP($A543,'全入力（様式2-4）'!$G$17:$BY$1200,BF$1,FALSE))</f>
        <v>0</v>
      </c>
      <c r="BG543" s="54"/>
      <c r="BH543" s="55"/>
      <c r="BI543" s="55"/>
      <c r="BJ543" s="146"/>
      <c r="BK543" s="1889"/>
    </row>
    <row r="544" spans="1:63" s="18" customFormat="1" ht="14.25" customHeight="1">
      <c r="A544" s="940">
        <f t="shared" si="609"/>
        <v>178</v>
      </c>
      <c r="B544" s="1">
        <f>'全入力（様式2-4）'!$I$6</f>
        <v>0</v>
      </c>
      <c r="C544" s="35">
        <f>IF(ISERROR(VLOOKUP($A544,'全入力（様式2-4）'!$G$17:$BY$1200,C$1,FALSE)),"",VLOOKUP($A544,'全入力（様式2-4）'!$G$17:$BY$1200,C$1,FALSE))</f>
        <v>0</v>
      </c>
      <c r="D544" s="35">
        <f>IF(ISERROR(VLOOKUP($A544,'全入力（様式2-4）'!$G$17:$BY$1200,D$1,FALSE)),"",VLOOKUP($A544,'全入力（様式2-4）'!$G$17:$BY$1200,D$1,FALSE))</f>
        <v>0</v>
      </c>
      <c r="E544" s="35">
        <f>IF(ISERROR(VLOOKUP($A544,'全入力（様式2-4）'!$G$17:$BY$1200,E$1,FALSE)),"",VLOOKUP($A544,'全入力（様式2-4）'!$G$17:$BY$1200,E$1,FALSE))</f>
        <v>0</v>
      </c>
      <c r="F544" s="35">
        <f>IF(ISERROR(VLOOKUP($A544,'全入力（様式2-4）'!$G$17:$BY$1200,F$1,FALSE)),"",VLOOKUP($A544,'全入力（様式2-4）'!$G$17:$BY$1200,F$1,FALSE))</f>
        <v>0</v>
      </c>
      <c r="G544" s="36" t="str">
        <f>'全入力（様式2-4）'!$P$5&amp;'全入力（様式2-4）'!$R$5&amp;$D544</f>
        <v>0</v>
      </c>
      <c r="H544" s="37" t="str">
        <f t="shared" si="643"/>
        <v/>
      </c>
      <c r="I544" s="38">
        <f>IF(ISERROR(VLOOKUP($A544,'全入力（様式2-4）'!$G$17:$BY$1200,I$1,FALSE)),"",VLOOKUP($A544,'全入力（様式2-4）'!$G$17:$BY$1200,I$1,FALSE))</f>
        <v>0</v>
      </c>
      <c r="J544" s="38" t="str">
        <f>IF(ISERROR(VLOOKUP($A544,'全入力（様式2-4）'!$G$17:$BY$1200,J$1,FALSE)),"",VLOOKUP($A544,'全入力（様式2-4）'!$G$17:$BY$1200,J$1,FALSE))</f>
        <v/>
      </c>
      <c r="K544" s="38">
        <f>IF(ISERROR(VLOOKUP($A544,'全入力（様式2-4）'!$G$17:$BY$1200,K$1,FALSE)),"",VLOOKUP($A544,'全入力（様式2-4）'!$G$17:$BY$1200,K$1,FALSE))</f>
        <v>0</v>
      </c>
      <c r="L544" s="38" t="str">
        <f>IF(ISERROR(VLOOKUP($A544,'全入力（様式2-4）'!$G$17:$BY$1200,L$1,FALSE)),"",VLOOKUP($A544,'全入力（様式2-4）'!$G$17:$BY$1200,L$1,FALSE))</f>
        <v/>
      </c>
      <c r="M544" s="112">
        <f>IF(ISERROR(VLOOKUP($A544,'全入力（様式2-4）'!$G$17:$BY$1200,M$1,FALSE)),"",VLOOKUP($A544,'全入力（様式2-4）'!$G$17:$BY$1200,M$1,FALSE))</f>
        <v>0</v>
      </c>
      <c r="N544" s="112" t="str">
        <f>IF(ISERROR(VLOOKUP($A544,'全入力（様式2-4）'!$G$17:$BY$1200,N$1,FALSE)),"",VLOOKUP($A544,'全入力（様式2-4）'!$G$17:$BY$1200,N$1,FALSE))</f>
        <v/>
      </c>
      <c r="O544" s="112">
        <f>IF(ISERROR(VLOOKUP($A544,'全入力（様式2-4）'!$G$17:$BY$1200,O$1,FALSE)),"",VLOOKUP($A544,'全入力（様式2-4）'!$G$17:$BY$1200,O$1,FALSE))</f>
        <v>0</v>
      </c>
      <c r="P544" s="112" t="str">
        <f>IF(ISERROR(VLOOKUP($A544,'全入力（様式2-4）'!$G$17:$BY$1200,P$1,FALSE)),"",VLOOKUP($A544,'全入力（様式2-4）'!$G$17:$BY$1200,P$1,FALSE))</f>
        <v/>
      </c>
      <c r="Q544" s="176">
        <f>IF(ISERROR(VLOOKUP($A544,'全入力（様式2-4）'!$G$17:$BY$1200,Q$1,FALSE)),"",VLOOKUP($A544,'全入力（様式2-4）'!$G$17:$BY$1200,Q$1,FALSE))</f>
        <v>0</v>
      </c>
      <c r="R544" s="105">
        <f>IF(ISERROR(VLOOKUP($A544,'全入力（様式2-4）'!$G$17:$BY$1200,R$1,FALSE)),"",VLOOKUP($A544,'全入力（様式2-4）'!$G$17:$BY$1200,R$1,FALSE))</f>
        <v>0</v>
      </c>
      <c r="S544" s="105" t="str">
        <f>IF(ISERROR(VLOOKUP($A544,'全入力（様式2-4）'!$G$17:$BY$1200,S$1,FALSE)),"",VLOOKUP($A544,'全入力（様式2-4）'!$G$17:$BY$1200,S$1,FALSE))</f>
        <v/>
      </c>
      <c r="T544" s="105"/>
      <c r="U544" s="105"/>
      <c r="V544" s="105"/>
      <c r="W544" s="105"/>
      <c r="X544" s="105"/>
      <c r="Y544" s="105"/>
      <c r="Z544" s="38">
        <f>IF(ISERROR(VLOOKUP($A544,'全入力（様式2-4）'!$G$17:$BY$1200,Z$1,FALSE)),"",VLOOKUP($A544,'全入力（様式2-4）'!$G$17:$BY$1200,Z$1,FALSE))</f>
        <v>0</v>
      </c>
      <c r="AA544" s="38">
        <f>IF(ISERROR(VLOOKUP($A544,'全入力（様式2-4）'!$G$17:$BY$1200,AA$1,FALSE)),"",VLOOKUP($A544,'全入力（様式2-4）'!$G$17:$BY$1200,AA$1,FALSE))</f>
        <v>0</v>
      </c>
      <c r="AB544" s="38">
        <f>IF(ISERROR(VLOOKUP($A544,'全入力（様式2-4）'!$G$17:$BY$1200,AB$1,FALSE)),"",VLOOKUP($A544,'全入力（様式2-4）'!$G$17:$BY$1200,AB$1,FALSE))</f>
        <v>0</v>
      </c>
      <c r="AC544" s="38">
        <f>IF(ISERROR(VLOOKUP($A544,'全入力（様式2-4）'!$G$17:$BY$1200,AC$1,FALSE)),"",VLOOKUP($A544,'全入力（様式2-4）'!$G$17:$BY$1200,AC$1,FALSE))</f>
        <v>0</v>
      </c>
      <c r="AD544" s="200">
        <f>IF(ISERROR(VLOOKUP($A544,'全入力（様式2-4）'!$G$17:$BY$1200,AD$1,FALSE)),"",VLOOKUP($A544,'全入力（様式2-4）'!$G$17:$BY$1200,AD$1,FALSE))</f>
        <v>0</v>
      </c>
      <c r="AE544" s="112"/>
      <c r="AF544" s="112"/>
      <c r="AG544" s="112"/>
      <c r="AH544" s="317" t="str">
        <f t="shared" si="644"/>
        <v>00</v>
      </c>
      <c r="AI544" s="39" t="str">
        <f>IF(ISERROR(VLOOKUP($G544&amp;AI$8,参照!$P$4:$U$500,5,FALSE)),"",VLOOKUP($G544&amp;AI$8,参照!$P$4:$U$500,5,FALSE))</f>
        <v/>
      </c>
      <c r="AJ544" s="39" t="str">
        <f>IF(ISERROR(VLOOKUP($G544&amp;AJ$8,参照!$P$4:$U$500,5,FALSE)),"",VLOOKUP($G544&amp;AJ$8,参照!$P$4:$U$500,5,FALSE))</f>
        <v/>
      </c>
      <c r="AK544" s="37">
        <v>29</v>
      </c>
      <c r="AL544" s="37">
        <v>84</v>
      </c>
      <c r="AM544" s="37"/>
      <c r="AN544" s="72">
        <f>IF(ISERROR(VLOOKUP($A544,'全入力（様式2-4）'!$G$17:$BY$1200,AN$1,FALSE)),"",VLOOKUP($A544,'全入力（様式2-4）'!$G$17:$BY$1200,AN$1,FALSE))</f>
        <v>0</v>
      </c>
      <c r="AO544" s="78">
        <f>IF(ISERROR(VLOOKUP($A544,'全入力（様式2-4）'!$G$17:$BY$1200,AO$1,FALSE)),"",VLOOKUP($A544,'全入力（様式2-4）'!$G$17:$BY$1200,AO$1,FALSE))</f>
        <v>0</v>
      </c>
      <c r="AP544" s="44">
        <f>IF(ISERROR(VLOOKUP($A544,'全入力（様式2-4）'!$G$17:$BY$1200,AP$1,FALSE)),"",VLOOKUP($A544,'全入力（様式2-4）'!$G$17:$BY$1200,AP$1,FALSE))</f>
        <v>0</v>
      </c>
      <c r="AQ544" s="63" t="str">
        <f>IF(ISERROR(VLOOKUP($G544,参照!$U$4:$W$102,3,FALSE)),"",VLOOKUP($G544,参照!$U$4:$W$102,3,FALSE))</f>
        <v/>
      </c>
      <c r="AR544" s="377" t="str">
        <f t="shared" ref="AR544" si="670">IF($AN544&lt;&gt;0,2/3,"")</f>
        <v/>
      </c>
      <c r="AS544" s="45" t="str">
        <f t="shared" si="646"/>
        <v/>
      </c>
      <c r="AT544" s="45" t="str">
        <f t="shared" si="647"/>
        <v/>
      </c>
      <c r="AU544" s="45" t="str">
        <f t="shared" si="648"/>
        <v/>
      </c>
      <c r="AV544" s="45" t="str">
        <f t="shared" si="649"/>
        <v/>
      </c>
      <c r="AW544" s="45" t="str">
        <f t="shared" si="642"/>
        <v/>
      </c>
      <c r="AX544" s="46">
        <f t="array" ref="AX544">SUM(IF('全入力（様式2-4）'!$G$17:$G$1200=$A544,IF('全入力（様式2-4）'!$AD$14:$AF$14=$AR544,'全入力（様式2-4）'!$AD$17:$AF$1200)))</f>
        <v>0</v>
      </c>
      <c r="AY544" s="47" t="str">
        <f t="shared" si="650"/>
        <v/>
      </c>
      <c r="AZ544" s="1890"/>
      <c r="BA544" s="46">
        <f t="shared" si="651"/>
        <v>0</v>
      </c>
      <c r="BB544" s="47" t="str">
        <f t="shared" si="652"/>
        <v/>
      </c>
      <c r="BC544" s="46">
        <f t="array" ref="BC544">SUM(IF('全入力（様式2-4）'!$G$17:$G$1200=$A544,IF('全入力（様式2-4）'!$AW$14:$AY$14=$AR544,'全入力（様式2-4）'!$AW$17:$AY$1200)))</f>
        <v>0</v>
      </c>
      <c r="BD544" s="47" t="str">
        <f t="shared" si="653"/>
        <v/>
      </c>
      <c r="BE544" s="150" t="str">
        <f t="shared" si="654"/>
        <v/>
      </c>
      <c r="BF544" s="1890"/>
      <c r="BG544" s="46"/>
      <c r="BH544" s="47"/>
      <c r="BI544" s="47"/>
      <c r="BJ544" s="144"/>
      <c r="BK544" s="1890"/>
    </row>
    <row r="545" spans="1:63" s="18" customFormat="1" ht="14.25" customHeight="1" thickBot="1">
      <c r="A545" s="942">
        <f t="shared" si="609"/>
        <v>178</v>
      </c>
      <c r="B545" s="7">
        <f>'全入力（様式2-4）'!$I$6</f>
        <v>0</v>
      </c>
      <c r="C545" s="186">
        <f>IF(ISERROR(VLOOKUP($A545,'全入力（様式2-4）'!$G$17:$BY$1200,C$1,FALSE)),"",VLOOKUP($A545,'全入力（様式2-4）'!$G$17:$BY$1200,C$1,FALSE))</f>
        <v>0</v>
      </c>
      <c r="D545" s="186">
        <f>IF(ISERROR(VLOOKUP($A545,'全入力（様式2-4）'!$G$17:$BY$1200,D$1,FALSE)),"",VLOOKUP($A545,'全入力（様式2-4）'!$G$17:$BY$1200,D$1,FALSE))</f>
        <v>0</v>
      </c>
      <c r="E545" s="186">
        <f>IF(ISERROR(VLOOKUP($A545,'全入力（様式2-4）'!$G$17:$BY$1200,E$1,FALSE)),"",VLOOKUP($A545,'全入力（様式2-4）'!$G$17:$BY$1200,E$1,FALSE))</f>
        <v>0</v>
      </c>
      <c r="F545" s="186">
        <f>IF(ISERROR(VLOOKUP($A545,'全入力（様式2-4）'!$G$17:$BY$1200,F$1,FALSE)),"",VLOOKUP($A545,'全入力（様式2-4）'!$G$17:$BY$1200,F$1,FALSE))</f>
        <v>0</v>
      </c>
      <c r="G545" s="187" t="str">
        <f>'全入力（様式2-4）'!$P$5&amp;'全入力（様式2-4）'!$R$5&amp;$D545</f>
        <v>0</v>
      </c>
      <c r="H545" s="188" t="str">
        <f t="shared" si="643"/>
        <v/>
      </c>
      <c r="I545" s="189">
        <f>IF(ISERROR(VLOOKUP($A545,'全入力（様式2-4）'!$G$17:$BY$1200,I$1,FALSE)),"",VLOOKUP($A545,'全入力（様式2-4）'!$G$17:$BY$1200,I$1,FALSE))</f>
        <v>0</v>
      </c>
      <c r="J545" s="189" t="str">
        <f>IF(ISERROR(VLOOKUP($A545,'全入力（様式2-4）'!$G$17:$BY$1200,J$1,FALSE)),"",VLOOKUP($A545,'全入力（様式2-4）'!$G$17:$BY$1200,J$1,FALSE))</f>
        <v/>
      </c>
      <c r="K545" s="189">
        <f>IF(ISERROR(VLOOKUP($A545,'全入力（様式2-4）'!$G$17:$BY$1200,K$1,FALSE)),"",VLOOKUP($A545,'全入力（様式2-4）'!$G$17:$BY$1200,K$1,FALSE))</f>
        <v>0</v>
      </c>
      <c r="L545" s="189" t="str">
        <f>IF(ISERROR(VLOOKUP($A545,'全入力（様式2-4）'!$G$17:$BY$1200,L$1,FALSE)),"",VLOOKUP($A545,'全入力（様式2-4）'!$G$17:$BY$1200,L$1,FALSE))</f>
        <v/>
      </c>
      <c r="M545" s="190">
        <f>IF(ISERROR(VLOOKUP($A545,'全入力（様式2-4）'!$G$17:$BY$1200,M$1,FALSE)),"",VLOOKUP($A545,'全入力（様式2-4）'!$G$17:$BY$1200,M$1,FALSE))</f>
        <v>0</v>
      </c>
      <c r="N545" s="190" t="str">
        <f>IF(ISERROR(VLOOKUP($A545,'全入力（様式2-4）'!$G$17:$BY$1200,N$1,FALSE)),"",VLOOKUP($A545,'全入力（様式2-4）'!$G$17:$BY$1200,N$1,FALSE))</f>
        <v/>
      </c>
      <c r="O545" s="190">
        <f>IF(ISERROR(VLOOKUP($A545,'全入力（様式2-4）'!$G$17:$BY$1200,O$1,FALSE)),"",VLOOKUP($A545,'全入力（様式2-4）'!$G$17:$BY$1200,O$1,FALSE))</f>
        <v>0</v>
      </c>
      <c r="P545" s="190" t="str">
        <f>IF(ISERROR(VLOOKUP($A545,'全入力（様式2-4）'!$G$17:$BY$1200,P$1,FALSE)),"",VLOOKUP($A545,'全入力（様式2-4）'!$G$17:$BY$1200,P$1,FALSE))</f>
        <v/>
      </c>
      <c r="Q545" s="191">
        <f>IF(ISERROR(VLOOKUP($A545,'全入力（様式2-4）'!$G$17:$BY$1200,Q$1,FALSE)),"",VLOOKUP($A545,'全入力（様式2-4）'!$G$17:$BY$1200,Q$1,FALSE))</f>
        <v>0</v>
      </c>
      <c r="R545" s="192">
        <f>IF(ISERROR(VLOOKUP($A545,'全入力（様式2-4）'!$G$17:$BY$1200,R$1,FALSE)),"",VLOOKUP($A545,'全入力（様式2-4）'!$G$17:$BY$1200,R$1,FALSE))</f>
        <v>0</v>
      </c>
      <c r="S545" s="192" t="str">
        <f>IF(ISERROR(VLOOKUP($A545,'全入力（様式2-4）'!$G$17:$BY$1200,S$1,FALSE)),"",VLOOKUP($A545,'全入力（様式2-4）'!$G$17:$BY$1200,S$1,FALSE))</f>
        <v/>
      </c>
      <c r="T545" s="192"/>
      <c r="U545" s="192"/>
      <c r="V545" s="192"/>
      <c r="W545" s="192"/>
      <c r="X545" s="192"/>
      <c r="Y545" s="192"/>
      <c r="Z545" s="189">
        <f>IF(ISERROR(VLOOKUP($A545,'全入力（様式2-4）'!$G$17:$BY$1200,Z$1,FALSE)),"",VLOOKUP($A545,'全入力（様式2-4）'!$G$17:$BY$1200,Z$1,FALSE))</f>
        <v>0</v>
      </c>
      <c r="AA545" s="189">
        <f>IF(ISERROR(VLOOKUP($A545,'全入力（様式2-4）'!$G$17:$BY$1200,AA$1,FALSE)),"",VLOOKUP($A545,'全入力（様式2-4）'!$G$17:$BY$1200,AA$1,FALSE))</f>
        <v>0</v>
      </c>
      <c r="AB545" s="189">
        <f>IF(ISERROR(VLOOKUP($A545,'全入力（様式2-4）'!$G$17:$BY$1200,AB$1,FALSE)),"",VLOOKUP($A545,'全入力（様式2-4）'!$G$17:$BY$1200,AB$1,FALSE))</f>
        <v>0</v>
      </c>
      <c r="AC545" s="189">
        <f>IF(ISERROR(VLOOKUP($A545,'全入力（様式2-4）'!$G$17:$BY$1200,AC$1,FALSE)),"",VLOOKUP($A545,'全入力（様式2-4）'!$G$17:$BY$1200,AC$1,FALSE))</f>
        <v>0</v>
      </c>
      <c r="AD545" s="202">
        <f>IF(ISERROR(VLOOKUP($A545,'全入力（様式2-4）'!$G$17:$BY$1200,AD$1,FALSE)),"",VLOOKUP($A545,'全入力（様式2-4）'!$G$17:$BY$1200,AD$1,FALSE))</f>
        <v>0</v>
      </c>
      <c r="AE545" s="190"/>
      <c r="AF545" s="190"/>
      <c r="AG545" s="190"/>
      <c r="AH545" s="319" t="str">
        <f t="shared" si="644"/>
        <v>00</v>
      </c>
      <c r="AI545" s="193" t="str">
        <f>IF(ISERROR(VLOOKUP($G545&amp;AI$8,参照!$P$4:$U$500,5,FALSE)),"",VLOOKUP($G545&amp;AI$8,参照!$P$4:$U$500,5,FALSE))</f>
        <v/>
      </c>
      <c r="AJ545" s="193" t="str">
        <f>IF(ISERROR(VLOOKUP($G545&amp;AJ$8,参照!$P$4:$U$500,5,FALSE)),"",VLOOKUP($G545&amp;AJ$8,参照!$P$4:$U$500,5,FALSE))</f>
        <v/>
      </c>
      <c r="AK545" s="188">
        <v>31</v>
      </c>
      <c r="AL545" s="188">
        <v>85</v>
      </c>
      <c r="AM545" s="37"/>
      <c r="AN545" s="74">
        <f>IF(ISERROR(VLOOKUP($A545,'全入力（様式2-4）'!$G$17:$BY$1200,AN$1,FALSE)),"",VLOOKUP($A545,'全入力（様式2-4）'!$G$17:$BY$1200,AN$1,FALSE))</f>
        <v>0</v>
      </c>
      <c r="AO545" s="79">
        <f>IF(ISERROR(VLOOKUP($A545,'全入力（様式2-4）'!$G$17:$BY$1200,AO$1,FALSE)),"",VLOOKUP($A545,'全入力（様式2-4）'!$G$17:$BY$1200,AO$1,FALSE))</f>
        <v>0</v>
      </c>
      <c r="AP545" s="48">
        <f>IF(ISERROR(VLOOKUP($A545,'全入力（様式2-4）'!$G$17:$BY$1200,AP$1,FALSE)),"",VLOOKUP($A545,'全入力（様式2-4）'!$G$17:$BY$1200,AP$1,FALSE))</f>
        <v>0</v>
      </c>
      <c r="AQ545" s="64" t="str">
        <f>IF(ISERROR(VLOOKUP($G545,参照!$U$4:$W$102,3,FALSE)),"",VLOOKUP($G545,参照!$U$4:$W$102,3,FALSE))</f>
        <v/>
      </c>
      <c r="AR545" s="378" t="str">
        <f t="shared" ref="AR545" si="671">IF($AN545&lt;&gt;0,1/3,"")</f>
        <v/>
      </c>
      <c r="AS545" s="49" t="str">
        <f t="shared" si="646"/>
        <v/>
      </c>
      <c r="AT545" s="49" t="str">
        <f t="shared" si="647"/>
        <v/>
      </c>
      <c r="AU545" s="49" t="str">
        <f t="shared" si="648"/>
        <v/>
      </c>
      <c r="AV545" s="49" t="str">
        <f t="shared" si="649"/>
        <v/>
      </c>
      <c r="AW545" s="49" t="str">
        <f t="shared" si="642"/>
        <v/>
      </c>
      <c r="AX545" s="50">
        <f t="array" ref="AX545">SUM(IF('全入力（様式2-4）'!$G$17:$G$1200=$A545,IF('全入力（様式2-4）'!$AD$14:$AF$14=$AR545,'全入力（様式2-4）'!$AD$17:$AF$1200)))</f>
        <v>0</v>
      </c>
      <c r="AY545" s="51" t="str">
        <f t="shared" si="650"/>
        <v/>
      </c>
      <c r="AZ545" s="1891"/>
      <c r="BA545" s="50">
        <f t="shared" si="651"/>
        <v>0</v>
      </c>
      <c r="BB545" s="51" t="str">
        <f t="shared" si="652"/>
        <v/>
      </c>
      <c r="BC545" s="50">
        <f t="array" ref="BC545">SUM(IF('全入力（様式2-4）'!$G$17:$G$1200=$A545,IF('全入力（様式2-4）'!$AW$14:$AY$14=$AR545,'全入力（様式2-4）'!$AW$17:$AY$1200)))</f>
        <v>0</v>
      </c>
      <c r="BD545" s="51" t="str">
        <f t="shared" si="653"/>
        <v/>
      </c>
      <c r="BE545" s="151" t="str">
        <f t="shared" si="654"/>
        <v/>
      </c>
      <c r="BF545" s="1891"/>
      <c r="BG545" s="50"/>
      <c r="BH545" s="51"/>
      <c r="BI545" s="51"/>
      <c r="BJ545" s="145"/>
      <c r="BK545" s="1891"/>
    </row>
    <row r="546" spans="1:63" s="18" customFormat="1" ht="14.25" customHeight="1">
      <c r="A546" s="941">
        <f>A543+1</f>
        <v>179</v>
      </c>
      <c r="B546" s="178">
        <f>'全入力（様式2-4）'!$I$6</f>
        <v>0</v>
      </c>
      <c r="C546" s="177">
        <f>IF(ISERROR(VLOOKUP($A546,'全入力（様式2-4）'!$G$17:$BY$1200,C$1,FALSE)),"",VLOOKUP($A546,'全入力（様式2-4）'!$G$17:$BY$1200,C$1,FALSE))</f>
        <v>0</v>
      </c>
      <c r="D546" s="177">
        <f>IF(ISERROR(VLOOKUP($A546,'全入力（様式2-4）'!$G$17:$BY$1200,D$1,FALSE)),"",VLOOKUP($A546,'全入力（様式2-4）'!$G$17:$BY$1200,D$1,FALSE))</f>
        <v>0</v>
      </c>
      <c r="E546" s="177">
        <f>IF(ISERROR(VLOOKUP($A546,'全入力（様式2-4）'!$G$17:$BY$1200,E$1,FALSE)),"",VLOOKUP($A546,'全入力（様式2-4）'!$G$17:$BY$1200,E$1,FALSE))</f>
        <v>0</v>
      </c>
      <c r="F546" s="177">
        <f>IF(ISERROR(VLOOKUP($A546,'全入力（様式2-4）'!$G$17:$BY$1200,F$1,FALSE)),"",VLOOKUP($A546,'全入力（様式2-4）'!$G$17:$BY$1200,F$1,FALSE))</f>
        <v>0</v>
      </c>
      <c r="G546" s="179" t="str">
        <f>'全入力（様式2-4）'!$P$5&amp;'全入力（様式2-4）'!$R$5&amp;$D546</f>
        <v>0</v>
      </c>
      <c r="H546" s="180" t="str">
        <f t="shared" si="643"/>
        <v/>
      </c>
      <c r="I546" s="181">
        <f>IF(ISERROR(VLOOKUP($A546,'全入力（様式2-4）'!$G$17:$BY$1200,I$1,FALSE)),"",VLOOKUP($A546,'全入力（様式2-4）'!$G$17:$BY$1200,I$1,FALSE))</f>
        <v>0</v>
      </c>
      <c r="J546" s="181" t="str">
        <f>IF(ISERROR(VLOOKUP($A546,'全入力（様式2-4）'!$G$17:$BY$1200,J$1,FALSE)),"",VLOOKUP($A546,'全入力（様式2-4）'!$G$17:$BY$1200,J$1,FALSE))</f>
        <v/>
      </c>
      <c r="K546" s="181">
        <f>IF(ISERROR(VLOOKUP($A546,'全入力（様式2-4）'!$G$17:$BY$1200,K$1,FALSE)),"",VLOOKUP($A546,'全入力（様式2-4）'!$G$17:$BY$1200,K$1,FALSE))</f>
        <v>0</v>
      </c>
      <c r="L546" s="181" t="str">
        <f>IF(ISERROR(VLOOKUP($A546,'全入力（様式2-4）'!$G$17:$BY$1200,L$1,FALSE)),"",VLOOKUP($A546,'全入力（様式2-4）'!$G$17:$BY$1200,L$1,FALSE))</f>
        <v/>
      </c>
      <c r="M546" s="182">
        <f>IF(ISERROR(VLOOKUP($A546,'全入力（様式2-4）'!$G$17:$BY$1200,M$1,FALSE)),"",VLOOKUP($A546,'全入力（様式2-4）'!$G$17:$BY$1200,M$1,FALSE))</f>
        <v>0</v>
      </c>
      <c r="N546" s="182" t="str">
        <f>IF(ISERROR(VLOOKUP($A546,'全入力（様式2-4）'!$G$17:$BY$1200,N$1,FALSE)),"",VLOOKUP($A546,'全入力（様式2-4）'!$G$17:$BY$1200,N$1,FALSE))</f>
        <v/>
      </c>
      <c r="O546" s="182">
        <f>IF(ISERROR(VLOOKUP($A546,'全入力（様式2-4）'!$G$17:$BY$1200,O$1,FALSE)),"",VLOOKUP($A546,'全入力（様式2-4）'!$G$17:$BY$1200,O$1,FALSE))</f>
        <v>0</v>
      </c>
      <c r="P546" s="182" t="str">
        <f>IF(ISERROR(VLOOKUP($A546,'全入力（様式2-4）'!$G$17:$BY$1200,P$1,FALSE)),"",VLOOKUP($A546,'全入力（様式2-4）'!$G$17:$BY$1200,P$1,FALSE))</f>
        <v/>
      </c>
      <c r="Q546" s="183">
        <f>IF(ISERROR(VLOOKUP($A546,'全入力（様式2-4）'!$G$17:$BY$1200,Q$1,FALSE)),"",VLOOKUP($A546,'全入力（様式2-4）'!$G$17:$BY$1200,Q$1,FALSE))</f>
        <v>0</v>
      </c>
      <c r="R546" s="184">
        <f>IF(ISERROR(VLOOKUP($A546,'全入力（様式2-4）'!$G$17:$BY$1200,R$1,FALSE)),"",VLOOKUP($A546,'全入力（様式2-4）'!$G$17:$BY$1200,R$1,FALSE))</f>
        <v>0</v>
      </c>
      <c r="S546" s="184" t="str">
        <f>IF(ISERROR(VLOOKUP($A546,'全入力（様式2-4）'!$G$17:$BY$1200,S$1,FALSE)),"",VLOOKUP($A546,'全入力（様式2-4）'!$G$17:$BY$1200,S$1,FALSE))</f>
        <v/>
      </c>
      <c r="T546" s="184"/>
      <c r="U546" s="184"/>
      <c r="V546" s="537"/>
      <c r="W546" s="537"/>
      <c r="X546" s="537"/>
      <c r="Y546" s="537"/>
      <c r="Z546" s="181">
        <f>IF(ISERROR(VLOOKUP($A546,'全入力（様式2-4）'!$G$17:$BY$1200,Z$1,FALSE)),"",VLOOKUP($A546,'全入力（様式2-4）'!$G$17:$BY$1200,Z$1,FALSE))</f>
        <v>0</v>
      </c>
      <c r="AA546" s="181">
        <f>IF(ISERROR(VLOOKUP($A546,'全入力（様式2-4）'!$G$17:$BY$1200,AA$1,FALSE)),"",VLOOKUP($A546,'全入力（様式2-4）'!$G$17:$BY$1200,AA$1,FALSE))</f>
        <v>0</v>
      </c>
      <c r="AB546" s="181">
        <f>IF(ISERROR(VLOOKUP($A546,'全入力（様式2-4）'!$G$17:$BY$1200,AB$1,FALSE)),"",VLOOKUP($A546,'全入力（様式2-4）'!$G$17:$BY$1200,AB$1,FALSE))</f>
        <v>0</v>
      </c>
      <c r="AC546" s="181">
        <f>IF(ISERROR(VLOOKUP($A546,'全入力（様式2-4）'!$G$17:$BY$1200,AC$1,FALSE)),"",VLOOKUP($A546,'全入力（様式2-4）'!$G$17:$BY$1200,AC$1,FALSE))</f>
        <v>0</v>
      </c>
      <c r="AD546" s="201">
        <f>IF(ISERROR(VLOOKUP($A546,'全入力（様式2-4）'!$G$17:$BY$1200,AD$1,FALSE)),"",VLOOKUP($A546,'全入力（様式2-4）'!$G$17:$BY$1200,AD$1,FALSE))</f>
        <v>0</v>
      </c>
      <c r="AE546" s="182"/>
      <c r="AF546" s="182"/>
      <c r="AG546" s="182"/>
      <c r="AH546" s="318" t="str">
        <f t="shared" si="644"/>
        <v>00</v>
      </c>
      <c r="AI546" s="185" t="str">
        <f>IF(ISERROR(VLOOKUP($G546&amp;AI$8,参照!$P$4:$U$500,5,FALSE)),"",VLOOKUP($G546&amp;AI$8,参照!$P$4:$U$500,5,FALSE))</f>
        <v/>
      </c>
      <c r="AJ546" s="185" t="str">
        <f>IF(ISERROR(VLOOKUP($G546&amp;AJ$8,参照!$P$4:$U$500,5,FALSE)),"",VLOOKUP($G546&amp;AJ$8,参照!$P$4:$U$500,5,FALSE))</f>
        <v/>
      </c>
      <c r="AK546" s="180">
        <v>27</v>
      </c>
      <c r="AL546" s="180">
        <v>83</v>
      </c>
      <c r="AM546" s="37"/>
      <c r="AN546" s="76">
        <f>IF(ISERROR(VLOOKUP($A546,'全入力（様式2-4）'!$G$17:$BY$1200,AN$1,FALSE)),"",VLOOKUP($A546,'全入力（様式2-4）'!$G$17:$BY$1200,AN$1,FALSE))</f>
        <v>0</v>
      </c>
      <c r="AO546" s="77">
        <f>IF(ISERROR(VLOOKUP($A546,'全入力（様式2-4）'!$G$17:$BY$1200,AO$1,FALSE)),"",VLOOKUP($A546,'全入力（様式2-4）'!$G$17:$BY$1200,AO$1,FALSE))</f>
        <v>0</v>
      </c>
      <c r="AP546" s="52">
        <f>IF(ISERROR(VLOOKUP($A546,'全入力（様式2-4）'!$G$17:$BY$1200,AP$1,FALSE)),"",VLOOKUP($A546,'全入力（様式2-4）'!$G$17:$BY$1200,AP$1,FALSE))</f>
        <v>0</v>
      </c>
      <c r="AQ546" s="84" t="str">
        <f>IF(ISERROR(VLOOKUP($G546,参照!$U$4:$W$102,3,FALSE)),"",VLOOKUP($G546,参照!$U$4:$W$102,3,FALSE))</f>
        <v/>
      </c>
      <c r="AR546" s="376" t="str">
        <f t="shared" ref="AR546" si="672">IF($AN546&lt;&gt;0,"満額","")</f>
        <v/>
      </c>
      <c r="AS546" s="53" t="str">
        <f t="shared" si="646"/>
        <v/>
      </c>
      <c r="AT546" s="53" t="str">
        <f t="shared" si="647"/>
        <v/>
      </c>
      <c r="AU546" s="53" t="str">
        <f t="shared" si="648"/>
        <v/>
      </c>
      <c r="AV546" s="53" t="str">
        <f t="shared" si="649"/>
        <v/>
      </c>
      <c r="AW546" s="53" t="str">
        <f t="shared" si="642"/>
        <v/>
      </c>
      <c r="AX546" s="54">
        <f t="array" ref="AX546">SUM(IF('全入力（様式2-4）'!$G$17:$G$1200=$A546,IF('全入力（様式2-4）'!$AD$14:$AF$14=$AR546,'全入力（様式2-4）'!$AD$17:$AF$1200)))</f>
        <v>0</v>
      </c>
      <c r="AY546" s="55" t="str">
        <f t="shared" si="650"/>
        <v/>
      </c>
      <c r="AZ546" s="1889">
        <f>IF(ISERROR(VLOOKUP($A546,'全入力（様式2-4）'!$G$17:$BY$1200,AZ$1,FALSE)),"",VLOOKUP($A546,'全入力（様式2-4）'!$G$17:$BY$1200,AZ$1,FALSE))</f>
        <v>0</v>
      </c>
      <c r="BA546" s="54">
        <f t="shared" si="651"/>
        <v>0</v>
      </c>
      <c r="BB546" s="55" t="str">
        <f t="shared" si="652"/>
        <v/>
      </c>
      <c r="BC546" s="54">
        <f t="array" ref="BC546">SUM(IF('全入力（様式2-4）'!$G$17:$G$1200=$A546,IF('全入力（様式2-4）'!$AW$14:$AY$14=$AR546,'全入力（様式2-4）'!$AW$17:$AY$1200)))</f>
        <v>0</v>
      </c>
      <c r="BD546" s="55" t="str">
        <f t="shared" si="653"/>
        <v/>
      </c>
      <c r="BE546" s="152" t="str">
        <f t="shared" si="654"/>
        <v/>
      </c>
      <c r="BF546" s="1889">
        <f>IF(ISERROR(VLOOKUP($A546,'全入力（様式2-4）'!$G$17:$BY$1200,BF$1,FALSE)),"",VLOOKUP($A546,'全入力（様式2-4）'!$G$17:$BY$1200,BF$1,FALSE))</f>
        <v>0</v>
      </c>
      <c r="BG546" s="54"/>
      <c r="BH546" s="55"/>
      <c r="BI546" s="55"/>
      <c r="BJ546" s="146"/>
      <c r="BK546" s="1889"/>
    </row>
    <row r="547" spans="1:63" s="18" customFormat="1" ht="14.25" customHeight="1">
      <c r="A547" s="940">
        <f t="shared" si="609"/>
        <v>179</v>
      </c>
      <c r="B547" s="1">
        <f>'全入力（様式2-4）'!$I$6</f>
        <v>0</v>
      </c>
      <c r="C547" s="35">
        <f>IF(ISERROR(VLOOKUP($A547,'全入力（様式2-4）'!$G$17:$BY$1200,C$1,FALSE)),"",VLOOKUP($A547,'全入力（様式2-4）'!$G$17:$BY$1200,C$1,FALSE))</f>
        <v>0</v>
      </c>
      <c r="D547" s="35">
        <f>IF(ISERROR(VLOOKUP($A547,'全入力（様式2-4）'!$G$17:$BY$1200,D$1,FALSE)),"",VLOOKUP($A547,'全入力（様式2-4）'!$G$17:$BY$1200,D$1,FALSE))</f>
        <v>0</v>
      </c>
      <c r="E547" s="35">
        <f>IF(ISERROR(VLOOKUP($A547,'全入力（様式2-4）'!$G$17:$BY$1200,E$1,FALSE)),"",VLOOKUP($A547,'全入力（様式2-4）'!$G$17:$BY$1200,E$1,FALSE))</f>
        <v>0</v>
      </c>
      <c r="F547" s="35">
        <f>IF(ISERROR(VLOOKUP($A547,'全入力（様式2-4）'!$G$17:$BY$1200,F$1,FALSE)),"",VLOOKUP($A547,'全入力（様式2-4）'!$G$17:$BY$1200,F$1,FALSE))</f>
        <v>0</v>
      </c>
      <c r="G547" s="36" t="str">
        <f>'全入力（様式2-4）'!$P$5&amp;'全入力（様式2-4）'!$R$5&amp;$D547</f>
        <v>0</v>
      </c>
      <c r="H547" s="37" t="str">
        <f t="shared" si="643"/>
        <v/>
      </c>
      <c r="I547" s="38">
        <f>IF(ISERROR(VLOOKUP($A547,'全入力（様式2-4）'!$G$17:$BY$1200,I$1,FALSE)),"",VLOOKUP($A547,'全入力（様式2-4）'!$G$17:$BY$1200,I$1,FALSE))</f>
        <v>0</v>
      </c>
      <c r="J547" s="38" t="str">
        <f>IF(ISERROR(VLOOKUP($A547,'全入力（様式2-4）'!$G$17:$BY$1200,J$1,FALSE)),"",VLOOKUP($A547,'全入力（様式2-4）'!$G$17:$BY$1200,J$1,FALSE))</f>
        <v/>
      </c>
      <c r="K547" s="38">
        <f>IF(ISERROR(VLOOKUP($A547,'全入力（様式2-4）'!$G$17:$BY$1200,K$1,FALSE)),"",VLOOKUP($A547,'全入力（様式2-4）'!$G$17:$BY$1200,K$1,FALSE))</f>
        <v>0</v>
      </c>
      <c r="L547" s="38" t="str">
        <f>IF(ISERROR(VLOOKUP($A547,'全入力（様式2-4）'!$G$17:$BY$1200,L$1,FALSE)),"",VLOOKUP($A547,'全入力（様式2-4）'!$G$17:$BY$1200,L$1,FALSE))</f>
        <v/>
      </c>
      <c r="M547" s="112">
        <f>IF(ISERROR(VLOOKUP($A547,'全入力（様式2-4）'!$G$17:$BY$1200,M$1,FALSE)),"",VLOOKUP($A547,'全入力（様式2-4）'!$G$17:$BY$1200,M$1,FALSE))</f>
        <v>0</v>
      </c>
      <c r="N547" s="112" t="str">
        <f>IF(ISERROR(VLOOKUP($A547,'全入力（様式2-4）'!$G$17:$BY$1200,N$1,FALSE)),"",VLOOKUP($A547,'全入力（様式2-4）'!$G$17:$BY$1200,N$1,FALSE))</f>
        <v/>
      </c>
      <c r="O547" s="112">
        <f>IF(ISERROR(VLOOKUP($A547,'全入力（様式2-4）'!$G$17:$BY$1200,O$1,FALSE)),"",VLOOKUP($A547,'全入力（様式2-4）'!$G$17:$BY$1200,O$1,FALSE))</f>
        <v>0</v>
      </c>
      <c r="P547" s="112" t="str">
        <f>IF(ISERROR(VLOOKUP($A547,'全入力（様式2-4）'!$G$17:$BY$1200,P$1,FALSE)),"",VLOOKUP($A547,'全入力（様式2-4）'!$G$17:$BY$1200,P$1,FALSE))</f>
        <v/>
      </c>
      <c r="Q547" s="176">
        <f>IF(ISERROR(VLOOKUP($A547,'全入力（様式2-4）'!$G$17:$BY$1200,Q$1,FALSE)),"",VLOOKUP($A547,'全入力（様式2-4）'!$G$17:$BY$1200,Q$1,FALSE))</f>
        <v>0</v>
      </c>
      <c r="R547" s="105">
        <f>IF(ISERROR(VLOOKUP($A547,'全入力（様式2-4）'!$G$17:$BY$1200,R$1,FALSE)),"",VLOOKUP($A547,'全入力（様式2-4）'!$G$17:$BY$1200,R$1,FALSE))</f>
        <v>0</v>
      </c>
      <c r="S547" s="105" t="str">
        <f>IF(ISERROR(VLOOKUP($A547,'全入力（様式2-4）'!$G$17:$BY$1200,S$1,FALSE)),"",VLOOKUP($A547,'全入力（様式2-4）'!$G$17:$BY$1200,S$1,FALSE))</f>
        <v/>
      </c>
      <c r="T547" s="105"/>
      <c r="U547" s="105"/>
      <c r="V547" s="105"/>
      <c r="W547" s="105"/>
      <c r="X547" s="105"/>
      <c r="Y547" s="105"/>
      <c r="Z547" s="38">
        <f>IF(ISERROR(VLOOKUP($A547,'全入力（様式2-4）'!$G$17:$BY$1200,Z$1,FALSE)),"",VLOOKUP($A547,'全入力（様式2-4）'!$G$17:$BY$1200,Z$1,FALSE))</f>
        <v>0</v>
      </c>
      <c r="AA547" s="38">
        <f>IF(ISERROR(VLOOKUP($A547,'全入力（様式2-4）'!$G$17:$BY$1200,AA$1,FALSE)),"",VLOOKUP($A547,'全入力（様式2-4）'!$G$17:$BY$1200,AA$1,FALSE))</f>
        <v>0</v>
      </c>
      <c r="AB547" s="38">
        <f>IF(ISERROR(VLOOKUP($A547,'全入力（様式2-4）'!$G$17:$BY$1200,AB$1,FALSE)),"",VLOOKUP($A547,'全入力（様式2-4）'!$G$17:$BY$1200,AB$1,FALSE))</f>
        <v>0</v>
      </c>
      <c r="AC547" s="38">
        <f>IF(ISERROR(VLOOKUP($A547,'全入力（様式2-4）'!$G$17:$BY$1200,AC$1,FALSE)),"",VLOOKUP($A547,'全入力（様式2-4）'!$G$17:$BY$1200,AC$1,FALSE))</f>
        <v>0</v>
      </c>
      <c r="AD547" s="200">
        <f>IF(ISERROR(VLOOKUP($A547,'全入力（様式2-4）'!$G$17:$BY$1200,AD$1,FALSE)),"",VLOOKUP($A547,'全入力（様式2-4）'!$G$17:$BY$1200,AD$1,FALSE))</f>
        <v>0</v>
      </c>
      <c r="AE547" s="112"/>
      <c r="AF547" s="112"/>
      <c r="AG547" s="112"/>
      <c r="AH547" s="317" t="str">
        <f t="shared" si="644"/>
        <v>00</v>
      </c>
      <c r="AI547" s="39" t="str">
        <f>IF(ISERROR(VLOOKUP($G547&amp;AI$8,参照!$P$4:$U$500,5,FALSE)),"",VLOOKUP($G547&amp;AI$8,参照!$P$4:$U$500,5,FALSE))</f>
        <v/>
      </c>
      <c r="AJ547" s="39" t="str">
        <f>IF(ISERROR(VLOOKUP($G547&amp;AJ$8,参照!$P$4:$U$500,5,FALSE)),"",VLOOKUP($G547&amp;AJ$8,参照!$P$4:$U$500,5,FALSE))</f>
        <v/>
      </c>
      <c r="AK547" s="37">
        <v>29</v>
      </c>
      <c r="AL547" s="37">
        <v>84</v>
      </c>
      <c r="AM547" s="37"/>
      <c r="AN547" s="72">
        <f>IF(ISERROR(VLOOKUP($A547,'全入力（様式2-4）'!$G$17:$BY$1200,AN$1,FALSE)),"",VLOOKUP($A547,'全入力（様式2-4）'!$G$17:$BY$1200,AN$1,FALSE))</f>
        <v>0</v>
      </c>
      <c r="AO547" s="78">
        <f>IF(ISERROR(VLOOKUP($A547,'全入力（様式2-4）'!$G$17:$BY$1200,AO$1,FALSE)),"",VLOOKUP($A547,'全入力（様式2-4）'!$G$17:$BY$1200,AO$1,FALSE))</f>
        <v>0</v>
      </c>
      <c r="AP547" s="44">
        <f>IF(ISERROR(VLOOKUP($A547,'全入力（様式2-4）'!$G$17:$BY$1200,AP$1,FALSE)),"",VLOOKUP($A547,'全入力（様式2-4）'!$G$17:$BY$1200,AP$1,FALSE))</f>
        <v>0</v>
      </c>
      <c r="AQ547" s="63" t="str">
        <f>IF(ISERROR(VLOOKUP($G547,参照!$U$4:$W$102,3,FALSE)),"",VLOOKUP($G547,参照!$U$4:$W$102,3,FALSE))</f>
        <v/>
      </c>
      <c r="AR547" s="377" t="str">
        <f t="shared" ref="AR547" si="673">IF($AN547&lt;&gt;0,2/3,"")</f>
        <v/>
      </c>
      <c r="AS547" s="45" t="str">
        <f t="shared" si="646"/>
        <v/>
      </c>
      <c r="AT547" s="45" t="str">
        <f t="shared" si="647"/>
        <v/>
      </c>
      <c r="AU547" s="45" t="str">
        <f t="shared" si="648"/>
        <v/>
      </c>
      <c r="AV547" s="45" t="str">
        <f t="shared" si="649"/>
        <v/>
      </c>
      <c r="AW547" s="45" t="str">
        <f t="shared" si="642"/>
        <v/>
      </c>
      <c r="AX547" s="46">
        <f t="array" ref="AX547">SUM(IF('全入力（様式2-4）'!$G$17:$G$1200=$A547,IF('全入力（様式2-4）'!$AD$14:$AF$14=$AR547,'全入力（様式2-4）'!$AD$17:$AF$1200)))</f>
        <v>0</v>
      </c>
      <c r="AY547" s="47" t="str">
        <f t="shared" si="650"/>
        <v/>
      </c>
      <c r="AZ547" s="1890"/>
      <c r="BA547" s="46">
        <f t="shared" si="651"/>
        <v>0</v>
      </c>
      <c r="BB547" s="47" t="str">
        <f t="shared" si="652"/>
        <v/>
      </c>
      <c r="BC547" s="46">
        <f t="array" ref="BC547">SUM(IF('全入力（様式2-4）'!$G$17:$G$1200=$A547,IF('全入力（様式2-4）'!$AW$14:$AY$14=$AR547,'全入力（様式2-4）'!$AW$17:$AY$1200)))</f>
        <v>0</v>
      </c>
      <c r="BD547" s="47" t="str">
        <f t="shared" si="653"/>
        <v/>
      </c>
      <c r="BE547" s="150" t="str">
        <f t="shared" si="654"/>
        <v/>
      </c>
      <c r="BF547" s="1890"/>
      <c r="BG547" s="46"/>
      <c r="BH547" s="47"/>
      <c r="BI547" s="47"/>
      <c r="BJ547" s="144"/>
      <c r="BK547" s="1890"/>
    </row>
    <row r="548" spans="1:63" s="18" customFormat="1" ht="14.25" customHeight="1" thickBot="1">
      <c r="A548" s="942">
        <f t="shared" si="609"/>
        <v>179</v>
      </c>
      <c r="B548" s="7">
        <f>'全入力（様式2-4）'!$I$6</f>
        <v>0</v>
      </c>
      <c r="C548" s="186">
        <f>IF(ISERROR(VLOOKUP($A548,'全入力（様式2-4）'!$G$17:$BY$1200,C$1,FALSE)),"",VLOOKUP($A548,'全入力（様式2-4）'!$G$17:$BY$1200,C$1,FALSE))</f>
        <v>0</v>
      </c>
      <c r="D548" s="186">
        <f>IF(ISERROR(VLOOKUP($A548,'全入力（様式2-4）'!$G$17:$BY$1200,D$1,FALSE)),"",VLOOKUP($A548,'全入力（様式2-4）'!$G$17:$BY$1200,D$1,FALSE))</f>
        <v>0</v>
      </c>
      <c r="E548" s="186">
        <f>IF(ISERROR(VLOOKUP($A548,'全入力（様式2-4）'!$G$17:$BY$1200,E$1,FALSE)),"",VLOOKUP($A548,'全入力（様式2-4）'!$G$17:$BY$1200,E$1,FALSE))</f>
        <v>0</v>
      </c>
      <c r="F548" s="186">
        <f>IF(ISERROR(VLOOKUP($A548,'全入力（様式2-4）'!$G$17:$BY$1200,F$1,FALSE)),"",VLOOKUP($A548,'全入力（様式2-4）'!$G$17:$BY$1200,F$1,FALSE))</f>
        <v>0</v>
      </c>
      <c r="G548" s="187" t="str">
        <f>'全入力（様式2-4）'!$P$5&amp;'全入力（様式2-4）'!$R$5&amp;$D548</f>
        <v>0</v>
      </c>
      <c r="H548" s="188" t="str">
        <f t="shared" si="643"/>
        <v/>
      </c>
      <c r="I548" s="189">
        <f>IF(ISERROR(VLOOKUP($A548,'全入力（様式2-4）'!$G$17:$BY$1200,I$1,FALSE)),"",VLOOKUP($A548,'全入力（様式2-4）'!$G$17:$BY$1200,I$1,FALSE))</f>
        <v>0</v>
      </c>
      <c r="J548" s="189" t="str">
        <f>IF(ISERROR(VLOOKUP($A548,'全入力（様式2-4）'!$G$17:$BY$1200,J$1,FALSE)),"",VLOOKUP($A548,'全入力（様式2-4）'!$G$17:$BY$1200,J$1,FALSE))</f>
        <v/>
      </c>
      <c r="K548" s="189">
        <f>IF(ISERROR(VLOOKUP($A548,'全入力（様式2-4）'!$G$17:$BY$1200,K$1,FALSE)),"",VLOOKUP($A548,'全入力（様式2-4）'!$G$17:$BY$1200,K$1,FALSE))</f>
        <v>0</v>
      </c>
      <c r="L548" s="189" t="str">
        <f>IF(ISERROR(VLOOKUP($A548,'全入力（様式2-4）'!$G$17:$BY$1200,L$1,FALSE)),"",VLOOKUP($A548,'全入力（様式2-4）'!$G$17:$BY$1200,L$1,FALSE))</f>
        <v/>
      </c>
      <c r="M548" s="190">
        <f>IF(ISERROR(VLOOKUP($A548,'全入力（様式2-4）'!$G$17:$BY$1200,M$1,FALSE)),"",VLOOKUP($A548,'全入力（様式2-4）'!$G$17:$BY$1200,M$1,FALSE))</f>
        <v>0</v>
      </c>
      <c r="N548" s="190" t="str">
        <f>IF(ISERROR(VLOOKUP($A548,'全入力（様式2-4）'!$G$17:$BY$1200,N$1,FALSE)),"",VLOOKUP($A548,'全入力（様式2-4）'!$G$17:$BY$1200,N$1,FALSE))</f>
        <v/>
      </c>
      <c r="O548" s="190">
        <f>IF(ISERROR(VLOOKUP($A548,'全入力（様式2-4）'!$G$17:$BY$1200,O$1,FALSE)),"",VLOOKUP($A548,'全入力（様式2-4）'!$G$17:$BY$1200,O$1,FALSE))</f>
        <v>0</v>
      </c>
      <c r="P548" s="190" t="str">
        <f>IF(ISERROR(VLOOKUP($A548,'全入力（様式2-4）'!$G$17:$BY$1200,P$1,FALSE)),"",VLOOKUP($A548,'全入力（様式2-4）'!$G$17:$BY$1200,P$1,FALSE))</f>
        <v/>
      </c>
      <c r="Q548" s="191">
        <f>IF(ISERROR(VLOOKUP($A548,'全入力（様式2-4）'!$G$17:$BY$1200,Q$1,FALSE)),"",VLOOKUP($A548,'全入力（様式2-4）'!$G$17:$BY$1200,Q$1,FALSE))</f>
        <v>0</v>
      </c>
      <c r="R548" s="192">
        <f>IF(ISERROR(VLOOKUP($A548,'全入力（様式2-4）'!$G$17:$BY$1200,R$1,FALSE)),"",VLOOKUP($A548,'全入力（様式2-4）'!$G$17:$BY$1200,R$1,FALSE))</f>
        <v>0</v>
      </c>
      <c r="S548" s="192" t="str">
        <f>IF(ISERROR(VLOOKUP($A548,'全入力（様式2-4）'!$G$17:$BY$1200,S$1,FALSE)),"",VLOOKUP($A548,'全入力（様式2-4）'!$G$17:$BY$1200,S$1,FALSE))</f>
        <v/>
      </c>
      <c r="T548" s="192"/>
      <c r="U548" s="192"/>
      <c r="V548" s="192"/>
      <c r="W548" s="192"/>
      <c r="X548" s="192"/>
      <c r="Y548" s="192"/>
      <c r="Z548" s="189">
        <f>IF(ISERROR(VLOOKUP($A548,'全入力（様式2-4）'!$G$17:$BY$1200,Z$1,FALSE)),"",VLOOKUP($A548,'全入力（様式2-4）'!$G$17:$BY$1200,Z$1,FALSE))</f>
        <v>0</v>
      </c>
      <c r="AA548" s="189">
        <f>IF(ISERROR(VLOOKUP($A548,'全入力（様式2-4）'!$G$17:$BY$1200,AA$1,FALSE)),"",VLOOKUP($A548,'全入力（様式2-4）'!$G$17:$BY$1200,AA$1,FALSE))</f>
        <v>0</v>
      </c>
      <c r="AB548" s="189">
        <f>IF(ISERROR(VLOOKUP($A548,'全入力（様式2-4）'!$G$17:$BY$1200,AB$1,FALSE)),"",VLOOKUP($A548,'全入力（様式2-4）'!$G$17:$BY$1200,AB$1,FALSE))</f>
        <v>0</v>
      </c>
      <c r="AC548" s="189">
        <f>IF(ISERROR(VLOOKUP($A548,'全入力（様式2-4）'!$G$17:$BY$1200,AC$1,FALSE)),"",VLOOKUP($A548,'全入力（様式2-4）'!$G$17:$BY$1200,AC$1,FALSE))</f>
        <v>0</v>
      </c>
      <c r="AD548" s="202">
        <f>IF(ISERROR(VLOOKUP($A548,'全入力（様式2-4）'!$G$17:$BY$1200,AD$1,FALSE)),"",VLOOKUP($A548,'全入力（様式2-4）'!$G$17:$BY$1200,AD$1,FALSE))</f>
        <v>0</v>
      </c>
      <c r="AE548" s="190"/>
      <c r="AF548" s="190"/>
      <c r="AG548" s="190"/>
      <c r="AH548" s="319" t="str">
        <f t="shared" si="644"/>
        <v>00</v>
      </c>
      <c r="AI548" s="193" t="str">
        <f>IF(ISERROR(VLOOKUP($G548&amp;AI$8,参照!$P$4:$U$500,5,FALSE)),"",VLOOKUP($G548&amp;AI$8,参照!$P$4:$U$500,5,FALSE))</f>
        <v/>
      </c>
      <c r="AJ548" s="193" t="str">
        <f>IF(ISERROR(VLOOKUP($G548&amp;AJ$8,参照!$P$4:$U$500,5,FALSE)),"",VLOOKUP($G548&amp;AJ$8,参照!$P$4:$U$500,5,FALSE))</f>
        <v/>
      </c>
      <c r="AK548" s="188">
        <v>31</v>
      </c>
      <c r="AL548" s="188">
        <v>85</v>
      </c>
      <c r="AM548" s="37"/>
      <c r="AN548" s="74">
        <f>IF(ISERROR(VLOOKUP($A548,'全入力（様式2-4）'!$G$17:$BY$1200,AN$1,FALSE)),"",VLOOKUP($A548,'全入力（様式2-4）'!$G$17:$BY$1200,AN$1,FALSE))</f>
        <v>0</v>
      </c>
      <c r="AO548" s="79">
        <f>IF(ISERROR(VLOOKUP($A548,'全入力（様式2-4）'!$G$17:$BY$1200,AO$1,FALSE)),"",VLOOKUP($A548,'全入力（様式2-4）'!$G$17:$BY$1200,AO$1,FALSE))</f>
        <v>0</v>
      </c>
      <c r="AP548" s="48">
        <f>IF(ISERROR(VLOOKUP($A548,'全入力（様式2-4）'!$G$17:$BY$1200,AP$1,FALSE)),"",VLOOKUP($A548,'全入力（様式2-4）'!$G$17:$BY$1200,AP$1,FALSE))</f>
        <v>0</v>
      </c>
      <c r="AQ548" s="64" t="str">
        <f>IF(ISERROR(VLOOKUP($G548,参照!$U$4:$W$102,3,FALSE)),"",VLOOKUP($G548,参照!$U$4:$W$102,3,FALSE))</f>
        <v/>
      </c>
      <c r="AR548" s="378" t="str">
        <f t="shared" ref="AR548" si="674">IF($AN548&lt;&gt;0,1/3,"")</f>
        <v/>
      </c>
      <c r="AS548" s="49" t="str">
        <f t="shared" si="646"/>
        <v/>
      </c>
      <c r="AT548" s="49" t="str">
        <f t="shared" si="647"/>
        <v/>
      </c>
      <c r="AU548" s="49" t="str">
        <f t="shared" si="648"/>
        <v/>
      </c>
      <c r="AV548" s="49" t="str">
        <f t="shared" si="649"/>
        <v/>
      </c>
      <c r="AW548" s="49" t="str">
        <f t="shared" si="642"/>
        <v/>
      </c>
      <c r="AX548" s="50">
        <f t="array" ref="AX548">SUM(IF('全入力（様式2-4）'!$G$17:$G$1200=$A548,IF('全入力（様式2-4）'!$AD$14:$AF$14=$AR548,'全入力（様式2-4）'!$AD$17:$AF$1200)))</f>
        <v>0</v>
      </c>
      <c r="AY548" s="51" t="str">
        <f t="shared" si="650"/>
        <v/>
      </c>
      <c r="AZ548" s="1891"/>
      <c r="BA548" s="50">
        <f t="shared" si="651"/>
        <v>0</v>
      </c>
      <c r="BB548" s="51" t="str">
        <f t="shared" si="652"/>
        <v/>
      </c>
      <c r="BC548" s="50">
        <f t="array" ref="BC548">SUM(IF('全入力（様式2-4）'!$G$17:$G$1200=$A548,IF('全入力（様式2-4）'!$AW$14:$AY$14=$AR548,'全入力（様式2-4）'!$AW$17:$AY$1200)))</f>
        <v>0</v>
      </c>
      <c r="BD548" s="51" t="str">
        <f t="shared" si="653"/>
        <v/>
      </c>
      <c r="BE548" s="151" t="str">
        <f t="shared" si="654"/>
        <v/>
      </c>
      <c r="BF548" s="1891"/>
      <c r="BG548" s="50"/>
      <c r="BH548" s="51"/>
      <c r="BI548" s="51"/>
      <c r="BJ548" s="145"/>
      <c r="BK548" s="1891"/>
    </row>
    <row r="549" spans="1:63" s="18" customFormat="1" ht="14.25" customHeight="1">
      <c r="A549" s="941">
        <f>A546+1</f>
        <v>180</v>
      </c>
      <c r="B549" s="178">
        <f>'全入力（様式2-4）'!$I$6</f>
        <v>0</v>
      </c>
      <c r="C549" s="177">
        <f>IF(ISERROR(VLOOKUP($A549,'全入力（様式2-4）'!$G$17:$BY$1200,C$1,FALSE)),"",VLOOKUP($A549,'全入力（様式2-4）'!$G$17:$BY$1200,C$1,FALSE))</f>
        <v>0</v>
      </c>
      <c r="D549" s="177">
        <f>IF(ISERROR(VLOOKUP($A549,'全入力（様式2-4）'!$G$17:$BY$1200,D$1,FALSE)),"",VLOOKUP($A549,'全入力（様式2-4）'!$G$17:$BY$1200,D$1,FALSE))</f>
        <v>0</v>
      </c>
      <c r="E549" s="177">
        <f>IF(ISERROR(VLOOKUP($A549,'全入力（様式2-4）'!$G$17:$BY$1200,E$1,FALSE)),"",VLOOKUP($A549,'全入力（様式2-4）'!$G$17:$BY$1200,E$1,FALSE))</f>
        <v>0</v>
      </c>
      <c r="F549" s="177">
        <f>IF(ISERROR(VLOOKUP($A549,'全入力（様式2-4）'!$G$17:$BY$1200,F$1,FALSE)),"",VLOOKUP($A549,'全入力（様式2-4）'!$G$17:$BY$1200,F$1,FALSE))</f>
        <v>0</v>
      </c>
      <c r="G549" s="179" t="str">
        <f>'全入力（様式2-4）'!$P$5&amp;'全入力（様式2-4）'!$R$5&amp;$D549</f>
        <v>0</v>
      </c>
      <c r="H549" s="180" t="str">
        <f t="shared" si="643"/>
        <v/>
      </c>
      <c r="I549" s="181">
        <f>IF(ISERROR(VLOOKUP($A549,'全入力（様式2-4）'!$G$17:$BY$1200,I$1,FALSE)),"",VLOOKUP($A549,'全入力（様式2-4）'!$G$17:$BY$1200,I$1,FALSE))</f>
        <v>0</v>
      </c>
      <c r="J549" s="181" t="str">
        <f>IF(ISERROR(VLOOKUP($A549,'全入力（様式2-4）'!$G$17:$BY$1200,J$1,FALSE)),"",VLOOKUP($A549,'全入力（様式2-4）'!$G$17:$BY$1200,J$1,FALSE))</f>
        <v/>
      </c>
      <c r="K549" s="181">
        <f>IF(ISERROR(VLOOKUP($A549,'全入力（様式2-4）'!$G$17:$BY$1200,K$1,FALSE)),"",VLOOKUP($A549,'全入力（様式2-4）'!$G$17:$BY$1200,K$1,FALSE))</f>
        <v>0</v>
      </c>
      <c r="L549" s="181" t="str">
        <f>IF(ISERROR(VLOOKUP($A549,'全入力（様式2-4）'!$G$17:$BY$1200,L$1,FALSE)),"",VLOOKUP($A549,'全入力（様式2-4）'!$G$17:$BY$1200,L$1,FALSE))</f>
        <v/>
      </c>
      <c r="M549" s="182">
        <f>IF(ISERROR(VLOOKUP($A549,'全入力（様式2-4）'!$G$17:$BY$1200,M$1,FALSE)),"",VLOOKUP($A549,'全入力（様式2-4）'!$G$17:$BY$1200,M$1,FALSE))</f>
        <v>0</v>
      </c>
      <c r="N549" s="182" t="str">
        <f>IF(ISERROR(VLOOKUP($A549,'全入力（様式2-4）'!$G$17:$BY$1200,N$1,FALSE)),"",VLOOKUP($A549,'全入力（様式2-4）'!$G$17:$BY$1200,N$1,FALSE))</f>
        <v/>
      </c>
      <c r="O549" s="182">
        <f>IF(ISERROR(VLOOKUP($A549,'全入力（様式2-4）'!$G$17:$BY$1200,O$1,FALSE)),"",VLOOKUP($A549,'全入力（様式2-4）'!$G$17:$BY$1200,O$1,FALSE))</f>
        <v>0</v>
      </c>
      <c r="P549" s="182" t="str">
        <f>IF(ISERROR(VLOOKUP($A549,'全入力（様式2-4）'!$G$17:$BY$1200,P$1,FALSE)),"",VLOOKUP($A549,'全入力（様式2-4）'!$G$17:$BY$1200,P$1,FALSE))</f>
        <v/>
      </c>
      <c r="Q549" s="183">
        <f>IF(ISERROR(VLOOKUP($A549,'全入力（様式2-4）'!$G$17:$BY$1200,Q$1,FALSE)),"",VLOOKUP($A549,'全入力（様式2-4）'!$G$17:$BY$1200,Q$1,FALSE))</f>
        <v>0</v>
      </c>
      <c r="R549" s="184">
        <f>IF(ISERROR(VLOOKUP($A549,'全入力（様式2-4）'!$G$17:$BY$1200,R$1,FALSE)),"",VLOOKUP($A549,'全入力（様式2-4）'!$G$17:$BY$1200,R$1,FALSE))</f>
        <v>0</v>
      </c>
      <c r="S549" s="184" t="str">
        <f>IF(ISERROR(VLOOKUP($A549,'全入力（様式2-4）'!$G$17:$BY$1200,S$1,FALSE)),"",VLOOKUP($A549,'全入力（様式2-4）'!$G$17:$BY$1200,S$1,FALSE))</f>
        <v/>
      </c>
      <c r="T549" s="184"/>
      <c r="U549" s="184"/>
      <c r="V549" s="537"/>
      <c r="W549" s="537"/>
      <c r="X549" s="537"/>
      <c r="Y549" s="537"/>
      <c r="Z549" s="181">
        <f>IF(ISERROR(VLOOKUP($A549,'全入力（様式2-4）'!$G$17:$BY$1200,Z$1,FALSE)),"",VLOOKUP($A549,'全入力（様式2-4）'!$G$17:$BY$1200,Z$1,FALSE))</f>
        <v>0</v>
      </c>
      <c r="AA549" s="181">
        <f>IF(ISERROR(VLOOKUP($A549,'全入力（様式2-4）'!$G$17:$BY$1200,AA$1,FALSE)),"",VLOOKUP($A549,'全入力（様式2-4）'!$G$17:$BY$1200,AA$1,FALSE))</f>
        <v>0</v>
      </c>
      <c r="AB549" s="181">
        <f>IF(ISERROR(VLOOKUP($A549,'全入力（様式2-4）'!$G$17:$BY$1200,AB$1,FALSE)),"",VLOOKUP($A549,'全入力（様式2-4）'!$G$17:$BY$1200,AB$1,FALSE))</f>
        <v>0</v>
      </c>
      <c r="AC549" s="181">
        <f>IF(ISERROR(VLOOKUP($A549,'全入力（様式2-4）'!$G$17:$BY$1200,AC$1,FALSE)),"",VLOOKUP($A549,'全入力（様式2-4）'!$G$17:$BY$1200,AC$1,FALSE))</f>
        <v>0</v>
      </c>
      <c r="AD549" s="201">
        <f>IF(ISERROR(VLOOKUP($A549,'全入力（様式2-4）'!$G$17:$BY$1200,AD$1,FALSE)),"",VLOOKUP($A549,'全入力（様式2-4）'!$G$17:$BY$1200,AD$1,FALSE))</f>
        <v>0</v>
      </c>
      <c r="AE549" s="182"/>
      <c r="AF549" s="182"/>
      <c r="AG549" s="182"/>
      <c r="AH549" s="318" t="str">
        <f t="shared" si="644"/>
        <v>00</v>
      </c>
      <c r="AI549" s="185" t="str">
        <f>IF(ISERROR(VLOOKUP($G549&amp;AI$8,参照!$P$4:$U$500,5,FALSE)),"",VLOOKUP($G549&amp;AI$8,参照!$P$4:$U$500,5,FALSE))</f>
        <v/>
      </c>
      <c r="AJ549" s="185" t="str">
        <f>IF(ISERROR(VLOOKUP($G549&amp;AJ$8,参照!$P$4:$U$500,5,FALSE)),"",VLOOKUP($G549&amp;AJ$8,参照!$P$4:$U$500,5,FALSE))</f>
        <v/>
      </c>
      <c r="AK549" s="180">
        <v>27</v>
      </c>
      <c r="AL549" s="180">
        <v>83</v>
      </c>
      <c r="AM549" s="37"/>
      <c r="AN549" s="76">
        <f>IF(ISERROR(VLOOKUP($A549,'全入力（様式2-4）'!$G$17:$BY$1200,AN$1,FALSE)),"",VLOOKUP($A549,'全入力（様式2-4）'!$G$17:$BY$1200,AN$1,FALSE))</f>
        <v>0</v>
      </c>
      <c r="AO549" s="77">
        <f>IF(ISERROR(VLOOKUP($A549,'全入力（様式2-4）'!$G$17:$BY$1200,AO$1,FALSE)),"",VLOOKUP($A549,'全入力（様式2-4）'!$G$17:$BY$1200,AO$1,FALSE))</f>
        <v>0</v>
      </c>
      <c r="AP549" s="52">
        <f>IF(ISERROR(VLOOKUP($A549,'全入力（様式2-4）'!$G$17:$BY$1200,AP$1,FALSE)),"",VLOOKUP($A549,'全入力（様式2-4）'!$G$17:$BY$1200,AP$1,FALSE))</f>
        <v>0</v>
      </c>
      <c r="AQ549" s="84" t="str">
        <f>IF(ISERROR(VLOOKUP($G549,参照!$U$4:$W$102,3,FALSE)),"",VLOOKUP($G549,参照!$U$4:$W$102,3,FALSE))</f>
        <v/>
      </c>
      <c r="AR549" s="376" t="str">
        <f t="shared" ref="AR549" si="675">IF($AN549&lt;&gt;0,"満額","")</f>
        <v/>
      </c>
      <c r="AS549" s="53" t="str">
        <f t="shared" si="646"/>
        <v/>
      </c>
      <c r="AT549" s="53" t="str">
        <f t="shared" si="647"/>
        <v/>
      </c>
      <c r="AU549" s="53" t="str">
        <f t="shared" si="648"/>
        <v/>
      </c>
      <c r="AV549" s="53" t="str">
        <f t="shared" si="649"/>
        <v/>
      </c>
      <c r="AW549" s="53" t="str">
        <f t="shared" si="642"/>
        <v/>
      </c>
      <c r="AX549" s="54">
        <f t="array" ref="AX549">SUM(IF('全入力（様式2-4）'!$G$17:$G$1200=$A549,IF('全入力（様式2-4）'!$AD$14:$AF$14=$AR549,'全入力（様式2-4）'!$AD$17:$AF$1200)))</f>
        <v>0</v>
      </c>
      <c r="AY549" s="55" t="str">
        <f t="shared" si="650"/>
        <v/>
      </c>
      <c r="AZ549" s="1889">
        <f>IF(ISERROR(VLOOKUP($A549,'全入力（様式2-4）'!$G$17:$BY$1200,AZ$1,FALSE)),"",VLOOKUP($A549,'全入力（様式2-4）'!$G$17:$BY$1200,AZ$1,FALSE))</f>
        <v>0</v>
      </c>
      <c r="BA549" s="54">
        <f t="shared" si="651"/>
        <v>0</v>
      </c>
      <c r="BB549" s="55" t="str">
        <f t="shared" si="652"/>
        <v/>
      </c>
      <c r="BC549" s="54">
        <f t="array" ref="BC549">SUM(IF('全入力（様式2-4）'!$G$17:$G$1200=$A549,IF('全入力（様式2-4）'!$AW$14:$AY$14=$AR549,'全入力（様式2-4）'!$AW$17:$AY$1200)))</f>
        <v>0</v>
      </c>
      <c r="BD549" s="55" t="str">
        <f t="shared" si="653"/>
        <v/>
      </c>
      <c r="BE549" s="152" t="str">
        <f t="shared" si="654"/>
        <v/>
      </c>
      <c r="BF549" s="1889">
        <f>IF(ISERROR(VLOOKUP($A549,'全入力（様式2-4）'!$G$17:$BY$1200,BF$1,FALSE)),"",VLOOKUP($A549,'全入力（様式2-4）'!$G$17:$BY$1200,BF$1,FALSE))</f>
        <v>0</v>
      </c>
      <c r="BG549" s="54"/>
      <c r="BH549" s="55"/>
      <c r="BI549" s="55"/>
      <c r="BJ549" s="146"/>
      <c r="BK549" s="1889"/>
    </row>
    <row r="550" spans="1:63" s="18" customFormat="1" ht="14.25" customHeight="1">
      <c r="A550" s="940">
        <f t="shared" si="609"/>
        <v>180</v>
      </c>
      <c r="B550" s="1">
        <f>'全入力（様式2-4）'!$I$6</f>
        <v>0</v>
      </c>
      <c r="C550" s="35">
        <f>IF(ISERROR(VLOOKUP($A550,'全入力（様式2-4）'!$G$17:$BY$1200,C$1,FALSE)),"",VLOOKUP($A550,'全入力（様式2-4）'!$G$17:$BY$1200,C$1,FALSE))</f>
        <v>0</v>
      </c>
      <c r="D550" s="35">
        <f>IF(ISERROR(VLOOKUP($A550,'全入力（様式2-4）'!$G$17:$BY$1200,D$1,FALSE)),"",VLOOKUP($A550,'全入力（様式2-4）'!$G$17:$BY$1200,D$1,FALSE))</f>
        <v>0</v>
      </c>
      <c r="E550" s="35">
        <f>IF(ISERROR(VLOOKUP($A550,'全入力（様式2-4）'!$G$17:$BY$1200,E$1,FALSE)),"",VLOOKUP($A550,'全入力（様式2-4）'!$G$17:$BY$1200,E$1,FALSE))</f>
        <v>0</v>
      </c>
      <c r="F550" s="35">
        <f>IF(ISERROR(VLOOKUP($A550,'全入力（様式2-4）'!$G$17:$BY$1200,F$1,FALSE)),"",VLOOKUP($A550,'全入力（様式2-4）'!$G$17:$BY$1200,F$1,FALSE))</f>
        <v>0</v>
      </c>
      <c r="G550" s="36" t="str">
        <f>'全入力（様式2-4）'!$P$5&amp;'全入力（様式2-4）'!$R$5&amp;$D550</f>
        <v>0</v>
      </c>
      <c r="H550" s="37" t="str">
        <f t="shared" si="643"/>
        <v/>
      </c>
      <c r="I550" s="38">
        <f>IF(ISERROR(VLOOKUP($A550,'全入力（様式2-4）'!$G$17:$BY$1200,I$1,FALSE)),"",VLOOKUP($A550,'全入力（様式2-4）'!$G$17:$BY$1200,I$1,FALSE))</f>
        <v>0</v>
      </c>
      <c r="J550" s="38" t="str">
        <f>IF(ISERROR(VLOOKUP($A550,'全入力（様式2-4）'!$G$17:$BY$1200,J$1,FALSE)),"",VLOOKUP($A550,'全入力（様式2-4）'!$G$17:$BY$1200,J$1,FALSE))</f>
        <v/>
      </c>
      <c r="K550" s="38">
        <f>IF(ISERROR(VLOOKUP($A550,'全入力（様式2-4）'!$G$17:$BY$1200,K$1,FALSE)),"",VLOOKUP($A550,'全入力（様式2-4）'!$G$17:$BY$1200,K$1,FALSE))</f>
        <v>0</v>
      </c>
      <c r="L550" s="38" t="str">
        <f>IF(ISERROR(VLOOKUP($A550,'全入力（様式2-4）'!$G$17:$BY$1200,L$1,FALSE)),"",VLOOKUP($A550,'全入力（様式2-4）'!$G$17:$BY$1200,L$1,FALSE))</f>
        <v/>
      </c>
      <c r="M550" s="112">
        <f>IF(ISERROR(VLOOKUP($A550,'全入力（様式2-4）'!$G$17:$BY$1200,M$1,FALSE)),"",VLOOKUP($A550,'全入力（様式2-4）'!$G$17:$BY$1200,M$1,FALSE))</f>
        <v>0</v>
      </c>
      <c r="N550" s="112" t="str">
        <f>IF(ISERROR(VLOOKUP($A550,'全入力（様式2-4）'!$G$17:$BY$1200,N$1,FALSE)),"",VLOOKUP($A550,'全入力（様式2-4）'!$G$17:$BY$1200,N$1,FALSE))</f>
        <v/>
      </c>
      <c r="O550" s="112">
        <f>IF(ISERROR(VLOOKUP($A550,'全入力（様式2-4）'!$G$17:$BY$1200,O$1,FALSE)),"",VLOOKUP($A550,'全入力（様式2-4）'!$G$17:$BY$1200,O$1,FALSE))</f>
        <v>0</v>
      </c>
      <c r="P550" s="112" t="str">
        <f>IF(ISERROR(VLOOKUP($A550,'全入力（様式2-4）'!$G$17:$BY$1200,P$1,FALSE)),"",VLOOKUP($A550,'全入力（様式2-4）'!$G$17:$BY$1200,P$1,FALSE))</f>
        <v/>
      </c>
      <c r="Q550" s="176">
        <f>IF(ISERROR(VLOOKUP($A550,'全入力（様式2-4）'!$G$17:$BY$1200,Q$1,FALSE)),"",VLOOKUP($A550,'全入力（様式2-4）'!$G$17:$BY$1200,Q$1,FALSE))</f>
        <v>0</v>
      </c>
      <c r="R550" s="105">
        <f>IF(ISERROR(VLOOKUP($A550,'全入力（様式2-4）'!$G$17:$BY$1200,R$1,FALSE)),"",VLOOKUP($A550,'全入力（様式2-4）'!$G$17:$BY$1200,R$1,FALSE))</f>
        <v>0</v>
      </c>
      <c r="S550" s="105" t="str">
        <f>IF(ISERROR(VLOOKUP($A550,'全入力（様式2-4）'!$G$17:$BY$1200,S$1,FALSE)),"",VLOOKUP($A550,'全入力（様式2-4）'!$G$17:$BY$1200,S$1,FALSE))</f>
        <v/>
      </c>
      <c r="T550" s="105"/>
      <c r="U550" s="105"/>
      <c r="V550" s="105"/>
      <c r="W550" s="105"/>
      <c r="X550" s="105"/>
      <c r="Y550" s="105"/>
      <c r="Z550" s="38">
        <f>IF(ISERROR(VLOOKUP($A550,'全入力（様式2-4）'!$G$17:$BY$1200,Z$1,FALSE)),"",VLOOKUP($A550,'全入力（様式2-4）'!$G$17:$BY$1200,Z$1,FALSE))</f>
        <v>0</v>
      </c>
      <c r="AA550" s="38">
        <f>IF(ISERROR(VLOOKUP($A550,'全入力（様式2-4）'!$G$17:$BY$1200,AA$1,FALSE)),"",VLOOKUP($A550,'全入力（様式2-4）'!$G$17:$BY$1200,AA$1,FALSE))</f>
        <v>0</v>
      </c>
      <c r="AB550" s="38">
        <f>IF(ISERROR(VLOOKUP($A550,'全入力（様式2-4）'!$G$17:$BY$1200,AB$1,FALSE)),"",VLOOKUP($A550,'全入力（様式2-4）'!$G$17:$BY$1200,AB$1,FALSE))</f>
        <v>0</v>
      </c>
      <c r="AC550" s="38">
        <f>IF(ISERROR(VLOOKUP($A550,'全入力（様式2-4）'!$G$17:$BY$1200,AC$1,FALSE)),"",VLOOKUP($A550,'全入力（様式2-4）'!$G$17:$BY$1200,AC$1,FALSE))</f>
        <v>0</v>
      </c>
      <c r="AD550" s="200">
        <f>IF(ISERROR(VLOOKUP($A550,'全入力（様式2-4）'!$G$17:$BY$1200,AD$1,FALSE)),"",VLOOKUP($A550,'全入力（様式2-4）'!$G$17:$BY$1200,AD$1,FALSE))</f>
        <v>0</v>
      </c>
      <c r="AE550" s="112"/>
      <c r="AF550" s="112"/>
      <c r="AG550" s="112"/>
      <c r="AH550" s="317" t="str">
        <f t="shared" si="644"/>
        <v>00</v>
      </c>
      <c r="AI550" s="39" t="str">
        <f>IF(ISERROR(VLOOKUP($G550&amp;AI$8,参照!$P$4:$U$500,5,FALSE)),"",VLOOKUP($G550&amp;AI$8,参照!$P$4:$U$500,5,FALSE))</f>
        <v/>
      </c>
      <c r="AJ550" s="39" t="str">
        <f>IF(ISERROR(VLOOKUP($G550&amp;AJ$8,参照!$P$4:$U$500,5,FALSE)),"",VLOOKUP($G550&amp;AJ$8,参照!$P$4:$U$500,5,FALSE))</f>
        <v/>
      </c>
      <c r="AK550" s="37">
        <v>29</v>
      </c>
      <c r="AL550" s="37">
        <v>84</v>
      </c>
      <c r="AM550" s="37"/>
      <c r="AN550" s="72">
        <f>IF(ISERROR(VLOOKUP($A550,'全入力（様式2-4）'!$G$17:$BY$1200,AN$1,FALSE)),"",VLOOKUP($A550,'全入力（様式2-4）'!$G$17:$BY$1200,AN$1,FALSE))</f>
        <v>0</v>
      </c>
      <c r="AO550" s="78">
        <f>IF(ISERROR(VLOOKUP($A550,'全入力（様式2-4）'!$G$17:$BY$1200,AO$1,FALSE)),"",VLOOKUP($A550,'全入力（様式2-4）'!$G$17:$BY$1200,AO$1,FALSE))</f>
        <v>0</v>
      </c>
      <c r="AP550" s="44">
        <f>IF(ISERROR(VLOOKUP($A550,'全入力（様式2-4）'!$G$17:$BY$1200,AP$1,FALSE)),"",VLOOKUP($A550,'全入力（様式2-4）'!$G$17:$BY$1200,AP$1,FALSE))</f>
        <v>0</v>
      </c>
      <c r="AQ550" s="63" t="str">
        <f>IF(ISERROR(VLOOKUP($G550,参照!$U$4:$W$102,3,FALSE)),"",VLOOKUP($G550,参照!$U$4:$W$102,3,FALSE))</f>
        <v/>
      </c>
      <c r="AR550" s="377" t="str">
        <f t="shared" ref="AR550" si="676">IF($AN550&lt;&gt;0,2/3,"")</f>
        <v/>
      </c>
      <c r="AS550" s="45" t="str">
        <f t="shared" si="646"/>
        <v/>
      </c>
      <c r="AT550" s="45" t="str">
        <f t="shared" si="647"/>
        <v/>
      </c>
      <c r="AU550" s="45" t="str">
        <f t="shared" si="648"/>
        <v/>
      </c>
      <c r="AV550" s="45" t="str">
        <f t="shared" si="649"/>
        <v/>
      </c>
      <c r="AW550" s="45" t="str">
        <f t="shared" si="642"/>
        <v/>
      </c>
      <c r="AX550" s="46">
        <f t="array" ref="AX550">SUM(IF('全入力（様式2-4）'!$G$17:$G$1200=$A550,IF('全入力（様式2-4）'!$AD$14:$AF$14=$AR550,'全入力（様式2-4）'!$AD$17:$AF$1200)))</f>
        <v>0</v>
      </c>
      <c r="AY550" s="47" t="str">
        <f t="shared" si="650"/>
        <v/>
      </c>
      <c r="AZ550" s="1890"/>
      <c r="BA550" s="46">
        <f t="shared" si="651"/>
        <v>0</v>
      </c>
      <c r="BB550" s="47" t="str">
        <f t="shared" si="652"/>
        <v/>
      </c>
      <c r="BC550" s="46">
        <f t="array" ref="BC550">SUM(IF('全入力（様式2-4）'!$G$17:$G$1200=$A550,IF('全入力（様式2-4）'!$AW$14:$AY$14=$AR550,'全入力（様式2-4）'!$AW$17:$AY$1200)))</f>
        <v>0</v>
      </c>
      <c r="BD550" s="47" t="str">
        <f t="shared" si="653"/>
        <v/>
      </c>
      <c r="BE550" s="150" t="str">
        <f t="shared" si="654"/>
        <v/>
      </c>
      <c r="BF550" s="1890"/>
      <c r="BG550" s="46"/>
      <c r="BH550" s="47"/>
      <c r="BI550" s="47"/>
      <c r="BJ550" s="144"/>
      <c r="BK550" s="1890"/>
    </row>
    <row r="551" spans="1:63" s="18" customFormat="1" ht="14.25" customHeight="1" thickBot="1">
      <c r="A551" s="942">
        <f t="shared" si="609"/>
        <v>180</v>
      </c>
      <c r="B551" s="7">
        <f>'全入力（様式2-4）'!$I$6</f>
        <v>0</v>
      </c>
      <c r="C551" s="186">
        <f>IF(ISERROR(VLOOKUP($A551,'全入力（様式2-4）'!$G$17:$BY$1200,C$1,FALSE)),"",VLOOKUP($A551,'全入力（様式2-4）'!$G$17:$BY$1200,C$1,FALSE))</f>
        <v>0</v>
      </c>
      <c r="D551" s="186">
        <f>IF(ISERROR(VLOOKUP($A551,'全入力（様式2-4）'!$G$17:$BY$1200,D$1,FALSE)),"",VLOOKUP($A551,'全入力（様式2-4）'!$G$17:$BY$1200,D$1,FALSE))</f>
        <v>0</v>
      </c>
      <c r="E551" s="186">
        <f>IF(ISERROR(VLOOKUP($A551,'全入力（様式2-4）'!$G$17:$BY$1200,E$1,FALSE)),"",VLOOKUP($A551,'全入力（様式2-4）'!$G$17:$BY$1200,E$1,FALSE))</f>
        <v>0</v>
      </c>
      <c r="F551" s="186">
        <f>IF(ISERROR(VLOOKUP($A551,'全入力（様式2-4）'!$G$17:$BY$1200,F$1,FALSE)),"",VLOOKUP($A551,'全入力（様式2-4）'!$G$17:$BY$1200,F$1,FALSE))</f>
        <v>0</v>
      </c>
      <c r="G551" s="187" t="str">
        <f>'全入力（様式2-4）'!$P$5&amp;'全入力（様式2-4）'!$R$5&amp;$D551</f>
        <v>0</v>
      </c>
      <c r="H551" s="188" t="str">
        <f t="shared" si="643"/>
        <v/>
      </c>
      <c r="I551" s="189">
        <f>IF(ISERROR(VLOOKUP($A551,'全入力（様式2-4）'!$G$17:$BY$1200,I$1,FALSE)),"",VLOOKUP($A551,'全入力（様式2-4）'!$G$17:$BY$1200,I$1,FALSE))</f>
        <v>0</v>
      </c>
      <c r="J551" s="189" t="str">
        <f>IF(ISERROR(VLOOKUP($A551,'全入力（様式2-4）'!$G$17:$BY$1200,J$1,FALSE)),"",VLOOKUP($A551,'全入力（様式2-4）'!$G$17:$BY$1200,J$1,FALSE))</f>
        <v/>
      </c>
      <c r="K551" s="189">
        <f>IF(ISERROR(VLOOKUP($A551,'全入力（様式2-4）'!$G$17:$BY$1200,K$1,FALSE)),"",VLOOKUP($A551,'全入力（様式2-4）'!$G$17:$BY$1200,K$1,FALSE))</f>
        <v>0</v>
      </c>
      <c r="L551" s="189" t="str">
        <f>IF(ISERROR(VLOOKUP($A551,'全入力（様式2-4）'!$G$17:$BY$1200,L$1,FALSE)),"",VLOOKUP($A551,'全入力（様式2-4）'!$G$17:$BY$1200,L$1,FALSE))</f>
        <v/>
      </c>
      <c r="M551" s="190">
        <f>IF(ISERROR(VLOOKUP($A551,'全入力（様式2-4）'!$G$17:$BY$1200,M$1,FALSE)),"",VLOOKUP($A551,'全入力（様式2-4）'!$G$17:$BY$1200,M$1,FALSE))</f>
        <v>0</v>
      </c>
      <c r="N551" s="190" t="str">
        <f>IF(ISERROR(VLOOKUP($A551,'全入力（様式2-4）'!$G$17:$BY$1200,N$1,FALSE)),"",VLOOKUP($A551,'全入力（様式2-4）'!$G$17:$BY$1200,N$1,FALSE))</f>
        <v/>
      </c>
      <c r="O551" s="190">
        <f>IF(ISERROR(VLOOKUP($A551,'全入力（様式2-4）'!$G$17:$BY$1200,O$1,FALSE)),"",VLOOKUP($A551,'全入力（様式2-4）'!$G$17:$BY$1200,O$1,FALSE))</f>
        <v>0</v>
      </c>
      <c r="P551" s="190" t="str">
        <f>IF(ISERROR(VLOOKUP($A551,'全入力（様式2-4）'!$G$17:$BY$1200,P$1,FALSE)),"",VLOOKUP($A551,'全入力（様式2-4）'!$G$17:$BY$1200,P$1,FALSE))</f>
        <v/>
      </c>
      <c r="Q551" s="191">
        <f>IF(ISERROR(VLOOKUP($A551,'全入力（様式2-4）'!$G$17:$BY$1200,Q$1,FALSE)),"",VLOOKUP($A551,'全入力（様式2-4）'!$G$17:$BY$1200,Q$1,FALSE))</f>
        <v>0</v>
      </c>
      <c r="R551" s="192">
        <f>IF(ISERROR(VLOOKUP($A551,'全入力（様式2-4）'!$G$17:$BY$1200,R$1,FALSE)),"",VLOOKUP($A551,'全入力（様式2-4）'!$G$17:$BY$1200,R$1,FALSE))</f>
        <v>0</v>
      </c>
      <c r="S551" s="192" t="str">
        <f>IF(ISERROR(VLOOKUP($A551,'全入力（様式2-4）'!$G$17:$BY$1200,S$1,FALSE)),"",VLOOKUP($A551,'全入力（様式2-4）'!$G$17:$BY$1200,S$1,FALSE))</f>
        <v/>
      </c>
      <c r="T551" s="192"/>
      <c r="U551" s="192"/>
      <c r="V551" s="192"/>
      <c r="W551" s="192"/>
      <c r="X551" s="192"/>
      <c r="Y551" s="192"/>
      <c r="Z551" s="189">
        <f>IF(ISERROR(VLOOKUP($A551,'全入力（様式2-4）'!$G$17:$BY$1200,Z$1,FALSE)),"",VLOOKUP($A551,'全入力（様式2-4）'!$G$17:$BY$1200,Z$1,FALSE))</f>
        <v>0</v>
      </c>
      <c r="AA551" s="189">
        <f>IF(ISERROR(VLOOKUP($A551,'全入力（様式2-4）'!$G$17:$BY$1200,AA$1,FALSE)),"",VLOOKUP($A551,'全入力（様式2-4）'!$G$17:$BY$1200,AA$1,FALSE))</f>
        <v>0</v>
      </c>
      <c r="AB551" s="189">
        <f>IF(ISERROR(VLOOKUP($A551,'全入力（様式2-4）'!$G$17:$BY$1200,AB$1,FALSE)),"",VLOOKUP($A551,'全入力（様式2-4）'!$G$17:$BY$1200,AB$1,FALSE))</f>
        <v>0</v>
      </c>
      <c r="AC551" s="189">
        <f>IF(ISERROR(VLOOKUP($A551,'全入力（様式2-4）'!$G$17:$BY$1200,AC$1,FALSE)),"",VLOOKUP($A551,'全入力（様式2-4）'!$G$17:$BY$1200,AC$1,FALSE))</f>
        <v>0</v>
      </c>
      <c r="AD551" s="202">
        <f>IF(ISERROR(VLOOKUP($A551,'全入力（様式2-4）'!$G$17:$BY$1200,AD$1,FALSE)),"",VLOOKUP($A551,'全入力（様式2-4）'!$G$17:$BY$1200,AD$1,FALSE))</f>
        <v>0</v>
      </c>
      <c r="AE551" s="190"/>
      <c r="AF551" s="190"/>
      <c r="AG551" s="190"/>
      <c r="AH551" s="319" t="str">
        <f t="shared" si="644"/>
        <v>00</v>
      </c>
      <c r="AI551" s="193" t="str">
        <f>IF(ISERROR(VLOOKUP($G551&amp;AI$8,参照!$P$4:$U$500,5,FALSE)),"",VLOOKUP($G551&amp;AI$8,参照!$P$4:$U$500,5,FALSE))</f>
        <v/>
      </c>
      <c r="AJ551" s="193" t="str">
        <f>IF(ISERROR(VLOOKUP($G551&amp;AJ$8,参照!$P$4:$U$500,5,FALSE)),"",VLOOKUP($G551&amp;AJ$8,参照!$P$4:$U$500,5,FALSE))</f>
        <v/>
      </c>
      <c r="AK551" s="188">
        <v>31</v>
      </c>
      <c r="AL551" s="188">
        <v>85</v>
      </c>
      <c r="AM551" s="37"/>
      <c r="AN551" s="74">
        <f>IF(ISERROR(VLOOKUP($A551,'全入力（様式2-4）'!$G$17:$BY$1200,AN$1,FALSE)),"",VLOOKUP($A551,'全入力（様式2-4）'!$G$17:$BY$1200,AN$1,FALSE))</f>
        <v>0</v>
      </c>
      <c r="AO551" s="79">
        <f>IF(ISERROR(VLOOKUP($A551,'全入力（様式2-4）'!$G$17:$BY$1200,AO$1,FALSE)),"",VLOOKUP($A551,'全入力（様式2-4）'!$G$17:$BY$1200,AO$1,FALSE))</f>
        <v>0</v>
      </c>
      <c r="AP551" s="48">
        <f>IF(ISERROR(VLOOKUP($A551,'全入力（様式2-4）'!$G$17:$BY$1200,AP$1,FALSE)),"",VLOOKUP($A551,'全入力（様式2-4）'!$G$17:$BY$1200,AP$1,FALSE))</f>
        <v>0</v>
      </c>
      <c r="AQ551" s="64" t="str">
        <f>IF(ISERROR(VLOOKUP($G551,参照!$U$4:$W$102,3,FALSE)),"",VLOOKUP($G551,参照!$U$4:$W$102,3,FALSE))</f>
        <v/>
      </c>
      <c r="AR551" s="378" t="str">
        <f t="shared" ref="AR551" si="677">IF($AN551&lt;&gt;0,1/3,"")</f>
        <v/>
      </c>
      <c r="AS551" s="49" t="str">
        <f t="shared" si="646"/>
        <v/>
      </c>
      <c r="AT551" s="49" t="str">
        <f t="shared" si="647"/>
        <v/>
      </c>
      <c r="AU551" s="49" t="str">
        <f t="shared" si="648"/>
        <v/>
      </c>
      <c r="AV551" s="49" t="str">
        <f t="shared" si="649"/>
        <v/>
      </c>
      <c r="AW551" s="49" t="str">
        <f t="shared" si="642"/>
        <v/>
      </c>
      <c r="AX551" s="50">
        <f t="array" ref="AX551">SUM(IF('全入力（様式2-4）'!$G$17:$G$1200=$A551,IF('全入力（様式2-4）'!$AD$14:$AF$14=$AR551,'全入力（様式2-4）'!$AD$17:$AF$1200)))</f>
        <v>0</v>
      </c>
      <c r="AY551" s="51" t="str">
        <f t="shared" si="650"/>
        <v/>
      </c>
      <c r="AZ551" s="1891"/>
      <c r="BA551" s="50">
        <f t="shared" si="651"/>
        <v>0</v>
      </c>
      <c r="BB551" s="51" t="str">
        <f t="shared" si="652"/>
        <v/>
      </c>
      <c r="BC551" s="50">
        <f t="array" ref="BC551">SUM(IF('全入力（様式2-4）'!$G$17:$G$1200=$A551,IF('全入力（様式2-4）'!$AW$14:$AY$14=$AR551,'全入力（様式2-4）'!$AW$17:$AY$1200)))</f>
        <v>0</v>
      </c>
      <c r="BD551" s="51" t="str">
        <f t="shared" si="653"/>
        <v/>
      </c>
      <c r="BE551" s="151" t="str">
        <f t="shared" si="654"/>
        <v/>
      </c>
      <c r="BF551" s="1891"/>
      <c r="BG551" s="50"/>
      <c r="BH551" s="51"/>
      <c r="BI551" s="51"/>
      <c r="BJ551" s="145"/>
      <c r="BK551" s="1891"/>
    </row>
    <row r="552" spans="1:63" s="18" customFormat="1" ht="14.25" customHeight="1">
      <c r="A552" s="941">
        <f>A549+1</f>
        <v>181</v>
      </c>
      <c r="B552" s="178">
        <f>'全入力（様式2-4）'!$I$6</f>
        <v>0</v>
      </c>
      <c r="C552" s="177">
        <f>IF(ISERROR(VLOOKUP($A552,'全入力（様式2-4）'!$G$17:$BY$1200,C$1,FALSE)),"",VLOOKUP($A552,'全入力（様式2-4）'!$G$17:$BY$1200,C$1,FALSE))</f>
        <v>0</v>
      </c>
      <c r="D552" s="177">
        <f>IF(ISERROR(VLOOKUP($A552,'全入力（様式2-4）'!$G$17:$BY$1200,D$1,FALSE)),"",VLOOKUP($A552,'全入力（様式2-4）'!$G$17:$BY$1200,D$1,FALSE))</f>
        <v>0</v>
      </c>
      <c r="E552" s="177">
        <f>IF(ISERROR(VLOOKUP($A552,'全入力（様式2-4）'!$G$17:$BY$1200,E$1,FALSE)),"",VLOOKUP($A552,'全入力（様式2-4）'!$G$17:$BY$1200,E$1,FALSE))</f>
        <v>0</v>
      </c>
      <c r="F552" s="177">
        <f>IF(ISERROR(VLOOKUP($A552,'全入力（様式2-4）'!$G$17:$BY$1200,F$1,FALSE)),"",VLOOKUP($A552,'全入力（様式2-4）'!$G$17:$BY$1200,F$1,FALSE))</f>
        <v>0</v>
      </c>
      <c r="G552" s="179" t="str">
        <f>'全入力（様式2-4）'!$P$5&amp;'全入力（様式2-4）'!$R$5&amp;$D552</f>
        <v>0</v>
      </c>
      <c r="H552" s="180" t="str">
        <f t="shared" si="643"/>
        <v/>
      </c>
      <c r="I552" s="181">
        <f>IF(ISERROR(VLOOKUP($A552,'全入力（様式2-4）'!$G$17:$BY$1200,I$1,FALSE)),"",VLOOKUP($A552,'全入力（様式2-4）'!$G$17:$BY$1200,I$1,FALSE))</f>
        <v>0</v>
      </c>
      <c r="J552" s="181" t="str">
        <f>IF(ISERROR(VLOOKUP($A552,'全入力（様式2-4）'!$G$17:$BY$1200,J$1,FALSE)),"",VLOOKUP($A552,'全入力（様式2-4）'!$G$17:$BY$1200,J$1,FALSE))</f>
        <v/>
      </c>
      <c r="K552" s="181">
        <f>IF(ISERROR(VLOOKUP($A552,'全入力（様式2-4）'!$G$17:$BY$1200,K$1,FALSE)),"",VLOOKUP($A552,'全入力（様式2-4）'!$G$17:$BY$1200,K$1,FALSE))</f>
        <v>0</v>
      </c>
      <c r="L552" s="181" t="str">
        <f>IF(ISERROR(VLOOKUP($A552,'全入力（様式2-4）'!$G$17:$BY$1200,L$1,FALSE)),"",VLOOKUP($A552,'全入力（様式2-4）'!$G$17:$BY$1200,L$1,FALSE))</f>
        <v/>
      </c>
      <c r="M552" s="182">
        <f>IF(ISERROR(VLOOKUP($A552,'全入力（様式2-4）'!$G$17:$BY$1200,M$1,FALSE)),"",VLOOKUP($A552,'全入力（様式2-4）'!$G$17:$BY$1200,M$1,FALSE))</f>
        <v>0</v>
      </c>
      <c r="N552" s="182" t="str">
        <f>IF(ISERROR(VLOOKUP($A552,'全入力（様式2-4）'!$G$17:$BY$1200,N$1,FALSE)),"",VLOOKUP($A552,'全入力（様式2-4）'!$G$17:$BY$1200,N$1,FALSE))</f>
        <v/>
      </c>
      <c r="O552" s="182">
        <f>IF(ISERROR(VLOOKUP($A552,'全入力（様式2-4）'!$G$17:$BY$1200,O$1,FALSE)),"",VLOOKUP($A552,'全入力（様式2-4）'!$G$17:$BY$1200,O$1,FALSE))</f>
        <v>0</v>
      </c>
      <c r="P552" s="182" t="str">
        <f>IF(ISERROR(VLOOKUP($A552,'全入力（様式2-4）'!$G$17:$BY$1200,P$1,FALSE)),"",VLOOKUP($A552,'全入力（様式2-4）'!$G$17:$BY$1200,P$1,FALSE))</f>
        <v/>
      </c>
      <c r="Q552" s="183">
        <f>IF(ISERROR(VLOOKUP($A552,'全入力（様式2-4）'!$G$17:$BY$1200,Q$1,FALSE)),"",VLOOKUP($A552,'全入力（様式2-4）'!$G$17:$BY$1200,Q$1,FALSE))</f>
        <v>0</v>
      </c>
      <c r="R552" s="184">
        <f>IF(ISERROR(VLOOKUP($A552,'全入力（様式2-4）'!$G$17:$BY$1200,R$1,FALSE)),"",VLOOKUP($A552,'全入力（様式2-4）'!$G$17:$BY$1200,R$1,FALSE))</f>
        <v>0</v>
      </c>
      <c r="S552" s="184" t="str">
        <f>IF(ISERROR(VLOOKUP($A552,'全入力（様式2-4）'!$G$17:$BY$1200,S$1,FALSE)),"",VLOOKUP($A552,'全入力（様式2-4）'!$G$17:$BY$1200,S$1,FALSE))</f>
        <v/>
      </c>
      <c r="T552" s="184"/>
      <c r="U552" s="184"/>
      <c r="V552" s="537"/>
      <c r="W552" s="537"/>
      <c r="X552" s="537"/>
      <c r="Y552" s="537"/>
      <c r="Z552" s="181">
        <f>IF(ISERROR(VLOOKUP($A552,'全入力（様式2-4）'!$G$17:$BY$1200,Z$1,FALSE)),"",VLOOKUP($A552,'全入力（様式2-4）'!$G$17:$BY$1200,Z$1,FALSE))</f>
        <v>0</v>
      </c>
      <c r="AA552" s="181">
        <f>IF(ISERROR(VLOOKUP($A552,'全入力（様式2-4）'!$G$17:$BY$1200,AA$1,FALSE)),"",VLOOKUP($A552,'全入力（様式2-4）'!$G$17:$BY$1200,AA$1,FALSE))</f>
        <v>0</v>
      </c>
      <c r="AB552" s="181">
        <f>IF(ISERROR(VLOOKUP($A552,'全入力（様式2-4）'!$G$17:$BY$1200,AB$1,FALSE)),"",VLOOKUP($A552,'全入力（様式2-4）'!$G$17:$BY$1200,AB$1,FALSE))</f>
        <v>0</v>
      </c>
      <c r="AC552" s="181">
        <f>IF(ISERROR(VLOOKUP($A552,'全入力（様式2-4）'!$G$17:$BY$1200,AC$1,FALSE)),"",VLOOKUP($A552,'全入力（様式2-4）'!$G$17:$BY$1200,AC$1,FALSE))</f>
        <v>0</v>
      </c>
      <c r="AD552" s="201">
        <f>IF(ISERROR(VLOOKUP($A552,'全入力（様式2-4）'!$G$17:$BY$1200,AD$1,FALSE)),"",VLOOKUP($A552,'全入力（様式2-4）'!$G$17:$BY$1200,AD$1,FALSE))</f>
        <v>0</v>
      </c>
      <c r="AE552" s="182"/>
      <c r="AF552" s="182"/>
      <c r="AG552" s="182"/>
      <c r="AH552" s="318" t="str">
        <f t="shared" si="644"/>
        <v>00</v>
      </c>
      <c r="AI552" s="185" t="str">
        <f>IF(ISERROR(VLOOKUP($G552&amp;AI$8,参照!$P$4:$U$500,5,FALSE)),"",VLOOKUP($G552&amp;AI$8,参照!$P$4:$U$500,5,FALSE))</f>
        <v/>
      </c>
      <c r="AJ552" s="185" t="str">
        <f>IF(ISERROR(VLOOKUP($G552&amp;AJ$8,参照!$P$4:$U$500,5,FALSE)),"",VLOOKUP($G552&amp;AJ$8,参照!$P$4:$U$500,5,FALSE))</f>
        <v/>
      </c>
      <c r="AK552" s="180">
        <v>27</v>
      </c>
      <c r="AL552" s="180">
        <v>83</v>
      </c>
      <c r="AM552" s="37"/>
      <c r="AN552" s="76">
        <f>IF(ISERROR(VLOOKUP($A552,'全入力（様式2-4）'!$G$17:$BY$1200,AN$1,FALSE)),"",VLOOKUP($A552,'全入力（様式2-4）'!$G$17:$BY$1200,AN$1,FALSE))</f>
        <v>0</v>
      </c>
      <c r="AO552" s="77">
        <f>IF(ISERROR(VLOOKUP($A552,'全入力（様式2-4）'!$G$17:$BY$1200,AO$1,FALSE)),"",VLOOKUP($A552,'全入力（様式2-4）'!$G$17:$BY$1200,AO$1,FALSE))</f>
        <v>0</v>
      </c>
      <c r="AP552" s="52">
        <f>IF(ISERROR(VLOOKUP($A552,'全入力（様式2-4）'!$G$17:$BY$1200,AP$1,FALSE)),"",VLOOKUP($A552,'全入力（様式2-4）'!$G$17:$BY$1200,AP$1,FALSE))</f>
        <v>0</v>
      </c>
      <c r="AQ552" s="84" t="str">
        <f>IF(ISERROR(VLOOKUP($G552,参照!$U$4:$W$102,3,FALSE)),"",VLOOKUP($G552,参照!$U$4:$W$102,3,FALSE))</f>
        <v/>
      </c>
      <c r="AR552" s="376" t="str">
        <f t="shared" ref="AR552" si="678">IF($AN552&lt;&gt;0,"満額","")</f>
        <v/>
      </c>
      <c r="AS552" s="53" t="str">
        <f t="shared" si="646"/>
        <v/>
      </c>
      <c r="AT552" s="53" t="str">
        <f t="shared" si="647"/>
        <v/>
      </c>
      <c r="AU552" s="53" t="str">
        <f t="shared" si="648"/>
        <v/>
      </c>
      <c r="AV552" s="53" t="str">
        <f t="shared" si="649"/>
        <v/>
      </c>
      <c r="AW552" s="53" t="str">
        <f t="shared" si="642"/>
        <v/>
      </c>
      <c r="AX552" s="54">
        <f t="array" ref="AX552">SUM(IF('全入力（様式2-4）'!$G$17:$G$1200=$A552,IF('全入力（様式2-4）'!$AD$14:$AF$14=$AR552,'全入力（様式2-4）'!$AD$17:$AF$1200)))</f>
        <v>0</v>
      </c>
      <c r="AY552" s="55" t="str">
        <f t="shared" si="650"/>
        <v/>
      </c>
      <c r="AZ552" s="1889">
        <f>IF(ISERROR(VLOOKUP($A552,'全入力（様式2-4）'!$G$17:$BY$1200,AZ$1,FALSE)),"",VLOOKUP($A552,'全入力（様式2-4）'!$G$17:$BY$1200,AZ$1,FALSE))</f>
        <v>0</v>
      </c>
      <c r="BA552" s="54">
        <f t="shared" si="651"/>
        <v>0</v>
      </c>
      <c r="BB552" s="55" t="str">
        <f t="shared" si="652"/>
        <v/>
      </c>
      <c r="BC552" s="54">
        <f t="array" ref="BC552">SUM(IF('全入力（様式2-4）'!$G$17:$G$1200=$A552,IF('全入力（様式2-4）'!$AW$14:$AY$14=$AR552,'全入力（様式2-4）'!$AW$17:$AY$1200)))</f>
        <v>0</v>
      </c>
      <c r="BD552" s="55" t="str">
        <f t="shared" si="653"/>
        <v/>
      </c>
      <c r="BE552" s="152" t="str">
        <f t="shared" si="654"/>
        <v/>
      </c>
      <c r="BF552" s="1889">
        <f>IF(ISERROR(VLOOKUP($A552,'全入力（様式2-4）'!$G$17:$BY$1200,BF$1,FALSE)),"",VLOOKUP($A552,'全入力（様式2-4）'!$G$17:$BY$1200,BF$1,FALSE))</f>
        <v>0</v>
      </c>
      <c r="BG552" s="54"/>
      <c r="BH552" s="55"/>
      <c r="BI552" s="55"/>
      <c r="BJ552" s="146"/>
      <c r="BK552" s="1889"/>
    </row>
    <row r="553" spans="1:63" s="18" customFormat="1" ht="14.25" customHeight="1">
      <c r="A553" s="940">
        <f t="shared" si="609"/>
        <v>181</v>
      </c>
      <c r="B553" s="1">
        <f>'全入力（様式2-4）'!$I$6</f>
        <v>0</v>
      </c>
      <c r="C553" s="35">
        <f>IF(ISERROR(VLOOKUP($A553,'全入力（様式2-4）'!$G$17:$BY$1200,C$1,FALSE)),"",VLOOKUP($A553,'全入力（様式2-4）'!$G$17:$BY$1200,C$1,FALSE))</f>
        <v>0</v>
      </c>
      <c r="D553" s="35">
        <f>IF(ISERROR(VLOOKUP($A553,'全入力（様式2-4）'!$G$17:$BY$1200,D$1,FALSE)),"",VLOOKUP($A553,'全入力（様式2-4）'!$G$17:$BY$1200,D$1,FALSE))</f>
        <v>0</v>
      </c>
      <c r="E553" s="35">
        <f>IF(ISERROR(VLOOKUP($A553,'全入力（様式2-4）'!$G$17:$BY$1200,E$1,FALSE)),"",VLOOKUP($A553,'全入力（様式2-4）'!$G$17:$BY$1200,E$1,FALSE))</f>
        <v>0</v>
      </c>
      <c r="F553" s="35">
        <f>IF(ISERROR(VLOOKUP($A553,'全入力（様式2-4）'!$G$17:$BY$1200,F$1,FALSE)),"",VLOOKUP($A553,'全入力（様式2-4）'!$G$17:$BY$1200,F$1,FALSE))</f>
        <v>0</v>
      </c>
      <c r="G553" s="36" t="str">
        <f>'全入力（様式2-4）'!$P$5&amp;'全入力（様式2-4）'!$R$5&amp;$D553</f>
        <v>0</v>
      </c>
      <c r="H553" s="37" t="str">
        <f t="shared" si="643"/>
        <v/>
      </c>
      <c r="I553" s="38">
        <f>IF(ISERROR(VLOOKUP($A553,'全入力（様式2-4）'!$G$17:$BY$1200,I$1,FALSE)),"",VLOOKUP($A553,'全入力（様式2-4）'!$G$17:$BY$1200,I$1,FALSE))</f>
        <v>0</v>
      </c>
      <c r="J553" s="38" t="str">
        <f>IF(ISERROR(VLOOKUP($A553,'全入力（様式2-4）'!$G$17:$BY$1200,J$1,FALSE)),"",VLOOKUP($A553,'全入力（様式2-4）'!$G$17:$BY$1200,J$1,FALSE))</f>
        <v/>
      </c>
      <c r="K553" s="38">
        <f>IF(ISERROR(VLOOKUP($A553,'全入力（様式2-4）'!$G$17:$BY$1200,K$1,FALSE)),"",VLOOKUP($A553,'全入力（様式2-4）'!$G$17:$BY$1200,K$1,FALSE))</f>
        <v>0</v>
      </c>
      <c r="L553" s="38" t="str">
        <f>IF(ISERROR(VLOOKUP($A553,'全入力（様式2-4）'!$G$17:$BY$1200,L$1,FALSE)),"",VLOOKUP($A553,'全入力（様式2-4）'!$G$17:$BY$1200,L$1,FALSE))</f>
        <v/>
      </c>
      <c r="M553" s="112">
        <f>IF(ISERROR(VLOOKUP($A553,'全入力（様式2-4）'!$G$17:$BY$1200,M$1,FALSE)),"",VLOOKUP($A553,'全入力（様式2-4）'!$G$17:$BY$1200,M$1,FALSE))</f>
        <v>0</v>
      </c>
      <c r="N553" s="112" t="str">
        <f>IF(ISERROR(VLOOKUP($A553,'全入力（様式2-4）'!$G$17:$BY$1200,N$1,FALSE)),"",VLOOKUP($A553,'全入力（様式2-4）'!$G$17:$BY$1200,N$1,FALSE))</f>
        <v/>
      </c>
      <c r="O553" s="112">
        <f>IF(ISERROR(VLOOKUP($A553,'全入力（様式2-4）'!$G$17:$BY$1200,O$1,FALSE)),"",VLOOKUP($A553,'全入力（様式2-4）'!$G$17:$BY$1200,O$1,FALSE))</f>
        <v>0</v>
      </c>
      <c r="P553" s="112" t="str">
        <f>IF(ISERROR(VLOOKUP($A553,'全入力（様式2-4）'!$G$17:$BY$1200,P$1,FALSE)),"",VLOOKUP($A553,'全入力（様式2-4）'!$G$17:$BY$1200,P$1,FALSE))</f>
        <v/>
      </c>
      <c r="Q553" s="176">
        <f>IF(ISERROR(VLOOKUP($A553,'全入力（様式2-4）'!$G$17:$BY$1200,Q$1,FALSE)),"",VLOOKUP($A553,'全入力（様式2-4）'!$G$17:$BY$1200,Q$1,FALSE))</f>
        <v>0</v>
      </c>
      <c r="R553" s="105">
        <f>IF(ISERROR(VLOOKUP($A553,'全入力（様式2-4）'!$G$17:$BY$1200,R$1,FALSE)),"",VLOOKUP($A553,'全入力（様式2-4）'!$G$17:$BY$1200,R$1,FALSE))</f>
        <v>0</v>
      </c>
      <c r="S553" s="105" t="str">
        <f>IF(ISERROR(VLOOKUP($A553,'全入力（様式2-4）'!$G$17:$BY$1200,S$1,FALSE)),"",VLOOKUP($A553,'全入力（様式2-4）'!$G$17:$BY$1200,S$1,FALSE))</f>
        <v/>
      </c>
      <c r="T553" s="105"/>
      <c r="U553" s="105"/>
      <c r="V553" s="105"/>
      <c r="W553" s="105"/>
      <c r="X553" s="105"/>
      <c r="Y553" s="105"/>
      <c r="Z553" s="38">
        <f>IF(ISERROR(VLOOKUP($A553,'全入力（様式2-4）'!$G$17:$BY$1200,Z$1,FALSE)),"",VLOOKUP($A553,'全入力（様式2-4）'!$G$17:$BY$1200,Z$1,FALSE))</f>
        <v>0</v>
      </c>
      <c r="AA553" s="38">
        <f>IF(ISERROR(VLOOKUP($A553,'全入力（様式2-4）'!$G$17:$BY$1200,AA$1,FALSE)),"",VLOOKUP($A553,'全入力（様式2-4）'!$G$17:$BY$1200,AA$1,FALSE))</f>
        <v>0</v>
      </c>
      <c r="AB553" s="38">
        <f>IF(ISERROR(VLOOKUP($A553,'全入力（様式2-4）'!$G$17:$BY$1200,AB$1,FALSE)),"",VLOOKUP($A553,'全入力（様式2-4）'!$G$17:$BY$1200,AB$1,FALSE))</f>
        <v>0</v>
      </c>
      <c r="AC553" s="38">
        <f>IF(ISERROR(VLOOKUP($A553,'全入力（様式2-4）'!$G$17:$BY$1200,AC$1,FALSE)),"",VLOOKUP($A553,'全入力（様式2-4）'!$G$17:$BY$1200,AC$1,FALSE))</f>
        <v>0</v>
      </c>
      <c r="AD553" s="200">
        <f>IF(ISERROR(VLOOKUP($A553,'全入力（様式2-4）'!$G$17:$BY$1200,AD$1,FALSE)),"",VLOOKUP($A553,'全入力（様式2-4）'!$G$17:$BY$1200,AD$1,FALSE))</f>
        <v>0</v>
      </c>
      <c r="AE553" s="112"/>
      <c r="AF553" s="112"/>
      <c r="AG553" s="112"/>
      <c r="AH553" s="317" t="str">
        <f t="shared" si="644"/>
        <v>00</v>
      </c>
      <c r="AI553" s="39" t="str">
        <f>IF(ISERROR(VLOOKUP($G553&amp;AI$8,参照!$P$4:$U$500,5,FALSE)),"",VLOOKUP($G553&amp;AI$8,参照!$P$4:$U$500,5,FALSE))</f>
        <v/>
      </c>
      <c r="AJ553" s="39" t="str">
        <f>IF(ISERROR(VLOOKUP($G553&amp;AJ$8,参照!$P$4:$U$500,5,FALSE)),"",VLOOKUP($G553&amp;AJ$8,参照!$P$4:$U$500,5,FALSE))</f>
        <v/>
      </c>
      <c r="AK553" s="37">
        <v>29</v>
      </c>
      <c r="AL553" s="37">
        <v>84</v>
      </c>
      <c r="AM553" s="37"/>
      <c r="AN553" s="72">
        <f>IF(ISERROR(VLOOKUP($A553,'全入力（様式2-4）'!$G$17:$BY$1200,AN$1,FALSE)),"",VLOOKUP($A553,'全入力（様式2-4）'!$G$17:$BY$1200,AN$1,FALSE))</f>
        <v>0</v>
      </c>
      <c r="AO553" s="78">
        <f>IF(ISERROR(VLOOKUP($A553,'全入力（様式2-4）'!$G$17:$BY$1200,AO$1,FALSE)),"",VLOOKUP($A553,'全入力（様式2-4）'!$G$17:$BY$1200,AO$1,FALSE))</f>
        <v>0</v>
      </c>
      <c r="AP553" s="44">
        <f>IF(ISERROR(VLOOKUP($A553,'全入力（様式2-4）'!$G$17:$BY$1200,AP$1,FALSE)),"",VLOOKUP($A553,'全入力（様式2-4）'!$G$17:$BY$1200,AP$1,FALSE))</f>
        <v>0</v>
      </c>
      <c r="AQ553" s="63" t="str">
        <f>IF(ISERROR(VLOOKUP($G553,参照!$U$4:$W$102,3,FALSE)),"",VLOOKUP($G553,参照!$U$4:$W$102,3,FALSE))</f>
        <v/>
      </c>
      <c r="AR553" s="377" t="str">
        <f t="shared" ref="AR553" si="679">IF($AN553&lt;&gt;0,2/3,"")</f>
        <v/>
      </c>
      <c r="AS553" s="45" t="str">
        <f t="shared" si="646"/>
        <v/>
      </c>
      <c r="AT553" s="45" t="str">
        <f t="shared" si="647"/>
        <v/>
      </c>
      <c r="AU553" s="45" t="str">
        <f t="shared" si="648"/>
        <v/>
      </c>
      <c r="AV553" s="45" t="str">
        <f t="shared" si="649"/>
        <v/>
      </c>
      <c r="AW553" s="45" t="str">
        <f t="shared" si="642"/>
        <v/>
      </c>
      <c r="AX553" s="46">
        <f t="array" ref="AX553">SUM(IF('全入力（様式2-4）'!$G$17:$G$1200=$A553,IF('全入力（様式2-4）'!$AD$14:$AF$14=$AR553,'全入力（様式2-4）'!$AD$17:$AF$1200)))</f>
        <v>0</v>
      </c>
      <c r="AY553" s="47" t="str">
        <f t="shared" si="650"/>
        <v/>
      </c>
      <c r="AZ553" s="1890"/>
      <c r="BA553" s="46">
        <f t="shared" si="651"/>
        <v>0</v>
      </c>
      <c r="BB553" s="47" t="str">
        <f t="shared" si="652"/>
        <v/>
      </c>
      <c r="BC553" s="46">
        <f t="array" ref="BC553">SUM(IF('全入力（様式2-4）'!$G$17:$G$1200=$A553,IF('全入力（様式2-4）'!$AW$14:$AY$14=$AR553,'全入力（様式2-4）'!$AW$17:$AY$1200)))</f>
        <v>0</v>
      </c>
      <c r="BD553" s="47" t="str">
        <f t="shared" si="653"/>
        <v/>
      </c>
      <c r="BE553" s="150" t="str">
        <f t="shared" si="654"/>
        <v/>
      </c>
      <c r="BF553" s="1890"/>
      <c r="BG553" s="46"/>
      <c r="BH553" s="47"/>
      <c r="BI553" s="47"/>
      <c r="BJ553" s="144"/>
      <c r="BK553" s="1890"/>
    </row>
    <row r="554" spans="1:63" s="18" customFormat="1" ht="14.25" customHeight="1" thickBot="1">
      <c r="A554" s="942">
        <f t="shared" si="609"/>
        <v>181</v>
      </c>
      <c r="B554" s="7">
        <f>'全入力（様式2-4）'!$I$6</f>
        <v>0</v>
      </c>
      <c r="C554" s="186">
        <f>IF(ISERROR(VLOOKUP($A554,'全入力（様式2-4）'!$G$17:$BY$1200,C$1,FALSE)),"",VLOOKUP($A554,'全入力（様式2-4）'!$G$17:$BY$1200,C$1,FALSE))</f>
        <v>0</v>
      </c>
      <c r="D554" s="186">
        <f>IF(ISERROR(VLOOKUP($A554,'全入力（様式2-4）'!$G$17:$BY$1200,D$1,FALSE)),"",VLOOKUP($A554,'全入力（様式2-4）'!$G$17:$BY$1200,D$1,FALSE))</f>
        <v>0</v>
      </c>
      <c r="E554" s="186">
        <f>IF(ISERROR(VLOOKUP($A554,'全入力（様式2-4）'!$G$17:$BY$1200,E$1,FALSE)),"",VLOOKUP($A554,'全入力（様式2-4）'!$G$17:$BY$1200,E$1,FALSE))</f>
        <v>0</v>
      </c>
      <c r="F554" s="186">
        <f>IF(ISERROR(VLOOKUP($A554,'全入力（様式2-4）'!$G$17:$BY$1200,F$1,FALSE)),"",VLOOKUP($A554,'全入力（様式2-4）'!$G$17:$BY$1200,F$1,FALSE))</f>
        <v>0</v>
      </c>
      <c r="G554" s="187" t="str">
        <f>'全入力（様式2-4）'!$P$5&amp;'全入力（様式2-4）'!$R$5&amp;$D554</f>
        <v>0</v>
      </c>
      <c r="H554" s="188" t="str">
        <f t="shared" si="643"/>
        <v/>
      </c>
      <c r="I554" s="189">
        <f>IF(ISERROR(VLOOKUP($A554,'全入力（様式2-4）'!$G$17:$BY$1200,I$1,FALSE)),"",VLOOKUP($A554,'全入力（様式2-4）'!$G$17:$BY$1200,I$1,FALSE))</f>
        <v>0</v>
      </c>
      <c r="J554" s="189" t="str">
        <f>IF(ISERROR(VLOOKUP($A554,'全入力（様式2-4）'!$G$17:$BY$1200,J$1,FALSE)),"",VLOOKUP($A554,'全入力（様式2-4）'!$G$17:$BY$1200,J$1,FALSE))</f>
        <v/>
      </c>
      <c r="K554" s="189">
        <f>IF(ISERROR(VLOOKUP($A554,'全入力（様式2-4）'!$G$17:$BY$1200,K$1,FALSE)),"",VLOOKUP($A554,'全入力（様式2-4）'!$G$17:$BY$1200,K$1,FALSE))</f>
        <v>0</v>
      </c>
      <c r="L554" s="189" t="str">
        <f>IF(ISERROR(VLOOKUP($A554,'全入力（様式2-4）'!$G$17:$BY$1200,L$1,FALSE)),"",VLOOKUP($A554,'全入力（様式2-4）'!$G$17:$BY$1200,L$1,FALSE))</f>
        <v/>
      </c>
      <c r="M554" s="190">
        <f>IF(ISERROR(VLOOKUP($A554,'全入力（様式2-4）'!$G$17:$BY$1200,M$1,FALSE)),"",VLOOKUP($A554,'全入力（様式2-4）'!$G$17:$BY$1200,M$1,FALSE))</f>
        <v>0</v>
      </c>
      <c r="N554" s="190" t="str">
        <f>IF(ISERROR(VLOOKUP($A554,'全入力（様式2-4）'!$G$17:$BY$1200,N$1,FALSE)),"",VLOOKUP($A554,'全入力（様式2-4）'!$G$17:$BY$1200,N$1,FALSE))</f>
        <v/>
      </c>
      <c r="O554" s="190">
        <f>IF(ISERROR(VLOOKUP($A554,'全入力（様式2-4）'!$G$17:$BY$1200,O$1,FALSE)),"",VLOOKUP($A554,'全入力（様式2-4）'!$G$17:$BY$1200,O$1,FALSE))</f>
        <v>0</v>
      </c>
      <c r="P554" s="190" t="str">
        <f>IF(ISERROR(VLOOKUP($A554,'全入力（様式2-4）'!$G$17:$BY$1200,P$1,FALSE)),"",VLOOKUP($A554,'全入力（様式2-4）'!$G$17:$BY$1200,P$1,FALSE))</f>
        <v/>
      </c>
      <c r="Q554" s="191">
        <f>IF(ISERROR(VLOOKUP($A554,'全入力（様式2-4）'!$G$17:$BY$1200,Q$1,FALSE)),"",VLOOKUP($A554,'全入力（様式2-4）'!$G$17:$BY$1200,Q$1,FALSE))</f>
        <v>0</v>
      </c>
      <c r="R554" s="192">
        <f>IF(ISERROR(VLOOKUP($A554,'全入力（様式2-4）'!$G$17:$BY$1200,R$1,FALSE)),"",VLOOKUP($A554,'全入力（様式2-4）'!$G$17:$BY$1200,R$1,FALSE))</f>
        <v>0</v>
      </c>
      <c r="S554" s="192" t="str">
        <f>IF(ISERROR(VLOOKUP($A554,'全入力（様式2-4）'!$G$17:$BY$1200,S$1,FALSE)),"",VLOOKUP($A554,'全入力（様式2-4）'!$G$17:$BY$1200,S$1,FALSE))</f>
        <v/>
      </c>
      <c r="T554" s="192"/>
      <c r="U554" s="192"/>
      <c r="V554" s="192"/>
      <c r="W554" s="192"/>
      <c r="X554" s="192"/>
      <c r="Y554" s="192"/>
      <c r="Z554" s="189">
        <f>IF(ISERROR(VLOOKUP($A554,'全入力（様式2-4）'!$G$17:$BY$1200,Z$1,FALSE)),"",VLOOKUP($A554,'全入力（様式2-4）'!$G$17:$BY$1200,Z$1,FALSE))</f>
        <v>0</v>
      </c>
      <c r="AA554" s="189">
        <f>IF(ISERROR(VLOOKUP($A554,'全入力（様式2-4）'!$G$17:$BY$1200,AA$1,FALSE)),"",VLOOKUP($A554,'全入力（様式2-4）'!$G$17:$BY$1200,AA$1,FALSE))</f>
        <v>0</v>
      </c>
      <c r="AB554" s="189">
        <f>IF(ISERROR(VLOOKUP($A554,'全入力（様式2-4）'!$G$17:$BY$1200,AB$1,FALSE)),"",VLOOKUP($A554,'全入力（様式2-4）'!$G$17:$BY$1200,AB$1,FALSE))</f>
        <v>0</v>
      </c>
      <c r="AC554" s="189">
        <f>IF(ISERROR(VLOOKUP($A554,'全入力（様式2-4）'!$G$17:$BY$1200,AC$1,FALSE)),"",VLOOKUP($A554,'全入力（様式2-4）'!$G$17:$BY$1200,AC$1,FALSE))</f>
        <v>0</v>
      </c>
      <c r="AD554" s="202">
        <f>IF(ISERROR(VLOOKUP($A554,'全入力（様式2-4）'!$G$17:$BY$1200,AD$1,FALSE)),"",VLOOKUP($A554,'全入力（様式2-4）'!$G$17:$BY$1200,AD$1,FALSE))</f>
        <v>0</v>
      </c>
      <c r="AE554" s="190"/>
      <c r="AF554" s="190"/>
      <c r="AG554" s="190"/>
      <c r="AH554" s="319" t="str">
        <f t="shared" si="644"/>
        <v>00</v>
      </c>
      <c r="AI554" s="193" t="str">
        <f>IF(ISERROR(VLOOKUP($G554&amp;AI$8,参照!$P$4:$U$500,5,FALSE)),"",VLOOKUP($G554&amp;AI$8,参照!$P$4:$U$500,5,FALSE))</f>
        <v/>
      </c>
      <c r="AJ554" s="193" t="str">
        <f>IF(ISERROR(VLOOKUP($G554&amp;AJ$8,参照!$P$4:$U$500,5,FALSE)),"",VLOOKUP($G554&amp;AJ$8,参照!$P$4:$U$500,5,FALSE))</f>
        <v/>
      </c>
      <c r="AK554" s="188">
        <v>31</v>
      </c>
      <c r="AL554" s="188">
        <v>85</v>
      </c>
      <c r="AM554" s="37"/>
      <c r="AN554" s="74">
        <f>IF(ISERROR(VLOOKUP($A554,'全入力（様式2-4）'!$G$17:$BY$1200,AN$1,FALSE)),"",VLOOKUP($A554,'全入力（様式2-4）'!$G$17:$BY$1200,AN$1,FALSE))</f>
        <v>0</v>
      </c>
      <c r="AO554" s="79">
        <f>IF(ISERROR(VLOOKUP($A554,'全入力（様式2-4）'!$G$17:$BY$1200,AO$1,FALSE)),"",VLOOKUP($A554,'全入力（様式2-4）'!$G$17:$BY$1200,AO$1,FALSE))</f>
        <v>0</v>
      </c>
      <c r="AP554" s="48">
        <f>IF(ISERROR(VLOOKUP($A554,'全入力（様式2-4）'!$G$17:$BY$1200,AP$1,FALSE)),"",VLOOKUP($A554,'全入力（様式2-4）'!$G$17:$BY$1200,AP$1,FALSE))</f>
        <v>0</v>
      </c>
      <c r="AQ554" s="64" t="str">
        <f>IF(ISERROR(VLOOKUP($G554,参照!$U$4:$W$102,3,FALSE)),"",VLOOKUP($G554,参照!$U$4:$W$102,3,FALSE))</f>
        <v/>
      </c>
      <c r="AR554" s="378" t="str">
        <f t="shared" ref="AR554" si="680">IF($AN554&lt;&gt;0,1/3,"")</f>
        <v/>
      </c>
      <c r="AS554" s="49" t="str">
        <f t="shared" si="646"/>
        <v/>
      </c>
      <c r="AT554" s="49" t="str">
        <f t="shared" si="647"/>
        <v/>
      </c>
      <c r="AU554" s="49" t="str">
        <f t="shared" si="648"/>
        <v/>
      </c>
      <c r="AV554" s="49" t="str">
        <f t="shared" si="649"/>
        <v/>
      </c>
      <c r="AW554" s="49" t="str">
        <f t="shared" si="642"/>
        <v/>
      </c>
      <c r="AX554" s="50">
        <f t="array" ref="AX554">SUM(IF('全入力（様式2-4）'!$G$17:$G$1200=$A554,IF('全入力（様式2-4）'!$AD$14:$AF$14=$AR554,'全入力（様式2-4）'!$AD$17:$AF$1200)))</f>
        <v>0</v>
      </c>
      <c r="AY554" s="51" t="str">
        <f t="shared" si="650"/>
        <v/>
      </c>
      <c r="AZ554" s="1891"/>
      <c r="BA554" s="50">
        <f t="shared" si="651"/>
        <v>0</v>
      </c>
      <c r="BB554" s="51" t="str">
        <f t="shared" si="652"/>
        <v/>
      </c>
      <c r="BC554" s="50">
        <f t="array" ref="BC554">SUM(IF('全入力（様式2-4）'!$G$17:$G$1200=$A554,IF('全入力（様式2-4）'!$AW$14:$AY$14=$AR554,'全入力（様式2-4）'!$AW$17:$AY$1200)))</f>
        <v>0</v>
      </c>
      <c r="BD554" s="51" t="str">
        <f t="shared" si="653"/>
        <v/>
      </c>
      <c r="BE554" s="151" t="str">
        <f t="shared" si="654"/>
        <v/>
      </c>
      <c r="BF554" s="1891"/>
      <c r="BG554" s="50"/>
      <c r="BH554" s="51"/>
      <c r="BI554" s="51"/>
      <c r="BJ554" s="145"/>
      <c r="BK554" s="1891"/>
    </row>
    <row r="555" spans="1:63" s="18" customFormat="1" ht="14.25" customHeight="1">
      <c r="A555" s="941">
        <f>A552+1</f>
        <v>182</v>
      </c>
      <c r="B555" s="178">
        <f>'全入力（様式2-4）'!$I$6</f>
        <v>0</v>
      </c>
      <c r="C555" s="177">
        <f>IF(ISERROR(VLOOKUP($A555,'全入力（様式2-4）'!$G$17:$BY$1200,C$1,FALSE)),"",VLOOKUP($A555,'全入力（様式2-4）'!$G$17:$BY$1200,C$1,FALSE))</f>
        <v>0</v>
      </c>
      <c r="D555" s="177">
        <f>IF(ISERROR(VLOOKUP($A555,'全入力（様式2-4）'!$G$17:$BY$1200,D$1,FALSE)),"",VLOOKUP($A555,'全入力（様式2-4）'!$G$17:$BY$1200,D$1,FALSE))</f>
        <v>0</v>
      </c>
      <c r="E555" s="177">
        <f>IF(ISERROR(VLOOKUP($A555,'全入力（様式2-4）'!$G$17:$BY$1200,E$1,FALSE)),"",VLOOKUP($A555,'全入力（様式2-4）'!$G$17:$BY$1200,E$1,FALSE))</f>
        <v>0</v>
      </c>
      <c r="F555" s="177">
        <f>IF(ISERROR(VLOOKUP($A555,'全入力（様式2-4）'!$G$17:$BY$1200,F$1,FALSE)),"",VLOOKUP($A555,'全入力（様式2-4）'!$G$17:$BY$1200,F$1,FALSE))</f>
        <v>0</v>
      </c>
      <c r="G555" s="179" t="str">
        <f>'全入力（様式2-4）'!$P$5&amp;'全入力（様式2-4）'!$R$5&amp;$D555</f>
        <v>0</v>
      </c>
      <c r="H555" s="180" t="str">
        <f t="shared" si="643"/>
        <v/>
      </c>
      <c r="I555" s="181">
        <f>IF(ISERROR(VLOOKUP($A555,'全入力（様式2-4）'!$G$17:$BY$1200,I$1,FALSE)),"",VLOOKUP($A555,'全入力（様式2-4）'!$G$17:$BY$1200,I$1,FALSE))</f>
        <v>0</v>
      </c>
      <c r="J555" s="181" t="str">
        <f>IF(ISERROR(VLOOKUP($A555,'全入力（様式2-4）'!$G$17:$BY$1200,J$1,FALSE)),"",VLOOKUP($A555,'全入力（様式2-4）'!$G$17:$BY$1200,J$1,FALSE))</f>
        <v/>
      </c>
      <c r="K555" s="181">
        <f>IF(ISERROR(VLOOKUP($A555,'全入力（様式2-4）'!$G$17:$BY$1200,K$1,FALSE)),"",VLOOKUP($A555,'全入力（様式2-4）'!$G$17:$BY$1200,K$1,FALSE))</f>
        <v>0</v>
      </c>
      <c r="L555" s="181" t="str">
        <f>IF(ISERROR(VLOOKUP($A555,'全入力（様式2-4）'!$G$17:$BY$1200,L$1,FALSE)),"",VLOOKUP($A555,'全入力（様式2-4）'!$G$17:$BY$1200,L$1,FALSE))</f>
        <v/>
      </c>
      <c r="M555" s="182">
        <f>IF(ISERROR(VLOOKUP($A555,'全入力（様式2-4）'!$G$17:$BY$1200,M$1,FALSE)),"",VLOOKUP($A555,'全入力（様式2-4）'!$G$17:$BY$1200,M$1,FALSE))</f>
        <v>0</v>
      </c>
      <c r="N555" s="182" t="str">
        <f>IF(ISERROR(VLOOKUP($A555,'全入力（様式2-4）'!$G$17:$BY$1200,N$1,FALSE)),"",VLOOKUP($A555,'全入力（様式2-4）'!$G$17:$BY$1200,N$1,FALSE))</f>
        <v/>
      </c>
      <c r="O555" s="182">
        <f>IF(ISERROR(VLOOKUP($A555,'全入力（様式2-4）'!$G$17:$BY$1200,O$1,FALSE)),"",VLOOKUP($A555,'全入力（様式2-4）'!$G$17:$BY$1200,O$1,FALSE))</f>
        <v>0</v>
      </c>
      <c r="P555" s="182" t="str">
        <f>IF(ISERROR(VLOOKUP($A555,'全入力（様式2-4）'!$G$17:$BY$1200,P$1,FALSE)),"",VLOOKUP($A555,'全入力（様式2-4）'!$G$17:$BY$1200,P$1,FALSE))</f>
        <v/>
      </c>
      <c r="Q555" s="183">
        <f>IF(ISERROR(VLOOKUP($A555,'全入力（様式2-4）'!$G$17:$BY$1200,Q$1,FALSE)),"",VLOOKUP($A555,'全入力（様式2-4）'!$G$17:$BY$1200,Q$1,FALSE))</f>
        <v>0</v>
      </c>
      <c r="R555" s="184">
        <f>IF(ISERROR(VLOOKUP($A555,'全入力（様式2-4）'!$G$17:$BY$1200,R$1,FALSE)),"",VLOOKUP($A555,'全入力（様式2-4）'!$G$17:$BY$1200,R$1,FALSE))</f>
        <v>0</v>
      </c>
      <c r="S555" s="184" t="str">
        <f>IF(ISERROR(VLOOKUP($A555,'全入力（様式2-4）'!$G$17:$BY$1200,S$1,FALSE)),"",VLOOKUP($A555,'全入力（様式2-4）'!$G$17:$BY$1200,S$1,FALSE))</f>
        <v/>
      </c>
      <c r="T555" s="184"/>
      <c r="U555" s="184"/>
      <c r="V555" s="537"/>
      <c r="W555" s="537"/>
      <c r="X555" s="537"/>
      <c r="Y555" s="537"/>
      <c r="Z555" s="181">
        <f>IF(ISERROR(VLOOKUP($A555,'全入力（様式2-4）'!$G$17:$BY$1200,Z$1,FALSE)),"",VLOOKUP($A555,'全入力（様式2-4）'!$G$17:$BY$1200,Z$1,FALSE))</f>
        <v>0</v>
      </c>
      <c r="AA555" s="181">
        <f>IF(ISERROR(VLOOKUP($A555,'全入力（様式2-4）'!$G$17:$BY$1200,AA$1,FALSE)),"",VLOOKUP($A555,'全入力（様式2-4）'!$G$17:$BY$1200,AA$1,FALSE))</f>
        <v>0</v>
      </c>
      <c r="AB555" s="181">
        <f>IF(ISERROR(VLOOKUP($A555,'全入力（様式2-4）'!$G$17:$BY$1200,AB$1,FALSE)),"",VLOOKUP($A555,'全入力（様式2-4）'!$G$17:$BY$1200,AB$1,FALSE))</f>
        <v>0</v>
      </c>
      <c r="AC555" s="181">
        <f>IF(ISERROR(VLOOKUP($A555,'全入力（様式2-4）'!$G$17:$BY$1200,AC$1,FALSE)),"",VLOOKUP($A555,'全入力（様式2-4）'!$G$17:$BY$1200,AC$1,FALSE))</f>
        <v>0</v>
      </c>
      <c r="AD555" s="201">
        <f>IF(ISERROR(VLOOKUP($A555,'全入力（様式2-4）'!$G$17:$BY$1200,AD$1,FALSE)),"",VLOOKUP($A555,'全入力（様式2-4）'!$G$17:$BY$1200,AD$1,FALSE))</f>
        <v>0</v>
      </c>
      <c r="AE555" s="182"/>
      <c r="AF555" s="182"/>
      <c r="AG555" s="182"/>
      <c r="AH555" s="318" t="str">
        <f t="shared" si="644"/>
        <v>00</v>
      </c>
      <c r="AI555" s="185" t="str">
        <f>IF(ISERROR(VLOOKUP($G555&amp;AI$8,参照!$P$4:$U$500,5,FALSE)),"",VLOOKUP($G555&amp;AI$8,参照!$P$4:$U$500,5,FALSE))</f>
        <v/>
      </c>
      <c r="AJ555" s="185" t="str">
        <f>IF(ISERROR(VLOOKUP($G555&amp;AJ$8,参照!$P$4:$U$500,5,FALSE)),"",VLOOKUP($G555&amp;AJ$8,参照!$P$4:$U$500,5,FALSE))</f>
        <v/>
      </c>
      <c r="AK555" s="180">
        <v>27</v>
      </c>
      <c r="AL555" s="180">
        <v>83</v>
      </c>
      <c r="AM555" s="37"/>
      <c r="AN555" s="76">
        <f>IF(ISERROR(VLOOKUP($A555,'全入力（様式2-4）'!$G$17:$BY$1200,AN$1,FALSE)),"",VLOOKUP($A555,'全入力（様式2-4）'!$G$17:$BY$1200,AN$1,FALSE))</f>
        <v>0</v>
      </c>
      <c r="AO555" s="77">
        <f>IF(ISERROR(VLOOKUP($A555,'全入力（様式2-4）'!$G$17:$BY$1200,AO$1,FALSE)),"",VLOOKUP($A555,'全入力（様式2-4）'!$G$17:$BY$1200,AO$1,FALSE))</f>
        <v>0</v>
      </c>
      <c r="AP555" s="52">
        <f>IF(ISERROR(VLOOKUP($A555,'全入力（様式2-4）'!$G$17:$BY$1200,AP$1,FALSE)),"",VLOOKUP($A555,'全入力（様式2-4）'!$G$17:$BY$1200,AP$1,FALSE))</f>
        <v>0</v>
      </c>
      <c r="AQ555" s="84" t="str">
        <f>IF(ISERROR(VLOOKUP($G555,参照!$U$4:$W$102,3,FALSE)),"",VLOOKUP($G555,参照!$U$4:$W$102,3,FALSE))</f>
        <v/>
      </c>
      <c r="AR555" s="376" t="str">
        <f t="shared" ref="AR555" si="681">IF($AN555&lt;&gt;0,"満額","")</f>
        <v/>
      </c>
      <c r="AS555" s="53" t="str">
        <f t="shared" si="646"/>
        <v/>
      </c>
      <c r="AT555" s="53" t="str">
        <f t="shared" si="647"/>
        <v/>
      </c>
      <c r="AU555" s="53" t="str">
        <f t="shared" si="648"/>
        <v/>
      </c>
      <c r="AV555" s="53" t="str">
        <f t="shared" si="649"/>
        <v/>
      </c>
      <c r="AW555" s="53" t="str">
        <f t="shared" si="642"/>
        <v/>
      </c>
      <c r="AX555" s="54">
        <f t="array" ref="AX555">SUM(IF('全入力（様式2-4）'!$G$17:$G$1200=$A555,IF('全入力（様式2-4）'!$AD$14:$AF$14=$AR555,'全入力（様式2-4）'!$AD$17:$AF$1200)))</f>
        <v>0</v>
      </c>
      <c r="AY555" s="55" t="str">
        <f t="shared" si="650"/>
        <v/>
      </c>
      <c r="AZ555" s="1889">
        <f>IF(ISERROR(VLOOKUP($A555,'全入力（様式2-4）'!$G$17:$BY$1200,AZ$1,FALSE)),"",VLOOKUP($A555,'全入力（様式2-4）'!$G$17:$BY$1200,AZ$1,FALSE))</f>
        <v>0</v>
      </c>
      <c r="BA555" s="54">
        <f t="shared" si="651"/>
        <v>0</v>
      </c>
      <c r="BB555" s="55" t="str">
        <f t="shared" si="652"/>
        <v/>
      </c>
      <c r="BC555" s="54">
        <f t="array" ref="BC555">SUM(IF('全入力（様式2-4）'!$G$17:$G$1200=$A555,IF('全入力（様式2-4）'!$AW$14:$AY$14=$AR555,'全入力（様式2-4）'!$AW$17:$AY$1200)))</f>
        <v>0</v>
      </c>
      <c r="BD555" s="55" t="str">
        <f t="shared" si="653"/>
        <v/>
      </c>
      <c r="BE555" s="152" t="str">
        <f t="shared" si="654"/>
        <v/>
      </c>
      <c r="BF555" s="1889">
        <f>IF(ISERROR(VLOOKUP($A555,'全入力（様式2-4）'!$G$17:$BY$1200,BF$1,FALSE)),"",VLOOKUP($A555,'全入力（様式2-4）'!$G$17:$BY$1200,BF$1,FALSE))</f>
        <v>0</v>
      </c>
      <c r="BG555" s="54"/>
      <c r="BH555" s="55"/>
      <c r="BI555" s="55"/>
      <c r="BJ555" s="146"/>
      <c r="BK555" s="1889"/>
    </row>
    <row r="556" spans="1:63" s="18" customFormat="1" ht="14.25" customHeight="1">
      <c r="A556" s="940">
        <f t="shared" si="609"/>
        <v>182</v>
      </c>
      <c r="B556" s="1">
        <f>'全入力（様式2-4）'!$I$6</f>
        <v>0</v>
      </c>
      <c r="C556" s="35">
        <f>IF(ISERROR(VLOOKUP($A556,'全入力（様式2-4）'!$G$17:$BY$1200,C$1,FALSE)),"",VLOOKUP($A556,'全入力（様式2-4）'!$G$17:$BY$1200,C$1,FALSE))</f>
        <v>0</v>
      </c>
      <c r="D556" s="35">
        <f>IF(ISERROR(VLOOKUP($A556,'全入力（様式2-4）'!$G$17:$BY$1200,D$1,FALSE)),"",VLOOKUP($A556,'全入力（様式2-4）'!$G$17:$BY$1200,D$1,FALSE))</f>
        <v>0</v>
      </c>
      <c r="E556" s="35">
        <f>IF(ISERROR(VLOOKUP($A556,'全入力（様式2-4）'!$G$17:$BY$1200,E$1,FALSE)),"",VLOOKUP($A556,'全入力（様式2-4）'!$G$17:$BY$1200,E$1,FALSE))</f>
        <v>0</v>
      </c>
      <c r="F556" s="35">
        <f>IF(ISERROR(VLOOKUP($A556,'全入力（様式2-4）'!$G$17:$BY$1200,F$1,FALSE)),"",VLOOKUP($A556,'全入力（様式2-4）'!$G$17:$BY$1200,F$1,FALSE))</f>
        <v>0</v>
      </c>
      <c r="G556" s="36" t="str">
        <f>'全入力（様式2-4）'!$P$5&amp;'全入力（様式2-4）'!$R$5&amp;$D556</f>
        <v>0</v>
      </c>
      <c r="H556" s="37" t="str">
        <f t="shared" si="643"/>
        <v/>
      </c>
      <c r="I556" s="38">
        <f>IF(ISERROR(VLOOKUP($A556,'全入力（様式2-4）'!$G$17:$BY$1200,I$1,FALSE)),"",VLOOKUP($A556,'全入力（様式2-4）'!$G$17:$BY$1200,I$1,FALSE))</f>
        <v>0</v>
      </c>
      <c r="J556" s="38" t="str">
        <f>IF(ISERROR(VLOOKUP($A556,'全入力（様式2-4）'!$G$17:$BY$1200,J$1,FALSE)),"",VLOOKUP($A556,'全入力（様式2-4）'!$G$17:$BY$1200,J$1,FALSE))</f>
        <v/>
      </c>
      <c r="K556" s="38">
        <f>IF(ISERROR(VLOOKUP($A556,'全入力（様式2-4）'!$G$17:$BY$1200,K$1,FALSE)),"",VLOOKUP($A556,'全入力（様式2-4）'!$G$17:$BY$1200,K$1,FALSE))</f>
        <v>0</v>
      </c>
      <c r="L556" s="38" t="str">
        <f>IF(ISERROR(VLOOKUP($A556,'全入力（様式2-4）'!$G$17:$BY$1200,L$1,FALSE)),"",VLOOKUP($A556,'全入力（様式2-4）'!$G$17:$BY$1200,L$1,FALSE))</f>
        <v/>
      </c>
      <c r="M556" s="112">
        <f>IF(ISERROR(VLOOKUP($A556,'全入力（様式2-4）'!$G$17:$BY$1200,M$1,FALSE)),"",VLOOKUP($A556,'全入力（様式2-4）'!$G$17:$BY$1200,M$1,FALSE))</f>
        <v>0</v>
      </c>
      <c r="N556" s="112" t="str">
        <f>IF(ISERROR(VLOOKUP($A556,'全入力（様式2-4）'!$G$17:$BY$1200,N$1,FALSE)),"",VLOOKUP($A556,'全入力（様式2-4）'!$G$17:$BY$1200,N$1,FALSE))</f>
        <v/>
      </c>
      <c r="O556" s="112">
        <f>IF(ISERROR(VLOOKUP($A556,'全入力（様式2-4）'!$G$17:$BY$1200,O$1,FALSE)),"",VLOOKUP($A556,'全入力（様式2-4）'!$G$17:$BY$1200,O$1,FALSE))</f>
        <v>0</v>
      </c>
      <c r="P556" s="112" t="str">
        <f>IF(ISERROR(VLOOKUP($A556,'全入力（様式2-4）'!$G$17:$BY$1200,P$1,FALSE)),"",VLOOKUP($A556,'全入力（様式2-4）'!$G$17:$BY$1200,P$1,FALSE))</f>
        <v/>
      </c>
      <c r="Q556" s="176">
        <f>IF(ISERROR(VLOOKUP($A556,'全入力（様式2-4）'!$G$17:$BY$1200,Q$1,FALSE)),"",VLOOKUP($A556,'全入力（様式2-4）'!$G$17:$BY$1200,Q$1,FALSE))</f>
        <v>0</v>
      </c>
      <c r="R556" s="105">
        <f>IF(ISERROR(VLOOKUP($A556,'全入力（様式2-4）'!$G$17:$BY$1200,R$1,FALSE)),"",VLOOKUP($A556,'全入力（様式2-4）'!$G$17:$BY$1200,R$1,FALSE))</f>
        <v>0</v>
      </c>
      <c r="S556" s="105" t="str">
        <f>IF(ISERROR(VLOOKUP($A556,'全入力（様式2-4）'!$G$17:$BY$1200,S$1,FALSE)),"",VLOOKUP($A556,'全入力（様式2-4）'!$G$17:$BY$1200,S$1,FALSE))</f>
        <v/>
      </c>
      <c r="T556" s="105"/>
      <c r="U556" s="105"/>
      <c r="V556" s="105"/>
      <c r="W556" s="105"/>
      <c r="X556" s="105"/>
      <c r="Y556" s="105"/>
      <c r="Z556" s="38">
        <f>IF(ISERROR(VLOOKUP($A556,'全入力（様式2-4）'!$G$17:$BY$1200,Z$1,FALSE)),"",VLOOKUP($A556,'全入力（様式2-4）'!$G$17:$BY$1200,Z$1,FALSE))</f>
        <v>0</v>
      </c>
      <c r="AA556" s="38">
        <f>IF(ISERROR(VLOOKUP($A556,'全入力（様式2-4）'!$G$17:$BY$1200,AA$1,FALSE)),"",VLOOKUP($A556,'全入力（様式2-4）'!$G$17:$BY$1200,AA$1,FALSE))</f>
        <v>0</v>
      </c>
      <c r="AB556" s="38">
        <f>IF(ISERROR(VLOOKUP($A556,'全入力（様式2-4）'!$G$17:$BY$1200,AB$1,FALSE)),"",VLOOKUP($A556,'全入力（様式2-4）'!$G$17:$BY$1200,AB$1,FALSE))</f>
        <v>0</v>
      </c>
      <c r="AC556" s="38">
        <f>IF(ISERROR(VLOOKUP($A556,'全入力（様式2-4）'!$G$17:$BY$1200,AC$1,FALSE)),"",VLOOKUP($A556,'全入力（様式2-4）'!$G$17:$BY$1200,AC$1,FALSE))</f>
        <v>0</v>
      </c>
      <c r="AD556" s="200">
        <f>IF(ISERROR(VLOOKUP($A556,'全入力（様式2-4）'!$G$17:$BY$1200,AD$1,FALSE)),"",VLOOKUP($A556,'全入力（様式2-4）'!$G$17:$BY$1200,AD$1,FALSE))</f>
        <v>0</v>
      </c>
      <c r="AE556" s="112"/>
      <c r="AF556" s="112"/>
      <c r="AG556" s="112"/>
      <c r="AH556" s="317" t="str">
        <f t="shared" si="644"/>
        <v>00</v>
      </c>
      <c r="AI556" s="39" t="str">
        <f>IF(ISERROR(VLOOKUP($G556&amp;AI$8,参照!$P$4:$U$500,5,FALSE)),"",VLOOKUP($G556&amp;AI$8,参照!$P$4:$U$500,5,FALSE))</f>
        <v/>
      </c>
      <c r="AJ556" s="39" t="str">
        <f>IF(ISERROR(VLOOKUP($G556&amp;AJ$8,参照!$P$4:$U$500,5,FALSE)),"",VLOOKUP($G556&amp;AJ$8,参照!$P$4:$U$500,5,FALSE))</f>
        <v/>
      </c>
      <c r="AK556" s="37">
        <v>29</v>
      </c>
      <c r="AL556" s="37">
        <v>84</v>
      </c>
      <c r="AM556" s="37"/>
      <c r="AN556" s="72">
        <f>IF(ISERROR(VLOOKUP($A556,'全入力（様式2-4）'!$G$17:$BY$1200,AN$1,FALSE)),"",VLOOKUP($A556,'全入力（様式2-4）'!$G$17:$BY$1200,AN$1,FALSE))</f>
        <v>0</v>
      </c>
      <c r="AO556" s="78">
        <f>IF(ISERROR(VLOOKUP($A556,'全入力（様式2-4）'!$G$17:$BY$1200,AO$1,FALSE)),"",VLOOKUP($A556,'全入力（様式2-4）'!$G$17:$BY$1200,AO$1,FALSE))</f>
        <v>0</v>
      </c>
      <c r="AP556" s="44">
        <f>IF(ISERROR(VLOOKUP($A556,'全入力（様式2-4）'!$G$17:$BY$1200,AP$1,FALSE)),"",VLOOKUP($A556,'全入力（様式2-4）'!$G$17:$BY$1200,AP$1,FALSE))</f>
        <v>0</v>
      </c>
      <c r="AQ556" s="63" t="str">
        <f>IF(ISERROR(VLOOKUP($G556,参照!$U$4:$W$102,3,FALSE)),"",VLOOKUP($G556,参照!$U$4:$W$102,3,FALSE))</f>
        <v/>
      </c>
      <c r="AR556" s="377" t="str">
        <f t="shared" ref="AR556" si="682">IF($AN556&lt;&gt;0,2/3,"")</f>
        <v/>
      </c>
      <c r="AS556" s="45" t="str">
        <f t="shared" si="646"/>
        <v/>
      </c>
      <c r="AT556" s="45" t="str">
        <f t="shared" si="647"/>
        <v/>
      </c>
      <c r="AU556" s="45" t="str">
        <f t="shared" si="648"/>
        <v/>
      </c>
      <c r="AV556" s="45" t="str">
        <f t="shared" si="649"/>
        <v/>
      </c>
      <c r="AW556" s="45" t="str">
        <f t="shared" si="642"/>
        <v/>
      </c>
      <c r="AX556" s="46">
        <f t="array" ref="AX556">SUM(IF('全入力（様式2-4）'!$G$17:$G$1200=$A556,IF('全入力（様式2-4）'!$AD$14:$AF$14=$AR556,'全入力（様式2-4）'!$AD$17:$AF$1200)))</f>
        <v>0</v>
      </c>
      <c r="AY556" s="47" t="str">
        <f t="shared" si="650"/>
        <v/>
      </c>
      <c r="AZ556" s="1890"/>
      <c r="BA556" s="46">
        <f t="shared" si="651"/>
        <v>0</v>
      </c>
      <c r="BB556" s="47" t="str">
        <f t="shared" si="652"/>
        <v/>
      </c>
      <c r="BC556" s="46">
        <f t="array" ref="BC556">SUM(IF('全入力（様式2-4）'!$G$17:$G$1200=$A556,IF('全入力（様式2-4）'!$AW$14:$AY$14=$AR556,'全入力（様式2-4）'!$AW$17:$AY$1200)))</f>
        <v>0</v>
      </c>
      <c r="BD556" s="47" t="str">
        <f t="shared" si="653"/>
        <v/>
      </c>
      <c r="BE556" s="150" t="str">
        <f t="shared" si="654"/>
        <v/>
      </c>
      <c r="BF556" s="1890"/>
      <c r="BG556" s="46"/>
      <c r="BH556" s="47"/>
      <c r="BI556" s="47"/>
      <c r="BJ556" s="144"/>
      <c r="BK556" s="1890"/>
    </row>
    <row r="557" spans="1:63" s="18" customFormat="1" ht="14.25" customHeight="1" thickBot="1">
      <c r="A557" s="942">
        <f t="shared" si="609"/>
        <v>182</v>
      </c>
      <c r="B557" s="7">
        <f>'全入力（様式2-4）'!$I$6</f>
        <v>0</v>
      </c>
      <c r="C557" s="186">
        <f>IF(ISERROR(VLOOKUP($A557,'全入力（様式2-4）'!$G$17:$BY$1200,C$1,FALSE)),"",VLOOKUP($A557,'全入力（様式2-4）'!$G$17:$BY$1200,C$1,FALSE))</f>
        <v>0</v>
      </c>
      <c r="D557" s="186">
        <f>IF(ISERROR(VLOOKUP($A557,'全入力（様式2-4）'!$G$17:$BY$1200,D$1,FALSE)),"",VLOOKUP($A557,'全入力（様式2-4）'!$G$17:$BY$1200,D$1,FALSE))</f>
        <v>0</v>
      </c>
      <c r="E557" s="186">
        <f>IF(ISERROR(VLOOKUP($A557,'全入力（様式2-4）'!$G$17:$BY$1200,E$1,FALSE)),"",VLOOKUP($A557,'全入力（様式2-4）'!$G$17:$BY$1200,E$1,FALSE))</f>
        <v>0</v>
      </c>
      <c r="F557" s="186">
        <f>IF(ISERROR(VLOOKUP($A557,'全入力（様式2-4）'!$G$17:$BY$1200,F$1,FALSE)),"",VLOOKUP($A557,'全入力（様式2-4）'!$G$17:$BY$1200,F$1,FALSE))</f>
        <v>0</v>
      </c>
      <c r="G557" s="187" t="str">
        <f>'全入力（様式2-4）'!$P$5&amp;'全入力（様式2-4）'!$R$5&amp;$D557</f>
        <v>0</v>
      </c>
      <c r="H557" s="188" t="str">
        <f t="shared" si="643"/>
        <v/>
      </c>
      <c r="I557" s="189">
        <f>IF(ISERROR(VLOOKUP($A557,'全入力（様式2-4）'!$G$17:$BY$1200,I$1,FALSE)),"",VLOOKUP($A557,'全入力（様式2-4）'!$G$17:$BY$1200,I$1,FALSE))</f>
        <v>0</v>
      </c>
      <c r="J557" s="189" t="str">
        <f>IF(ISERROR(VLOOKUP($A557,'全入力（様式2-4）'!$G$17:$BY$1200,J$1,FALSE)),"",VLOOKUP($A557,'全入力（様式2-4）'!$G$17:$BY$1200,J$1,FALSE))</f>
        <v/>
      </c>
      <c r="K557" s="189">
        <f>IF(ISERROR(VLOOKUP($A557,'全入力（様式2-4）'!$G$17:$BY$1200,K$1,FALSE)),"",VLOOKUP($A557,'全入力（様式2-4）'!$G$17:$BY$1200,K$1,FALSE))</f>
        <v>0</v>
      </c>
      <c r="L557" s="189" t="str">
        <f>IF(ISERROR(VLOOKUP($A557,'全入力（様式2-4）'!$G$17:$BY$1200,L$1,FALSE)),"",VLOOKUP($A557,'全入力（様式2-4）'!$G$17:$BY$1200,L$1,FALSE))</f>
        <v/>
      </c>
      <c r="M557" s="190">
        <f>IF(ISERROR(VLOOKUP($A557,'全入力（様式2-4）'!$G$17:$BY$1200,M$1,FALSE)),"",VLOOKUP($A557,'全入力（様式2-4）'!$G$17:$BY$1200,M$1,FALSE))</f>
        <v>0</v>
      </c>
      <c r="N557" s="190" t="str">
        <f>IF(ISERROR(VLOOKUP($A557,'全入力（様式2-4）'!$G$17:$BY$1200,N$1,FALSE)),"",VLOOKUP($A557,'全入力（様式2-4）'!$G$17:$BY$1200,N$1,FALSE))</f>
        <v/>
      </c>
      <c r="O557" s="190">
        <f>IF(ISERROR(VLOOKUP($A557,'全入力（様式2-4）'!$G$17:$BY$1200,O$1,FALSE)),"",VLOOKUP($A557,'全入力（様式2-4）'!$G$17:$BY$1200,O$1,FALSE))</f>
        <v>0</v>
      </c>
      <c r="P557" s="190" t="str">
        <f>IF(ISERROR(VLOOKUP($A557,'全入力（様式2-4）'!$G$17:$BY$1200,P$1,FALSE)),"",VLOOKUP($A557,'全入力（様式2-4）'!$G$17:$BY$1200,P$1,FALSE))</f>
        <v/>
      </c>
      <c r="Q557" s="191">
        <f>IF(ISERROR(VLOOKUP($A557,'全入力（様式2-4）'!$G$17:$BY$1200,Q$1,FALSE)),"",VLOOKUP($A557,'全入力（様式2-4）'!$G$17:$BY$1200,Q$1,FALSE))</f>
        <v>0</v>
      </c>
      <c r="R557" s="192">
        <f>IF(ISERROR(VLOOKUP($A557,'全入力（様式2-4）'!$G$17:$BY$1200,R$1,FALSE)),"",VLOOKUP($A557,'全入力（様式2-4）'!$G$17:$BY$1200,R$1,FALSE))</f>
        <v>0</v>
      </c>
      <c r="S557" s="192" t="str">
        <f>IF(ISERROR(VLOOKUP($A557,'全入力（様式2-4）'!$G$17:$BY$1200,S$1,FALSE)),"",VLOOKUP($A557,'全入力（様式2-4）'!$G$17:$BY$1200,S$1,FALSE))</f>
        <v/>
      </c>
      <c r="T557" s="192"/>
      <c r="U557" s="192"/>
      <c r="V557" s="192"/>
      <c r="W557" s="192"/>
      <c r="X557" s="192"/>
      <c r="Y557" s="192"/>
      <c r="Z557" s="189">
        <f>IF(ISERROR(VLOOKUP($A557,'全入力（様式2-4）'!$G$17:$BY$1200,Z$1,FALSE)),"",VLOOKUP($A557,'全入力（様式2-4）'!$G$17:$BY$1200,Z$1,FALSE))</f>
        <v>0</v>
      </c>
      <c r="AA557" s="189">
        <f>IF(ISERROR(VLOOKUP($A557,'全入力（様式2-4）'!$G$17:$BY$1200,AA$1,FALSE)),"",VLOOKUP($A557,'全入力（様式2-4）'!$G$17:$BY$1200,AA$1,FALSE))</f>
        <v>0</v>
      </c>
      <c r="AB557" s="189">
        <f>IF(ISERROR(VLOOKUP($A557,'全入力（様式2-4）'!$G$17:$BY$1200,AB$1,FALSE)),"",VLOOKUP($A557,'全入力（様式2-4）'!$G$17:$BY$1200,AB$1,FALSE))</f>
        <v>0</v>
      </c>
      <c r="AC557" s="189">
        <f>IF(ISERROR(VLOOKUP($A557,'全入力（様式2-4）'!$G$17:$BY$1200,AC$1,FALSE)),"",VLOOKUP($A557,'全入力（様式2-4）'!$G$17:$BY$1200,AC$1,FALSE))</f>
        <v>0</v>
      </c>
      <c r="AD557" s="202">
        <f>IF(ISERROR(VLOOKUP($A557,'全入力（様式2-4）'!$G$17:$BY$1200,AD$1,FALSE)),"",VLOOKUP($A557,'全入力（様式2-4）'!$G$17:$BY$1200,AD$1,FALSE))</f>
        <v>0</v>
      </c>
      <c r="AE557" s="190"/>
      <c r="AF557" s="190"/>
      <c r="AG557" s="190"/>
      <c r="AH557" s="319" t="str">
        <f t="shared" si="644"/>
        <v>00</v>
      </c>
      <c r="AI557" s="193" t="str">
        <f>IF(ISERROR(VLOOKUP($G557&amp;AI$8,参照!$P$4:$U$500,5,FALSE)),"",VLOOKUP($G557&amp;AI$8,参照!$P$4:$U$500,5,FALSE))</f>
        <v/>
      </c>
      <c r="AJ557" s="193" t="str">
        <f>IF(ISERROR(VLOOKUP($G557&amp;AJ$8,参照!$P$4:$U$500,5,FALSE)),"",VLOOKUP($G557&amp;AJ$8,参照!$P$4:$U$500,5,FALSE))</f>
        <v/>
      </c>
      <c r="AK557" s="188">
        <v>31</v>
      </c>
      <c r="AL557" s="188">
        <v>85</v>
      </c>
      <c r="AM557" s="37"/>
      <c r="AN557" s="74">
        <f>IF(ISERROR(VLOOKUP($A557,'全入力（様式2-4）'!$G$17:$BY$1200,AN$1,FALSE)),"",VLOOKUP($A557,'全入力（様式2-4）'!$G$17:$BY$1200,AN$1,FALSE))</f>
        <v>0</v>
      </c>
      <c r="AO557" s="79">
        <f>IF(ISERROR(VLOOKUP($A557,'全入力（様式2-4）'!$G$17:$BY$1200,AO$1,FALSE)),"",VLOOKUP($A557,'全入力（様式2-4）'!$G$17:$BY$1200,AO$1,FALSE))</f>
        <v>0</v>
      </c>
      <c r="AP557" s="48">
        <f>IF(ISERROR(VLOOKUP($A557,'全入力（様式2-4）'!$G$17:$BY$1200,AP$1,FALSE)),"",VLOOKUP($A557,'全入力（様式2-4）'!$G$17:$BY$1200,AP$1,FALSE))</f>
        <v>0</v>
      </c>
      <c r="AQ557" s="64" t="str">
        <f>IF(ISERROR(VLOOKUP($G557,参照!$U$4:$W$102,3,FALSE)),"",VLOOKUP($G557,参照!$U$4:$W$102,3,FALSE))</f>
        <v/>
      </c>
      <c r="AR557" s="378" t="str">
        <f t="shared" ref="AR557" si="683">IF($AN557&lt;&gt;0,1/3,"")</f>
        <v/>
      </c>
      <c r="AS557" s="49" t="str">
        <f t="shared" si="646"/>
        <v/>
      </c>
      <c r="AT557" s="49" t="str">
        <f t="shared" si="647"/>
        <v/>
      </c>
      <c r="AU557" s="49" t="str">
        <f t="shared" si="648"/>
        <v/>
      </c>
      <c r="AV557" s="49" t="str">
        <f t="shared" si="649"/>
        <v/>
      </c>
      <c r="AW557" s="49" t="str">
        <f t="shared" si="642"/>
        <v/>
      </c>
      <c r="AX557" s="50">
        <f t="array" ref="AX557">SUM(IF('全入力（様式2-4）'!$G$17:$G$1200=$A557,IF('全入力（様式2-4）'!$AD$14:$AF$14=$AR557,'全入力（様式2-4）'!$AD$17:$AF$1200)))</f>
        <v>0</v>
      </c>
      <c r="AY557" s="51" t="str">
        <f t="shared" si="650"/>
        <v/>
      </c>
      <c r="AZ557" s="1891"/>
      <c r="BA557" s="50">
        <f t="shared" si="651"/>
        <v>0</v>
      </c>
      <c r="BB557" s="51" t="str">
        <f t="shared" si="652"/>
        <v/>
      </c>
      <c r="BC557" s="50">
        <f t="array" ref="BC557">SUM(IF('全入力（様式2-4）'!$G$17:$G$1200=$A557,IF('全入力（様式2-4）'!$AW$14:$AY$14=$AR557,'全入力（様式2-4）'!$AW$17:$AY$1200)))</f>
        <v>0</v>
      </c>
      <c r="BD557" s="51" t="str">
        <f t="shared" si="653"/>
        <v/>
      </c>
      <c r="BE557" s="151" t="str">
        <f t="shared" si="654"/>
        <v/>
      </c>
      <c r="BF557" s="1891"/>
      <c r="BG557" s="50"/>
      <c r="BH557" s="51"/>
      <c r="BI557" s="51"/>
      <c r="BJ557" s="145"/>
      <c r="BK557" s="1891"/>
    </row>
    <row r="558" spans="1:63" s="18" customFormat="1" ht="14.25" customHeight="1">
      <c r="A558" s="941">
        <f>A555+1</f>
        <v>183</v>
      </c>
      <c r="B558" s="178">
        <f>'全入力（様式2-4）'!$I$6</f>
        <v>0</v>
      </c>
      <c r="C558" s="177">
        <f>IF(ISERROR(VLOOKUP($A558,'全入力（様式2-4）'!$G$17:$BY$1200,C$1,FALSE)),"",VLOOKUP($A558,'全入力（様式2-4）'!$G$17:$BY$1200,C$1,FALSE))</f>
        <v>0</v>
      </c>
      <c r="D558" s="177">
        <f>IF(ISERROR(VLOOKUP($A558,'全入力（様式2-4）'!$G$17:$BY$1200,D$1,FALSE)),"",VLOOKUP($A558,'全入力（様式2-4）'!$G$17:$BY$1200,D$1,FALSE))</f>
        <v>0</v>
      </c>
      <c r="E558" s="177">
        <f>IF(ISERROR(VLOOKUP($A558,'全入力（様式2-4）'!$G$17:$BY$1200,E$1,FALSE)),"",VLOOKUP($A558,'全入力（様式2-4）'!$G$17:$BY$1200,E$1,FALSE))</f>
        <v>0</v>
      </c>
      <c r="F558" s="177">
        <f>IF(ISERROR(VLOOKUP($A558,'全入力（様式2-4）'!$G$17:$BY$1200,F$1,FALSE)),"",VLOOKUP($A558,'全入力（様式2-4）'!$G$17:$BY$1200,F$1,FALSE))</f>
        <v>0</v>
      </c>
      <c r="G558" s="179" t="str">
        <f>'全入力（様式2-4）'!$P$5&amp;'全入力（様式2-4）'!$R$5&amp;$D558</f>
        <v>0</v>
      </c>
      <c r="H558" s="180" t="str">
        <f t="shared" si="643"/>
        <v/>
      </c>
      <c r="I558" s="181">
        <f>IF(ISERROR(VLOOKUP($A558,'全入力（様式2-4）'!$G$17:$BY$1200,I$1,FALSE)),"",VLOOKUP($A558,'全入力（様式2-4）'!$G$17:$BY$1200,I$1,FALSE))</f>
        <v>0</v>
      </c>
      <c r="J558" s="181" t="str">
        <f>IF(ISERROR(VLOOKUP($A558,'全入力（様式2-4）'!$G$17:$BY$1200,J$1,FALSE)),"",VLOOKUP($A558,'全入力（様式2-4）'!$G$17:$BY$1200,J$1,FALSE))</f>
        <v/>
      </c>
      <c r="K558" s="181">
        <f>IF(ISERROR(VLOOKUP($A558,'全入力（様式2-4）'!$G$17:$BY$1200,K$1,FALSE)),"",VLOOKUP($A558,'全入力（様式2-4）'!$G$17:$BY$1200,K$1,FALSE))</f>
        <v>0</v>
      </c>
      <c r="L558" s="181" t="str">
        <f>IF(ISERROR(VLOOKUP($A558,'全入力（様式2-4）'!$G$17:$BY$1200,L$1,FALSE)),"",VLOOKUP($A558,'全入力（様式2-4）'!$G$17:$BY$1200,L$1,FALSE))</f>
        <v/>
      </c>
      <c r="M558" s="182">
        <f>IF(ISERROR(VLOOKUP($A558,'全入力（様式2-4）'!$G$17:$BY$1200,M$1,FALSE)),"",VLOOKUP($A558,'全入力（様式2-4）'!$G$17:$BY$1200,M$1,FALSE))</f>
        <v>0</v>
      </c>
      <c r="N558" s="182" t="str">
        <f>IF(ISERROR(VLOOKUP($A558,'全入力（様式2-4）'!$G$17:$BY$1200,N$1,FALSE)),"",VLOOKUP($A558,'全入力（様式2-4）'!$G$17:$BY$1200,N$1,FALSE))</f>
        <v/>
      </c>
      <c r="O558" s="182">
        <f>IF(ISERROR(VLOOKUP($A558,'全入力（様式2-4）'!$G$17:$BY$1200,O$1,FALSE)),"",VLOOKUP($A558,'全入力（様式2-4）'!$G$17:$BY$1200,O$1,FALSE))</f>
        <v>0</v>
      </c>
      <c r="P558" s="182" t="str">
        <f>IF(ISERROR(VLOOKUP($A558,'全入力（様式2-4）'!$G$17:$BY$1200,P$1,FALSE)),"",VLOOKUP($A558,'全入力（様式2-4）'!$G$17:$BY$1200,P$1,FALSE))</f>
        <v/>
      </c>
      <c r="Q558" s="183">
        <f>IF(ISERROR(VLOOKUP($A558,'全入力（様式2-4）'!$G$17:$BY$1200,Q$1,FALSE)),"",VLOOKUP($A558,'全入力（様式2-4）'!$G$17:$BY$1200,Q$1,FALSE))</f>
        <v>0</v>
      </c>
      <c r="R558" s="184">
        <f>IF(ISERROR(VLOOKUP($A558,'全入力（様式2-4）'!$G$17:$BY$1200,R$1,FALSE)),"",VLOOKUP($A558,'全入力（様式2-4）'!$G$17:$BY$1200,R$1,FALSE))</f>
        <v>0</v>
      </c>
      <c r="S558" s="184" t="str">
        <f>IF(ISERROR(VLOOKUP($A558,'全入力（様式2-4）'!$G$17:$BY$1200,S$1,FALSE)),"",VLOOKUP($A558,'全入力（様式2-4）'!$G$17:$BY$1200,S$1,FALSE))</f>
        <v/>
      </c>
      <c r="T558" s="184"/>
      <c r="U558" s="184"/>
      <c r="V558" s="537"/>
      <c r="W558" s="537"/>
      <c r="X558" s="537"/>
      <c r="Y558" s="537"/>
      <c r="Z558" s="181">
        <f>IF(ISERROR(VLOOKUP($A558,'全入力（様式2-4）'!$G$17:$BY$1200,Z$1,FALSE)),"",VLOOKUP($A558,'全入力（様式2-4）'!$G$17:$BY$1200,Z$1,FALSE))</f>
        <v>0</v>
      </c>
      <c r="AA558" s="181">
        <f>IF(ISERROR(VLOOKUP($A558,'全入力（様式2-4）'!$G$17:$BY$1200,AA$1,FALSE)),"",VLOOKUP($A558,'全入力（様式2-4）'!$G$17:$BY$1200,AA$1,FALSE))</f>
        <v>0</v>
      </c>
      <c r="AB558" s="181">
        <f>IF(ISERROR(VLOOKUP($A558,'全入力（様式2-4）'!$G$17:$BY$1200,AB$1,FALSE)),"",VLOOKUP($A558,'全入力（様式2-4）'!$G$17:$BY$1200,AB$1,FALSE))</f>
        <v>0</v>
      </c>
      <c r="AC558" s="181">
        <f>IF(ISERROR(VLOOKUP($A558,'全入力（様式2-4）'!$G$17:$BY$1200,AC$1,FALSE)),"",VLOOKUP($A558,'全入力（様式2-4）'!$G$17:$BY$1200,AC$1,FALSE))</f>
        <v>0</v>
      </c>
      <c r="AD558" s="201">
        <f>IF(ISERROR(VLOOKUP($A558,'全入力（様式2-4）'!$G$17:$BY$1200,AD$1,FALSE)),"",VLOOKUP($A558,'全入力（様式2-4）'!$G$17:$BY$1200,AD$1,FALSE))</f>
        <v>0</v>
      </c>
      <c r="AE558" s="182"/>
      <c r="AF558" s="182"/>
      <c r="AG558" s="182"/>
      <c r="AH558" s="318" t="str">
        <f t="shared" si="644"/>
        <v>00</v>
      </c>
      <c r="AI558" s="185" t="str">
        <f>IF(ISERROR(VLOOKUP($G558&amp;AI$8,参照!$P$4:$U$500,5,FALSE)),"",VLOOKUP($G558&amp;AI$8,参照!$P$4:$U$500,5,FALSE))</f>
        <v/>
      </c>
      <c r="AJ558" s="185" t="str">
        <f>IF(ISERROR(VLOOKUP($G558&amp;AJ$8,参照!$P$4:$U$500,5,FALSE)),"",VLOOKUP($G558&amp;AJ$8,参照!$P$4:$U$500,5,FALSE))</f>
        <v/>
      </c>
      <c r="AK558" s="180">
        <v>27</v>
      </c>
      <c r="AL558" s="180">
        <v>83</v>
      </c>
      <c r="AM558" s="37"/>
      <c r="AN558" s="76">
        <f>IF(ISERROR(VLOOKUP($A558,'全入力（様式2-4）'!$G$17:$BY$1200,AN$1,FALSE)),"",VLOOKUP($A558,'全入力（様式2-4）'!$G$17:$BY$1200,AN$1,FALSE))</f>
        <v>0</v>
      </c>
      <c r="AO558" s="77">
        <f>IF(ISERROR(VLOOKUP($A558,'全入力（様式2-4）'!$G$17:$BY$1200,AO$1,FALSE)),"",VLOOKUP($A558,'全入力（様式2-4）'!$G$17:$BY$1200,AO$1,FALSE))</f>
        <v>0</v>
      </c>
      <c r="AP558" s="52">
        <f>IF(ISERROR(VLOOKUP($A558,'全入力（様式2-4）'!$G$17:$BY$1200,AP$1,FALSE)),"",VLOOKUP($A558,'全入力（様式2-4）'!$G$17:$BY$1200,AP$1,FALSE))</f>
        <v>0</v>
      </c>
      <c r="AQ558" s="84" t="str">
        <f>IF(ISERROR(VLOOKUP($G558,参照!$U$4:$W$102,3,FALSE)),"",VLOOKUP($G558,参照!$U$4:$W$102,3,FALSE))</f>
        <v/>
      </c>
      <c r="AR558" s="376" t="str">
        <f t="shared" ref="AR558" si="684">IF($AN558&lt;&gt;0,"満額","")</f>
        <v/>
      </c>
      <c r="AS558" s="53" t="str">
        <f t="shared" si="646"/>
        <v/>
      </c>
      <c r="AT558" s="53" t="str">
        <f t="shared" si="647"/>
        <v/>
      </c>
      <c r="AU558" s="53" t="str">
        <f t="shared" si="648"/>
        <v/>
      </c>
      <c r="AV558" s="53" t="str">
        <f t="shared" si="649"/>
        <v/>
      </c>
      <c r="AW558" s="53" t="str">
        <f t="shared" si="642"/>
        <v/>
      </c>
      <c r="AX558" s="54">
        <f t="array" ref="AX558">SUM(IF('全入力（様式2-4）'!$G$17:$G$1200=$A558,IF('全入力（様式2-4）'!$AD$14:$AF$14=$AR558,'全入力（様式2-4）'!$AD$17:$AF$1200)))</f>
        <v>0</v>
      </c>
      <c r="AY558" s="55" t="str">
        <f t="shared" si="650"/>
        <v/>
      </c>
      <c r="AZ558" s="1889">
        <f>IF(ISERROR(VLOOKUP($A558,'全入力（様式2-4）'!$G$17:$BY$1200,AZ$1,FALSE)),"",VLOOKUP($A558,'全入力（様式2-4）'!$G$17:$BY$1200,AZ$1,FALSE))</f>
        <v>0</v>
      </c>
      <c r="BA558" s="54">
        <f t="shared" si="651"/>
        <v>0</v>
      </c>
      <c r="BB558" s="55" t="str">
        <f t="shared" si="652"/>
        <v/>
      </c>
      <c r="BC558" s="54">
        <f t="array" ref="BC558">SUM(IF('全入力（様式2-4）'!$G$17:$G$1200=$A558,IF('全入力（様式2-4）'!$AW$14:$AY$14=$AR558,'全入力（様式2-4）'!$AW$17:$AY$1200)))</f>
        <v>0</v>
      </c>
      <c r="BD558" s="55" t="str">
        <f t="shared" si="653"/>
        <v/>
      </c>
      <c r="BE558" s="152" t="str">
        <f t="shared" si="654"/>
        <v/>
      </c>
      <c r="BF558" s="1889">
        <f>IF(ISERROR(VLOOKUP($A558,'全入力（様式2-4）'!$G$17:$BY$1200,BF$1,FALSE)),"",VLOOKUP($A558,'全入力（様式2-4）'!$G$17:$BY$1200,BF$1,FALSE))</f>
        <v>0</v>
      </c>
      <c r="BG558" s="54"/>
      <c r="BH558" s="55"/>
      <c r="BI558" s="55"/>
      <c r="BJ558" s="146"/>
      <c r="BK558" s="1889"/>
    </row>
    <row r="559" spans="1:63" s="18" customFormat="1" ht="14.25" customHeight="1">
      <c r="A559" s="940">
        <f t="shared" si="609"/>
        <v>183</v>
      </c>
      <c r="B559" s="1">
        <f>'全入力（様式2-4）'!$I$6</f>
        <v>0</v>
      </c>
      <c r="C559" s="35">
        <f>IF(ISERROR(VLOOKUP($A559,'全入力（様式2-4）'!$G$17:$BY$1200,C$1,FALSE)),"",VLOOKUP($A559,'全入力（様式2-4）'!$G$17:$BY$1200,C$1,FALSE))</f>
        <v>0</v>
      </c>
      <c r="D559" s="35">
        <f>IF(ISERROR(VLOOKUP($A559,'全入力（様式2-4）'!$G$17:$BY$1200,D$1,FALSE)),"",VLOOKUP($A559,'全入力（様式2-4）'!$G$17:$BY$1200,D$1,FALSE))</f>
        <v>0</v>
      </c>
      <c r="E559" s="35">
        <f>IF(ISERROR(VLOOKUP($A559,'全入力（様式2-4）'!$G$17:$BY$1200,E$1,FALSE)),"",VLOOKUP($A559,'全入力（様式2-4）'!$G$17:$BY$1200,E$1,FALSE))</f>
        <v>0</v>
      </c>
      <c r="F559" s="35">
        <f>IF(ISERROR(VLOOKUP($A559,'全入力（様式2-4）'!$G$17:$BY$1200,F$1,FALSE)),"",VLOOKUP($A559,'全入力（様式2-4）'!$G$17:$BY$1200,F$1,FALSE))</f>
        <v>0</v>
      </c>
      <c r="G559" s="36" t="str">
        <f>'全入力（様式2-4）'!$P$5&amp;'全入力（様式2-4）'!$R$5&amp;$D559</f>
        <v>0</v>
      </c>
      <c r="H559" s="37" t="str">
        <f t="shared" si="643"/>
        <v/>
      </c>
      <c r="I559" s="38">
        <f>IF(ISERROR(VLOOKUP($A559,'全入力（様式2-4）'!$G$17:$BY$1200,I$1,FALSE)),"",VLOOKUP($A559,'全入力（様式2-4）'!$G$17:$BY$1200,I$1,FALSE))</f>
        <v>0</v>
      </c>
      <c r="J559" s="38" t="str">
        <f>IF(ISERROR(VLOOKUP($A559,'全入力（様式2-4）'!$G$17:$BY$1200,J$1,FALSE)),"",VLOOKUP($A559,'全入力（様式2-4）'!$G$17:$BY$1200,J$1,FALSE))</f>
        <v/>
      </c>
      <c r="K559" s="38">
        <f>IF(ISERROR(VLOOKUP($A559,'全入力（様式2-4）'!$G$17:$BY$1200,K$1,FALSE)),"",VLOOKUP($A559,'全入力（様式2-4）'!$G$17:$BY$1200,K$1,FALSE))</f>
        <v>0</v>
      </c>
      <c r="L559" s="38" t="str">
        <f>IF(ISERROR(VLOOKUP($A559,'全入力（様式2-4）'!$G$17:$BY$1200,L$1,FALSE)),"",VLOOKUP($A559,'全入力（様式2-4）'!$G$17:$BY$1200,L$1,FALSE))</f>
        <v/>
      </c>
      <c r="M559" s="112">
        <f>IF(ISERROR(VLOOKUP($A559,'全入力（様式2-4）'!$G$17:$BY$1200,M$1,FALSE)),"",VLOOKUP($A559,'全入力（様式2-4）'!$G$17:$BY$1200,M$1,FALSE))</f>
        <v>0</v>
      </c>
      <c r="N559" s="112" t="str">
        <f>IF(ISERROR(VLOOKUP($A559,'全入力（様式2-4）'!$G$17:$BY$1200,N$1,FALSE)),"",VLOOKUP($A559,'全入力（様式2-4）'!$G$17:$BY$1200,N$1,FALSE))</f>
        <v/>
      </c>
      <c r="O559" s="112">
        <f>IF(ISERROR(VLOOKUP($A559,'全入力（様式2-4）'!$G$17:$BY$1200,O$1,FALSE)),"",VLOOKUP($A559,'全入力（様式2-4）'!$G$17:$BY$1200,O$1,FALSE))</f>
        <v>0</v>
      </c>
      <c r="P559" s="112" t="str">
        <f>IF(ISERROR(VLOOKUP($A559,'全入力（様式2-4）'!$G$17:$BY$1200,P$1,FALSE)),"",VLOOKUP($A559,'全入力（様式2-4）'!$G$17:$BY$1200,P$1,FALSE))</f>
        <v/>
      </c>
      <c r="Q559" s="176">
        <f>IF(ISERROR(VLOOKUP($A559,'全入力（様式2-4）'!$G$17:$BY$1200,Q$1,FALSE)),"",VLOOKUP($A559,'全入力（様式2-4）'!$G$17:$BY$1200,Q$1,FALSE))</f>
        <v>0</v>
      </c>
      <c r="R559" s="105">
        <f>IF(ISERROR(VLOOKUP($A559,'全入力（様式2-4）'!$G$17:$BY$1200,R$1,FALSE)),"",VLOOKUP($A559,'全入力（様式2-4）'!$G$17:$BY$1200,R$1,FALSE))</f>
        <v>0</v>
      </c>
      <c r="S559" s="105" t="str">
        <f>IF(ISERROR(VLOOKUP($A559,'全入力（様式2-4）'!$G$17:$BY$1200,S$1,FALSE)),"",VLOOKUP($A559,'全入力（様式2-4）'!$G$17:$BY$1200,S$1,FALSE))</f>
        <v/>
      </c>
      <c r="T559" s="105"/>
      <c r="U559" s="105"/>
      <c r="V559" s="105"/>
      <c r="W559" s="105"/>
      <c r="X559" s="105"/>
      <c r="Y559" s="105"/>
      <c r="Z559" s="38">
        <f>IF(ISERROR(VLOOKUP($A559,'全入力（様式2-4）'!$G$17:$BY$1200,Z$1,FALSE)),"",VLOOKUP($A559,'全入力（様式2-4）'!$G$17:$BY$1200,Z$1,FALSE))</f>
        <v>0</v>
      </c>
      <c r="AA559" s="38">
        <f>IF(ISERROR(VLOOKUP($A559,'全入力（様式2-4）'!$G$17:$BY$1200,AA$1,FALSE)),"",VLOOKUP($A559,'全入力（様式2-4）'!$G$17:$BY$1200,AA$1,FALSE))</f>
        <v>0</v>
      </c>
      <c r="AB559" s="38">
        <f>IF(ISERROR(VLOOKUP($A559,'全入力（様式2-4）'!$G$17:$BY$1200,AB$1,FALSE)),"",VLOOKUP($A559,'全入力（様式2-4）'!$G$17:$BY$1200,AB$1,FALSE))</f>
        <v>0</v>
      </c>
      <c r="AC559" s="38">
        <f>IF(ISERROR(VLOOKUP($A559,'全入力（様式2-4）'!$G$17:$BY$1200,AC$1,FALSE)),"",VLOOKUP($A559,'全入力（様式2-4）'!$G$17:$BY$1200,AC$1,FALSE))</f>
        <v>0</v>
      </c>
      <c r="AD559" s="200">
        <f>IF(ISERROR(VLOOKUP($A559,'全入力（様式2-4）'!$G$17:$BY$1200,AD$1,FALSE)),"",VLOOKUP($A559,'全入力（様式2-4）'!$G$17:$BY$1200,AD$1,FALSE))</f>
        <v>0</v>
      </c>
      <c r="AE559" s="112"/>
      <c r="AF559" s="112"/>
      <c r="AG559" s="112"/>
      <c r="AH559" s="317" t="str">
        <f t="shared" si="644"/>
        <v>00</v>
      </c>
      <c r="AI559" s="39" t="str">
        <f>IF(ISERROR(VLOOKUP($G559&amp;AI$8,参照!$P$4:$U$500,5,FALSE)),"",VLOOKUP($G559&amp;AI$8,参照!$P$4:$U$500,5,FALSE))</f>
        <v/>
      </c>
      <c r="AJ559" s="39" t="str">
        <f>IF(ISERROR(VLOOKUP($G559&amp;AJ$8,参照!$P$4:$U$500,5,FALSE)),"",VLOOKUP($G559&amp;AJ$8,参照!$P$4:$U$500,5,FALSE))</f>
        <v/>
      </c>
      <c r="AK559" s="37">
        <v>29</v>
      </c>
      <c r="AL559" s="37">
        <v>84</v>
      </c>
      <c r="AM559" s="37"/>
      <c r="AN559" s="72">
        <f>IF(ISERROR(VLOOKUP($A559,'全入力（様式2-4）'!$G$17:$BY$1200,AN$1,FALSE)),"",VLOOKUP($A559,'全入力（様式2-4）'!$G$17:$BY$1200,AN$1,FALSE))</f>
        <v>0</v>
      </c>
      <c r="AO559" s="78">
        <f>IF(ISERROR(VLOOKUP($A559,'全入力（様式2-4）'!$G$17:$BY$1200,AO$1,FALSE)),"",VLOOKUP($A559,'全入力（様式2-4）'!$G$17:$BY$1200,AO$1,FALSE))</f>
        <v>0</v>
      </c>
      <c r="AP559" s="44">
        <f>IF(ISERROR(VLOOKUP($A559,'全入力（様式2-4）'!$G$17:$BY$1200,AP$1,FALSE)),"",VLOOKUP($A559,'全入力（様式2-4）'!$G$17:$BY$1200,AP$1,FALSE))</f>
        <v>0</v>
      </c>
      <c r="AQ559" s="63" t="str">
        <f>IF(ISERROR(VLOOKUP($G559,参照!$U$4:$W$102,3,FALSE)),"",VLOOKUP($G559,参照!$U$4:$W$102,3,FALSE))</f>
        <v/>
      </c>
      <c r="AR559" s="377" t="str">
        <f t="shared" ref="AR559" si="685">IF($AN559&lt;&gt;0,2/3,"")</f>
        <v/>
      </c>
      <c r="AS559" s="45" t="str">
        <f t="shared" si="646"/>
        <v/>
      </c>
      <c r="AT559" s="45" t="str">
        <f t="shared" si="647"/>
        <v/>
      </c>
      <c r="AU559" s="45" t="str">
        <f t="shared" si="648"/>
        <v/>
      </c>
      <c r="AV559" s="45" t="str">
        <f t="shared" si="649"/>
        <v/>
      </c>
      <c r="AW559" s="45" t="str">
        <f t="shared" si="642"/>
        <v/>
      </c>
      <c r="AX559" s="46">
        <f t="array" ref="AX559">SUM(IF('全入力（様式2-4）'!$G$17:$G$1200=$A559,IF('全入力（様式2-4）'!$AD$14:$AF$14=$AR559,'全入力（様式2-4）'!$AD$17:$AF$1200)))</f>
        <v>0</v>
      </c>
      <c r="AY559" s="47" t="str">
        <f t="shared" si="650"/>
        <v/>
      </c>
      <c r="AZ559" s="1890"/>
      <c r="BA559" s="46">
        <f t="shared" si="651"/>
        <v>0</v>
      </c>
      <c r="BB559" s="47" t="str">
        <f t="shared" si="652"/>
        <v/>
      </c>
      <c r="BC559" s="46">
        <f t="array" ref="BC559">SUM(IF('全入力（様式2-4）'!$G$17:$G$1200=$A559,IF('全入力（様式2-4）'!$AW$14:$AY$14=$AR559,'全入力（様式2-4）'!$AW$17:$AY$1200)))</f>
        <v>0</v>
      </c>
      <c r="BD559" s="47" t="str">
        <f t="shared" si="653"/>
        <v/>
      </c>
      <c r="BE559" s="150" t="str">
        <f t="shared" si="654"/>
        <v/>
      </c>
      <c r="BF559" s="1890"/>
      <c r="BG559" s="46"/>
      <c r="BH559" s="47"/>
      <c r="BI559" s="47"/>
      <c r="BJ559" s="144"/>
      <c r="BK559" s="1890"/>
    </row>
    <row r="560" spans="1:63" s="18" customFormat="1" ht="14.25" customHeight="1" thickBot="1">
      <c r="A560" s="942">
        <f t="shared" ref="A560:A566" si="686">A557+1</f>
        <v>183</v>
      </c>
      <c r="B560" s="7">
        <f>'全入力（様式2-4）'!$I$6</f>
        <v>0</v>
      </c>
      <c r="C560" s="186">
        <f>IF(ISERROR(VLOOKUP($A560,'全入力（様式2-4）'!$G$17:$BY$1200,C$1,FALSE)),"",VLOOKUP($A560,'全入力（様式2-4）'!$G$17:$BY$1200,C$1,FALSE))</f>
        <v>0</v>
      </c>
      <c r="D560" s="186">
        <f>IF(ISERROR(VLOOKUP($A560,'全入力（様式2-4）'!$G$17:$BY$1200,D$1,FALSE)),"",VLOOKUP($A560,'全入力（様式2-4）'!$G$17:$BY$1200,D$1,FALSE))</f>
        <v>0</v>
      </c>
      <c r="E560" s="186">
        <f>IF(ISERROR(VLOOKUP($A560,'全入力（様式2-4）'!$G$17:$BY$1200,E$1,FALSE)),"",VLOOKUP($A560,'全入力（様式2-4）'!$G$17:$BY$1200,E$1,FALSE))</f>
        <v>0</v>
      </c>
      <c r="F560" s="186">
        <f>IF(ISERROR(VLOOKUP($A560,'全入力（様式2-4）'!$G$17:$BY$1200,F$1,FALSE)),"",VLOOKUP($A560,'全入力（様式2-4）'!$G$17:$BY$1200,F$1,FALSE))</f>
        <v>0</v>
      </c>
      <c r="G560" s="187" t="str">
        <f>'全入力（様式2-4）'!$P$5&amp;'全入力（様式2-4）'!$R$5&amp;$D560</f>
        <v>0</v>
      </c>
      <c r="H560" s="188" t="str">
        <f t="shared" si="643"/>
        <v/>
      </c>
      <c r="I560" s="189">
        <f>IF(ISERROR(VLOOKUP($A560,'全入力（様式2-4）'!$G$17:$BY$1200,I$1,FALSE)),"",VLOOKUP($A560,'全入力（様式2-4）'!$G$17:$BY$1200,I$1,FALSE))</f>
        <v>0</v>
      </c>
      <c r="J560" s="189" t="str">
        <f>IF(ISERROR(VLOOKUP($A560,'全入力（様式2-4）'!$G$17:$BY$1200,J$1,FALSE)),"",VLOOKUP($A560,'全入力（様式2-4）'!$G$17:$BY$1200,J$1,FALSE))</f>
        <v/>
      </c>
      <c r="K560" s="189">
        <f>IF(ISERROR(VLOOKUP($A560,'全入力（様式2-4）'!$G$17:$BY$1200,K$1,FALSE)),"",VLOOKUP($A560,'全入力（様式2-4）'!$G$17:$BY$1200,K$1,FALSE))</f>
        <v>0</v>
      </c>
      <c r="L560" s="189" t="str">
        <f>IF(ISERROR(VLOOKUP($A560,'全入力（様式2-4）'!$G$17:$BY$1200,L$1,FALSE)),"",VLOOKUP($A560,'全入力（様式2-4）'!$G$17:$BY$1200,L$1,FALSE))</f>
        <v/>
      </c>
      <c r="M560" s="190">
        <f>IF(ISERROR(VLOOKUP($A560,'全入力（様式2-4）'!$G$17:$BY$1200,M$1,FALSE)),"",VLOOKUP($A560,'全入力（様式2-4）'!$G$17:$BY$1200,M$1,FALSE))</f>
        <v>0</v>
      </c>
      <c r="N560" s="190" t="str">
        <f>IF(ISERROR(VLOOKUP($A560,'全入力（様式2-4）'!$G$17:$BY$1200,N$1,FALSE)),"",VLOOKUP($A560,'全入力（様式2-4）'!$G$17:$BY$1200,N$1,FALSE))</f>
        <v/>
      </c>
      <c r="O560" s="190">
        <f>IF(ISERROR(VLOOKUP($A560,'全入力（様式2-4）'!$G$17:$BY$1200,O$1,FALSE)),"",VLOOKUP($A560,'全入力（様式2-4）'!$G$17:$BY$1200,O$1,FALSE))</f>
        <v>0</v>
      </c>
      <c r="P560" s="190" t="str">
        <f>IF(ISERROR(VLOOKUP($A560,'全入力（様式2-4）'!$G$17:$BY$1200,P$1,FALSE)),"",VLOOKUP($A560,'全入力（様式2-4）'!$G$17:$BY$1200,P$1,FALSE))</f>
        <v/>
      </c>
      <c r="Q560" s="191">
        <f>IF(ISERROR(VLOOKUP($A560,'全入力（様式2-4）'!$G$17:$BY$1200,Q$1,FALSE)),"",VLOOKUP($A560,'全入力（様式2-4）'!$G$17:$BY$1200,Q$1,FALSE))</f>
        <v>0</v>
      </c>
      <c r="R560" s="192">
        <f>IF(ISERROR(VLOOKUP($A560,'全入力（様式2-4）'!$G$17:$BY$1200,R$1,FALSE)),"",VLOOKUP($A560,'全入力（様式2-4）'!$G$17:$BY$1200,R$1,FALSE))</f>
        <v>0</v>
      </c>
      <c r="S560" s="192" t="str">
        <f>IF(ISERROR(VLOOKUP($A560,'全入力（様式2-4）'!$G$17:$BY$1200,S$1,FALSE)),"",VLOOKUP($A560,'全入力（様式2-4）'!$G$17:$BY$1200,S$1,FALSE))</f>
        <v/>
      </c>
      <c r="T560" s="192"/>
      <c r="U560" s="192"/>
      <c r="V560" s="192"/>
      <c r="W560" s="192"/>
      <c r="X560" s="192"/>
      <c r="Y560" s="192"/>
      <c r="Z560" s="189">
        <f>IF(ISERROR(VLOOKUP($A560,'全入力（様式2-4）'!$G$17:$BY$1200,Z$1,FALSE)),"",VLOOKUP($A560,'全入力（様式2-4）'!$G$17:$BY$1200,Z$1,FALSE))</f>
        <v>0</v>
      </c>
      <c r="AA560" s="189">
        <f>IF(ISERROR(VLOOKUP($A560,'全入力（様式2-4）'!$G$17:$BY$1200,AA$1,FALSE)),"",VLOOKUP($A560,'全入力（様式2-4）'!$G$17:$BY$1200,AA$1,FALSE))</f>
        <v>0</v>
      </c>
      <c r="AB560" s="189">
        <f>IF(ISERROR(VLOOKUP($A560,'全入力（様式2-4）'!$G$17:$BY$1200,AB$1,FALSE)),"",VLOOKUP($A560,'全入力（様式2-4）'!$G$17:$BY$1200,AB$1,FALSE))</f>
        <v>0</v>
      </c>
      <c r="AC560" s="189">
        <f>IF(ISERROR(VLOOKUP($A560,'全入力（様式2-4）'!$G$17:$BY$1200,AC$1,FALSE)),"",VLOOKUP($A560,'全入力（様式2-4）'!$G$17:$BY$1200,AC$1,FALSE))</f>
        <v>0</v>
      </c>
      <c r="AD560" s="202">
        <f>IF(ISERROR(VLOOKUP($A560,'全入力（様式2-4）'!$G$17:$BY$1200,AD$1,FALSE)),"",VLOOKUP($A560,'全入力（様式2-4）'!$G$17:$BY$1200,AD$1,FALSE))</f>
        <v>0</v>
      </c>
      <c r="AE560" s="190"/>
      <c r="AF560" s="190"/>
      <c r="AG560" s="190"/>
      <c r="AH560" s="319" t="str">
        <f t="shared" si="644"/>
        <v>00</v>
      </c>
      <c r="AI560" s="193" t="str">
        <f>IF(ISERROR(VLOOKUP($G560&amp;AI$8,参照!$P$4:$U$500,5,FALSE)),"",VLOOKUP($G560&amp;AI$8,参照!$P$4:$U$500,5,FALSE))</f>
        <v/>
      </c>
      <c r="AJ560" s="193" t="str">
        <f>IF(ISERROR(VLOOKUP($G560&amp;AJ$8,参照!$P$4:$U$500,5,FALSE)),"",VLOOKUP($G560&amp;AJ$8,参照!$P$4:$U$500,5,FALSE))</f>
        <v/>
      </c>
      <c r="AK560" s="188">
        <v>31</v>
      </c>
      <c r="AL560" s="188">
        <v>85</v>
      </c>
      <c r="AM560" s="37"/>
      <c r="AN560" s="74">
        <f>IF(ISERROR(VLOOKUP($A560,'全入力（様式2-4）'!$G$17:$BY$1200,AN$1,FALSE)),"",VLOOKUP($A560,'全入力（様式2-4）'!$G$17:$BY$1200,AN$1,FALSE))</f>
        <v>0</v>
      </c>
      <c r="AO560" s="79">
        <f>IF(ISERROR(VLOOKUP($A560,'全入力（様式2-4）'!$G$17:$BY$1200,AO$1,FALSE)),"",VLOOKUP($A560,'全入力（様式2-4）'!$G$17:$BY$1200,AO$1,FALSE))</f>
        <v>0</v>
      </c>
      <c r="AP560" s="48">
        <f>IF(ISERROR(VLOOKUP($A560,'全入力（様式2-4）'!$G$17:$BY$1200,AP$1,FALSE)),"",VLOOKUP($A560,'全入力（様式2-4）'!$G$17:$BY$1200,AP$1,FALSE))</f>
        <v>0</v>
      </c>
      <c r="AQ560" s="64" t="str">
        <f>IF(ISERROR(VLOOKUP($G560,参照!$U$4:$W$102,3,FALSE)),"",VLOOKUP($G560,参照!$U$4:$W$102,3,FALSE))</f>
        <v/>
      </c>
      <c r="AR560" s="378" t="str">
        <f t="shared" ref="AR560" si="687">IF($AN560&lt;&gt;0,1/3,"")</f>
        <v/>
      </c>
      <c r="AS560" s="49" t="str">
        <f t="shared" si="646"/>
        <v/>
      </c>
      <c r="AT560" s="49" t="str">
        <f t="shared" si="647"/>
        <v/>
      </c>
      <c r="AU560" s="49" t="str">
        <f t="shared" si="648"/>
        <v/>
      </c>
      <c r="AV560" s="49" t="str">
        <f t="shared" si="649"/>
        <v/>
      </c>
      <c r="AW560" s="49" t="str">
        <f t="shared" si="642"/>
        <v/>
      </c>
      <c r="AX560" s="50">
        <f t="array" ref="AX560">SUM(IF('全入力（様式2-4）'!$G$17:$G$1200=$A560,IF('全入力（様式2-4）'!$AD$14:$AF$14=$AR560,'全入力（様式2-4）'!$AD$17:$AF$1200)))</f>
        <v>0</v>
      </c>
      <c r="AY560" s="51" t="str">
        <f t="shared" si="650"/>
        <v/>
      </c>
      <c r="AZ560" s="1891"/>
      <c r="BA560" s="50">
        <f t="shared" si="651"/>
        <v>0</v>
      </c>
      <c r="BB560" s="51" t="str">
        <f t="shared" si="652"/>
        <v/>
      </c>
      <c r="BC560" s="50">
        <f t="array" ref="BC560">SUM(IF('全入力（様式2-4）'!$G$17:$G$1200=$A560,IF('全入力（様式2-4）'!$AW$14:$AY$14=$AR560,'全入力（様式2-4）'!$AW$17:$AY$1200)))</f>
        <v>0</v>
      </c>
      <c r="BD560" s="51" t="str">
        <f t="shared" si="653"/>
        <v/>
      </c>
      <c r="BE560" s="151" t="str">
        <f t="shared" si="654"/>
        <v/>
      </c>
      <c r="BF560" s="1891"/>
      <c r="BG560" s="50"/>
      <c r="BH560" s="51"/>
      <c r="BI560" s="51"/>
      <c r="BJ560" s="145"/>
      <c r="BK560" s="1891"/>
    </row>
    <row r="561" spans="1:63" s="18" customFormat="1" ht="14.25" customHeight="1">
      <c r="A561" s="941">
        <f>A558+1</f>
        <v>184</v>
      </c>
      <c r="B561" s="178">
        <f>'全入力（様式2-4）'!$I$6</f>
        <v>0</v>
      </c>
      <c r="C561" s="177">
        <f>IF(ISERROR(VLOOKUP($A561,'全入力（様式2-4）'!$G$17:$BY$1200,C$1,FALSE)),"",VLOOKUP($A561,'全入力（様式2-4）'!$G$17:$BY$1200,C$1,FALSE))</f>
        <v>0</v>
      </c>
      <c r="D561" s="177">
        <f>IF(ISERROR(VLOOKUP($A561,'全入力（様式2-4）'!$G$17:$BY$1200,D$1,FALSE)),"",VLOOKUP($A561,'全入力（様式2-4）'!$G$17:$BY$1200,D$1,FALSE))</f>
        <v>0</v>
      </c>
      <c r="E561" s="177">
        <f>IF(ISERROR(VLOOKUP($A561,'全入力（様式2-4）'!$G$17:$BY$1200,E$1,FALSE)),"",VLOOKUP($A561,'全入力（様式2-4）'!$G$17:$BY$1200,E$1,FALSE))</f>
        <v>0</v>
      </c>
      <c r="F561" s="177">
        <f>IF(ISERROR(VLOOKUP($A561,'全入力（様式2-4）'!$G$17:$BY$1200,F$1,FALSE)),"",VLOOKUP($A561,'全入力（様式2-4）'!$G$17:$BY$1200,F$1,FALSE))</f>
        <v>0</v>
      </c>
      <c r="G561" s="179" t="str">
        <f>'全入力（様式2-4）'!$P$5&amp;'全入力（様式2-4）'!$R$5&amp;$D561</f>
        <v>0</v>
      </c>
      <c r="H561" s="180" t="str">
        <f t="shared" si="643"/>
        <v/>
      </c>
      <c r="I561" s="181">
        <f>IF(ISERROR(VLOOKUP($A561,'全入力（様式2-4）'!$G$17:$BY$1200,I$1,FALSE)),"",VLOOKUP($A561,'全入力（様式2-4）'!$G$17:$BY$1200,I$1,FALSE))</f>
        <v>0</v>
      </c>
      <c r="J561" s="181" t="str">
        <f>IF(ISERROR(VLOOKUP($A561,'全入力（様式2-4）'!$G$17:$BY$1200,J$1,FALSE)),"",VLOOKUP($A561,'全入力（様式2-4）'!$G$17:$BY$1200,J$1,FALSE))</f>
        <v/>
      </c>
      <c r="K561" s="181">
        <f>IF(ISERROR(VLOOKUP($A561,'全入力（様式2-4）'!$G$17:$BY$1200,K$1,FALSE)),"",VLOOKUP($A561,'全入力（様式2-4）'!$G$17:$BY$1200,K$1,FALSE))</f>
        <v>0</v>
      </c>
      <c r="L561" s="181" t="str">
        <f>IF(ISERROR(VLOOKUP($A561,'全入力（様式2-4）'!$G$17:$BY$1200,L$1,FALSE)),"",VLOOKUP($A561,'全入力（様式2-4）'!$G$17:$BY$1200,L$1,FALSE))</f>
        <v/>
      </c>
      <c r="M561" s="182">
        <f>IF(ISERROR(VLOOKUP($A561,'全入力（様式2-4）'!$G$17:$BY$1200,M$1,FALSE)),"",VLOOKUP($A561,'全入力（様式2-4）'!$G$17:$BY$1200,M$1,FALSE))</f>
        <v>0</v>
      </c>
      <c r="N561" s="182" t="str">
        <f>IF(ISERROR(VLOOKUP($A561,'全入力（様式2-4）'!$G$17:$BY$1200,N$1,FALSE)),"",VLOOKUP($A561,'全入力（様式2-4）'!$G$17:$BY$1200,N$1,FALSE))</f>
        <v/>
      </c>
      <c r="O561" s="182">
        <f>IF(ISERROR(VLOOKUP($A561,'全入力（様式2-4）'!$G$17:$BY$1200,O$1,FALSE)),"",VLOOKUP($A561,'全入力（様式2-4）'!$G$17:$BY$1200,O$1,FALSE))</f>
        <v>0</v>
      </c>
      <c r="P561" s="182" t="str">
        <f>IF(ISERROR(VLOOKUP($A561,'全入力（様式2-4）'!$G$17:$BY$1200,P$1,FALSE)),"",VLOOKUP($A561,'全入力（様式2-4）'!$G$17:$BY$1200,P$1,FALSE))</f>
        <v/>
      </c>
      <c r="Q561" s="183">
        <f>IF(ISERROR(VLOOKUP($A561,'全入力（様式2-4）'!$G$17:$BY$1200,Q$1,FALSE)),"",VLOOKUP($A561,'全入力（様式2-4）'!$G$17:$BY$1200,Q$1,FALSE))</f>
        <v>0</v>
      </c>
      <c r="R561" s="184">
        <f>IF(ISERROR(VLOOKUP($A561,'全入力（様式2-4）'!$G$17:$BY$1200,R$1,FALSE)),"",VLOOKUP($A561,'全入力（様式2-4）'!$G$17:$BY$1200,R$1,FALSE))</f>
        <v>0</v>
      </c>
      <c r="S561" s="184" t="str">
        <f>IF(ISERROR(VLOOKUP($A561,'全入力（様式2-4）'!$G$17:$BY$1200,S$1,FALSE)),"",VLOOKUP($A561,'全入力（様式2-4）'!$G$17:$BY$1200,S$1,FALSE))</f>
        <v/>
      </c>
      <c r="T561" s="184"/>
      <c r="U561" s="184"/>
      <c r="V561" s="537"/>
      <c r="W561" s="537"/>
      <c r="X561" s="537"/>
      <c r="Y561" s="537"/>
      <c r="Z561" s="181">
        <f>IF(ISERROR(VLOOKUP($A561,'全入力（様式2-4）'!$G$17:$BY$1200,Z$1,FALSE)),"",VLOOKUP($A561,'全入力（様式2-4）'!$G$17:$BY$1200,Z$1,FALSE))</f>
        <v>0</v>
      </c>
      <c r="AA561" s="181">
        <f>IF(ISERROR(VLOOKUP($A561,'全入力（様式2-4）'!$G$17:$BY$1200,AA$1,FALSE)),"",VLOOKUP($A561,'全入力（様式2-4）'!$G$17:$BY$1200,AA$1,FALSE))</f>
        <v>0</v>
      </c>
      <c r="AB561" s="181">
        <f>IF(ISERROR(VLOOKUP($A561,'全入力（様式2-4）'!$G$17:$BY$1200,AB$1,FALSE)),"",VLOOKUP($A561,'全入力（様式2-4）'!$G$17:$BY$1200,AB$1,FALSE))</f>
        <v>0</v>
      </c>
      <c r="AC561" s="181">
        <f>IF(ISERROR(VLOOKUP($A561,'全入力（様式2-4）'!$G$17:$BY$1200,AC$1,FALSE)),"",VLOOKUP($A561,'全入力（様式2-4）'!$G$17:$BY$1200,AC$1,FALSE))</f>
        <v>0</v>
      </c>
      <c r="AD561" s="201">
        <f>IF(ISERROR(VLOOKUP($A561,'全入力（様式2-4）'!$G$17:$BY$1200,AD$1,FALSE)),"",VLOOKUP($A561,'全入力（様式2-4）'!$G$17:$BY$1200,AD$1,FALSE))</f>
        <v>0</v>
      </c>
      <c r="AE561" s="182"/>
      <c r="AF561" s="182"/>
      <c r="AG561" s="182"/>
      <c r="AH561" s="318" t="str">
        <f t="shared" si="644"/>
        <v>00</v>
      </c>
      <c r="AI561" s="185" t="str">
        <f>IF(ISERROR(VLOOKUP($G561&amp;AI$8,参照!$P$4:$U$500,5,FALSE)),"",VLOOKUP($G561&amp;AI$8,参照!$P$4:$U$500,5,FALSE))</f>
        <v/>
      </c>
      <c r="AJ561" s="185" t="str">
        <f>IF(ISERROR(VLOOKUP($G561&amp;AJ$8,参照!$P$4:$U$500,5,FALSE)),"",VLOOKUP($G561&amp;AJ$8,参照!$P$4:$U$500,5,FALSE))</f>
        <v/>
      </c>
      <c r="AK561" s="180">
        <v>27</v>
      </c>
      <c r="AL561" s="180">
        <v>83</v>
      </c>
      <c r="AM561" s="37"/>
      <c r="AN561" s="76">
        <f>IF(ISERROR(VLOOKUP($A561,'全入力（様式2-4）'!$G$17:$BY$1200,AN$1,FALSE)),"",VLOOKUP($A561,'全入力（様式2-4）'!$G$17:$BY$1200,AN$1,FALSE))</f>
        <v>0</v>
      </c>
      <c r="AO561" s="77">
        <f>IF(ISERROR(VLOOKUP($A561,'全入力（様式2-4）'!$G$17:$BY$1200,AO$1,FALSE)),"",VLOOKUP($A561,'全入力（様式2-4）'!$G$17:$BY$1200,AO$1,FALSE))</f>
        <v>0</v>
      </c>
      <c r="AP561" s="52">
        <f>IF(ISERROR(VLOOKUP($A561,'全入力（様式2-4）'!$G$17:$BY$1200,AP$1,FALSE)),"",VLOOKUP($A561,'全入力（様式2-4）'!$G$17:$BY$1200,AP$1,FALSE))</f>
        <v>0</v>
      </c>
      <c r="AQ561" s="84" t="str">
        <f>IF(ISERROR(VLOOKUP($G561,参照!$U$4:$W$102,3,FALSE)),"",VLOOKUP($G561,参照!$U$4:$W$102,3,FALSE))</f>
        <v/>
      </c>
      <c r="AR561" s="376" t="str">
        <f t="shared" ref="AR561" si="688">IF($AN561&lt;&gt;0,"満額","")</f>
        <v/>
      </c>
      <c r="AS561" s="53" t="str">
        <f t="shared" si="646"/>
        <v/>
      </c>
      <c r="AT561" s="53" t="str">
        <f t="shared" si="647"/>
        <v/>
      </c>
      <c r="AU561" s="53" t="str">
        <f t="shared" si="648"/>
        <v/>
      </c>
      <c r="AV561" s="53" t="str">
        <f t="shared" si="649"/>
        <v/>
      </c>
      <c r="AW561" s="53" t="str">
        <f t="shared" si="642"/>
        <v/>
      </c>
      <c r="AX561" s="54">
        <f t="array" ref="AX561">SUM(IF('全入力（様式2-4）'!$G$17:$G$1200=$A561,IF('全入力（様式2-4）'!$AD$14:$AF$14=$AR561,'全入力（様式2-4）'!$AD$17:$AF$1200)))</f>
        <v>0</v>
      </c>
      <c r="AY561" s="55" t="str">
        <f t="shared" si="650"/>
        <v/>
      </c>
      <c r="AZ561" s="1889">
        <f>IF(ISERROR(VLOOKUP($A561,'全入力（様式2-4）'!$G$17:$BY$1200,AZ$1,FALSE)),"",VLOOKUP($A561,'全入力（様式2-4）'!$G$17:$BY$1200,AZ$1,FALSE))</f>
        <v>0</v>
      </c>
      <c r="BA561" s="54">
        <f t="shared" si="651"/>
        <v>0</v>
      </c>
      <c r="BB561" s="55" t="str">
        <f t="shared" si="652"/>
        <v/>
      </c>
      <c r="BC561" s="54">
        <f t="array" ref="BC561">SUM(IF('全入力（様式2-4）'!$G$17:$G$1200=$A561,IF('全入力（様式2-4）'!$AW$14:$AY$14=$AR561,'全入力（様式2-4）'!$AW$17:$AY$1200)))</f>
        <v>0</v>
      </c>
      <c r="BD561" s="55" t="str">
        <f t="shared" si="653"/>
        <v/>
      </c>
      <c r="BE561" s="152" t="str">
        <f t="shared" si="654"/>
        <v/>
      </c>
      <c r="BF561" s="1889">
        <f>IF(ISERROR(VLOOKUP($A561,'全入力（様式2-4）'!$G$17:$BY$1200,BF$1,FALSE)),"",VLOOKUP($A561,'全入力（様式2-4）'!$G$17:$BY$1200,BF$1,FALSE))</f>
        <v>0</v>
      </c>
      <c r="BG561" s="54"/>
      <c r="BH561" s="55"/>
      <c r="BI561" s="55"/>
      <c r="BJ561" s="146"/>
      <c r="BK561" s="1889"/>
    </row>
    <row r="562" spans="1:63" s="18" customFormat="1" ht="14.25" customHeight="1">
      <c r="A562" s="940">
        <f t="shared" si="686"/>
        <v>184</v>
      </c>
      <c r="B562" s="1">
        <f>'全入力（様式2-4）'!$I$6</f>
        <v>0</v>
      </c>
      <c r="C562" s="35">
        <f>IF(ISERROR(VLOOKUP($A562,'全入力（様式2-4）'!$G$17:$BY$1200,C$1,FALSE)),"",VLOOKUP($A562,'全入力（様式2-4）'!$G$17:$BY$1200,C$1,FALSE))</f>
        <v>0</v>
      </c>
      <c r="D562" s="35">
        <f>IF(ISERROR(VLOOKUP($A562,'全入力（様式2-4）'!$G$17:$BY$1200,D$1,FALSE)),"",VLOOKUP($A562,'全入力（様式2-4）'!$G$17:$BY$1200,D$1,FALSE))</f>
        <v>0</v>
      </c>
      <c r="E562" s="35">
        <f>IF(ISERROR(VLOOKUP($A562,'全入力（様式2-4）'!$G$17:$BY$1200,E$1,FALSE)),"",VLOOKUP($A562,'全入力（様式2-4）'!$G$17:$BY$1200,E$1,FALSE))</f>
        <v>0</v>
      </c>
      <c r="F562" s="35">
        <f>IF(ISERROR(VLOOKUP($A562,'全入力（様式2-4）'!$G$17:$BY$1200,F$1,FALSE)),"",VLOOKUP($A562,'全入力（様式2-4）'!$G$17:$BY$1200,F$1,FALSE))</f>
        <v>0</v>
      </c>
      <c r="G562" s="36" t="str">
        <f>'全入力（様式2-4）'!$P$5&amp;'全入力（様式2-4）'!$R$5&amp;$D562</f>
        <v>0</v>
      </c>
      <c r="H562" s="37" t="str">
        <f t="shared" si="643"/>
        <v/>
      </c>
      <c r="I562" s="38">
        <f>IF(ISERROR(VLOOKUP($A562,'全入力（様式2-4）'!$G$17:$BY$1200,I$1,FALSE)),"",VLOOKUP($A562,'全入力（様式2-4）'!$G$17:$BY$1200,I$1,FALSE))</f>
        <v>0</v>
      </c>
      <c r="J562" s="38" t="str">
        <f>IF(ISERROR(VLOOKUP($A562,'全入力（様式2-4）'!$G$17:$BY$1200,J$1,FALSE)),"",VLOOKUP($A562,'全入力（様式2-4）'!$G$17:$BY$1200,J$1,FALSE))</f>
        <v/>
      </c>
      <c r="K562" s="38">
        <f>IF(ISERROR(VLOOKUP($A562,'全入力（様式2-4）'!$G$17:$BY$1200,K$1,FALSE)),"",VLOOKUP($A562,'全入力（様式2-4）'!$G$17:$BY$1200,K$1,FALSE))</f>
        <v>0</v>
      </c>
      <c r="L562" s="38" t="str">
        <f>IF(ISERROR(VLOOKUP($A562,'全入力（様式2-4）'!$G$17:$BY$1200,L$1,FALSE)),"",VLOOKUP($A562,'全入力（様式2-4）'!$G$17:$BY$1200,L$1,FALSE))</f>
        <v/>
      </c>
      <c r="M562" s="112">
        <f>IF(ISERROR(VLOOKUP($A562,'全入力（様式2-4）'!$G$17:$BY$1200,M$1,FALSE)),"",VLOOKUP($A562,'全入力（様式2-4）'!$G$17:$BY$1200,M$1,FALSE))</f>
        <v>0</v>
      </c>
      <c r="N562" s="112" t="str">
        <f>IF(ISERROR(VLOOKUP($A562,'全入力（様式2-4）'!$G$17:$BY$1200,N$1,FALSE)),"",VLOOKUP($A562,'全入力（様式2-4）'!$G$17:$BY$1200,N$1,FALSE))</f>
        <v/>
      </c>
      <c r="O562" s="112">
        <f>IF(ISERROR(VLOOKUP($A562,'全入力（様式2-4）'!$G$17:$BY$1200,O$1,FALSE)),"",VLOOKUP($A562,'全入力（様式2-4）'!$G$17:$BY$1200,O$1,FALSE))</f>
        <v>0</v>
      </c>
      <c r="P562" s="112" t="str">
        <f>IF(ISERROR(VLOOKUP($A562,'全入力（様式2-4）'!$G$17:$BY$1200,P$1,FALSE)),"",VLOOKUP($A562,'全入力（様式2-4）'!$G$17:$BY$1200,P$1,FALSE))</f>
        <v/>
      </c>
      <c r="Q562" s="176">
        <f>IF(ISERROR(VLOOKUP($A562,'全入力（様式2-4）'!$G$17:$BY$1200,Q$1,FALSE)),"",VLOOKUP($A562,'全入力（様式2-4）'!$G$17:$BY$1200,Q$1,FALSE))</f>
        <v>0</v>
      </c>
      <c r="R562" s="105">
        <f>IF(ISERROR(VLOOKUP($A562,'全入力（様式2-4）'!$G$17:$BY$1200,R$1,FALSE)),"",VLOOKUP($A562,'全入力（様式2-4）'!$G$17:$BY$1200,R$1,FALSE))</f>
        <v>0</v>
      </c>
      <c r="S562" s="105" t="str">
        <f>IF(ISERROR(VLOOKUP($A562,'全入力（様式2-4）'!$G$17:$BY$1200,S$1,FALSE)),"",VLOOKUP($A562,'全入力（様式2-4）'!$G$17:$BY$1200,S$1,FALSE))</f>
        <v/>
      </c>
      <c r="T562" s="105"/>
      <c r="U562" s="105"/>
      <c r="V562" s="105"/>
      <c r="W562" s="105"/>
      <c r="X562" s="105"/>
      <c r="Y562" s="105"/>
      <c r="Z562" s="38">
        <f>IF(ISERROR(VLOOKUP($A562,'全入力（様式2-4）'!$G$17:$BY$1200,Z$1,FALSE)),"",VLOOKUP($A562,'全入力（様式2-4）'!$G$17:$BY$1200,Z$1,FALSE))</f>
        <v>0</v>
      </c>
      <c r="AA562" s="38">
        <f>IF(ISERROR(VLOOKUP($A562,'全入力（様式2-4）'!$G$17:$BY$1200,AA$1,FALSE)),"",VLOOKUP($A562,'全入力（様式2-4）'!$G$17:$BY$1200,AA$1,FALSE))</f>
        <v>0</v>
      </c>
      <c r="AB562" s="38">
        <f>IF(ISERROR(VLOOKUP($A562,'全入力（様式2-4）'!$G$17:$BY$1200,AB$1,FALSE)),"",VLOOKUP($A562,'全入力（様式2-4）'!$G$17:$BY$1200,AB$1,FALSE))</f>
        <v>0</v>
      </c>
      <c r="AC562" s="38">
        <f>IF(ISERROR(VLOOKUP($A562,'全入力（様式2-4）'!$G$17:$BY$1200,AC$1,FALSE)),"",VLOOKUP($A562,'全入力（様式2-4）'!$G$17:$BY$1200,AC$1,FALSE))</f>
        <v>0</v>
      </c>
      <c r="AD562" s="200">
        <f>IF(ISERROR(VLOOKUP($A562,'全入力（様式2-4）'!$G$17:$BY$1200,AD$1,FALSE)),"",VLOOKUP($A562,'全入力（様式2-4）'!$G$17:$BY$1200,AD$1,FALSE))</f>
        <v>0</v>
      </c>
      <c r="AE562" s="112"/>
      <c r="AF562" s="112"/>
      <c r="AG562" s="112"/>
      <c r="AH562" s="317" t="str">
        <f t="shared" si="644"/>
        <v>00</v>
      </c>
      <c r="AI562" s="39" t="str">
        <f>IF(ISERROR(VLOOKUP($G562&amp;AI$8,参照!$P$4:$U$500,5,FALSE)),"",VLOOKUP($G562&amp;AI$8,参照!$P$4:$U$500,5,FALSE))</f>
        <v/>
      </c>
      <c r="AJ562" s="39" t="str">
        <f>IF(ISERROR(VLOOKUP($G562&amp;AJ$8,参照!$P$4:$U$500,5,FALSE)),"",VLOOKUP($G562&amp;AJ$8,参照!$P$4:$U$500,5,FALSE))</f>
        <v/>
      </c>
      <c r="AK562" s="37">
        <v>29</v>
      </c>
      <c r="AL562" s="37">
        <v>84</v>
      </c>
      <c r="AM562" s="37"/>
      <c r="AN562" s="72">
        <f>IF(ISERROR(VLOOKUP($A562,'全入力（様式2-4）'!$G$17:$BY$1200,AN$1,FALSE)),"",VLOOKUP($A562,'全入力（様式2-4）'!$G$17:$BY$1200,AN$1,FALSE))</f>
        <v>0</v>
      </c>
      <c r="AO562" s="78">
        <f>IF(ISERROR(VLOOKUP($A562,'全入力（様式2-4）'!$G$17:$BY$1200,AO$1,FALSE)),"",VLOOKUP($A562,'全入力（様式2-4）'!$G$17:$BY$1200,AO$1,FALSE))</f>
        <v>0</v>
      </c>
      <c r="AP562" s="44">
        <f>IF(ISERROR(VLOOKUP($A562,'全入力（様式2-4）'!$G$17:$BY$1200,AP$1,FALSE)),"",VLOOKUP($A562,'全入力（様式2-4）'!$G$17:$BY$1200,AP$1,FALSE))</f>
        <v>0</v>
      </c>
      <c r="AQ562" s="63" t="str">
        <f>IF(ISERROR(VLOOKUP($G562,参照!$U$4:$W$102,3,FALSE)),"",VLOOKUP($G562,参照!$U$4:$W$102,3,FALSE))</f>
        <v/>
      </c>
      <c r="AR562" s="377" t="str">
        <f t="shared" ref="AR562" si="689">IF($AN562&lt;&gt;0,2/3,"")</f>
        <v/>
      </c>
      <c r="AS562" s="45" t="str">
        <f t="shared" si="646"/>
        <v/>
      </c>
      <c r="AT562" s="45" t="str">
        <f t="shared" si="647"/>
        <v/>
      </c>
      <c r="AU562" s="45" t="str">
        <f t="shared" si="648"/>
        <v/>
      </c>
      <c r="AV562" s="45" t="str">
        <f t="shared" si="649"/>
        <v/>
      </c>
      <c r="AW562" s="45" t="str">
        <f t="shared" si="642"/>
        <v/>
      </c>
      <c r="AX562" s="46">
        <f t="array" ref="AX562">SUM(IF('全入力（様式2-4）'!$G$17:$G$1200=$A562,IF('全入力（様式2-4）'!$AD$14:$AF$14=$AR562,'全入力（様式2-4）'!$AD$17:$AF$1200)))</f>
        <v>0</v>
      </c>
      <c r="AY562" s="47" t="str">
        <f t="shared" si="650"/>
        <v/>
      </c>
      <c r="AZ562" s="1890"/>
      <c r="BA562" s="46">
        <f t="shared" si="651"/>
        <v>0</v>
      </c>
      <c r="BB562" s="47" t="str">
        <f t="shared" si="652"/>
        <v/>
      </c>
      <c r="BC562" s="46">
        <f t="array" ref="BC562">SUM(IF('全入力（様式2-4）'!$G$17:$G$1200=$A562,IF('全入力（様式2-4）'!$AW$14:$AY$14=$AR562,'全入力（様式2-4）'!$AW$17:$AY$1200)))</f>
        <v>0</v>
      </c>
      <c r="BD562" s="47" t="str">
        <f t="shared" si="653"/>
        <v/>
      </c>
      <c r="BE562" s="150" t="str">
        <f t="shared" si="654"/>
        <v/>
      </c>
      <c r="BF562" s="1890"/>
      <c r="BG562" s="46"/>
      <c r="BH562" s="47"/>
      <c r="BI562" s="47"/>
      <c r="BJ562" s="144"/>
      <c r="BK562" s="1890"/>
    </row>
    <row r="563" spans="1:63" s="18" customFormat="1" ht="14.25" customHeight="1" thickBot="1">
      <c r="A563" s="942">
        <f t="shared" si="686"/>
        <v>184</v>
      </c>
      <c r="B563" s="7">
        <f>'全入力（様式2-4）'!$I$6</f>
        <v>0</v>
      </c>
      <c r="C563" s="186">
        <f>IF(ISERROR(VLOOKUP($A563,'全入力（様式2-4）'!$G$17:$BY$1200,C$1,FALSE)),"",VLOOKUP($A563,'全入力（様式2-4）'!$G$17:$BY$1200,C$1,FALSE))</f>
        <v>0</v>
      </c>
      <c r="D563" s="186">
        <f>IF(ISERROR(VLOOKUP($A563,'全入力（様式2-4）'!$G$17:$BY$1200,D$1,FALSE)),"",VLOOKUP($A563,'全入力（様式2-4）'!$G$17:$BY$1200,D$1,FALSE))</f>
        <v>0</v>
      </c>
      <c r="E563" s="186">
        <f>IF(ISERROR(VLOOKUP($A563,'全入力（様式2-4）'!$G$17:$BY$1200,E$1,FALSE)),"",VLOOKUP($A563,'全入力（様式2-4）'!$G$17:$BY$1200,E$1,FALSE))</f>
        <v>0</v>
      </c>
      <c r="F563" s="186">
        <f>IF(ISERROR(VLOOKUP($A563,'全入力（様式2-4）'!$G$17:$BY$1200,F$1,FALSE)),"",VLOOKUP($A563,'全入力（様式2-4）'!$G$17:$BY$1200,F$1,FALSE))</f>
        <v>0</v>
      </c>
      <c r="G563" s="187" t="str">
        <f>'全入力（様式2-4）'!$P$5&amp;'全入力（様式2-4）'!$R$5&amp;$D563</f>
        <v>0</v>
      </c>
      <c r="H563" s="188" t="str">
        <f t="shared" si="643"/>
        <v/>
      </c>
      <c r="I563" s="189">
        <f>IF(ISERROR(VLOOKUP($A563,'全入力（様式2-4）'!$G$17:$BY$1200,I$1,FALSE)),"",VLOOKUP($A563,'全入力（様式2-4）'!$G$17:$BY$1200,I$1,FALSE))</f>
        <v>0</v>
      </c>
      <c r="J563" s="189" t="str">
        <f>IF(ISERROR(VLOOKUP($A563,'全入力（様式2-4）'!$G$17:$BY$1200,J$1,FALSE)),"",VLOOKUP($A563,'全入力（様式2-4）'!$G$17:$BY$1200,J$1,FALSE))</f>
        <v/>
      </c>
      <c r="K563" s="189">
        <f>IF(ISERROR(VLOOKUP($A563,'全入力（様式2-4）'!$G$17:$BY$1200,K$1,FALSE)),"",VLOOKUP($A563,'全入力（様式2-4）'!$G$17:$BY$1200,K$1,FALSE))</f>
        <v>0</v>
      </c>
      <c r="L563" s="189" t="str">
        <f>IF(ISERROR(VLOOKUP($A563,'全入力（様式2-4）'!$G$17:$BY$1200,L$1,FALSE)),"",VLOOKUP($A563,'全入力（様式2-4）'!$G$17:$BY$1200,L$1,FALSE))</f>
        <v/>
      </c>
      <c r="M563" s="190">
        <f>IF(ISERROR(VLOOKUP($A563,'全入力（様式2-4）'!$G$17:$BY$1200,M$1,FALSE)),"",VLOOKUP($A563,'全入力（様式2-4）'!$G$17:$BY$1200,M$1,FALSE))</f>
        <v>0</v>
      </c>
      <c r="N563" s="190" t="str">
        <f>IF(ISERROR(VLOOKUP($A563,'全入力（様式2-4）'!$G$17:$BY$1200,N$1,FALSE)),"",VLOOKUP($A563,'全入力（様式2-4）'!$G$17:$BY$1200,N$1,FALSE))</f>
        <v/>
      </c>
      <c r="O563" s="190">
        <f>IF(ISERROR(VLOOKUP($A563,'全入力（様式2-4）'!$G$17:$BY$1200,O$1,FALSE)),"",VLOOKUP($A563,'全入力（様式2-4）'!$G$17:$BY$1200,O$1,FALSE))</f>
        <v>0</v>
      </c>
      <c r="P563" s="190" t="str">
        <f>IF(ISERROR(VLOOKUP($A563,'全入力（様式2-4）'!$G$17:$BY$1200,P$1,FALSE)),"",VLOOKUP($A563,'全入力（様式2-4）'!$G$17:$BY$1200,P$1,FALSE))</f>
        <v/>
      </c>
      <c r="Q563" s="191">
        <f>IF(ISERROR(VLOOKUP($A563,'全入力（様式2-4）'!$G$17:$BY$1200,Q$1,FALSE)),"",VLOOKUP($A563,'全入力（様式2-4）'!$G$17:$BY$1200,Q$1,FALSE))</f>
        <v>0</v>
      </c>
      <c r="R563" s="192">
        <f>IF(ISERROR(VLOOKUP($A563,'全入力（様式2-4）'!$G$17:$BY$1200,R$1,FALSE)),"",VLOOKUP($A563,'全入力（様式2-4）'!$G$17:$BY$1200,R$1,FALSE))</f>
        <v>0</v>
      </c>
      <c r="S563" s="192" t="str">
        <f>IF(ISERROR(VLOOKUP($A563,'全入力（様式2-4）'!$G$17:$BY$1200,S$1,FALSE)),"",VLOOKUP($A563,'全入力（様式2-4）'!$G$17:$BY$1200,S$1,FALSE))</f>
        <v/>
      </c>
      <c r="T563" s="192"/>
      <c r="U563" s="192"/>
      <c r="V563" s="192"/>
      <c r="W563" s="192"/>
      <c r="X563" s="192"/>
      <c r="Y563" s="192"/>
      <c r="Z563" s="189">
        <f>IF(ISERROR(VLOOKUP($A563,'全入力（様式2-4）'!$G$17:$BY$1200,Z$1,FALSE)),"",VLOOKUP($A563,'全入力（様式2-4）'!$G$17:$BY$1200,Z$1,FALSE))</f>
        <v>0</v>
      </c>
      <c r="AA563" s="189">
        <f>IF(ISERROR(VLOOKUP($A563,'全入力（様式2-4）'!$G$17:$BY$1200,AA$1,FALSE)),"",VLOOKUP($A563,'全入力（様式2-4）'!$G$17:$BY$1200,AA$1,FALSE))</f>
        <v>0</v>
      </c>
      <c r="AB563" s="189">
        <f>IF(ISERROR(VLOOKUP($A563,'全入力（様式2-4）'!$G$17:$BY$1200,AB$1,FALSE)),"",VLOOKUP($A563,'全入力（様式2-4）'!$G$17:$BY$1200,AB$1,FALSE))</f>
        <v>0</v>
      </c>
      <c r="AC563" s="189">
        <f>IF(ISERROR(VLOOKUP($A563,'全入力（様式2-4）'!$G$17:$BY$1200,AC$1,FALSE)),"",VLOOKUP($A563,'全入力（様式2-4）'!$G$17:$BY$1200,AC$1,FALSE))</f>
        <v>0</v>
      </c>
      <c r="AD563" s="202">
        <f>IF(ISERROR(VLOOKUP($A563,'全入力（様式2-4）'!$G$17:$BY$1200,AD$1,FALSE)),"",VLOOKUP($A563,'全入力（様式2-4）'!$G$17:$BY$1200,AD$1,FALSE))</f>
        <v>0</v>
      </c>
      <c r="AE563" s="190"/>
      <c r="AF563" s="190"/>
      <c r="AG563" s="190"/>
      <c r="AH563" s="319" t="str">
        <f t="shared" si="644"/>
        <v>00</v>
      </c>
      <c r="AI563" s="193" t="str">
        <f>IF(ISERROR(VLOOKUP($G563&amp;AI$8,参照!$P$4:$U$500,5,FALSE)),"",VLOOKUP($G563&amp;AI$8,参照!$P$4:$U$500,5,FALSE))</f>
        <v/>
      </c>
      <c r="AJ563" s="193" t="str">
        <f>IF(ISERROR(VLOOKUP($G563&amp;AJ$8,参照!$P$4:$U$500,5,FALSE)),"",VLOOKUP($G563&amp;AJ$8,参照!$P$4:$U$500,5,FALSE))</f>
        <v/>
      </c>
      <c r="AK563" s="188">
        <v>31</v>
      </c>
      <c r="AL563" s="188">
        <v>85</v>
      </c>
      <c r="AM563" s="37"/>
      <c r="AN563" s="74">
        <f>IF(ISERROR(VLOOKUP($A563,'全入力（様式2-4）'!$G$17:$BY$1200,AN$1,FALSE)),"",VLOOKUP($A563,'全入力（様式2-4）'!$G$17:$BY$1200,AN$1,FALSE))</f>
        <v>0</v>
      </c>
      <c r="AO563" s="79">
        <f>IF(ISERROR(VLOOKUP($A563,'全入力（様式2-4）'!$G$17:$BY$1200,AO$1,FALSE)),"",VLOOKUP($A563,'全入力（様式2-4）'!$G$17:$BY$1200,AO$1,FALSE))</f>
        <v>0</v>
      </c>
      <c r="AP563" s="48">
        <f>IF(ISERROR(VLOOKUP($A563,'全入力（様式2-4）'!$G$17:$BY$1200,AP$1,FALSE)),"",VLOOKUP($A563,'全入力（様式2-4）'!$G$17:$BY$1200,AP$1,FALSE))</f>
        <v>0</v>
      </c>
      <c r="AQ563" s="64" t="str">
        <f>IF(ISERROR(VLOOKUP($G563,参照!$U$4:$W$102,3,FALSE)),"",VLOOKUP($G563,参照!$U$4:$W$102,3,FALSE))</f>
        <v/>
      </c>
      <c r="AR563" s="378" t="str">
        <f t="shared" ref="AR563" si="690">IF($AN563&lt;&gt;0,1/3,"")</f>
        <v/>
      </c>
      <c r="AS563" s="49" t="str">
        <f t="shared" si="646"/>
        <v/>
      </c>
      <c r="AT563" s="49" t="str">
        <f t="shared" si="647"/>
        <v/>
      </c>
      <c r="AU563" s="49" t="str">
        <f t="shared" si="648"/>
        <v/>
      </c>
      <c r="AV563" s="49" t="str">
        <f t="shared" si="649"/>
        <v/>
      </c>
      <c r="AW563" s="49" t="str">
        <f t="shared" si="642"/>
        <v/>
      </c>
      <c r="AX563" s="50">
        <f t="array" ref="AX563">SUM(IF('全入力（様式2-4）'!$G$17:$G$1200=$A563,IF('全入力（様式2-4）'!$AD$14:$AF$14=$AR563,'全入力（様式2-4）'!$AD$17:$AF$1200)))</f>
        <v>0</v>
      </c>
      <c r="AY563" s="51" t="str">
        <f t="shared" si="650"/>
        <v/>
      </c>
      <c r="AZ563" s="1891"/>
      <c r="BA563" s="50">
        <f t="shared" si="651"/>
        <v>0</v>
      </c>
      <c r="BB563" s="51" t="str">
        <f t="shared" si="652"/>
        <v/>
      </c>
      <c r="BC563" s="50">
        <f t="array" ref="BC563">SUM(IF('全入力（様式2-4）'!$G$17:$G$1200=$A563,IF('全入力（様式2-4）'!$AW$14:$AY$14=$AR563,'全入力（様式2-4）'!$AW$17:$AY$1200)))</f>
        <v>0</v>
      </c>
      <c r="BD563" s="51" t="str">
        <f t="shared" si="653"/>
        <v/>
      </c>
      <c r="BE563" s="151" t="str">
        <f t="shared" si="654"/>
        <v/>
      </c>
      <c r="BF563" s="1891"/>
      <c r="BG563" s="50"/>
      <c r="BH563" s="51"/>
      <c r="BI563" s="51"/>
      <c r="BJ563" s="145"/>
      <c r="BK563" s="1891"/>
    </row>
    <row r="564" spans="1:63" s="18" customFormat="1" ht="14.25" customHeight="1">
      <c r="A564" s="941">
        <f>A561+1</f>
        <v>185</v>
      </c>
      <c r="B564" s="178">
        <f>'全入力（様式2-4）'!$I$6</f>
        <v>0</v>
      </c>
      <c r="C564" s="177">
        <f>IF(ISERROR(VLOOKUP($A564,'全入力（様式2-4）'!$G$17:$BY$1200,C$1,FALSE)),"",VLOOKUP($A564,'全入力（様式2-4）'!$G$17:$BY$1200,C$1,FALSE))</f>
        <v>0</v>
      </c>
      <c r="D564" s="177">
        <f>IF(ISERROR(VLOOKUP($A564,'全入力（様式2-4）'!$G$17:$BY$1200,D$1,FALSE)),"",VLOOKUP($A564,'全入力（様式2-4）'!$G$17:$BY$1200,D$1,FALSE))</f>
        <v>0</v>
      </c>
      <c r="E564" s="177">
        <f>IF(ISERROR(VLOOKUP($A564,'全入力（様式2-4）'!$G$17:$BY$1200,E$1,FALSE)),"",VLOOKUP($A564,'全入力（様式2-4）'!$G$17:$BY$1200,E$1,FALSE))</f>
        <v>0</v>
      </c>
      <c r="F564" s="177">
        <f>IF(ISERROR(VLOOKUP($A564,'全入力（様式2-4）'!$G$17:$BY$1200,F$1,FALSE)),"",VLOOKUP($A564,'全入力（様式2-4）'!$G$17:$BY$1200,F$1,FALSE))</f>
        <v>0</v>
      </c>
      <c r="G564" s="179" t="str">
        <f>'全入力（様式2-4）'!$P$5&amp;'全入力（様式2-4）'!$R$5&amp;$D564</f>
        <v>0</v>
      </c>
      <c r="H564" s="180" t="str">
        <f t="shared" si="643"/>
        <v/>
      </c>
      <c r="I564" s="181">
        <f>IF(ISERROR(VLOOKUP($A564,'全入力（様式2-4）'!$G$17:$BY$1200,I$1,FALSE)),"",VLOOKUP($A564,'全入力（様式2-4）'!$G$17:$BY$1200,I$1,FALSE))</f>
        <v>0</v>
      </c>
      <c r="J564" s="181" t="str">
        <f>IF(ISERROR(VLOOKUP($A564,'全入力（様式2-4）'!$G$17:$BY$1200,J$1,FALSE)),"",VLOOKUP($A564,'全入力（様式2-4）'!$G$17:$BY$1200,J$1,FALSE))</f>
        <v/>
      </c>
      <c r="K564" s="181">
        <f>IF(ISERROR(VLOOKUP($A564,'全入力（様式2-4）'!$G$17:$BY$1200,K$1,FALSE)),"",VLOOKUP($A564,'全入力（様式2-4）'!$G$17:$BY$1200,K$1,FALSE))</f>
        <v>0</v>
      </c>
      <c r="L564" s="181" t="str">
        <f>IF(ISERROR(VLOOKUP($A564,'全入力（様式2-4）'!$G$17:$BY$1200,L$1,FALSE)),"",VLOOKUP($A564,'全入力（様式2-4）'!$G$17:$BY$1200,L$1,FALSE))</f>
        <v/>
      </c>
      <c r="M564" s="182">
        <f>IF(ISERROR(VLOOKUP($A564,'全入力（様式2-4）'!$G$17:$BY$1200,M$1,FALSE)),"",VLOOKUP($A564,'全入力（様式2-4）'!$G$17:$BY$1200,M$1,FALSE))</f>
        <v>0</v>
      </c>
      <c r="N564" s="182" t="str">
        <f>IF(ISERROR(VLOOKUP($A564,'全入力（様式2-4）'!$G$17:$BY$1200,N$1,FALSE)),"",VLOOKUP($A564,'全入力（様式2-4）'!$G$17:$BY$1200,N$1,FALSE))</f>
        <v/>
      </c>
      <c r="O564" s="182">
        <f>IF(ISERROR(VLOOKUP($A564,'全入力（様式2-4）'!$G$17:$BY$1200,O$1,FALSE)),"",VLOOKUP($A564,'全入力（様式2-4）'!$G$17:$BY$1200,O$1,FALSE))</f>
        <v>0</v>
      </c>
      <c r="P564" s="182" t="str">
        <f>IF(ISERROR(VLOOKUP($A564,'全入力（様式2-4）'!$G$17:$BY$1200,P$1,FALSE)),"",VLOOKUP($A564,'全入力（様式2-4）'!$G$17:$BY$1200,P$1,FALSE))</f>
        <v/>
      </c>
      <c r="Q564" s="183">
        <f>IF(ISERROR(VLOOKUP($A564,'全入力（様式2-4）'!$G$17:$BY$1200,Q$1,FALSE)),"",VLOOKUP($A564,'全入力（様式2-4）'!$G$17:$BY$1200,Q$1,FALSE))</f>
        <v>0</v>
      </c>
      <c r="R564" s="184">
        <f>IF(ISERROR(VLOOKUP($A564,'全入力（様式2-4）'!$G$17:$BY$1200,R$1,FALSE)),"",VLOOKUP($A564,'全入力（様式2-4）'!$G$17:$BY$1200,R$1,FALSE))</f>
        <v>0</v>
      </c>
      <c r="S564" s="184" t="str">
        <f>IF(ISERROR(VLOOKUP($A564,'全入力（様式2-4）'!$G$17:$BY$1200,S$1,FALSE)),"",VLOOKUP($A564,'全入力（様式2-4）'!$G$17:$BY$1200,S$1,FALSE))</f>
        <v/>
      </c>
      <c r="T564" s="184"/>
      <c r="U564" s="184"/>
      <c r="V564" s="537"/>
      <c r="W564" s="537"/>
      <c r="X564" s="537"/>
      <c r="Y564" s="537"/>
      <c r="Z564" s="181">
        <f>IF(ISERROR(VLOOKUP($A564,'全入力（様式2-4）'!$G$17:$BY$1200,Z$1,FALSE)),"",VLOOKUP($A564,'全入力（様式2-4）'!$G$17:$BY$1200,Z$1,FALSE))</f>
        <v>0</v>
      </c>
      <c r="AA564" s="181">
        <f>IF(ISERROR(VLOOKUP($A564,'全入力（様式2-4）'!$G$17:$BY$1200,AA$1,FALSE)),"",VLOOKUP($A564,'全入力（様式2-4）'!$G$17:$BY$1200,AA$1,FALSE))</f>
        <v>0</v>
      </c>
      <c r="AB564" s="181">
        <f>IF(ISERROR(VLOOKUP($A564,'全入力（様式2-4）'!$G$17:$BY$1200,AB$1,FALSE)),"",VLOOKUP($A564,'全入力（様式2-4）'!$G$17:$BY$1200,AB$1,FALSE))</f>
        <v>0</v>
      </c>
      <c r="AC564" s="181">
        <f>IF(ISERROR(VLOOKUP($A564,'全入力（様式2-4）'!$G$17:$BY$1200,AC$1,FALSE)),"",VLOOKUP($A564,'全入力（様式2-4）'!$G$17:$BY$1200,AC$1,FALSE))</f>
        <v>0</v>
      </c>
      <c r="AD564" s="201">
        <f>IF(ISERROR(VLOOKUP($A564,'全入力（様式2-4）'!$G$17:$BY$1200,AD$1,FALSE)),"",VLOOKUP($A564,'全入力（様式2-4）'!$G$17:$BY$1200,AD$1,FALSE))</f>
        <v>0</v>
      </c>
      <c r="AE564" s="182"/>
      <c r="AF564" s="182"/>
      <c r="AG564" s="182"/>
      <c r="AH564" s="318" t="str">
        <f t="shared" si="644"/>
        <v>00</v>
      </c>
      <c r="AI564" s="185" t="str">
        <f>IF(ISERROR(VLOOKUP($G564&amp;AI$8,参照!$P$4:$U$500,5,FALSE)),"",VLOOKUP($G564&amp;AI$8,参照!$P$4:$U$500,5,FALSE))</f>
        <v/>
      </c>
      <c r="AJ564" s="185" t="str">
        <f>IF(ISERROR(VLOOKUP($G564&amp;AJ$8,参照!$P$4:$U$500,5,FALSE)),"",VLOOKUP($G564&amp;AJ$8,参照!$P$4:$U$500,5,FALSE))</f>
        <v/>
      </c>
      <c r="AK564" s="180">
        <v>27</v>
      </c>
      <c r="AL564" s="180">
        <v>83</v>
      </c>
      <c r="AM564" s="37"/>
      <c r="AN564" s="76">
        <f>IF(ISERROR(VLOOKUP($A564,'全入力（様式2-4）'!$G$17:$BY$1200,AN$1,FALSE)),"",VLOOKUP($A564,'全入力（様式2-4）'!$G$17:$BY$1200,AN$1,FALSE))</f>
        <v>0</v>
      </c>
      <c r="AO564" s="77">
        <f>IF(ISERROR(VLOOKUP($A564,'全入力（様式2-4）'!$G$17:$BY$1200,AO$1,FALSE)),"",VLOOKUP($A564,'全入力（様式2-4）'!$G$17:$BY$1200,AO$1,FALSE))</f>
        <v>0</v>
      </c>
      <c r="AP564" s="52">
        <f>IF(ISERROR(VLOOKUP($A564,'全入力（様式2-4）'!$G$17:$BY$1200,AP$1,FALSE)),"",VLOOKUP($A564,'全入力（様式2-4）'!$G$17:$BY$1200,AP$1,FALSE))</f>
        <v>0</v>
      </c>
      <c r="AQ564" s="84" t="str">
        <f>IF(ISERROR(VLOOKUP($G564,参照!$U$4:$W$102,3,FALSE)),"",VLOOKUP($G564,参照!$U$4:$W$102,3,FALSE))</f>
        <v/>
      </c>
      <c r="AR564" s="376" t="str">
        <f t="shared" ref="AR564" si="691">IF($AN564&lt;&gt;0,"満額","")</f>
        <v/>
      </c>
      <c r="AS564" s="53" t="str">
        <f t="shared" si="646"/>
        <v/>
      </c>
      <c r="AT564" s="53" t="str">
        <f t="shared" si="647"/>
        <v/>
      </c>
      <c r="AU564" s="53" t="str">
        <f t="shared" si="648"/>
        <v/>
      </c>
      <c r="AV564" s="53" t="str">
        <f t="shared" si="649"/>
        <v/>
      </c>
      <c r="AW564" s="53" t="str">
        <f t="shared" si="642"/>
        <v/>
      </c>
      <c r="AX564" s="54">
        <f t="array" ref="AX564">SUM(IF('全入力（様式2-4）'!$G$17:$G$1200=$A564,IF('全入力（様式2-4）'!$AD$14:$AF$14=$AR564,'全入力（様式2-4）'!$AD$17:$AF$1200)))</f>
        <v>0</v>
      </c>
      <c r="AY564" s="55" t="str">
        <f t="shared" si="650"/>
        <v/>
      </c>
      <c r="AZ564" s="1889">
        <f>IF(ISERROR(VLOOKUP($A564,'全入力（様式2-4）'!$G$17:$BY$1200,AZ$1,FALSE)),"",VLOOKUP($A564,'全入力（様式2-4）'!$G$17:$BY$1200,AZ$1,FALSE))</f>
        <v>0</v>
      </c>
      <c r="BA564" s="54">
        <f t="shared" si="651"/>
        <v>0</v>
      </c>
      <c r="BB564" s="55" t="str">
        <f t="shared" si="652"/>
        <v/>
      </c>
      <c r="BC564" s="54">
        <f t="array" ref="BC564">SUM(IF('全入力（様式2-4）'!$G$17:$G$1200=$A564,IF('全入力（様式2-4）'!$AW$14:$AY$14=$AR564,'全入力（様式2-4）'!$AW$17:$AY$1200)))</f>
        <v>0</v>
      </c>
      <c r="BD564" s="55" t="str">
        <f t="shared" si="653"/>
        <v/>
      </c>
      <c r="BE564" s="152" t="str">
        <f t="shared" si="654"/>
        <v/>
      </c>
      <c r="BF564" s="1889">
        <f>IF(ISERROR(VLOOKUP($A564,'全入力（様式2-4）'!$G$17:$BY$1200,BF$1,FALSE)),"",VLOOKUP($A564,'全入力（様式2-4）'!$G$17:$BY$1200,BF$1,FALSE))</f>
        <v>0</v>
      </c>
      <c r="BG564" s="54"/>
      <c r="BH564" s="55"/>
      <c r="BI564" s="55"/>
      <c r="BJ564" s="146"/>
      <c r="BK564" s="1889"/>
    </row>
    <row r="565" spans="1:63" s="18" customFormat="1" ht="14.25" customHeight="1">
      <c r="A565" s="940">
        <f t="shared" si="686"/>
        <v>185</v>
      </c>
      <c r="B565" s="1">
        <f>'全入力（様式2-4）'!$I$6</f>
        <v>0</v>
      </c>
      <c r="C565" s="35">
        <f>IF(ISERROR(VLOOKUP($A565,'全入力（様式2-4）'!$G$17:$BY$1200,C$1,FALSE)),"",VLOOKUP($A565,'全入力（様式2-4）'!$G$17:$BY$1200,C$1,FALSE))</f>
        <v>0</v>
      </c>
      <c r="D565" s="35">
        <f>IF(ISERROR(VLOOKUP($A565,'全入力（様式2-4）'!$G$17:$BY$1200,D$1,FALSE)),"",VLOOKUP($A565,'全入力（様式2-4）'!$G$17:$BY$1200,D$1,FALSE))</f>
        <v>0</v>
      </c>
      <c r="E565" s="35">
        <f>IF(ISERROR(VLOOKUP($A565,'全入力（様式2-4）'!$G$17:$BY$1200,E$1,FALSE)),"",VLOOKUP($A565,'全入力（様式2-4）'!$G$17:$BY$1200,E$1,FALSE))</f>
        <v>0</v>
      </c>
      <c r="F565" s="35">
        <f>IF(ISERROR(VLOOKUP($A565,'全入力（様式2-4）'!$G$17:$BY$1200,F$1,FALSE)),"",VLOOKUP($A565,'全入力（様式2-4）'!$G$17:$BY$1200,F$1,FALSE))</f>
        <v>0</v>
      </c>
      <c r="G565" s="36" t="str">
        <f>'全入力（様式2-4）'!$P$5&amp;'全入力（様式2-4）'!$R$5&amp;$D565</f>
        <v>0</v>
      </c>
      <c r="H565" s="37" t="str">
        <f t="shared" si="643"/>
        <v/>
      </c>
      <c r="I565" s="38">
        <f>IF(ISERROR(VLOOKUP($A565,'全入力（様式2-4）'!$G$17:$BY$1200,I$1,FALSE)),"",VLOOKUP($A565,'全入力（様式2-4）'!$G$17:$BY$1200,I$1,FALSE))</f>
        <v>0</v>
      </c>
      <c r="J565" s="38" t="str">
        <f>IF(ISERROR(VLOOKUP($A565,'全入力（様式2-4）'!$G$17:$BY$1200,J$1,FALSE)),"",VLOOKUP($A565,'全入力（様式2-4）'!$G$17:$BY$1200,J$1,FALSE))</f>
        <v/>
      </c>
      <c r="K565" s="38">
        <f>IF(ISERROR(VLOOKUP($A565,'全入力（様式2-4）'!$G$17:$BY$1200,K$1,FALSE)),"",VLOOKUP($A565,'全入力（様式2-4）'!$G$17:$BY$1200,K$1,FALSE))</f>
        <v>0</v>
      </c>
      <c r="L565" s="38" t="str">
        <f>IF(ISERROR(VLOOKUP($A565,'全入力（様式2-4）'!$G$17:$BY$1200,L$1,FALSE)),"",VLOOKUP($A565,'全入力（様式2-4）'!$G$17:$BY$1200,L$1,FALSE))</f>
        <v/>
      </c>
      <c r="M565" s="112">
        <f>IF(ISERROR(VLOOKUP($A565,'全入力（様式2-4）'!$G$17:$BY$1200,M$1,FALSE)),"",VLOOKUP($A565,'全入力（様式2-4）'!$G$17:$BY$1200,M$1,FALSE))</f>
        <v>0</v>
      </c>
      <c r="N565" s="112" t="str">
        <f>IF(ISERROR(VLOOKUP($A565,'全入力（様式2-4）'!$G$17:$BY$1200,N$1,FALSE)),"",VLOOKUP($A565,'全入力（様式2-4）'!$G$17:$BY$1200,N$1,FALSE))</f>
        <v/>
      </c>
      <c r="O565" s="112">
        <f>IF(ISERROR(VLOOKUP($A565,'全入力（様式2-4）'!$G$17:$BY$1200,O$1,FALSE)),"",VLOOKUP($A565,'全入力（様式2-4）'!$G$17:$BY$1200,O$1,FALSE))</f>
        <v>0</v>
      </c>
      <c r="P565" s="112" t="str">
        <f>IF(ISERROR(VLOOKUP($A565,'全入力（様式2-4）'!$G$17:$BY$1200,P$1,FALSE)),"",VLOOKUP($A565,'全入力（様式2-4）'!$G$17:$BY$1200,P$1,FALSE))</f>
        <v/>
      </c>
      <c r="Q565" s="176">
        <f>IF(ISERROR(VLOOKUP($A565,'全入力（様式2-4）'!$G$17:$BY$1200,Q$1,FALSE)),"",VLOOKUP($A565,'全入力（様式2-4）'!$G$17:$BY$1200,Q$1,FALSE))</f>
        <v>0</v>
      </c>
      <c r="R565" s="105">
        <f>IF(ISERROR(VLOOKUP($A565,'全入力（様式2-4）'!$G$17:$BY$1200,R$1,FALSE)),"",VLOOKUP($A565,'全入力（様式2-4）'!$G$17:$BY$1200,R$1,FALSE))</f>
        <v>0</v>
      </c>
      <c r="S565" s="105" t="str">
        <f>IF(ISERROR(VLOOKUP($A565,'全入力（様式2-4）'!$G$17:$BY$1200,S$1,FALSE)),"",VLOOKUP($A565,'全入力（様式2-4）'!$G$17:$BY$1200,S$1,FALSE))</f>
        <v/>
      </c>
      <c r="T565" s="105"/>
      <c r="U565" s="105"/>
      <c r="V565" s="105"/>
      <c r="W565" s="105"/>
      <c r="X565" s="105"/>
      <c r="Y565" s="105"/>
      <c r="Z565" s="38">
        <f>IF(ISERROR(VLOOKUP($A565,'全入力（様式2-4）'!$G$17:$BY$1200,Z$1,FALSE)),"",VLOOKUP($A565,'全入力（様式2-4）'!$G$17:$BY$1200,Z$1,FALSE))</f>
        <v>0</v>
      </c>
      <c r="AA565" s="38">
        <f>IF(ISERROR(VLOOKUP($A565,'全入力（様式2-4）'!$G$17:$BY$1200,AA$1,FALSE)),"",VLOOKUP($A565,'全入力（様式2-4）'!$G$17:$BY$1200,AA$1,FALSE))</f>
        <v>0</v>
      </c>
      <c r="AB565" s="38">
        <f>IF(ISERROR(VLOOKUP($A565,'全入力（様式2-4）'!$G$17:$BY$1200,AB$1,FALSE)),"",VLOOKUP($A565,'全入力（様式2-4）'!$G$17:$BY$1200,AB$1,FALSE))</f>
        <v>0</v>
      </c>
      <c r="AC565" s="38">
        <f>IF(ISERROR(VLOOKUP($A565,'全入力（様式2-4）'!$G$17:$BY$1200,AC$1,FALSE)),"",VLOOKUP($A565,'全入力（様式2-4）'!$G$17:$BY$1200,AC$1,FALSE))</f>
        <v>0</v>
      </c>
      <c r="AD565" s="200">
        <f>IF(ISERROR(VLOOKUP($A565,'全入力（様式2-4）'!$G$17:$BY$1200,AD$1,FALSE)),"",VLOOKUP($A565,'全入力（様式2-4）'!$G$17:$BY$1200,AD$1,FALSE))</f>
        <v>0</v>
      </c>
      <c r="AE565" s="112"/>
      <c r="AF565" s="112"/>
      <c r="AG565" s="112"/>
      <c r="AH565" s="317" t="str">
        <f t="shared" si="644"/>
        <v>00</v>
      </c>
      <c r="AI565" s="39" t="str">
        <f>IF(ISERROR(VLOOKUP($G565&amp;AI$8,参照!$P$4:$U$500,5,FALSE)),"",VLOOKUP($G565&amp;AI$8,参照!$P$4:$U$500,5,FALSE))</f>
        <v/>
      </c>
      <c r="AJ565" s="39" t="str">
        <f>IF(ISERROR(VLOOKUP($G565&amp;AJ$8,参照!$P$4:$U$500,5,FALSE)),"",VLOOKUP($G565&amp;AJ$8,参照!$P$4:$U$500,5,FALSE))</f>
        <v/>
      </c>
      <c r="AK565" s="37">
        <v>29</v>
      </c>
      <c r="AL565" s="37">
        <v>84</v>
      </c>
      <c r="AM565" s="37"/>
      <c r="AN565" s="72">
        <f>IF(ISERROR(VLOOKUP($A565,'全入力（様式2-4）'!$G$17:$BY$1200,AN$1,FALSE)),"",VLOOKUP($A565,'全入力（様式2-4）'!$G$17:$BY$1200,AN$1,FALSE))</f>
        <v>0</v>
      </c>
      <c r="AO565" s="78">
        <f>IF(ISERROR(VLOOKUP($A565,'全入力（様式2-4）'!$G$17:$BY$1200,AO$1,FALSE)),"",VLOOKUP($A565,'全入力（様式2-4）'!$G$17:$BY$1200,AO$1,FALSE))</f>
        <v>0</v>
      </c>
      <c r="AP565" s="44">
        <f>IF(ISERROR(VLOOKUP($A565,'全入力（様式2-4）'!$G$17:$BY$1200,AP$1,FALSE)),"",VLOOKUP($A565,'全入力（様式2-4）'!$G$17:$BY$1200,AP$1,FALSE))</f>
        <v>0</v>
      </c>
      <c r="AQ565" s="63" t="str">
        <f>IF(ISERROR(VLOOKUP($G565,参照!$U$4:$W$102,3,FALSE)),"",VLOOKUP($G565,参照!$U$4:$W$102,3,FALSE))</f>
        <v/>
      </c>
      <c r="AR565" s="377" t="str">
        <f t="shared" ref="AR565" si="692">IF($AN565&lt;&gt;0,2/3,"")</f>
        <v/>
      </c>
      <c r="AS565" s="45" t="str">
        <f t="shared" si="646"/>
        <v/>
      </c>
      <c r="AT565" s="45" t="str">
        <f t="shared" si="647"/>
        <v/>
      </c>
      <c r="AU565" s="45" t="str">
        <f t="shared" si="648"/>
        <v/>
      </c>
      <c r="AV565" s="45" t="str">
        <f t="shared" si="649"/>
        <v/>
      </c>
      <c r="AW565" s="45" t="str">
        <f t="shared" si="642"/>
        <v/>
      </c>
      <c r="AX565" s="46">
        <f t="array" ref="AX565">SUM(IF('全入力（様式2-4）'!$G$17:$G$1200=$A565,IF('全入力（様式2-4）'!$AD$14:$AF$14=$AR565,'全入力（様式2-4）'!$AD$17:$AF$1200)))</f>
        <v>0</v>
      </c>
      <c r="AY565" s="47" t="str">
        <f t="shared" si="650"/>
        <v/>
      </c>
      <c r="AZ565" s="1890"/>
      <c r="BA565" s="46">
        <f t="shared" si="651"/>
        <v>0</v>
      </c>
      <c r="BB565" s="47" t="str">
        <f t="shared" si="652"/>
        <v/>
      </c>
      <c r="BC565" s="46">
        <f t="array" ref="BC565">SUM(IF('全入力（様式2-4）'!$G$17:$G$1200=$A565,IF('全入力（様式2-4）'!$AW$14:$AY$14=$AR565,'全入力（様式2-4）'!$AW$17:$AY$1200)))</f>
        <v>0</v>
      </c>
      <c r="BD565" s="47" t="str">
        <f t="shared" si="653"/>
        <v/>
      </c>
      <c r="BE565" s="150" t="str">
        <f t="shared" si="654"/>
        <v/>
      </c>
      <c r="BF565" s="1890"/>
      <c r="BG565" s="46"/>
      <c r="BH565" s="47"/>
      <c r="BI565" s="47"/>
      <c r="BJ565" s="144"/>
      <c r="BK565" s="1890"/>
    </row>
    <row r="566" spans="1:63" s="18" customFormat="1" ht="14.25" customHeight="1" thickBot="1">
      <c r="A566" s="942">
        <f t="shared" si="686"/>
        <v>185</v>
      </c>
      <c r="B566" s="7">
        <f>'全入力（様式2-4）'!$I$6</f>
        <v>0</v>
      </c>
      <c r="C566" s="186">
        <f>IF(ISERROR(VLOOKUP($A566,'全入力（様式2-4）'!$G$17:$BY$1200,C$1,FALSE)),"",VLOOKUP($A566,'全入力（様式2-4）'!$G$17:$BY$1200,C$1,FALSE))</f>
        <v>0</v>
      </c>
      <c r="D566" s="186">
        <f>IF(ISERROR(VLOOKUP($A566,'全入力（様式2-4）'!$G$17:$BY$1200,D$1,FALSE)),"",VLOOKUP($A566,'全入力（様式2-4）'!$G$17:$BY$1200,D$1,FALSE))</f>
        <v>0</v>
      </c>
      <c r="E566" s="186">
        <f>IF(ISERROR(VLOOKUP($A566,'全入力（様式2-4）'!$G$17:$BY$1200,E$1,FALSE)),"",VLOOKUP($A566,'全入力（様式2-4）'!$G$17:$BY$1200,E$1,FALSE))</f>
        <v>0</v>
      </c>
      <c r="F566" s="186">
        <f>IF(ISERROR(VLOOKUP($A566,'全入力（様式2-4）'!$G$17:$BY$1200,F$1,FALSE)),"",VLOOKUP($A566,'全入力（様式2-4）'!$G$17:$BY$1200,F$1,FALSE))</f>
        <v>0</v>
      </c>
      <c r="G566" s="187" t="str">
        <f>'全入力（様式2-4）'!$P$5&amp;'全入力（様式2-4）'!$R$5&amp;$D566</f>
        <v>0</v>
      </c>
      <c r="H566" s="188" t="str">
        <f t="shared" si="643"/>
        <v/>
      </c>
      <c r="I566" s="189">
        <f>IF(ISERROR(VLOOKUP($A566,'全入力（様式2-4）'!$G$17:$BY$1200,I$1,FALSE)),"",VLOOKUP($A566,'全入力（様式2-4）'!$G$17:$BY$1200,I$1,FALSE))</f>
        <v>0</v>
      </c>
      <c r="J566" s="189" t="str">
        <f>IF(ISERROR(VLOOKUP($A566,'全入力（様式2-4）'!$G$17:$BY$1200,J$1,FALSE)),"",VLOOKUP($A566,'全入力（様式2-4）'!$G$17:$BY$1200,J$1,FALSE))</f>
        <v/>
      </c>
      <c r="K566" s="189">
        <f>IF(ISERROR(VLOOKUP($A566,'全入力（様式2-4）'!$G$17:$BY$1200,K$1,FALSE)),"",VLOOKUP($A566,'全入力（様式2-4）'!$G$17:$BY$1200,K$1,FALSE))</f>
        <v>0</v>
      </c>
      <c r="L566" s="189" t="str">
        <f>IF(ISERROR(VLOOKUP($A566,'全入力（様式2-4）'!$G$17:$BY$1200,L$1,FALSE)),"",VLOOKUP($A566,'全入力（様式2-4）'!$G$17:$BY$1200,L$1,FALSE))</f>
        <v/>
      </c>
      <c r="M566" s="190">
        <f>IF(ISERROR(VLOOKUP($A566,'全入力（様式2-4）'!$G$17:$BY$1200,M$1,FALSE)),"",VLOOKUP($A566,'全入力（様式2-4）'!$G$17:$BY$1200,M$1,FALSE))</f>
        <v>0</v>
      </c>
      <c r="N566" s="190" t="str">
        <f>IF(ISERROR(VLOOKUP($A566,'全入力（様式2-4）'!$G$17:$BY$1200,N$1,FALSE)),"",VLOOKUP($A566,'全入力（様式2-4）'!$G$17:$BY$1200,N$1,FALSE))</f>
        <v/>
      </c>
      <c r="O566" s="190">
        <f>IF(ISERROR(VLOOKUP($A566,'全入力（様式2-4）'!$G$17:$BY$1200,O$1,FALSE)),"",VLOOKUP($A566,'全入力（様式2-4）'!$G$17:$BY$1200,O$1,FALSE))</f>
        <v>0</v>
      </c>
      <c r="P566" s="190" t="str">
        <f>IF(ISERROR(VLOOKUP($A566,'全入力（様式2-4）'!$G$17:$BY$1200,P$1,FALSE)),"",VLOOKUP($A566,'全入力（様式2-4）'!$G$17:$BY$1200,P$1,FALSE))</f>
        <v/>
      </c>
      <c r="Q566" s="191">
        <f>IF(ISERROR(VLOOKUP($A566,'全入力（様式2-4）'!$G$17:$BY$1200,Q$1,FALSE)),"",VLOOKUP($A566,'全入力（様式2-4）'!$G$17:$BY$1200,Q$1,FALSE))</f>
        <v>0</v>
      </c>
      <c r="R566" s="192">
        <f>IF(ISERROR(VLOOKUP($A566,'全入力（様式2-4）'!$G$17:$BY$1200,R$1,FALSE)),"",VLOOKUP($A566,'全入力（様式2-4）'!$G$17:$BY$1200,R$1,FALSE))</f>
        <v>0</v>
      </c>
      <c r="S566" s="192" t="str">
        <f>IF(ISERROR(VLOOKUP($A566,'全入力（様式2-4）'!$G$17:$BY$1200,S$1,FALSE)),"",VLOOKUP($A566,'全入力（様式2-4）'!$G$17:$BY$1200,S$1,FALSE))</f>
        <v/>
      </c>
      <c r="T566" s="192"/>
      <c r="U566" s="192"/>
      <c r="V566" s="192"/>
      <c r="W566" s="192"/>
      <c r="X566" s="192"/>
      <c r="Y566" s="192"/>
      <c r="Z566" s="189">
        <f>IF(ISERROR(VLOOKUP($A566,'全入力（様式2-4）'!$G$17:$BY$1200,Z$1,FALSE)),"",VLOOKUP($A566,'全入力（様式2-4）'!$G$17:$BY$1200,Z$1,FALSE))</f>
        <v>0</v>
      </c>
      <c r="AA566" s="189">
        <f>IF(ISERROR(VLOOKUP($A566,'全入力（様式2-4）'!$G$17:$BY$1200,AA$1,FALSE)),"",VLOOKUP($A566,'全入力（様式2-4）'!$G$17:$BY$1200,AA$1,FALSE))</f>
        <v>0</v>
      </c>
      <c r="AB566" s="189">
        <f>IF(ISERROR(VLOOKUP($A566,'全入力（様式2-4）'!$G$17:$BY$1200,AB$1,FALSE)),"",VLOOKUP($A566,'全入力（様式2-4）'!$G$17:$BY$1200,AB$1,FALSE))</f>
        <v>0</v>
      </c>
      <c r="AC566" s="189">
        <f>IF(ISERROR(VLOOKUP($A566,'全入力（様式2-4）'!$G$17:$BY$1200,AC$1,FALSE)),"",VLOOKUP($A566,'全入力（様式2-4）'!$G$17:$BY$1200,AC$1,FALSE))</f>
        <v>0</v>
      </c>
      <c r="AD566" s="202">
        <f>IF(ISERROR(VLOOKUP($A566,'全入力（様式2-4）'!$G$17:$BY$1200,AD$1,FALSE)),"",VLOOKUP($A566,'全入力（様式2-4）'!$G$17:$BY$1200,AD$1,FALSE))</f>
        <v>0</v>
      </c>
      <c r="AE566" s="190"/>
      <c r="AF566" s="190"/>
      <c r="AG566" s="190"/>
      <c r="AH566" s="319" t="str">
        <f t="shared" si="644"/>
        <v>00</v>
      </c>
      <c r="AI566" s="193" t="str">
        <f>IF(ISERROR(VLOOKUP($G566&amp;AI$8,参照!$P$4:$U$500,5,FALSE)),"",VLOOKUP($G566&amp;AI$8,参照!$P$4:$U$500,5,FALSE))</f>
        <v/>
      </c>
      <c r="AJ566" s="193" t="str">
        <f>IF(ISERROR(VLOOKUP($G566&amp;AJ$8,参照!$P$4:$U$500,5,FALSE)),"",VLOOKUP($G566&amp;AJ$8,参照!$P$4:$U$500,5,FALSE))</f>
        <v/>
      </c>
      <c r="AK566" s="188">
        <v>31</v>
      </c>
      <c r="AL566" s="188">
        <v>85</v>
      </c>
      <c r="AM566" s="37"/>
      <c r="AN566" s="74">
        <f>IF(ISERROR(VLOOKUP($A566,'全入力（様式2-4）'!$G$17:$BY$1200,AN$1,FALSE)),"",VLOOKUP($A566,'全入力（様式2-4）'!$G$17:$BY$1200,AN$1,FALSE))</f>
        <v>0</v>
      </c>
      <c r="AO566" s="79">
        <f>IF(ISERROR(VLOOKUP($A566,'全入力（様式2-4）'!$G$17:$BY$1200,AO$1,FALSE)),"",VLOOKUP($A566,'全入力（様式2-4）'!$G$17:$BY$1200,AO$1,FALSE))</f>
        <v>0</v>
      </c>
      <c r="AP566" s="48">
        <f>IF(ISERROR(VLOOKUP($A566,'全入力（様式2-4）'!$G$17:$BY$1200,AP$1,FALSE)),"",VLOOKUP($A566,'全入力（様式2-4）'!$G$17:$BY$1200,AP$1,FALSE))</f>
        <v>0</v>
      </c>
      <c r="AQ566" s="64" t="str">
        <f>IF(ISERROR(VLOOKUP($G566,参照!$U$4:$W$102,3,FALSE)),"",VLOOKUP($G566,参照!$U$4:$W$102,3,FALSE))</f>
        <v/>
      </c>
      <c r="AR566" s="378" t="str">
        <f t="shared" ref="AR566" si="693">IF($AN566&lt;&gt;0,1/3,"")</f>
        <v/>
      </c>
      <c r="AS566" s="49" t="str">
        <f t="shared" si="646"/>
        <v/>
      </c>
      <c r="AT566" s="49" t="str">
        <f t="shared" si="647"/>
        <v/>
      </c>
      <c r="AU566" s="49" t="str">
        <f t="shared" si="648"/>
        <v/>
      </c>
      <c r="AV566" s="49" t="str">
        <f t="shared" si="649"/>
        <v/>
      </c>
      <c r="AW566" s="49" t="str">
        <f t="shared" si="642"/>
        <v/>
      </c>
      <c r="AX566" s="50">
        <f t="array" ref="AX566">SUM(IF('全入力（様式2-4）'!$G$17:$G$1200=$A566,IF('全入力（様式2-4）'!$AD$14:$AF$14=$AR566,'全入力（様式2-4）'!$AD$17:$AF$1200)))</f>
        <v>0</v>
      </c>
      <c r="AY566" s="51" t="str">
        <f t="shared" si="650"/>
        <v/>
      </c>
      <c r="AZ566" s="1891"/>
      <c r="BA566" s="50">
        <f t="shared" si="651"/>
        <v>0</v>
      </c>
      <c r="BB566" s="51" t="str">
        <f t="shared" si="652"/>
        <v/>
      </c>
      <c r="BC566" s="50">
        <f t="array" ref="BC566">SUM(IF('全入力（様式2-4）'!$G$17:$G$1200=$A566,IF('全入力（様式2-4）'!$AW$14:$AY$14=$AR566,'全入力（様式2-4）'!$AW$17:$AY$1200)))</f>
        <v>0</v>
      </c>
      <c r="BD566" s="51" t="str">
        <f t="shared" si="653"/>
        <v/>
      </c>
      <c r="BE566" s="151" t="str">
        <f t="shared" si="654"/>
        <v/>
      </c>
      <c r="BF566" s="1891"/>
      <c r="BG566" s="50"/>
      <c r="BH566" s="51"/>
      <c r="BI566" s="51"/>
      <c r="BJ566" s="145"/>
      <c r="BK566" s="1891"/>
    </row>
    <row r="567" spans="1:63" s="18" customFormat="1" ht="14.25" customHeight="1">
      <c r="A567" s="941">
        <f>A564+1</f>
        <v>186</v>
      </c>
      <c r="B567" s="178">
        <f>'全入力（様式2-4）'!$I$6</f>
        <v>0</v>
      </c>
      <c r="C567" s="177">
        <f>IF(ISERROR(VLOOKUP($A567,'全入力（様式2-4）'!$G$17:$BY$1200,C$1,FALSE)),"",VLOOKUP($A567,'全入力（様式2-4）'!$G$17:$BY$1200,C$1,FALSE))</f>
        <v>0</v>
      </c>
      <c r="D567" s="177">
        <f>IF(ISERROR(VLOOKUP($A567,'全入力（様式2-4）'!$G$17:$BY$1200,D$1,FALSE)),"",VLOOKUP($A567,'全入力（様式2-4）'!$G$17:$BY$1200,D$1,FALSE))</f>
        <v>0</v>
      </c>
      <c r="E567" s="177">
        <f>IF(ISERROR(VLOOKUP($A567,'全入力（様式2-4）'!$G$17:$BY$1200,E$1,FALSE)),"",VLOOKUP($A567,'全入力（様式2-4）'!$G$17:$BY$1200,E$1,FALSE))</f>
        <v>0</v>
      </c>
      <c r="F567" s="177">
        <f>IF(ISERROR(VLOOKUP($A567,'全入力（様式2-4）'!$G$17:$BY$1200,F$1,FALSE)),"",VLOOKUP($A567,'全入力（様式2-4）'!$G$17:$BY$1200,F$1,FALSE))</f>
        <v>0</v>
      </c>
      <c r="G567" s="179" t="str">
        <f>'全入力（様式2-4）'!$P$5&amp;'全入力（様式2-4）'!$R$5&amp;$D567</f>
        <v>0</v>
      </c>
      <c r="H567" s="180" t="str">
        <f t="shared" si="643"/>
        <v/>
      </c>
      <c r="I567" s="181">
        <f>IF(ISERROR(VLOOKUP($A567,'全入力（様式2-4）'!$G$17:$BY$1200,I$1,FALSE)),"",VLOOKUP($A567,'全入力（様式2-4）'!$G$17:$BY$1200,I$1,FALSE))</f>
        <v>0</v>
      </c>
      <c r="J567" s="181" t="str">
        <f>IF(ISERROR(VLOOKUP($A567,'全入力（様式2-4）'!$G$17:$BY$1200,J$1,FALSE)),"",VLOOKUP($A567,'全入力（様式2-4）'!$G$17:$BY$1200,J$1,FALSE))</f>
        <v/>
      </c>
      <c r="K567" s="181">
        <f>IF(ISERROR(VLOOKUP($A567,'全入力（様式2-4）'!$G$17:$BY$1200,K$1,FALSE)),"",VLOOKUP($A567,'全入力（様式2-4）'!$G$17:$BY$1200,K$1,FALSE))</f>
        <v>0</v>
      </c>
      <c r="L567" s="181" t="str">
        <f>IF(ISERROR(VLOOKUP($A567,'全入力（様式2-4）'!$G$17:$BY$1200,L$1,FALSE)),"",VLOOKUP($A567,'全入力（様式2-4）'!$G$17:$BY$1200,L$1,FALSE))</f>
        <v/>
      </c>
      <c r="M567" s="182">
        <f>IF(ISERROR(VLOOKUP($A567,'全入力（様式2-4）'!$G$17:$BY$1200,M$1,FALSE)),"",VLOOKUP($A567,'全入力（様式2-4）'!$G$17:$BY$1200,M$1,FALSE))</f>
        <v>0</v>
      </c>
      <c r="N567" s="182" t="str">
        <f>IF(ISERROR(VLOOKUP($A567,'全入力（様式2-4）'!$G$17:$BY$1200,N$1,FALSE)),"",VLOOKUP($A567,'全入力（様式2-4）'!$G$17:$BY$1200,N$1,FALSE))</f>
        <v/>
      </c>
      <c r="O567" s="182">
        <f>IF(ISERROR(VLOOKUP($A567,'全入力（様式2-4）'!$G$17:$BY$1200,O$1,FALSE)),"",VLOOKUP($A567,'全入力（様式2-4）'!$G$17:$BY$1200,O$1,FALSE))</f>
        <v>0</v>
      </c>
      <c r="P567" s="182" t="str">
        <f>IF(ISERROR(VLOOKUP($A567,'全入力（様式2-4）'!$G$17:$BY$1200,P$1,FALSE)),"",VLOOKUP($A567,'全入力（様式2-4）'!$G$17:$BY$1200,P$1,FALSE))</f>
        <v/>
      </c>
      <c r="Q567" s="183">
        <f>IF(ISERROR(VLOOKUP($A567,'全入力（様式2-4）'!$G$17:$BY$1200,Q$1,FALSE)),"",VLOOKUP($A567,'全入力（様式2-4）'!$G$17:$BY$1200,Q$1,FALSE))</f>
        <v>0</v>
      </c>
      <c r="R567" s="184">
        <f>IF(ISERROR(VLOOKUP($A567,'全入力（様式2-4）'!$G$17:$BY$1200,R$1,FALSE)),"",VLOOKUP($A567,'全入力（様式2-4）'!$G$17:$BY$1200,R$1,FALSE))</f>
        <v>0</v>
      </c>
      <c r="S567" s="184" t="str">
        <f>IF(ISERROR(VLOOKUP($A567,'全入力（様式2-4）'!$G$17:$BY$1200,S$1,FALSE)),"",VLOOKUP($A567,'全入力（様式2-4）'!$G$17:$BY$1200,S$1,FALSE))</f>
        <v/>
      </c>
      <c r="T567" s="184"/>
      <c r="U567" s="184"/>
      <c r="V567" s="537"/>
      <c r="W567" s="537"/>
      <c r="X567" s="537"/>
      <c r="Y567" s="537"/>
      <c r="Z567" s="181">
        <f>IF(ISERROR(VLOOKUP($A567,'全入力（様式2-4）'!$G$17:$BY$1200,Z$1,FALSE)),"",VLOOKUP($A567,'全入力（様式2-4）'!$G$17:$BY$1200,Z$1,FALSE))</f>
        <v>0</v>
      </c>
      <c r="AA567" s="181">
        <f>IF(ISERROR(VLOOKUP($A567,'全入力（様式2-4）'!$G$17:$BY$1200,AA$1,FALSE)),"",VLOOKUP($A567,'全入力（様式2-4）'!$G$17:$BY$1200,AA$1,FALSE))</f>
        <v>0</v>
      </c>
      <c r="AB567" s="181">
        <f>IF(ISERROR(VLOOKUP($A567,'全入力（様式2-4）'!$G$17:$BY$1200,AB$1,FALSE)),"",VLOOKUP($A567,'全入力（様式2-4）'!$G$17:$BY$1200,AB$1,FALSE))</f>
        <v>0</v>
      </c>
      <c r="AC567" s="181">
        <f>IF(ISERROR(VLOOKUP($A567,'全入力（様式2-4）'!$G$17:$BY$1200,AC$1,FALSE)),"",VLOOKUP($A567,'全入力（様式2-4）'!$G$17:$BY$1200,AC$1,FALSE))</f>
        <v>0</v>
      </c>
      <c r="AD567" s="201">
        <f>IF(ISERROR(VLOOKUP($A567,'全入力（様式2-4）'!$G$17:$BY$1200,AD$1,FALSE)),"",VLOOKUP($A567,'全入力（様式2-4）'!$G$17:$BY$1200,AD$1,FALSE))</f>
        <v>0</v>
      </c>
      <c r="AE567" s="182"/>
      <c r="AF567" s="182"/>
      <c r="AG567" s="182"/>
      <c r="AH567" s="318" t="str">
        <f t="shared" si="644"/>
        <v>00</v>
      </c>
      <c r="AI567" s="185" t="str">
        <f>IF(ISERROR(VLOOKUP($G567&amp;AI$8,参照!$P$4:$U$500,5,FALSE)),"",VLOOKUP($G567&amp;AI$8,参照!$P$4:$U$500,5,FALSE))</f>
        <v/>
      </c>
      <c r="AJ567" s="185" t="str">
        <f>IF(ISERROR(VLOOKUP($G567&amp;AJ$8,参照!$P$4:$U$500,5,FALSE)),"",VLOOKUP($G567&amp;AJ$8,参照!$P$4:$U$500,5,FALSE))</f>
        <v/>
      </c>
      <c r="AK567" s="180">
        <v>27</v>
      </c>
      <c r="AL567" s="180">
        <v>83</v>
      </c>
      <c r="AM567" s="37"/>
      <c r="AN567" s="76">
        <f>IF(ISERROR(VLOOKUP($A567,'全入力（様式2-4）'!$G$17:$BY$1200,AN$1,FALSE)),"",VLOOKUP($A567,'全入力（様式2-4）'!$G$17:$BY$1200,AN$1,FALSE))</f>
        <v>0</v>
      </c>
      <c r="AO567" s="77">
        <f>IF(ISERROR(VLOOKUP($A567,'全入力（様式2-4）'!$G$17:$BY$1200,AO$1,FALSE)),"",VLOOKUP($A567,'全入力（様式2-4）'!$G$17:$BY$1200,AO$1,FALSE))</f>
        <v>0</v>
      </c>
      <c r="AP567" s="52">
        <f>IF(ISERROR(VLOOKUP($A567,'全入力（様式2-4）'!$G$17:$BY$1200,AP$1,FALSE)),"",VLOOKUP($A567,'全入力（様式2-4）'!$G$17:$BY$1200,AP$1,FALSE))</f>
        <v>0</v>
      </c>
      <c r="AQ567" s="84" t="str">
        <f>IF(ISERROR(VLOOKUP($G567,参照!$U$4:$W$102,3,FALSE)),"",VLOOKUP($G567,参照!$U$4:$W$102,3,FALSE))</f>
        <v/>
      </c>
      <c r="AR567" s="376" t="str">
        <f t="shared" ref="AR567" si="694">IF($AN567&lt;&gt;0,"満額","")</f>
        <v/>
      </c>
      <c r="AS567" s="53" t="str">
        <f t="shared" si="646"/>
        <v/>
      </c>
      <c r="AT567" s="53" t="str">
        <f t="shared" si="647"/>
        <v/>
      </c>
      <c r="AU567" s="53" t="str">
        <f t="shared" si="648"/>
        <v/>
      </c>
      <c r="AV567" s="53" t="str">
        <f t="shared" si="649"/>
        <v/>
      </c>
      <c r="AW567" s="53" t="str">
        <f t="shared" si="642"/>
        <v/>
      </c>
      <c r="AX567" s="54">
        <f t="array" ref="AX567">SUM(IF('全入力（様式2-4）'!$G$17:$G$1200=$A567,IF('全入力（様式2-4）'!$AD$14:$AF$14=$AR567,'全入力（様式2-4）'!$AD$17:$AF$1200)))</f>
        <v>0</v>
      </c>
      <c r="AY567" s="55" t="str">
        <f t="shared" si="650"/>
        <v/>
      </c>
      <c r="AZ567" s="1889">
        <f>IF(ISERROR(VLOOKUP($A567,'全入力（様式2-4）'!$G$17:$BY$1200,AZ$1,FALSE)),"",VLOOKUP($A567,'全入力（様式2-4）'!$G$17:$BY$1200,AZ$1,FALSE))</f>
        <v>0</v>
      </c>
      <c r="BA567" s="54">
        <f t="shared" si="651"/>
        <v>0</v>
      </c>
      <c r="BB567" s="55" t="str">
        <f t="shared" si="652"/>
        <v/>
      </c>
      <c r="BC567" s="54">
        <f t="array" ref="BC567">SUM(IF('全入力（様式2-4）'!$G$17:$G$1200=$A567,IF('全入力（様式2-4）'!$AW$14:$AY$14=$AR567,'全入力（様式2-4）'!$AW$17:$AY$1200)))</f>
        <v>0</v>
      </c>
      <c r="BD567" s="55" t="str">
        <f t="shared" si="653"/>
        <v/>
      </c>
      <c r="BE567" s="152" t="str">
        <f t="shared" si="654"/>
        <v/>
      </c>
      <c r="BF567" s="1889">
        <f>IF(ISERROR(VLOOKUP($A567,'全入力（様式2-4）'!$G$17:$BY$1200,BF$1,FALSE)),"",VLOOKUP($A567,'全入力（様式2-4）'!$G$17:$BY$1200,BF$1,FALSE))</f>
        <v>0</v>
      </c>
      <c r="BG567" s="54"/>
      <c r="BH567" s="55"/>
      <c r="BI567" s="55"/>
      <c r="BJ567" s="146"/>
      <c r="BK567" s="1889"/>
    </row>
    <row r="568" spans="1:63" s="18" customFormat="1" ht="14.25" customHeight="1">
      <c r="A568" s="940">
        <f t="shared" ref="A568:A590" si="695">A565+1</f>
        <v>186</v>
      </c>
      <c r="B568" s="1">
        <f>'全入力（様式2-4）'!$I$6</f>
        <v>0</v>
      </c>
      <c r="C568" s="35">
        <f>IF(ISERROR(VLOOKUP($A568,'全入力（様式2-4）'!$G$17:$BY$1200,C$1,FALSE)),"",VLOOKUP($A568,'全入力（様式2-4）'!$G$17:$BY$1200,C$1,FALSE))</f>
        <v>0</v>
      </c>
      <c r="D568" s="35">
        <f>IF(ISERROR(VLOOKUP($A568,'全入力（様式2-4）'!$G$17:$BY$1200,D$1,FALSE)),"",VLOOKUP($A568,'全入力（様式2-4）'!$G$17:$BY$1200,D$1,FALSE))</f>
        <v>0</v>
      </c>
      <c r="E568" s="35">
        <f>IF(ISERROR(VLOOKUP($A568,'全入力（様式2-4）'!$G$17:$BY$1200,E$1,FALSE)),"",VLOOKUP($A568,'全入力（様式2-4）'!$G$17:$BY$1200,E$1,FALSE))</f>
        <v>0</v>
      </c>
      <c r="F568" s="35">
        <f>IF(ISERROR(VLOOKUP($A568,'全入力（様式2-4）'!$G$17:$BY$1200,F$1,FALSE)),"",VLOOKUP($A568,'全入力（様式2-4）'!$G$17:$BY$1200,F$1,FALSE))</f>
        <v>0</v>
      </c>
      <c r="G568" s="36" t="str">
        <f>'全入力（様式2-4）'!$P$5&amp;'全入力（様式2-4）'!$R$5&amp;$D568</f>
        <v>0</v>
      </c>
      <c r="H568" s="37" t="str">
        <f t="shared" si="643"/>
        <v/>
      </c>
      <c r="I568" s="38">
        <f>IF(ISERROR(VLOOKUP($A568,'全入力（様式2-4）'!$G$17:$BY$1200,I$1,FALSE)),"",VLOOKUP($A568,'全入力（様式2-4）'!$G$17:$BY$1200,I$1,FALSE))</f>
        <v>0</v>
      </c>
      <c r="J568" s="38" t="str">
        <f>IF(ISERROR(VLOOKUP($A568,'全入力（様式2-4）'!$G$17:$BY$1200,J$1,FALSE)),"",VLOOKUP($A568,'全入力（様式2-4）'!$G$17:$BY$1200,J$1,FALSE))</f>
        <v/>
      </c>
      <c r="K568" s="38">
        <f>IF(ISERROR(VLOOKUP($A568,'全入力（様式2-4）'!$G$17:$BY$1200,K$1,FALSE)),"",VLOOKUP($A568,'全入力（様式2-4）'!$G$17:$BY$1200,K$1,FALSE))</f>
        <v>0</v>
      </c>
      <c r="L568" s="38" t="str">
        <f>IF(ISERROR(VLOOKUP($A568,'全入力（様式2-4）'!$G$17:$BY$1200,L$1,FALSE)),"",VLOOKUP($A568,'全入力（様式2-4）'!$G$17:$BY$1200,L$1,FALSE))</f>
        <v/>
      </c>
      <c r="M568" s="112">
        <f>IF(ISERROR(VLOOKUP($A568,'全入力（様式2-4）'!$G$17:$BY$1200,M$1,FALSE)),"",VLOOKUP($A568,'全入力（様式2-4）'!$G$17:$BY$1200,M$1,FALSE))</f>
        <v>0</v>
      </c>
      <c r="N568" s="112" t="str">
        <f>IF(ISERROR(VLOOKUP($A568,'全入力（様式2-4）'!$G$17:$BY$1200,N$1,FALSE)),"",VLOOKUP($A568,'全入力（様式2-4）'!$G$17:$BY$1200,N$1,FALSE))</f>
        <v/>
      </c>
      <c r="O568" s="112">
        <f>IF(ISERROR(VLOOKUP($A568,'全入力（様式2-4）'!$G$17:$BY$1200,O$1,FALSE)),"",VLOOKUP($A568,'全入力（様式2-4）'!$G$17:$BY$1200,O$1,FALSE))</f>
        <v>0</v>
      </c>
      <c r="P568" s="112" t="str">
        <f>IF(ISERROR(VLOOKUP($A568,'全入力（様式2-4）'!$G$17:$BY$1200,P$1,FALSE)),"",VLOOKUP($A568,'全入力（様式2-4）'!$G$17:$BY$1200,P$1,FALSE))</f>
        <v/>
      </c>
      <c r="Q568" s="176">
        <f>IF(ISERROR(VLOOKUP($A568,'全入力（様式2-4）'!$G$17:$BY$1200,Q$1,FALSE)),"",VLOOKUP($A568,'全入力（様式2-4）'!$G$17:$BY$1200,Q$1,FALSE))</f>
        <v>0</v>
      </c>
      <c r="R568" s="105">
        <f>IF(ISERROR(VLOOKUP($A568,'全入力（様式2-4）'!$G$17:$BY$1200,R$1,FALSE)),"",VLOOKUP($A568,'全入力（様式2-4）'!$G$17:$BY$1200,R$1,FALSE))</f>
        <v>0</v>
      </c>
      <c r="S568" s="105" t="str">
        <f>IF(ISERROR(VLOOKUP($A568,'全入力（様式2-4）'!$G$17:$BY$1200,S$1,FALSE)),"",VLOOKUP($A568,'全入力（様式2-4）'!$G$17:$BY$1200,S$1,FALSE))</f>
        <v/>
      </c>
      <c r="T568" s="105"/>
      <c r="U568" s="105"/>
      <c r="V568" s="105"/>
      <c r="W568" s="105"/>
      <c r="X568" s="105"/>
      <c r="Y568" s="105"/>
      <c r="Z568" s="38">
        <f>IF(ISERROR(VLOOKUP($A568,'全入力（様式2-4）'!$G$17:$BY$1200,Z$1,FALSE)),"",VLOOKUP($A568,'全入力（様式2-4）'!$G$17:$BY$1200,Z$1,FALSE))</f>
        <v>0</v>
      </c>
      <c r="AA568" s="38">
        <f>IF(ISERROR(VLOOKUP($A568,'全入力（様式2-4）'!$G$17:$BY$1200,AA$1,FALSE)),"",VLOOKUP($A568,'全入力（様式2-4）'!$G$17:$BY$1200,AA$1,FALSE))</f>
        <v>0</v>
      </c>
      <c r="AB568" s="38">
        <f>IF(ISERROR(VLOOKUP($A568,'全入力（様式2-4）'!$G$17:$BY$1200,AB$1,FALSE)),"",VLOOKUP($A568,'全入力（様式2-4）'!$G$17:$BY$1200,AB$1,FALSE))</f>
        <v>0</v>
      </c>
      <c r="AC568" s="38">
        <f>IF(ISERROR(VLOOKUP($A568,'全入力（様式2-4）'!$G$17:$BY$1200,AC$1,FALSE)),"",VLOOKUP($A568,'全入力（様式2-4）'!$G$17:$BY$1200,AC$1,FALSE))</f>
        <v>0</v>
      </c>
      <c r="AD568" s="200">
        <f>IF(ISERROR(VLOOKUP($A568,'全入力（様式2-4）'!$G$17:$BY$1200,AD$1,FALSE)),"",VLOOKUP($A568,'全入力（様式2-4）'!$G$17:$BY$1200,AD$1,FALSE))</f>
        <v>0</v>
      </c>
      <c r="AE568" s="112"/>
      <c r="AF568" s="112"/>
      <c r="AG568" s="112"/>
      <c r="AH568" s="317" t="str">
        <f t="shared" si="644"/>
        <v>00</v>
      </c>
      <c r="AI568" s="39" t="str">
        <f>IF(ISERROR(VLOOKUP($G568&amp;AI$8,参照!$P$4:$U$500,5,FALSE)),"",VLOOKUP($G568&amp;AI$8,参照!$P$4:$U$500,5,FALSE))</f>
        <v/>
      </c>
      <c r="AJ568" s="39" t="str">
        <f>IF(ISERROR(VLOOKUP($G568&amp;AJ$8,参照!$P$4:$U$500,5,FALSE)),"",VLOOKUP($G568&amp;AJ$8,参照!$P$4:$U$500,5,FALSE))</f>
        <v/>
      </c>
      <c r="AK568" s="37">
        <v>29</v>
      </c>
      <c r="AL568" s="37">
        <v>84</v>
      </c>
      <c r="AM568" s="37"/>
      <c r="AN568" s="72">
        <f>IF(ISERROR(VLOOKUP($A568,'全入力（様式2-4）'!$G$17:$BY$1200,AN$1,FALSE)),"",VLOOKUP($A568,'全入力（様式2-4）'!$G$17:$BY$1200,AN$1,FALSE))</f>
        <v>0</v>
      </c>
      <c r="AO568" s="78">
        <f>IF(ISERROR(VLOOKUP($A568,'全入力（様式2-4）'!$G$17:$BY$1200,AO$1,FALSE)),"",VLOOKUP($A568,'全入力（様式2-4）'!$G$17:$BY$1200,AO$1,FALSE))</f>
        <v>0</v>
      </c>
      <c r="AP568" s="44">
        <f>IF(ISERROR(VLOOKUP($A568,'全入力（様式2-4）'!$G$17:$BY$1200,AP$1,FALSE)),"",VLOOKUP($A568,'全入力（様式2-4）'!$G$17:$BY$1200,AP$1,FALSE))</f>
        <v>0</v>
      </c>
      <c r="AQ568" s="63" t="str">
        <f>IF(ISERROR(VLOOKUP($G568,参照!$U$4:$W$102,3,FALSE)),"",VLOOKUP($G568,参照!$U$4:$W$102,3,FALSE))</f>
        <v/>
      </c>
      <c r="AR568" s="377" t="str">
        <f t="shared" ref="AR568" si="696">IF($AN568&lt;&gt;0,2/3,"")</f>
        <v/>
      </c>
      <c r="AS568" s="45" t="str">
        <f t="shared" si="646"/>
        <v/>
      </c>
      <c r="AT568" s="45" t="str">
        <f t="shared" si="647"/>
        <v/>
      </c>
      <c r="AU568" s="45" t="str">
        <f t="shared" si="648"/>
        <v/>
      </c>
      <c r="AV568" s="45" t="str">
        <f t="shared" si="649"/>
        <v/>
      </c>
      <c r="AW568" s="45" t="str">
        <f t="shared" si="642"/>
        <v/>
      </c>
      <c r="AX568" s="46">
        <f t="array" ref="AX568">SUM(IF('全入力（様式2-4）'!$G$17:$G$1200=$A568,IF('全入力（様式2-4）'!$AD$14:$AF$14=$AR568,'全入力（様式2-4）'!$AD$17:$AF$1200)))</f>
        <v>0</v>
      </c>
      <c r="AY568" s="47" t="str">
        <f t="shared" si="650"/>
        <v/>
      </c>
      <c r="AZ568" s="1890"/>
      <c r="BA568" s="46">
        <f t="shared" si="651"/>
        <v>0</v>
      </c>
      <c r="BB568" s="47" t="str">
        <f t="shared" si="652"/>
        <v/>
      </c>
      <c r="BC568" s="46">
        <f t="array" ref="BC568">SUM(IF('全入力（様式2-4）'!$G$17:$G$1200=$A568,IF('全入力（様式2-4）'!$AW$14:$AY$14=$AR568,'全入力（様式2-4）'!$AW$17:$AY$1200)))</f>
        <v>0</v>
      </c>
      <c r="BD568" s="47" t="str">
        <f t="shared" si="653"/>
        <v/>
      </c>
      <c r="BE568" s="150" t="str">
        <f t="shared" si="654"/>
        <v/>
      </c>
      <c r="BF568" s="1890"/>
      <c r="BG568" s="46"/>
      <c r="BH568" s="47"/>
      <c r="BI568" s="47"/>
      <c r="BJ568" s="144"/>
      <c r="BK568" s="1890"/>
    </row>
    <row r="569" spans="1:63" s="18" customFormat="1" ht="14.25" customHeight="1" thickBot="1">
      <c r="A569" s="942">
        <f t="shared" si="695"/>
        <v>186</v>
      </c>
      <c r="B569" s="7">
        <f>'全入力（様式2-4）'!$I$6</f>
        <v>0</v>
      </c>
      <c r="C569" s="186">
        <f>IF(ISERROR(VLOOKUP($A569,'全入力（様式2-4）'!$G$17:$BY$1200,C$1,FALSE)),"",VLOOKUP($A569,'全入力（様式2-4）'!$G$17:$BY$1200,C$1,FALSE))</f>
        <v>0</v>
      </c>
      <c r="D569" s="186">
        <f>IF(ISERROR(VLOOKUP($A569,'全入力（様式2-4）'!$G$17:$BY$1200,D$1,FALSE)),"",VLOOKUP($A569,'全入力（様式2-4）'!$G$17:$BY$1200,D$1,FALSE))</f>
        <v>0</v>
      </c>
      <c r="E569" s="186">
        <f>IF(ISERROR(VLOOKUP($A569,'全入力（様式2-4）'!$G$17:$BY$1200,E$1,FALSE)),"",VLOOKUP($A569,'全入力（様式2-4）'!$G$17:$BY$1200,E$1,FALSE))</f>
        <v>0</v>
      </c>
      <c r="F569" s="186">
        <f>IF(ISERROR(VLOOKUP($A569,'全入力（様式2-4）'!$G$17:$BY$1200,F$1,FALSE)),"",VLOOKUP($A569,'全入力（様式2-4）'!$G$17:$BY$1200,F$1,FALSE))</f>
        <v>0</v>
      </c>
      <c r="G569" s="187" t="str">
        <f>'全入力（様式2-4）'!$P$5&amp;'全入力（様式2-4）'!$R$5&amp;$D569</f>
        <v>0</v>
      </c>
      <c r="H569" s="188" t="str">
        <f t="shared" si="643"/>
        <v/>
      </c>
      <c r="I569" s="189">
        <f>IF(ISERROR(VLOOKUP($A569,'全入力（様式2-4）'!$G$17:$BY$1200,I$1,FALSE)),"",VLOOKUP($A569,'全入力（様式2-4）'!$G$17:$BY$1200,I$1,FALSE))</f>
        <v>0</v>
      </c>
      <c r="J569" s="189" t="str">
        <f>IF(ISERROR(VLOOKUP($A569,'全入力（様式2-4）'!$G$17:$BY$1200,J$1,FALSE)),"",VLOOKUP($A569,'全入力（様式2-4）'!$G$17:$BY$1200,J$1,FALSE))</f>
        <v/>
      </c>
      <c r="K569" s="189">
        <f>IF(ISERROR(VLOOKUP($A569,'全入力（様式2-4）'!$G$17:$BY$1200,K$1,FALSE)),"",VLOOKUP($A569,'全入力（様式2-4）'!$G$17:$BY$1200,K$1,FALSE))</f>
        <v>0</v>
      </c>
      <c r="L569" s="189" t="str">
        <f>IF(ISERROR(VLOOKUP($A569,'全入力（様式2-4）'!$G$17:$BY$1200,L$1,FALSE)),"",VLOOKUP($A569,'全入力（様式2-4）'!$G$17:$BY$1200,L$1,FALSE))</f>
        <v/>
      </c>
      <c r="M569" s="190">
        <f>IF(ISERROR(VLOOKUP($A569,'全入力（様式2-4）'!$G$17:$BY$1200,M$1,FALSE)),"",VLOOKUP($A569,'全入力（様式2-4）'!$G$17:$BY$1200,M$1,FALSE))</f>
        <v>0</v>
      </c>
      <c r="N569" s="190" t="str">
        <f>IF(ISERROR(VLOOKUP($A569,'全入力（様式2-4）'!$G$17:$BY$1200,N$1,FALSE)),"",VLOOKUP($A569,'全入力（様式2-4）'!$G$17:$BY$1200,N$1,FALSE))</f>
        <v/>
      </c>
      <c r="O569" s="190">
        <f>IF(ISERROR(VLOOKUP($A569,'全入力（様式2-4）'!$G$17:$BY$1200,O$1,FALSE)),"",VLOOKUP($A569,'全入力（様式2-4）'!$G$17:$BY$1200,O$1,FALSE))</f>
        <v>0</v>
      </c>
      <c r="P569" s="190" t="str">
        <f>IF(ISERROR(VLOOKUP($A569,'全入力（様式2-4）'!$G$17:$BY$1200,P$1,FALSE)),"",VLOOKUP($A569,'全入力（様式2-4）'!$G$17:$BY$1200,P$1,FALSE))</f>
        <v/>
      </c>
      <c r="Q569" s="191">
        <f>IF(ISERROR(VLOOKUP($A569,'全入力（様式2-4）'!$G$17:$BY$1200,Q$1,FALSE)),"",VLOOKUP($A569,'全入力（様式2-4）'!$G$17:$BY$1200,Q$1,FALSE))</f>
        <v>0</v>
      </c>
      <c r="R569" s="192">
        <f>IF(ISERROR(VLOOKUP($A569,'全入力（様式2-4）'!$G$17:$BY$1200,R$1,FALSE)),"",VLOOKUP($A569,'全入力（様式2-4）'!$G$17:$BY$1200,R$1,FALSE))</f>
        <v>0</v>
      </c>
      <c r="S569" s="192" t="str">
        <f>IF(ISERROR(VLOOKUP($A569,'全入力（様式2-4）'!$G$17:$BY$1200,S$1,FALSE)),"",VLOOKUP($A569,'全入力（様式2-4）'!$G$17:$BY$1200,S$1,FALSE))</f>
        <v/>
      </c>
      <c r="T569" s="192"/>
      <c r="U569" s="192"/>
      <c r="V569" s="192"/>
      <c r="W569" s="192"/>
      <c r="X569" s="192"/>
      <c r="Y569" s="192"/>
      <c r="Z569" s="189">
        <f>IF(ISERROR(VLOOKUP($A569,'全入力（様式2-4）'!$G$17:$BY$1200,Z$1,FALSE)),"",VLOOKUP($A569,'全入力（様式2-4）'!$G$17:$BY$1200,Z$1,FALSE))</f>
        <v>0</v>
      </c>
      <c r="AA569" s="189">
        <f>IF(ISERROR(VLOOKUP($A569,'全入力（様式2-4）'!$G$17:$BY$1200,AA$1,FALSE)),"",VLOOKUP($A569,'全入力（様式2-4）'!$G$17:$BY$1200,AA$1,FALSE))</f>
        <v>0</v>
      </c>
      <c r="AB569" s="189">
        <f>IF(ISERROR(VLOOKUP($A569,'全入力（様式2-4）'!$G$17:$BY$1200,AB$1,FALSE)),"",VLOOKUP($A569,'全入力（様式2-4）'!$G$17:$BY$1200,AB$1,FALSE))</f>
        <v>0</v>
      </c>
      <c r="AC569" s="189">
        <f>IF(ISERROR(VLOOKUP($A569,'全入力（様式2-4）'!$G$17:$BY$1200,AC$1,FALSE)),"",VLOOKUP($A569,'全入力（様式2-4）'!$G$17:$BY$1200,AC$1,FALSE))</f>
        <v>0</v>
      </c>
      <c r="AD569" s="202">
        <f>IF(ISERROR(VLOOKUP($A569,'全入力（様式2-4）'!$G$17:$BY$1200,AD$1,FALSE)),"",VLOOKUP($A569,'全入力（様式2-4）'!$G$17:$BY$1200,AD$1,FALSE))</f>
        <v>0</v>
      </c>
      <c r="AE569" s="190"/>
      <c r="AF569" s="190"/>
      <c r="AG569" s="190"/>
      <c r="AH569" s="319" t="str">
        <f t="shared" si="644"/>
        <v>00</v>
      </c>
      <c r="AI569" s="193" t="str">
        <f>IF(ISERROR(VLOOKUP($G569&amp;AI$8,参照!$P$4:$U$500,5,FALSE)),"",VLOOKUP($G569&amp;AI$8,参照!$P$4:$U$500,5,FALSE))</f>
        <v/>
      </c>
      <c r="AJ569" s="193" t="str">
        <f>IF(ISERROR(VLOOKUP($G569&amp;AJ$8,参照!$P$4:$U$500,5,FALSE)),"",VLOOKUP($G569&amp;AJ$8,参照!$P$4:$U$500,5,FALSE))</f>
        <v/>
      </c>
      <c r="AK569" s="188">
        <v>31</v>
      </c>
      <c r="AL569" s="188">
        <v>85</v>
      </c>
      <c r="AM569" s="37"/>
      <c r="AN569" s="74">
        <f>IF(ISERROR(VLOOKUP($A569,'全入力（様式2-4）'!$G$17:$BY$1200,AN$1,FALSE)),"",VLOOKUP($A569,'全入力（様式2-4）'!$G$17:$BY$1200,AN$1,FALSE))</f>
        <v>0</v>
      </c>
      <c r="AO569" s="79">
        <f>IF(ISERROR(VLOOKUP($A569,'全入力（様式2-4）'!$G$17:$BY$1200,AO$1,FALSE)),"",VLOOKUP($A569,'全入力（様式2-4）'!$G$17:$BY$1200,AO$1,FALSE))</f>
        <v>0</v>
      </c>
      <c r="AP569" s="48">
        <f>IF(ISERROR(VLOOKUP($A569,'全入力（様式2-4）'!$G$17:$BY$1200,AP$1,FALSE)),"",VLOOKUP($A569,'全入力（様式2-4）'!$G$17:$BY$1200,AP$1,FALSE))</f>
        <v>0</v>
      </c>
      <c r="AQ569" s="64" t="str">
        <f>IF(ISERROR(VLOOKUP($G569,参照!$U$4:$W$102,3,FALSE)),"",VLOOKUP($G569,参照!$U$4:$W$102,3,FALSE))</f>
        <v/>
      </c>
      <c r="AR569" s="378" t="str">
        <f t="shared" ref="AR569" si="697">IF($AN569&lt;&gt;0,1/3,"")</f>
        <v/>
      </c>
      <c r="AS569" s="49" t="str">
        <f t="shared" si="646"/>
        <v/>
      </c>
      <c r="AT569" s="49" t="str">
        <f t="shared" si="647"/>
        <v/>
      </c>
      <c r="AU569" s="49" t="str">
        <f t="shared" si="648"/>
        <v/>
      </c>
      <c r="AV569" s="49" t="str">
        <f t="shared" si="649"/>
        <v/>
      </c>
      <c r="AW569" s="49" t="str">
        <f t="shared" si="642"/>
        <v/>
      </c>
      <c r="AX569" s="50">
        <f t="array" ref="AX569">SUM(IF('全入力（様式2-4）'!$G$17:$G$1200=$A569,IF('全入力（様式2-4）'!$AD$14:$AF$14=$AR569,'全入力（様式2-4）'!$AD$17:$AF$1200)))</f>
        <v>0</v>
      </c>
      <c r="AY569" s="51" t="str">
        <f t="shared" si="650"/>
        <v/>
      </c>
      <c r="AZ569" s="1891"/>
      <c r="BA569" s="50">
        <f t="shared" si="651"/>
        <v>0</v>
      </c>
      <c r="BB569" s="51" t="str">
        <f t="shared" si="652"/>
        <v/>
      </c>
      <c r="BC569" s="50">
        <f t="array" ref="BC569">SUM(IF('全入力（様式2-4）'!$G$17:$G$1200=$A569,IF('全入力（様式2-4）'!$AW$14:$AY$14=$AR569,'全入力（様式2-4）'!$AW$17:$AY$1200)))</f>
        <v>0</v>
      </c>
      <c r="BD569" s="51" t="str">
        <f t="shared" si="653"/>
        <v/>
      </c>
      <c r="BE569" s="151" t="str">
        <f t="shared" si="654"/>
        <v/>
      </c>
      <c r="BF569" s="1891"/>
      <c r="BG569" s="50"/>
      <c r="BH569" s="51"/>
      <c r="BI569" s="51"/>
      <c r="BJ569" s="145"/>
      <c r="BK569" s="1891"/>
    </row>
    <row r="570" spans="1:63" s="18" customFormat="1" ht="14.25" customHeight="1">
      <c r="A570" s="941">
        <f>A567+1</f>
        <v>187</v>
      </c>
      <c r="B570" s="178">
        <f>'全入力（様式2-4）'!$I$6</f>
        <v>0</v>
      </c>
      <c r="C570" s="177">
        <f>IF(ISERROR(VLOOKUP($A570,'全入力（様式2-4）'!$G$17:$BY$1200,C$1,FALSE)),"",VLOOKUP($A570,'全入力（様式2-4）'!$G$17:$BY$1200,C$1,FALSE))</f>
        <v>0</v>
      </c>
      <c r="D570" s="177">
        <f>IF(ISERROR(VLOOKUP($A570,'全入力（様式2-4）'!$G$17:$BY$1200,D$1,FALSE)),"",VLOOKUP($A570,'全入力（様式2-4）'!$G$17:$BY$1200,D$1,FALSE))</f>
        <v>0</v>
      </c>
      <c r="E570" s="177">
        <f>IF(ISERROR(VLOOKUP($A570,'全入力（様式2-4）'!$G$17:$BY$1200,E$1,FALSE)),"",VLOOKUP($A570,'全入力（様式2-4）'!$G$17:$BY$1200,E$1,FALSE))</f>
        <v>0</v>
      </c>
      <c r="F570" s="177">
        <f>IF(ISERROR(VLOOKUP($A570,'全入力（様式2-4）'!$G$17:$BY$1200,F$1,FALSE)),"",VLOOKUP($A570,'全入力（様式2-4）'!$G$17:$BY$1200,F$1,FALSE))</f>
        <v>0</v>
      </c>
      <c r="G570" s="179" t="str">
        <f>'全入力（様式2-4）'!$P$5&amp;'全入力（様式2-4）'!$R$5&amp;$D570</f>
        <v>0</v>
      </c>
      <c r="H570" s="180" t="str">
        <f t="shared" si="643"/>
        <v/>
      </c>
      <c r="I570" s="181">
        <f>IF(ISERROR(VLOOKUP($A570,'全入力（様式2-4）'!$G$17:$BY$1200,I$1,FALSE)),"",VLOOKUP($A570,'全入力（様式2-4）'!$G$17:$BY$1200,I$1,FALSE))</f>
        <v>0</v>
      </c>
      <c r="J570" s="181" t="str">
        <f>IF(ISERROR(VLOOKUP($A570,'全入力（様式2-4）'!$G$17:$BY$1200,J$1,FALSE)),"",VLOOKUP($A570,'全入力（様式2-4）'!$G$17:$BY$1200,J$1,FALSE))</f>
        <v/>
      </c>
      <c r="K570" s="181">
        <f>IF(ISERROR(VLOOKUP($A570,'全入力（様式2-4）'!$G$17:$BY$1200,K$1,FALSE)),"",VLOOKUP($A570,'全入力（様式2-4）'!$G$17:$BY$1200,K$1,FALSE))</f>
        <v>0</v>
      </c>
      <c r="L570" s="181" t="str">
        <f>IF(ISERROR(VLOOKUP($A570,'全入力（様式2-4）'!$G$17:$BY$1200,L$1,FALSE)),"",VLOOKUP($A570,'全入力（様式2-4）'!$G$17:$BY$1200,L$1,FALSE))</f>
        <v/>
      </c>
      <c r="M570" s="182">
        <f>IF(ISERROR(VLOOKUP($A570,'全入力（様式2-4）'!$G$17:$BY$1200,M$1,FALSE)),"",VLOOKUP($A570,'全入力（様式2-4）'!$G$17:$BY$1200,M$1,FALSE))</f>
        <v>0</v>
      </c>
      <c r="N570" s="182" t="str">
        <f>IF(ISERROR(VLOOKUP($A570,'全入力（様式2-4）'!$G$17:$BY$1200,N$1,FALSE)),"",VLOOKUP($A570,'全入力（様式2-4）'!$G$17:$BY$1200,N$1,FALSE))</f>
        <v/>
      </c>
      <c r="O570" s="182">
        <f>IF(ISERROR(VLOOKUP($A570,'全入力（様式2-4）'!$G$17:$BY$1200,O$1,FALSE)),"",VLOOKUP($A570,'全入力（様式2-4）'!$G$17:$BY$1200,O$1,FALSE))</f>
        <v>0</v>
      </c>
      <c r="P570" s="182" t="str">
        <f>IF(ISERROR(VLOOKUP($A570,'全入力（様式2-4）'!$G$17:$BY$1200,P$1,FALSE)),"",VLOOKUP($A570,'全入力（様式2-4）'!$G$17:$BY$1200,P$1,FALSE))</f>
        <v/>
      </c>
      <c r="Q570" s="183">
        <f>IF(ISERROR(VLOOKUP($A570,'全入力（様式2-4）'!$G$17:$BY$1200,Q$1,FALSE)),"",VLOOKUP($A570,'全入力（様式2-4）'!$G$17:$BY$1200,Q$1,FALSE))</f>
        <v>0</v>
      </c>
      <c r="R570" s="184">
        <f>IF(ISERROR(VLOOKUP($A570,'全入力（様式2-4）'!$G$17:$BY$1200,R$1,FALSE)),"",VLOOKUP($A570,'全入力（様式2-4）'!$G$17:$BY$1200,R$1,FALSE))</f>
        <v>0</v>
      </c>
      <c r="S570" s="184" t="str">
        <f>IF(ISERROR(VLOOKUP($A570,'全入力（様式2-4）'!$G$17:$BY$1200,S$1,FALSE)),"",VLOOKUP($A570,'全入力（様式2-4）'!$G$17:$BY$1200,S$1,FALSE))</f>
        <v/>
      </c>
      <c r="T570" s="184"/>
      <c r="U570" s="184"/>
      <c r="V570" s="537"/>
      <c r="W570" s="537"/>
      <c r="X570" s="537"/>
      <c r="Y570" s="537"/>
      <c r="Z570" s="181">
        <f>IF(ISERROR(VLOOKUP($A570,'全入力（様式2-4）'!$G$17:$BY$1200,Z$1,FALSE)),"",VLOOKUP($A570,'全入力（様式2-4）'!$G$17:$BY$1200,Z$1,FALSE))</f>
        <v>0</v>
      </c>
      <c r="AA570" s="181">
        <f>IF(ISERROR(VLOOKUP($A570,'全入力（様式2-4）'!$G$17:$BY$1200,AA$1,FALSE)),"",VLOOKUP($A570,'全入力（様式2-4）'!$G$17:$BY$1200,AA$1,FALSE))</f>
        <v>0</v>
      </c>
      <c r="AB570" s="181">
        <f>IF(ISERROR(VLOOKUP($A570,'全入力（様式2-4）'!$G$17:$BY$1200,AB$1,FALSE)),"",VLOOKUP($A570,'全入力（様式2-4）'!$G$17:$BY$1200,AB$1,FALSE))</f>
        <v>0</v>
      </c>
      <c r="AC570" s="181">
        <f>IF(ISERROR(VLOOKUP($A570,'全入力（様式2-4）'!$G$17:$BY$1200,AC$1,FALSE)),"",VLOOKUP($A570,'全入力（様式2-4）'!$G$17:$BY$1200,AC$1,FALSE))</f>
        <v>0</v>
      </c>
      <c r="AD570" s="201">
        <f>IF(ISERROR(VLOOKUP($A570,'全入力（様式2-4）'!$G$17:$BY$1200,AD$1,FALSE)),"",VLOOKUP($A570,'全入力（様式2-4）'!$G$17:$BY$1200,AD$1,FALSE))</f>
        <v>0</v>
      </c>
      <c r="AE570" s="182"/>
      <c r="AF570" s="182"/>
      <c r="AG570" s="182"/>
      <c r="AH570" s="318" t="str">
        <f t="shared" si="644"/>
        <v>00</v>
      </c>
      <c r="AI570" s="185" t="str">
        <f>IF(ISERROR(VLOOKUP($G570&amp;AI$8,参照!$P$4:$U$500,5,FALSE)),"",VLOOKUP($G570&amp;AI$8,参照!$P$4:$U$500,5,FALSE))</f>
        <v/>
      </c>
      <c r="AJ570" s="185" t="str">
        <f>IF(ISERROR(VLOOKUP($G570&amp;AJ$8,参照!$P$4:$U$500,5,FALSE)),"",VLOOKUP($G570&amp;AJ$8,参照!$P$4:$U$500,5,FALSE))</f>
        <v/>
      </c>
      <c r="AK570" s="180">
        <v>27</v>
      </c>
      <c r="AL570" s="180">
        <v>83</v>
      </c>
      <c r="AM570" s="37"/>
      <c r="AN570" s="76">
        <f>IF(ISERROR(VLOOKUP($A570,'全入力（様式2-4）'!$G$17:$BY$1200,AN$1,FALSE)),"",VLOOKUP($A570,'全入力（様式2-4）'!$G$17:$BY$1200,AN$1,FALSE))</f>
        <v>0</v>
      </c>
      <c r="AO570" s="77">
        <f>IF(ISERROR(VLOOKUP($A570,'全入力（様式2-4）'!$G$17:$BY$1200,AO$1,FALSE)),"",VLOOKUP($A570,'全入力（様式2-4）'!$G$17:$BY$1200,AO$1,FALSE))</f>
        <v>0</v>
      </c>
      <c r="AP570" s="52">
        <f>IF(ISERROR(VLOOKUP($A570,'全入力（様式2-4）'!$G$17:$BY$1200,AP$1,FALSE)),"",VLOOKUP($A570,'全入力（様式2-4）'!$G$17:$BY$1200,AP$1,FALSE))</f>
        <v>0</v>
      </c>
      <c r="AQ570" s="84" t="str">
        <f>IF(ISERROR(VLOOKUP($G570,参照!$U$4:$W$102,3,FALSE)),"",VLOOKUP($G570,参照!$U$4:$W$102,3,FALSE))</f>
        <v/>
      </c>
      <c r="AR570" s="376" t="str">
        <f t="shared" ref="AR570" si="698">IF($AN570&lt;&gt;0,"満額","")</f>
        <v/>
      </c>
      <c r="AS570" s="53" t="str">
        <f t="shared" si="646"/>
        <v/>
      </c>
      <c r="AT570" s="53" t="str">
        <f t="shared" si="647"/>
        <v/>
      </c>
      <c r="AU570" s="53" t="str">
        <f t="shared" si="648"/>
        <v/>
      </c>
      <c r="AV570" s="53" t="str">
        <f t="shared" si="649"/>
        <v/>
      </c>
      <c r="AW570" s="53" t="str">
        <f t="shared" si="642"/>
        <v/>
      </c>
      <c r="AX570" s="54">
        <f t="array" ref="AX570">SUM(IF('全入力（様式2-4）'!$G$17:$G$1200=$A570,IF('全入力（様式2-4）'!$AD$14:$AF$14=$AR570,'全入力（様式2-4）'!$AD$17:$AF$1200)))</f>
        <v>0</v>
      </c>
      <c r="AY570" s="55" t="str">
        <f t="shared" si="650"/>
        <v/>
      </c>
      <c r="AZ570" s="1889">
        <f>IF(ISERROR(VLOOKUP($A570,'全入力（様式2-4）'!$G$17:$BY$1200,AZ$1,FALSE)),"",VLOOKUP($A570,'全入力（様式2-4）'!$G$17:$BY$1200,AZ$1,FALSE))</f>
        <v>0</v>
      </c>
      <c r="BA570" s="54">
        <f t="shared" si="651"/>
        <v>0</v>
      </c>
      <c r="BB570" s="55" t="str">
        <f t="shared" si="652"/>
        <v/>
      </c>
      <c r="BC570" s="54">
        <f t="array" ref="BC570">SUM(IF('全入力（様式2-4）'!$G$17:$G$1200=$A570,IF('全入力（様式2-4）'!$AW$14:$AY$14=$AR570,'全入力（様式2-4）'!$AW$17:$AY$1200)))</f>
        <v>0</v>
      </c>
      <c r="BD570" s="55" t="str">
        <f t="shared" si="653"/>
        <v/>
      </c>
      <c r="BE570" s="152" t="str">
        <f t="shared" si="654"/>
        <v/>
      </c>
      <c r="BF570" s="1889">
        <f>IF(ISERROR(VLOOKUP($A570,'全入力（様式2-4）'!$G$17:$BY$1200,BF$1,FALSE)),"",VLOOKUP($A570,'全入力（様式2-4）'!$G$17:$BY$1200,BF$1,FALSE))</f>
        <v>0</v>
      </c>
      <c r="BG570" s="54"/>
      <c r="BH570" s="55"/>
      <c r="BI570" s="55"/>
      <c r="BJ570" s="146"/>
      <c r="BK570" s="1889"/>
    </row>
    <row r="571" spans="1:63" s="18" customFormat="1" ht="14.25" customHeight="1">
      <c r="A571" s="940">
        <f t="shared" si="695"/>
        <v>187</v>
      </c>
      <c r="B571" s="1">
        <f>'全入力（様式2-4）'!$I$6</f>
        <v>0</v>
      </c>
      <c r="C571" s="35">
        <f>IF(ISERROR(VLOOKUP($A571,'全入力（様式2-4）'!$G$17:$BY$1200,C$1,FALSE)),"",VLOOKUP($A571,'全入力（様式2-4）'!$G$17:$BY$1200,C$1,FALSE))</f>
        <v>0</v>
      </c>
      <c r="D571" s="35">
        <f>IF(ISERROR(VLOOKUP($A571,'全入力（様式2-4）'!$G$17:$BY$1200,D$1,FALSE)),"",VLOOKUP($A571,'全入力（様式2-4）'!$G$17:$BY$1200,D$1,FALSE))</f>
        <v>0</v>
      </c>
      <c r="E571" s="35">
        <f>IF(ISERROR(VLOOKUP($A571,'全入力（様式2-4）'!$G$17:$BY$1200,E$1,FALSE)),"",VLOOKUP($A571,'全入力（様式2-4）'!$G$17:$BY$1200,E$1,FALSE))</f>
        <v>0</v>
      </c>
      <c r="F571" s="35">
        <f>IF(ISERROR(VLOOKUP($A571,'全入力（様式2-4）'!$G$17:$BY$1200,F$1,FALSE)),"",VLOOKUP($A571,'全入力（様式2-4）'!$G$17:$BY$1200,F$1,FALSE))</f>
        <v>0</v>
      </c>
      <c r="G571" s="36" t="str">
        <f>'全入力（様式2-4）'!$P$5&amp;'全入力（様式2-4）'!$R$5&amp;$D571</f>
        <v>0</v>
      </c>
      <c r="H571" s="37" t="str">
        <f t="shared" si="643"/>
        <v/>
      </c>
      <c r="I571" s="38">
        <f>IF(ISERROR(VLOOKUP($A571,'全入力（様式2-4）'!$G$17:$BY$1200,I$1,FALSE)),"",VLOOKUP($A571,'全入力（様式2-4）'!$G$17:$BY$1200,I$1,FALSE))</f>
        <v>0</v>
      </c>
      <c r="J571" s="38" t="str">
        <f>IF(ISERROR(VLOOKUP($A571,'全入力（様式2-4）'!$G$17:$BY$1200,J$1,FALSE)),"",VLOOKUP($A571,'全入力（様式2-4）'!$G$17:$BY$1200,J$1,FALSE))</f>
        <v/>
      </c>
      <c r="K571" s="38">
        <f>IF(ISERROR(VLOOKUP($A571,'全入力（様式2-4）'!$G$17:$BY$1200,K$1,FALSE)),"",VLOOKUP($A571,'全入力（様式2-4）'!$G$17:$BY$1200,K$1,FALSE))</f>
        <v>0</v>
      </c>
      <c r="L571" s="38" t="str">
        <f>IF(ISERROR(VLOOKUP($A571,'全入力（様式2-4）'!$G$17:$BY$1200,L$1,FALSE)),"",VLOOKUP($A571,'全入力（様式2-4）'!$G$17:$BY$1200,L$1,FALSE))</f>
        <v/>
      </c>
      <c r="M571" s="112">
        <f>IF(ISERROR(VLOOKUP($A571,'全入力（様式2-4）'!$G$17:$BY$1200,M$1,FALSE)),"",VLOOKUP($A571,'全入力（様式2-4）'!$G$17:$BY$1200,M$1,FALSE))</f>
        <v>0</v>
      </c>
      <c r="N571" s="112" t="str">
        <f>IF(ISERROR(VLOOKUP($A571,'全入力（様式2-4）'!$G$17:$BY$1200,N$1,FALSE)),"",VLOOKUP($A571,'全入力（様式2-4）'!$G$17:$BY$1200,N$1,FALSE))</f>
        <v/>
      </c>
      <c r="O571" s="112">
        <f>IF(ISERROR(VLOOKUP($A571,'全入力（様式2-4）'!$G$17:$BY$1200,O$1,FALSE)),"",VLOOKUP($A571,'全入力（様式2-4）'!$G$17:$BY$1200,O$1,FALSE))</f>
        <v>0</v>
      </c>
      <c r="P571" s="112" t="str">
        <f>IF(ISERROR(VLOOKUP($A571,'全入力（様式2-4）'!$G$17:$BY$1200,P$1,FALSE)),"",VLOOKUP($A571,'全入力（様式2-4）'!$G$17:$BY$1200,P$1,FALSE))</f>
        <v/>
      </c>
      <c r="Q571" s="176">
        <f>IF(ISERROR(VLOOKUP($A571,'全入力（様式2-4）'!$G$17:$BY$1200,Q$1,FALSE)),"",VLOOKUP($A571,'全入力（様式2-4）'!$G$17:$BY$1200,Q$1,FALSE))</f>
        <v>0</v>
      </c>
      <c r="R571" s="105">
        <f>IF(ISERROR(VLOOKUP($A571,'全入力（様式2-4）'!$G$17:$BY$1200,R$1,FALSE)),"",VLOOKUP($A571,'全入力（様式2-4）'!$G$17:$BY$1200,R$1,FALSE))</f>
        <v>0</v>
      </c>
      <c r="S571" s="105" t="str">
        <f>IF(ISERROR(VLOOKUP($A571,'全入力（様式2-4）'!$G$17:$BY$1200,S$1,FALSE)),"",VLOOKUP($A571,'全入力（様式2-4）'!$G$17:$BY$1200,S$1,FALSE))</f>
        <v/>
      </c>
      <c r="T571" s="105"/>
      <c r="U571" s="105"/>
      <c r="V571" s="105"/>
      <c r="W571" s="105"/>
      <c r="X571" s="105"/>
      <c r="Y571" s="105"/>
      <c r="Z571" s="38">
        <f>IF(ISERROR(VLOOKUP($A571,'全入力（様式2-4）'!$G$17:$BY$1200,Z$1,FALSE)),"",VLOOKUP($A571,'全入力（様式2-4）'!$G$17:$BY$1200,Z$1,FALSE))</f>
        <v>0</v>
      </c>
      <c r="AA571" s="38">
        <f>IF(ISERROR(VLOOKUP($A571,'全入力（様式2-4）'!$G$17:$BY$1200,AA$1,FALSE)),"",VLOOKUP($A571,'全入力（様式2-4）'!$G$17:$BY$1200,AA$1,FALSE))</f>
        <v>0</v>
      </c>
      <c r="AB571" s="38">
        <f>IF(ISERROR(VLOOKUP($A571,'全入力（様式2-4）'!$G$17:$BY$1200,AB$1,FALSE)),"",VLOOKUP($A571,'全入力（様式2-4）'!$G$17:$BY$1200,AB$1,FALSE))</f>
        <v>0</v>
      </c>
      <c r="AC571" s="38">
        <f>IF(ISERROR(VLOOKUP($A571,'全入力（様式2-4）'!$G$17:$BY$1200,AC$1,FALSE)),"",VLOOKUP($A571,'全入力（様式2-4）'!$G$17:$BY$1200,AC$1,FALSE))</f>
        <v>0</v>
      </c>
      <c r="AD571" s="200">
        <f>IF(ISERROR(VLOOKUP($A571,'全入力（様式2-4）'!$G$17:$BY$1200,AD$1,FALSE)),"",VLOOKUP($A571,'全入力（様式2-4）'!$G$17:$BY$1200,AD$1,FALSE))</f>
        <v>0</v>
      </c>
      <c r="AE571" s="112"/>
      <c r="AF571" s="112"/>
      <c r="AG571" s="112"/>
      <c r="AH571" s="317" t="str">
        <f t="shared" si="644"/>
        <v>00</v>
      </c>
      <c r="AI571" s="39" t="str">
        <f>IF(ISERROR(VLOOKUP($G571&amp;AI$8,参照!$P$4:$U$500,5,FALSE)),"",VLOOKUP($G571&amp;AI$8,参照!$P$4:$U$500,5,FALSE))</f>
        <v/>
      </c>
      <c r="AJ571" s="39" t="str">
        <f>IF(ISERROR(VLOOKUP($G571&amp;AJ$8,参照!$P$4:$U$500,5,FALSE)),"",VLOOKUP($G571&amp;AJ$8,参照!$P$4:$U$500,5,FALSE))</f>
        <v/>
      </c>
      <c r="AK571" s="37">
        <v>29</v>
      </c>
      <c r="AL571" s="37">
        <v>84</v>
      </c>
      <c r="AM571" s="37"/>
      <c r="AN571" s="72">
        <f>IF(ISERROR(VLOOKUP($A571,'全入力（様式2-4）'!$G$17:$BY$1200,AN$1,FALSE)),"",VLOOKUP($A571,'全入力（様式2-4）'!$G$17:$BY$1200,AN$1,FALSE))</f>
        <v>0</v>
      </c>
      <c r="AO571" s="78">
        <f>IF(ISERROR(VLOOKUP($A571,'全入力（様式2-4）'!$G$17:$BY$1200,AO$1,FALSE)),"",VLOOKUP($A571,'全入力（様式2-4）'!$G$17:$BY$1200,AO$1,FALSE))</f>
        <v>0</v>
      </c>
      <c r="AP571" s="44">
        <f>IF(ISERROR(VLOOKUP($A571,'全入力（様式2-4）'!$G$17:$BY$1200,AP$1,FALSE)),"",VLOOKUP($A571,'全入力（様式2-4）'!$G$17:$BY$1200,AP$1,FALSE))</f>
        <v>0</v>
      </c>
      <c r="AQ571" s="63" t="str">
        <f>IF(ISERROR(VLOOKUP($G571,参照!$U$4:$W$102,3,FALSE)),"",VLOOKUP($G571,参照!$U$4:$W$102,3,FALSE))</f>
        <v/>
      </c>
      <c r="AR571" s="377" t="str">
        <f t="shared" ref="AR571" si="699">IF($AN571&lt;&gt;0,2/3,"")</f>
        <v/>
      </c>
      <c r="AS571" s="45" t="str">
        <f t="shared" si="646"/>
        <v/>
      </c>
      <c r="AT571" s="45" t="str">
        <f t="shared" si="647"/>
        <v/>
      </c>
      <c r="AU571" s="45" t="str">
        <f t="shared" si="648"/>
        <v/>
      </c>
      <c r="AV571" s="45" t="str">
        <f t="shared" si="649"/>
        <v/>
      </c>
      <c r="AW571" s="45" t="str">
        <f t="shared" si="642"/>
        <v/>
      </c>
      <c r="AX571" s="46">
        <f t="array" ref="AX571">SUM(IF('全入力（様式2-4）'!$G$17:$G$1200=$A571,IF('全入力（様式2-4）'!$AD$14:$AF$14=$AR571,'全入力（様式2-4）'!$AD$17:$AF$1200)))</f>
        <v>0</v>
      </c>
      <c r="AY571" s="47" t="str">
        <f t="shared" si="650"/>
        <v/>
      </c>
      <c r="AZ571" s="1890"/>
      <c r="BA571" s="46">
        <f t="shared" si="651"/>
        <v>0</v>
      </c>
      <c r="BB571" s="47" t="str">
        <f t="shared" si="652"/>
        <v/>
      </c>
      <c r="BC571" s="46">
        <f t="array" ref="BC571">SUM(IF('全入力（様式2-4）'!$G$17:$G$1200=$A571,IF('全入力（様式2-4）'!$AW$14:$AY$14=$AR571,'全入力（様式2-4）'!$AW$17:$AY$1200)))</f>
        <v>0</v>
      </c>
      <c r="BD571" s="47" t="str">
        <f t="shared" si="653"/>
        <v/>
      </c>
      <c r="BE571" s="150" t="str">
        <f t="shared" si="654"/>
        <v/>
      </c>
      <c r="BF571" s="1890"/>
      <c r="BG571" s="46"/>
      <c r="BH571" s="47"/>
      <c r="BI571" s="47"/>
      <c r="BJ571" s="144"/>
      <c r="BK571" s="1890"/>
    </row>
    <row r="572" spans="1:63" s="18" customFormat="1" ht="14.25" customHeight="1" thickBot="1">
      <c r="A572" s="942">
        <f t="shared" si="695"/>
        <v>187</v>
      </c>
      <c r="B572" s="7">
        <f>'全入力（様式2-4）'!$I$6</f>
        <v>0</v>
      </c>
      <c r="C572" s="186">
        <f>IF(ISERROR(VLOOKUP($A572,'全入力（様式2-4）'!$G$17:$BY$1200,C$1,FALSE)),"",VLOOKUP($A572,'全入力（様式2-4）'!$G$17:$BY$1200,C$1,FALSE))</f>
        <v>0</v>
      </c>
      <c r="D572" s="186">
        <f>IF(ISERROR(VLOOKUP($A572,'全入力（様式2-4）'!$G$17:$BY$1200,D$1,FALSE)),"",VLOOKUP($A572,'全入力（様式2-4）'!$G$17:$BY$1200,D$1,FALSE))</f>
        <v>0</v>
      </c>
      <c r="E572" s="186">
        <f>IF(ISERROR(VLOOKUP($A572,'全入力（様式2-4）'!$G$17:$BY$1200,E$1,FALSE)),"",VLOOKUP($A572,'全入力（様式2-4）'!$G$17:$BY$1200,E$1,FALSE))</f>
        <v>0</v>
      </c>
      <c r="F572" s="186">
        <f>IF(ISERROR(VLOOKUP($A572,'全入力（様式2-4）'!$G$17:$BY$1200,F$1,FALSE)),"",VLOOKUP($A572,'全入力（様式2-4）'!$G$17:$BY$1200,F$1,FALSE))</f>
        <v>0</v>
      </c>
      <c r="G572" s="187" t="str">
        <f>'全入力（様式2-4）'!$P$5&amp;'全入力（様式2-4）'!$R$5&amp;$D572</f>
        <v>0</v>
      </c>
      <c r="H572" s="188" t="str">
        <f t="shared" si="643"/>
        <v/>
      </c>
      <c r="I572" s="189">
        <f>IF(ISERROR(VLOOKUP($A572,'全入力（様式2-4）'!$G$17:$BY$1200,I$1,FALSE)),"",VLOOKUP($A572,'全入力（様式2-4）'!$G$17:$BY$1200,I$1,FALSE))</f>
        <v>0</v>
      </c>
      <c r="J572" s="189" t="str">
        <f>IF(ISERROR(VLOOKUP($A572,'全入力（様式2-4）'!$G$17:$BY$1200,J$1,FALSE)),"",VLOOKUP($A572,'全入力（様式2-4）'!$G$17:$BY$1200,J$1,FALSE))</f>
        <v/>
      </c>
      <c r="K572" s="189">
        <f>IF(ISERROR(VLOOKUP($A572,'全入力（様式2-4）'!$G$17:$BY$1200,K$1,FALSE)),"",VLOOKUP($A572,'全入力（様式2-4）'!$G$17:$BY$1200,K$1,FALSE))</f>
        <v>0</v>
      </c>
      <c r="L572" s="189" t="str">
        <f>IF(ISERROR(VLOOKUP($A572,'全入力（様式2-4）'!$G$17:$BY$1200,L$1,FALSE)),"",VLOOKUP($A572,'全入力（様式2-4）'!$G$17:$BY$1200,L$1,FALSE))</f>
        <v/>
      </c>
      <c r="M572" s="190">
        <f>IF(ISERROR(VLOOKUP($A572,'全入力（様式2-4）'!$G$17:$BY$1200,M$1,FALSE)),"",VLOOKUP($A572,'全入力（様式2-4）'!$G$17:$BY$1200,M$1,FALSE))</f>
        <v>0</v>
      </c>
      <c r="N572" s="190" t="str">
        <f>IF(ISERROR(VLOOKUP($A572,'全入力（様式2-4）'!$G$17:$BY$1200,N$1,FALSE)),"",VLOOKUP($A572,'全入力（様式2-4）'!$G$17:$BY$1200,N$1,FALSE))</f>
        <v/>
      </c>
      <c r="O572" s="190">
        <f>IF(ISERROR(VLOOKUP($A572,'全入力（様式2-4）'!$G$17:$BY$1200,O$1,FALSE)),"",VLOOKUP($A572,'全入力（様式2-4）'!$G$17:$BY$1200,O$1,FALSE))</f>
        <v>0</v>
      </c>
      <c r="P572" s="190" t="str">
        <f>IF(ISERROR(VLOOKUP($A572,'全入力（様式2-4）'!$G$17:$BY$1200,P$1,FALSE)),"",VLOOKUP($A572,'全入力（様式2-4）'!$G$17:$BY$1200,P$1,FALSE))</f>
        <v/>
      </c>
      <c r="Q572" s="191">
        <f>IF(ISERROR(VLOOKUP($A572,'全入力（様式2-4）'!$G$17:$BY$1200,Q$1,FALSE)),"",VLOOKUP($A572,'全入力（様式2-4）'!$G$17:$BY$1200,Q$1,FALSE))</f>
        <v>0</v>
      </c>
      <c r="R572" s="192">
        <f>IF(ISERROR(VLOOKUP($A572,'全入力（様式2-4）'!$G$17:$BY$1200,R$1,FALSE)),"",VLOOKUP($A572,'全入力（様式2-4）'!$G$17:$BY$1200,R$1,FALSE))</f>
        <v>0</v>
      </c>
      <c r="S572" s="192" t="str">
        <f>IF(ISERROR(VLOOKUP($A572,'全入力（様式2-4）'!$G$17:$BY$1200,S$1,FALSE)),"",VLOOKUP($A572,'全入力（様式2-4）'!$G$17:$BY$1200,S$1,FALSE))</f>
        <v/>
      </c>
      <c r="T572" s="192"/>
      <c r="U572" s="192"/>
      <c r="V572" s="192"/>
      <c r="W572" s="192"/>
      <c r="X572" s="192"/>
      <c r="Y572" s="192"/>
      <c r="Z572" s="189">
        <f>IF(ISERROR(VLOOKUP($A572,'全入力（様式2-4）'!$G$17:$BY$1200,Z$1,FALSE)),"",VLOOKUP($A572,'全入力（様式2-4）'!$G$17:$BY$1200,Z$1,FALSE))</f>
        <v>0</v>
      </c>
      <c r="AA572" s="189">
        <f>IF(ISERROR(VLOOKUP($A572,'全入力（様式2-4）'!$G$17:$BY$1200,AA$1,FALSE)),"",VLOOKUP($A572,'全入力（様式2-4）'!$G$17:$BY$1200,AA$1,FALSE))</f>
        <v>0</v>
      </c>
      <c r="AB572" s="189">
        <f>IF(ISERROR(VLOOKUP($A572,'全入力（様式2-4）'!$G$17:$BY$1200,AB$1,FALSE)),"",VLOOKUP($A572,'全入力（様式2-4）'!$G$17:$BY$1200,AB$1,FALSE))</f>
        <v>0</v>
      </c>
      <c r="AC572" s="189">
        <f>IF(ISERROR(VLOOKUP($A572,'全入力（様式2-4）'!$G$17:$BY$1200,AC$1,FALSE)),"",VLOOKUP($A572,'全入力（様式2-4）'!$G$17:$BY$1200,AC$1,FALSE))</f>
        <v>0</v>
      </c>
      <c r="AD572" s="202">
        <f>IF(ISERROR(VLOOKUP($A572,'全入力（様式2-4）'!$G$17:$BY$1200,AD$1,FALSE)),"",VLOOKUP($A572,'全入力（様式2-4）'!$G$17:$BY$1200,AD$1,FALSE))</f>
        <v>0</v>
      </c>
      <c r="AE572" s="190"/>
      <c r="AF572" s="190"/>
      <c r="AG572" s="190"/>
      <c r="AH572" s="319" t="str">
        <f t="shared" si="644"/>
        <v>00</v>
      </c>
      <c r="AI572" s="193" t="str">
        <f>IF(ISERROR(VLOOKUP($G572&amp;AI$8,参照!$P$4:$U$500,5,FALSE)),"",VLOOKUP($G572&amp;AI$8,参照!$P$4:$U$500,5,FALSE))</f>
        <v/>
      </c>
      <c r="AJ572" s="193" t="str">
        <f>IF(ISERROR(VLOOKUP($G572&amp;AJ$8,参照!$P$4:$U$500,5,FALSE)),"",VLOOKUP($G572&amp;AJ$8,参照!$P$4:$U$500,5,FALSE))</f>
        <v/>
      </c>
      <c r="AK572" s="188">
        <v>31</v>
      </c>
      <c r="AL572" s="188">
        <v>85</v>
      </c>
      <c r="AM572" s="37"/>
      <c r="AN572" s="74">
        <f>IF(ISERROR(VLOOKUP($A572,'全入力（様式2-4）'!$G$17:$BY$1200,AN$1,FALSE)),"",VLOOKUP($A572,'全入力（様式2-4）'!$G$17:$BY$1200,AN$1,FALSE))</f>
        <v>0</v>
      </c>
      <c r="AO572" s="79">
        <f>IF(ISERROR(VLOOKUP($A572,'全入力（様式2-4）'!$G$17:$BY$1200,AO$1,FALSE)),"",VLOOKUP($A572,'全入力（様式2-4）'!$G$17:$BY$1200,AO$1,FALSE))</f>
        <v>0</v>
      </c>
      <c r="AP572" s="48">
        <f>IF(ISERROR(VLOOKUP($A572,'全入力（様式2-4）'!$G$17:$BY$1200,AP$1,FALSE)),"",VLOOKUP($A572,'全入力（様式2-4）'!$G$17:$BY$1200,AP$1,FALSE))</f>
        <v>0</v>
      </c>
      <c r="AQ572" s="64" t="str">
        <f>IF(ISERROR(VLOOKUP($G572,参照!$U$4:$W$102,3,FALSE)),"",VLOOKUP($G572,参照!$U$4:$W$102,3,FALSE))</f>
        <v/>
      </c>
      <c r="AR572" s="378" t="str">
        <f t="shared" ref="AR572" si="700">IF($AN572&lt;&gt;0,1/3,"")</f>
        <v/>
      </c>
      <c r="AS572" s="49" t="str">
        <f t="shared" si="646"/>
        <v/>
      </c>
      <c r="AT572" s="49" t="str">
        <f t="shared" si="647"/>
        <v/>
      </c>
      <c r="AU572" s="49" t="str">
        <f t="shared" si="648"/>
        <v/>
      </c>
      <c r="AV572" s="49" t="str">
        <f t="shared" si="649"/>
        <v/>
      </c>
      <c r="AW572" s="49" t="str">
        <f t="shared" si="642"/>
        <v/>
      </c>
      <c r="AX572" s="50">
        <f t="array" ref="AX572">SUM(IF('全入力（様式2-4）'!$G$17:$G$1200=$A572,IF('全入力（様式2-4）'!$AD$14:$AF$14=$AR572,'全入力（様式2-4）'!$AD$17:$AF$1200)))</f>
        <v>0</v>
      </c>
      <c r="AY572" s="51" t="str">
        <f t="shared" si="650"/>
        <v/>
      </c>
      <c r="AZ572" s="1891"/>
      <c r="BA572" s="50">
        <f t="shared" si="651"/>
        <v>0</v>
      </c>
      <c r="BB572" s="51" t="str">
        <f t="shared" si="652"/>
        <v/>
      </c>
      <c r="BC572" s="50">
        <f t="array" ref="BC572">SUM(IF('全入力（様式2-4）'!$G$17:$G$1200=$A572,IF('全入力（様式2-4）'!$AW$14:$AY$14=$AR572,'全入力（様式2-4）'!$AW$17:$AY$1200)))</f>
        <v>0</v>
      </c>
      <c r="BD572" s="51" t="str">
        <f t="shared" si="653"/>
        <v/>
      </c>
      <c r="BE572" s="151" t="str">
        <f t="shared" si="654"/>
        <v/>
      </c>
      <c r="BF572" s="1891"/>
      <c r="BG572" s="50"/>
      <c r="BH572" s="51"/>
      <c r="BI572" s="51"/>
      <c r="BJ572" s="145"/>
      <c r="BK572" s="1891"/>
    </row>
    <row r="573" spans="1:63" s="18" customFormat="1" ht="14.25" customHeight="1">
      <c r="A573" s="941">
        <f>A570+1</f>
        <v>188</v>
      </c>
      <c r="B573" s="178">
        <f>'全入力（様式2-4）'!$I$6</f>
        <v>0</v>
      </c>
      <c r="C573" s="177">
        <f>IF(ISERROR(VLOOKUP($A573,'全入力（様式2-4）'!$G$17:$BY$1200,C$1,FALSE)),"",VLOOKUP($A573,'全入力（様式2-4）'!$G$17:$BY$1200,C$1,FALSE))</f>
        <v>0</v>
      </c>
      <c r="D573" s="177">
        <f>IF(ISERROR(VLOOKUP($A573,'全入力（様式2-4）'!$G$17:$BY$1200,D$1,FALSE)),"",VLOOKUP($A573,'全入力（様式2-4）'!$G$17:$BY$1200,D$1,FALSE))</f>
        <v>0</v>
      </c>
      <c r="E573" s="177">
        <f>IF(ISERROR(VLOOKUP($A573,'全入力（様式2-4）'!$G$17:$BY$1200,E$1,FALSE)),"",VLOOKUP($A573,'全入力（様式2-4）'!$G$17:$BY$1200,E$1,FALSE))</f>
        <v>0</v>
      </c>
      <c r="F573" s="177">
        <f>IF(ISERROR(VLOOKUP($A573,'全入力（様式2-4）'!$G$17:$BY$1200,F$1,FALSE)),"",VLOOKUP($A573,'全入力（様式2-4）'!$G$17:$BY$1200,F$1,FALSE))</f>
        <v>0</v>
      </c>
      <c r="G573" s="179" t="str">
        <f>'全入力（様式2-4）'!$P$5&amp;'全入力（様式2-4）'!$R$5&amp;$D573</f>
        <v>0</v>
      </c>
      <c r="H573" s="180" t="str">
        <f t="shared" si="643"/>
        <v/>
      </c>
      <c r="I573" s="181">
        <f>IF(ISERROR(VLOOKUP($A573,'全入力（様式2-4）'!$G$17:$BY$1200,I$1,FALSE)),"",VLOOKUP($A573,'全入力（様式2-4）'!$G$17:$BY$1200,I$1,FALSE))</f>
        <v>0</v>
      </c>
      <c r="J573" s="181" t="str">
        <f>IF(ISERROR(VLOOKUP($A573,'全入力（様式2-4）'!$G$17:$BY$1200,J$1,FALSE)),"",VLOOKUP($A573,'全入力（様式2-4）'!$G$17:$BY$1200,J$1,FALSE))</f>
        <v/>
      </c>
      <c r="K573" s="181">
        <f>IF(ISERROR(VLOOKUP($A573,'全入力（様式2-4）'!$G$17:$BY$1200,K$1,FALSE)),"",VLOOKUP($A573,'全入力（様式2-4）'!$G$17:$BY$1200,K$1,FALSE))</f>
        <v>0</v>
      </c>
      <c r="L573" s="181" t="str">
        <f>IF(ISERROR(VLOOKUP($A573,'全入力（様式2-4）'!$G$17:$BY$1200,L$1,FALSE)),"",VLOOKUP($A573,'全入力（様式2-4）'!$G$17:$BY$1200,L$1,FALSE))</f>
        <v/>
      </c>
      <c r="M573" s="182">
        <f>IF(ISERROR(VLOOKUP($A573,'全入力（様式2-4）'!$G$17:$BY$1200,M$1,FALSE)),"",VLOOKUP($A573,'全入力（様式2-4）'!$G$17:$BY$1200,M$1,FALSE))</f>
        <v>0</v>
      </c>
      <c r="N573" s="182" t="str">
        <f>IF(ISERROR(VLOOKUP($A573,'全入力（様式2-4）'!$G$17:$BY$1200,N$1,FALSE)),"",VLOOKUP($A573,'全入力（様式2-4）'!$G$17:$BY$1200,N$1,FALSE))</f>
        <v/>
      </c>
      <c r="O573" s="182">
        <f>IF(ISERROR(VLOOKUP($A573,'全入力（様式2-4）'!$G$17:$BY$1200,O$1,FALSE)),"",VLOOKUP($A573,'全入力（様式2-4）'!$G$17:$BY$1200,O$1,FALSE))</f>
        <v>0</v>
      </c>
      <c r="P573" s="182" t="str">
        <f>IF(ISERROR(VLOOKUP($A573,'全入力（様式2-4）'!$G$17:$BY$1200,P$1,FALSE)),"",VLOOKUP($A573,'全入力（様式2-4）'!$G$17:$BY$1200,P$1,FALSE))</f>
        <v/>
      </c>
      <c r="Q573" s="183">
        <f>IF(ISERROR(VLOOKUP($A573,'全入力（様式2-4）'!$G$17:$BY$1200,Q$1,FALSE)),"",VLOOKUP($A573,'全入力（様式2-4）'!$G$17:$BY$1200,Q$1,FALSE))</f>
        <v>0</v>
      </c>
      <c r="R573" s="184">
        <f>IF(ISERROR(VLOOKUP($A573,'全入力（様式2-4）'!$G$17:$BY$1200,R$1,FALSE)),"",VLOOKUP($A573,'全入力（様式2-4）'!$G$17:$BY$1200,R$1,FALSE))</f>
        <v>0</v>
      </c>
      <c r="S573" s="184" t="str">
        <f>IF(ISERROR(VLOOKUP($A573,'全入力（様式2-4）'!$G$17:$BY$1200,S$1,FALSE)),"",VLOOKUP($A573,'全入力（様式2-4）'!$G$17:$BY$1200,S$1,FALSE))</f>
        <v/>
      </c>
      <c r="T573" s="184"/>
      <c r="U573" s="184"/>
      <c r="V573" s="537"/>
      <c r="W573" s="537"/>
      <c r="X573" s="537"/>
      <c r="Y573" s="537"/>
      <c r="Z573" s="181">
        <f>IF(ISERROR(VLOOKUP($A573,'全入力（様式2-4）'!$G$17:$BY$1200,Z$1,FALSE)),"",VLOOKUP($A573,'全入力（様式2-4）'!$G$17:$BY$1200,Z$1,FALSE))</f>
        <v>0</v>
      </c>
      <c r="AA573" s="181">
        <f>IF(ISERROR(VLOOKUP($A573,'全入力（様式2-4）'!$G$17:$BY$1200,AA$1,FALSE)),"",VLOOKUP($A573,'全入力（様式2-4）'!$G$17:$BY$1200,AA$1,FALSE))</f>
        <v>0</v>
      </c>
      <c r="AB573" s="181">
        <f>IF(ISERROR(VLOOKUP($A573,'全入力（様式2-4）'!$G$17:$BY$1200,AB$1,FALSE)),"",VLOOKUP($A573,'全入力（様式2-4）'!$G$17:$BY$1200,AB$1,FALSE))</f>
        <v>0</v>
      </c>
      <c r="AC573" s="181">
        <f>IF(ISERROR(VLOOKUP($A573,'全入力（様式2-4）'!$G$17:$BY$1200,AC$1,FALSE)),"",VLOOKUP($A573,'全入力（様式2-4）'!$G$17:$BY$1200,AC$1,FALSE))</f>
        <v>0</v>
      </c>
      <c r="AD573" s="201">
        <f>IF(ISERROR(VLOOKUP($A573,'全入力（様式2-4）'!$G$17:$BY$1200,AD$1,FALSE)),"",VLOOKUP($A573,'全入力（様式2-4）'!$G$17:$BY$1200,AD$1,FALSE))</f>
        <v>0</v>
      </c>
      <c r="AE573" s="182"/>
      <c r="AF573" s="182"/>
      <c r="AG573" s="182"/>
      <c r="AH573" s="318" t="str">
        <f t="shared" si="644"/>
        <v>00</v>
      </c>
      <c r="AI573" s="185" t="str">
        <f>IF(ISERROR(VLOOKUP($G573&amp;AI$8,参照!$P$4:$U$500,5,FALSE)),"",VLOOKUP($G573&amp;AI$8,参照!$P$4:$U$500,5,FALSE))</f>
        <v/>
      </c>
      <c r="AJ573" s="185" t="str">
        <f>IF(ISERROR(VLOOKUP($G573&amp;AJ$8,参照!$P$4:$U$500,5,FALSE)),"",VLOOKUP($G573&amp;AJ$8,参照!$P$4:$U$500,5,FALSE))</f>
        <v/>
      </c>
      <c r="AK573" s="180">
        <v>27</v>
      </c>
      <c r="AL573" s="180">
        <v>83</v>
      </c>
      <c r="AM573" s="37"/>
      <c r="AN573" s="76">
        <f>IF(ISERROR(VLOOKUP($A573,'全入力（様式2-4）'!$G$17:$BY$1200,AN$1,FALSE)),"",VLOOKUP($A573,'全入力（様式2-4）'!$G$17:$BY$1200,AN$1,FALSE))</f>
        <v>0</v>
      </c>
      <c r="AO573" s="77">
        <f>IF(ISERROR(VLOOKUP($A573,'全入力（様式2-4）'!$G$17:$BY$1200,AO$1,FALSE)),"",VLOOKUP($A573,'全入力（様式2-4）'!$G$17:$BY$1200,AO$1,FALSE))</f>
        <v>0</v>
      </c>
      <c r="AP573" s="52">
        <f>IF(ISERROR(VLOOKUP($A573,'全入力（様式2-4）'!$G$17:$BY$1200,AP$1,FALSE)),"",VLOOKUP($A573,'全入力（様式2-4）'!$G$17:$BY$1200,AP$1,FALSE))</f>
        <v>0</v>
      </c>
      <c r="AQ573" s="84" t="str">
        <f>IF(ISERROR(VLOOKUP($G573,参照!$U$4:$W$102,3,FALSE)),"",VLOOKUP($G573,参照!$U$4:$W$102,3,FALSE))</f>
        <v/>
      </c>
      <c r="AR573" s="376" t="str">
        <f t="shared" ref="AR573" si="701">IF($AN573&lt;&gt;0,"満額","")</f>
        <v/>
      </c>
      <c r="AS573" s="53" t="str">
        <f t="shared" si="646"/>
        <v/>
      </c>
      <c r="AT573" s="53" t="str">
        <f t="shared" si="647"/>
        <v/>
      </c>
      <c r="AU573" s="53" t="str">
        <f t="shared" si="648"/>
        <v/>
      </c>
      <c r="AV573" s="53" t="str">
        <f t="shared" si="649"/>
        <v/>
      </c>
      <c r="AW573" s="53" t="str">
        <f t="shared" si="642"/>
        <v/>
      </c>
      <c r="AX573" s="54">
        <f t="array" ref="AX573">SUM(IF('全入力（様式2-4）'!$G$17:$G$1200=$A573,IF('全入力（様式2-4）'!$AD$14:$AF$14=$AR573,'全入力（様式2-4）'!$AD$17:$AF$1200)))</f>
        <v>0</v>
      </c>
      <c r="AY573" s="55" t="str">
        <f t="shared" si="650"/>
        <v/>
      </c>
      <c r="AZ573" s="1889">
        <f>IF(ISERROR(VLOOKUP($A573,'全入力（様式2-4）'!$G$17:$BY$1200,AZ$1,FALSE)),"",VLOOKUP($A573,'全入力（様式2-4）'!$G$17:$BY$1200,AZ$1,FALSE))</f>
        <v>0</v>
      </c>
      <c r="BA573" s="54">
        <f t="shared" si="651"/>
        <v>0</v>
      </c>
      <c r="BB573" s="55" t="str">
        <f t="shared" si="652"/>
        <v/>
      </c>
      <c r="BC573" s="54">
        <f t="array" ref="BC573">SUM(IF('全入力（様式2-4）'!$G$17:$G$1200=$A573,IF('全入力（様式2-4）'!$AW$14:$AY$14=$AR573,'全入力（様式2-4）'!$AW$17:$AY$1200)))</f>
        <v>0</v>
      </c>
      <c r="BD573" s="55" t="str">
        <f t="shared" si="653"/>
        <v/>
      </c>
      <c r="BE573" s="152" t="str">
        <f t="shared" si="654"/>
        <v/>
      </c>
      <c r="BF573" s="1889">
        <f>IF(ISERROR(VLOOKUP($A573,'全入力（様式2-4）'!$G$17:$BY$1200,BF$1,FALSE)),"",VLOOKUP($A573,'全入力（様式2-4）'!$G$17:$BY$1200,BF$1,FALSE))</f>
        <v>0</v>
      </c>
      <c r="BG573" s="54"/>
      <c r="BH573" s="55"/>
      <c r="BI573" s="55"/>
      <c r="BJ573" s="146"/>
      <c r="BK573" s="1889"/>
    </row>
    <row r="574" spans="1:63" s="18" customFormat="1" ht="14.25" customHeight="1">
      <c r="A574" s="940">
        <f t="shared" si="695"/>
        <v>188</v>
      </c>
      <c r="B574" s="1">
        <f>'全入力（様式2-4）'!$I$6</f>
        <v>0</v>
      </c>
      <c r="C574" s="35">
        <f>IF(ISERROR(VLOOKUP($A574,'全入力（様式2-4）'!$G$17:$BY$1200,C$1,FALSE)),"",VLOOKUP($A574,'全入力（様式2-4）'!$G$17:$BY$1200,C$1,FALSE))</f>
        <v>0</v>
      </c>
      <c r="D574" s="35">
        <f>IF(ISERROR(VLOOKUP($A574,'全入力（様式2-4）'!$G$17:$BY$1200,D$1,FALSE)),"",VLOOKUP($A574,'全入力（様式2-4）'!$G$17:$BY$1200,D$1,FALSE))</f>
        <v>0</v>
      </c>
      <c r="E574" s="35">
        <f>IF(ISERROR(VLOOKUP($A574,'全入力（様式2-4）'!$G$17:$BY$1200,E$1,FALSE)),"",VLOOKUP($A574,'全入力（様式2-4）'!$G$17:$BY$1200,E$1,FALSE))</f>
        <v>0</v>
      </c>
      <c r="F574" s="35">
        <f>IF(ISERROR(VLOOKUP($A574,'全入力（様式2-4）'!$G$17:$BY$1200,F$1,FALSE)),"",VLOOKUP($A574,'全入力（様式2-4）'!$G$17:$BY$1200,F$1,FALSE))</f>
        <v>0</v>
      </c>
      <c r="G574" s="36" t="str">
        <f>'全入力（様式2-4）'!$P$5&amp;'全入力（様式2-4）'!$R$5&amp;$D574</f>
        <v>0</v>
      </c>
      <c r="H574" s="37" t="str">
        <f t="shared" si="643"/>
        <v/>
      </c>
      <c r="I574" s="38">
        <f>IF(ISERROR(VLOOKUP($A574,'全入力（様式2-4）'!$G$17:$BY$1200,I$1,FALSE)),"",VLOOKUP($A574,'全入力（様式2-4）'!$G$17:$BY$1200,I$1,FALSE))</f>
        <v>0</v>
      </c>
      <c r="J574" s="38" t="str">
        <f>IF(ISERROR(VLOOKUP($A574,'全入力（様式2-4）'!$G$17:$BY$1200,J$1,FALSE)),"",VLOOKUP($A574,'全入力（様式2-4）'!$G$17:$BY$1200,J$1,FALSE))</f>
        <v/>
      </c>
      <c r="K574" s="38">
        <f>IF(ISERROR(VLOOKUP($A574,'全入力（様式2-4）'!$G$17:$BY$1200,K$1,FALSE)),"",VLOOKUP($A574,'全入力（様式2-4）'!$G$17:$BY$1200,K$1,FALSE))</f>
        <v>0</v>
      </c>
      <c r="L574" s="38" t="str">
        <f>IF(ISERROR(VLOOKUP($A574,'全入力（様式2-4）'!$G$17:$BY$1200,L$1,FALSE)),"",VLOOKUP($A574,'全入力（様式2-4）'!$G$17:$BY$1200,L$1,FALSE))</f>
        <v/>
      </c>
      <c r="M574" s="112">
        <f>IF(ISERROR(VLOOKUP($A574,'全入力（様式2-4）'!$G$17:$BY$1200,M$1,FALSE)),"",VLOOKUP($A574,'全入力（様式2-4）'!$G$17:$BY$1200,M$1,FALSE))</f>
        <v>0</v>
      </c>
      <c r="N574" s="112" t="str">
        <f>IF(ISERROR(VLOOKUP($A574,'全入力（様式2-4）'!$G$17:$BY$1200,N$1,FALSE)),"",VLOOKUP($A574,'全入力（様式2-4）'!$G$17:$BY$1200,N$1,FALSE))</f>
        <v/>
      </c>
      <c r="O574" s="112">
        <f>IF(ISERROR(VLOOKUP($A574,'全入力（様式2-4）'!$G$17:$BY$1200,O$1,FALSE)),"",VLOOKUP($A574,'全入力（様式2-4）'!$G$17:$BY$1200,O$1,FALSE))</f>
        <v>0</v>
      </c>
      <c r="P574" s="112" t="str">
        <f>IF(ISERROR(VLOOKUP($A574,'全入力（様式2-4）'!$G$17:$BY$1200,P$1,FALSE)),"",VLOOKUP($A574,'全入力（様式2-4）'!$G$17:$BY$1200,P$1,FALSE))</f>
        <v/>
      </c>
      <c r="Q574" s="176">
        <f>IF(ISERROR(VLOOKUP($A574,'全入力（様式2-4）'!$G$17:$BY$1200,Q$1,FALSE)),"",VLOOKUP($A574,'全入力（様式2-4）'!$G$17:$BY$1200,Q$1,FALSE))</f>
        <v>0</v>
      </c>
      <c r="R574" s="105">
        <f>IF(ISERROR(VLOOKUP($A574,'全入力（様式2-4）'!$G$17:$BY$1200,R$1,FALSE)),"",VLOOKUP($A574,'全入力（様式2-4）'!$G$17:$BY$1200,R$1,FALSE))</f>
        <v>0</v>
      </c>
      <c r="S574" s="105" t="str">
        <f>IF(ISERROR(VLOOKUP($A574,'全入力（様式2-4）'!$G$17:$BY$1200,S$1,FALSE)),"",VLOOKUP($A574,'全入力（様式2-4）'!$G$17:$BY$1200,S$1,FALSE))</f>
        <v/>
      </c>
      <c r="T574" s="105"/>
      <c r="U574" s="105"/>
      <c r="V574" s="105"/>
      <c r="W574" s="105"/>
      <c r="X574" s="105"/>
      <c r="Y574" s="105"/>
      <c r="Z574" s="38">
        <f>IF(ISERROR(VLOOKUP($A574,'全入力（様式2-4）'!$G$17:$BY$1200,Z$1,FALSE)),"",VLOOKUP($A574,'全入力（様式2-4）'!$G$17:$BY$1200,Z$1,FALSE))</f>
        <v>0</v>
      </c>
      <c r="AA574" s="38">
        <f>IF(ISERROR(VLOOKUP($A574,'全入力（様式2-4）'!$G$17:$BY$1200,AA$1,FALSE)),"",VLOOKUP($A574,'全入力（様式2-4）'!$G$17:$BY$1200,AA$1,FALSE))</f>
        <v>0</v>
      </c>
      <c r="AB574" s="38">
        <f>IF(ISERROR(VLOOKUP($A574,'全入力（様式2-4）'!$G$17:$BY$1200,AB$1,FALSE)),"",VLOOKUP($A574,'全入力（様式2-4）'!$G$17:$BY$1200,AB$1,FALSE))</f>
        <v>0</v>
      </c>
      <c r="AC574" s="38">
        <f>IF(ISERROR(VLOOKUP($A574,'全入力（様式2-4）'!$G$17:$BY$1200,AC$1,FALSE)),"",VLOOKUP($A574,'全入力（様式2-4）'!$G$17:$BY$1200,AC$1,FALSE))</f>
        <v>0</v>
      </c>
      <c r="AD574" s="200">
        <f>IF(ISERROR(VLOOKUP($A574,'全入力（様式2-4）'!$G$17:$BY$1200,AD$1,FALSE)),"",VLOOKUP($A574,'全入力（様式2-4）'!$G$17:$BY$1200,AD$1,FALSE))</f>
        <v>0</v>
      </c>
      <c r="AE574" s="112"/>
      <c r="AF574" s="112"/>
      <c r="AG574" s="112"/>
      <c r="AH574" s="317" t="str">
        <f t="shared" si="644"/>
        <v>00</v>
      </c>
      <c r="AI574" s="39" t="str">
        <f>IF(ISERROR(VLOOKUP($G574&amp;AI$8,参照!$P$4:$U$500,5,FALSE)),"",VLOOKUP($G574&amp;AI$8,参照!$P$4:$U$500,5,FALSE))</f>
        <v/>
      </c>
      <c r="AJ574" s="39" t="str">
        <f>IF(ISERROR(VLOOKUP($G574&amp;AJ$8,参照!$P$4:$U$500,5,FALSE)),"",VLOOKUP($G574&amp;AJ$8,参照!$P$4:$U$500,5,FALSE))</f>
        <v/>
      </c>
      <c r="AK574" s="37">
        <v>29</v>
      </c>
      <c r="AL574" s="37">
        <v>84</v>
      </c>
      <c r="AM574" s="37"/>
      <c r="AN574" s="72">
        <f>IF(ISERROR(VLOOKUP($A574,'全入力（様式2-4）'!$G$17:$BY$1200,AN$1,FALSE)),"",VLOOKUP($A574,'全入力（様式2-4）'!$G$17:$BY$1200,AN$1,FALSE))</f>
        <v>0</v>
      </c>
      <c r="AO574" s="78">
        <f>IF(ISERROR(VLOOKUP($A574,'全入力（様式2-4）'!$G$17:$BY$1200,AO$1,FALSE)),"",VLOOKUP($A574,'全入力（様式2-4）'!$G$17:$BY$1200,AO$1,FALSE))</f>
        <v>0</v>
      </c>
      <c r="AP574" s="44">
        <f>IF(ISERROR(VLOOKUP($A574,'全入力（様式2-4）'!$G$17:$BY$1200,AP$1,FALSE)),"",VLOOKUP($A574,'全入力（様式2-4）'!$G$17:$BY$1200,AP$1,FALSE))</f>
        <v>0</v>
      </c>
      <c r="AQ574" s="63" t="str">
        <f>IF(ISERROR(VLOOKUP($G574,参照!$U$4:$W$102,3,FALSE)),"",VLOOKUP($G574,参照!$U$4:$W$102,3,FALSE))</f>
        <v/>
      </c>
      <c r="AR574" s="377" t="str">
        <f t="shared" ref="AR574" si="702">IF($AN574&lt;&gt;0,2/3,"")</f>
        <v/>
      </c>
      <c r="AS574" s="45" t="str">
        <f t="shared" si="646"/>
        <v/>
      </c>
      <c r="AT574" s="45" t="str">
        <f t="shared" si="647"/>
        <v/>
      </c>
      <c r="AU574" s="45" t="str">
        <f t="shared" si="648"/>
        <v/>
      </c>
      <c r="AV574" s="45" t="str">
        <f t="shared" si="649"/>
        <v/>
      </c>
      <c r="AW574" s="45" t="str">
        <f t="shared" si="642"/>
        <v/>
      </c>
      <c r="AX574" s="46">
        <f t="array" ref="AX574">SUM(IF('全入力（様式2-4）'!$G$17:$G$1200=$A574,IF('全入力（様式2-4）'!$AD$14:$AF$14=$AR574,'全入力（様式2-4）'!$AD$17:$AF$1200)))</f>
        <v>0</v>
      </c>
      <c r="AY574" s="47" t="str">
        <f t="shared" si="650"/>
        <v/>
      </c>
      <c r="AZ574" s="1890"/>
      <c r="BA574" s="46">
        <f t="shared" si="651"/>
        <v>0</v>
      </c>
      <c r="BB574" s="47" t="str">
        <f t="shared" si="652"/>
        <v/>
      </c>
      <c r="BC574" s="46">
        <f t="array" ref="BC574">SUM(IF('全入力（様式2-4）'!$G$17:$G$1200=$A574,IF('全入力（様式2-4）'!$AW$14:$AY$14=$AR574,'全入力（様式2-4）'!$AW$17:$AY$1200)))</f>
        <v>0</v>
      </c>
      <c r="BD574" s="47" t="str">
        <f t="shared" si="653"/>
        <v/>
      </c>
      <c r="BE574" s="150" t="str">
        <f t="shared" si="654"/>
        <v/>
      </c>
      <c r="BF574" s="1890"/>
      <c r="BG574" s="46"/>
      <c r="BH574" s="47"/>
      <c r="BI574" s="47"/>
      <c r="BJ574" s="144"/>
      <c r="BK574" s="1890"/>
    </row>
    <row r="575" spans="1:63" s="18" customFormat="1" ht="14.25" customHeight="1" thickBot="1">
      <c r="A575" s="942">
        <f t="shared" si="695"/>
        <v>188</v>
      </c>
      <c r="B575" s="7">
        <f>'全入力（様式2-4）'!$I$6</f>
        <v>0</v>
      </c>
      <c r="C575" s="186">
        <f>IF(ISERROR(VLOOKUP($A575,'全入力（様式2-4）'!$G$17:$BY$1200,C$1,FALSE)),"",VLOOKUP($A575,'全入力（様式2-4）'!$G$17:$BY$1200,C$1,FALSE))</f>
        <v>0</v>
      </c>
      <c r="D575" s="186">
        <f>IF(ISERROR(VLOOKUP($A575,'全入力（様式2-4）'!$G$17:$BY$1200,D$1,FALSE)),"",VLOOKUP($A575,'全入力（様式2-4）'!$G$17:$BY$1200,D$1,FALSE))</f>
        <v>0</v>
      </c>
      <c r="E575" s="186">
        <f>IF(ISERROR(VLOOKUP($A575,'全入力（様式2-4）'!$G$17:$BY$1200,E$1,FALSE)),"",VLOOKUP($A575,'全入力（様式2-4）'!$G$17:$BY$1200,E$1,FALSE))</f>
        <v>0</v>
      </c>
      <c r="F575" s="186">
        <f>IF(ISERROR(VLOOKUP($A575,'全入力（様式2-4）'!$G$17:$BY$1200,F$1,FALSE)),"",VLOOKUP($A575,'全入力（様式2-4）'!$G$17:$BY$1200,F$1,FALSE))</f>
        <v>0</v>
      </c>
      <c r="G575" s="187" t="str">
        <f>'全入力（様式2-4）'!$P$5&amp;'全入力（様式2-4）'!$R$5&amp;$D575</f>
        <v>0</v>
      </c>
      <c r="H575" s="188" t="str">
        <f t="shared" si="643"/>
        <v/>
      </c>
      <c r="I575" s="189">
        <f>IF(ISERROR(VLOOKUP($A575,'全入力（様式2-4）'!$G$17:$BY$1200,I$1,FALSE)),"",VLOOKUP($A575,'全入力（様式2-4）'!$G$17:$BY$1200,I$1,FALSE))</f>
        <v>0</v>
      </c>
      <c r="J575" s="189" t="str">
        <f>IF(ISERROR(VLOOKUP($A575,'全入力（様式2-4）'!$G$17:$BY$1200,J$1,FALSE)),"",VLOOKUP($A575,'全入力（様式2-4）'!$G$17:$BY$1200,J$1,FALSE))</f>
        <v/>
      </c>
      <c r="K575" s="189">
        <f>IF(ISERROR(VLOOKUP($A575,'全入力（様式2-4）'!$G$17:$BY$1200,K$1,FALSE)),"",VLOOKUP($A575,'全入力（様式2-4）'!$G$17:$BY$1200,K$1,FALSE))</f>
        <v>0</v>
      </c>
      <c r="L575" s="189" t="str">
        <f>IF(ISERROR(VLOOKUP($A575,'全入力（様式2-4）'!$G$17:$BY$1200,L$1,FALSE)),"",VLOOKUP($A575,'全入力（様式2-4）'!$G$17:$BY$1200,L$1,FALSE))</f>
        <v/>
      </c>
      <c r="M575" s="190">
        <f>IF(ISERROR(VLOOKUP($A575,'全入力（様式2-4）'!$G$17:$BY$1200,M$1,FALSE)),"",VLOOKUP($A575,'全入力（様式2-4）'!$G$17:$BY$1200,M$1,FALSE))</f>
        <v>0</v>
      </c>
      <c r="N575" s="190" t="str">
        <f>IF(ISERROR(VLOOKUP($A575,'全入力（様式2-4）'!$G$17:$BY$1200,N$1,FALSE)),"",VLOOKUP($A575,'全入力（様式2-4）'!$G$17:$BY$1200,N$1,FALSE))</f>
        <v/>
      </c>
      <c r="O575" s="190">
        <f>IF(ISERROR(VLOOKUP($A575,'全入力（様式2-4）'!$G$17:$BY$1200,O$1,FALSE)),"",VLOOKUP($A575,'全入力（様式2-4）'!$G$17:$BY$1200,O$1,FALSE))</f>
        <v>0</v>
      </c>
      <c r="P575" s="190" t="str">
        <f>IF(ISERROR(VLOOKUP($A575,'全入力（様式2-4）'!$G$17:$BY$1200,P$1,FALSE)),"",VLOOKUP($A575,'全入力（様式2-4）'!$G$17:$BY$1200,P$1,FALSE))</f>
        <v/>
      </c>
      <c r="Q575" s="191">
        <f>IF(ISERROR(VLOOKUP($A575,'全入力（様式2-4）'!$G$17:$BY$1200,Q$1,FALSE)),"",VLOOKUP($A575,'全入力（様式2-4）'!$G$17:$BY$1200,Q$1,FALSE))</f>
        <v>0</v>
      </c>
      <c r="R575" s="192">
        <f>IF(ISERROR(VLOOKUP($A575,'全入力（様式2-4）'!$G$17:$BY$1200,R$1,FALSE)),"",VLOOKUP($A575,'全入力（様式2-4）'!$G$17:$BY$1200,R$1,FALSE))</f>
        <v>0</v>
      </c>
      <c r="S575" s="192" t="str">
        <f>IF(ISERROR(VLOOKUP($A575,'全入力（様式2-4）'!$G$17:$BY$1200,S$1,FALSE)),"",VLOOKUP($A575,'全入力（様式2-4）'!$G$17:$BY$1200,S$1,FALSE))</f>
        <v/>
      </c>
      <c r="T575" s="192"/>
      <c r="U575" s="192"/>
      <c r="V575" s="192"/>
      <c r="W575" s="192"/>
      <c r="X575" s="192"/>
      <c r="Y575" s="192"/>
      <c r="Z575" s="189">
        <f>IF(ISERROR(VLOOKUP($A575,'全入力（様式2-4）'!$G$17:$BY$1200,Z$1,FALSE)),"",VLOOKUP($A575,'全入力（様式2-4）'!$G$17:$BY$1200,Z$1,FALSE))</f>
        <v>0</v>
      </c>
      <c r="AA575" s="189">
        <f>IF(ISERROR(VLOOKUP($A575,'全入力（様式2-4）'!$G$17:$BY$1200,AA$1,FALSE)),"",VLOOKUP($A575,'全入力（様式2-4）'!$G$17:$BY$1200,AA$1,FALSE))</f>
        <v>0</v>
      </c>
      <c r="AB575" s="189">
        <f>IF(ISERROR(VLOOKUP($A575,'全入力（様式2-4）'!$G$17:$BY$1200,AB$1,FALSE)),"",VLOOKUP($A575,'全入力（様式2-4）'!$G$17:$BY$1200,AB$1,FALSE))</f>
        <v>0</v>
      </c>
      <c r="AC575" s="189">
        <f>IF(ISERROR(VLOOKUP($A575,'全入力（様式2-4）'!$G$17:$BY$1200,AC$1,FALSE)),"",VLOOKUP($A575,'全入力（様式2-4）'!$G$17:$BY$1200,AC$1,FALSE))</f>
        <v>0</v>
      </c>
      <c r="AD575" s="202">
        <f>IF(ISERROR(VLOOKUP($A575,'全入力（様式2-4）'!$G$17:$BY$1200,AD$1,FALSE)),"",VLOOKUP($A575,'全入力（様式2-4）'!$G$17:$BY$1200,AD$1,FALSE))</f>
        <v>0</v>
      </c>
      <c r="AE575" s="190"/>
      <c r="AF575" s="190"/>
      <c r="AG575" s="190"/>
      <c r="AH575" s="319" t="str">
        <f t="shared" si="644"/>
        <v>00</v>
      </c>
      <c r="AI575" s="193" t="str">
        <f>IF(ISERROR(VLOOKUP($G575&amp;AI$8,参照!$P$4:$U$500,5,FALSE)),"",VLOOKUP($G575&amp;AI$8,参照!$P$4:$U$500,5,FALSE))</f>
        <v/>
      </c>
      <c r="AJ575" s="193" t="str">
        <f>IF(ISERROR(VLOOKUP($G575&amp;AJ$8,参照!$P$4:$U$500,5,FALSE)),"",VLOOKUP($G575&amp;AJ$8,参照!$P$4:$U$500,5,FALSE))</f>
        <v/>
      </c>
      <c r="AK575" s="188">
        <v>31</v>
      </c>
      <c r="AL575" s="188">
        <v>85</v>
      </c>
      <c r="AM575" s="37"/>
      <c r="AN575" s="74">
        <f>IF(ISERROR(VLOOKUP($A575,'全入力（様式2-4）'!$G$17:$BY$1200,AN$1,FALSE)),"",VLOOKUP($A575,'全入力（様式2-4）'!$G$17:$BY$1200,AN$1,FALSE))</f>
        <v>0</v>
      </c>
      <c r="AO575" s="79">
        <f>IF(ISERROR(VLOOKUP($A575,'全入力（様式2-4）'!$G$17:$BY$1200,AO$1,FALSE)),"",VLOOKUP($A575,'全入力（様式2-4）'!$G$17:$BY$1200,AO$1,FALSE))</f>
        <v>0</v>
      </c>
      <c r="AP575" s="48">
        <f>IF(ISERROR(VLOOKUP($A575,'全入力（様式2-4）'!$G$17:$BY$1200,AP$1,FALSE)),"",VLOOKUP($A575,'全入力（様式2-4）'!$G$17:$BY$1200,AP$1,FALSE))</f>
        <v>0</v>
      </c>
      <c r="AQ575" s="64" t="str">
        <f>IF(ISERROR(VLOOKUP($G575,参照!$U$4:$W$102,3,FALSE)),"",VLOOKUP($G575,参照!$U$4:$W$102,3,FALSE))</f>
        <v/>
      </c>
      <c r="AR575" s="378" t="str">
        <f t="shared" ref="AR575" si="703">IF($AN575&lt;&gt;0,1/3,"")</f>
        <v/>
      </c>
      <c r="AS575" s="49" t="str">
        <f t="shared" si="646"/>
        <v/>
      </c>
      <c r="AT575" s="49" t="str">
        <f t="shared" si="647"/>
        <v/>
      </c>
      <c r="AU575" s="49" t="str">
        <f t="shared" si="648"/>
        <v/>
      </c>
      <c r="AV575" s="49" t="str">
        <f t="shared" si="649"/>
        <v/>
      </c>
      <c r="AW575" s="49" t="str">
        <f t="shared" si="642"/>
        <v/>
      </c>
      <c r="AX575" s="50">
        <f t="array" ref="AX575">SUM(IF('全入力（様式2-4）'!$G$17:$G$1200=$A575,IF('全入力（様式2-4）'!$AD$14:$AF$14=$AR575,'全入力（様式2-4）'!$AD$17:$AF$1200)))</f>
        <v>0</v>
      </c>
      <c r="AY575" s="51" t="str">
        <f t="shared" si="650"/>
        <v/>
      </c>
      <c r="AZ575" s="1891"/>
      <c r="BA575" s="50">
        <f t="shared" si="651"/>
        <v>0</v>
      </c>
      <c r="BB575" s="51" t="str">
        <f t="shared" si="652"/>
        <v/>
      </c>
      <c r="BC575" s="50">
        <f t="array" ref="BC575">SUM(IF('全入力（様式2-4）'!$G$17:$G$1200=$A575,IF('全入力（様式2-4）'!$AW$14:$AY$14=$AR575,'全入力（様式2-4）'!$AW$17:$AY$1200)))</f>
        <v>0</v>
      </c>
      <c r="BD575" s="51" t="str">
        <f t="shared" si="653"/>
        <v/>
      </c>
      <c r="BE575" s="151" t="str">
        <f t="shared" si="654"/>
        <v/>
      </c>
      <c r="BF575" s="1891"/>
      <c r="BG575" s="50"/>
      <c r="BH575" s="51"/>
      <c r="BI575" s="51"/>
      <c r="BJ575" s="145"/>
      <c r="BK575" s="1891"/>
    </row>
    <row r="576" spans="1:63" s="18" customFormat="1" ht="14.25" customHeight="1">
      <c r="A576" s="941">
        <f>A573+1</f>
        <v>189</v>
      </c>
      <c r="B576" s="178">
        <f>'全入力（様式2-4）'!$I$6</f>
        <v>0</v>
      </c>
      <c r="C576" s="177">
        <f>IF(ISERROR(VLOOKUP($A576,'全入力（様式2-4）'!$G$17:$BY$1200,C$1,FALSE)),"",VLOOKUP($A576,'全入力（様式2-4）'!$G$17:$BY$1200,C$1,FALSE))</f>
        <v>0</v>
      </c>
      <c r="D576" s="177">
        <f>IF(ISERROR(VLOOKUP($A576,'全入力（様式2-4）'!$G$17:$BY$1200,D$1,FALSE)),"",VLOOKUP($A576,'全入力（様式2-4）'!$G$17:$BY$1200,D$1,FALSE))</f>
        <v>0</v>
      </c>
      <c r="E576" s="177">
        <f>IF(ISERROR(VLOOKUP($A576,'全入力（様式2-4）'!$G$17:$BY$1200,E$1,FALSE)),"",VLOOKUP($A576,'全入力（様式2-4）'!$G$17:$BY$1200,E$1,FALSE))</f>
        <v>0</v>
      </c>
      <c r="F576" s="177">
        <f>IF(ISERROR(VLOOKUP($A576,'全入力（様式2-4）'!$G$17:$BY$1200,F$1,FALSE)),"",VLOOKUP($A576,'全入力（様式2-4）'!$G$17:$BY$1200,F$1,FALSE))</f>
        <v>0</v>
      </c>
      <c r="G576" s="179" t="str">
        <f>'全入力（様式2-4）'!$P$5&amp;'全入力（様式2-4）'!$R$5&amp;$D576</f>
        <v>0</v>
      </c>
      <c r="H576" s="180" t="str">
        <f t="shared" si="643"/>
        <v/>
      </c>
      <c r="I576" s="181">
        <f>IF(ISERROR(VLOOKUP($A576,'全入力（様式2-4）'!$G$17:$BY$1200,I$1,FALSE)),"",VLOOKUP($A576,'全入力（様式2-4）'!$G$17:$BY$1200,I$1,FALSE))</f>
        <v>0</v>
      </c>
      <c r="J576" s="181" t="str">
        <f>IF(ISERROR(VLOOKUP($A576,'全入力（様式2-4）'!$G$17:$BY$1200,J$1,FALSE)),"",VLOOKUP($A576,'全入力（様式2-4）'!$G$17:$BY$1200,J$1,FALSE))</f>
        <v/>
      </c>
      <c r="K576" s="181">
        <f>IF(ISERROR(VLOOKUP($A576,'全入力（様式2-4）'!$G$17:$BY$1200,K$1,FALSE)),"",VLOOKUP($A576,'全入力（様式2-4）'!$G$17:$BY$1200,K$1,FALSE))</f>
        <v>0</v>
      </c>
      <c r="L576" s="181" t="str">
        <f>IF(ISERROR(VLOOKUP($A576,'全入力（様式2-4）'!$G$17:$BY$1200,L$1,FALSE)),"",VLOOKUP($A576,'全入力（様式2-4）'!$G$17:$BY$1200,L$1,FALSE))</f>
        <v/>
      </c>
      <c r="M576" s="182">
        <f>IF(ISERROR(VLOOKUP($A576,'全入力（様式2-4）'!$G$17:$BY$1200,M$1,FALSE)),"",VLOOKUP($A576,'全入力（様式2-4）'!$G$17:$BY$1200,M$1,FALSE))</f>
        <v>0</v>
      </c>
      <c r="N576" s="182" t="str">
        <f>IF(ISERROR(VLOOKUP($A576,'全入力（様式2-4）'!$G$17:$BY$1200,N$1,FALSE)),"",VLOOKUP($A576,'全入力（様式2-4）'!$G$17:$BY$1200,N$1,FALSE))</f>
        <v/>
      </c>
      <c r="O576" s="182">
        <f>IF(ISERROR(VLOOKUP($A576,'全入力（様式2-4）'!$G$17:$BY$1200,O$1,FALSE)),"",VLOOKUP($A576,'全入力（様式2-4）'!$G$17:$BY$1200,O$1,FALSE))</f>
        <v>0</v>
      </c>
      <c r="P576" s="182" t="str">
        <f>IF(ISERROR(VLOOKUP($A576,'全入力（様式2-4）'!$G$17:$BY$1200,P$1,FALSE)),"",VLOOKUP($A576,'全入力（様式2-4）'!$G$17:$BY$1200,P$1,FALSE))</f>
        <v/>
      </c>
      <c r="Q576" s="183">
        <f>IF(ISERROR(VLOOKUP($A576,'全入力（様式2-4）'!$G$17:$BY$1200,Q$1,FALSE)),"",VLOOKUP($A576,'全入力（様式2-4）'!$G$17:$BY$1200,Q$1,FALSE))</f>
        <v>0</v>
      </c>
      <c r="R576" s="184">
        <f>IF(ISERROR(VLOOKUP($A576,'全入力（様式2-4）'!$G$17:$BY$1200,R$1,FALSE)),"",VLOOKUP($A576,'全入力（様式2-4）'!$G$17:$BY$1200,R$1,FALSE))</f>
        <v>0</v>
      </c>
      <c r="S576" s="184" t="str">
        <f>IF(ISERROR(VLOOKUP($A576,'全入力（様式2-4）'!$G$17:$BY$1200,S$1,FALSE)),"",VLOOKUP($A576,'全入力（様式2-4）'!$G$17:$BY$1200,S$1,FALSE))</f>
        <v/>
      </c>
      <c r="T576" s="184"/>
      <c r="U576" s="184"/>
      <c r="V576" s="537"/>
      <c r="W576" s="537"/>
      <c r="X576" s="537"/>
      <c r="Y576" s="537"/>
      <c r="Z576" s="181">
        <f>IF(ISERROR(VLOOKUP($A576,'全入力（様式2-4）'!$G$17:$BY$1200,Z$1,FALSE)),"",VLOOKUP($A576,'全入力（様式2-4）'!$G$17:$BY$1200,Z$1,FALSE))</f>
        <v>0</v>
      </c>
      <c r="AA576" s="181">
        <f>IF(ISERROR(VLOOKUP($A576,'全入力（様式2-4）'!$G$17:$BY$1200,AA$1,FALSE)),"",VLOOKUP($A576,'全入力（様式2-4）'!$G$17:$BY$1200,AA$1,FALSE))</f>
        <v>0</v>
      </c>
      <c r="AB576" s="181">
        <f>IF(ISERROR(VLOOKUP($A576,'全入力（様式2-4）'!$G$17:$BY$1200,AB$1,FALSE)),"",VLOOKUP($A576,'全入力（様式2-4）'!$G$17:$BY$1200,AB$1,FALSE))</f>
        <v>0</v>
      </c>
      <c r="AC576" s="181">
        <f>IF(ISERROR(VLOOKUP($A576,'全入力（様式2-4）'!$G$17:$BY$1200,AC$1,FALSE)),"",VLOOKUP($A576,'全入力（様式2-4）'!$G$17:$BY$1200,AC$1,FALSE))</f>
        <v>0</v>
      </c>
      <c r="AD576" s="201">
        <f>IF(ISERROR(VLOOKUP($A576,'全入力（様式2-4）'!$G$17:$BY$1200,AD$1,FALSE)),"",VLOOKUP($A576,'全入力（様式2-4）'!$G$17:$BY$1200,AD$1,FALSE))</f>
        <v>0</v>
      </c>
      <c r="AE576" s="182"/>
      <c r="AF576" s="182"/>
      <c r="AG576" s="182"/>
      <c r="AH576" s="318" t="str">
        <f t="shared" si="644"/>
        <v>00</v>
      </c>
      <c r="AI576" s="185" t="str">
        <f>IF(ISERROR(VLOOKUP($G576&amp;AI$8,参照!$P$4:$U$500,5,FALSE)),"",VLOOKUP($G576&amp;AI$8,参照!$P$4:$U$500,5,FALSE))</f>
        <v/>
      </c>
      <c r="AJ576" s="185" t="str">
        <f>IF(ISERROR(VLOOKUP($G576&amp;AJ$8,参照!$P$4:$U$500,5,FALSE)),"",VLOOKUP($G576&amp;AJ$8,参照!$P$4:$U$500,5,FALSE))</f>
        <v/>
      </c>
      <c r="AK576" s="180">
        <v>27</v>
      </c>
      <c r="AL576" s="180">
        <v>83</v>
      </c>
      <c r="AM576" s="37"/>
      <c r="AN576" s="76">
        <f>IF(ISERROR(VLOOKUP($A576,'全入力（様式2-4）'!$G$17:$BY$1200,AN$1,FALSE)),"",VLOOKUP($A576,'全入力（様式2-4）'!$G$17:$BY$1200,AN$1,FALSE))</f>
        <v>0</v>
      </c>
      <c r="AO576" s="77">
        <f>IF(ISERROR(VLOOKUP($A576,'全入力（様式2-4）'!$G$17:$BY$1200,AO$1,FALSE)),"",VLOOKUP($A576,'全入力（様式2-4）'!$G$17:$BY$1200,AO$1,FALSE))</f>
        <v>0</v>
      </c>
      <c r="AP576" s="52">
        <f>IF(ISERROR(VLOOKUP($A576,'全入力（様式2-4）'!$G$17:$BY$1200,AP$1,FALSE)),"",VLOOKUP($A576,'全入力（様式2-4）'!$G$17:$BY$1200,AP$1,FALSE))</f>
        <v>0</v>
      </c>
      <c r="AQ576" s="84" t="str">
        <f>IF(ISERROR(VLOOKUP($G576,参照!$U$4:$W$102,3,FALSE)),"",VLOOKUP($G576,参照!$U$4:$W$102,3,FALSE))</f>
        <v/>
      </c>
      <c r="AR576" s="376" t="str">
        <f t="shared" ref="AR576" si="704">IF($AN576&lt;&gt;0,"満額","")</f>
        <v/>
      </c>
      <c r="AS576" s="53" t="str">
        <f t="shared" si="646"/>
        <v/>
      </c>
      <c r="AT576" s="53" t="str">
        <f t="shared" si="647"/>
        <v/>
      </c>
      <c r="AU576" s="53" t="str">
        <f t="shared" si="648"/>
        <v/>
      </c>
      <c r="AV576" s="53" t="str">
        <f t="shared" si="649"/>
        <v/>
      </c>
      <c r="AW576" s="53" t="str">
        <f t="shared" si="642"/>
        <v/>
      </c>
      <c r="AX576" s="54">
        <f t="array" ref="AX576">SUM(IF('全入力（様式2-4）'!$G$17:$G$1200=$A576,IF('全入力（様式2-4）'!$AD$14:$AF$14=$AR576,'全入力（様式2-4）'!$AD$17:$AF$1200)))</f>
        <v>0</v>
      </c>
      <c r="AY576" s="55" t="str">
        <f t="shared" si="650"/>
        <v/>
      </c>
      <c r="AZ576" s="1889">
        <f>IF(ISERROR(VLOOKUP($A576,'全入力（様式2-4）'!$G$17:$BY$1200,AZ$1,FALSE)),"",VLOOKUP($A576,'全入力（様式2-4）'!$G$17:$BY$1200,AZ$1,FALSE))</f>
        <v>0</v>
      </c>
      <c r="BA576" s="54">
        <f t="shared" si="651"/>
        <v>0</v>
      </c>
      <c r="BB576" s="55" t="str">
        <f t="shared" si="652"/>
        <v/>
      </c>
      <c r="BC576" s="54">
        <f t="array" ref="BC576">SUM(IF('全入力（様式2-4）'!$G$17:$G$1200=$A576,IF('全入力（様式2-4）'!$AW$14:$AY$14=$AR576,'全入力（様式2-4）'!$AW$17:$AY$1200)))</f>
        <v>0</v>
      </c>
      <c r="BD576" s="55" t="str">
        <f t="shared" si="653"/>
        <v/>
      </c>
      <c r="BE576" s="152" t="str">
        <f t="shared" si="654"/>
        <v/>
      </c>
      <c r="BF576" s="1889">
        <f>IF(ISERROR(VLOOKUP($A576,'全入力（様式2-4）'!$G$17:$BY$1200,BF$1,FALSE)),"",VLOOKUP($A576,'全入力（様式2-4）'!$G$17:$BY$1200,BF$1,FALSE))</f>
        <v>0</v>
      </c>
      <c r="BG576" s="54"/>
      <c r="BH576" s="55"/>
      <c r="BI576" s="55"/>
      <c r="BJ576" s="146"/>
      <c r="BK576" s="1889"/>
    </row>
    <row r="577" spans="1:63" s="18" customFormat="1" ht="14.25" customHeight="1">
      <c r="A577" s="940">
        <f t="shared" si="695"/>
        <v>189</v>
      </c>
      <c r="B577" s="1">
        <f>'全入力（様式2-4）'!$I$6</f>
        <v>0</v>
      </c>
      <c r="C577" s="35">
        <f>IF(ISERROR(VLOOKUP($A577,'全入力（様式2-4）'!$G$17:$BY$1200,C$1,FALSE)),"",VLOOKUP($A577,'全入力（様式2-4）'!$G$17:$BY$1200,C$1,FALSE))</f>
        <v>0</v>
      </c>
      <c r="D577" s="35">
        <f>IF(ISERROR(VLOOKUP($A577,'全入力（様式2-4）'!$G$17:$BY$1200,D$1,FALSE)),"",VLOOKUP($A577,'全入力（様式2-4）'!$G$17:$BY$1200,D$1,FALSE))</f>
        <v>0</v>
      </c>
      <c r="E577" s="35">
        <f>IF(ISERROR(VLOOKUP($A577,'全入力（様式2-4）'!$G$17:$BY$1200,E$1,FALSE)),"",VLOOKUP($A577,'全入力（様式2-4）'!$G$17:$BY$1200,E$1,FALSE))</f>
        <v>0</v>
      </c>
      <c r="F577" s="35">
        <f>IF(ISERROR(VLOOKUP($A577,'全入力（様式2-4）'!$G$17:$BY$1200,F$1,FALSE)),"",VLOOKUP($A577,'全入力（様式2-4）'!$G$17:$BY$1200,F$1,FALSE))</f>
        <v>0</v>
      </c>
      <c r="G577" s="36" t="str">
        <f>'全入力（様式2-4）'!$P$5&amp;'全入力（様式2-4）'!$R$5&amp;$D577</f>
        <v>0</v>
      </c>
      <c r="H577" s="37" t="str">
        <f t="shared" si="643"/>
        <v/>
      </c>
      <c r="I577" s="38">
        <f>IF(ISERROR(VLOOKUP($A577,'全入力（様式2-4）'!$G$17:$BY$1200,I$1,FALSE)),"",VLOOKUP($A577,'全入力（様式2-4）'!$G$17:$BY$1200,I$1,FALSE))</f>
        <v>0</v>
      </c>
      <c r="J577" s="38" t="str">
        <f>IF(ISERROR(VLOOKUP($A577,'全入力（様式2-4）'!$G$17:$BY$1200,J$1,FALSE)),"",VLOOKUP($A577,'全入力（様式2-4）'!$G$17:$BY$1200,J$1,FALSE))</f>
        <v/>
      </c>
      <c r="K577" s="38">
        <f>IF(ISERROR(VLOOKUP($A577,'全入力（様式2-4）'!$G$17:$BY$1200,K$1,FALSE)),"",VLOOKUP($A577,'全入力（様式2-4）'!$G$17:$BY$1200,K$1,FALSE))</f>
        <v>0</v>
      </c>
      <c r="L577" s="38" t="str">
        <f>IF(ISERROR(VLOOKUP($A577,'全入力（様式2-4）'!$G$17:$BY$1200,L$1,FALSE)),"",VLOOKUP($A577,'全入力（様式2-4）'!$G$17:$BY$1200,L$1,FALSE))</f>
        <v/>
      </c>
      <c r="M577" s="112">
        <f>IF(ISERROR(VLOOKUP($A577,'全入力（様式2-4）'!$G$17:$BY$1200,M$1,FALSE)),"",VLOOKUP($A577,'全入力（様式2-4）'!$G$17:$BY$1200,M$1,FALSE))</f>
        <v>0</v>
      </c>
      <c r="N577" s="112" t="str">
        <f>IF(ISERROR(VLOOKUP($A577,'全入力（様式2-4）'!$G$17:$BY$1200,N$1,FALSE)),"",VLOOKUP($A577,'全入力（様式2-4）'!$G$17:$BY$1200,N$1,FALSE))</f>
        <v/>
      </c>
      <c r="O577" s="112">
        <f>IF(ISERROR(VLOOKUP($A577,'全入力（様式2-4）'!$G$17:$BY$1200,O$1,FALSE)),"",VLOOKUP($A577,'全入力（様式2-4）'!$G$17:$BY$1200,O$1,FALSE))</f>
        <v>0</v>
      </c>
      <c r="P577" s="112" t="str">
        <f>IF(ISERROR(VLOOKUP($A577,'全入力（様式2-4）'!$G$17:$BY$1200,P$1,FALSE)),"",VLOOKUP($A577,'全入力（様式2-4）'!$G$17:$BY$1200,P$1,FALSE))</f>
        <v/>
      </c>
      <c r="Q577" s="176">
        <f>IF(ISERROR(VLOOKUP($A577,'全入力（様式2-4）'!$G$17:$BY$1200,Q$1,FALSE)),"",VLOOKUP($A577,'全入力（様式2-4）'!$G$17:$BY$1200,Q$1,FALSE))</f>
        <v>0</v>
      </c>
      <c r="R577" s="105">
        <f>IF(ISERROR(VLOOKUP($A577,'全入力（様式2-4）'!$G$17:$BY$1200,R$1,FALSE)),"",VLOOKUP($A577,'全入力（様式2-4）'!$G$17:$BY$1200,R$1,FALSE))</f>
        <v>0</v>
      </c>
      <c r="S577" s="105" t="str">
        <f>IF(ISERROR(VLOOKUP($A577,'全入力（様式2-4）'!$G$17:$BY$1200,S$1,FALSE)),"",VLOOKUP($A577,'全入力（様式2-4）'!$G$17:$BY$1200,S$1,FALSE))</f>
        <v/>
      </c>
      <c r="T577" s="105"/>
      <c r="U577" s="105"/>
      <c r="V577" s="105"/>
      <c r="W577" s="105"/>
      <c r="X577" s="105"/>
      <c r="Y577" s="105"/>
      <c r="Z577" s="38">
        <f>IF(ISERROR(VLOOKUP($A577,'全入力（様式2-4）'!$G$17:$BY$1200,Z$1,FALSE)),"",VLOOKUP($A577,'全入力（様式2-4）'!$G$17:$BY$1200,Z$1,FALSE))</f>
        <v>0</v>
      </c>
      <c r="AA577" s="38">
        <f>IF(ISERROR(VLOOKUP($A577,'全入力（様式2-4）'!$G$17:$BY$1200,AA$1,FALSE)),"",VLOOKUP($A577,'全入力（様式2-4）'!$G$17:$BY$1200,AA$1,FALSE))</f>
        <v>0</v>
      </c>
      <c r="AB577" s="38">
        <f>IF(ISERROR(VLOOKUP($A577,'全入力（様式2-4）'!$G$17:$BY$1200,AB$1,FALSE)),"",VLOOKUP($A577,'全入力（様式2-4）'!$G$17:$BY$1200,AB$1,FALSE))</f>
        <v>0</v>
      </c>
      <c r="AC577" s="38">
        <f>IF(ISERROR(VLOOKUP($A577,'全入力（様式2-4）'!$G$17:$BY$1200,AC$1,FALSE)),"",VLOOKUP($A577,'全入力（様式2-4）'!$G$17:$BY$1200,AC$1,FALSE))</f>
        <v>0</v>
      </c>
      <c r="AD577" s="200">
        <f>IF(ISERROR(VLOOKUP($A577,'全入力（様式2-4）'!$G$17:$BY$1200,AD$1,FALSE)),"",VLOOKUP($A577,'全入力（様式2-4）'!$G$17:$BY$1200,AD$1,FALSE))</f>
        <v>0</v>
      </c>
      <c r="AE577" s="112"/>
      <c r="AF577" s="112"/>
      <c r="AG577" s="112"/>
      <c r="AH577" s="317" t="str">
        <f t="shared" si="644"/>
        <v>00</v>
      </c>
      <c r="AI577" s="39" t="str">
        <f>IF(ISERROR(VLOOKUP($G577&amp;AI$8,参照!$P$4:$U$500,5,FALSE)),"",VLOOKUP($G577&amp;AI$8,参照!$P$4:$U$500,5,FALSE))</f>
        <v/>
      </c>
      <c r="AJ577" s="39" t="str">
        <f>IF(ISERROR(VLOOKUP($G577&amp;AJ$8,参照!$P$4:$U$500,5,FALSE)),"",VLOOKUP($G577&amp;AJ$8,参照!$P$4:$U$500,5,FALSE))</f>
        <v/>
      </c>
      <c r="AK577" s="37">
        <v>29</v>
      </c>
      <c r="AL577" s="37">
        <v>84</v>
      </c>
      <c r="AM577" s="37"/>
      <c r="AN577" s="72">
        <f>IF(ISERROR(VLOOKUP($A577,'全入力（様式2-4）'!$G$17:$BY$1200,AN$1,FALSE)),"",VLOOKUP($A577,'全入力（様式2-4）'!$G$17:$BY$1200,AN$1,FALSE))</f>
        <v>0</v>
      </c>
      <c r="AO577" s="78">
        <f>IF(ISERROR(VLOOKUP($A577,'全入力（様式2-4）'!$G$17:$BY$1200,AO$1,FALSE)),"",VLOOKUP($A577,'全入力（様式2-4）'!$G$17:$BY$1200,AO$1,FALSE))</f>
        <v>0</v>
      </c>
      <c r="AP577" s="44">
        <f>IF(ISERROR(VLOOKUP($A577,'全入力（様式2-4）'!$G$17:$BY$1200,AP$1,FALSE)),"",VLOOKUP($A577,'全入力（様式2-4）'!$G$17:$BY$1200,AP$1,FALSE))</f>
        <v>0</v>
      </c>
      <c r="AQ577" s="63" t="str">
        <f>IF(ISERROR(VLOOKUP($G577,参照!$U$4:$W$102,3,FALSE)),"",VLOOKUP($G577,参照!$U$4:$W$102,3,FALSE))</f>
        <v/>
      </c>
      <c r="AR577" s="377" t="str">
        <f t="shared" ref="AR577" si="705">IF($AN577&lt;&gt;0,2/3,"")</f>
        <v/>
      </c>
      <c r="AS577" s="45" t="str">
        <f t="shared" si="646"/>
        <v/>
      </c>
      <c r="AT577" s="45" t="str">
        <f t="shared" si="647"/>
        <v/>
      </c>
      <c r="AU577" s="45" t="str">
        <f t="shared" si="648"/>
        <v/>
      </c>
      <c r="AV577" s="45" t="str">
        <f t="shared" si="649"/>
        <v/>
      </c>
      <c r="AW577" s="45" t="str">
        <f t="shared" si="642"/>
        <v/>
      </c>
      <c r="AX577" s="46">
        <f t="array" ref="AX577">SUM(IF('全入力（様式2-4）'!$G$17:$G$1200=$A577,IF('全入力（様式2-4）'!$AD$14:$AF$14=$AR577,'全入力（様式2-4）'!$AD$17:$AF$1200)))</f>
        <v>0</v>
      </c>
      <c r="AY577" s="47" t="str">
        <f t="shared" si="650"/>
        <v/>
      </c>
      <c r="AZ577" s="1890"/>
      <c r="BA577" s="46">
        <f t="shared" si="651"/>
        <v>0</v>
      </c>
      <c r="BB577" s="47" t="str">
        <f t="shared" si="652"/>
        <v/>
      </c>
      <c r="BC577" s="46">
        <f t="array" ref="BC577">SUM(IF('全入力（様式2-4）'!$G$17:$G$1200=$A577,IF('全入力（様式2-4）'!$AW$14:$AY$14=$AR577,'全入力（様式2-4）'!$AW$17:$AY$1200)))</f>
        <v>0</v>
      </c>
      <c r="BD577" s="47" t="str">
        <f t="shared" si="653"/>
        <v/>
      </c>
      <c r="BE577" s="150" t="str">
        <f t="shared" si="654"/>
        <v/>
      </c>
      <c r="BF577" s="1890"/>
      <c r="BG577" s="46"/>
      <c r="BH577" s="47"/>
      <c r="BI577" s="47"/>
      <c r="BJ577" s="144"/>
      <c r="BK577" s="1890"/>
    </row>
    <row r="578" spans="1:63" s="18" customFormat="1" ht="14.25" customHeight="1" thickBot="1">
      <c r="A578" s="942">
        <f t="shared" si="695"/>
        <v>189</v>
      </c>
      <c r="B578" s="7">
        <f>'全入力（様式2-4）'!$I$6</f>
        <v>0</v>
      </c>
      <c r="C578" s="186">
        <f>IF(ISERROR(VLOOKUP($A578,'全入力（様式2-4）'!$G$17:$BY$1200,C$1,FALSE)),"",VLOOKUP($A578,'全入力（様式2-4）'!$G$17:$BY$1200,C$1,FALSE))</f>
        <v>0</v>
      </c>
      <c r="D578" s="186">
        <f>IF(ISERROR(VLOOKUP($A578,'全入力（様式2-4）'!$G$17:$BY$1200,D$1,FALSE)),"",VLOOKUP($A578,'全入力（様式2-4）'!$G$17:$BY$1200,D$1,FALSE))</f>
        <v>0</v>
      </c>
      <c r="E578" s="186">
        <f>IF(ISERROR(VLOOKUP($A578,'全入力（様式2-4）'!$G$17:$BY$1200,E$1,FALSE)),"",VLOOKUP($A578,'全入力（様式2-4）'!$G$17:$BY$1200,E$1,FALSE))</f>
        <v>0</v>
      </c>
      <c r="F578" s="186">
        <f>IF(ISERROR(VLOOKUP($A578,'全入力（様式2-4）'!$G$17:$BY$1200,F$1,FALSE)),"",VLOOKUP($A578,'全入力（様式2-4）'!$G$17:$BY$1200,F$1,FALSE))</f>
        <v>0</v>
      </c>
      <c r="G578" s="187" t="str">
        <f>'全入力（様式2-4）'!$P$5&amp;'全入力（様式2-4）'!$R$5&amp;$D578</f>
        <v>0</v>
      </c>
      <c r="H578" s="188" t="str">
        <f t="shared" si="643"/>
        <v/>
      </c>
      <c r="I578" s="189">
        <f>IF(ISERROR(VLOOKUP($A578,'全入力（様式2-4）'!$G$17:$BY$1200,I$1,FALSE)),"",VLOOKUP($A578,'全入力（様式2-4）'!$G$17:$BY$1200,I$1,FALSE))</f>
        <v>0</v>
      </c>
      <c r="J578" s="189" t="str">
        <f>IF(ISERROR(VLOOKUP($A578,'全入力（様式2-4）'!$G$17:$BY$1200,J$1,FALSE)),"",VLOOKUP($A578,'全入力（様式2-4）'!$G$17:$BY$1200,J$1,FALSE))</f>
        <v/>
      </c>
      <c r="K578" s="189">
        <f>IF(ISERROR(VLOOKUP($A578,'全入力（様式2-4）'!$G$17:$BY$1200,K$1,FALSE)),"",VLOOKUP($A578,'全入力（様式2-4）'!$G$17:$BY$1200,K$1,FALSE))</f>
        <v>0</v>
      </c>
      <c r="L578" s="189" t="str">
        <f>IF(ISERROR(VLOOKUP($A578,'全入力（様式2-4）'!$G$17:$BY$1200,L$1,FALSE)),"",VLOOKUP($A578,'全入力（様式2-4）'!$G$17:$BY$1200,L$1,FALSE))</f>
        <v/>
      </c>
      <c r="M578" s="190">
        <f>IF(ISERROR(VLOOKUP($A578,'全入力（様式2-4）'!$G$17:$BY$1200,M$1,FALSE)),"",VLOOKUP($A578,'全入力（様式2-4）'!$G$17:$BY$1200,M$1,FALSE))</f>
        <v>0</v>
      </c>
      <c r="N578" s="190" t="str">
        <f>IF(ISERROR(VLOOKUP($A578,'全入力（様式2-4）'!$G$17:$BY$1200,N$1,FALSE)),"",VLOOKUP($A578,'全入力（様式2-4）'!$G$17:$BY$1200,N$1,FALSE))</f>
        <v/>
      </c>
      <c r="O578" s="190">
        <f>IF(ISERROR(VLOOKUP($A578,'全入力（様式2-4）'!$G$17:$BY$1200,O$1,FALSE)),"",VLOOKUP($A578,'全入力（様式2-4）'!$G$17:$BY$1200,O$1,FALSE))</f>
        <v>0</v>
      </c>
      <c r="P578" s="190" t="str">
        <f>IF(ISERROR(VLOOKUP($A578,'全入力（様式2-4）'!$G$17:$BY$1200,P$1,FALSE)),"",VLOOKUP($A578,'全入力（様式2-4）'!$G$17:$BY$1200,P$1,FALSE))</f>
        <v/>
      </c>
      <c r="Q578" s="191">
        <f>IF(ISERROR(VLOOKUP($A578,'全入力（様式2-4）'!$G$17:$BY$1200,Q$1,FALSE)),"",VLOOKUP($A578,'全入力（様式2-4）'!$G$17:$BY$1200,Q$1,FALSE))</f>
        <v>0</v>
      </c>
      <c r="R578" s="192">
        <f>IF(ISERROR(VLOOKUP($A578,'全入力（様式2-4）'!$G$17:$BY$1200,R$1,FALSE)),"",VLOOKUP($A578,'全入力（様式2-4）'!$G$17:$BY$1200,R$1,FALSE))</f>
        <v>0</v>
      </c>
      <c r="S578" s="192" t="str">
        <f>IF(ISERROR(VLOOKUP($A578,'全入力（様式2-4）'!$G$17:$BY$1200,S$1,FALSE)),"",VLOOKUP($A578,'全入力（様式2-4）'!$G$17:$BY$1200,S$1,FALSE))</f>
        <v/>
      </c>
      <c r="T578" s="192"/>
      <c r="U578" s="192"/>
      <c r="V578" s="192"/>
      <c r="W578" s="192"/>
      <c r="X578" s="192"/>
      <c r="Y578" s="192"/>
      <c r="Z578" s="189">
        <f>IF(ISERROR(VLOOKUP($A578,'全入力（様式2-4）'!$G$17:$BY$1200,Z$1,FALSE)),"",VLOOKUP($A578,'全入力（様式2-4）'!$G$17:$BY$1200,Z$1,FALSE))</f>
        <v>0</v>
      </c>
      <c r="AA578" s="189">
        <f>IF(ISERROR(VLOOKUP($A578,'全入力（様式2-4）'!$G$17:$BY$1200,AA$1,FALSE)),"",VLOOKUP($A578,'全入力（様式2-4）'!$G$17:$BY$1200,AA$1,FALSE))</f>
        <v>0</v>
      </c>
      <c r="AB578" s="189">
        <f>IF(ISERROR(VLOOKUP($A578,'全入力（様式2-4）'!$G$17:$BY$1200,AB$1,FALSE)),"",VLOOKUP($A578,'全入力（様式2-4）'!$G$17:$BY$1200,AB$1,FALSE))</f>
        <v>0</v>
      </c>
      <c r="AC578" s="189">
        <f>IF(ISERROR(VLOOKUP($A578,'全入力（様式2-4）'!$G$17:$BY$1200,AC$1,FALSE)),"",VLOOKUP($A578,'全入力（様式2-4）'!$G$17:$BY$1200,AC$1,FALSE))</f>
        <v>0</v>
      </c>
      <c r="AD578" s="202">
        <f>IF(ISERROR(VLOOKUP($A578,'全入力（様式2-4）'!$G$17:$BY$1200,AD$1,FALSE)),"",VLOOKUP($A578,'全入力（様式2-4）'!$G$17:$BY$1200,AD$1,FALSE))</f>
        <v>0</v>
      </c>
      <c r="AE578" s="190"/>
      <c r="AF578" s="190"/>
      <c r="AG578" s="190"/>
      <c r="AH578" s="319" t="str">
        <f t="shared" si="644"/>
        <v>00</v>
      </c>
      <c r="AI578" s="193" t="str">
        <f>IF(ISERROR(VLOOKUP($G578&amp;AI$8,参照!$P$4:$U$500,5,FALSE)),"",VLOOKUP($G578&amp;AI$8,参照!$P$4:$U$500,5,FALSE))</f>
        <v/>
      </c>
      <c r="AJ578" s="193" t="str">
        <f>IF(ISERROR(VLOOKUP($G578&amp;AJ$8,参照!$P$4:$U$500,5,FALSE)),"",VLOOKUP($G578&amp;AJ$8,参照!$P$4:$U$500,5,FALSE))</f>
        <v/>
      </c>
      <c r="AK578" s="188">
        <v>31</v>
      </c>
      <c r="AL578" s="188">
        <v>85</v>
      </c>
      <c r="AM578" s="37"/>
      <c r="AN578" s="74">
        <f>IF(ISERROR(VLOOKUP($A578,'全入力（様式2-4）'!$G$17:$BY$1200,AN$1,FALSE)),"",VLOOKUP($A578,'全入力（様式2-4）'!$G$17:$BY$1200,AN$1,FALSE))</f>
        <v>0</v>
      </c>
      <c r="AO578" s="79">
        <f>IF(ISERROR(VLOOKUP($A578,'全入力（様式2-4）'!$G$17:$BY$1200,AO$1,FALSE)),"",VLOOKUP($A578,'全入力（様式2-4）'!$G$17:$BY$1200,AO$1,FALSE))</f>
        <v>0</v>
      </c>
      <c r="AP578" s="48">
        <f>IF(ISERROR(VLOOKUP($A578,'全入力（様式2-4）'!$G$17:$BY$1200,AP$1,FALSE)),"",VLOOKUP($A578,'全入力（様式2-4）'!$G$17:$BY$1200,AP$1,FALSE))</f>
        <v>0</v>
      </c>
      <c r="AQ578" s="64" t="str">
        <f>IF(ISERROR(VLOOKUP($G578,参照!$U$4:$W$102,3,FALSE)),"",VLOOKUP($G578,参照!$U$4:$W$102,3,FALSE))</f>
        <v/>
      </c>
      <c r="AR578" s="378" t="str">
        <f t="shared" ref="AR578" si="706">IF($AN578&lt;&gt;0,1/3,"")</f>
        <v/>
      </c>
      <c r="AS578" s="49" t="str">
        <f t="shared" si="646"/>
        <v/>
      </c>
      <c r="AT578" s="49" t="str">
        <f t="shared" si="647"/>
        <v/>
      </c>
      <c r="AU578" s="49" t="str">
        <f t="shared" si="648"/>
        <v/>
      </c>
      <c r="AV578" s="49" t="str">
        <f t="shared" si="649"/>
        <v/>
      </c>
      <c r="AW578" s="49" t="str">
        <f t="shared" si="642"/>
        <v/>
      </c>
      <c r="AX578" s="50">
        <f t="array" ref="AX578">SUM(IF('全入力（様式2-4）'!$G$17:$G$1200=$A578,IF('全入力（様式2-4）'!$AD$14:$AF$14=$AR578,'全入力（様式2-4）'!$AD$17:$AF$1200)))</f>
        <v>0</v>
      </c>
      <c r="AY578" s="51" t="str">
        <f t="shared" si="650"/>
        <v/>
      </c>
      <c r="AZ578" s="1891"/>
      <c r="BA578" s="50">
        <f t="shared" si="651"/>
        <v>0</v>
      </c>
      <c r="BB578" s="51" t="str">
        <f t="shared" si="652"/>
        <v/>
      </c>
      <c r="BC578" s="50">
        <f t="array" ref="BC578">SUM(IF('全入力（様式2-4）'!$G$17:$G$1200=$A578,IF('全入力（様式2-4）'!$AW$14:$AY$14=$AR578,'全入力（様式2-4）'!$AW$17:$AY$1200)))</f>
        <v>0</v>
      </c>
      <c r="BD578" s="51" t="str">
        <f t="shared" si="653"/>
        <v/>
      </c>
      <c r="BE578" s="151" t="str">
        <f t="shared" si="654"/>
        <v/>
      </c>
      <c r="BF578" s="1891"/>
      <c r="BG578" s="50"/>
      <c r="BH578" s="51"/>
      <c r="BI578" s="51"/>
      <c r="BJ578" s="145"/>
      <c r="BK578" s="1891"/>
    </row>
    <row r="579" spans="1:63" s="18" customFormat="1" ht="14.25" customHeight="1">
      <c r="A579" s="941">
        <f>A576+1</f>
        <v>190</v>
      </c>
      <c r="B579" s="178">
        <f>'全入力（様式2-4）'!$I$6</f>
        <v>0</v>
      </c>
      <c r="C579" s="177">
        <f>IF(ISERROR(VLOOKUP($A579,'全入力（様式2-4）'!$G$17:$BY$1200,C$1,FALSE)),"",VLOOKUP($A579,'全入力（様式2-4）'!$G$17:$BY$1200,C$1,FALSE))</f>
        <v>0</v>
      </c>
      <c r="D579" s="177">
        <f>IF(ISERROR(VLOOKUP($A579,'全入力（様式2-4）'!$G$17:$BY$1200,D$1,FALSE)),"",VLOOKUP($A579,'全入力（様式2-4）'!$G$17:$BY$1200,D$1,FALSE))</f>
        <v>0</v>
      </c>
      <c r="E579" s="177">
        <f>IF(ISERROR(VLOOKUP($A579,'全入力（様式2-4）'!$G$17:$BY$1200,E$1,FALSE)),"",VLOOKUP($A579,'全入力（様式2-4）'!$G$17:$BY$1200,E$1,FALSE))</f>
        <v>0</v>
      </c>
      <c r="F579" s="177">
        <f>IF(ISERROR(VLOOKUP($A579,'全入力（様式2-4）'!$G$17:$BY$1200,F$1,FALSE)),"",VLOOKUP($A579,'全入力（様式2-4）'!$G$17:$BY$1200,F$1,FALSE))</f>
        <v>0</v>
      </c>
      <c r="G579" s="179" t="str">
        <f>'全入力（様式2-4）'!$P$5&amp;'全入力（様式2-4）'!$R$5&amp;$D579</f>
        <v>0</v>
      </c>
      <c r="H579" s="180" t="str">
        <f t="shared" si="643"/>
        <v/>
      </c>
      <c r="I579" s="181">
        <f>IF(ISERROR(VLOOKUP($A579,'全入力（様式2-4）'!$G$17:$BY$1200,I$1,FALSE)),"",VLOOKUP($A579,'全入力（様式2-4）'!$G$17:$BY$1200,I$1,FALSE))</f>
        <v>0</v>
      </c>
      <c r="J579" s="181" t="str">
        <f>IF(ISERROR(VLOOKUP($A579,'全入力（様式2-4）'!$G$17:$BY$1200,J$1,FALSE)),"",VLOOKUP($A579,'全入力（様式2-4）'!$G$17:$BY$1200,J$1,FALSE))</f>
        <v/>
      </c>
      <c r="K579" s="181">
        <f>IF(ISERROR(VLOOKUP($A579,'全入力（様式2-4）'!$G$17:$BY$1200,K$1,FALSE)),"",VLOOKUP($A579,'全入力（様式2-4）'!$G$17:$BY$1200,K$1,FALSE))</f>
        <v>0</v>
      </c>
      <c r="L579" s="181" t="str">
        <f>IF(ISERROR(VLOOKUP($A579,'全入力（様式2-4）'!$G$17:$BY$1200,L$1,FALSE)),"",VLOOKUP($A579,'全入力（様式2-4）'!$G$17:$BY$1200,L$1,FALSE))</f>
        <v/>
      </c>
      <c r="M579" s="182">
        <f>IF(ISERROR(VLOOKUP($A579,'全入力（様式2-4）'!$G$17:$BY$1200,M$1,FALSE)),"",VLOOKUP($A579,'全入力（様式2-4）'!$G$17:$BY$1200,M$1,FALSE))</f>
        <v>0</v>
      </c>
      <c r="N579" s="182" t="str">
        <f>IF(ISERROR(VLOOKUP($A579,'全入力（様式2-4）'!$G$17:$BY$1200,N$1,FALSE)),"",VLOOKUP($A579,'全入力（様式2-4）'!$G$17:$BY$1200,N$1,FALSE))</f>
        <v/>
      </c>
      <c r="O579" s="182">
        <f>IF(ISERROR(VLOOKUP($A579,'全入力（様式2-4）'!$G$17:$BY$1200,O$1,FALSE)),"",VLOOKUP($A579,'全入力（様式2-4）'!$G$17:$BY$1200,O$1,FALSE))</f>
        <v>0</v>
      </c>
      <c r="P579" s="182" t="str">
        <f>IF(ISERROR(VLOOKUP($A579,'全入力（様式2-4）'!$G$17:$BY$1200,P$1,FALSE)),"",VLOOKUP($A579,'全入力（様式2-4）'!$G$17:$BY$1200,P$1,FALSE))</f>
        <v/>
      </c>
      <c r="Q579" s="183">
        <f>IF(ISERROR(VLOOKUP($A579,'全入力（様式2-4）'!$G$17:$BY$1200,Q$1,FALSE)),"",VLOOKUP($A579,'全入力（様式2-4）'!$G$17:$BY$1200,Q$1,FALSE))</f>
        <v>0</v>
      </c>
      <c r="R579" s="184">
        <f>IF(ISERROR(VLOOKUP($A579,'全入力（様式2-4）'!$G$17:$BY$1200,R$1,FALSE)),"",VLOOKUP($A579,'全入力（様式2-4）'!$G$17:$BY$1200,R$1,FALSE))</f>
        <v>0</v>
      </c>
      <c r="S579" s="184" t="str">
        <f>IF(ISERROR(VLOOKUP($A579,'全入力（様式2-4）'!$G$17:$BY$1200,S$1,FALSE)),"",VLOOKUP($A579,'全入力（様式2-4）'!$G$17:$BY$1200,S$1,FALSE))</f>
        <v/>
      </c>
      <c r="T579" s="184"/>
      <c r="U579" s="184"/>
      <c r="V579" s="537"/>
      <c r="W579" s="537"/>
      <c r="X579" s="537"/>
      <c r="Y579" s="537"/>
      <c r="Z579" s="181">
        <f>IF(ISERROR(VLOOKUP($A579,'全入力（様式2-4）'!$G$17:$BY$1200,Z$1,FALSE)),"",VLOOKUP($A579,'全入力（様式2-4）'!$G$17:$BY$1200,Z$1,FALSE))</f>
        <v>0</v>
      </c>
      <c r="AA579" s="181">
        <f>IF(ISERROR(VLOOKUP($A579,'全入力（様式2-4）'!$G$17:$BY$1200,AA$1,FALSE)),"",VLOOKUP($A579,'全入力（様式2-4）'!$G$17:$BY$1200,AA$1,FALSE))</f>
        <v>0</v>
      </c>
      <c r="AB579" s="181">
        <f>IF(ISERROR(VLOOKUP($A579,'全入力（様式2-4）'!$G$17:$BY$1200,AB$1,FALSE)),"",VLOOKUP($A579,'全入力（様式2-4）'!$G$17:$BY$1200,AB$1,FALSE))</f>
        <v>0</v>
      </c>
      <c r="AC579" s="181">
        <f>IF(ISERROR(VLOOKUP($A579,'全入力（様式2-4）'!$G$17:$BY$1200,AC$1,FALSE)),"",VLOOKUP($A579,'全入力（様式2-4）'!$G$17:$BY$1200,AC$1,FALSE))</f>
        <v>0</v>
      </c>
      <c r="AD579" s="201">
        <f>IF(ISERROR(VLOOKUP($A579,'全入力（様式2-4）'!$G$17:$BY$1200,AD$1,FALSE)),"",VLOOKUP($A579,'全入力（様式2-4）'!$G$17:$BY$1200,AD$1,FALSE))</f>
        <v>0</v>
      </c>
      <c r="AE579" s="182"/>
      <c r="AF579" s="182"/>
      <c r="AG579" s="182"/>
      <c r="AH579" s="318" t="str">
        <f t="shared" si="644"/>
        <v>00</v>
      </c>
      <c r="AI579" s="185" t="str">
        <f>IF(ISERROR(VLOOKUP($G579&amp;AI$8,参照!$P$4:$U$500,5,FALSE)),"",VLOOKUP($G579&amp;AI$8,参照!$P$4:$U$500,5,FALSE))</f>
        <v/>
      </c>
      <c r="AJ579" s="185" t="str">
        <f>IF(ISERROR(VLOOKUP($G579&amp;AJ$8,参照!$P$4:$U$500,5,FALSE)),"",VLOOKUP($G579&amp;AJ$8,参照!$P$4:$U$500,5,FALSE))</f>
        <v/>
      </c>
      <c r="AK579" s="180">
        <v>27</v>
      </c>
      <c r="AL579" s="180">
        <v>83</v>
      </c>
      <c r="AM579" s="37"/>
      <c r="AN579" s="76">
        <f>IF(ISERROR(VLOOKUP($A579,'全入力（様式2-4）'!$G$17:$BY$1200,AN$1,FALSE)),"",VLOOKUP($A579,'全入力（様式2-4）'!$G$17:$BY$1200,AN$1,FALSE))</f>
        <v>0</v>
      </c>
      <c r="AO579" s="77">
        <f>IF(ISERROR(VLOOKUP($A579,'全入力（様式2-4）'!$G$17:$BY$1200,AO$1,FALSE)),"",VLOOKUP($A579,'全入力（様式2-4）'!$G$17:$BY$1200,AO$1,FALSE))</f>
        <v>0</v>
      </c>
      <c r="AP579" s="52">
        <f>IF(ISERROR(VLOOKUP($A579,'全入力（様式2-4）'!$G$17:$BY$1200,AP$1,FALSE)),"",VLOOKUP($A579,'全入力（様式2-4）'!$G$17:$BY$1200,AP$1,FALSE))</f>
        <v>0</v>
      </c>
      <c r="AQ579" s="84" t="str">
        <f>IF(ISERROR(VLOOKUP($G579,参照!$U$4:$W$102,3,FALSE)),"",VLOOKUP($G579,参照!$U$4:$W$102,3,FALSE))</f>
        <v/>
      </c>
      <c r="AR579" s="376" t="str">
        <f t="shared" ref="AR579" si="707">IF($AN579&lt;&gt;0,"満額","")</f>
        <v/>
      </c>
      <c r="AS579" s="53" t="str">
        <f t="shared" si="646"/>
        <v/>
      </c>
      <c r="AT579" s="53" t="str">
        <f t="shared" si="647"/>
        <v/>
      </c>
      <c r="AU579" s="53" t="str">
        <f t="shared" si="648"/>
        <v/>
      </c>
      <c r="AV579" s="53" t="str">
        <f t="shared" si="649"/>
        <v/>
      </c>
      <c r="AW579" s="53" t="str">
        <f t="shared" si="642"/>
        <v/>
      </c>
      <c r="AX579" s="54">
        <f t="array" ref="AX579">SUM(IF('全入力（様式2-4）'!$G$17:$G$1200=$A579,IF('全入力（様式2-4）'!$AD$14:$AF$14=$AR579,'全入力（様式2-4）'!$AD$17:$AF$1200)))</f>
        <v>0</v>
      </c>
      <c r="AY579" s="55" t="str">
        <f t="shared" si="650"/>
        <v/>
      </c>
      <c r="AZ579" s="1889">
        <f>IF(ISERROR(VLOOKUP($A579,'全入力（様式2-4）'!$G$17:$BY$1200,AZ$1,FALSE)),"",VLOOKUP($A579,'全入力（様式2-4）'!$G$17:$BY$1200,AZ$1,FALSE))</f>
        <v>0</v>
      </c>
      <c r="BA579" s="54">
        <f t="shared" si="651"/>
        <v>0</v>
      </c>
      <c r="BB579" s="55" t="str">
        <f t="shared" si="652"/>
        <v/>
      </c>
      <c r="BC579" s="54">
        <f t="array" ref="BC579">SUM(IF('全入力（様式2-4）'!$G$17:$G$1200=$A579,IF('全入力（様式2-4）'!$AW$14:$AY$14=$AR579,'全入力（様式2-4）'!$AW$17:$AY$1200)))</f>
        <v>0</v>
      </c>
      <c r="BD579" s="55" t="str">
        <f t="shared" si="653"/>
        <v/>
      </c>
      <c r="BE579" s="152" t="str">
        <f t="shared" si="654"/>
        <v/>
      </c>
      <c r="BF579" s="1889">
        <f>IF(ISERROR(VLOOKUP($A579,'全入力（様式2-4）'!$G$17:$BY$1200,BF$1,FALSE)),"",VLOOKUP($A579,'全入力（様式2-4）'!$G$17:$BY$1200,BF$1,FALSE))</f>
        <v>0</v>
      </c>
      <c r="BG579" s="54"/>
      <c r="BH579" s="55"/>
      <c r="BI579" s="55"/>
      <c r="BJ579" s="146"/>
      <c r="BK579" s="1889"/>
    </row>
    <row r="580" spans="1:63" s="18" customFormat="1" ht="14.25" customHeight="1">
      <c r="A580" s="940">
        <f t="shared" si="695"/>
        <v>190</v>
      </c>
      <c r="B580" s="1">
        <f>'全入力（様式2-4）'!$I$6</f>
        <v>0</v>
      </c>
      <c r="C580" s="35">
        <f>IF(ISERROR(VLOOKUP($A580,'全入力（様式2-4）'!$G$17:$BY$1200,C$1,FALSE)),"",VLOOKUP($A580,'全入力（様式2-4）'!$G$17:$BY$1200,C$1,FALSE))</f>
        <v>0</v>
      </c>
      <c r="D580" s="35">
        <f>IF(ISERROR(VLOOKUP($A580,'全入力（様式2-4）'!$G$17:$BY$1200,D$1,FALSE)),"",VLOOKUP($A580,'全入力（様式2-4）'!$G$17:$BY$1200,D$1,FALSE))</f>
        <v>0</v>
      </c>
      <c r="E580" s="35">
        <f>IF(ISERROR(VLOOKUP($A580,'全入力（様式2-4）'!$G$17:$BY$1200,E$1,FALSE)),"",VLOOKUP($A580,'全入力（様式2-4）'!$G$17:$BY$1200,E$1,FALSE))</f>
        <v>0</v>
      </c>
      <c r="F580" s="35">
        <f>IF(ISERROR(VLOOKUP($A580,'全入力（様式2-4）'!$G$17:$BY$1200,F$1,FALSE)),"",VLOOKUP($A580,'全入力（様式2-4）'!$G$17:$BY$1200,F$1,FALSE))</f>
        <v>0</v>
      </c>
      <c r="G580" s="36" t="str">
        <f>'全入力（様式2-4）'!$P$5&amp;'全入力（様式2-4）'!$R$5&amp;$D580</f>
        <v>0</v>
      </c>
      <c r="H580" s="37" t="str">
        <f t="shared" si="643"/>
        <v/>
      </c>
      <c r="I580" s="38">
        <f>IF(ISERROR(VLOOKUP($A580,'全入力（様式2-4）'!$G$17:$BY$1200,I$1,FALSE)),"",VLOOKUP($A580,'全入力（様式2-4）'!$G$17:$BY$1200,I$1,FALSE))</f>
        <v>0</v>
      </c>
      <c r="J580" s="38" t="str">
        <f>IF(ISERROR(VLOOKUP($A580,'全入力（様式2-4）'!$G$17:$BY$1200,J$1,FALSE)),"",VLOOKUP($A580,'全入力（様式2-4）'!$G$17:$BY$1200,J$1,FALSE))</f>
        <v/>
      </c>
      <c r="K580" s="38">
        <f>IF(ISERROR(VLOOKUP($A580,'全入力（様式2-4）'!$G$17:$BY$1200,K$1,FALSE)),"",VLOOKUP($A580,'全入力（様式2-4）'!$G$17:$BY$1200,K$1,FALSE))</f>
        <v>0</v>
      </c>
      <c r="L580" s="38" t="str">
        <f>IF(ISERROR(VLOOKUP($A580,'全入力（様式2-4）'!$G$17:$BY$1200,L$1,FALSE)),"",VLOOKUP($A580,'全入力（様式2-4）'!$G$17:$BY$1200,L$1,FALSE))</f>
        <v/>
      </c>
      <c r="M580" s="112">
        <f>IF(ISERROR(VLOOKUP($A580,'全入力（様式2-4）'!$G$17:$BY$1200,M$1,FALSE)),"",VLOOKUP($A580,'全入力（様式2-4）'!$G$17:$BY$1200,M$1,FALSE))</f>
        <v>0</v>
      </c>
      <c r="N580" s="112" t="str">
        <f>IF(ISERROR(VLOOKUP($A580,'全入力（様式2-4）'!$G$17:$BY$1200,N$1,FALSE)),"",VLOOKUP($A580,'全入力（様式2-4）'!$G$17:$BY$1200,N$1,FALSE))</f>
        <v/>
      </c>
      <c r="O580" s="112">
        <f>IF(ISERROR(VLOOKUP($A580,'全入力（様式2-4）'!$G$17:$BY$1200,O$1,FALSE)),"",VLOOKUP($A580,'全入力（様式2-4）'!$G$17:$BY$1200,O$1,FALSE))</f>
        <v>0</v>
      </c>
      <c r="P580" s="112" t="str">
        <f>IF(ISERROR(VLOOKUP($A580,'全入力（様式2-4）'!$G$17:$BY$1200,P$1,FALSE)),"",VLOOKUP($A580,'全入力（様式2-4）'!$G$17:$BY$1200,P$1,FALSE))</f>
        <v/>
      </c>
      <c r="Q580" s="176">
        <f>IF(ISERROR(VLOOKUP($A580,'全入力（様式2-4）'!$G$17:$BY$1200,Q$1,FALSE)),"",VLOOKUP($A580,'全入力（様式2-4）'!$G$17:$BY$1200,Q$1,FALSE))</f>
        <v>0</v>
      </c>
      <c r="R580" s="105">
        <f>IF(ISERROR(VLOOKUP($A580,'全入力（様式2-4）'!$G$17:$BY$1200,R$1,FALSE)),"",VLOOKUP($A580,'全入力（様式2-4）'!$G$17:$BY$1200,R$1,FALSE))</f>
        <v>0</v>
      </c>
      <c r="S580" s="105" t="str">
        <f>IF(ISERROR(VLOOKUP($A580,'全入力（様式2-4）'!$G$17:$BY$1200,S$1,FALSE)),"",VLOOKUP($A580,'全入力（様式2-4）'!$G$17:$BY$1200,S$1,FALSE))</f>
        <v/>
      </c>
      <c r="T580" s="105"/>
      <c r="U580" s="105"/>
      <c r="V580" s="105"/>
      <c r="W580" s="105"/>
      <c r="X580" s="105"/>
      <c r="Y580" s="105"/>
      <c r="Z580" s="38">
        <f>IF(ISERROR(VLOOKUP($A580,'全入力（様式2-4）'!$G$17:$BY$1200,Z$1,FALSE)),"",VLOOKUP($A580,'全入力（様式2-4）'!$G$17:$BY$1200,Z$1,FALSE))</f>
        <v>0</v>
      </c>
      <c r="AA580" s="38">
        <f>IF(ISERROR(VLOOKUP($A580,'全入力（様式2-4）'!$G$17:$BY$1200,AA$1,FALSE)),"",VLOOKUP($A580,'全入力（様式2-4）'!$G$17:$BY$1200,AA$1,FALSE))</f>
        <v>0</v>
      </c>
      <c r="AB580" s="38">
        <f>IF(ISERROR(VLOOKUP($A580,'全入力（様式2-4）'!$G$17:$BY$1200,AB$1,FALSE)),"",VLOOKUP($A580,'全入力（様式2-4）'!$G$17:$BY$1200,AB$1,FALSE))</f>
        <v>0</v>
      </c>
      <c r="AC580" s="38">
        <f>IF(ISERROR(VLOOKUP($A580,'全入力（様式2-4）'!$G$17:$BY$1200,AC$1,FALSE)),"",VLOOKUP($A580,'全入力（様式2-4）'!$G$17:$BY$1200,AC$1,FALSE))</f>
        <v>0</v>
      </c>
      <c r="AD580" s="200">
        <f>IF(ISERROR(VLOOKUP($A580,'全入力（様式2-4）'!$G$17:$BY$1200,AD$1,FALSE)),"",VLOOKUP($A580,'全入力（様式2-4）'!$G$17:$BY$1200,AD$1,FALSE))</f>
        <v>0</v>
      </c>
      <c r="AE580" s="112"/>
      <c r="AF580" s="112"/>
      <c r="AG580" s="112"/>
      <c r="AH580" s="317" t="str">
        <f t="shared" si="644"/>
        <v>00</v>
      </c>
      <c r="AI580" s="39" t="str">
        <f>IF(ISERROR(VLOOKUP($G580&amp;AI$8,参照!$P$4:$U$500,5,FALSE)),"",VLOOKUP($G580&amp;AI$8,参照!$P$4:$U$500,5,FALSE))</f>
        <v/>
      </c>
      <c r="AJ580" s="39" t="str">
        <f>IF(ISERROR(VLOOKUP($G580&amp;AJ$8,参照!$P$4:$U$500,5,FALSE)),"",VLOOKUP($G580&amp;AJ$8,参照!$P$4:$U$500,5,FALSE))</f>
        <v/>
      </c>
      <c r="AK580" s="37">
        <v>29</v>
      </c>
      <c r="AL580" s="37">
        <v>84</v>
      </c>
      <c r="AM580" s="37"/>
      <c r="AN580" s="72">
        <f>IF(ISERROR(VLOOKUP($A580,'全入力（様式2-4）'!$G$17:$BY$1200,AN$1,FALSE)),"",VLOOKUP($A580,'全入力（様式2-4）'!$G$17:$BY$1200,AN$1,FALSE))</f>
        <v>0</v>
      </c>
      <c r="AO580" s="78">
        <f>IF(ISERROR(VLOOKUP($A580,'全入力（様式2-4）'!$G$17:$BY$1200,AO$1,FALSE)),"",VLOOKUP($A580,'全入力（様式2-4）'!$G$17:$BY$1200,AO$1,FALSE))</f>
        <v>0</v>
      </c>
      <c r="AP580" s="44">
        <f>IF(ISERROR(VLOOKUP($A580,'全入力（様式2-4）'!$G$17:$BY$1200,AP$1,FALSE)),"",VLOOKUP($A580,'全入力（様式2-4）'!$G$17:$BY$1200,AP$1,FALSE))</f>
        <v>0</v>
      </c>
      <c r="AQ580" s="63" t="str">
        <f>IF(ISERROR(VLOOKUP($G580,参照!$U$4:$W$102,3,FALSE)),"",VLOOKUP($G580,参照!$U$4:$W$102,3,FALSE))</f>
        <v/>
      </c>
      <c r="AR580" s="377" t="str">
        <f t="shared" ref="AR580" si="708">IF($AN580&lt;&gt;0,2/3,"")</f>
        <v/>
      </c>
      <c r="AS580" s="45" t="str">
        <f t="shared" si="646"/>
        <v/>
      </c>
      <c r="AT580" s="45" t="str">
        <f t="shared" si="647"/>
        <v/>
      </c>
      <c r="AU580" s="45" t="str">
        <f t="shared" si="648"/>
        <v/>
      </c>
      <c r="AV580" s="45" t="str">
        <f t="shared" si="649"/>
        <v/>
      </c>
      <c r="AW580" s="45" t="str">
        <f t="shared" si="642"/>
        <v/>
      </c>
      <c r="AX580" s="46">
        <f t="array" ref="AX580">SUM(IF('全入力（様式2-4）'!$G$17:$G$1200=$A580,IF('全入力（様式2-4）'!$AD$14:$AF$14=$AR580,'全入力（様式2-4）'!$AD$17:$AF$1200)))</f>
        <v>0</v>
      </c>
      <c r="AY580" s="47" t="str">
        <f t="shared" si="650"/>
        <v/>
      </c>
      <c r="AZ580" s="1890"/>
      <c r="BA580" s="46">
        <f t="shared" si="651"/>
        <v>0</v>
      </c>
      <c r="BB580" s="47" t="str">
        <f t="shared" si="652"/>
        <v/>
      </c>
      <c r="BC580" s="46">
        <f t="array" ref="BC580">SUM(IF('全入力（様式2-4）'!$G$17:$G$1200=$A580,IF('全入力（様式2-4）'!$AW$14:$AY$14=$AR580,'全入力（様式2-4）'!$AW$17:$AY$1200)))</f>
        <v>0</v>
      </c>
      <c r="BD580" s="47" t="str">
        <f t="shared" si="653"/>
        <v/>
      </c>
      <c r="BE580" s="150" t="str">
        <f t="shared" si="654"/>
        <v/>
      </c>
      <c r="BF580" s="1890"/>
      <c r="BG580" s="46"/>
      <c r="BH580" s="47"/>
      <c r="BI580" s="47"/>
      <c r="BJ580" s="144"/>
      <c r="BK580" s="1890"/>
    </row>
    <row r="581" spans="1:63" s="18" customFormat="1" ht="14.25" customHeight="1" thickBot="1">
      <c r="A581" s="942">
        <f t="shared" si="695"/>
        <v>190</v>
      </c>
      <c r="B581" s="7">
        <f>'全入力（様式2-4）'!$I$6</f>
        <v>0</v>
      </c>
      <c r="C581" s="186">
        <f>IF(ISERROR(VLOOKUP($A581,'全入力（様式2-4）'!$G$17:$BY$1200,C$1,FALSE)),"",VLOOKUP($A581,'全入力（様式2-4）'!$G$17:$BY$1200,C$1,FALSE))</f>
        <v>0</v>
      </c>
      <c r="D581" s="186">
        <f>IF(ISERROR(VLOOKUP($A581,'全入力（様式2-4）'!$G$17:$BY$1200,D$1,FALSE)),"",VLOOKUP($A581,'全入力（様式2-4）'!$G$17:$BY$1200,D$1,FALSE))</f>
        <v>0</v>
      </c>
      <c r="E581" s="186">
        <f>IF(ISERROR(VLOOKUP($A581,'全入力（様式2-4）'!$G$17:$BY$1200,E$1,FALSE)),"",VLOOKUP($A581,'全入力（様式2-4）'!$G$17:$BY$1200,E$1,FALSE))</f>
        <v>0</v>
      </c>
      <c r="F581" s="186">
        <f>IF(ISERROR(VLOOKUP($A581,'全入力（様式2-4）'!$G$17:$BY$1200,F$1,FALSE)),"",VLOOKUP($A581,'全入力（様式2-4）'!$G$17:$BY$1200,F$1,FALSE))</f>
        <v>0</v>
      </c>
      <c r="G581" s="187" t="str">
        <f>'全入力（様式2-4）'!$P$5&amp;'全入力（様式2-4）'!$R$5&amp;$D581</f>
        <v>0</v>
      </c>
      <c r="H581" s="188" t="str">
        <f t="shared" si="643"/>
        <v/>
      </c>
      <c r="I581" s="189">
        <f>IF(ISERROR(VLOOKUP($A581,'全入力（様式2-4）'!$G$17:$BY$1200,I$1,FALSE)),"",VLOOKUP($A581,'全入力（様式2-4）'!$G$17:$BY$1200,I$1,FALSE))</f>
        <v>0</v>
      </c>
      <c r="J581" s="189" t="str">
        <f>IF(ISERROR(VLOOKUP($A581,'全入力（様式2-4）'!$G$17:$BY$1200,J$1,FALSE)),"",VLOOKUP($A581,'全入力（様式2-4）'!$G$17:$BY$1200,J$1,FALSE))</f>
        <v/>
      </c>
      <c r="K581" s="189">
        <f>IF(ISERROR(VLOOKUP($A581,'全入力（様式2-4）'!$G$17:$BY$1200,K$1,FALSE)),"",VLOOKUP($A581,'全入力（様式2-4）'!$G$17:$BY$1200,K$1,FALSE))</f>
        <v>0</v>
      </c>
      <c r="L581" s="189" t="str">
        <f>IF(ISERROR(VLOOKUP($A581,'全入力（様式2-4）'!$G$17:$BY$1200,L$1,FALSE)),"",VLOOKUP($A581,'全入力（様式2-4）'!$G$17:$BY$1200,L$1,FALSE))</f>
        <v/>
      </c>
      <c r="M581" s="190">
        <f>IF(ISERROR(VLOOKUP($A581,'全入力（様式2-4）'!$G$17:$BY$1200,M$1,FALSE)),"",VLOOKUP($A581,'全入力（様式2-4）'!$G$17:$BY$1200,M$1,FALSE))</f>
        <v>0</v>
      </c>
      <c r="N581" s="190" t="str">
        <f>IF(ISERROR(VLOOKUP($A581,'全入力（様式2-4）'!$G$17:$BY$1200,N$1,FALSE)),"",VLOOKUP($A581,'全入力（様式2-4）'!$G$17:$BY$1200,N$1,FALSE))</f>
        <v/>
      </c>
      <c r="O581" s="190">
        <f>IF(ISERROR(VLOOKUP($A581,'全入力（様式2-4）'!$G$17:$BY$1200,O$1,FALSE)),"",VLOOKUP($A581,'全入力（様式2-4）'!$G$17:$BY$1200,O$1,FALSE))</f>
        <v>0</v>
      </c>
      <c r="P581" s="190" t="str">
        <f>IF(ISERROR(VLOOKUP($A581,'全入力（様式2-4）'!$G$17:$BY$1200,P$1,FALSE)),"",VLOOKUP($A581,'全入力（様式2-4）'!$G$17:$BY$1200,P$1,FALSE))</f>
        <v/>
      </c>
      <c r="Q581" s="191">
        <f>IF(ISERROR(VLOOKUP($A581,'全入力（様式2-4）'!$G$17:$BY$1200,Q$1,FALSE)),"",VLOOKUP($A581,'全入力（様式2-4）'!$G$17:$BY$1200,Q$1,FALSE))</f>
        <v>0</v>
      </c>
      <c r="R581" s="192">
        <f>IF(ISERROR(VLOOKUP($A581,'全入力（様式2-4）'!$G$17:$BY$1200,R$1,FALSE)),"",VLOOKUP($A581,'全入力（様式2-4）'!$G$17:$BY$1200,R$1,FALSE))</f>
        <v>0</v>
      </c>
      <c r="S581" s="192" t="str">
        <f>IF(ISERROR(VLOOKUP($A581,'全入力（様式2-4）'!$G$17:$BY$1200,S$1,FALSE)),"",VLOOKUP($A581,'全入力（様式2-4）'!$G$17:$BY$1200,S$1,FALSE))</f>
        <v/>
      </c>
      <c r="T581" s="192"/>
      <c r="U581" s="192"/>
      <c r="V581" s="192"/>
      <c r="W581" s="192"/>
      <c r="X581" s="192"/>
      <c r="Y581" s="192"/>
      <c r="Z581" s="189">
        <f>IF(ISERROR(VLOOKUP($A581,'全入力（様式2-4）'!$G$17:$BY$1200,Z$1,FALSE)),"",VLOOKUP($A581,'全入力（様式2-4）'!$G$17:$BY$1200,Z$1,FALSE))</f>
        <v>0</v>
      </c>
      <c r="AA581" s="189">
        <f>IF(ISERROR(VLOOKUP($A581,'全入力（様式2-4）'!$G$17:$BY$1200,AA$1,FALSE)),"",VLOOKUP($A581,'全入力（様式2-4）'!$G$17:$BY$1200,AA$1,FALSE))</f>
        <v>0</v>
      </c>
      <c r="AB581" s="189">
        <f>IF(ISERROR(VLOOKUP($A581,'全入力（様式2-4）'!$G$17:$BY$1200,AB$1,FALSE)),"",VLOOKUP($A581,'全入力（様式2-4）'!$G$17:$BY$1200,AB$1,FALSE))</f>
        <v>0</v>
      </c>
      <c r="AC581" s="189">
        <f>IF(ISERROR(VLOOKUP($A581,'全入力（様式2-4）'!$G$17:$BY$1200,AC$1,FALSE)),"",VLOOKUP($A581,'全入力（様式2-4）'!$G$17:$BY$1200,AC$1,FALSE))</f>
        <v>0</v>
      </c>
      <c r="AD581" s="202">
        <f>IF(ISERROR(VLOOKUP($A581,'全入力（様式2-4）'!$G$17:$BY$1200,AD$1,FALSE)),"",VLOOKUP($A581,'全入力（様式2-4）'!$G$17:$BY$1200,AD$1,FALSE))</f>
        <v>0</v>
      </c>
      <c r="AE581" s="190"/>
      <c r="AF581" s="190"/>
      <c r="AG581" s="190"/>
      <c r="AH581" s="319" t="str">
        <f t="shared" si="644"/>
        <v>00</v>
      </c>
      <c r="AI581" s="193" t="str">
        <f>IF(ISERROR(VLOOKUP($G581&amp;AI$8,参照!$P$4:$U$500,5,FALSE)),"",VLOOKUP($G581&amp;AI$8,参照!$P$4:$U$500,5,FALSE))</f>
        <v/>
      </c>
      <c r="AJ581" s="193" t="str">
        <f>IF(ISERROR(VLOOKUP($G581&amp;AJ$8,参照!$P$4:$U$500,5,FALSE)),"",VLOOKUP($G581&amp;AJ$8,参照!$P$4:$U$500,5,FALSE))</f>
        <v/>
      </c>
      <c r="AK581" s="188">
        <v>31</v>
      </c>
      <c r="AL581" s="188">
        <v>85</v>
      </c>
      <c r="AM581" s="37"/>
      <c r="AN581" s="74">
        <f>IF(ISERROR(VLOOKUP($A581,'全入力（様式2-4）'!$G$17:$BY$1200,AN$1,FALSE)),"",VLOOKUP($A581,'全入力（様式2-4）'!$G$17:$BY$1200,AN$1,FALSE))</f>
        <v>0</v>
      </c>
      <c r="AO581" s="79">
        <f>IF(ISERROR(VLOOKUP($A581,'全入力（様式2-4）'!$G$17:$BY$1200,AO$1,FALSE)),"",VLOOKUP($A581,'全入力（様式2-4）'!$G$17:$BY$1200,AO$1,FALSE))</f>
        <v>0</v>
      </c>
      <c r="AP581" s="48">
        <f>IF(ISERROR(VLOOKUP($A581,'全入力（様式2-4）'!$G$17:$BY$1200,AP$1,FALSE)),"",VLOOKUP($A581,'全入力（様式2-4）'!$G$17:$BY$1200,AP$1,FALSE))</f>
        <v>0</v>
      </c>
      <c r="AQ581" s="64" t="str">
        <f>IF(ISERROR(VLOOKUP($G581,参照!$U$4:$W$102,3,FALSE)),"",VLOOKUP($G581,参照!$U$4:$W$102,3,FALSE))</f>
        <v/>
      </c>
      <c r="AR581" s="378" t="str">
        <f t="shared" ref="AR581" si="709">IF($AN581&lt;&gt;0,1/3,"")</f>
        <v/>
      </c>
      <c r="AS581" s="49" t="str">
        <f t="shared" si="646"/>
        <v/>
      </c>
      <c r="AT581" s="49" t="str">
        <f t="shared" si="647"/>
        <v/>
      </c>
      <c r="AU581" s="49" t="str">
        <f t="shared" si="648"/>
        <v/>
      </c>
      <c r="AV581" s="49" t="str">
        <f t="shared" si="649"/>
        <v/>
      </c>
      <c r="AW581" s="49" t="str">
        <f t="shared" si="642"/>
        <v/>
      </c>
      <c r="AX581" s="50">
        <f t="array" ref="AX581">SUM(IF('全入力（様式2-4）'!$G$17:$G$1200=$A581,IF('全入力（様式2-4）'!$AD$14:$AF$14=$AR581,'全入力（様式2-4）'!$AD$17:$AF$1200)))</f>
        <v>0</v>
      </c>
      <c r="AY581" s="51" t="str">
        <f t="shared" si="650"/>
        <v/>
      </c>
      <c r="AZ581" s="1891"/>
      <c r="BA581" s="50">
        <f t="shared" si="651"/>
        <v>0</v>
      </c>
      <c r="BB581" s="51" t="str">
        <f t="shared" si="652"/>
        <v/>
      </c>
      <c r="BC581" s="50">
        <f t="array" ref="BC581">SUM(IF('全入力（様式2-4）'!$G$17:$G$1200=$A581,IF('全入力（様式2-4）'!$AW$14:$AY$14=$AR581,'全入力（様式2-4）'!$AW$17:$AY$1200)))</f>
        <v>0</v>
      </c>
      <c r="BD581" s="51" t="str">
        <f t="shared" si="653"/>
        <v/>
      </c>
      <c r="BE581" s="151" t="str">
        <f t="shared" si="654"/>
        <v/>
      </c>
      <c r="BF581" s="1891"/>
      <c r="BG581" s="50"/>
      <c r="BH581" s="51"/>
      <c r="BI581" s="51"/>
      <c r="BJ581" s="145"/>
      <c r="BK581" s="1891"/>
    </row>
    <row r="582" spans="1:63" s="18" customFormat="1" ht="14.25" customHeight="1">
      <c r="A582" s="941">
        <f>A579+1</f>
        <v>191</v>
      </c>
      <c r="B582" s="178">
        <f>'全入力（様式2-4）'!$I$6</f>
        <v>0</v>
      </c>
      <c r="C582" s="177">
        <f>IF(ISERROR(VLOOKUP($A582,'全入力（様式2-4）'!$G$17:$BY$1200,C$1,FALSE)),"",VLOOKUP($A582,'全入力（様式2-4）'!$G$17:$BY$1200,C$1,FALSE))</f>
        <v>0</v>
      </c>
      <c r="D582" s="177">
        <f>IF(ISERROR(VLOOKUP($A582,'全入力（様式2-4）'!$G$17:$BY$1200,D$1,FALSE)),"",VLOOKUP($A582,'全入力（様式2-4）'!$G$17:$BY$1200,D$1,FALSE))</f>
        <v>0</v>
      </c>
      <c r="E582" s="177">
        <f>IF(ISERROR(VLOOKUP($A582,'全入力（様式2-4）'!$G$17:$BY$1200,E$1,FALSE)),"",VLOOKUP($A582,'全入力（様式2-4）'!$G$17:$BY$1200,E$1,FALSE))</f>
        <v>0</v>
      </c>
      <c r="F582" s="177">
        <f>IF(ISERROR(VLOOKUP($A582,'全入力（様式2-4）'!$G$17:$BY$1200,F$1,FALSE)),"",VLOOKUP($A582,'全入力（様式2-4）'!$G$17:$BY$1200,F$1,FALSE))</f>
        <v>0</v>
      </c>
      <c r="G582" s="179" t="str">
        <f>'全入力（様式2-4）'!$P$5&amp;'全入力（様式2-4）'!$R$5&amp;$D582</f>
        <v>0</v>
      </c>
      <c r="H582" s="180" t="str">
        <f t="shared" si="643"/>
        <v/>
      </c>
      <c r="I582" s="181">
        <f>IF(ISERROR(VLOOKUP($A582,'全入力（様式2-4）'!$G$17:$BY$1200,I$1,FALSE)),"",VLOOKUP($A582,'全入力（様式2-4）'!$G$17:$BY$1200,I$1,FALSE))</f>
        <v>0</v>
      </c>
      <c r="J582" s="181" t="str">
        <f>IF(ISERROR(VLOOKUP($A582,'全入力（様式2-4）'!$G$17:$BY$1200,J$1,FALSE)),"",VLOOKUP($A582,'全入力（様式2-4）'!$G$17:$BY$1200,J$1,FALSE))</f>
        <v/>
      </c>
      <c r="K582" s="181">
        <f>IF(ISERROR(VLOOKUP($A582,'全入力（様式2-4）'!$G$17:$BY$1200,K$1,FALSE)),"",VLOOKUP($A582,'全入力（様式2-4）'!$G$17:$BY$1200,K$1,FALSE))</f>
        <v>0</v>
      </c>
      <c r="L582" s="181" t="str">
        <f>IF(ISERROR(VLOOKUP($A582,'全入力（様式2-4）'!$G$17:$BY$1200,L$1,FALSE)),"",VLOOKUP($A582,'全入力（様式2-4）'!$G$17:$BY$1200,L$1,FALSE))</f>
        <v/>
      </c>
      <c r="M582" s="182">
        <f>IF(ISERROR(VLOOKUP($A582,'全入力（様式2-4）'!$G$17:$BY$1200,M$1,FALSE)),"",VLOOKUP($A582,'全入力（様式2-4）'!$G$17:$BY$1200,M$1,FALSE))</f>
        <v>0</v>
      </c>
      <c r="N582" s="182" t="str">
        <f>IF(ISERROR(VLOOKUP($A582,'全入力（様式2-4）'!$G$17:$BY$1200,N$1,FALSE)),"",VLOOKUP($A582,'全入力（様式2-4）'!$G$17:$BY$1200,N$1,FALSE))</f>
        <v/>
      </c>
      <c r="O582" s="182">
        <f>IF(ISERROR(VLOOKUP($A582,'全入力（様式2-4）'!$G$17:$BY$1200,O$1,FALSE)),"",VLOOKUP($A582,'全入力（様式2-4）'!$G$17:$BY$1200,O$1,FALSE))</f>
        <v>0</v>
      </c>
      <c r="P582" s="182" t="str">
        <f>IF(ISERROR(VLOOKUP($A582,'全入力（様式2-4）'!$G$17:$BY$1200,P$1,FALSE)),"",VLOOKUP($A582,'全入力（様式2-4）'!$G$17:$BY$1200,P$1,FALSE))</f>
        <v/>
      </c>
      <c r="Q582" s="183">
        <f>IF(ISERROR(VLOOKUP($A582,'全入力（様式2-4）'!$G$17:$BY$1200,Q$1,FALSE)),"",VLOOKUP($A582,'全入力（様式2-4）'!$G$17:$BY$1200,Q$1,FALSE))</f>
        <v>0</v>
      </c>
      <c r="R582" s="184">
        <f>IF(ISERROR(VLOOKUP($A582,'全入力（様式2-4）'!$G$17:$BY$1200,R$1,FALSE)),"",VLOOKUP($A582,'全入力（様式2-4）'!$G$17:$BY$1200,R$1,FALSE))</f>
        <v>0</v>
      </c>
      <c r="S582" s="184" t="str">
        <f>IF(ISERROR(VLOOKUP($A582,'全入力（様式2-4）'!$G$17:$BY$1200,S$1,FALSE)),"",VLOOKUP($A582,'全入力（様式2-4）'!$G$17:$BY$1200,S$1,FALSE))</f>
        <v/>
      </c>
      <c r="T582" s="184"/>
      <c r="U582" s="184"/>
      <c r="V582" s="537"/>
      <c r="W582" s="537"/>
      <c r="X582" s="537"/>
      <c r="Y582" s="537"/>
      <c r="Z582" s="181">
        <f>IF(ISERROR(VLOOKUP($A582,'全入力（様式2-4）'!$G$17:$BY$1200,Z$1,FALSE)),"",VLOOKUP($A582,'全入力（様式2-4）'!$G$17:$BY$1200,Z$1,FALSE))</f>
        <v>0</v>
      </c>
      <c r="AA582" s="181">
        <f>IF(ISERROR(VLOOKUP($A582,'全入力（様式2-4）'!$G$17:$BY$1200,AA$1,FALSE)),"",VLOOKUP($A582,'全入力（様式2-4）'!$G$17:$BY$1200,AA$1,FALSE))</f>
        <v>0</v>
      </c>
      <c r="AB582" s="181">
        <f>IF(ISERROR(VLOOKUP($A582,'全入力（様式2-4）'!$G$17:$BY$1200,AB$1,FALSE)),"",VLOOKUP($A582,'全入力（様式2-4）'!$G$17:$BY$1200,AB$1,FALSE))</f>
        <v>0</v>
      </c>
      <c r="AC582" s="181">
        <f>IF(ISERROR(VLOOKUP($A582,'全入力（様式2-4）'!$G$17:$BY$1200,AC$1,FALSE)),"",VLOOKUP($A582,'全入力（様式2-4）'!$G$17:$BY$1200,AC$1,FALSE))</f>
        <v>0</v>
      </c>
      <c r="AD582" s="201">
        <f>IF(ISERROR(VLOOKUP($A582,'全入力（様式2-4）'!$G$17:$BY$1200,AD$1,FALSE)),"",VLOOKUP($A582,'全入力（様式2-4）'!$G$17:$BY$1200,AD$1,FALSE))</f>
        <v>0</v>
      </c>
      <c r="AE582" s="182"/>
      <c r="AF582" s="182"/>
      <c r="AG582" s="182"/>
      <c r="AH582" s="318" t="str">
        <f t="shared" si="644"/>
        <v>00</v>
      </c>
      <c r="AI582" s="185" t="str">
        <f>IF(ISERROR(VLOOKUP($G582&amp;AI$8,参照!$P$4:$U$500,5,FALSE)),"",VLOOKUP($G582&amp;AI$8,参照!$P$4:$U$500,5,FALSE))</f>
        <v/>
      </c>
      <c r="AJ582" s="185" t="str">
        <f>IF(ISERROR(VLOOKUP($G582&amp;AJ$8,参照!$P$4:$U$500,5,FALSE)),"",VLOOKUP($G582&amp;AJ$8,参照!$P$4:$U$500,5,FALSE))</f>
        <v/>
      </c>
      <c r="AK582" s="180">
        <v>27</v>
      </c>
      <c r="AL582" s="180">
        <v>83</v>
      </c>
      <c r="AM582" s="37"/>
      <c r="AN582" s="76">
        <f>IF(ISERROR(VLOOKUP($A582,'全入力（様式2-4）'!$G$17:$BY$1200,AN$1,FALSE)),"",VLOOKUP($A582,'全入力（様式2-4）'!$G$17:$BY$1200,AN$1,FALSE))</f>
        <v>0</v>
      </c>
      <c r="AO582" s="77">
        <f>IF(ISERROR(VLOOKUP($A582,'全入力（様式2-4）'!$G$17:$BY$1200,AO$1,FALSE)),"",VLOOKUP($A582,'全入力（様式2-4）'!$G$17:$BY$1200,AO$1,FALSE))</f>
        <v>0</v>
      </c>
      <c r="AP582" s="52">
        <f>IF(ISERROR(VLOOKUP($A582,'全入力（様式2-4）'!$G$17:$BY$1200,AP$1,FALSE)),"",VLOOKUP($A582,'全入力（様式2-4）'!$G$17:$BY$1200,AP$1,FALSE))</f>
        <v>0</v>
      </c>
      <c r="AQ582" s="84" t="str">
        <f>IF(ISERROR(VLOOKUP($G582,参照!$U$4:$W$102,3,FALSE)),"",VLOOKUP($G582,参照!$U$4:$W$102,3,FALSE))</f>
        <v/>
      </c>
      <c r="AR582" s="376" t="str">
        <f t="shared" ref="AR582" si="710">IF($AN582&lt;&gt;0,"満額","")</f>
        <v/>
      </c>
      <c r="AS582" s="53" t="str">
        <f t="shared" si="646"/>
        <v/>
      </c>
      <c r="AT582" s="53" t="str">
        <f t="shared" si="647"/>
        <v/>
      </c>
      <c r="AU582" s="53" t="str">
        <f t="shared" si="648"/>
        <v/>
      </c>
      <c r="AV582" s="53" t="str">
        <f t="shared" si="649"/>
        <v/>
      </c>
      <c r="AW582" s="53" t="str">
        <f t="shared" si="642"/>
        <v/>
      </c>
      <c r="AX582" s="54">
        <f t="array" ref="AX582">SUM(IF('全入力（様式2-4）'!$G$17:$G$1200=$A582,IF('全入力（様式2-4）'!$AD$14:$AF$14=$AR582,'全入力（様式2-4）'!$AD$17:$AF$1200)))</f>
        <v>0</v>
      </c>
      <c r="AY582" s="55" t="str">
        <f t="shared" si="650"/>
        <v/>
      </c>
      <c r="AZ582" s="1889">
        <f>IF(ISERROR(VLOOKUP($A582,'全入力（様式2-4）'!$G$17:$BY$1200,AZ$1,FALSE)),"",VLOOKUP($A582,'全入力（様式2-4）'!$G$17:$BY$1200,AZ$1,FALSE))</f>
        <v>0</v>
      </c>
      <c r="BA582" s="54">
        <f t="shared" si="651"/>
        <v>0</v>
      </c>
      <c r="BB582" s="55" t="str">
        <f t="shared" si="652"/>
        <v/>
      </c>
      <c r="BC582" s="54">
        <f t="array" ref="BC582">SUM(IF('全入力（様式2-4）'!$G$17:$G$1200=$A582,IF('全入力（様式2-4）'!$AW$14:$AY$14=$AR582,'全入力（様式2-4）'!$AW$17:$AY$1200)))</f>
        <v>0</v>
      </c>
      <c r="BD582" s="55" t="str">
        <f t="shared" si="653"/>
        <v/>
      </c>
      <c r="BE582" s="152" t="str">
        <f t="shared" si="654"/>
        <v/>
      </c>
      <c r="BF582" s="1889">
        <f>IF(ISERROR(VLOOKUP($A582,'全入力（様式2-4）'!$G$17:$BY$1200,BF$1,FALSE)),"",VLOOKUP($A582,'全入力（様式2-4）'!$G$17:$BY$1200,BF$1,FALSE))</f>
        <v>0</v>
      </c>
      <c r="BG582" s="54"/>
      <c r="BH582" s="55"/>
      <c r="BI582" s="55"/>
      <c r="BJ582" s="146"/>
      <c r="BK582" s="1889"/>
    </row>
    <row r="583" spans="1:63" s="18" customFormat="1" ht="14.25" customHeight="1">
      <c r="A583" s="940">
        <f t="shared" si="695"/>
        <v>191</v>
      </c>
      <c r="B583" s="1">
        <f>'全入力（様式2-4）'!$I$6</f>
        <v>0</v>
      </c>
      <c r="C583" s="35">
        <f>IF(ISERROR(VLOOKUP($A583,'全入力（様式2-4）'!$G$17:$BY$1200,C$1,FALSE)),"",VLOOKUP($A583,'全入力（様式2-4）'!$G$17:$BY$1200,C$1,FALSE))</f>
        <v>0</v>
      </c>
      <c r="D583" s="35">
        <f>IF(ISERROR(VLOOKUP($A583,'全入力（様式2-4）'!$G$17:$BY$1200,D$1,FALSE)),"",VLOOKUP($A583,'全入力（様式2-4）'!$G$17:$BY$1200,D$1,FALSE))</f>
        <v>0</v>
      </c>
      <c r="E583" s="35">
        <f>IF(ISERROR(VLOOKUP($A583,'全入力（様式2-4）'!$G$17:$BY$1200,E$1,FALSE)),"",VLOOKUP($A583,'全入力（様式2-4）'!$G$17:$BY$1200,E$1,FALSE))</f>
        <v>0</v>
      </c>
      <c r="F583" s="35">
        <f>IF(ISERROR(VLOOKUP($A583,'全入力（様式2-4）'!$G$17:$BY$1200,F$1,FALSE)),"",VLOOKUP($A583,'全入力（様式2-4）'!$G$17:$BY$1200,F$1,FALSE))</f>
        <v>0</v>
      </c>
      <c r="G583" s="36" t="str">
        <f>'全入力（様式2-4）'!$P$5&amp;'全入力（様式2-4）'!$R$5&amp;$D583</f>
        <v>0</v>
      </c>
      <c r="H583" s="37" t="str">
        <f t="shared" si="643"/>
        <v/>
      </c>
      <c r="I583" s="38">
        <f>IF(ISERROR(VLOOKUP($A583,'全入力（様式2-4）'!$G$17:$BY$1200,I$1,FALSE)),"",VLOOKUP($A583,'全入力（様式2-4）'!$G$17:$BY$1200,I$1,FALSE))</f>
        <v>0</v>
      </c>
      <c r="J583" s="38" t="str">
        <f>IF(ISERROR(VLOOKUP($A583,'全入力（様式2-4）'!$G$17:$BY$1200,J$1,FALSE)),"",VLOOKUP($A583,'全入力（様式2-4）'!$G$17:$BY$1200,J$1,FALSE))</f>
        <v/>
      </c>
      <c r="K583" s="38">
        <f>IF(ISERROR(VLOOKUP($A583,'全入力（様式2-4）'!$G$17:$BY$1200,K$1,FALSE)),"",VLOOKUP($A583,'全入力（様式2-4）'!$G$17:$BY$1200,K$1,FALSE))</f>
        <v>0</v>
      </c>
      <c r="L583" s="38" t="str">
        <f>IF(ISERROR(VLOOKUP($A583,'全入力（様式2-4）'!$G$17:$BY$1200,L$1,FALSE)),"",VLOOKUP($A583,'全入力（様式2-4）'!$G$17:$BY$1200,L$1,FALSE))</f>
        <v/>
      </c>
      <c r="M583" s="112">
        <f>IF(ISERROR(VLOOKUP($A583,'全入力（様式2-4）'!$G$17:$BY$1200,M$1,FALSE)),"",VLOOKUP($A583,'全入力（様式2-4）'!$G$17:$BY$1200,M$1,FALSE))</f>
        <v>0</v>
      </c>
      <c r="N583" s="112" t="str">
        <f>IF(ISERROR(VLOOKUP($A583,'全入力（様式2-4）'!$G$17:$BY$1200,N$1,FALSE)),"",VLOOKUP($A583,'全入力（様式2-4）'!$G$17:$BY$1200,N$1,FALSE))</f>
        <v/>
      </c>
      <c r="O583" s="112">
        <f>IF(ISERROR(VLOOKUP($A583,'全入力（様式2-4）'!$G$17:$BY$1200,O$1,FALSE)),"",VLOOKUP($A583,'全入力（様式2-4）'!$G$17:$BY$1200,O$1,FALSE))</f>
        <v>0</v>
      </c>
      <c r="P583" s="112" t="str">
        <f>IF(ISERROR(VLOOKUP($A583,'全入力（様式2-4）'!$G$17:$BY$1200,P$1,FALSE)),"",VLOOKUP($A583,'全入力（様式2-4）'!$G$17:$BY$1200,P$1,FALSE))</f>
        <v/>
      </c>
      <c r="Q583" s="176">
        <f>IF(ISERROR(VLOOKUP($A583,'全入力（様式2-4）'!$G$17:$BY$1200,Q$1,FALSE)),"",VLOOKUP($A583,'全入力（様式2-4）'!$G$17:$BY$1200,Q$1,FALSE))</f>
        <v>0</v>
      </c>
      <c r="R583" s="105">
        <f>IF(ISERROR(VLOOKUP($A583,'全入力（様式2-4）'!$G$17:$BY$1200,R$1,FALSE)),"",VLOOKUP($A583,'全入力（様式2-4）'!$G$17:$BY$1200,R$1,FALSE))</f>
        <v>0</v>
      </c>
      <c r="S583" s="105" t="str">
        <f>IF(ISERROR(VLOOKUP($A583,'全入力（様式2-4）'!$G$17:$BY$1200,S$1,FALSE)),"",VLOOKUP($A583,'全入力（様式2-4）'!$G$17:$BY$1200,S$1,FALSE))</f>
        <v/>
      </c>
      <c r="T583" s="105"/>
      <c r="U583" s="105"/>
      <c r="V583" s="105"/>
      <c r="W583" s="105"/>
      <c r="X583" s="105"/>
      <c r="Y583" s="105"/>
      <c r="Z583" s="38">
        <f>IF(ISERROR(VLOOKUP($A583,'全入力（様式2-4）'!$G$17:$BY$1200,Z$1,FALSE)),"",VLOOKUP($A583,'全入力（様式2-4）'!$G$17:$BY$1200,Z$1,FALSE))</f>
        <v>0</v>
      </c>
      <c r="AA583" s="38">
        <f>IF(ISERROR(VLOOKUP($A583,'全入力（様式2-4）'!$G$17:$BY$1200,AA$1,FALSE)),"",VLOOKUP($A583,'全入力（様式2-4）'!$G$17:$BY$1200,AA$1,FALSE))</f>
        <v>0</v>
      </c>
      <c r="AB583" s="38">
        <f>IF(ISERROR(VLOOKUP($A583,'全入力（様式2-4）'!$G$17:$BY$1200,AB$1,FALSE)),"",VLOOKUP($A583,'全入力（様式2-4）'!$G$17:$BY$1200,AB$1,FALSE))</f>
        <v>0</v>
      </c>
      <c r="AC583" s="38">
        <f>IF(ISERROR(VLOOKUP($A583,'全入力（様式2-4）'!$G$17:$BY$1200,AC$1,FALSE)),"",VLOOKUP($A583,'全入力（様式2-4）'!$G$17:$BY$1200,AC$1,FALSE))</f>
        <v>0</v>
      </c>
      <c r="AD583" s="200">
        <f>IF(ISERROR(VLOOKUP($A583,'全入力（様式2-4）'!$G$17:$BY$1200,AD$1,FALSE)),"",VLOOKUP($A583,'全入力（様式2-4）'!$G$17:$BY$1200,AD$1,FALSE))</f>
        <v>0</v>
      </c>
      <c r="AE583" s="112"/>
      <c r="AF583" s="112"/>
      <c r="AG583" s="112"/>
      <c r="AH583" s="317" t="str">
        <f t="shared" si="644"/>
        <v>00</v>
      </c>
      <c r="AI583" s="39" t="str">
        <f>IF(ISERROR(VLOOKUP($G583&amp;AI$8,参照!$P$4:$U$500,5,FALSE)),"",VLOOKUP($G583&amp;AI$8,参照!$P$4:$U$500,5,FALSE))</f>
        <v/>
      </c>
      <c r="AJ583" s="39" t="str">
        <f>IF(ISERROR(VLOOKUP($G583&amp;AJ$8,参照!$P$4:$U$500,5,FALSE)),"",VLOOKUP($G583&amp;AJ$8,参照!$P$4:$U$500,5,FALSE))</f>
        <v/>
      </c>
      <c r="AK583" s="37">
        <v>29</v>
      </c>
      <c r="AL583" s="37">
        <v>84</v>
      </c>
      <c r="AM583" s="37"/>
      <c r="AN583" s="72">
        <f>IF(ISERROR(VLOOKUP($A583,'全入力（様式2-4）'!$G$17:$BY$1200,AN$1,FALSE)),"",VLOOKUP($A583,'全入力（様式2-4）'!$G$17:$BY$1200,AN$1,FALSE))</f>
        <v>0</v>
      </c>
      <c r="AO583" s="78">
        <f>IF(ISERROR(VLOOKUP($A583,'全入力（様式2-4）'!$G$17:$BY$1200,AO$1,FALSE)),"",VLOOKUP($A583,'全入力（様式2-4）'!$G$17:$BY$1200,AO$1,FALSE))</f>
        <v>0</v>
      </c>
      <c r="AP583" s="44">
        <f>IF(ISERROR(VLOOKUP($A583,'全入力（様式2-4）'!$G$17:$BY$1200,AP$1,FALSE)),"",VLOOKUP($A583,'全入力（様式2-4）'!$G$17:$BY$1200,AP$1,FALSE))</f>
        <v>0</v>
      </c>
      <c r="AQ583" s="63" t="str">
        <f>IF(ISERROR(VLOOKUP($G583,参照!$U$4:$W$102,3,FALSE)),"",VLOOKUP($G583,参照!$U$4:$W$102,3,FALSE))</f>
        <v/>
      </c>
      <c r="AR583" s="377" t="str">
        <f t="shared" ref="AR583" si="711">IF($AN583&lt;&gt;0,2/3,"")</f>
        <v/>
      </c>
      <c r="AS583" s="45" t="str">
        <f t="shared" si="646"/>
        <v/>
      </c>
      <c r="AT583" s="45" t="str">
        <f t="shared" si="647"/>
        <v/>
      </c>
      <c r="AU583" s="45" t="str">
        <f t="shared" si="648"/>
        <v/>
      </c>
      <c r="AV583" s="45" t="str">
        <f t="shared" si="649"/>
        <v/>
      </c>
      <c r="AW583" s="45" t="str">
        <f t="shared" si="642"/>
        <v/>
      </c>
      <c r="AX583" s="46">
        <f t="array" ref="AX583">SUM(IF('全入力（様式2-4）'!$G$17:$G$1200=$A583,IF('全入力（様式2-4）'!$AD$14:$AF$14=$AR583,'全入力（様式2-4）'!$AD$17:$AF$1200)))</f>
        <v>0</v>
      </c>
      <c r="AY583" s="47" t="str">
        <f t="shared" si="650"/>
        <v/>
      </c>
      <c r="AZ583" s="1890"/>
      <c r="BA583" s="46">
        <f t="shared" si="651"/>
        <v>0</v>
      </c>
      <c r="BB583" s="47" t="str">
        <f t="shared" si="652"/>
        <v/>
      </c>
      <c r="BC583" s="46">
        <f t="array" ref="BC583">SUM(IF('全入力（様式2-4）'!$G$17:$G$1200=$A583,IF('全入力（様式2-4）'!$AW$14:$AY$14=$AR583,'全入力（様式2-4）'!$AW$17:$AY$1200)))</f>
        <v>0</v>
      </c>
      <c r="BD583" s="47" t="str">
        <f t="shared" si="653"/>
        <v/>
      </c>
      <c r="BE583" s="150" t="str">
        <f t="shared" si="654"/>
        <v/>
      </c>
      <c r="BF583" s="1890"/>
      <c r="BG583" s="46"/>
      <c r="BH583" s="47"/>
      <c r="BI583" s="47"/>
      <c r="BJ583" s="144"/>
      <c r="BK583" s="1890"/>
    </row>
    <row r="584" spans="1:63" s="18" customFormat="1" ht="14.25" customHeight="1" thickBot="1">
      <c r="A584" s="942">
        <f t="shared" si="695"/>
        <v>191</v>
      </c>
      <c r="B584" s="7">
        <f>'全入力（様式2-4）'!$I$6</f>
        <v>0</v>
      </c>
      <c r="C584" s="186">
        <f>IF(ISERROR(VLOOKUP($A584,'全入力（様式2-4）'!$G$17:$BY$1200,C$1,FALSE)),"",VLOOKUP($A584,'全入力（様式2-4）'!$G$17:$BY$1200,C$1,FALSE))</f>
        <v>0</v>
      </c>
      <c r="D584" s="186">
        <f>IF(ISERROR(VLOOKUP($A584,'全入力（様式2-4）'!$G$17:$BY$1200,D$1,FALSE)),"",VLOOKUP($A584,'全入力（様式2-4）'!$G$17:$BY$1200,D$1,FALSE))</f>
        <v>0</v>
      </c>
      <c r="E584" s="186">
        <f>IF(ISERROR(VLOOKUP($A584,'全入力（様式2-4）'!$G$17:$BY$1200,E$1,FALSE)),"",VLOOKUP($A584,'全入力（様式2-4）'!$G$17:$BY$1200,E$1,FALSE))</f>
        <v>0</v>
      </c>
      <c r="F584" s="186">
        <f>IF(ISERROR(VLOOKUP($A584,'全入力（様式2-4）'!$G$17:$BY$1200,F$1,FALSE)),"",VLOOKUP($A584,'全入力（様式2-4）'!$G$17:$BY$1200,F$1,FALSE))</f>
        <v>0</v>
      </c>
      <c r="G584" s="187" t="str">
        <f>'全入力（様式2-4）'!$P$5&amp;'全入力（様式2-4）'!$R$5&amp;$D584</f>
        <v>0</v>
      </c>
      <c r="H584" s="188" t="str">
        <f t="shared" si="643"/>
        <v/>
      </c>
      <c r="I584" s="189">
        <f>IF(ISERROR(VLOOKUP($A584,'全入力（様式2-4）'!$G$17:$BY$1200,I$1,FALSE)),"",VLOOKUP($A584,'全入力（様式2-4）'!$G$17:$BY$1200,I$1,FALSE))</f>
        <v>0</v>
      </c>
      <c r="J584" s="189" t="str">
        <f>IF(ISERROR(VLOOKUP($A584,'全入力（様式2-4）'!$G$17:$BY$1200,J$1,FALSE)),"",VLOOKUP($A584,'全入力（様式2-4）'!$G$17:$BY$1200,J$1,FALSE))</f>
        <v/>
      </c>
      <c r="K584" s="189">
        <f>IF(ISERROR(VLOOKUP($A584,'全入力（様式2-4）'!$G$17:$BY$1200,K$1,FALSE)),"",VLOOKUP($A584,'全入力（様式2-4）'!$G$17:$BY$1200,K$1,FALSE))</f>
        <v>0</v>
      </c>
      <c r="L584" s="189" t="str">
        <f>IF(ISERROR(VLOOKUP($A584,'全入力（様式2-4）'!$G$17:$BY$1200,L$1,FALSE)),"",VLOOKUP($A584,'全入力（様式2-4）'!$G$17:$BY$1200,L$1,FALSE))</f>
        <v/>
      </c>
      <c r="M584" s="190">
        <f>IF(ISERROR(VLOOKUP($A584,'全入力（様式2-4）'!$G$17:$BY$1200,M$1,FALSE)),"",VLOOKUP($A584,'全入力（様式2-4）'!$G$17:$BY$1200,M$1,FALSE))</f>
        <v>0</v>
      </c>
      <c r="N584" s="190" t="str">
        <f>IF(ISERROR(VLOOKUP($A584,'全入力（様式2-4）'!$G$17:$BY$1200,N$1,FALSE)),"",VLOOKUP($A584,'全入力（様式2-4）'!$G$17:$BY$1200,N$1,FALSE))</f>
        <v/>
      </c>
      <c r="O584" s="190">
        <f>IF(ISERROR(VLOOKUP($A584,'全入力（様式2-4）'!$G$17:$BY$1200,O$1,FALSE)),"",VLOOKUP($A584,'全入力（様式2-4）'!$G$17:$BY$1200,O$1,FALSE))</f>
        <v>0</v>
      </c>
      <c r="P584" s="190" t="str">
        <f>IF(ISERROR(VLOOKUP($A584,'全入力（様式2-4）'!$G$17:$BY$1200,P$1,FALSE)),"",VLOOKUP($A584,'全入力（様式2-4）'!$G$17:$BY$1200,P$1,FALSE))</f>
        <v/>
      </c>
      <c r="Q584" s="191">
        <f>IF(ISERROR(VLOOKUP($A584,'全入力（様式2-4）'!$G$17:$BY$1200,Q$1,FALSE)),"",VLOOKUP($A584,'全入力（様式2-4）'!$G$17:$BY$1200,Q$1,FALSE))</f>
        <v>0</v>
      </c>
      <c r="R584" s="192">
        <f>IF(ISERROR(VLOOKUP($A584,'全入力（様式2-4）'!$G$17:$BY$1200,R$1,FALSE)),"",VLOOKUP($A584,'全入力（様式2-4）'!$G$17:$BY$1200,R$1,FALSE))</f>
        <v>0</v>
      </c>
      <c r="S584" s="192" t="str">
        <f>IF(ISERROR(VLOOKUP($A584,'全入力（様式2-4）'!$G$17:$BY$1200,S$1,FALSE)),"",VLOOKUP($A584,'全入力（様式2-4）'!$G$17:$BY$1200,S$1,FALSE))</f>
        <v/>
      </c>
      <c r="T584" s="192"/>
      <c r="U584" s="192"/>
      <c r="V584" s="192"/>
      <c r="W584" s="192"/>
      <c r="X584" s="192"/>
      <c r="Y584" s="192"/>
      <c r="Z584" s="189">
        <f>IF(ISERROR(VLOOKUP($A584,'全入力（様式2-4）'!$G$17:$BY$1200,Z$1,FALSE)),"",VLOOKUP($A584,'全入力（様式2-4）'!$G$17:$BY$1200,Z$1,FALSE))</f>
        <v>0</v>
      </c>
      <c r="AA584" s="189">
        <f>IF(ISERROR(VLOOKUP($A584,'全入力（様式2-4）'!$G$17:$BY$1200,AA$1,FALSE)),"",VLOOKUP($A584,'全入力（様式2-4）'!$G$17:$BY$1200,AA$1,FALSE))</f>
        <v>0</v>
      </c>
      <c r="AB584" s="189">
        <f>IF(ISERROR(VLOOKUP($A584,'全入力（様式2-4）'!$G$17:$BY$1200,AB$1,FALSE)),"",VLOOKUP($A584,'全入力（様式2-4）'!$G$17:$BY$1200,AB$1,FALSE))</f>
        <v>0</v>
      </c>
      <c r="AC584" s="189">
        <f>IF(ISERROR(VLOOKUP($A584,'全入力（様式2-4）'!$G$17:$BY$1200,AC$1,FALSE)),"",VLOOKUP($A584,'全入力（様式2-4）'!$G$17:$BY$1200,AC$1,FALSE))</f>
        <v>0</v>
      </c>
      <c r="AD584" s="202">
        <f>IF(ISERROR(VLOOKUP($A584,'全入力（様式2-4）'!$G$17:$BY$1200,AD$1,FALSE)),"",VLOOKUP($A584,'全入力（様式2-4）'!$G$17:$BY$1200,AD$1,FALSE))</f>
        <v>0</v>
      </c>
      <c r="AE584" s="190"/>
      <c r="AF584" s="190"/>
      <c r="AG584" s="190"/>
      <c r="AH584" s="319" t="str">
        <f t="shared" si="644"/>
        <v>00</v>
      </c>
      <c r="AI584" s="193" t="str">
        <f>IF(ISERROR(VLOOKUP($G584&amp;AI$8,参照!$P$4:$U$500,5,FALSE)),"",VLOOKUP($G584&amp;AI$8,参照!$P$4:$U$500,5,FALSE))</f>
        <v/>
      </c>
      <c r="AJ584" s="193" t="str">
        <f>IF(ISERROR(VLOOKUP($G584&amp;AJ$8,参照!$P$4:$U$500,5,FALSE)),"",VLOOKUP($G584&amp;AJ$8,参照!$P$4:$U$500,5,FALSE))</f>
        <v/>
      </c>
      <c r="AK584" s="188">
        <v>31</v>
      </c>
      <c r="AL584" s="188">
        <v>85</v>
      </c>
      <c r="AM584" s="37"/>
      <c r="AN584" s="74">
        <f>IF(ISERROR(VLOOKUP($A584,'全入力（様式2-4）'!$G$17:$BY$1200,AN$1,FALSE)),"",VLOOKUP($A584,'全入力（様式2-4）'!$G$17:$BY$1200,AN$1,FALSE))</f>
        <v>0</v>
      </c>
      <c r="AO584" s="79">
        <f>IF(ISERROR(VLOOKUP($A584,'全入力（様式2-4）'!$G$17:$BY$1200,AO$1,FALSE)),"",VLOOKUP($A584,'全入力（様式2-4）'!$G$17:$BY$1200,AO$1,FALSE))</f>
        <v>0</v>
      </c>
      <c r="AP584" s="48">
        <f>IF(ISERROR(VLOOKUP($A584,'全入力（様式2-4）'!$G$17:$BY$1200,AP$1,FALSE)),"",VLOOKUP($A584,'全入力（様式2-4）'!$G$17:$BY$1200,AP$1,FALSE))</f>
        <v>0</v>
      </c>
      <c r="AQ584" s="64" t="str">
        <f>IF(ISERROR(VLOOKUP($G584,参照!$U$4:$W$102,3,FALSE)),"",VLOOKUP($G584,参照!$U$4:$W$102,3,FALSE))</f>
        <v/>
      </c>
      <c r="AR584" s="378" t="str">
        <f t="shared" ref="AR584" si="712">IF($AN584&lt;&gt;0,1/3,"")</f>
        <v/>
      </c>
      <c r="AS584" s="49" t="str">
        <f t="shared" si="646"/>
        <v/>
      </c>
      <c r="AT584" s="49" t="str">
        <f t="shared" si="647"/>
        <v/>
      </c>
      <c r="AU584" s="49" t="str">
        <f t="shared" si="648"/>
        <v/>
      </c>
      <c r="AV584" s="49" t="str">
        <f t="shared" si="649"/>
        <v/>
      </c>
      <c r="AW584" s="49" t="str">
        <f t="shared" si="642"/>
        <v/>
      </c>
      <c r="AX584" s="50">
        <f t="array" ref="AX584">SUM(IF('全入力（様式2-4）'!$G$17:$G$1200=$A584,IF('全入力（様式2-4）'!$AD$14:$AF$14=$AR584,'全入力（様式2-4）'!$AD$17:$AF$1200)))</f>
        <v>0</v>
      </c>
      <c r="AY584" s="51" t="str">
        <f t="shared" si="650"/>
        <v/>
      </c>
      <c r="AZ584" s="1891"/>
      <c r="BA584" s="50">
        <f t="shared" si="651"/>
        <v>0</v>
      </c>
      <c r="BB584" s="51" t="str">
        <f t="shared" si="652"/>
        <v/>
      </c>
      <c r="BC584" s="50">
        <f t="array" ref="BC584">SUM(IF('全入力（様式2-4）'!$G$17:$G$1200=$A584,IF('全入力（様式2-4）'!$AW$14:$AY$14=$AR584,'全入力（様式2-4）'!$AW$17:$AY$1200)))</f>
        <v>0</v>
      </c>
      <c r="BD584" s="51" t="str">
        <f t="shared" si="653"/>
        <v/>
      </c>
      <c r="BE584" s="151" t="str">
        <f t="shared" si="654"/>
        <v/>
      </c>
      <c r="BF584" s="1891"/>
      <c r="BG584" s="50"/>
      <c r="BH584" s="51"/>
      <c r="BI584" s="51"/>
      <c r="BJ584" s="145"/>
      <c r="BK584" s="1891"/>
    </row>
    <row r="585" spans="1:63" s="18" customFormat="1" ht="14.25" customHeight="1">
      <c r="A585" s="941">
        <f>A582+1</f>
        <v>192</v>
      </c>
      <c r="B585" s="178">
        <f>'全入力（様式2-4）'!$I$6</f>
        <v>0</v>
      </c>
      <c r="C585" s="177">
        <f>IF(ISERROR(VLOOKUP($A585,'全入力（様式2-4）'!$G$17:$BY$1200,C$1,FALSE)),"",VLOOKUP($A585,'全入力（様式2-4）'!$G$17:$BY$1200,C$1,FALSE))</f>
        <v>0</v>
      </c>
      <c r="D585" s="177">
        <f>IF(ISERROR(VLOOKUP($A585,'全入力（様式2-4）'!$G$17:$BY$1200,D$1,FALSE)),"",VLOOKUP($A585,'全入力（様式2-4）'!$G$17:$BY$1200,D$1,FALSE))</f>
        <v>0</v>
      </c>
      <c r="E585" s="177">
        <f>IF(ISERROR(VLOOKUP($A585,'全入力（様式2-4）'!$G$17:$BY$1200,E$1,FALSE)),"",VLOOKUP($A585,'全入力（様式2-4）'!$G$17:$BY$1200,E$1,FALSE))</f>
        <v>0</v>
      </c>
      <c r="F585" s="177">
        <f>IF(ISERROR(VLOOKUP($A585,'全入力（様式2-4）'!$G$17:$BY$1200,F$1,FALSE)),"",VLOOKUP($A585,'全入力（様式2-4）'!$G$17:$BY$1200,F$1,FALSE))</f>
        <v>0</v>
      </c>
      <c r="G585" s="179" t="str">
        <f>'全入力（様式2-4）'!$P$5&amp;'全入力（様式2-4）'!$R$5&amp;$D585</f>
        <v>0</v>
      </c>
      <c r="H585" s="180" t="str">
        <f t="shared" si="643"/>
        <v/>
      </c>
      <c r="I585" s="181">
        <f>IF(ISERROR(VLOOKUP($A585,'全入力（様式2-4）'!$G$17:$BY$1200,I$1,FALSE)),"",VLOOKUP($A585,'全入力（様式2-4）'!$G$17:$BY$1200,I$1,FALSE))</f>
        <v>0</v>
      </c>
      <c r="J585" s="181" t="str">
        <f>IF(ISERROR(VLOOKUP($A585,'全入力（様式2-4）'!$G$17:$BY$1200,J$1,FALSE)),"",VLOOKUP($A585,'全入力（様式2-4）'!$G$17:$BY$1200,J$1,FALSE))</f>
        <v/>
      </c>
      <c r="K585" s="181">
        <f>IF(ISERROR(VLOOKUP($A585,'全入力（様式2-4）'!$G$17:$BY$1200,K$1,FALSE)),"",VLOOKUP($A585,'全入力（様式2-4）'!$G$17:$BY$1200,K$1,FALSE))</f>
        <v>0</v>
      </c>
      <c r="L585" s="181" t="str">
        <f>IF(ISERROR(VLOOKUP($A585,'全入力（様式2-4）'!$G$17:$BY$1200,L$1,FALSE)),"",VLOOKUP($A585,'全入力（様式2-4）'!$G$17:$BY$1200,L$1,FALSE))</f>
        <v/>
      </c>
      <c r="M585" s="182">
        <f>IF(ISERROR(VLOOKUP($A585,'全入力（様式2-4）'!$G$17:$BY$1200,M$1,FALSE)),"",VLOOKUP($A585,'全入力（様式2-4）'!$G$17:$BY$1200,M$1,FALSE))</f>
        <v>0</v>
      </c>
      <c r="N585" s="182" t="str">
        <f>IF(ISERROR(VLOOKUP($A585,'全入力（様式2-4）'!$G$17:$BY$1200,N$1,FALSE)),"",VLOOKUP($A585,'全入力（様式2-4）'!$G$17:$BY$1200,N$1,FALSE))</f>
        <v/>
      </c>
      <c r="O585" s="182">
        <f>IF(ISERROR(VLOOKUP($A585,'全入力（様式2-4）'!$G$17:$BY$1200,O$1,FALSE)),"",VLOOKUP($A585,'全入力（様式2-4）'!$G$17:$BY$1200,O$1,FALSE))</f>
        <v>0</v>
      </c>
      <c r="P585" s="182" t="str">
        <f>IF(ISERROR(VLOOKUP($A585,'全入力（様式2-4）'!$G$17:$BY$1200,P$1,FALSE)),"",VLOOKUP($A585,'全入力（様式2-4）'!$G$17:$BY$1200,P$1,FALSE))</f>
        <v/>
      </c>
      <c r="Q585" s="183">
        <f>IF(ISERROR(VLOOKUP($A585,'全入力（様式2-4）'!$G$17:$BY$1200,Q$1,FALSE)),"",VLOOKUP($A585,'全入力（様式2-4）'!$G$17:$BY$1200,Q$1,FALSE))</f>
        <v>0</v>
      </c>
      <c r="R585" s="184">
        <f>IF(ISERROR(VLOOKUP($A585,'全入力（様式2-4）'!$G$17:$BY$1200,R$1,FALSE)),"",VLOOKUP($A585,'全入力（様式2-4）'!$G$17:$BY$1200,R$1,FALSE))</f>
        <v>0</v>
      </c>
      <c r="S585" s="184" t="str">
        <f>IF(ISERROR(VLOOKUP($A585,'全入力（様式2-4）'!$G$17:$BY$1200,S$1,FALSE)),"",VLOOKUP($A585,'全入力（様式2-4）'!$G$17:$BY$1200,S$1,FALSE))</f>
        <v/>
      </c>
      <c r="T585" s="184"/>
      <c r="U585" s="184"/>
      <c r="V585" s="537"/>
      <c r="W585" s="537"/>
      <c r="X585" s="537"/>
      <c r="Y585" s="537"/>
      <c r="Z585" s="181">
        <f>IF(ISERROR(VLOOKUP($A585,'全入力（様式2-4）'!$G$17:$BY$1200,Z$1,FALSE)),"",VLOOKUP($A585,'全入力（様式2-4）'!$G$17:$BY$1200,Z$1,FALSE))</f>
        <v>0</v>
      </c>
      <c r="AA585" s="181">
        <f>IF(ISERROR(VLOOKUP($A585,'全入力（様式2-4）'!$G$17:$BY$1200,AA$1,FALSE)),"",VLOOKUP($A585,'全入力（様式2-4）'!$G$17:$BY$1200,AA$1,FALSE))</f>
        <v>0</v>
      </c>
      <c r="AB585" s="181">
        <f>IF(ISERROR(VLOOKUP($A585,'全入力（様式2-4）'!$G$17:$BY$1200,AB$1,FALSE)),"",VLOOKUP($A585,'全入力（様式2-4）'!$G$17:$BY$1200,AB$1,FALSE))</f>
        <v>0</v>
      </c>
      <c r="AC585" s="181">
        <f>IF(ISERROR(VLOOKUP($A585,'全入力（様式2-4）'!$G$17:$BY$1200,AC$1,FALSE)),"",VLOOKUP($A585,'全入力（様式2-4）'!$G$17:$BY$1200,AC$1,FALSE))</f>
        <v>0</v>
      </c>
      <c r="AD585" s="201">
        <f>IF(ISERROR(VLOOKUP($A585,'全入力（様式2-4）'!$G$17:$BY$1200,AD$1,FALSE)),"",VLOOKUP($A585,'全入力（様式2-4）'!$G$17:$BY$1200,AD$1,FALSE))</f>
        <v>0</v>
      </c>
      <c r="AE585" s="182"/>
      <c r="AF585" s="182"/>
      <c r="AG585" s="182"/>
      <c r="AH585" s="318" t="str">
        <f t="shared" si="644"/>
        <v>00</v>
      </c>
      <c r="AI585" s="185" t="str">
        <f>IF(ISERROR(VLOOKUP($G585&amp;AI$8,参照!$P$4:$U$500,5,FALSE)),"",VLOOKUP($G585&amp;AI$8,参照!$P$4:$U$500,5,FALSE))</f>
        <v/>
      </c>
      <c r="AJ585" s="185" t="str">
        <f>IF(ISERROR(VLOOKUP($G585&amp;AJ$8,参照!$P$4:$U$500,5,FALSE)),"",VLOOKUP($G585&amp;AJ$8,参照!$P$4:$U$500,5,FALSE))</f>
        <v/>
      </c>
      <c r="AK585" s="180">
        <v>27</v>
      </c>
      <c r="AL585" s="180">
        <v>83</v>
      </c>
      <c r="AM585" s="37"/>
      <c r="AN585" s="76">
        <f>IF(ISERROR(VLOOKUP($A585,'全入力（様式2-4）'!$G$17:$BY$1200,AN$1,FALSE)),"",VLOOKUP($A585,'全入力（様式2-4）'!$G$17:$BY$1200,AN$1,FALSE))</f>
        <v>0</v>
      </c>
      <c r="AO585" s="77">
        <f>IF(ISERROR(VLOOKUP($A585,'全入力（様式2-4）'!$G$17:$BY$1200,AO$1,FALSE)),"",VLOOKUP($A585,'全入力（様式2-4）'!$G$17:$BY$1200,AO$1,FALSE))</f>
        <v>0</v>
      </c>
      <c r="AP585" s="52">
        <f>IF(ISERROR(VLOOKUP($A585,'全入力（様式2-4）'!$G$17:$BY$1200,AP$1,FALSE)),"",VLOOKUP($A585,'全入力（様式2-4）'!$G$17:$BY$1200,AP$1,FALSE))</f>
        <v>0</v>
      </c>
      <c r="AQ585" s="84" t="str">
        <f>IF(ISERROR(VLOOKUP($G585,参照!$U$4:$W$102,3,FALSE)),"",VLOOKUP($G585,参照!$U$4:$W$102,3,FALSE))</f>
        <v/>
      </c>
      <c r="AR585" s="376" t="str">
        <f t="shared" ref="AR585" si="713">IF($AN585&lt;&gt;0,"満額","")</f>
        <v/>
      </c>
      <c r="AS585" s="53" t="str">
        <f t="shared" si="646"/>
        <v/>
      </c>
      <c r="AT585" s="53" t="str">
        <f t="shared" si="647"/>
        <v/>
      </c>
      <c r="AU585" s="53" t="str">
        <f t="shared" si="648"/>
        <v/>
      </c>
      <c r="AV585" s="53" t="str">
        <f t="shared" si="649"/>
        <v/>
      </c>
      <c r="AW585" s="53" t="str">
        <f t="shared" si="642"/>
        <v/>
      </c>
      <c r="AX585" s="54">
        <f t="array" ref="AX585">SUM(IF('全入力（様式2-4）'!$G$17:$G$1200=$A585,IF('全入力（様式2-4）'!$AD$14:$AF$14=$AR585,'全入力（様式2-4）'!$AD$17:$AF$1200)))</f>
        <v>0</v>
      </c>
      <c r="AY585" s="55" t="str">
        <f t="shared" si="650"/>
        <v/>
      </c>
      <c r="AZ585" s="1889">
        <f>IF(ISERROR(VLOOKUP($A585,'全入力（様式2-4）'!$G$17:$BY$1200,AZ$1,FALSE)),"",VLOOKUP($A585,'全入力（様式2-4）'!$G$17:$BY$1200,AZ$1,FALSE))</f>
        <v>0</v>
      </c>
      <c r="BA585" s="54">
        <f t="shared" si="651"/>
        <v>0</v>
      </c>
      <c r="BB585" s="55" t="str">
        <f t="shared" si="652"/>
        <v/>
      </c>
      <c r="BC585" s="54">
        <f t="array" ref="BC585">SUM(IF('全入力（様式2-4）'!$G$17:$G$1200=$A585,IF('全入力（様式2-4）'!$AW$14:$AY$14=$AR585,'全入力（様式2-4）'!$AW$17:$AY$1200)))</f>
        <v>0</v>
      </c>
      <c r="BD585" s="55" t="str">
        <f t="shared" si="653"/>
        <v/>
      </c>
      <c r="BE585" s="152" t="str">
        <f t="shared" si="654"/>
        <v/>
      </c>
      <c r="BF585" s="1889">
        <f>IF(ISERROR(VLOOKUP($A585,'全入力（様式2-4）'!$G$17:$BY$1200,BF$1,FALSE)),"",VLOOKUP($A585,'全入力（様式2-4）'!$G$17:$BY$1200,BF$1,FALSE))</f>
        <v>0</v>
      </c>
      <c r="BG585" s="54"/>
      <c r="BH585" s="55"/>
      <c r="BI585" s="55"/>
      <c r="BJ585" s="146"/>
      <c r="BK585" s="1889"/>
    </row>
    <row r="586" spans="1:63" s="18" customFormat="1" ht="14.25" customHeight="1">
      <c r="A586" s="940">
        <f t="shared" si="695"/>
        <v>192</v>
      </c>
      <c r="B586" s="1">
        <f>'全入力（様式2-4）'!$I$6</f>
        <v>0</v>
      </c>
      <c r="C586" s="35">
        <f>IF(ISERROR(VLOOKUP($A586,'全入力（様式2-4）'!$G$17:$BY$1200,C$1,FALSE)),"",VLOOKUP($A586,'全入力（様式2-4）'!$G$17:$BY$1200,C$1,FALSE))</f>
        <v>0</v>
      </c>
      <c r="D586" s="35">
        <f>IF(ISERROR(VLOOKUP($A586,'全入力（様式2-4）'!$G$17:$BY$1200,D$1,FALSE)),"",VLOOKUP($A586,'全入力（様式2-4）'!$G$17:$BY$1200,D$1,FALSE))</f>
        <v>0</v>
      </c>
      <c r="E586" s="35">
        <f>IF(ISERROR(VLOOKUP($A586,'全入力（様式2-4）'!$G$17:$BY$1200,E$1,FALSE)),"",VLOOKUP($A586,'全入力（様式2-4）'!$G$17:$BY$1200,E$1,FALSE))</f>
        <v>0</v>
      </c>
      <c r="F586" s="35">
        <f>IF(ISERROR(VLOOKUP($A586,'全入力（様式2-4）'!$G$17:$BY$1200,F$1,FALSE)),"",VLOOKUP($A586,'全入力（様式2-4）'!$G$17:$BY$1200,F$1,FALSE))</f>
        <v>0</v>
      </c>
      <c r="G586" s="36" t="str">
        <f>'全入力（様式2-4）'!$P$5&amp;'全入力（様式2-4）'!$R$5&amp;$D586</f>
        <v>0</v>
      </c>
      <c r="H586" s="37" t="str">
        <f t="shared" si="643"/>
        <v/>
      </c>
      <c r="I586" s="38">
        <f>IF(ISERROR(VLOOKUP($A586,'全入力（様式2-4）'!$G$17:$BY$1200,I$1,FALSE)),"",VLOOKUP($A586,'全入力（様式2-4）'!$G$17:$BY$1200,I$1,FALSE))</f>
        <v>0</v>
      </c>
      <c r="J586" s="38" t="str">
        <f>IF(ISERROR(VLOOKUP($A586,'全入力（様式2-4）'!$G$17:$BY$1200,J$1,FALSE)),"",VLOOKUP($A586,'全入力（様式2-4）'!$G$17:$BY$1200,J$1,FALSE))</f>
        <v/>
      </c>
      <c r="K586" s="38">
        <f>IF(ISERROR(VLOOKUP($A586,'全入力（様式2-4）'!$G$17:$BY$1200,K$1,FALSE)),"",VLOOKUP($A586,'全入力（様式2-4）'!$G$17:$BY$1200,K$1,FALSE))</f>
        <v>0</v>
      </c>
      <c r="L586" s="38" t="str">
        <f>IF(ISERROR(VLOOKUP($A586,'全入力（様式2-4）'!$G$17:$BY$1200,L$1,FALSE)),"",VLOOKUP($A586,'全入力（様式2-4）'!$G$17:$BY$1200,L$1,FALSE))</f>
        <v/>
      </c>
      <c r="M586" s="112">
        <f>IF(ISERROR(VLOOKUP($A586,'全入力（様式2-4）'!$G$17:$BY$1200,M$1,FALSE)),"",VLOOKUP($A586,'全入力（様式2-4）'!$G$17:$BY$1200,M$1,FALSE))</f>
        <v>0</v>
      </c>
      <c r="N586" s="112" t="str">
        <f>IF(ISERROR(VLOOKUP($A586,'全入力（様式2-4）'!$G$17:$BY$1200,N$1,FALSE)),"",VLOOKUP($A586,'全入力（様式2-4）'!$G$17:$BY$1200,N$1,FALSE))</f>
        <v/>
      </c>
      <c r="O586" s="112">
        <f>IF(ISERROR(VLOOKUP($A586,'全入力（様式2-4）'!$G$17:$BY$1200,O$1,FALSE)),"",VLOOKUP($A586,'全入力（様式2-4）'!$G$17:$BY$1200,O$1,FALSE))</f>
        <v>0</v>
      </c>
      <c r="P586" s="112" t="str">
        <f>IF(ISERROR(VLOOKUP($A586,'全入力（様式2-4）'!$G$17:$BY$1200,P$1,FALSE)),"",VLOOKUP($A586,'全入力（様式2-4）'!$G$17:$BY$1200,P$1,FALSE))</f>
        <v/>
      </c>
      <c r="Q586" s="176">
        <f>IF(ISERROR(VLOOKUP($A586,'全入力（様式2-4）'!$G$17:$BY$1200,Q$1,FALSE)),"",VLOOKUP($A586,'全入力（様式2-4）'!$G$17:$BY$1200,Q$1,FALSE))</f>
        <v>0</v>
      </c>
      <c r="R586" s="105">
        <f>IF(ISERROR(VLOOKUP($A586,'全入力（様式2-4）'!$G$17:$BY$1200,R$1,FALSE)),"",VLOOKUP($A586,'全入力（様式2-4）'!$G$17:$BY$1200,R$1,FALSE))</f>
        <v>0</v>
      </c>
      <c r="S586" s="105" t="str">
        <f>IF(ISERROR(VLOOKUP($A586,'全入力（様式2-4）'!$G$17:$BY$1200,S$1,FALSE)),"",VLOOKUP($A586,'全入力（様式2-4）'!$G$17:$BY$1200,S$1,FALSE))</f>
        <v/>
      </c>
      <c r="T586" s="105"/>
      <c r="U586" s="105"/>
      <c r="V586" s="105"/>
      <c r="W586" s="105"/>
      <c r="X586" s="105"/>
      <c r="Y586" s="105"/>
      <c r="Z586" s="38">
        <f>IF(ISERROR(VLOOKUP($A586,'全入力（様式2-4）'!$G$17:$BY$1200,Z$1,FALSE)),"",VLOOKUP($A586,'全入力（様式2-4）'!$G$17:$BY$1200,Z$1,FALSE))</f>
        <v>0</v>
      </c>
      <c r="AA586" s="38">
        <f>IF(ISERROR(VLOOKUP($A586,'全入力（様式2-4）'!$G$17:$BY$1200,AA$1,FALSE)),"",VLOOKUP($A586,'全入力（様式2-4）'!$G$17:$BY$1200,AA$1,FALSE))</f>
        <v>0</v>
      </c>
      <c r="AB586" s="38">
        <f>IF(ISERROR(VLOOKUP($A586,'全入力（様式2-4）'!$G$17:$BY$1200,AB$1,FALSE)),"",VLOOKUP($A586,'全入力（様式2-4）'!$G$17:$BY$1200,AB$1,FALSE))</f>
        <v>0</v>
      </c>
      <c r="AC586" s="38">
        <f>IF(ISERROR(VLOOKUP($A586,'全入力（様式2-4）'!$G$17:$BY$1200,AC$1,FALSE)),"",VLOOKUP($A586,'全入力（様式2-4）'!$G$17:$BY$1200,AC$1,FALSE))</f>
        <v>0</v>
      </c>
      <c r="AD586" s="200">
        <f>IF(ISERROR(VLOOKUP($A586,'全入力（様式2-4）'!$G$17:$BY$1200,AD$1,FALSE)),"",VLOOKUP($A586,'全入力（様式2-4）'!$G$17:$BY$1200,AD$1,FALSE))</f>
        <v>0</v>
      </c>
      <c r="AE586" s="112"/>
      <c r="AF586" s="112"/>
      <c r="AG586" s="112"/>
      <c r="AH586" s="317" t="str">
        <f t="shared" si="644"/>
        <v>00</v>
      </c>
      <c r="AI586" s="39" t="str">
        <f>IF(ISERROR(VLOOKUP($G586&amp;AI$8,参照!$P$4:$U$500,5,FALSE)),"",VLOOKUP($G586&amp;AI$8,参照!$P$4:$U$500,5,FALSE))</f>
        <v/>
      </c>
      <c r="AJ586" s="39" t="str">
        <f>IF(ISERROR(VLOOKUP($G586&amp;AJ$8,参照!$P$4:$U$500,5,FALSE)),"",VLOOKUP($G586&amp;AJ$8,参照!$P$4:$U$500,5,FALSE))</f>
        <v/>
      </c>
      <c r="AK586" s="37">
        <v>29</v>
      </c>
      <c r="AL586" s="37">
        <v>84</v>
      </c>
      <c r="AM586" s="37"/>
      <c r="AN586" s="72">
        <f>IF(ISERROR(VLOOKUP($A586,'全入力（様式2-4）'!$G$17:$BY$1200,AN$1,FALSE)),"",VLOOKUP($A586,'全入力（様式2-4）'!$G$17:$BY$1200,AN$1,FALSE))</f>
        <v>0</v>
      </c>
      <c r="AO586" s="78">
        <f>IF(ISERROR(VLOOKUP($A586,'全入力（様式2-4）'!$G$17:$BY$1200,AO$1,FALSE)),"",VLOOKUP($A586,'全入力（様式2-4）'!$G$17:$BY$1200,AO$1,FALSE))</f>
        <v>0</v>
      </c>
      <c r="AP586" s="44">
        <f>IF(ISERROR(VLOOKUP($A586,'全入力（様式2-4）'!$G$17:$BY$1200,AP$1,FALSE)),"",VLOOKUP($A586,'全入力（様式2-4）'!$G$17:$BY$1200,AP$1,FALSE))</f>
        <v>0</v>
      </c>
      <c r="AQ586" s="63" t="str">
        <f>IF(ISERROR(VLOOKUP($G586,参照!$U$4:$W$102,3,FALSE)),"",VLOOKUP($G586,参照!$U$4:$W$102,3,FALSE))</f>
        <v/>
      </c>
      <c r="AR586" s="377" t="str">
        <f t="shared" ref="AR586" si="714">IF($AN586&lt;&gt;0,2/3,"")</f>
        <v/>
      </c>
      <c r="AS586" s="45" t="str">
        <f t="shared" si="646"/>
        <v/>
      </c>
      <c r="AT586" s="45" t="str">
        <f t="shared" si="647"/>
        <v/>
      </c>
      <c r="AU586" s="45" t="str">
        <f t="shared" si="648"/>
        <v/>
      </c>
      <c r="AV586" s="45" t="str">
        <f t="shared" si="649"/>
        <v/>
      </c>
      <c r="AW586" s="45" t="str">
        <f t="shared" si="642"/>
        <v/>
      </c>
      <c r="AX586" s="46">
        <f t="array" ref="AX586">SUM(IF('全入力（様式2-4）'!$G$17:$G$1200=$A586,IF('全入力（様式2-4）'!$AD$14:$AF$14=$AR586,'全入力（様式2-4）'!$AD$17:$AF$1200)))</f>
        <v>0</v>
      </c>
      <c r="AY586" s="47" t="str">
        <f t="shared" si="650"/>
        <v/>
      </c>
      <c r="AZ586" s="1890"/>
      <c r="BA586" s="46">
        <f t="shared" si="651"/>
        <v>0</v>
      </c>
      <c r="BB586" s="47" t="str">
        <f t="shared" si="652"/>
        <v/>
      </c>
      <c r="BC586" s="46">
        <f t="array" ref="BC586">SUM(IF('全入力（様式2-4）'!$G$17:$G$1200=$A586,IF('全入力（様式2-4）'!$AW$14:$AY$14=$AR586,'全入力（様式2-4）'!$AW$17:$AY$1200)))</f>
        <v>0</v>
      </c>
      <c r="BD586" s="47" t="str">
        <f t="shared" si="653"/>
        <v/>
      </c>
      <c r="BE586" s="150" t="str">
        <f t="shared" si="654"/>
        <v/>
      </c>
      <c r="BF586" s="1890"/>
      <c r="BG586" s="46"/>
      <c r="BH586" s="47"/>
      <c r="BI586" s="47"/>
      <c r="BJ586" s="144"/>
      <c r="BK586" s="1890"/>
    </row>
    <row r="587" spans="1:63" s="18" customFormat="1" ht="14.25" customHeight="1" thickBot="1">
      <c r="A587" s="942">
        <f t="shared" si="695"/>
        <v>192</v>
      </c>
      <c r="B587" s="7">
        <f>'全入力（様式2-4）'!$I$6</f>
        <v>0</v>
      </c>
      <c r="C587" s="186">
        <f>IF(ISERROR(VLOOKUP($A587,'全入力（様式2-4）'!$G$17:$BY$1200,C$1,FALSE)),"",VLOOKUP($A587,'全入力（様式2-4）'!$G$17:$BY$1200,C$1,FALSE))</f>
        <v>0</v>
      </c>
      <c r="D587" s="186">
        <f>IF(ISERROR(VLOOKUP($A587,'全入力（様式2-4）'!$G$17:$BY$1200,D$1,FALSE)),"",VLOOKUP($A587,'全入力（様式2-4）'!$G$17:$BY$1200,D$1,FALSE))</f>
        <v>0</v>
      </c>
      <c r="E587" s="186">
        <f>IF(ISERROR(VLOOKUP($A587,'全入力（様式2-4）'!$G$17:$BY$1200,E$1,FALSE)),"",VLOOKUP($A587,'全入力（様式2-4）'!$G$17:$BY$1200,E$1,FALSE))</f>
        <v>0</v>
      </c>
      <c r="F587" s="186">
        <f>IF(ISERROR(VLOOKUP($A587,'全入力（様式2-4）'!$G$17:$BY$1200,F$1,FALSE)),"",VLOOKUP($A587,'全入力（様式2-4）'!$G$17:$BY$1200,F$1,FALSE))</f>
        <v>0</v>
      </c>
      <c r="G587" s="187" t="str">
        <f>'全入力（様式2-4）'!$P$5&amp;'全入力（様式2-4）'!$R$5&amp;$D587</f>
        <v>0</v>
      </c>
      <c r="H587" s="188" t="str">
        <f t="shared" si="643"/>
        <v/>
      </c>
      <c r="I587" s="189">
        <f>IF(ISERROR(VLOOKUP($A587,'全入力（様式2-4）'!$G$17:$BY$1200,I$1,FALSE)),"",VLOOKUP($A587,'全入力（様式2-4）'!$G$17:$BY$1200,I$1,FALSE))</f>
        <v>0</v>
      </c>
      <c r="J587" s="189" t="str">
        <f>IF(ISERROR(VLOOKUP($A587,'全入力（様式2-4）'!$G$17:$BY$1200,J$1,FALSE)),"",VLOOKUP($A587,'全入力（様式2-4）'!$G$17:$BY$1200,J$1,FALSE))</f>
        <v/>
      </c>
      <c r="K587" s="189">
        <f>IF(ISERROR(VLOOKUP($A587,'全入力（様式2-4）'!$G$17:$BY$1200,K$1,FALSE)),"",VLOOKUP($A587,'全入力（様式2-4）'!$G$17:$BY$1200,K$1,FALSE))</f>
        <v>0</v>
      </c>
      <c r="L587" s="189" t="str">
        <f>IF(ISERROR(VLOOKUP($A587,'全入力（様式2-4）'!$G$17:$BY$1200,L$1,FALSE)),"",VLOOKUP($A587,'全入力（様式2-4）'!$G$17:$BY$1200,L$1,FALSE))</f>
        <v/>
      </c>
      <c r="M587" s="190">
        <f>IF(ISERROR(VLOOKUP($A587,'全入力（様式2-4）'!$G$17:$BY$1200,M$1,FALSE)),"",VLOOKUP($A587,'全入力（様式2-4）'!$G$17:$BY$1200,M$1,FALSE))</f>
        <v>0</v>
      </c>
      <c r="N587" s="190" t="str">
        <f>IF(ISERROR(VLOOKUP($A587,'全入力（様式2-4）'!$G$17:$BY$1200,N$1,FALSE)),"",VLOOKUP($A587,'全入力（様式2-4）'!$G$17:$BY$1200,N$1,FALSE))</f>
        <v/>
      </c>
      <c r="O587" s="190">
        <f>IF(ISERROR(VLOOKUP($A587,'全入力（様式2-4）'!$G$17:$BY$1200,O$1,FALSE)),"",VLOOKUP($A587,'全入力（様式2-4）'!$G$17:$BY$1200,O$1,FALSE))</f>
        <v>0</v>
      </c>
      <c r="P587" s="190" t="str">
        <f>IF(ISERROR(VLOOKUP($A587,'全入力（様式2-4）'!$G$17:$BY$1200,P$1,FALSE)),"",VLOOKUP($A587,'全入力（様式2-4）'!$G$17:$BY$1200,P$1,FALSE))</f>
        <v/>
      </c>
      <c r="Q587" s="191">
        <f>IF(ISERROR(VLOOKUP($A587,'全入力（様式2-4）'!$G$17:$BY$1200,Q$1,FALSE)),"",VLOOKUP($A587,'全入力（様式2-4）'!$G$17:$BY$1200,Q$1,FALSE))</f>
        <v>0</v>
      </c>
      <c r="R587" s="192">
        <f>IF(ISERROR(VLOOKUP($A587,'全入力（様式2-4）'!$G$17:$BY$1200,R$1,FALSE)),"",VLOOKUP($A587,'全入力（様式2-4）'!$G$17:$BY$1200,R$1,FALSE))</f>
        <v>0</v>
      </c>
      <c r="S587" s="192" t="str">
        <f>IF(ISERROR(VLOOKUP($A587,'全入力（様式2-4）'!$G$17:$BY$1200,S$1,FALSE)),"",VLOOKUP($A587,'全入力（様式2-4）'!$G$17:$BY$1200,S$1,FALSE))</f>
        <v/>
      </c>
      <c r="T587" s="192"/>
      <c r="U587" s="192"/>
      <c r="V587" s="192"/>
      <c r="W587" s="192"/>
      <c r="X587" s="192"/>
      <c r="Y587" s="192"/>
      <c r="Z587" s="189">
        <f>IF(ISERROR(VLOOKUP($A587,'全入力（様式2-4）'!$G$17:$BY$1200,Z$1,FALSE)),"",VLOOKUP($A587,'全入力（様式2-4）'!$G$17:$BY$1200,Z$1,FALSE))</f>
        <v>0</v>
      </c>
      <c r="AA587" s="189">
        <f>IF(ISERROR(VLOOKUP($A587,'全入力（様式2-4）'!$G$17:$BY$1200,AA$1,FALSE)),"",VLOOKUP($A587,'全入力（様式2-4）'!$G$17:$BY$1200,AA$1,FALSE))</f>
        <v>0</v>
      </c>
      <c r="AB587" s="189">
        <f>IF(ISERROR(VLOOKUP($A587,'全入力（様式2-4）'!$G$17:$BY$1200,AB$1,FALSE)),"",VLOOKUP($A587,'全入力（様式2-4）'!$G$17:$BY$1200,AB$1,FALSE))</f>
        <v>0</v>
      </c>
      <c r="AC587" s="189">
        <f>IF(ISERROR(VLOOKUP($A587,'全入力（様式2-4）'!$G$17:$BY$1200,AC$1,FALSE)),"",VLOOKUP($A587,'全入力（様式2-4）'!$G$17:$BY$1200,AC$1,FALSE))</f>
        <v>0</v>
      </c>
      <c r="AD587" s="202">
        <f>IF(ISERROR(VLOOKUP($A587,'全入力（様式2-4）'!$G$17:$BY$1200,AD$1,FALSE)),"",VLOOKUP($A587,'全入力（様式2-4）'!$G$17:$BY$1200,AD$1,FALSE))</f>
        <v>0</v>
      </c>
      <c r="AE587" s="190"/>
      <c r="AF587" s="190"/>
      <c r="AG587" s="190"/>
      <c r="AH587" s="319" t="str">
        <f t="shared" si="644"/>
        <v>00</v>
      </c>
      <c r="AI587" s="193" t="str">
        <f>IF(ISERROR(VLOOKUP($G587&amp;AI$8,参照!$P$4:$U$500,5,FALSE)),"",VLOOKUP($G587&amp;AI$8,参照!$P$4:$U$500,5,FALSE))</f>
        <v/>
      </c>
      <c r="AJ587" s="193" t="str">
        <f>IF(ISERROR(VLOOKUP($G587&amp;AJ$8,参照!$P$4:$U$500,5,FALSE)),"",VLOOKUP($G587&amp;AJ$8,参照!$P$4:$U$500,5,FALSE))</f>
        <v/>
      </c>
      <c r="AK587" s="188">
        <v>31</v>
      </c>
      <c r="AL587" s="188">
        <v>85</v>
      </c>
      <c r="AM587" s="37"/>
      <c r="AN587" s="74">
        <f>IF(ISERROR(VLOOKUP($A587,'全入力（様式2-4）'!$G$17:$BY$1200,AN$1,FALSE)),"",VLOOKUP($A587,'全入力（様式2-4）'!$G$17:$BY$1200,AN$1,FALSE))</f>
        <v>0</v>
      </c>
      <c r="AO587" s="79">
        <f>IF(ISERROR(VLOOKUP($A587,'全入力（様式2-4）'!$G$17:$BY$1200,AO$1,FALSE)),"",VLOOKUP($A587,'全入力（様式2-4）'!$G$17:$BY$1200,AO$1,FALSE))</f>
        <v>0</v>
      </c>
      <c r="AP587" s="48">
        <f>IF(ISERROR(VLOOKUP($A587,'全入力（様式2-4）'!$G$17:$BY$1200,AP$1,FALSE)),"",VLOOKUP($A587,'全入力（様式2-4）'!$G$17:$BY$1200,AP$1,FALSE))</f>
        <v>0</v>
      </c>
      <c r="AQ587" s="64" t="str">
        <f>IF(ISERROR(VLOOKUP($G587,参照!$U$4:$W$102,3,FALSE)),"",VLOOKUP($G587,参照!$U$4:$W$102,3,FALSE))</f>
        <v/>
      </c>
      <c r="AR587" s="378" t="str">
        <f t="shared" ref="AR587" si="715">IF($AN587&lt;&gt;0,1/3,"")</f>
        <v/>
      </c>
      <c r="AS587" s="49" t="str">
        <f t="shared" si="646"/>
        <v/>
      </c>
      <c r="AT587" s="49" t="str">
        <f t="shared" si="647"/>
        <v/>
      </c>
      <c r="AU587" s="49" t="str">
        <f t="shared" si="648"/>
        <v/>
      </c>
      <c r="AV587" s="49" t="str">
        <f t="shared" si="649"/>
        <v/>
      </c>
      <c r="AW587" s="49" t="str">
        <f t="shared" si="642"/>
        <v/>
      </c>
      <c r="AX587" s="50">
        <f t="array" ref="AX587">SUM(IF('全入力（様式2-4）'!$G$17:$G$1200=$A587,IF('全入力（様式2-4）'!$AD$14:$AF$14=$AR587,'全入力（様式2-4）'!$AD$17:$AF$1200)))</f>
        <v>0</v>
      </c>
      <c r="AY587" s="51" t="str">
        <f t="shared" si="650"/>
        <v/>
      </c>
      <c r="AZ587" s="1891"/>
      <c r="BA587" s="50">
        <f t="shared" si="651"/>
        <v>0</v>
      </c>
      <c r="BB587" s="51" t="str">
        <f t="shared" si="652"/>
        <v/>
      </c>
      <c r="BC587" s="50">
        <f t="array" ref="BC587">SUM(IF('全入力（様式2-4）'!$G$17:$G$1200=$A587,IF('全入力（様式2-4）'!$AW$14:$AY$14=$AR587,'全入力（様式2-4）'!$AW$17:$AY$1200)))</f>
        <v>0</v>
      </c>
      <c r="BD587" s="51" t="str">
        <f t="shared" si="653"/>
        <v/>
      </c>
      <c r="BE587" s="151" t="str">
        <f t="shared" si="654"/>
        <v/>
      </c>
      <c r="BF587" s="1891"/>
      <c r="BG587" s="50"/>
      <c r="BH587" s="51"/>
      <c r="BI587" s="51"/>
      <c r="BJ587" s="145"/>
      <c r="BK587" s="1891"/>
    </row>
    <row r="588" spans="1:63" s="18" customFormat="1" ht="14.25" customHeight="1">
      <c r="A588" s="941">
        <f>A585+1</f>
        <v>193</v>
      </c>
      <c r="B588" s="178">
        <f>'全入力（様式2-4）'!$I$6</f>
        <v>0</v>
      </c>
      <c r="C588" s="177">
        <f>IF(ISERROR(VLOOKUP($A588,'全入力（様式2-4）'!$G$17:$BY$1200,C$1,FALSE)),"",VLOOKUP($A588,'全入力（様式2-4）'!$G$17:$BY$1200,C$1,FALSE))</f>
        <v>0</v>
      </c>
      <c r="D588" s="177">
        <f>IF(ISERROR(VLOOKUP($A588,'全入力（様式2-4）'!$G$17:$BY$1200,D$1,FALSE)),"",VLOOKUP($A588,'全入力（様式2-4）'!$G$17:$BY$1200,D$1,FALSE))</f>
        <v>0</v>
      </c>
      <c r="E588" s="177">
        <f>IF(ISERROR(VLOOKUP($A588,'全入力（様式2-4）'!$G$17:$BY$1200,E$1,FALSE)),"",VLOOKUP($A588,'全入力（様式2-4）'!$G$17:$BY$1200,E$1,FALSE))</f>
        <v>0</v>
      </c>
      <c r="F588" s="177">
        <f>IF(ISERROR(VLOOKUP($A588,'全入力（様式2-4）'!$G$17:$BY$1200,F$1,FALSE)),"",VLOOKUP($A588,'全入力（様式2-4）'!$G$17:$BY$1200,F$1,FALSE))</f>
        <v>0</v>
      </c>
      <c r="G588" s="179" t="str">
        <f>'全入力（様式2-4）'!$P$5&amp;'全入力（様式2-4）'!$R$5&amp;$D588</f>
        <v>0</v>
      </c>
      <c r="H588" s="180" t="str">
        <f t="shared" si="643"/>
        <v/>
      </c>
      <c r="I588" s="181">
        <f>IF(ISERROR(VLOOKUP($A588,'全入力（様式2-4）'!$G$17:$BY$1200,I$1,FALSE)),"",VLOOKUP($A588,'全入力（様式2-4）'!$G$17:$BY$1200,I$1,FALSE))</f>
        <v>0</v>
      </c>
      <c r="J588" s="181" t="str">
        <f>IF(ISERROR(VLOOKUP($A588,'全入力（様式2-4）'!$G$17:$BY$1200,J$1,FALSE)),"",VLOOKUP($A588,'全入力（様式2-4）'!$G$17:$BY$1200,J$1,FALSE))</f>
        <v/>
      </c>
      <c r="K588" s="181">
        <f>IF(ISERROR(VLOOKUP($A588,'全入力（様式2-4）'!$G$17:$BY$1200,K$1,FALSE)),"",VLOOKUP($A588,'全入力（様式2-4）'!$G$17:$BY$1200,K$1,FALSE))</f>
        <v>0</v>
      </c>
      <c r="L588" s="181" t="str">
        <f>IF(ISERROR(VLOOKUP($A588,'全入力（様式2-4）'!$G$17:$BY$1200,L$1,FALSE)),"",VLOOKUP($A588,'全入力（様式2-4）'!$G$17:$BY$1200,L$1,FALSE))</f>
        <v/>
      </c>
      <c r="M588" s="182">
        <f>IF(ISERROR(VLOOKUP($A588,'全入力（様式2-4）'!$G$17:$BY$1200,M$1,FALSE)),"",VLOOKUP($A588,'全入力（様式2-4）'!$G$17:$BY$1200,M$1,FALSE))</f>
        <v>0</v>
      </c>
      <c r="N588" s="182" t="str">
        <f>IF(ISERROR(VLOOKUP($A588,'全入力（様式2-4）'!$G$17:$BY$1200,N$1,FALSE)),"",VLOOKUP($A588,'全入力（様式2-4）'!$G$17:$BY$1200,N$1,FALSE))</f>
        <v/>
      </c>
      <c r="O588" s="182">
        <f>IF(ISERROR(VLOOKUP($A588,'全入力（様式2-4）'!$G$17:$BY$1200,O$1,FALSE)),"",VLOOKUP($A588,'全入力（様式2-4）'!$G$17:$BY$1200,O$1,FALSE))</f>
        <v>0</v>
      </c>
      <c r="P588" s="182" t="str">
        <f>IF(ISERROR(VLOOKUP($A588,'全入力（様式2-4）'!$G$17:$BY$1200,P$1,FALSE)),"",VLOOKUP($A588,'全入力（様式2-4）'!$G$17:$BY$1200,P$1,FALSE))</f>
        <v/>
      </c>
      <c r="Q588" s="183">
        <f>IF(ISERROR(VLOOKUP($A588,'全入力（様式2-4）'!$G$17:$BY$1200,Q$1,FALSE)),"",VLOOKUP($A588,'全入力（様式2-4）'!$G$17:$BY$1200,Q$1,FALSE))</f>
        <v>0</v>
      </c>
      <c r="R588" s="184">
        <f>IF(ISERROR(VLOOKUP($A588,'全入力（様式2-4）'!$G$17:$BY$1200,R$1,FALSE)),"",VLOOKUP($A588,'全入力（様式2-4）'!$G$17:$BY$1200,R$1,FALSE))</f>
        <v>0</v>
      </c>
      <c r="S588" s="184" t="str">
        <f>IF(ISERROR(VLOOKUP($A588,'全入力（様式2-4）'!$G$17:$BY$1200,S$1,FALSE)),"",VLOOKUP($A588,'全入力（様式2-4）'!$G$17:$BY$1200,S$1,FALSE))</f>
        <v/>
      </c>
      <c r="T588" s="184"/>
      <c r="U588" s="184"/>
      <c r="V588" s="537"/>
      <c r="W588" s="537"/>
      <c r="X588" s="537"/>
      <c r="Y588" s="537"/>
      <c r="Z588" s="181">
        <f>IF(ISERROR(VLOOKUP($A588,'全入力（様式2-4）'!$G$17:$BY$1200,Z$1,FALSE)),"",VLOOKUP($A588,'全入力（様式2-4）'!$G$17:$BY$1200,Z$1,FALSE))</f>
        <v>0</v>
      </c>
      <c r="AA588" s="181">
        <f>IF(ISERROR(VLOOKUP($A588,'全入力（様式2-4）'!$G$17:$BY$1200,AA$1,FALSE)),"",VLOOKUP($A588,'全入力（様式2-4）'!$G$17:$BY$1200,AA$1,FALSE))</f>
        <v>0</v>
      </c>
      <c r="AB588" s="181">
        <f>IF(ISERROR(VLOOKUP($A588,'全入力（様式2-4）'!$G$17:$BY$1200,AB$1,FALSE)),"",VLOOKUP($A588,'全入力（様式2-4）'!$G$17:$BY$1200,AB$1,FALSE))</f>
        <v>0</v>
      </c>
      <c r="AC588" s="181">
        <f>IF(ISERROR(VLOOKUP($A588,'全入力（様式2-4）'!$G$17:$BY$1200,AC$1,FALSE)),"",VLOOKUP($A588,'全入力（様式2-4）'!$G$17:$BY$1200,AC$1,FALSE))</f>
        <v>0</v>
      </c>
      <c r="AD588" s="201">
        <f>IF(ISERROR(VLOOKUP($A588,'全入力（様式2-4）'!$G$17:$BY$1200,AD$1,FALSE)),"",VLOOKUP($A588,'全入力（様式2-4）'!$G$17:$BY$1200,AD$1,FALSE))</f>
        <v>0</v>
      </c>
      <c r="AE588" s="182"/>
      <c r="AF588" s="182"/>
      <c r="AG588" s="182"/>
      <c r="AH588" s="318" t="str">
        <f t="shared" si="644"/>
        <v>00</v>
      </c>
      <c r="AI588" s="185" t="str">
        <f>IF(ISERROR(VLOOKUP($G588&amp;AI$8,参照!$P$4:$U$500,5,FALSE)),"",VLOOKUP($G588&amp;AI$8,参照!$P$4:$U$500,5,FALSE))</f>
        <v/>
      </c>
      <c r="AJ588" s="185" t="str">
        <f>IF(ISERROR(VLOOKUP($G588&amp;AJ$8,参照!$P$4:$U$500,5,FALSE)),"",VLOOKUP($G588&amp;AJ$8,参照!$P$4:$U$500,5,FALSE))</f>
        <v/>
      </c>
      <c r="AK588" s="180">
        <v>27</v>
      </c>
      <c r="AL588" s="180">
        <v>83</v>
      </c>
      <c r="AM588" s="37"/>
      <c r="AN588" s="76">
        <f>IF(ISERROR(VLOOKUP($A588,'全入力（様式2-4）'!$G$17:$BY$1200,AN$1,FALSE)),"",VLOOKUP($A588,'全入力（様式2-4）'!$G$17:$BY$1200,AN$1,FALSE))</f>
        <v>0</v>
      </c>
      <c r="AO588" s="77">
        <f>IF(ISERROR(VLOOKUP($A588,'全入力（様式2-4）'!$G$17:$BY$1200,AO$1,FALSE)),"",VLOOKUP($A588,'全入力（様式2-4）'!$G$17:$BY$1200,AO$1,FALSE))</f>
        <v>0</v>
      </c>
      <c r="AP588" s="52">
        <f>IF(ISERROR(VLOOKUP($A588,'全入力（様式2-4）'!$G$17:$BY$1200,AP$1,FALSE)),"",VLOOKUP($A588,'全入力（様式2-4）'!$G$17:$BY$1200,AP$1,FALSE))</f>
        <v>0</v>
      </c>
      <c r="AQ588" s="84" t="str">
        <f>IF(ISERROR(VLOOKUP($G588,参照!$U$4:$W$102,3,FALSE)),"",VLOOKUP($G588,参照!$U$4:$W$102,3,FALSE))</f>
        <v/>
      </c>
      <c r="AR588" s="376" t="str">
        <f t="shared" ref="AR588" si="716">IF($AN588&lt;&gt;0,"満額","")</f>
        <v/>
      </c>
      <c r="AS588" s="53" t="str">
        <f t="shared" si="646"/>
        <v/>
      </c>
      <c r="AT588" s="53" t="str">
        <f t="shared" si="647"/>
        <v/>
      </c>
      <c r="AU588" s="53" t="str">
        <f t="shared" si="648"/>
        <v/>
      </c>
      <c r="AV588" s="53" t="str">
        <f t="shared" si="649"/>
        <v/>
      </c>
      <c r="AW588" s="53" t="str">
        <f t="shared" si="642"/>
        <v/>
      </c>
      <c r="AX588" s="54">
        <f t="array" ref="AX588">SUM(IF('全入力（様式2-4）'!$G$17:$G$1200=$A588,IF('全入力（様式2-4）'!$AD$14:$AF$14=$AR588,'全入力（様式2-4）'!$AD$17:$AF$1200)))</f>
        <v>0</v>
      </c>
      <c r="AY588" s="55" t="str">
        <f t="shared" si="650"/>
        <v/>
      </c>
      <c r="AZ588" s="1889">
        <f>IF(ISERROR(VLOOKUP($A588,'全入力（様式2-4）'!$G$17:$BY$1200,AZ$1,FALSE)),"",VLOOKUP($A588,'全入力（様式2-4）'!$G$17:$BY$1200,AZ$1,FALSE))</f>
        <v>0</v>
      </c>
      <c r="BA588" s="54">
        <f t="shared" si="651"/>
        <v>0</v>
      </c>
      <c r="BB588" s="55" t="str">
        <f t="shared" si="652"/>
        <v/>
      </c>
      <c r="BC588" s="54">
        <f t="array" ref="BC588">SUM(IF('全入力（様式2-4）'!$G$17:$G$1200=$A588,IF('全入力（様式2-4）'!$AW$14:$AY$14=$AR588,'全入力（様式2-4）'!$AW$17:$AY$1200)))</f>
        <v>0</v>
      </c>
      <c r="BD588" s="55" t="str">
        <f t="shared" si="653"/>
        <v/>
      </c>
      <c r="BE588" s="152" t="str">
        <f t="shared" si="654"/>
        <v/>
      </c>
      <c r="BF588" s="1889">
        <f>IF(ISERROR(VLOOKUP($A588,'全入力（様式2-4）'!$G$17:$BY$1200,BF$1,FALSE)),"",VLOOKUP($A588,'全入力（様式2-4）'!$G$17:$BY$1200,BF$1,FALSE))</f>
        <v>0</v>
      </c>
      <c r="BG588" s="54"/>
      <c r="BH588" s="55"/>
      <c r="BI588" s="55"/>
      <c r="BJ588" s="146"/>
      <c r="BK588" s="1889"/>
    </row>
    <row r="589" spans="1:63" s="18" customFormat="1" ht="14.25" customHeight="1">
      <c r="A589" s="940">
        <f t="shared" si="695"/>
        <v>193</v>
      </c>
      <c r="B589" s="1">
        <f>'全入力（様式2-4）'!$I$6</f>
        <v>0</v>
      </c>
      <c r="C589" s="35">
        <f>IF(ISERROR(VLOOKUP($A589,'全入力（様式2-4）'!$G$17:$BY$1200,C$1,FALSE)),"",VLOOKUP($A589,'全入力（様式2-4）'!$G$17:$BY$1200,C$1,FALSE))</f>
        <v>0</v>
      </c>
      <c r="D589" s="35">
        <f>IF(ISERROR(VLOOKUP($A589,'全入力（様式2-4）'!$G$17:$BY$1200,D$1,FALSE)),"",VLOOKUP($A589,'全入力（様式2-4）'!$G$17:$BY$1200,D$1,FALSE))</f>
        <v>0</v>
      </c>
      <c r="E589" s="35">
        <f>IF(ISERROR(VLOOKUP($A589,'全入力（様式2-4）'!$G$17:$BY$1200,E$1,FALSE)),"",VLOOKUP($A589,'全入力（様式2-4）'!$G$17:$BY$1200,E$1,FALSE))</f>
        <v>0</v>
      </c>
      <c r="F589" s="35">
        <f>IF(ISERROR(VLOOKUP($A589,'全入力（様式2-4）'!$G$17:$BY$1200,F$1,FALSE)),"",VLOOKUP($A589,'全入力（様式2-4）'!$G$17:$BY$1200,F$1,FALSE))</f>
        <v>0</v>
      </c>
      <c r="G589" s="36" t="str">
        <f>'全入力（様式2-4）'!$P$5&amp;'全入力（様式2-4）'!$R$5&amp;$D589</f>
        <v>0</v>
      </c>
      <c r="H589" s="37" t="str">
        <f t="shared" si="643"/>
        <v/>
      </c>
      <c r="I589" s="38">
        <f>IF(ISERROR(VLOOKUP($A589,'全入力（様式2-4）'!$G$17:$BY$1200,I$1,FALSE)),"",VLOOKUP($A589,'全入力（様式2-4）'!$G$17:$BY$1200,I$1,FALSE))</f>
        <v>0</v>
      </c>
      <c r="J589" s="38" t="str">
        <f>IF(ISERROR(VLOOKUP($A589,'全入力（様式2-4）'!$G$17:$BY$1200,J$1,FALSE)),"",VLOOKUP($A589,'全入力（様式2-4）'!$G$17:$BY$1200,J$1,FALSE))</f>
        <v/>
      </c>
      <c r="K589" s="38">
        <f>IF(ISERROR(VLOOKUP($A589,'全入力（様式2-4）'!$G$17:$BY$1200,K$1,FALSE)),"",VLOOKUP($A589,'全入力（様式2-4）'!$G$17:$BY$1200,K$1,FALSE))</f>
        <v>0</v>
      </c>
      <c r="L589" s="38" t="str">
        <f>IF(ISERROR(VLOOKUP($A589,'全入力（様式2-4）'!$G$17:$BY$1200,L$1,FALSE)),"",VLOOKUP($A589,'全入力（様式2-4）'!$G$17:$BY$1200,L$1,FALSE))</f>
        <v/>
      </c>
      <c r="M589" s="112">
        <f>IF(ISERROR(VLOOKUP($A589,'全入力（様式2-4）'!$G$17:$BY$1200,M$1,FALSE)),"",VLOOKUP($A589,'全入力（様式2-4）'!$G$17:$BY$1200,M$1,FALSE))</f>
        <v>0</v>
      </c>
      <c r="N589" s="112" t="str">
        <f>IF(ISERROR(VLOOKUP($A589,'全入力（様式2-4）'!$G$17:$BY$1200,N$1,FALSE)),"",VLOOKUP($A589,'全入力（様式2-4）'!$G$17:$BY$1200,N$1,FALSE))</f>
        <v/>
      </c>
      <c r="O589" s="112">
        <f>IF(ISERROR(VLOOKUP($A589,'全入力（様式2-4）'!$G$17:$BY$1200,O$1,FALSE)),"",VLOOKUP($A589,'全入力（様式2-4）'!$G$17:$BY$1200,O$1,FALSE))</f>
        <v>0</v>
      </c>
      <c r="P589" s="112" t="str">
        <f>IF(ISERROR(VLOOKUP($A589,'全入力（様式2-4）'!$G$17:$BY$1200,P$1,FALSE)),"",VLOOKUP($A589,'全入力（様式2-4）'!$G$17:$BY$1200,P$1,FALSE))</f>
        <v/>
      </c>
      <c r="Q589" s="176">
        <f>IF(ISERROR(VLOOKUP($A589,'全入力（様式2-4）'!$G$17:$BY$1200,Q$1,FALSE)),"",VLOOKUP($A589,'全入力（様式2-4）'!$G$17:$BY$1200,Q$1,FALSE))</f>
        <v>0</v>
      </c>
      <c r="R589" s="105">
        <f>IF(ISERROR(VLOOKUP($A589,'全入力（様式2-4）'!$G$17:$BY$1200,R$1,FALSE)),"",VLOOKUP($A589,'全入力（様式2-4）'!$G$17:$BY$1200,R$1,FALSE))</f>
        <v>0</v>
      </c>
      <c r="S589" s="105" t="str">
        <f>IF(ISERROR(VLOOKUP($A589,'全入力（様式2-4）'!$G$17:$BY$1200,S$1,FALSE)),"",VLOOKUP($A589,'全入力（様式2-4）'!$G$17:$BY$1200,S$1,FALSE))</f>
        <v/>
      </c>
      <c r="T589" s="105"/>
      <c r="U589" s="105"/>
      <c r="V589" s="105"/>
      <c r="W589" s="105"/>
      <c r="X589" s="105"/>
      <c r="Y589" s="105"/>
      <c r="Z589" s="38">
        <f>IF(ISERROR(VLOOKUP($A589,'全入力（様式2-4）'!$G$17:$BY$1200,Z$1,FALSE)),"",VLOOKUP($A589,'全入力（様式2-4）'!$G$17:$BY$1200,Z$1,FALSE))</f>
        <v>0</v>
      </c>
      <c r="AA589" s="38">
        <f>IF(ISERROR(VLOOKUP($A589,'全入力（様式2-4）'!$G$17:$BY$1200,AA$1,FALSE)),"",VLOOKUP($A589,'全入力（様式2-4）'!$G$17:$BY$1200,AA$1,FALSE))</f>
        <v>0</v>
      </c>
      <c r="AB589" s="38">
        <f>IF(ISERROR(VLOOKUP($A589,'全入力（様式2-4）'!$G$17:$BY$1200,AB$1,FALSE)),"",VLOOKUP($A589,'全入力（様式2-4）'!$G$17:$BY$1200,AB$1,FALSE))</f>
        <v>0</v>
      </c>
      <c r="AC589" s="38">
        <f>IF(ISERROR(VLOOKUP($A589,'全入力（様式2-4）'!$G$17:$BY$1200,AC$1,FALSE)),"",VLOOKUP($A589,'全入力（様式2-4）'!$G$17:$BY$1200,AC$1,FALSE))</f>
        <v>0</v>
      </c>
      <c r="AD589" s="200">
        <f>IF(ISERROR(VLOOKUP($A589,'全入力（様式2-4）'!$G$17:$BY$1200,AD$1,FALSE)),"",VLOOKUP($A589,'全入力（様式2-4）'!$G$17:$BY$1200,AD$1,FALSE))</f>
        <v>0</v>
      </c>
      <c r="AE589" s="112"/>
      <c r="AF589" s="112"/>
      <c r="AG589" s="112"/>
      <c r="AH589" s="317" t="str">
        <f t="shared" si="644"/>
        <v>00</v>
      </c>
      <c r="AI589" s="39" t="str">
        <f>IF(ISERROR(VLOOKUP($G589&amp;AI$8,参照!$P$4:$U$500,5,FALSE)),"",VLOOKUP($G589&amp;AI$8,参照!$P$4:$U$500,5,FALSE))</f>
        <v/>
      </c>
      <c r="AJ589" s="39" t="str">
        <f>IF(ISERROR(VLOOKUP($G589&amp;AJ$8,参照!$P$4:$U$500,5,FALSE)),"",VLOOKUP($G589&amp;AJ$8,参照!$P$4:$U$500,5,FALSE))</f>
        <v/>
      </c>
      <c r="AK589" s="37">
        <v>29</v>
      </c>
      <c r="AL589" s="37">
        <v>84</v>
      </c>
      <c r="AM589" s="37"/>
      <c r="AN589" s="72">
        <f>IF(ISERROR(VLOOKUP($A589,'全入力（様式2-4）'!$G$17:$BY$1200,AN$1,FALSE)),"",VLOOKUP($A589,'全入力（様式2-4）'!$G$17:$BY$1200,AN$1,FALSE))</f>
        <v>0</v>
      </c>
      <c r="AO589" s="78">
        <f>IF(ISERROR(VLOOKUP($A589,'全入力（様式2-4）'!$G$17:$BY$1200,AO$1,FALSE)),"",VLOOKUP($A589,'全入力（様式2-4）'!$G$17:$BY$1200,AO$1,FALSE))</f>
        <v>0</v>
      </c>
      <c r="AP589" s="44">
        <f>IF(ISERROR(VLOOKUP($A589,'全入力（様式2-4）'!$G$17:$BY$1200,AP$1,FALSE)),"",VLOOKUP($A589,'全入力（様式2-4）'!$G$17:$BY$1200,AP$1,FALSE))</f>
        <v>0</v>
      </c>
      <c r="AQ589" s="63" t="str">
        <f>IF(ISERROR(VLOOKUP($G589,参照!$U$4:$W$102,3,FALSE)),"",VLOOKUP($G589,参照!$U$4:$W$102,3,FALSE))</f>
        <v/>
      </c>
      <c r="AR589" s="377" t="str">
        <f t="shared" ref="AR589" si="717">IF($AN589&lt;&gt;0,2/3,"")</f>
        <v/>
      </c>
      <c r="AS589" s="45" t="str">
        <f t="shared" si="646"/>
        <v/>
      </c>
      <c r="AT589" s="45" t="str">
        <f t="shared" si="647"/>
        <v/>
      </c>
      <c r="AU589" s="45" t="str">
        <f t="shared" si="648"/>
        <v/>
      </c>
      <c r="AV589" s="45" t="str">
        <f t="shared" si="649"/>
        <v/>
      </c>
      <c r="AW589" s="45" t="str">
        <f t="shared" si="642"/>
        <v/>
      </c>
      <c r="AX589" s="46">
        <f t="array" ref="AX589">SUM(IF('全入力（様式2-4）'!$G$17:$G$1200=$A589,IF('全入力（様式2-4）'!$AD$14:$AF$14=$AR589,'全入力（様式2-4）'!$AD$17:$AF$1200)))</f>
        <v>0</v>
      </c>
      <c r="AY589" s="47" t="str">
        <f t="shared" si="650"/>
        <v/>
      </c>
      <c r="AZ589" s="1890"/>
      <c r="BA589" s="46">
        <f t="shared" si="651"/>
        <v>0</v>
      </c>
      <c r="BB589" s="47" t="str">
        <f t="shared" si="652"/>
        <v/>
      </c>
      <c r="BC589" s="46">
        <f t="array" ref="BC589">SUM(IF('全入力（様式2-4）'!$G$17:$G$1200=$A589,IF('全入力（様式2-4）'!$AW$14:$AY$14=$AR589,'全入力（様式2-4）'!$AW$17:$AY$1200)))</f>
        <v>0</v>
      </c>
      <c r="BD589" s="47" t="str">
        <f t="shared" si="653"/>
        <v/>
      </c>
      <c r="BE589" s="150" t="str">
        <f t="shared" si="654"/>
        <v/>
      </c>
      <c r="BF589" s="1890"/>
      <c r="BG589" s="46"/>
      <c r="BH589" s="47"/>
      <c r="BI589" s="47"/>
      <c r="BJ589" s="144"/>
      <c r="BK589" s="1890"/>
    </row>
    <row r="590" spans="1:63" s="18" customFormat="1" ht="14.25" customHeight="1" thickBot="1">
      <c r="A590" s="942">
        <f t="shared" si="695"/>
        <v>193</v>
      </c>
      <c r="B590" s="7">
        <f>'全入力（様式2-4）'!$I$6</f>
        <v>0</v>
      </c>
      <c r="C590" s="186">
        <f>IF(ISERROR(VLOOKUP($A590,'全入力（様式2-4）'!$G$17:$BY$1200,C$1,FALSE)),"",VLOOKUP($A590,'全入力（様式2-4）'!$G$17:$BY$1200,C$1,FALSE))</f>
        <v>0</v>
      </c>
      <c r="D590" s="186">
        <f>IF(ISERROR(VLOOKUP($A590,'全入力（様式2-4）'!$G$17:$BY$1200,D$1,FALSE)),"",VLOOKUP($A590,'全入力（様式2-4）'!$G$17:$BY$1200,D$1,FALSE))</f>
        <v>0</v>
      </c>
      <c r="E590" s="186">
        <f>IF(ISERROR(VLOOKUP($A590,'全入力（様式2-4）'!$G$17:$BY$1200,E$1,FALSE)),"",VLOOKUP($A590,'全入力（様式2-4）'!$G$17:$BY$1200,E$1,FALSE))</f>
        <v>0</v>
      </c>
      <c r="F590" s="186">
        <f>IF(ISERROR(VLOOKUP($A590,'全入力（様式2-4）'!$G$17:$BY$1200,F$1,FALSE)),"",VLOOKUP($A590,'全入力（様式2-4）'!$G$17:$BY$1200,F$1,FALSE))</f>
        <v>0</v>
      </c>
      <c r="G590" s="187" t="str">
        <f>'全入力（様式2-4）'!$P$5&amp;'全入力（様式2-4）'!$R$5&amp;$D590</f>
        <v>0</v>
      </c>
      <c r="H590" s="188" t="str">
        <f t="shared" si="643"/>
        <v/>
      </c>
      <c r="I590" s="189">
        <f>IF(ISERROR(VLOOKUP($A590,'全入力（様式2-4）'!$G$17:$BY$1200,I$1,FALSE)),"",VLOOKUP($A590,'全入力（様式2-4）'!$G$17:$BY$1200,I$1,FALSE))</f>
        <v>0</v>
      </c>
      <c r="J590" s="189" t="str">
        <f>IF(ISERROR(VLOOKUP($A590,'全入力（様式2-4）'!$G$17:$BY$1200,J$1,FALSE)),"",VLOOKUP($A590,'全入力（様式2-4）'!$G$17:$BY$1200,J$1,FALSE))</f>
        <v/>
      </c>
      <c r="K590" s="189">
        <f>IF(ISERROR(VLOOKUP($A590,'全入力（様式2-4）'!$G$17:$BY$1200,K$1,FALSE)),"",VLOOKUP($A590,'全入力（様式2-4）'!$G$17:$BY$1200,K$1,FALSE))</f>
        <v>0</v>
      </c>
      <c r="L590" s="189" t="str">
        <f>IF(ISERROR(VLOOKUP($A590,'全入力（様式2-4）'!$G$17:$BY$1200,L$1,FALSE)),"",VLOOKUP($A590,'全入力（様式2-4）'!$G$17:$BY$1200,L$1,FALSE))</f>
        <v/>
      </c>
      <c r="M590" s="190">
        <f>IF(ISERROR(VLOOKUP($A590,'全入力（様式2-4）'!$G$17:$BY$1200,M$1,FALSE)),"",VLOOKUP($A590,'全入力（様式2-4）'!$G$17:$BY$1200,M$1,FALSE))</f>
        <v>0</v>
      </c>
      <c r="N590" s="190" t="str">
        <f>IF(ISERROR(VLOOKUP($A590,'全入力（様式2-4）'!$G$17:$BY$1200,N$1,FALSE)),"",VLOOKUP($A590,'全入力（様式2-4）'!$G$17:$BY$1200,N$1,FALSE))</f>
        <v/>
      </c>
      <c r="O590" s="190">
        <f>IF(ISERROR(VLOOKUP($A590,'全入力（様式2-4）'!$G$17:$BY$1200,O$1,FALSE)),"",VLOOKUP($A590,'全入力（様式2-4）'!$G$17:$BY$1200,O$1,FALSE))</f>
        <v>0</v>
      </c>
      <c r="P590" s="190" t="str">
        <f>IF(ISERROR(VLOOKUP($A590,'全入力（様式2-4）'!$G$17:$BY$1200,P$1,FALSE)),"",VLOOKUP($A590,'全入力（様式2-4）'!$G$17:$BY$1200,P$1,FALSE))</f>
        <v/>
      </c>
      <c r="Q590" s="191">
        <f>IF(ISERROR(VLOOKUP($A590,'全入力（様式2-4）'!$G$17:$BY$1200,Q$1,FALSE)),"",VLOOKUP($A590,'全入力（様式2-4）'!$G$17:$BY$1200,Q$1,FALSE))</f>
        <v>0</v>
      </c>
      <c r="R590" s="192">
        <f>IF(ISERROR(VLOOKUP($A590,'全入力（様式2-4）'!$G$17:$BY$1200,R$1,FALSE)),"",VLOOKUP($A590,'全入力（様式2-4）'!$G$17:$BY$1200,R$1,FALSE))</f>
        <v>0</v>
      </c>
      <c r="S590" s="192" t="str">
        <f>IF(ISERROR(VLOOKUP($A590,'全入力（様式2-4）'!$G$17:$BY$1200,S$1,FALSE)),"",VLOOKUP($A590,'全入力（様式2-4）'!$G$17:$BY$1200,S$1,FALSE))</f>
        <v/>
      </c>
      <c r="T590" s="192"/>
      <c r="U590" s="192"/>
      <c r="V590" s="192"/>
      <c r="W590" s="192"/>
      <c r="X590" s="192"/>
      <c r="Y590" s="192"/>
      <c r="Z590" s="189">
        <f>IF(ISERROR(VLOOKUP($A590,'全入力（様式2-4）'!$G$17:$BY$1200,Z$1,FALSE)),"",VLOOKUP($A590,'全入力（様式2-4）'!$G$17:$BY$1200,Z$1,FALSE))</f>
        <v>0</v>
      </c>
      <c r="AA590" s="189">
        <f>IF(ISERROR(VLOOKUP($A590,'全入力（様式2-4）'!$G$17:$BY$1200,AA$1,FALSE)),"",VLOOKUP($A590,'全入力（様式2-4）'!$G$17:$BY$1200,AA$1,FALSE))</f>
        <v>0</v>
      </c>
      <c r="AB590" s="189">
        <f>IF(ISERROR(VLOOKUP($A590,'全入力（様式2-4）'!$G$17:$BY$1200,AB$1,FALSE)),"",VLOOKUP($A590,'全入力（様式2-4）'!$G$17:$BY$1200,AB$1,FALSE))</f>
        <v>0</v>
      </c>
      <c r="AC590" s="189">
        <f>IF(ISERROR(VLOOKUP($A590,'全入力（様式2-4）'!$G$17:$BY$1200,AC$1,FALSE)),"",VLOOKUP($A590,'全入力（様式2-4）'!$G$17:$BY$1200,AC$1,FALSE))</f>
        <v>0</v>
      </c>
      <c r="AD590" s="202">
        <f>IF(ISERROR(VLOOKUP($A590,'全入力（様式2-4）'!$G$17:$BY$1200,AD$1,FALSE)),"",VLOOKUP($A590,'全入力（様式2-4）'!$G$17:$BY$1200,AD$1,FALSE))</f>
        <v>0</v>
      </c>
      <c r="AE590" s="190"/>
      <c r="AF590" s="190"/>
      <c r="AG590" s="190"/>
      <c r="AH590" s="319" t="str">
        <f t="shared" si="644"/>
        <v>00</v>
      </c>
      <c r="AI590" s="193" t="str">
        <f>IF(ISERROR(VLOOKUP($G590&amp;AI$8,参照!$P$4:$U$500,5,FALSE)),"",VLOOKUP($G590&amp;AI$8,参照!$P$4:$U$500,5,FALSE))</f>
        <v/>
      </c>
      <c r="AJ590" s="193" t="str">
        <f>IF(ISERROR(VLOOKUP($G590&amp;AJ$8,参照!$P$4:$U$500,5,FALSE)),"",VLOOKUP($G590&amp;AJ$8,参照!$P$4:$U$500,5,FALSE))</f>
        <v/>
      </c>
      <c r="AK590" s="188">
        <v>31</v>
      </c>
      <c r="AL590" s="188">
        <v>85</v>
      </c>
      <c r="AM590" s="37"/>
      <c r="AN590" s="74">
        <f>IF(ISERROR(VLOOKUP($A590,'全入力（様式2-4）'!$G$17:$BY$1200,AN$1,FALSE)),"",VLOOKUP($A590,'全入力（様式2-4）'!$G$17:$BY$1200,AN$1,FALSE))</f>
        <v>0</v>
      </c>
      <c r="AO590" s="79">
        <f>IF(ISERROR(VLOOKUP($A590,'全入力（様式2-4）'!$G$17:$BY$1200,AO$1,FALSE)),"",VLOOKUP($A590,'全入力（様式2-4）'!$G$17:$BY$1200,AO$1,FALSE))</f>
        <v>0</v>
      </c>
      <c r="AP590" s="48">
        <f>IF(ISERROR(VLOOKUP($A590,'全入力（様式2-4）'!$G$17:$BY$1200,AP$1,FALSE)),"",VLOOKUP($A590,'全入力（様式2-4）'!$G$17:$BY$1200,AP$1,FALSE))</f>
        <v>0</v>
      </c>
      <c r="AQ590" s="64" t="str">
        <f>IF(ISERROR(VLOOKUP($G590,参照!$U$4:$W$102,3,FALSE)),"",VLOOKUP($G590,参照!$U$4:$W$102,3,FALSE))</f>
        <v/>
      </c>
      <c r="AR590" s="378" t="str">
        <f t="shared" ref="AR590" si="718">IF($AN590&lt;&gt;0,1/3,"")</f>
        <v/>
      </c>
      <c r="AS590" s="49" t="str">
        <f t="shared" si="646"/>
        <v/>
      </c>
      <c r="AT590" s="49" t="str">
        <f t="shared" si="647"/>
        <v/>
      </c>
      <c r="AU590" s="49" t="str">
        <f t="shared" si="648"/>
        <v/>
      </c>
      <c r="AV590" s="49" t="str">
        <f t="shared" si="649"/>
        <v/>
      </c>
      <c r="AW590" s="49" t="str">
        <f t="shared" si="642"/>
        <v/>
      </c>
      <c r="AX590" s="50">
        <f t="array" ref="AX590">SUM(IF('全入力（様式2-4）'!$G$17:$G$1200=$A590,IF('全入力（様式2-4）'!$AD$14:$AF$14=$AR590,'全入力（様式2-4）'!$AD$17:$AF$1200)))</f>
        <v>0</v>
      </c>
      <c r="AY590" s="51" t="str">
        <f t="shared" si="650"/>
        <v/>
      </c>
      <c r="AZ590" s="1891"/>
      <c r="BA590" s="50">
        <f t="shared" si="651"/>
        <v>0</v>
      </c>
      <c r="BB590" s="51" t="str">
        <f t="shared" si="652"/>
        <v/>
      </c>
      <c r="BC590" s="50">
        <f t="array" ref="BC590">SUM(IF('全入力（様式2-4）'!$G$17:$G$1200=$A590,IF('全入力（様式2-4）'!$AW$14:$AY$14=$AR590,'全入力（様式2-4）'!$AW$17:$AY$1200)))</f>
        <v>0</v>
      </c>
      <c r="BD590" s="51" t="str">
        <f t="shared" si="653"/>
        <v/>
      </c>
      <c r="BE590" s="151" t="str">
        <f t="shared" si="654"/>
        <v/>
      </c>
      <c r="BF590" s="1891"/>
      <c r="BG590" s="50"/>
      <c r="BH590" s="51"/>
      <c r="BI590" s="51"/>
      <c r="BJ590" s="145"/>
      <c r="BK590" s="1891"/>
    </row>
    <row r="591" spans="1:63" s="18" customFormat="1" ht="14.25" customHeight="1">
      <c r="A591" s="941">
        <f>A588+1</f>
        <v>194</v>
      </c>
      <c r="B591" s="178">
        <f>'全入力（様式2-4）'!$I$6</f>
        <v>0</v>
      </c>
      <c r="C591" s="177">
        <f>IF(ISERROR(VLOOKUP($A591,'全入力（様式2-4）'!$G$17:$BY$1200,C$1,FALSE)),"",VLOOKUP($A591,'全入力（様式2-4）'!$G$17:$BY$1200,C$1,FALSE))</f>
        <v>0</v>
      </c>
      <c r="D591" s="177">
        <f>IF(ISERROR(VLOOKUP($A591,'全入力（様式2-4）'!$G$17:$BY$1200,D$1,FALSE)),"",VLOOKUP($A591,'全入力（様式2-4）'!$G$17:$BY$1200,D$1,FALSE))</f>
        <v>0</v>
      </c>
      <c r="E591" s="177">
        <f>IF(ISERROR(VLOOKUP($A591,'全入力（様式2-4）'!$G$17:$BY$1200,E$1,FALSE)),"",VLOOKUP($A591,'全入力（様式2-4）'!$G$17:$BY$1200,E$1,FALSE))</f>
        <v>0</v>
      </c>
      <c r="F591" s="177">
        <f>IF(ISERROR(VLOOKUP($A591,'全入力（様式2-4）'!$G$17:$BY$1200,F$1,FALSE)),"",VLOOKUP($A591,'全入力（様式2-4）'!$G$17:$BY$1200,F$1,FALSE))</f>
        <v>0</v>
      </c>
      <c r="G591" s="179" t="str">
        <f>'全入力（様式2-4）'!$P$5&amp;'全入力（様式2-4）'!$R$5&amp;$D591</f>
        <v>0</v>
      </c>
      <c r="H591" s="180" t="str">
        <f t="shared" si="643"/>
        <v/>
      </c>
      <c r="I591" s="181">
        <f>IF(ISERROR(VLOOKUP($A591,'全入力（様式2-4）'!$G$17:$BY$1200,I$1,FALSE)),"",VLOOKUP($A591,'全入力（様式2-4）'!$G$17:$BY$1200,I$1,FALSE))</f>
        <v>0</v>
      </c>
      <c r="J591" s="181" t="str">
        <f>IF(ISERROR(VLOOKUP($A591,'全入力（様式2-4）'!$G$17:$BY$1200,J$1,FALSE)),"",VLOOKUP($A591,'全入力（様式2-4）'!$G$17:$BY$1200,J$1,FALSE))</f>
        <v/>
      </c>
      <c r="K591" s="181">
        <f>IF(ISERROR(VLOOKUP($A591,'全入力（様式2-4）'!$G$17:$BY$1200,K$1,FALSE)),"",VLOOKUP($A591,'全入力（様式2-4）'!$G$17:$BY$1200,K$1,FALSE))</f>
        <v>0</v>
      </c>
      <c r="L591" s="181" t="str">
        <f>IF(ISERROR(VLOOKUP($A591,'全入力（様式2-4）'!$G$17:$BY$1200,L$1,FALSE)),"",VLOOKUP($A591,'全入力（様式2-4）'!$G$17:$BY$1200,L$1,FALSE))</f>
        <v/>
      </c>
      <c r="M591" s="182">
        <f>IF(ISERROR(VLOOKUP($A591,'全入力（様式2-4）'!$G$17:$BY$1200,M$1,FALSE)),"",VLOOKUP($A591,'全入力（様式2-4）'!$G$17:$BY$1200,M$1,FALSE))</f>
        <v>0</v>
      </c>
      <c r="N591" s="182" t="str">
        <f>IF(ISERROR(VLOOKUP($A591,'全入力（様式2-4）'!$G$17:$BY$1200,N$1,FALSE)),"",VLOOKUP($A591,'全入力（様式2-4）'!$G$17:$BY$1200,N$1,FALSE))</f>
        <v/>
      </c>
      <c r="O591" s="182">
        <f>IF(ISERROR(VLOOKUP($A591,'全入力（様式2-4）'!$G$17:$BY$1200,O$1,FALSE)),"",VLOOKUP($A591,'全入力（様式2-4）'!$G$17:$BY$1200,O$1,FALSE))</f>
        <v>0</v>
      </c>
      <c r="P591" s="182" t="str">
        <f>IF(ISERROR(VLOOKUP($A591,'全入力（様式2-4）'!$G$17:$BY$1200,P$1,FALSE)),"",VLOOKUP($A591,'全入力（様式2-4）'!$G$17:$BY$1200,P$1,FALSE))</f>
        <v/>
      </c>
      <c r="Q591" s="183">
        <f>IF(ISERROR(VLOOKUP($A591,'全入力（様式2-4）'!$G$17:$BY$1200,Q$1,FALSE)),"",VLOOKUP($A591,'全入力（様式2-4）'!$G$17:$BY$1200,Q$1,FALSE))</f>
        <v>0</v>
      </c>
      <c r="R591" s="184">
        <f>IF(ISERROR(VLOOKUP($A591,'全入力（様式2-4）'!$G$17:$BY$1200,R$1,FALSE)),"",VLOOKUP($A591,'全入力（様式2-4）'!$G$17:$BY$1200,R$1,FALSE))</f>
        <v>0</v>
      </c>
      <c r="S591" s="184" t="str">
        <f>IF(ISERROR(VLOOKUP($A591,'全入力（様式2-4）'!$G$17:$BY$1200,S$1,FALSE)),"",VLOOKUP($A591,'全入力（様式2-4）'!$G$17:$BY$1200,S$1,FALSE))</f>
        <v/>
      </c>
      <c r="T591" s="184"/>
      <c r="U591" s="184"/>
      <c r="V591" s="537"/>
      <c r="W591" s="537"/>
      <c r="X591" s="537"/>
      <c r="Y591" s="537"/>
      <c r="Z591" s="181">
        <f>IF(ISERROR(VLOOKUP($A591,'全入力（様式2-4）'!$G$17:$BY$1200,Z$1,FALSE)),"",VLOOKUP($A591,'全入力（様式2-4）'!$G$17:$BY$1200,Z$1,FALSE))</f>
        <v>0</v>
      </c>
      <c r="AA591" s="181">
        <f>IF(ISERROR(VLOOKUP($A591,'全入力（様式2-4）'!$G$17:$BY$1200,AA$1,FALSE)),"",VLOOKUP($A591,'全入力（様式2-4）'!$G$17:$BY$1200,AA$1,FALSE))</f>
        <v>0</v>
      </c>
      <c r="AB591" s="181">
        <f>IF(ISERROR(VLOOKUP($A591,'全入力（様式2-4）'!$G$17:$BY$1200,AB$1,FALSE)),"",VLOOKUP($A591,'全入力（様式2-4）'!$G$17:$BY$1200,AB$1,FALSE))</f>
        <v>0</v>
      </c>
      <c r="AC591" s="181">
        <f>IF(ISERROR(VLOOKUP($A591,'全入力（様式2-4）'!$G$17:$BY$1200,AC$1,FALSE)),"",VLOOKUP($A591,'全入力（様式2-4）'!$G$17:$BY$1200,AC$1,FALSE))</f>
        <v>0</v>
      </c>
      <c r="AD591" s="201">
        <f>IF(ISERROR(VLOOKUP($A591,'全入力（様式2-4）'!$G$17:$BY$1200,AD$1,FALSE)),"",VLOOKUP($A591,'全入力（様式2-4）'!$G$17:$BY$1200,AD$1,FALSE))</f>
        <v>0</v>
      </c>
      <c r="AE591" s="182"/>
      <c r="AF591" s="182"/>
      <c r="AG591" s="182"/>
      <c r="AH591" s="318" t="str">
        <f t="shared" si="644"/>
        <v>00</v>
      </c>
      <c r="AI591" s="185" t="str">
        <f>IF(ISERROR(VLOOKUP($G591&amp;AI$8,参照!$P$4:$U$500,5,FALSE)),"",VLOOKUP($G591&amp;AI$8,参照!$P$4:$U$500,5,FALSE))</f>
        <v/>
      </c>
      <c r="AJ591" s="185" t="str">
        <f>IF(ISERROR(VLOOKUP($G591&amp;AJ$8,参照!$P$4:$U$500,5,FALSE)),"",VLOOKUP($G591&amp;AJ$8,参照!$P$4:$U$500,5,FALSE))</f>
        <v/>
      </c>
      <c r="AK591" s="180">
        <v>27</v>
      </c>
      <c r="AL591" s="180">
        <v>83</v>
      </c>
      <c r="AM591" s="37"/>
      <c r="AN591" s="76">
        <f>IF(ISERROR(VLOOKUP($A591,'全入力（様式2-4）'!$G$17:$BY$1200,AN$1,FALSE)),"",VLOOKUP($A591,'全入力（様式2-4）'!$G$17:$BY$1200,AN$1,FALSE))</f>
        <v>0</v>
      </c>
      <c r="AO591" s="77">
        <f>IF(ISERROR(VLOOKUP($A591,'全入力（様式2-4）'!$G$17:$BY$1200,AO$1,FALSE)),"",VLOOKUP($A591,'全入力（様式2-4）'!$G$17:$BY$1200,AO$1,FALSE))</f>
        <v>0</v>
      </c>
      <c r="AP591" s="52">
        <f>IF(ISERROR(VLOOKUP($A591,'全入力（様式2-4）'!$G$17:$BY$1200,AP$1,FALSE)),"",VLOOKUP($A591,'全入力（様式2-4）'!$G$17:$BY$1200,AP$1,FALSE))</f>
        <v>0</v>
      </c>
      <c r="AQ591" s="84" t="str">
        <f>IF(ISERROR(VLOOKUP($G591,参照!$U$4:$W$102,3,FALSE)),"",VLOOKUP($G591,参照!$U$4:$W$102,3,FALSE))</f>
        <v/>
      </c>
      <c r="AR591" s="376" t="str">
        <f t="shared" ref="AR591" si="719">IF($AN591&lt;&gt;0,"満額","")</f>
        <v/>
      </c>
      <c r="AS591" s="53" t="str">
        <f t="shared" si="646"/>
        <v/>
      </c>
      <c r="AT591" s="53" t="str">
        <f t="shared" si="647"/>
        <v/>
      </c>
      <c r="AU591" s="53" t="str">
        <f t="shared" si="648"/>
        <v/>
      </c>
      <c r="AV591" s="53" t="str">
        <f t="shared" si="649"/>
        <v/>
      </c>
      <c r="AW591" s="53" t="str">
        <f t="shared" ref="AW591:AW611" si="720">IF(ISERROR($AP591-AT591),"",$AP591-AT591)</f>
        <v/>
      </c>
      <c r="AX591" s="54">
        <f t="array" ref="AX591">SUM(IF('全入力（様式2-4）'!$G$17:$G$1200=$A591,IF('全入力（様式2-4）'!$AD$14:$AF$14=$AR591,'全入力（様式2-4）'!$AD$17:$AF$1200)))</f>
        <v>0</v>
      </c>
      <c r="AY591" s="55" t="str">
        <f t="shared" si="650"/>
        <v/>
      </c>
      <c r="AZ591" s="1889">
        <f>IF(ISERROR(VLOOKUP($A591,'全入力（様式2-4）'!$G$17:$BY$1200,AZ$1,FALSE)),"",VLOOKUP($A591,'全入力（様式2-4）'!$G$17:$BY$1200,AZ$1,FALSE))</f>
        <v>0</v>
      </c>
      <c r="BA591" s="54">
        <f t="shared" si="651"/>
        <v>0</v>
      </c>
      <c r="BB591" s="55" t="str">
        <f t="shared" si="652"/>
        <v/>
      </c>
      <c r="BC591" s="54">
        <f t="array" ref="BC591">SUM(IF('全入力（様式2-4）'!$G$17:$G$1200=$A591,IF('全入力（様式2-4）'!$AW$14:$AY$14=$AR591,'全入力（様式2-4）'!$AW$17:$AY$1200)))</f>
        <v>0</v>
      </c>
      <c r="BD591" s="55" t="str">
        <f t="shared" si="653"/>
        <v/>
      </c>
      <c r="BE591" s="152" t="str">
        <f t="shared" si="654"/>
        <v/>
      </c>
      <c r="BF591" s="1889">
        <f>IF(ISERROR(VLOOKUP($A591,'全入力（様式2-4）'!$G$17:$BY$1200,BF$1,FALSE)),"",VLOOKUP($A591,'全入力（様式2-4）'!$G$17:$BY$1200,BF$1,FALSE))</f>
        <v>0</v>
      </c>
      <c r="BG591" s="54"/>
      <c r="BH591" s="55"/>
      <c r="BI591" s="55"/>
      <c r="BJ591" s="146"/>
      <c r="BK591" s="1889"/>
    </row>
    <row r="592" spans="1:63" s="18" customFormat="1" ht="14.25" customHeight="1">
      <c r="A592" s="940">
        <f t="shared" ref="A592:A611" si="721">A589+1</f>
        <v>194</v>
      </c>
      <c r="B592" s="1">
        <f>'全入力（様式2-4）'!$I$6</f>
        <v>0</v>
      </c>
      <c r="C592" s="35">
        <f>IF(ISERROR(VLOOKUP($A592,'全入力（様式2-4）'!$G$17:$BY$1200,C$1,FALSE)),"",VLOOKUP($A592,'全入力（様式2-4）'!$G$17:$BY$1200,C$1,FALSE))</f>
        <v>0</v>
      </c>
      <c r="D592" s="35">
        <f>IF(ISERROR(VLOOKUP($A592,'全入力（様式2-4）'!$G$17:$BY$1200,D$1,FALSE)),"",VLOOKUP($A592,'全入力（様式2-4）'!$G$17:$BY$1200,D$1,FALSE))</f>
        <v>0</v>
      </c>
      <c r="E592" s="35">
        <f>IF(ISERROR(VLOOKUP($A592,'全入力（様式2-4）'!$G$17:$BY$1200,E$1,FALSE)),"",VLOOKUP($A592,'全入力（様式2-4）'!$G$17:$BY$1200,E$1,FALSE))</f>
        <v>0</v>
      </c>
      <c r="F592" s="35">
        <f>IF(ISERROR(VLOOKUP($A592,'全入力（様式2-4）'!$G$17:$BY$1200,F$1,FALSE)),"",VLOOKUP($A592,'全入力（様式2-4）'!$G$17:$BY$1200,F$1,FALSE))</f>
        <v>0</v>
      </c>
      <c r="G592" s="36" t="str">
        <f>'全入力（様式2-4）'!$P$5&amp;'全入力（様式2-4）'!$R$5&amp;$D592</f>
        <v>0</v>
      </c>
      <c r="H592" s="37" t="str">
        <f t="shared" ref="H592:H611" si="722">IF(AR592="満額",3/3,IF(AR592=2/3,2/3,IF(AR592=1/3,1/3,"")))</f>
        <v/>
      </c>
      <c r="I592" s="38">
        <f>IF(ISERROR(VLOOKUP($A592,'全入力（様式2-4）'!$G$17:$BY$1200,I$1,FALSE)),"",VLOOKUP($A592,'全入力（様式2-4）'!$G$17:$BY$1200,I$1,FALSE))</f>
        <v>0</v>
      </c>
      <c r="J592" s="38" t="str">
        <f>IF(ISERROR(VLOOKUP($A592,'全入力（様式2-4）'!$G$17:$BY$1200,J$1,FALSE)),"",VLOOKUP($A592,'全入力（様式2-4）'!$G$17:$BY$1200,J$1,FALSE))</f>
        <v/>
      </c>
      <c r="K592" s="38">
        <f>IF(ISERROR(VLOOKUP($A592,'全入力（様式2-4）'!$G$17:$BY$1200,K$1,FALSE)),"",VLOOKUP($A592,'全入力（様式2-4）'!$G$17:$BY$1200,K$1,FALSE))</f>
        <v>0</v>
      </c>
      <c r="L592" s="38" t="str">
        <f>IF(ISERROR(VLOOKUP($A592,'全入力（様式2-4）'!$G$17:$BY$1200,L$1,FALSE)),"",VLOOKUP($A592,'全入力（様式2-4）'!$G$17:$BY$1200,L$1,FALSE))</f>
        <v/>
      </c>
      <c r="M592" s="112">
        <f>IF(ISERROR(VLOOKUP($A592,'全入力（様式2-4）'!$G$17:$BY$1200,M$1,FALSE)),"",VLOOKUP($A592,'全入力（様式2-4）'!$G$17:$BY$1200,M$1,FALSE))</f>
        <v>0</v>
      </c>
      <c r="N592" s="112" t="str">
        <f>IF(ISERROR(VLOOKUP($A592,'全入力（様式2-4）'!$G$17:$BY$1200,N$1,FALSE)),"",VLOOKUP($A592,'全入力（様式2-4）'!$G$17:$BY$1200,N$1,FALSE))</f>
        <v/>
      </c>
      <c r="O592" s="112">
        <f>IF(ISERROR(VLOOKUP($A592,'全入力（様式2-4）'!$G$17:$BY$1200,O$1,FALSE)),"",VLOOKUP($A592,'全入力（様式2-4）'!$G$17:$BY$1200,O$1,FALSE))</f>
        <v>0</v>
      </c>
      <c r="P592" s="112" t="str">
        <f>IF(ISERROR(VLOOKUP($A592,'全入力（様式2-4）'!$G$17:$BY$1200,P$1,FALSE)),"",VLOOKUP($A592,'全入力（様式2-4）'!$G$17:$BY$1200,P$1,FALSE))</f>
        <v/>
      </c>
      <c r="Q592" s="176">
        <f>IF(ISERROR(VLOOKUP($A592,'全入力（様式2-4）'!$G$17:$BY$1200,Q$1,FALSE)),"",VLOOKUP($A592,'全入力（様式2-4）'!$G$17:$BY$1200,Q$1,FALSE))</f>
        <v>0</v>
      </c>
      <c r="R592" s="105">
        <f>IF(ISERROR(VLOOKUP($A592,'全入力（様式2-4）'!$G$17:$BY$1200,R$1,FALSE)),"",VLOOKUP($A592,'全入力（様式2-4）'!$G$17:$BY$1200,R$1,FALSE))</f>
        <v>0</v>
      </c>
      <c r="S592" s="105" t="str">
        <f>IF(ISERROR(VLOOKUP($A592,'全入力（様式2-4）'!$G$17:$BY$1200,S$1,FALSE)),"",VLOOKUP($A592,'全入力（様式2-4）'!$G$17:$BY$1200,S$1,FALSE))</f>
        <v/>
      </c>
      <c r="T592" s="105"/>
      <c r="U592" s="105"/>
      <c r="V592" s="105"/>
      <c r="W592" s="105"/>
      <c r="X592" s="105"/>
      <c r="Y592" s="105"/>
      <c r="Z592" s="38">
        <f>IF(ISERROR(VLOOKUP($A592,'全入力（様式2-4）'!$G$17:$BY$1200,Z$1,FALSE)),"",VLOOKUP($A592,'全入力（様式2-4）'!$G$17:$BY$1200,Z$1,FALSE))</f>
        <v>0</v>
      </c>
      <c r="AA592" s="38">
        <f>IF(ISERROR(VLOOKUP($A592,'全入力（様式2-4）'!$G$17:$BY$1200,AA$1,FALSE)),"",VLOOKUP($A592,'全入力（様式2-4）'!$G$17:$BY$1200,AA$1,FALSE))</f>
        <v>0</v>
      </c>
      <c r="AB592" s="38">
        <f>IF(ISERROR(VLOOKUP($A592,'全入力（様式2-4）'!$G$17:$BY$1200,AB$1,FALSE)),"",VLOOKUP($A592,'全入力（様式2-4）'!$G$17:$BY$1200,AB$1,FALSE))</f>
        <v>0</v>
      </c>
      <c r="AC592" s="38">
        <f>IF(ISERROR(VLOOKUP($A592,'全入力（様式2-4）'!$G$17:$BY$1200,AC$1,FALSE)),"",VLOOKUP($A592,'全入力（様式2-4）'!$G$17:$BY$1200,AC$1,FALSE))</f>
        <v>0</v>
      </c>
      <c r="AD592" s="200">
        <f>IF(ISERROR(VLOOKUP($A592,'全入力（様式2-4）'!$G$17:$BY$1200,AD$1,FALSE)),"",VLOOKUP($A592,'全入力（様式2-4）'!$G$17:$BY$1200,AD$1,FALSE))</f>
        <v>0</v>
      </c>
      <c r="AE592" s="112"/>
      <c r="AF592" s="112"/>
      <c r="AG592" s="112"/>
      <c r="AH592" s="317" t="str">
        <f t="shared" ref="AH592:AH611" si="723">AN592&amp;D592</f>
        <v>00</v>
      </c>
      <c r="AI592" s="39" t="str">
        <f>IF(ISERROR(VLOOKUP($G592&amp;AI$8,参照!$P$4:$U$500,5,FALSE)),"",VLOOKUP($G592&amp;AI$8,参照!$P$4:$U$500,5,FALSE))</f>
        <v/>
      </c>
      <c r="AJ592" s="39" t="str">
        <f>IF(ISERROR(VLOOKUP($G592&amp;AJ$8,参照!$P$4:$U$500,5,FALSE)),"",VLOOKUP($G592&amp;AJ$8,参照!$P$4:$U$500,5,FALSE))</f>
        <v/>
      </c>
      <c r="AK592" s="37">
        <v>29</v>
      </c>
      <c r="AL592" s="37">
        <v>84</v>
      </c>
      <c r="AM592" s="37"/>
      <c r="AN592" s="72">
        <f>IF(ISERROR(VLOOKUP($A592,'全入力（様式2-4）'!$G$17:$BY$1200,AN$1,FALSE)),"",VLOOKUP($A592,'全入力（様式2-4）'!$G$17:$BY$1200,AN$1,FALSE))</f>
        <v>0</v>
      </c>
      <c r="AO592" s="78">
        <f>IF(ISERROR(VLOOKUP($A592,'全入力（様式2-4）'!$G$17:$BY$1200,AO$1,FALSE)),"",VLOOKUP($A592,'全入力（様式2-4）'!$G$17:$BY$1200,AO$1,FALSE))</f>
        <v>0</v>
      </c>
      <c r="AP592" s="44">
        <f>IF(ISERROR(VLOOKUP($A592,'全入力（様式2-4）'!$G$17:$BY$1200,AP$1,FALSE)),"",VLOOKUP($A592,'全入力（様式2-4）'!$G$17:$BY$1200,AP$1,FALSE))</f>
        <v>0</v>
      </c>
      <c r="AQ592" s="63" t="str">
        <f>IF(ISERROR(VLOOKUP($G592,参照!$U$4:$W$102,3,FALSE)),"",VLOOKUP($G592,参照!$U$4:$W$102,3,FALSE))</f>
        <v/>
      </c>
      <c r="AR592" s="377" t="str">
        <f t="shared" ref="AR592" si="724">IF($AN592&lt;&gt;0,2/3,"")</f>
        <v/>
      </c>
      <c r="AS592" s="45" t="str">
        <f t="shared" ref="AS592:AS611" si="725">IF(ISERROR(ROUNDUP(AJ592*H592,-2)),"",ROUNDUP(AJ592*H592,-2))</f>
        <v/>
      </c>
      <c r="AT592" s="45" t="str">
        <f t="shared" ref="AT592:AT611" si="726">IF(OR(L592="",L592=0),"",IF(ISERROR(IF($AN592&lt;&gt;0,MIN(L592,AJ592),"")*H592),"",IF($AN592&lt;&gt;0,MIN(L592,AJ592),"")*H592))</f>
        <v/>
      </c>
      <c r="AU592" s="45" t="str">
        <f t="shared" ref="AU592:AU611" si="727">AT592</f>
        <v/>
      </c>
      <c r="AV592" s="45" t="str">
        <f t="shared" ref="AV592:AV611" si="728">AT592</f>
        <v/>
      </c>
      <c r="AW592" s="45" t="str">
        <f t="shared" si="720"/>
        <v/>
      </c>
      <c r="AX592" s="46">
        <f t="array" ref="AX592">SUM(IF('全入力（様式2-4）'!$G$17:$G$1200=$A592,IF('全入力（様式2-4）'!$AD$14:$AF$14=$AR592,'全入力（様式2-4）'!$AD$17:$AF$1200)))</f>
        <v>0</v>
      </c>
      <c r="AY592" s="47" t="str">
        <f t="shared" ref="AY592:AY611" si="729">IF(ISERROR(ROUNDUP(AT592,-2)*AX592),"",ROUNDUP(AT592,-2)*AX592)</f>
        <v/>
      </c>
      <c r="AZ592" s="1890"/>
      <c r="BA592" s="46">
        <f t="shared" ref="BA592:BA611" si="730">AX592</f>
        <v>0</v>
      </c>
      <c r="BB592" s="47" t="str">
        <f t="shared" ref="BB592:BB611" si="731">AY592</f>
        <v/>
      </c>
      <c r="BC592" s="46">
        <f t="array" ref="BC592">SUM(IF('全入力（様式2-4）'!$G$17:$G$1200=$A592,IF('全入力（様式2-4）'!$AW$14:$AY$14=$AR592,'全入力（様式2-4）'!$AW$17:$AY$1200)))</f>
        <v>0</v>
      </c>
      <c r="BD592" s="47" t="str">
        <f t="shared" ref="BD592:BD611" si="732">IF(ISERROR(ROUNDUP(AU592,-2)*BC592),"",ROUNDUP(AU592,-2)*BC592)</f>
        <v/>
      </c>
      <c r="BE592" s="150" t="str">
        <f t="shared" ref="BE592:BE611" si="733">BD592</f>
        <v/>
      </c>
      <c r="BF592" s="1890"/>
      <c r="BG592" s="46"/>
      <c r="BH592" s="47"/>
      <c r="BI592" s="47"/>
      <c r="BJ592" s="144"/>
      <c r="BK592" s="1890"/>
    </row>
    <row r="593" spans="1:63" s="18" customFormat="1" ht="14.25" customHeight="1" thickBot="1">
      <c r="A593" s="942">
        <f t="shared" si="721"/>
        <v>194</v>
      </c>
      <c r="B593" s="7">
        <f>'全入力（様式2-4）'!$I$6</f>
        <v>0</v>
      </c>
      <c r="C593" s="186">
        <f>IF(ISERROR(VLOOKUP($A593,'全入力（様式2-4）'!$G$17:$BY$1200,C$1,FALSE)),"",VLOOKUP($A593,'全入力（様式2-4）'!$G$17:$BY$1200,C$1,FALSE))</f>
        <v>0</v>
      </c>
      <c r="D593" s="186">
        <f>IF(ISERROR(VLOOKUP($A593,'全入力（様式2-4）'!$G$17:$BY$1200,D$1,FALSE)),"",VLOOKUP($A593,'全入力（様式2-4）'!$G$17:$BY$1200,D$1,FALSE))</f>
        <v>0</v>
      </c>
      <c r="E593" s="186">
        <f>IF(ISERROR(VLOOKUP($A593,'全入力（様式2-4）'!$G$17:$BY$1200,E$1,FALSE)),"",VLOOKUP($A593,'全入力（様式2-4）'!$G$17:$BY$1200,E$1,FALSE))</f>
        <v>0</v>
      </c>
      <c r="F593" s="186">
        <f>IF(ISERROR(VLOOKUP($A593,'全入力（様式2-4）'!$G$17:$BY$1200,F$1,FALSE)),"",VLOOKUP($A593,'全入力（様式2-4）'!$G$17:$BY$1200,F$1,FALSE))</f>
        <v>0</v>
      </c>
      <c r="G593" s="187" t="str">
        <f>'全入力（様式2-4）'!$P$5&amp;'全入力（様式2-4）'!$R$5&amp;$D593</f>
        <v>0</v>
      </c>
      <c r="H593" s="188" t="str">
        <f t="shared" si="722"/>
        <v/>
      </c>
      <c r="I593" s="189">
        <f>IF(ISERROR(VLOOKUP($A593,'全入力（様式2-4）'!$G$17:$BY$1200,I$1,FALSE)),"",VLOOKUP($A593,'全入力（様式2-4）'!$G$17:$BY$1200,I$1,FALSE))</f>
        <v>0</v>
      </c>
      <c r="J593" s="189" t="str">
        <f>IF(ISERROR(VLOOKUP($A593,'全入力（様式2-4）'!$G$17:$BY$1200,J$1,FALSE)),"",VLOOKUP($A593,'全入力（様式2-4）'!$G$17:$BY$1200,J$1,FALSE))</f>
        <v/>
      </c>
      <c r="K593" s="189">
        <f>IF(ISERROR(VLOOKUP($A593,'全入力（様式2-4）'!$G$17:$BY$1200,K$1,FALSE)),"",VLOOKUP($A593,'全入力（様式2-4）'!$G$17:$BY$1200,K$1,FALSE))</f>
        <v>0</v>
      </c>
      <c r="L593" s="189" t="str">
        <f>IF(ISERROR(VLOOKUP($A593,'全入力（様式2-4）'!$G$17:$BY$1200,L$1,FALSE)),"",VLOOKUP($A593,'全入力（様式2-4）'!$G$17:$BY$1200,L$1,FALSE))</f>
        <v/>
      </c>
      <c r="M593" s="190">
        <f>IF(ISERROR(VLOOKUP($A593,'全入力（様式2-4）'!$G$17:$BY$1200,M$1,FALSE)),"",VLOOKUP($A593,'全入力（様式2-4）'!$G$17:$BY$1200,M$1,FALSE))</f>
        <v>0</v>
      </c>
      <c r="N593" s="190" t="str">
        <f>IF(ISERROR(VLOOKUP($A593,'全入力（様式2-4）'!$G$17:$BY$1200,N$1,FALSE)),"",VLOOKUP($A593,'全入力（様式2-4）'!$G$17:$BY$1200,N$1,FALSE))</f>
        <v/>
      </c>
      <c r="O593" s="190">
        <f>IF(ISERROR(VLOOKUP($A593,'全入力（様式2-4）'!$G$17:$BY$1200,O$1,FALSE)),"",VLOOKUP($A593,'全入力（様式2-4）'!$G$17:$BY$1200,O$1,FALSE))</f>
        <v>0</v>
      </c>
      <c r="P593" s="190" t="str">
        <f>IF(ISERROR(VLOOKUP($A593,'全入力（様式2-4）'!$G$17:$BY$1200,P$1,FALSE)),"",VLOOKUP($A593,'全入力（様式2-4）'!$G$17:$BY$1200,P$1,FALSE))</f>
        <v/>
      </c>
      <c r="Q593" s="191">
        <f>IF(ISERROR(VLOOKUP($A593,'全入力（様式2-4）'!$G$17:$BY$1200,Q$1,FALSE)),"",VLOOKUP($A593,'全入力（様式2-4）'!$G$17:$BY$1200,Q$1,FALSE))</f>
        <v>0</v>
      </c>
      <c r="R593" s="192">
        <f>IF(ISERROR(VLOOKUP($A593,'全入力（様式2-4）'!$G$17:$BY$1200,R$1,FALSE)),"",VLOOKUP($A593,'全入力（様式2-4）'!$G$17:$BY$1200,R$1,FALSE))</f>
        <v>0</v>
      </c>
      <c r="S593" s="192" t="str">
        <f>IF(ISERROR(VLOOKUP($A593,'全入力（様式2-4）'!$G$17:$BY$1200,S$1,FALSE)),"",VLOOKUP($A593,'全入力（様式2-4）'!$G$17:$BY$1200,S$1,FALSE))</f>
        <v/>
      </c>
      <c r="T593" s="192"/>
      <c r="U593" s="192"/>
      <c r="V593" s="192"/>
      <c r="W593" s="192"/>
      <c r="X593" s="192"/>
      <c r="Y593" s="192"/>
      <c r="Z593" s="189">
        <f>IF(ISERROR(VLOOKUP($A593,'全入力（様式2-4）'!$G$17:$BY$1200,Z$1,FALSE)),"",VLOOKUP($A593,'全入力（様式2-4）'!$G$17:$BY$1200,Z$1,FALSE))</f>
        <v>0</v>
      </c>
      <c r="AA593" s="189">
        <f>IF(ISERROR(VLOOKUP($A593,'全入力（様式2-4）'!$G$17:$BY$1200,AA$1,FALSE)),"",VLOOKUP($A593,'全入力（様式2-4）'!$G$17:$BY$1200,AA$1,FALSE))</f>
        <v>0</v>
      </c>
      <c r="AB593" s="189">
        <f>IF(ISERROR(VLOOKUP($A593,'全入力（様式2-4）'!$G$17:$BY$1200,AB$1,FALSE)),"",VLOOKUP($A593,'全入力（様式2-4）'!$G$17:$BY$1200,AB$1,FALSE))</f>
        <v>0</v>
      </c>
      <c r="AC593" s="189">
        <f>IF(ISERROR(VLOOKUP($A593,'全入力（様式2-4）'!$G$17:$BY$1200,AC$1,FALSE)),"",VLOOKUP($A593,'全入力（様式2-4）'!$G$17:$BY$1200,AC$1,FALSE))</f>
        <v>0</v>
      </c>
      <c r="AD593" s="202">
        <f>IF(ISERROR(VLOOKUP($A593,'全入力（様式2-4）'!$G$17:$BY$1200,AD$1,FALSE)),"",VLOOKUP($A593,'全入力（様式2-4）'!$G$17:$BY$1200,AD$1,FALSE))</f>
        <v>0</v>
      </c>
      <c r="AE593" s="190"/>
      <c r="AF593" s="190"/>
      <c r="AG593" s="190"/>
      <c r="AH593" s="319" t="str">
        <f t="shared" si="723"/>
        <v>00</v>
      </c>
      <c r="AI593" s="193" t="str">
        <f>IF(ISERROR(VLOOKUP($G593&amp;AI$8,参照!$P$4:$U$500,5,FALSE)),"",VLOOKUP($G593&amp;AI$8,参照!$P$4:$U$500,5,FALSE))</f>
        <v/>
      </c>
      <c r="AJ593" s="193" t="str">
        <f>IF(ISERROR(VLOOKUP($G593&amp;AJ$8,参照!$P$4:$U$500,5,FALSE)),"",VLOOKUP($G593&amp;AJ$8,参照!$P$4:$U$500,5,FALSE))</f>
        <v/>
      </c>
      <c r="AK593" s="188">
        <v>31</v>
      </c>
      <c r="AL593" s="188">
        <v>85</v>
      </c>
      <c r="AM593" s="37"/>
      <c r="AN593" s="74">
        <f>IF(ISERROR(VLOOKUP($A593,'全入力（様式2-4）'!$G$17:$BY$1200,AN$1,FALSE)),"",VLOOKUP($A593,'全入力（様式2-4）'!$G$17:$BY$1200,AN$1,FALSE))</f>
        <v>0</v>
      </c>
      <c r="AO593" s="79">
        <f>IF(ISERROR(VLOOKUP($A593,'全入力（様式2-4）'!$G$17:$BY$1200,AO$1,FALSE)),"",VLOOKUP($A593,'全入力（様式2-4）'!$G$17:$BY$1200,AO$1,FALSE))</f>
        <v>0</v>
      </c>
      <c r="AP593" s="48">
        <f>IF(ISERROR(VLOOKUP($A593,'全入力（様式2-4）'!$G$17:$BY$1200,AP$1,FALSE)),"",VLOOKUP($A593,'全入力（様式2-4）'!$G$17:$BY$1200,AP$1,FALSE))</f>
        <v>0</v>
      </c>
      <c r="AQ593" s="64" t="str">
        <f>IF(ISERROR(VLOOKUP($G593,参照!$U$4:$W$102,3,FALSE)),"",VLOOKUP($G593,参照!$U$4:$W$102,3,FALSE))</f>
        <v/>
      </c>
      <c r="AR593" s="378" t="str">
        <f t="shared" ref="AR593" si="734">IF($AN593&lt;&gt;0,1/3,"")</f>
        <v/>
      </c>
      <c r="AS593" s="49" t="str">
        <f t="shared" si="725"/>
        <v/>
      </c>
      <c r="AT593" s="49" t="str">
        <f t="shared" si="726"/>
        <v/>
      </c>
      <c r="AU593" s="49" t="str">
        <f t="shared" si="727"/>
        <v/>
      </c>
      <c r="AV593" s="49" t="str">
        <f t="shared" si="728"/>
        <v/>
      </c>
      <c r="AW593" s="49" t="str">
        <f t="shared" si="720"/>
        <v/>
      </c>
      <c r="AX593" s="50">
        <f t="array" ref="AX593">SUM(IF('全入力（様式2-4）'!$G$17:$G$1200=$A593,IF('全入力（様式2-4）'!$AD$14:$AF$14=$AR593,'全入力（様式2-4）'!$AD$17:$AF$1200)))</f>
        <v>0</v>
      </c>
      <c r="AY593" s="51" t="str">
        <f t="shared" si="729"/>
        <v/>
      </c>
      <c r="AZ593" s="1891"/>
      <c r="BA593" s="50">
        <f t="shared" si="730"/>
        <v>0</v>
      </c>
      <c r="BB593" s="51" t="str">
        <f t="shared" si="731"/>
        <v/>
      </c>
      <c r="BC593" s="50">
        <f t="array" ref="BC593">SUM(IF('全入力（様式2-4）'!$G$17:$G$1200=$A593,IF('全入力（様式2-4）'!$AW$14:$AY$14=$AR593,'全入力（様式2-4）'!$AW$17:$AY$1200)))</f>
        <v>0</v>
      </c>
      <c r="BD593" s="51" t="str">
        <f t="shared" si="732"/>
        <v/>
      </c>
      <c r="BE593" s="151" t="str">
        <f t="shared" si="733"/>
        <v/>
      </c>
      <c r="BF593" s="1891"/>
      <c r="BG593" s="50"/>
      <c r="BH593" s="51"/>
      <c r="BI593" s="51"/>
      <c r="BJ593" s="145"/>
      <c r="BK593" s="1891"/>
    </row>
    <row r="594" spans="1:63" s="18" customFormat="1" ht="14.25" customHeight="1">
      <c r="A594" s="941">
        <f>A591+1</f>
        <v>195</v>
      </c>
      <c r="B594" s="178">
        <f>'全入力（様式2-4）'!$I$6</f>
        <v>0</v>
      </c>
      <c r="C594" s="177">
        <f>IF(ISERROR(VLOOKUP($A594,'全入力（様式2-4）'!$G$17:$BY$1200,C$1,FALSE)),"",VLOOKUP($A594,'全入力（様式2-4）'!$G$17:$BY$1200,C$1,FALSE))</f>
        <v>0</v>
      </c>
      <c r="D594" s="177">
        <f>IF(ISERROR(VLOOKUP($A594,'全入力（様式2-4）'!$G$17:$BY$1200,D$1,FALSE)),"",VLOOKUP($A594,'全入力（様式2-4）'!$G$17:$BY$1200,D$1,FALSE))</f>
        <v>0</v>
      </c>
      <c r="E594" s="177">
        <f>IF(ISERROR(VLOOKUP($A594,'全入力（様式2-4）'!$G$17:$BY$1200,E$1,FALSE)),"",VLOOKUP($A594,'全入力（様式2-4）'!$G$17:$BY$1200,E$1,FALSE))</f>
        <v>0</v>
      </c>
      <c r="F594" s="177">
        <f>IF(ISERROR(VLOOKUP($A594,'全入力（様式2-4）'!$G$17:$BY$1200,F$1,FALSE)),"",VLOOKUP($A594,'全入力（様式2-4）'!$G$17:$BY$1200,F$1,FALSE))</f>
        <v>0</v>
      </c>
      <c r="G594" s="179" t="str">
        <f>'全入力（様式2-4）'!$P$5&amp;'全入力（様式2-4）'!$R$5&amp;$D594</f>
        <v>0</v>
      </c>
      <c r="H594" s="180" t="str">
        <f t="shared" si="722"/>
        <v/>
      </c>
      <c r="I594" s="181">
        <f>IF(ISERROR(VLOOKUP($A594,'全入力（様式2-4）'!$G$17:$BY$1200,I$1,FALSE)),"",VLOOKUP($A594,'全入力（様式2-4）'!$G$17:$BY$1200,I$1,FALSE))</f>
        <v>0</v>
      </c>
      <c r="J594" s="181" t="str">
        <f>IF(ISERROR(VLOOKUP($A594,'全入力（様式2-4）'!$G$17:$BY$1200,J$1,FALSE)),"",VLOOKUP($A594,'全入力（様式2-4）'!$G$17:$BY$1200,J$1,FALSE))</f>
        <v/>
      </c>
      <c r="K594" s="181">
        <f>IF(ISERROR(VLOOKUP($A594,'全入力（様式2-4）'!$G$17:$BY$1200,K$1,FALSE)),"",VLOOKUP($A594,'全入力（様式2-4）'!$G$17:$BY$1200,K$1,FALSE))</f>
        <v>0</v>
      </c>
      <c r="L594" s="181" t="str">
        <f>IF(ISERROR(VLOOKUP($A594,'全入力（様式2-4）'!$G$17:$BY$1200,L$1,FALSE)),"",VLOOKUP($A594,'全入力（様式2-4）'!$G$17:$BY$1200,L$1,FALSE))</f>
        <v/>
      </c>
      <c r="M594" s="182">
        <f>IF(ISERROR(VLOOKUP($A594,'全入力（様式2-4）'!$G$17:$BY$1200,M$1,FALSE)),"",VLOOKUP($A594,'全入力（様式2-4）'!$G$17:$BY$1200,M$1,FALSE))</f>
        <v>0</v>
      </c>
      <c r="N594" s="182" t="str">
        <f>IF(ISERROR(VLOOKUP($A594,'全入力（様式2-4）'!$G$17:$BY$1200,N$1,FALSE)),"",VLOOKUP($A594,'全入力（様式2-4）'!$G$17:$BY$1200,N$1,FALSE))</f>
        <v/>
      </c>
      <c r="O594" s="182">
        <f>IF(ISERROR(VLOOKUP($A594,'全入力（様式2-4）'!$G$17:$BY$1200,O$1,FALSE)),"",VLOOKUP($A594,'全入力（様式2-4）'!$G$17:$BY$1200,O$1,FALSE))</f>
        <v>0</v>
      </c>
      <c r="P594" s="182" t="str">
        <f>IF(ISERROR(VLOOKUP($A594,'全入力（様式2-4）'!$G$17:$BY$1200,P$1,FALSE)),"",VLOOKUP($A594,'全入力（様式2-4）'!$G$17:$BY$1200,P$1,FALSE))</f>
        <v/>
      </c>
      <c r="Q594" s="183">
        <f>IF(ISERROR(VLOOKUP($A594,'全入力（様式2-4）'!$G$17:$BY$1200,Q$1,FALSE)),"",VLOOKUP($A594,'全入力（様式2-4）'!$G$17:$BY$1200,Q$1,FALSE))</f>
        <v>0</v>
      </c>
      <c r="R594" s="184">
        <f>IF(ISERROR(VLOOKUP($A594,'全入力（様式2-4）'!$G$17:$BY$1200,R$1,FALSE)),"",VLOOKUP($A594,'全入力（様式2-4）'!$G$17:$BY$1200,R$1,FALSE))</f>
        <v>0</v>
      </c>
      <c r="S594" s="184" t="str">
        <f>IF(ISERROR(VLOOKUP($A594,'全入力（様式2-4）'!$G$17:$BY$1200,S$1,FALSE)),"",VLOOKUP($A594,'全入力（様式2-4）'!$G$17:$BY$1200,S$1,FALSE))</f>
        <v/>
      </c>
      <c r="T594" s="184"/>
      <c r="U594" s="184"/>
      <c r="V594" s="537"/>
      <c r="W594" s="537"/>
      <c r="X594" s="537"/>
      <c r="Y594" s="537"/>
      <c r="Z594" s="181">
        <f>IF(ISERROR(VLOOKUP($A594,'全入力（様式2-4）'!$G$17:$BY$1200,Z$1,FALSE)),"",VLOOKUP($A594,'全入力（様式2-4）'!$G$17:$BY$1200,Z$1,FALSE))</f>
        <v>0</v>
      </c>
      <c r="AA594" s="181">
        <f>IF(ISERROR(VLOOKUP($A594,'全入力（様式2-4）'!$G$17:$BY$1200,AA$1,FALSE)),"",VLOOKUP($A594,'全入力（様式2-4）'!$G$17:$BY$1200,AA$1,FALSE))</f>
        <v>0</v>
      </c>
      <c r="AB594" s="181">
        <f>IF(ISERROR(VLOOKUP($A594,'全入力（様式2-4）'!$G$17:$BY$1200,AB$1,FALSE)),"",VLOOKUP($A594,'全入力（様式2-4）'!$G$17:$BY$1200,AB$1,FALSE))</f>
        <v>0</v>
      </c>
      <c r="AC594" s="181">
        <f>IF(ISERROR(VLOOKUP($A594,'全入力（様式2-4）'!$G$17:$BY$1200,AC$1,FALSE)),"",VLOOKUP($A594,'全入力（様式2-4）'!$G$17:$BY$1200,AC$1,FALSE))</f>
        <v>0</v>
      </c>
      <c r="AD594" s="201">
        <f>IF(ISERROR(VLOOKUP($A594,'全入力（様式2-4）'!$G$17:$BY$1200,AD$1,FALSE)),"",VLOOKUP($A594,'全入力（様式2-4）'!$G$17:$BY$1200,AD$1,FALSE))</f>
        <v>0</v>
      </c>
      <c r="AE594" s="182"/>
      <c r="AF594" s="182"/>
      <c r="AG594" s="182"/>
      <c r="AH594" s="318" t="str">
        <f t="shared" si="723"/>
        <v>00</v>
      </c>
      <c r="AI594" s="185" t="str">
        <f>IF(ISERROR(VLOOKUP($G594&amp;AI$8,参照!$P$4:$U$500,5,FALSE)),"",VLOOKUP($G594&amp;AI$8,参照!$P$4:$U$500,5,FALSE))</f>
        <v/>
      </c>
      <c r="AJ594" s="185" t="str">
        <f>IF(ISERROR(VLOOKUP($G594&amp;AJ$8,参照!$P$4:$U$500,5,FALSE)),"",VLOOKUP($G594&amp;AJ$8,参照!$P$4:$U$500,5,FALSE))</f>
        <v/>
      </c>
      <c r="AK594" s="180">
        <v>27</v>
      </c>
      <c r="AL594" s="180">
        <v>83</v>
      </c>
      <c r="AM594" s="37"/>
      <c r="AN594" s="76">
        <f>IF(ISERROR(VLOOKUP($A594,'全入力（様式2-4）'!$G$17:$BY$1200,AN$1,FALSE)),"",VLOOKUP($A594,'全入力（様式2-4）'!$G$17:$BY$1200,AN$1,FALSE))</f>
        <v>0</v>
      </c>
      <c r="AO594" s="77">
        <f>IF(ISERROR(VLOOKUP($A594,'全入力（様式2-4）'!$G$17:$BY$1200,AO$1,FALSE)),"",VLOOKUP($A594,'全入力（様式2-4）'!$G$17:$BY$1200,AO$1,FALSE))</f>
        <v>0</v>
      </c>
      <c r="AP594" s="52">
        <f>IF(ISERROR(VLOOKUP($A594,'全入力（様式2-4）'!$G$17:$BY$1200,AP$1,FALSE)),"",VLOOKUP($A594,'全入力（様式2-4）'!$G$17:$BY$1200,AP$1,FALSE))</f>
        <v>0</v>
      </c>
      <c r="AQ594" s="84" t="str">
        <f>IF(ISERROR(VLOOKUP($G594,参照!$U$4:$W$102,3,FALSE)),"",VLOOKUP($G594,参照!$U$4:$W$102,3,FALSE))</f>
        <v/>
      </c>
      <c r="AR594" s="376" t="str">
        <f t="shared" ref="AR594" si="735">IF($AN594&lt;&gt;0,"満額","")</f>
        <v/>
      </c>
      <c r="AS594" s="53" t="str">
        <f t="shared" si="725"/>
        <v/>
      </c>
      <c r="AT594" s="53" t="str">
        <f t="shared" si="726"/>
        <v/>
      </c>
      <c r="AU594" s="53" t="str">
        <f t="shared" si="727"/>
        <v/>
      </c>
      <c r="AV594" s="53" t="str">
        <f t="shared" si="728"/>
        <v/>
      </c>
      <c r="AW594" s="53" t="str">
        <f t="shared" si="720"/>
        <v/>
      </c>
      <c r="AX594" s="54">
        <f t="array" ref="AX594">SUM(IF('全入力（様式2-4）'!$G$17:$G$1200=$A594,IF('全入力（様式2-4）'!$AD$14:$AF$14=$AR594,'全入力（様式2-4）'!$AD$17:$AF$1200)))</f>
        <v>0</v>
      </c>
      <c r="AY594" s="55" t="str">
        <f t="shared" si="729"/>
        <v/>
      </c>
      <c r="AZ594" s="1889">
        <f>IF(ISERROR(VLOOKUP($A594,'全入力（様式2-4）'!$G$17:$BY$1200,AZ$1,FALSE)),"",VLOOKUP($A594,'全入力（様式2-4）'!$G$17:$BY$1200,AZ$1,FALSE))</f>
        <v>0</v>
      </c>
      <c r="BA594" s="54">
        <f t="shared" si="730"/>
        <v>0</v>
      </c>
      <c r="BB594" s="55" t="str">
        <f t="shared" si="731"/>
        <v/>
      </c>
      <c r="BC594" s="54">
        <f t="array" ref="BC594">SUM(IF('全入力（様式2-4）'!$G$17:$G$1200=$A594,IF('全入力（様式2-4）'!$AW$14:$AY$14=$AR594,'全入力（様式2-4）'!$AW$17:$AY$1200)))</f>
        <v>0</v>
      </c>
      <c r="BD594" s="55" t="str">
        <f t="shared" si="732"/>
        <v/>
      </c>
      <c r="BE594" s="152" t="str">
        <f t="shared" si="733"/>
        <v/>
      </c>
      <c r="BF594" s="1889">
        <f>IF(ISERROR(VLOOKUP($A594,'全入力（様式2-4）'!$G$17:$BY$1200,BF$1,FALSE)),"",VLOOKUP($A594,'全入力（様式2-4）'!$G$17:$BY$1200,BF$1,FALSE))</f>
        <v>0</v>
      </c>
      <c r="BG594" s="54"/>
      <c r="BH594" s="55"/>
      <c r="BI594" s="55"/>
      <c r="BJ594" s="146"/>
      <c r="BK594" s="1889"/>
    </row>
    <row r="595" spans="1:63" s="18" customFormat="1" ht="14.25" customHeight="1">
      <c r="A595" s="940">
        <f t="shared" si="721"/>
        <v>195</v>
      </c>
      <c r="B595" s="1">
        <f>'全入力（様式2-4）'!$I$6</f>
        <v>0</v>
      </c>
      <c r="C595" s="35">
        <f>IF(ISERROR(VLOOKUP($A595,'全入力（様式2-4）'!$G$17:$BY$1200,C$1,FALSE)),"",VLOOKUP($A595,'全入力（様式2-4）'!$G$17:$BY$1200,C$1,FALSE))</f>
        <v>0</v>
      </c>
      <c r="D595" s="35">
        <f>IF(ISERROR(VLOOKUP($A595,'全入力（様式2-4）'!$G$17:$BY$1200,D$1,FALSE)),"",VLOOKUP($A595,'全入力（様式2-4）'!$G$17:$BY$1200,D$1,FALSE))</f>
        <v>0</v>
      </c>
      <c r="E595" s="35">
        <f>IF(ISERROR(VLOOKUP($A595,'全入力（様式2-4）'!$G$17:$BY$1200,E$1,FALSE)),"",VLOOKUP($A595,'全入力（様式2-4）'!$G$17:$BY$1200,E$1,FALSE))</f>
        <v>0</v>
      </c>
      <c r="F595" s="35">
        <f>IF(ISERROR(VLOOKUP($A595,'全入力（様式2-4）'!$G$17:$BY$1200,F$1,FALSE)),"",VLOOKUP($A595,'全入力（様式2-4）'!$G$17:$BY$1200,F$1,FALSE))</f>
        <v>0</v>
      </c>
      <c r="G595" s="36" t="str">
        <f>'全入力（様式2-4）'!$P$5&amp;'全入力（様式2-4）'!$R$5&amp;$D595</f>
        <v>0</v>
      </c>
      <c r="H595" s="37" t="str">
        <f t="shared" si="722"/>
        <v/>
      </c>
      <c r="I595" s="38">
        <f>IF(ISERROR(VLOOKUP($A595,'全入力（様式2-4）'!$G$17:$BY$1200,I$1,FALSE)),"",VLOOKUP($A595,'全入力（様式2-4）'!$G$17:$BY$1200,I$1,FALSE))</f>
        <v>0</v>
      </c>
      <c r="J595" s="38" t="str">
        <f>IF(ISERROR(VLOOKUP($A595,'全入力（様式2-4）'!$G$17:$BY$1200,J$1,FALSE)),"",VLOOKUP($A595,'全入力（様式2-4）'!$G$17:$BY$1200,J$1,FALSE))</f>
        <v/>
      </c>
      <c r="K595" s="38">
        <f>IF(ISERROR(VLOOKUP($A595,'全入力（様式2-4）'!$G$17:$BY$1200,K$1,FALSE)),"",VLOOKUP($A595,'全入力（様式2-4）'!$G$17:$BY$1200,K$1,FALSE))</f>
        <v>0</v>
      </c>
      <c r="L595" s="38" t="str">
        <f>IF(ISERROR(VLOOKUP($A595,'全入力（様式2-4）'!$G$17:$BY$1200,L$1,FALSE)),"",VLOOKUP($A595,'全入力（様式2-4）'!$G$17:$BY$1200,L$1,FALSE))</f>
        <v/>
      </c>
      <c r="M595" s="112">
        <f>IF(ISERROR(VLOOKUP($A595,'全入力（様式2-4）'!$G$17:$BY$1200,M$1,FALSE)),"",VLOOKUP($A595,'全入力（様式2-4）'!$G$17:$BY$1200,M$1,FALSE))</f>
        <v>0</v>
      </c>
      <c r="N595" s="112" t="str">
        <f>IF(ISERROR(VLOOKUP($A595,'全入力（様式2-4）'!$G$17:$BY$1200,N$1,FALSE)),"",VLOOKUP($A595,'全入力（様式2-4）'!$G$17:$BY$1200,N$1,FALSE))</f>
        <v/>
      </c>
      <c r="O595" s="112">
        <f>IF(ISERROR(VLOOKUP($A595,'全入力（様式2-4）'!$G$17:$BY$1200,O$1,FALSE)),"",VLOOKUP($A595,'全入力（様式2-4）'!$G$17:$BY$1200,O$1,FALSE))</f>
        <v>0</v>
      </c>
      <c r="P595" s="112" t="str">
        <f>IF(ISERROR(VLOOKUP($A595,'全入力（様式2-4）'!$G$17:$BY$1200,P$1,FALSE)),"",VLOOKUP($A595,'全入力（様式2-4）'!$G$17:$BY$1200,P$1,FALSE))</f>
        <v/>
      </c>
      <c r="Q595" s="176">
        <f>IF(ISERROR(VLOOKUP($A595,'全入力（様式2-4）'!$G$17:$BY$1200,Q$1,FALSE)),"",VLOOKUP($A595,'全入力（様式2-4）'!$G$17:$BY$1200,Q$1,FALSE))</f>
        <v>0</v>
      </c>
      <c r="R595" s="105">
        <f>IF(ISERROR(VLOOKUP($A595,'全入力（様式2-4）'!$G$17:$BY$1200,R$1,FALSE)),"",VLOOKUP($A595,'全入力（様式2-4）'!$G$17:$BY$1200,R$1,FALSE))</f>
        <v>0</v>
      </c>
      <c r="S595" s="105" t="str">
        <f>IF(ISERROR(VLOOKUP($A595,'全入力（様式2-4）'!$G$17:$BY$1200,S$1,FALSE)),"",VLOOKUP($A595,'全入力（様式2-4）'!$G$17:$BY$1200,S$1,FALSE))</f>
        <v/>
      </c>
      <c r="T595" s="105"/>
      <c r="U595" s="105"/>
      <c r="V595" s="105"/>
      <c r="W595" s="105"/>
      <c r="X595" s="105"/>
      <c r="Y595" s="105"/>
      <c r="Z595" s="38">
        <f>IF(ISERROR(VLOOKUP($A595,'全入力（様式2-4）'!$G$17:$BY$1200,Z$1,FALSE)),"",VLOOKUP($A595,'全入力（様式2-4）'!$G$17:$BY$1200,Z$1,FALSE))</f>
        <v>0</v>
      </c>
      <c r="AA595" s="38">
        <f>IF(ISERROR(VLOOKUP($A595,'全入力（様式2-4）'!$G$17:$BY$1200,AA$1,FALSE)),"",VLOOKUP($A595,'全入力（様式2-4）'!$G$17:$BY$1200,AA$1,FALSE))</f>
        <v>0</v>
      </c>
      <c r="AB595" s="38">
        <f>IF(ISERROR(VLOOKUP($A595,'全入力（様式2-4）'!$G$17:$BY$1200,AB$1,FALSE)),"",VLOOKUP($A595,'全入力（様式2-4）'!$G$17:$BY$1200,AB$1,FALSE))</f>
        <v>0</v>
      </c>
      <c r="AC595" s="38">
        <f>IF(ISERROR(VLOOKUP($A595,'全入力（様式2-4）'!$G$17:$BY$1200,AC$1,FALSE)),"",VLOOKUP($A595,'全入力（様式2-4）'!$G$17:$BY$1200,AC$1,FALSE))</f>
        <v>0</v>
      </c>
      <c r="AD595" s="200">
        <f>IF(ISERROR(VLOOKUP($A595,'全入力（様式2-4）'!$G$17:$BY$1200,AD$1,FALSE)),"",VLOOKUP($A595,'全入力（様式2-4）'!$G$17:$BY$1200,AD$1,FALSE))</f>
        <v>0</v>
      </c>
      <c r="AE595" s="112"/>
      <c r="AF595" s="112"/>
      <c r="AG595" s="112"/>
      <c r="AH595" s="317" t="str">
        <f t="shared" si="723"/>
        <v>00</v>
      </c>
      <c r="AI595" s="39" t="str">
        <f>IF(ISERROR(VLOOKUP($G595&amp;AI$8,参照!$P$4:$U$500,5,FALSE)),"",VLOOKUP($G595&amp;AI$8,参照!$P$4:$U$500,5,FALSE))</f>
        <v/>
      </c>
      <c r="AJ595" s="39" t="str">
        <f>IF(ISERROR(VLOOKUP($G595&amp;AJ$8,参照!$P$4:$U$500,5,FALSE)),"",VLOOKUP($G595&amp;AJ$8,参照!$P$4:$U$500,5,FALSE))</f>
        <v/>
      </c>
      <c r="AK595" s="37">
        <v>29</v>
      </c>
      <c r="AL595" s="37">
        <v>84</v>
      </c>
      <c r="AM595" s="37"/>
      <c r="AN595" s="72">
        <f>IF(ISERROR(VLOOKUP($A595,'全入力（様式2-4）'!$G$17:$BY$1200,AN$1,FALSE)),"",VLOOKUP($A595,'全入力（様式2-4）'!$G$17:$BY$1200,AN$1,FALSE))</f>
        <v>0</v>
      </c>
      <c r="AO595" s="78">
        <f>IF(ISERROR(VLOOKUP($A595,'全入力（様式2-4）'!$G$17:$BY$1200,AO$1,FALSE)),"",VLOOKUP($A595,'全入力（様式2-4）'!$G$17:$BY$1200,AO$1,FALSE))</f>
        <v>0</v>
      </c>
      <c r="AP595" s="44">
        <f>IF(ISERROR(VLOOKUP($A595,'全入力（様式2-4）'!$G$17:$BY$1200,AP$1,FALSE)),"",VLOOKUP($A595,'全入力（様式2-4）'!$G$17:$BY$1200,AP$1,FALSE))</f>
        <v>0</v>
      </c>
      <c r="AQ595" s="63" t="str">
        <f>IF(ISERROR(VLOOKUP($G595,参照!$U$4:$W$102,3,FALSE)),"",VLOOKUP($G595,参照!$U$4:$W$102,3,FALSE))</f>
        <v/>
      </c>
      <c r="AR595" s="377" t="str">
        <f t="shared" ref="AR595" si="736">IF($AN595&lt;&gt;0,2/3,"")</f>
        <v/>
      </c>
      <c r="AS595" s="45" t="str">
        <f t="shared" si="725"/>
        <v/>
      </c>
      <c r="AT595" s="45" t="str">
        <f t="shared" si="726"/>
        <v/>
      </c>
      <c r="AU595" s="45" t="str">
        <f t="shared" si="727"/>
        <v/>
      </c>
      <c r="AV595" s="45" t="str">
        <f t="shared" si="728"/>
        <v/>
      </c>
      <c r="AW595" s="45" t="str">
        <f t="shared" si="720"/>
        <v/>
      </c>
      <c r="AX595" s="46">
        <f t="array" ref="AX595">SUM(IF('全入力（様式2-4）'!$G$17:$G$1200=$A595,IF('全入力（様式2-4）'!$AD$14:$AF$14=$AR595,'全入力（様式2-4）'!$AD$17:$AF$1200)))</f>
        <v>0</v>
      </c>
      <c r="AY595" s="47" t="str">
        <f t="shared" si="729"/>
        <v/>
      </c>
      <c r="AZ595" s="1890"/>
      <c r="BA595" s="46">
        <f t="shared" si="730"/>
        <v>0</v>
      </c>
      <c r="BB595" s="47" t="str">
        <f t="shared" si="731"/>
        <v/>
      </c>
      <c r="BC595" s="46">
        <f t="array" ref="BC595">SUM(IF('全入力（様式2-4）'!$G$17:$G$1200=$A595,IF('全入力（様式2-4）'!$AW$14:$AY$14=$AR595,'全入力（様式2-4）'!$AW$17:$AY$1200)))</f>
        <v>0</v>
      </c>
      <c r="BD595" s="47" t="str">
        <f t="shared" si="732"/>
        <v/>
      </c>
      <c r="BE595" s="150" t="str">
        <f t="shared" si="733"/>
        <v/>
      </c>
      <c r="BF595" s="1890"/>
      <c r="BG595" s="46"/>
      <c r="BH595" s="47"/>
      <c r="BI595" s="47"/>
      <c r="BJ595" s="144"/>
      <c r="BK595" s="1890"/>
    </row>
    <row r="596" spans="1:63" s="18" customFormat="1" ht="14.25" customHeight="1" thickBot="1">
      <c r="A596" s="942">
        <f t="shared" si="721"/>
        <v>195</v>
      </c>
      <c r="B596" s="7">
        <f>'全入力（様式2-4）'!$I$6</f>
        <v>0</v>
      </c>
      <c r="C596" s="186">
        <f>IF(ISERROR(VLOOKUP($A596,'全入力（様式2-4）'!$G$17:$BY$1200,C$1,FALSE)),"",VLOOKUP($A596,'全入力（様式2-4）'!$G$17:$BY$1200,C$1,FALSE))</f>
        <v>0</v>
      </c>
      <c r="D596" s="186">
        <f>IF(ISERROR(VLOOKUP($A596,'全入力（様式2-4）'!$G$17:$BY$1200,D$1,FALSE)),"",VLOOKUP($A596,'全入力（様式2-4）'!$G$17:$BY$1200,D$1,FALSE))</f>
        <v>0</v>
      </c>
      <c r="E596" s="186">
        <f>IF(ISERROR(VLOOKUP($A596,'全入力（様式2-4）'!$G$17:$BY$1200,E$1,FALSE)),"",VLOOKUP($A596,'全入力（様式2-4）'!$G$17:$BY$1200,E$1,FALSE))</f>
        <v>0</v>
      </c>
      <c r="F596" s="186">
        <f>IF(ISERROR(VLOOKUP($A596,'全入力（様式2-4）'!$G$17:$BY$1200,F$1,FALSE)),"",VLOOKUP($A596,'全入力（様式2-4）'!$G$17:$BY$1200,F$1,FALSE))</f>
        <v>0</v>
      </c>
      <c r="G596" s="187" t="str">
        <f>'全入力（様式2-4）'!$P$5&amp;'全入力（様式2-4）'!$R$5&amp;$D596</f>
        <v>0</v>
      </c>
      <c r="H596" s="188" t="str">
        <f t="shared" si="722"/>
        <v/>
      </c>
      <c r="I596" s="189">
        <f>IF(ISERROR(VLOOKUP($A596,'全入力（様式2-4）'!$G$17:$BY$1200,I$1,FALSE)),"",VLOOKUP($A596,'全入力（様式2-4）'!$G$17:$BY$1200,I$1,FALSE))</f>
        <v>0</v>
      </c>
      <c r="J596" s="189" t="str">
        <f>IF(ISERROR(VLOOKUP($A596,'全入力（様式2-4）'!$G$17:$BY$1200,J$1,FALSE)),"",VLOOKUP($A596,'全入力（様式2-4）'!$G$17:$BY$1200,J$1,FALSE))</f>
        <v/>
      </c>
      <c r="K596" s="189">
        <f>IF(ISERROR(VLOOKUP($A596,'全入力（様式2-4）'!$G$17:$BY$1200,K$1,FALSE)),"",VLOOKUP($A596,'全入力（様式2-4）'!$G$17:$BY$1200,K$1,FALSE))</f>
        <v>0</v>
      </c>
      <c r="L596" s="189" t="str">
        <f>IF(ISERROR(VLOOKUP($A596,'全入力（様式2-4）'!$G$17:$BY$1200,L$1,FALSE)),"",VLOOKUP($A596,'全入力（様式2-4）'!$G$17:$BY$1200,L$1,FALSE))</f>
        <v/>
      </c>
      <c r="M596" s="190">
        <f>IF(ISERROR(VLOOKUP($A596,'全入力（様式2-4）'!$G$17:$BY$1200,M$1,FALSE)),"",VLOOKUP($A596,'全入力（様式2-4）'!$G$17:$BY$1200,M$1,FALSE))</f>
        <v>0</v>
      </c>
      <c r="N596" s="190" t="str">
        <f>IF(ISERROR(VLOOKUP($A596,'全入力（様式2-4）'!$G$17:$BY$1200,N$1,FALSE)),"",VLOOKUP($A596,'全入力（様式2-4）'!$G$17:$BY$1200,N$1,FALSE))</f>
        <v/>
      </c>
      <c r="O596" s="190">
        <f>IF(ISERROR(VLOOKUP($A596,'全入力（様式2-4）'!$G$17:$BY$1200,O$1,FALSE)),"",VLOOKUP($A596,'全入力（様式2-4）'!$G$17:$BY$1200,O$1,FALSE))</f>
        <v>0</v>
      </c>
      <c r="P596" s="190" t="str">
        <f>IF(ISERROR(VLOOKUP($A596,'全入力（様式2-4）'!$G$17:$BY$1200,P$1,FALSE)),"",VLOOKUP($A596,'全入力（様式2-4）'!$G$17:$BY$1200,P$1,FALSE))</f>
        <v/>
      </c>
      <c r="Q596" s="191">
        <f>IF(ISERROR(VLOOKUP($A596,'全入力（様式2-4）'!$G$17:$BY$1200,Q$1,FALSE)),"",VLOOKUP($A596,'全入力（様式2-4）'!$G$17:$BY$1200,Q$1,FALSE))</f>
        <v>0</v>
      </c>
      <c r="R596" s="192">
        <f>IF(ISERROR(VLOOKUP($A596,'全入力（様式2-4）'!$G$17:$BY$1200,R$1,FALSE)),"",VLOOKUP($A596,'全入力（様式2-4）'!$G$17:$BY$1200,R$1,FALSE))</f>
        <v>0</v>
      </c>
      <c r="S596" s="192" t="str">
        <f>IF(ISERROR(VLOOKUP($A596,'全入力（様式2-4）'!$G$17:$BY$1200,S$1,FALSE)),"",VLOOKUP($A596,'全入力（様式2-4）'!$G$17:$BY$1200,S$1,FALSE))</f>
        <v/>
      </c>
      <c r="T596" s="192"/>
      <c r="U596" s="192"/>
      <c r="V596" s="192"/>
      <c r="W596" s="192"/>
      <c r="X596" s="192"/>
      <c r="Y596" s="192"/>
      <c r="Z596" s="189">
        <f>IF(ISERROR(VLOOKUP($A596,'全入力（様式2-4）'!$G$17:$BY$1200,Z$1,FALSE)),"",VLOOKUP($A596,'全入力（様式2-4）'!$G$17:$BY$1200,Z$1,FALSE))</f>
        <v>0</v>
      </c>
      <c r="AA596" s="189">
        <f>IF(ISERROR(VLOOKUP($A596,'全入力（様式2-4）'!$G$17:$BY$1200,AA$1,FALSE)),"",VLOOKUP($A596,'全入力（様式2-4）'!$G$17:$BY$1200,AA$1,FALSE))</f>
        <v>0</v>
      </c>
      <c r="AB596" s="189">
        <f>IF(ISERROR(VLOOKUP($A596,'全入力（様式2-4）'!$G$17:$BY$1200,AB$1,FALSE)),"",VLOOKUP($A596,'全入力（様式2-4）'!$G$17:$BY$1200,AB$1,FALSE))</f>
        <v>0</v>
      </c>
      <c r="AC596" s="189">
        <f>IF(ISERROR(VLOOKUP($A596,'全入力（様式2-4）'!$G$17:$BY$1200,AC$1,FALSE)),"",VLOOKUP($A596,'全入力（様式2-4）'!$G$17:$BY$1200,AC$1,FALSE))</f>
        <v>0</v>
      </c>
      <c r="AD596" s="202">
        <f>IF(ISERROR(VLOOKUP($A596,'全入力（様式2-4）'!$G$17:$BY$1200,AD$1,FALSE)),"",VLOOKUP($A596,'全入力（様式2-4）'!$G$17:$BY$1200,AD$1,FALSE))</f>
        <v>0</v>
      </c>
      <c r="AE596" s="190"/>
      <c r="AF596" s="190"/>
      <c r="AG596" s="190"/>
      <c r="AH596" s="319" t="str">
        <f t="shared" si="723"/>
        <v>00</v>
      </c>
      <c r="AI596" s="193" t="str">
        <f>IF(ISERROR(VLOOKUP($G596&amp;AI$8,参照!$P$4:$U$500,5,FALSE)),"",VLOOKUP($G596&amp;AI$8,参照!$P$4:$U$500,5,FALSE))</f>
        <v/>
      </c>
      <c r="AJ596" s="193" t="str">
        <f>IF(ISERROR(VLOOKUP($G596&amp;AJ$8,参照!$P$4:$U$500,5,FALSE)),"",VLOOKUP($G596&amp;AJ$8,参照!$P$4:$U$500,5,FALSE))</f>
        <v/>
      </c>
      <c r="AK596" s="188">
        <v>31</v>
      </c>
      <c r="AL596" s="188">
        <v>85</v>
      </c>
      <c r="AM596" s="37"/>
      <c r="AN596" s="74">
        <f>IF(ISERROR(VLOOKUP($A596,'全入力（様式2-4）'!$G$17:$BY$1200,AN$1,FALSE)),"",VLOOKUP($A596,'全入力（様式2-4）'!$G$17:$BY$1200,AN$1,FALSE))</f>
        <v>0</v>
      </c>
      <c r="AO596" s="79">
        <f>IF(ISERROR(VLOOKUP($A596,'全入力（様式2-4）'!$G$17:$BY$1200,AO$1,FALSE)),"",VLOOKUP($A596,'全入力（様式2-4）'!$G$17:$BY$1200,AO$1,FALSE))</f>
        <v>0</v>
      </c>
      <c r="AP596" s="48">
        <f>IF(ISERROR(VLOOKUP($A596,'全入力（様式2-4）'!$G$17:$BY$1200,AP$1,FALSE)),"",VLOOKUP($A596,'全入力（様式2-4）'!$G$17:$BY$1200,AP$1,FALSE))</f>
        <v>0</v>
      </c>
      <c r="AQ596" s="64" t="str">
        <f>IF(ISERROR(VLOOKUP($G596,参照!$U$4:$W$102,3,FALSE)),"",VLOOKUP($G596,参照!$U$4:$W$102,3,FALSE))</f>
        <v/>
      </c>
      <c r="AR596" s="378" t="str">
        <f t="shared" ref="AR596" si="737">IF($AN596&lt;&gt;0,1/3,"")</f>
        <v/>
      </c>
      <c r="AS596" s="49" t="str">
        <f t="shared" si="725"/>
        <v/>
      </c>
      <c r="AT596" s="49" t="str">
        <f t="shared" si="726"/>
        <v/>
      </c>
      <c r="AU596" s="49" t="str">
        <f t="shared" si="727"/>
        <v/>
      </c>
      <c r="AV596" s="49" t="str">
        <f t="shared" si="728"/>
        <v/>
      </c>
      <c r="AW596" s="49" t="str">
        <f t="shared" si="720"/>
        <v/>
      </c>
      <c r="AX596" s="50">
        <f t="array" ref="AX596">SUM(IF('全入力（様式2-4）'!$G$17:$G$1200=$A596,IF('全入力（様式2-4）'!$AD$14:$AF$14=$AR596,'全入力（様式2-4）'!$AD$17:$AF$1200)))</f>
        <v>0</v>
      </c>
      <c r="AY596" s="51" t="str">
        <f t="shared" si="729"/>
        <v/>
      </c>
      <c r="AZ596" s="1891"/>
      <c r="BA596" s="50">
        <f t="shared" si="730"/>
        <v>0</v>
      </c>
      <c r="BB596" s="51" t="str">
        <f t="shared" si="731"/>
        <v/>
      </c>
      <c r="BC596" s="50">
        <f t="array" ref="BC596">SUM(IF('全入力（様式2-4）'!$G$17:$G$1200=$A596,IF('全入力（様式2-4）'!$AW$14:$AY$14=$AR596,'全入力（様式2-4）'!$AW$17:$AY$1200)))</f>
        <v>0</v>
      </c>
      <c r="BD596" s="51" t="str">
        <f t="shared" si="732"/>
        <v/>
      </c>
      <c r="BE596" s="151" t="str">
        <f t="shared" si="733"/>
        <v/>
      </c>
      <c r="BF596" s="1891"/>
      <c r="BG596" s="50"/>
      <c r="BH596" s="51"/>
      <c r="BI596" s="51"/>
      <c r="BJ596" s="145"/>
      <c r="BK596" s="1891"/>
    </row>
    <row r="597" spans="1:63" s="18" customFormat="1" ht="14.25" customHeight="1">
      <c r="A597" s="941">
        <f>A594+1</f>
        <v>196</v>
      </c>
      <c r="B597" s="178">
        <f>'全入力（様式2-4）'!$I$6</f>
        <v>0</v>
      </c>
      <c r="C597" s="177">
        <f>IF(ISERROR(VLOOKUP($A597,'全入力（様式2-4）'!$G$17:$BY$1200,C$1,FALSE)),"",VLOOKUP($A597,'全入力（様式2-4）'!$G$17:$BY$1200,C$1,FALSE))</f>
        <v>0</v>
      </c>
      <c r="D597" s="177">
        <f>IF(ISERROR(VLOOKUP($A597,'全入力（様式2-4）'!$G$17:$BY$1200,D$1,FALSE)),"",VLOOKUP($A597,'全入力（様式2-4）'!$G$17:$BY$1200,D$1,FALSE))</f>
        <v>0</v>
      </c>
      <c r="E597" s="177">
        <f>IF(ISERROR(VLOOKUP($A597,'全入力（様式2-4）'!$G$17:$BY$1200,E$1,FALSE)),"",VLOOKUP($A597,'全入力（様式2-4）'!$G$17:$BY$1200,E$1,FALSE))</f>
        <v>0</v>
      </c>
      <c r="F597" s="177">
        <f>IF(ISERROR(VLOOKUP($A597,'全入力（様式2-4）'!$G$17:$BY$1200,F$1,FALSE)),"",VLOOKUP($A597,'全入力（様式2-4）'!$G$17:$BY$1200,F$1,FALSE))</f>
        <v>0</v>
      </c>
      <c r="G597" s="179" t="str">
        <f>'全入力（様式2-4）'!$P$5&amp;'全入力（様式2-4）'!$R$5&amp;$D597</f>
        <v>0</v>
      </c>
      <c r="H597" s="180" t="str">
        <f t="shared" si="722"/>
        <v/>
      </c>
      <c r="I597" s="181">
        <f>IF(ISERROR(VLOOKUP($A597,'全入力（様式2-4）'!$G$17:$BY$1200,I$1,FALSE)),"",VLOOKUP($A597,'全入力（様式2-4）'!$G$17:$BY$1200,I$1,FALSE))</f>
        <v>0</v>
      </c>
      <c r="J597" s="181" t="str">
        <f>IF(ISERROR(VLOOKUP($A597,'全入力（様式2-4）'!$G$17:$BY$1200,J$1,FALSE)),"",VLOOKUP($A597,'全入力（様式2-4）'!$G$17:$BY$1200,J$1,FALSE))</f>
        <v/>
      </c>
      <c r="K597" s="181">
        <f>IF(ISERROR(VLOOKUP($A597,'全入力（様式2-4）'!$G$17:$BY$1200,K$1,FALSE)),"",VLOOKUP($A597,'全入力（様式2-4）'!$G$17:$BY$1200,K$1,FALSE))</f>
        <v>0</v>
      </c>
      <c r="L597" s="181" t="str">
        <f>IF(ISERROR(VLOOKUP($A597,'全入力（様式2-4）'!$G$17:$BY$1200,L$1,FALSE)),"",VLOOKUP($A597,'全入力（様式2-4）'!$G$17:$BY$1200,L$1,FALSE))</f>
        <v/>
      </c>
      <c r="M597" s="182">
        <f>IF(ISERROR(VLOOKUP($A597,'全入力（様式2-4）'!$G$17:$BY$1200,M$1,FALSE)),"",VLOOKUP($A597,'全入力（様式2-4）'!$G$17:$BY$1200,M$1,FALSE))</f>
        <v>0</v>
      </c>
      <c r="N597" s="182" t="str">
        <f>IF(ISERROR(VLOOKUP($A597,'全入力（様式2-4）'!$G$17:$BY$1200,N$1,FALSE)),"",VLOOKUP($A597,'全入力（様式2-4）'!$G$17:$BY$1200,N$1,FALSE))</f>
        <v/>
      </c>
      <c r="O597" s="182">
        <f>IF(ISERROR(VLOOKUP($A597,'全入力（様式2-4）'!$G$17:$BY$1200,O$1,FALSE)),"",VLOOKUP($A597,'全入力（様式2-4）'!$G$17:$BY$1200,O$1,FALSE))</f>
        <v>0</v>
      </c>
      <c r="P597" s="182" t="str">
        <f>IF(ISERROR(VLOOKUP($A597,'全入力（様式2-4）'!$G$17:$BY$1200,P$1,FALSE)),"",VLOOKUP($A597,'全入力（様式2-4）'!$G$17:$BY$1200,P$1,FALSE))</f>
        <v/>
      </c>
      <c r="Q597" s="183">
        <f>IF(ISERROR(VLOOKUP($A597,'全入力（様式2-4）'!$G$17:$BY$1200,Q$1,FALSE)),"",VLOOKUP($A597,'全入力（様式2-4）'!$G$17:$BY$1200,Q$1,FALSE))</f>
        <v>0</v>
      </c>
      <c r="R597" s="184">
        <f>IF(ISERROR(VLOOKUP($A597,'全入力（様式2-4）'!$G$17:$BY$1200,R$1,FALSE)),"",VLOOKUP($A597,'全入力（様式2-4）'!$G$17:$BY$1200,R$1,FALSE))</f>
        <v>0</v>
      </c>
      <c r="S597" s="184" t="str">
        <f>IF(ISERROR(VLOOKUP($A597,'全入力（様式2-4）'!$G$17:$BY$1200,S$1,FALSE)),"",VLOOKUP($A597,'全入力（様式2-4）'!$G$17:$BY$1200,S$1,FALSE))</f>
        <v/>
      </c>
      <c r="T597" s="184"/>
      <c r="U597" s="184"/>
      <c r="V597" s="537"/>
      <c r="W597" s="537"/>
      <c r="X597" s="537"/>
      <c r="Y597" s="537"/>
      <c r="Z597" s="181">
        <f>IF(ISERROR(VLOOKUP($A597,'全入力（様式2-4）'!$G$17:$BY$1200,Z$1,FALSE)),"",VLOOKUP($A597,'全入力（様式2-4）'!$G$17:$BY$1200,Z$1,FALSE))</f>
        <v>0</v>
      </c>
      <c r="AA597" s="181">
        <f>IF(ISERROR(VLOOKUP($A597,'全入力（様式2-4）'!$G$17:$BY$1200,AA$1,FALSE)),"",VLOOKUP($A597,'全入力（様式2-4）'!$G$17:$BY$1200,AA$1,FALSE))</f>
        <v>0</v>
      </c>
      <c r="AB597" s="181">
        <f>IF(ISERROR(VLOOKUP($A597,'全入力（様式2-4）'!$G$17:$BY$1200,AB$1,FALSE)),"",VLOOKUP($A597,'全入力（様式2-4）'!$G$17:$BY$1200,AB$1,FALSE))</f>
        <v>0</v>
      </c>
      <c r="AC597" s="181">
        <f>IF(ISERROR(VLOOKUP($A597,'全入力（様式2-4）'!$G$17:$BY$1200,AC$1,FALSE)),"",VLOOKUP($A597,'全入力（様式2-4）'!$G$17:$BY$1200,AC$1,FALSE))</f>
        <v>0</v>
      </c>
      <c r="AD597" s="201">
        <f>IF(ISERROR(VLOOKUP($A597,'全入力（様式2-4）'!$G$17:$BY$1200,AD$1,FALSE)),"",VLOOKUP($A597,'全入力（様式2-4）'!$G$17:$BY$1200,AD$1,FALSE))</f>
        <v>0</v>
      </c>
      <c r="AE597" s="182"/>
      <c r="AF597" s="182"/>
      <c r="AG597" s="182"/>
      <c r="AH597" s="318" t="str">
        <f t="shared" si="723"/>
        <v>00</v>
      </c>
      <c r="AI597" s="185" t="str">
        <f>IF(ISERROR(VLOOKUP($G597&amp;AI$8,参照!$P$4:$U$500,5,FALSE)),"",VLOOKUP($G597&amp;AI$8,参照!$P$4:$U$500,5,FALSE))</f>
        <v/>
      </c>
      <c r="AJ597" s="185" t="str">
        <f>IF(ISERROR(VLOOKUP($G597&amp;AJ$8,参照!$P$4:$U$500,5,FALSE)),"",VLOOKUP($G597&amp;AJ$8,参照!$P$4:$U$500,5,FALSE))</f>
        <v/>
      </c>
      <c r="AK597" s="180">
        <v>27</v>
      </c>
      <c r="AL597" s="180">
        <v>83</v>
      </c>
      <c r="AM597" s="37"/>
      <c r="AN597" s="76">
        <f>IF(ISERROR(VLOOKUP($A597,'全入力（様式2-4）'!$G$17:$BY$1200,AN$1,FALSE)),"",VLOOKUP($A597,'全入力（様式2-4）'!$G$17:$BY$1200,AN$1,FALSE))</f>
        <v>0</v>
      </c>
      <c r="AO597" s="77">
        <f>IF(ISERROR(VLOOKUP($A597,'全入力（様式2-4）'!$G$17:$BY$1200,AO$1,FALSE)),"",VLOOKUP($A597,'全入力（様式2-4）'!$G$17:$BY$1200,AO$1,FALSE))</f>
        <v>0</v>
      </c>
      <c r="AP597" s="52">
        <f>IF(ISERROR(VLOOKUP($A597,'全入力（様式2-4）'!$G$17:$BY$1200,AP$1,FALSE)),"",VLOOKUP($A597,'全入力（様式2-4）'!$G$17:$BY$1200,AP$1,FALSE))</f>
        <v>0</v>
      </c>
      <c r="AQ597" s="84" t="str">
        <f>IF(ISERROR(VLOOKUP($G597,参照!$U$4:$W$102,3,FALSE)),"",VLOOKUP($G597,参照!$U$4:$W$102,3,FALSE))</f>
        <v/>
      </c>
      <c r="AR597" s="376" t="str">
        <f t="shared" ref="AR597" si="738">IF($AN597&lt;&gt;0,"満額","")</f>
        <v/>
      </c>
      <c r="AS597" s="53" t="str">
        <f t="shared" si="725"/>
        <v/>
      </c>
      <c r="AT597" s="53" t="str">
        <f t="shared" si="726"/>
        <v/>
      </c>
      <c r="AU597" s="53" t="str">
        <f t="shared" si="727"/>
        <v/>
      </c>
      <c r="AV597" s="53" t="str">
        <f t="shared" si="728"/>
        <v/>
      </c>
      <c r="AW597" s="53" t="str">
        <f t="shared" si="720"/>
        <v/>
      </c>
      <c r="AX597" s="54">
        <f t="array" ref="AX597">SUM(IF('全入力（様式2-4）'!$G$17:$G$1200=$A597,IF('全入力（様式2-4）'!$AD$14:$AF$14=$AR597,'全入力（様式2-4）'!$AD$17:$AF$1200)))</f>
        <v>0</v>
      </c>
      <c r="AY597" s="55" t="str">
        <f t="shared" si="729"/>
        <v/>
      </c>
      <c r="AZ597" s="1889">
        <f>IF(ISERROR(VLOOKUP($A597,'全入力（様式2-4）'!$G$17:$BY$1200,AZ$1,FALSE)),"",VLOOKUP($A597,'全入力（様式2-4）'!$G$17:$BY$1200,AZ$1,FALSE))</f>
        <v>0</v>
      </c>
      <c r="BA597" s="54">
        <f t="shared" si="730"/>
        <v>0</v>
      </c>
      <c r="BB597" s="55" t="str">
        <f t="shared" si="731"/>
        <v/>
      </c>
      <c r="BC597" s="54">
        <f t="array" ref="BC597">SUM(IF('全入力（様式2-4）'!$G$17:$G$1200=$A597,IF('全入力（様式2-4）'!$AW$14:$AY$14=$AR597,'全入力（様式2-4）'!$AW$17:$AY$1200)))</f>
        <v>0</v>
      </c>
      <c r="BD597" s="55" t="str">
        <f t="shared" si="732"/>
        <v/>
      </c>
      <c r="BE597" s="152" t="str">
        <f t="shared" si="733"/>
        <v/>
      </c>
      <c r="BF597" s="1889">
        <f>IF(ISERROR(VLOOKUP($A597,'全入力（様式2-4）'!$G$17:$BY$1200,BF$1,FALSE)),"",VLOOKUP($A597,'全入力（様式2-4）'!$G$17:$BY$1200,BF$1,FALSE))</f>
        <v>0</v>
      </c>
      <c r="BG597" s="54"/>
      <c r="BH597" s="55"/>
      <c r="BI597" s="55"/>
      <c r="BJ597" s="146"/>
      <c r="BK597" s="1889"/>
    </row>
    <row r="598" spans="1:63" s="18" customFormat="1" ht="14.25" customHeight="1">
      <c r="A598" s="940">
        <f t="shared" si="721"/>
        <v>196</v>
      </c>
      <c r="B598" s="1">
        <f>'全入力（様式2-4）'!$I$6</f>
        <v>0</v>
      </c>
      <c r="C598" s="35">
        <f>IF(ISERROR(VLOOKUP($A598,'全入力（様式2-4）'!$G$17:$BY$1200,C$1,FALSE)),"",VLOOKUP($A598,'全入力（様式2-4）'!$G$17:$BY$1200,C$1,FALSE))</f>
        <v>0</v>
      </c>
      <c r="D598" s="35">
        <f>IF(ISERROR(VLOOKUP($A598,'全入力（様式2-4）'!$G$17:$BY$1200,D$1,FALSE)),"",VLOOKUP($A598,'全入力（様式2-4）'!$G$17:$BY$1200,D$1,FALSE))</f>
        <v>0</v>
      </c>
      <c r="E598" s="35">
        <f>IF(ISERROR(VLOOKUP($A598,'全入力（様式2-4）'!$G$17:$BY$1200,E$1,FALSE)),"",VLOOKUP($A598,'全入力（様式2-4）'!$G$17:$BY$1200,E$1,FALSE))</f>
        <v>0</v>
      </c>
      <c r="F598" s="35">
        <f>IF(ISERROR(VLOOKUP($A598,'全入力（様式2-4）'!$G$17:$BY$1200,F$1,FALSE)),"",VLOOKUP($A598,'全入力（様式2-4）'!$G$17:$BY$1200,F$1,FALSE))</f>
        <v>0</v>
      </c>
      <c r="G598" s="36" t="str">
        <f>'全入力（様式2-4）'!$P$5&amp;'全入力（様式2-4）'!$R$5&amp;$D598</f>
        <v>0</v>
      </c>
      <c r="H598" s="37" t="str">
        <f t="shared" si="722"/>
        <v/>
      </c>
      <c r="I598" s="38">
        <f>IF(ISERROR(VLOOKUP($A598,'全入力（様式2-4）'!$G$17:$BY$1200,I$1,FALSE)),"",VLOOKUP($A598,'全入力（様式2-4）'!$G$17:$BY$1200,I$1,FALSE))</f>
        <v>0</v>
      </c>
      <c r="J598" s="38" t="str">
        <f>IF(ISERROR(VLOOKUP($A598,'全入力（様式2-4）'!$G$17:$BY$1200,J$1,FALSE)),"",VLOOKUP($A598,'全入力（様式2-4）'!$G$17:$BY$1200,J$1,FALSE))</f>
        <v/>
      </c>
      <c r="K598" s="38">
        <f>IF(ISERROR(VLOOKUP($A598,'全入力（様式2-4）'!$G$17:$BY$1200,K$1,FALSE)),"",VLOOKUP($A598,'全入力（様式2-4）'!$G$17:$BY$1200,K$1,FALSE))</f>
        <v>0</v>
      </c>
      <c r="L598" s="38" t="str">
        <f>IF(ISERROR(VLOOKUP($A598,'全入力（様式2-4）'!$G$17:$BY$1200,L$1,FALSE)),"",VLOOKUP($A598,'全入力（様式2-4）'!$G$17:$BY$1200,L$1,FALSE))</f>
        <v/>
      </c>
      <c r="M598" s="112">
        <f>IF(ISERROR(VLOOKUP($A598,'全入力（様式2-4）'!$G$17:$BY$1200,M$1,FALSE)),"",VLOOKUP($A598,'全入力（様式2-4）'!$G$17:$BY$1200,M$1,FALSE))</f>
        <v>0</v>
      </c>
      <c r="N598" s="112" t="str">
        <f>IF(ISERROR(VLOOKUP($A598,'全入力（様式2-4）'!$G$17:$BY$1200,N$1,FALSE)),"",VLOOKUP($A598,'全入力（様式2-4）'!$G$17:$BY$1200,N$1,FALSE))</f>
        <v/>
      </c>
      <c r="O598" s="112">
        <f>IF(ISERROR(VLOOKUP($A598,'全入力（様式2-4）'!$G$17:$BY$1200,O$1,FALSE)),"",VLOOKUP($A598,'全入力（様式2-4）'!$G$17:$BY$1200,O$1,FALSE))</f>
        <v>0</v>
      </c>
      <c r="P598" s="112" t="str">
        <f>IF(ISERROR(VLOOKUP($A598,'全入力（様式2-4）'!$G$17:$BY$1200,P$1,FALSE)),"",VLOOKUP($A598,'全入力（様式2-4）'!$G$17:$BY$1200,P$1,FALSE))</f>
        <v/>
      </c>
      <c r="Q598" s="176">
        <f>IF(ISERROR(VLOOKUP($A598,'全入力（様式2-4）'!$G$17:$BY$1200,Q$1,FALSE)),"",VLOOKUP($A598,'全入力（様式2-4）'!$G$17:$BY$1200,Q$1,FALSE))</f>
        <v>0</v>
      </c>
      <c r="R598" s="105">
        <f>IF(ISERROR(VLOOKUP($A598,'全入力（様式2-4）'!$G$17:$BY$1200,R$1,FALSE)),"",VLOOKUP($A598,'全入力（様式2-4）'!$G$17:$BY$1200,R$1,FALSE))</f>
        <v>0</v>
      </c>
      <c r="S598" s="105" t="str">
        <f>IF(ISERROR(VLOOKUP($A598,'全入力（様式2-4）'!$G$17:$BY$1200,S$1,FALSE)),"",VLOOKUP($A598,'全入力（様式2-4）'!$G$17:$BY$1200,S$1,FALSE))</f>
        <v/>
      </c>
      <c r="T598" s="105"/>
      <c r="U598" s="105"/>
      <c r="V598" s="105"/>
      <c r="W598" s="105"/>
      <c r="X598" s="105"/>
      <c r="Y598" s="105"/>
      <c r="Z598" s="38">
        <f>IF(ISERROR(VLOOKUP($A598,'全入力（様式2-4）'!$G$17:$BY$1200,Z$1,FALSE)),"",VLOOKUP($A598,'全入力（様式2-4）'!$G$17:$BY$1200,Z$1,FALSE))</f>
        <v>0</v>
      </c>
      <c r="AA598" s="38">
        <f>IF(ISERROR(VLOOKUP($A598,'全入力（様式2-4）'!$G$17:$BY$1200,AA$1,FALSE)),"",VLOOKUP($A598,'全入力（様式2-4）'!$G$17:$BY$1200,AA$1,FALSE))</f>
        <v>0</v>
      </c>
      <c r="AB598" s="38">
        <f>IF(ISERROR(VLOOKUP($A598,'全入力（様式2-4）'!$G$17:$BY$1200,AB$1,FALSE)),"",VLOOKUP($A598,'全入力（様式2-4）'!$G$17:$BY$1200,AB$1,FALSE))</f>
        <v>0</v>
      </c>
      <c r="AC598" s="38">
        <f>IF(ISERROR(VLOOKUP($A598,'全入力（様式2-4）'!$G$17:$BY$1200,AC$1,FALSE)),"",VLOOKUP($A598,'全入力（様式2-4）'!$G$17:$BY$1200,AC$1,FALSE))</f>
        <v>0</v>
      </c>
      <c r="AD598" s="200">
        <f>IF(ISERROR(VLOOKUP($A598,'全入力（様式2-4）'!$G$17:$BY$1200,AD$1,FALSE)),"",VLOOKUP($A598,'全入力（様式2-4）'!$G$17:$BY$1200,AD$1,FALSE))</f>
        <v>0</v>
      </c>
      <c r="AE598" s="112"/>
      <c r="AF598" s="112"/>
      <c r="AG598" s="112"/>
      <c r="AH598" s="317" t="str">
        <f t="shared" si="723"/>
        <v>00</v>
      </c>
      <c r="AI598" s="39" t="str">
        <f>IF(ISERROR(VLOOKUP($G598&amp;AI$8,参照!$P$4:$U$500,5,FALSE)),"",VLOOKUP($G598&amp;AI$8,参照!$P$4:$U$500,5,FALSE))</f>
        <v/>
      </c>
      <c r="AJ598" s="39" t="str">
        <f>IF(ISERROR(VLOOKUP($G598&amp;AJ$8,参照!$P$4:$U$500,5,FALSE)),"",VLOOKUP($G598&amp;AJ$8,参照!$P$4:$U$500,5,FALSE))</f>
        <v/>
      </c>
      <c r="AK598" s="37">
        <v>29</v>
      </c>
      <c r="AL598" s="37">
        <v>84</v>
      </c>
      <c r="AM598" s="37"/>
      <c r="AN598" s="72">
        <f>IF(ISERROR(VLOOKUP($A598,'全入力（様式2-4）'!$G$17:$BY$1200,AN$1,FALSE)),"",VLOOKUP($A598,'全入力（様式2-4）'!$G$17:$BY$1200,AN$1,FALSE))</f>
        <v>0</v>
      </c>
      <c r="AO598" s="78">
        <f>IF(ISERROR(VLOOKUP($A598,'全入力（様式2-4）'!$G$17:$BY$1200,AO$1,FALSE)),"",VLOOKUP($A598,'全入力（様式2-4）'!$G$17:$BY$1200,AO$1,FALSE))</f>
        <v>0</v>
      </c>
      <c r="AP598" s="44">
        <f>IF(ISERROR(VLOOKUP($A598,'全入力（様式2-4）'!$G$17:$BY$1200,AP$1,FALSE)),"",VLOOKUP($A598,'全入力（様式2-4）'!$G$17:$BY$1200,AP$1,FALSE))</f>
        <v>0</v>
      </c>
      <c r="AQ598" s="63" t="str">
        <f>IF(ISERROR(VLOOKUP($G598,参照!$U$4:$W$102,3,FALSE)),"",VLOOKUP($G598,参照!$U$4:$W$102,3,FALSE))</f>
        <v/>
      </c>
      <c r="AR598" s="377" t="str">
        <f t="shared" ref="AR598" si="739">IF($AN598&lt;&gt;0,2/3,"")</f>
        <v/>
      </c>
      <c r="AS598" s="45" t="str">
        <f t="shared" si="725"/>
        <v/>
      </c>
      <c r="AT598" s="45" t="str">
        <f t="shared" si="726"/>
        <v/>
      </c>
      <c r="AU598" s="45" t="str">
        <f t="shared" si="727"/>
        <v/>
      </c>
      <c r="AV598" s="45" t="str">
        <f t="shared" si="728"/>
        <v/>
      </c>
      <c r="AW598" s="45" t="str">
        <f t="shared" si="720"/>
        <v/>
      </c>
      <c r="AX598" s="46">
        <f t="array" ref="AX598">SUM(IF('全入力（様式2-4）'!$G$17:$G$1200=$A598,IF('全入力（様式2-4）'!$AD$14:$AF$14=$AR598,'全入力（様式2-4）'!$AD$17:$AF$1200)))</f>
        <v>0</v>
      </c>
      <c r="AY598" s="47" t="str">
        <f t="shared" si="729"/>
        <v/>
      </c>
      <c r="AZ598" s="1890"/>
      <c r="BA598" s="46">
        <f t="shared" si="730"/>
        <v>0</v>
      </c>
      <c r="BB598" s="47" t="str">
        <f t="shared" si="731"/>
        <v/>
      </c>
      <c r="BC598" s="46">
        <f t="array" ref="BC598">SUM(IF('全入力（様式2-4）'!$G$17:$G$1200=$A598,IF('全入力（様式2-4）'!$AW$14:$AY$14=$AR598,'全入力（様式2-4）'!$AW$17:$AY$1200)))</f>
        <v>0</v>
      </c>
      <c r="BD598" s="47" t="str">
        <f t="shared" si="732"/>
        <v/>
      </c>
      <c r="BE598" s="150" t="str">
        <f t="shared" si="733"/>
        <v/>
      </c>
      <c r="BF598" s="1890"/>
      <c r="BG598" s="46"/>
      <c r="BH598" s="47"/>
      <c r="BI598" s="47"/>
      <c r="BJ598" s="144"/>
      <c r="BK598" s="1890"/>
    </row>
    <row r="599" spans="1:63" s="18" customFormat="1" ht="14.25" customHeight="1" thickBot="1">
      <c r="A599" s="942">
        <f t="shared" si="721"/>
        <v>196</v>
      </c>
      <c r="B599" s="7">
        <f>'全入力（様式2-4）'!$I$6</f>
        <v>0</v>
      </c>
      <c r="C599" s="186">
        <f>IF(ISERROR(VLOOKUP($A599,'全入力（様式2-4）'!$G$17:$BY$1200,C$1,FALSE)),"",VLOOKUP($A599,'全入力（様式2-4）'!$G$17:$BY$1200,C$1,FALSE))</f>
        <v>0</v>
      </c>
      <c r="D599" s="186">
        <f>IF(ISERROR(VLOOKUP($A599,'全入力（様式2-4）'!$G$17:$BY$1200,D$1,FALSE)),"",VLOOKUP($A599,'全入力（様式2-4）'!$G$17:$BY$1200,D$1,FALSE))</f>
        <v>0</v>
      </c>
      <c r="E599" s="186">
        <f>IF(ISERROR(VLOOKUP($A599,'全入力（様式2-4）'!$G$17:$BY$1200,E$1,FALSE)),"",VLOOKUP($A599,'全入力（様式2-4）'!$G$17:$BY$1200,E$1,FALSE))</f>
        <v>0</v>
      </c>
      <c r="F599" s="186">
        <f>IF(ISERROR(VLOOKUP($A599,'全入力（様式2-4）'!$G$17:$BY$1200,F$1,FALSE)),"",VLOOKUP($A599,'全入力（様式2-4）'!$G$17:$BY$1200,F$1,FALSE))</f>
        <v>0</v>
      </c>
      <c r="G599" s="187" t="str">
        <f>'全入力（様式2-4）'!$P$5&amp;'全入力（様式2-4）'!$R$5&amp;$D599</f>
        <v>0</v>
      </c>
      <c r="H599" s="188" t="str">
        <f t="shared" si="722"/>
        <v/>
      </c>
      <c r="I599" s="189">
        <f>IF(ISERROR(VLOOKUP($A599,'全入力（様式2-4）'!$G$17:$BY$1200,I$1,FALSE)),"",VLOOKUP($A599,'全入力（様式2-4）'!$G$17:$BY$1200,I$1,FALSE))</f>
        <v>0</v>
      </c>
      <c r="J599" s="189" t="str">
        <f>IF(ISERROR(VLOOKUP($A599,'全入力（様式2-4）'!$G$17:$BY$1200,J$1,FALSE)),"",VLOOKUP($A599,'全入力（様式2-4）'!$G$17:$BY$1200,J$1,FALSE))</f>
        <v/>
      </c>
      <c r="K599" s="189">
        <f>IF(ISERROR(VLOOKUP($A599,'全入力（様式2-4）'!$G$17:$BY$1200,K$1,FALSE)),"",VLOOKUP($A599,'全入力（様式2-4）'!$G$17:$BY$1200,K$1,FALSE))</f>
        <v>0</v>
      </c>
      <c r="L599" s="189" t="str">
        <f>IF(ISERROR(VLOOKUP($A599,'全入力（様式2-4）'!$G$17:$BY$1200,L$1,FALSE)),"",VLOOKUP($A599,'全入力（様式2-4）'!$G$17:$BY$1200,L$1,FALSE))</f>
        <v/>
      </c>
      <c r="M599" s="190">
        <f>IF(ISERROR(VLOOKUP($A599,'全入力（様式2-4）'!$G$17:$BY$1200,M$1,FALSE)),"",VLOOKUP($A599,'全入力（様式2-4）'!$G$17:$BY$1200,M$1,FALSE))</f>
        <v>0</v>
      </c>
      <c r="N599" s="190" t="str">
        <f>IF(ISERROR(VLOOKUP($A599,'全入力（様式2-4）'!$G$17:$BY$1200,N$1,FALSE)),"",VLOOKUP($A599,'全入力（様式2-4）'!$G$17:$BY$1200,N$1,FALSE))</f>
        <v/>
      </c>
      <c r="O599" s="190">
        <f>IF(ISERROR(VLOOKUP($A599,'全入力（様式2-4）'!$G$17:$BY$1200,O$1,FALSE)),"",VLOOKUP($A599,'全入力（様式2-4）'!$G$17:$BY$1200,O$1,FALSE))</f>
        <v>0</v>
      </c>
      <c r="P599" s="190" t="str">
        <f>IF(ISERROR(VLOOKUP($A599,'全入力（様式2-4）'!$G$17:$BY$1200,P$1,FALSE)),"",VLOOKUP($A599,'全入力（様式2-4）'!$G$17:$BY$1200,P$1,FALSE))</f>
        <v/>
      </c>
      <c r="Q599" s="191">
        <f>IF(ISERROR(VLOOKUP($A599,'全入力（様式2-4）'!$G$17:$BY$1200,Q$1,FALSE)),"",VLOOKUP($A599,'全入力（様式2-4）'!$G$17:$BY$1200,Q$1,FALSE))</f>
        <v>0</v>
      </c>
      <c r="R599" s="192">
        <f>IF(ISERROR(VLOOKUP($A599,'全入力（様式2-4）'!$G$17:$BY$1200,R$1,FALSE)),"",VLOOKUP($A599,'全入力（様式2-4）'!$G$17:$BY$1200,R$1,FALSE))</f>
        <v>0</v>
      </c>
      <c r="S599" s="192" t="str">
        <f>IF(ISERROR(VLOOKUP($A599,'全入力（様式2-4）'!$G$17:$BY$1200,S$1,FALSE)),"",VLOOKUP($A599,'全入力（様式2-4）'!$G$17:$BY$1200,S$1,FALSE))</f>
        <v/>
      </c>
      <c r="T599" s="192"/>
      <c r="U599" s="192"/>
      <c r="V599" s="192"/>
      <c r="W599" s="192"/>
      <c r="X599" s="192"/>
      <c r="Y599" s="192"/>
      <c r="Z599" s="189">
        <f>IF(ISERROR(VLOOKUP($A599,'全入力（様式2-4）'!$G$17:$BY$1200,Z$1,FALSE)),"",VLOOKUP($A599,'全入力（様式2-4）'!$G$17:$BY$1200,Z$1,FALSE))</f>
        <v>0</v>
      </c>
      <c r="AA599" s="189">
        <f>IF(ISERROR(VLOOKUP($A599,'全入力（様式2-4）'!$G$17:$BY$1200,AA$1,FALSE)),"",VLOOKUP($A599,'全入力（様式2-4）'!$G$17:$BY$1200,AA$1,FALSE))</f>
        <v>0</v>
      </c>
      <c r="AB599" s="189">
        <f>IF(ISERROR(VLOOKUP($A599,'全入力（様式2-4）'!$G$17:$BY$1200,AB$1,FALSE)),"",VLOOKUP($A599,'全入力（様式2-4）'!$G$17:$BY$1200,AB$1,FALSE))</f>
        <v>0</v>
      </c>
      <c r="AC599" s="189">
        <f>IF(ISERROR(VLOOKUP($A599,'全入力（様式2-4）'!$G$17:$BY$1200,AC$1,FALSE)),"",VLOOKUP($A599,'全入力（様式2-4）'!$G$17:$BY$1200,AC$1,FALSE))</f>
        <v>0</v>
      </c>
      <c r="AD599" s="202">
        <f>IF(ISERROR(VLOOKUP($A599,'全入力（様式2-4）'!$G$17:$BY$1200,AD$1,FALSE)),"",VLOOKUP($A599,'全入力（様式2-4）'!$G$17:$BY$1200,AD$1,FALSE))</f>
        <v>0</v>
      </c>
      <c r="AE599" s="190"/>
      <c r="AF599" s="190"/>
      <c r="AG599" s="190"/>
      <c r="AH599" s="319" t="str">
        <f t="shared" si="723"/>
        <v>00</v>
      </c>
      <c r="AI599" s="193" t="str">
        <f>IF(ISERROR(VLOOKUP($G599&amp;AI$8,参照!$P$4:$U$500,5,FALSE)),"",VLOOKUP($G599&amp;AI$8,参照!$P$4:$U$500,5,FALSE))</f>
        <v/>
      </c>
      <c r="AJ599" s="193" t="str">
        <f>IF(ISERROR(VLOOKUP($G599&amp;AJ$8,参照!$P$4:$U$500,5,FALSE)),"",VLOOKUP($G599&amp;AJ$8,参照!$P$4:$U$500,5,FALSE))</f>
        <v/>
      </c>
      <c r="AK599" s="188">
        <v>31</v>
      </c>
      <c r="AL599" s="188">
        <v>85</v>
      </c>
      <c r="AM599" s="37"/>
      <c r="AN599" s="74">
        <f>IF(ISERROR(VLOOKUP($A599,'全入力（様式2-4）'!$G$17:$BY$1200,AN$1,FALSE)),"",VLOOKUP($A599,'全入力（様式2-4）'!$G$17:$BY$1200,AN$1,FALSE))</f>
        <v>0</v>
      </c>
      <c r="AO599" s="79">
        <f>IF(ISERROR(VLOOKUP($A599,'全入力（様式2-4）'!$G$17:$BY$1200,AO$1,FALSE)),"",VLOOKUP($A599,'全入力（様式2-4）'!$G$17:$BY$1200,AO$1,FALSE))</f>
        <v>0</v>
      </c>
      <c r="AP599" s="48">
        <f>IF(ISERROR(VLOOKUP($A599,'全入力（様式2-4）'!$G$17:$BY$1200,AP$1,FALSE)),"",VLOOKUP($A599,'全入力（様式2-4）'!$G$17:$BY$1200,AP$1,FALSE))</f>
        <v>0</v>
      </c>
      <c r="AQ599" s="64" t="str">
        <f>IF(ISERROR(VLOOKUP($G599,参照!$U$4:$W$102,3,FALSE)),"",VLOOKUP($G599,参照!$U$4:$W$102,3,FALSE))</f>
        <v/>
      </c>
      <c r="AR599" s="378" t="str">
        <f t="shared" ref="AR599" si="740">IF($AN599&lt;&gt;0,1/3,"")</f>
        <v/>
      </c>
      <c r="AS599" s="49" t="str">
        <f t="shared" si="725"/>
        <v/>
      </c>
      <c r="AT599" s="49" t="str">
        <f t="shared" si="726"/>
        <v/>
      </c>
      <c r="AU599" s="49" t="str">
        <f t="shared" si="727"/>
        <v/>
      </c>
      <c r="AV599" s="49" t="str">
        <f t="shared" si="728"/>
        <v/>
      </c>
      <c r="AW599" s="49" t="str">
        <f t="shared" si="720"/>
        <v/>
      </c>
      <c r="AX599" s="50">
        <f t="array" ref="AX599">SUM(IF('全入力（様式2-4）'!$G$17:$G$1200=$A599,IF('全入力（様式2-4）'!$AD$14:$AF$14=$AR599,'全入力（様式2-4）'!$AD$17:$AF$1200)))</f>
        <v>0</v>
      </c>
      <c r="AY599" s="51" t="str">
        <f t="shared" si="729"/>
        <v/>
      </c>
      <c r="AZ599" s="1891"/>
      <c r="BA599" s="50">
        <f t="shared" si="730"/>
        <v>0</v>
      </c>
      <c r="BB599" s="51" t="str">
        <f t="shared" si="731"/>
        <v/>
      </c>
      <c r="BC599" s="50">
        <f t="array" ref="BC599">SUM(IF('全入力（様式2-4）'!$G$17:$G$1200=$A599,IF('全入力（様式2-4）'!$AW$14:$AY$14=$AR599,'全入力（様式2-4）'!$AW$17:$AY$1200)))</f>
        <v>0</v>
      </c>
      <c r="BD599" s="51" t="str">
        <f t="shared" si="732"/>
        <v/>
      </c>
      <c r="BE599" s="151" t="str">
        <f t="shared" si="733"/>
        <v/>
      </c>
      <c r="BF599" s="1891"/>
      <c r="BG599" s="50"/>
      <c r="BH599" s="51"/>
      <c r="BI599" s="51"/>
      <c r="BJ599" s="145"/>
      <c r="BK599" s="1891"/>
    </row>
    <row r="600" spans="1:63" s="18" customFormat="1" ht="14.25" customHeight="1">
      <c r="A600" s="941">
        <f>A597+1</f>
        <v>197</v>
      </c>
      <c r="B600" s="178">
        <f>'全入力（様式2-4）'!$I$6</f>
        <v>0</v>
      </c>
      <c r="C600" s="177">
        <f>IF(ISERROR(VLOOKUP($A600,'全入力（様式2-4）'!$G$17:$BY$1200,C$1,FALSE)),"",VLOOKUP($A600,'全入力（様式2-4）'!$G$17:$BY$1200,C$1,FALSE))</f>
        <v>0</v>
      </c>
      <c r="D600" s="177">
        <f>IF(ISERROR(VLOOKUP($A600,'全入力（様式2-4）'!$G$17:$BY$1200,D$1,FALSE)),"",VLOOKUP($A600,'全入力（様式2-4）'!$G$17:$BY$1200,D$1,FALSE))</f>
        <v>0</v>
      </c>
      <c r="E600" s="177">
        <f>IF(ISERROR(VLOOKUP($A600,'全入力（様式2-4）'!$G$17:$BY$1200,E$1,FALSE)),"",VLOOKUP($A600,'全入力（様式2-4）'!$G$17:$BY$1200,E$1,FALSE))</f>
        <v>0</v>
      </c>
      <c r="F600" s="177">
        <f>IF(ISERROR(VLOOKUP($A600,'全入力（様式2-4）'!$G$17:$BY$1200,F$1,FALSE)),"",VLOOKUP($A600,'全入力（様式2-4）'!$G$17:$BY$1200,F$1,FALSE))</f>
        <v>0</v>
      </c>
      <c r="G600" s="179" t="str">
        <f>'全入力（様式2-4）'!$P$5&amp;'全入力（様式2-4）'!$R$5&amp;$D600</f>
        <v>0</v>
      </c>
      <c r="H600" s="180" t="str">
        <f t="shared" si="722"/>
        <v/>
      </c>
      <c r="I600" s="181">
        <f>IF(ISERROR(VLOOKUP($A600,'全入力（様式2-4）'!$G$17:$BY$1200,I$1,FALSE)),"",VLOOKUP($A600,'全入力（様式2-4）'!$G$17:$BY$1200,I$1,FALSE))</f>
        <v>0</v>
      </c>
      <c r="J600" s="181" t="str">
        <f>IF(ISERROR(VLOOKUP($A600,'全入力（様式2-4）'!$G$17:$BY$1200,J$1,FALSE)),"",VLOOKUP($A600,'全入力（様式2-4）'!$G$17:$BY$1200,J$1,FALSE))</f>
        <v/>
      </c>
      <c r="K600" s="181">
        <f>IF(ISERROR(VLOOKUP($A600,'全入力（様式2-4）'!$G$17:$BY$1200,K$1,FALSE)),"",VLOOKUP($A600,'全入力（様式2-4）'!$G$17:$BY$1200,K$1,FALSE))</f>
        <v>0</v>
      </c>
      <c r="L600" s="181" t="str">
        <f>IF(ISERROR(VLOOKUP($A600,'全入力（様式2-4）'!$G$17:$BY$1200,L$1,FALSE)),"",VLOOKUP($A600,'全入力（様式2-4）'!$G$17:$BY$1200,L$1,FALSE))</f>
        <v/>
      </c>
      <c r="M600" s="182">
        <f>IF(ISERROR(VLOOKUP($A600,'全入力（様式2-4）'!$G$17:$BY$1200,M$1,FALSE)),"",VLOOKUP($A600,'全入力（様式2-4）'!$G$17:$BY$1200,M$1,FALSE))</f>
        <v>0</v>
      </c>
      <c r="N600" s="182" t="str">
        <f>IF(ISERROR(VLOOKUP($A600,'全入力（様式2-4）'!$G$17:$BY$1200,N$1,FALSE)),"",VLOOKUP($A600,'全入力（様式2-4）'!$G$17:$BY$1200,N$1,FALSE))</f>
        <v/>
      </c>
      <c r="O600" s="182">
        <f>IF(ISERROR(VLOOKUP($A600,'全入力（様式2-4）'!$G$17:$BY$1200,O$1,FALSE)),"",VLOOKUP($A600,'全入力（様式2-4）'!$G$17:$BY$1200,O$1,FALSE))</f>
        <v>0</v>
      </c>
      <c r="P600" s="182" t="str">
        <f>IF(ISERROR(VLOOKUP($A600,'全入力（様式2-4）'!$G$17:$BY$1200,P$1,FALSE)),"",VLOOKUP($A600,'全入力（様式2-4）'!$G$17:$BY$1200,P$1,FALSE))</f>
        <v/>
      </c>
      <c r="Q600" s="183">
        <f>IF(ISERROR(VLOOKUP($A600,'全入力（様式2-4）'!$G$17:$BY$1200,Q$1,FALSE)),"",VLOOKUP($A600,'全入力（様式2-4）'!$G$17:$BY$1200,Q$1,FALSE))</f>
        <v>0</v>
      </c>
      <c r="R600" s="184">
        <f>IF(ISERROR(VLOOKUP($A600,'全入力（様式2-4）'!$G$17:$BY$1200,R$1,FALSE)),"",VLOOKUP($A600,'全入力（様式2-4）'!$G$17:$BY$1200,R$1,FALSE))</f>
        <v>0</v>
      </c>
      <c r="S600" s="184" t="str">
        <f>IF(ISERROR(VLOOKUP($A600,'全入力（様式2-4）'!$G$17:$BY$1200,S$1,FALSE)),"",VLOOKUP($A600,'全入力（様式2-4）'!$G$17:$BY$1200,S$1,FALSE))</f>
        <v/>
      </c>
      <c r="T600" s="184"/>
      <c r="U600" s="184"/>
      <c r="V600" s="537"/>
      <c r="W600" s="537"/>
      <c r="X600" s="537"/>
      <c r="Y600" s="537"/>
      <c r="Z600" s="181">
        <f>IF(ISERROR(VLOOKUP($A600,'全入力（様式2-4）'!$G$17:$BY$1200,Z$1,FALSE)),"",VLOOKUP($A600,'全入力（様式2-4）'!$G$17:$BY$1200,Z$1,FALSE))</f>
        <v>0</v>
      </c>
      <c r="AA600" s="181">
        <f>IF(ISERROR(VLOOKUP($A600,'全入力（様式2-4）'!$G$17:$BY$1200,AA$1,FALSE)),"",VLOOKUP($A600,'全入力（様式2-4）'!$G$17:$BY$1200,AA$1,FALSE))</f>
        <v>0</v>
      </c>
      <c r="AB600" s="181">
        <f>IF(ISERROR(VLOOKUP($A600,'全入力（様式2-4）'!$G$17:$BY$1200,AB$1,FALSE)),"",VLOOKUP($A600,'全入力（様式2-4）'!$G$17:$BY$1200,AB$1,FALSE))</f>
        <v>0</v>
      </c>
      <c r="AC600" s="181">
        <f>IF(ISERROR(VLOOKUP($A600,'全入力（様式2-4）'!$G$17:$BY$1200,AC$1,FALSE)),"",VLOOKUP($A600,'全入力（様式2-4）'!$G$17:$BY$1200,AC$1,FALSE))</f>
        <v>0</v>
      </c>
      <c r="AD600" s="201">
        <f>IF(ISERROR(VLOOKUP($A600,'全入力（様式2-4）'!$G$17:$BY$1200,AD$1,FALSE)),"",VLOOKUP($A600,'全入力（様式2-4）'!$G$17:$BY$1200,AD$1,FALSE))</f>
        <v>0</v>
      </c>
      <c r="AE600" s="182"/>
      <c r="AF600" s="182"/>
      <c r="AG600" s="182"/>
      <c r="AH600" s="318" t="str">
        <f t="shared" si="723"/>
        <v>00</v>
      </c>
      <c r="AI600" s="185" t="str">
        <f>IF(ISERROR(VLOOKUP($G600&amp;AI$8,参照!$P$4:$U$500,5,FALSE)),"",VLOOKUP($G600&amp;AI$8,参照!$P$4:$U$500,5,FALSE))</f>
        <v/>
      </c>
      <c r="AJ600" s="185" t="str">
        <f>IF(ISERROR(VLOOKUP($G600&amp;AJ$8,参照!$P$4:$U$500,5,FALSE)),"",VLOOKUP($G600&amp;AJ$8,参照!$P$4:$U$500,5,FALSE))</f>
        <v/>
      </c>
      <c r="AK600" s="180">
        <v>27</v>
      </c>
      <c r="AL600" s="180">
        <v>83</v>
      </c>
      <c r="AM600" s="37"/>
      <c r="AN600" s="76">
        <f>IF(ISERROR(VLOOKUP($A600,'全入力（様式2-4）'!$G$17:$BY$1200,AN$1,FALSE)),"",VLOOKUP($A600,'全入力（様式2-4）'!$G$17:$BY$1200,AN$1,FALSE))</f>
        <v>0</v>
      </c>
      <c r="AO600" s="77">
        <f>IF(ISERROR(VLOOKUP($A600,'全入力（様式2-4）'!$G$17:$BY$1200,AO$1,FALSE)),"",VLOOKUP($A600,'全入力（様式2-4）'!$G$17:$BY$1200,AO$1,FALSE))</f>
        <v>0</v>
      </c>
      <c r="AP600" s="52">
        <f>IF(ISERROR(VLOOKUP($A600,'全入力（様式2-4）'!$G$17:$BY$1200,AP$1,FALSE)),"",VLOOKUP($A600,'全入力（様式2-4）'!$G$17:$BY$1200,AP$1,FALSE))</f>
        <v>0</v>
      </c>
      <c r="AQ600" s="84" t="str">
        <f>IF(ISERROR(VLOOKUP($G600,参照!$U$4:$W$102,3,FALSE)),"",VLOOKUP($G600,参照!$U$4:$W$102,3,FALSE))</f>
        <v/>
      </c>
      <c r="AR600" s="376" t="str">
        <f t="shared" ref="AR600" si="741">IF($AN600&lt;&gt;0,"満額","")</f>
        <v/>
      </c>
      <c r="AS600" s="53" t="str">
        <f t="shared" si="725"/>
        <v/>
      </c>
      <c r="AT600" s="53" t="str">
        <f t="shared" si="726"/>
        <v/>
      </c>
      <c r="AU600" s="53" t="str">
        <f t="shared" si="727"/>
        <v/>
      </c>
      <c r="AV600" s="53" t="str">
        <f t="shared" si="728"/>
        <v/>
      </c>
      <c r="AW600" s="53" t="str">
        <f t="shared" si="720"/>
        <v/>
      </c>
      <c r="AX600" s="54">
        <f t="array" ref="AX600">SUM(IF('全入力（様式2-4）'!$G$17:$G$1200=$A600,IF('全入力（様式2-4）'!$AD$14:$AF$14=$AR600,'全入力（様式2-4）'!$AD$17:$AF$1200)))</f>
        <v>0</v>
      </c>
      <c r="AY600" s="55" t="str">
        <f t="shared" si="729"/>
        <v/>
      </c>
      <c r="AZ600" s="1889">
        <f>IF(ISERROR(VLOOKUP($A600,'全入力（様式2-4）'!$G$17:$BY$1200,AZ$1,FALSE)),"",VLOOKUP($A600,'全入力（様式2-4）'!$G$17:$BY$1200,AZ$1,FALSE))</f>
        <v>0</v>
      </c>
      <c r="BA600" s="54">
        <f t="shared" si="730"/>
        <v>0</v>
      </c>
      <c r="BB600" s="55" t="str">
        <f t="shared" si="731"/>
        <v/>
      </c>
      <c r="BC600" s="54">
        <f t="array" ref="BC600">SUM(IF('全入力（様式2-4）'!$G$17:$G$1200=$A600,IF('全入力（様式2-4）'!$AW$14:$AY$14=$AR600,'全入力（様式2-4）'!$AW$17:$AY$1200)))</f>
        <v>0</v>
      </c>
      <c r="BD600" s="55" t="str">
        <f t="shared" si="732"/>
        <v/>
      </c>
      <c r="BE600" s="152" t="str">
        <f t="shared" si="733"/>
        <v/>
      </c>
      <c r="BF600" s="1889">
        <f>IF(ISERROR(VLOOKUP($A600,'全入力（様式2-4）'!$G$17:$BY$1200,BF$1,FALSE)),"",VLOOKUP($A600,'全入力（様式2-4）'!$G$17:$BY$1200,BF$1,FALSE))</f>
        <v>0</v>
      </c>
      <c r="BG600" s="54"/>
      <c r="BH600" s="55"/>
      <c r="BI600" s="55"/>
      <c r="BJ600" s="146"/>
      <c r="BK600" s="1889"/>
    </row>
    <row r="601" spans="1:63" s="18" customFormat="1" ht="14.25" customHeight="1">
      <c r="A601" s="940">
        <f t="shared" si="721"/>
        <v>197</v>
      </c>
      <c r="B601" s="1">
        <f>'全入力（様式2-4）'!$I$6</f>
        <v>0</v>
      </c>
      <c r="C601" s="35">
        <f>IF(ISERROR(VLOOKUP($A601,'全入力（様式2-4）'!$G$17:$BY$1200,C$1,FALSE)),"",VLOOKUP($A601,'全入力（様式2-4）'!$G$17:$BY$1200,C$1,FALSE))</f>
        <v>0</v>
      </c>
      <c r="D601" s="35">
        <f>IF(ISERROR(VLOOKUP($A601,'全入力（様式2-4）'!$G$17:$BY$1200,D$1,FALSE)),"",VLOOKUP($A601,'全入力（様式2-4）'!$G$17:$BY$1200,D$1,FALSE))</f>
        <v>0</v>
      </c>
      <c r="E601" s="35">
        <f>IF(ISERROR(VLOOKUP($A601,'全入力（様式2-4）'!$G$17:$BY$1200,E$1,FALSE)),"",VLOOKUP($A601,'全入力（様式2-4）'!$G$17:$BY$1200,E$1,FALSE))</f>
        <v>0</v>
      </c>
      <c r="F601" s="35">
        <f>IF(ISERROR(VLOOKUP($A601,'全入力（様式2-4）'!$G$17:$BY$1200,F$1,FALSE)),"",VLOOKUP($A601,'全入力（様式2-4）'!$G$17:$BY$1200,F$1,FALSE))</f>
        <v>0</v>
      </c>
      <c r="G601" s="36" t="str">
        <f>'全入力（様式2-4）'!$P$5&amp;'全入力（様式2-4）'!$R$5&amp;$D601</f>
        <v>0</v>
      </c>
      <c r="H601" s="37" t="str">
        <f t="shared" si="722"/>
        <v/>
      </c>
      <c r="I601" s="38">
        <f>IF(ISERROR(VLOOKUP($A601,'全入力（様式2-4）'!$G$17:$BY$1200,I$1,FALSE)),"",VLOOKUP($A601,'全入力（様式2-4）'!$G$17:$BY$1200,I$1,FALSE))</f>
        <v>0</v>
      </c>
      <c r="J601" s="38" t="str">
        <f>IF(ISERROR(VLOOKUP($A601,'全入力（様式2-4）'!$G$17:$BY$1200,J$1,FALSE)),"",VLOOKUP($A601,'全入力（様式2-4）'!$G$17:$BY$1200,J$1,FALSE))</f>
        <v/>
      </c>
      <c r="K601" s="38">
        <f>IF(ISERROR(VLOOKUP($A601,'全入力（様式2-4）'!$G$17:$BY$1200,K$1,FALSE)),"",VLOOKUP($A601,'全入力（様式2-4）'!$G$17:$BY$1200,K$1,FALSE))</f>
        <v>0</v>
      </c>
      <c r="L601" s="38" t="str">
        <f>IF(ISERROR(VLOOKUP($A601,'全入力（様式2-4）'!$G$17:$BY$1200,L$1,FALSE)),"",VLOOKUP($A601,'全入力（様式2-4）'!$G$17:$BY$1200,L$1,FALSE))</f>
        <v/>
      </c>
      <c r="M601" s="112">
        <f>IF(ISERROR(VLOOKUP($A601,'全入力（様式2-4）'!$G$17:$BY$1200,M$1,FALSE)),"",VLOOKUP($A601,'全入力（様式2-4）'!$G$17:$BY$1200,M$1,FALSE))</f>
        <v>0</v>
      </c>
      <c r="N601" s="112" t="str">
        <f>IF(ISERROR(VLOOKUP($A601,'全入力（様式2-4）'!$G$17:$BY$1200,N$1,FALSE)),"",VLOOKUP($A601,'全入力（様式2-4）'!$G$17:$BY$1200,N$1,FALSE))</f>
        <v/>
      </c>
      <c r="O601" s="112">
        <f>IF(ISERROR(VLOOKUP($A601,'全入力（様式2-4）'!$G$17:$BY$1200,O$1,FALSE)),"",VLOOKUP($A601,'全入力（様式2-4）'!$G$17:$BY$1200,O$1,FALSE))</f>
        <v>0</v>
      </c>
      <c r="P601" s="112" t="str">
        <f>IF(ISERROR(VLOOKUP($A601,'全入力（様式2-4）'!$G$17:$BY$1200,P$1,FALSE)),"",VLOOKUP($A601,'全入力（様式2-4）'!$G$17:$BY$1200,P$1,FALSE))</f>
        <v/>
      </c>
      <c r="Q601" s="176">
        <f>IF(ISERROR(VLOOKUP($A601,'全入力（様式2-4）'!$G$17:$BY$1200,Q$1,FALSE)),"",VLOOKUP($A601,'全入力（様式2-4）'!$G$17:$BY$1200,Q$1,FALSE))</f>
        <v>0</v>
      </c>
      <c r="R601" s="105">
        <f>IF(ISERROR(VLOOKUP($A601,'全入力（様式2-4）'!$G$17:$BY$1200,R$1,FALSE)),"",VLOOKUP($A601,'全入力（様式2-4）'!$G$17:$BY$1200,R$1,FALSE))</f>
        <v>0</v>
      </c>
      <c r="S601" s="105" t="str">
        <f>IF(ISERROR(VLOOKUP($A601,'全入力（様式2-4）'!$G$17:$BY$1200,S$1,FALSE)),"",VLOOKUP($A601,'全入力（様式2-4）'!$G$17:$BY$1200,S$1,FALSE))</f>
        <v/>
      </c>
      <c r="T601" s="105"/>
      <c r="U601" s="105"/>
      <c r="V601" s="105"/>
      <c r="W601" s="105"/>
      <c r="X601" s="105"/>
      <c r="Y601" s="105"/>
      <c r="Z601" s="38">
        <f>IF(ISERROR(VLOOKUP($A601,'全入力（様式2-4）'!$G$17:$BY$1200,Z$1,FALSE)),"",VLOOKUP($A601,'全入力（様式2-4）'!$G$17:$BY$1200,Z$1,FALSE))</f>
        <v>0</v>
      </c>
      <c r="AA601" s="38">
        <f>IF(ISERROR(VLOOKUP($A601,'全入力（様式2-4）'!$G$17:$BY$1200,AA$1,FALSE)),"",VLOOKUP($A601,'全入力（様式2-4）'!$G$17:$BY$1200,AA$1,FALSE))</f>
        <v>0</v>
      </c>
      <c r="AB601" s="38">
        <f>IF(ISERROR(VLOOKUP($A601,'全入力（様式2-4）'!$G$17:$BY$1200,AB$1,FALSE)),"",VLOOKUP($A601,'全入力（様式2-4）'!$G$17:$BY$1200,AB$1,FALSE))</f>
        <v>0</v>
      </c>
      <c r="AC601" s="38">
        <f>IF(ISERROR(VLOOKUP($A601,'全入力（様式2-4）'!$G$17:$BY$1200,AC$1,FALSE)),"",VLOOKUP($A601,'全入力（様式2-4）'!$G$17:$BY$1200,AC$1,FALSE))</f>
        <v>0</v>
      </c>
      <c r="AD601" s="200">
        <f>IF(ISERROR(VLOOKUP($A601,'全入力（様式2-4）'!$G$17:$BY$1200,AD$1,FALSE)),"",VLOOKUP($A601,'全入力（様式2-4）'!$G$17:$BY$1200,AD$1,FALSE))</f>
        <v>0</v>
      </c>
      <c r="AE601" s="112"/>
      <c r="AF601" s="112"/>
      <c r="AG601" s="112"/>
      <c r="AH601" s="317" t="str">
        <f t="shared" si="723"/>
        <v>00</v>
      </c>
      <c r="AI601" s="39" t="str">
        <f>IF(ISERROR(VLOOKUP($G601&amp;AI$8,参照!$P$4:$U$500,5,FALSE)),"",VLOOKUP($G601&amp;AI$8,参照!$P$4:$U$500,5,FALSE))</f>
        <v/>
      </c>
      <c r="AJ601" s="39" t="str">
        <f>IF(ISERROR(VLOOKUP($G601&amp;AJ$8,参照!$P$4:$U$500,5,FALSE)),"",VLOOKUP($G601&amp;AJ$8,参照!$P$4:$U$500,5,FALSE))</f>
        <v/>
      </c>
      <c r="AK601" s="37">
        <v>29</v>
      </c>
      <c r="AL601" s="37">
        <v>84</v>
      </c>
      <c r="AM601" s="37"/>
      <c r="AN601" s="72">
        <f>IF(ISERROR(VLOOKUP($A601,'全入力（様式2-4）'!$G$17:$BY$1200,AN$1,FALSE)),"",VLOOKUP($A601,'全入力（様式2-4）'!$G$17:$BY$1200,AN$1,FALSE))</f>
        <v>0</v>
      </c>
      <c r="AO601" s="78">
        <f>IF(ISERROR(VLOOKUP($A601,'全入力（様式2-4）'!$G$17:$BY$1200,AO$1,FALSE)),"",VLOOKUP($A601,'全入力（様式2-4）'!$G$17:$BY$1200,AO$1,FALSE))</f>
        <v>0</v>
      </c>
      <c r="AP601" s="44">
        <f>IF(ISERROR(VLOOKUP($A601,'全入力（様式2-4）'!$G$17:$BY$1200,AP$1,FALSE)),"",VLOOKUP($A601,'全入力（様式2-4）'!$G$17:$BY$1200,AP$1,FALSE))</f>
        <v>0</v>
      </c>
      <c r="AQ601" s="63" t="str">
        <f>IF(ISERROR(VLOOKUP($G601,参照!$U$4:$W$102,3,FALSE)),"",VLOOKUP($G601,参照!$U$4:$W$102,3,FALSE))</f>
        <v/>
      </c>
      <c r="AR601" s="377" t="str">
        <f t="shared" ref="AR601" si="742">IF($AN601&lt;&gt;0,2/3,"")</f>
        <v/>
      </c>
      <c r="AS601" s="45" t="str">
        <f t="shared" si="725"/>
        <v/>
      </c>
      <c r="AT601" s="45" t="str">
        <f t="shared" si="726"/>
        <v/>
      </c>
      <c r="AU601" s="45" t="str">
        <f t="shared" si="727"/>
        <v/>
      </c>
      <c r="AV601" s="45" t="str">
        <f t="shared" si="728"/>
        <v/>
      </c>
      <c r="AW601" s="45" t="str">
        <f t="shared" si="720"/>
        <v/>
      </c>
      <c r="AX601" s="46">
        <f t="array" ref="AX601">SUM(IF('全入力（様式2-4）'!$G$17:$G$1200=$A601,IF('全入力（様式2-4）'!$AD$14:$AF$14=$AR601,'全入力（様式2-4）'!$AD$17:$AF$1200)))</f>
        <v>0</v>
      </c>
      <c r="AY601" s="47" t="str">
        <f t="shared" si="729"/>
        <v/>
      </c>
      <c r="AZ601" s="1890"/>
      <c r="BA601" s="46">
        <f t="shared" si="730"/>
        <v>0</v>
      </c>
      <c r="BB601" s="47" t="str">
        <f t="shared" si="731"/>
        <v/>
      </c>
      <c r="BC601" s="46">
        <f t="array" ref="BC601">SUM(IF('全入力（様式2-4）'!$G$17:$G$1200=$A601,IF('全入力（様式2-4）'!$AW$14:$AY$14=$AR601,'全入力（様式2-4）'!$AW$17:$AY$1200)))</f>
        <v>0</v>
      </c>
      <c r="BD601" s="47" t="str">
        <f t="shared" si="732"/>
        <v/>
      </c>
      <c r="BE601" s="150" t="str">
        <f t="shared" si="733"/>
        <v/>
      </c>
      <c r="BF601" s="1890"/>
      <c r="BG601" s="46"/>
      <c r="BH601" s="47"/>
      <c r="BI601" s="47"/>
      <c r="BJ601" s="144"/>
      <c r="BK601" s="1890"/>
    </row>
    <row r="602" spans="1:63" s="18" customFormat="1" ht="14.25" customHeight="1" thickBot="1">
      <c r="A602" s="942">
        <f t="shared" si="721"/>
        <v>197</v>
      </c>
      <c r="B602" s="7">
        <f>'全入力（様式2-4）'!$I$6</f>
        <v>0</v>
      </c>
      <c r="C602" s="186">
        <f>IF(ISERROR(VLOOKUP($A602,'全入力（様式2-4）'!$G$17:$BY$1200,C$1,FALSE)),"",VLOOKUP($A602,'全入力（様式2-4）'!$G$17:$BY$1200,C$1,FALSE))</f>
        <v>0</v>
      </c>
      <c r="D602" s="186">
        <f>IF(ISERROR(VLOOKUP($A602,'全入力（様式2-4）'!$G$17:$BY$1200,D$1,FALSE)),"",VLOOKUP($A602,'全入力（様式2-4）'!$G$17:$BY$1200,D$1,FALSE))</f>
        <v>0</v>
      </c>
      <c r="E602" s="186">
        <f>IF(ISERROR(VLOOKUP($A602,'全入力（様式2-4）'!$G$17:$BY$1200,E$1,FALSE)),"",VLOOKUP($A602,'全入力（様式2-4）'!$G$17:$BY$1200,E$1,FALSE))</f>
        <v>0</v>
      </c>
      <c r="F602" s="186">
        <f>IF(ISERROR(VLOOKUP($A602,'全入力（様式2-4）'!$G$17:$BY$1200,F$1,FALSE)),"",VLOOKUP($A602,'全入力（様式2-4）'!$G$17:$BY$1200,F$1,FALSE))</f>
        <v>0</v>
      </c>
      <c r="G602" s="187" t="str">
        <f>'全入力（様式2-4）'!$P$5&amp;'全入力（様式2-4）'!$R$5&amp;$D602</f>
        <v>0</v>
      </c>
      <c r="H602" s="188" t="str">
        <f t="shared" si="722"/>
        <v/>
      </c>
      <c r="I602" s="189">
        <f>IF(ISERROR(VLOOKUP($A602,'全入力（様式2-4）'!$G$17:$BY$1200,I$1,FALSE)),"",VLOOKUP($A602,'全入力（様式2-4）'!$G$17:$BY$1200,I$1,FALSE))</f>
        <v>0</v>
      </c>
      <c r="J602" s="189" t="str">
        <f>IF(ISERROR(VLOOKUP($A602,'全入力（様式2-4）'!$G$17:$BY$1200,J$1,FALSE)),"",VLOOKUP($A602,'全入力（様式2-4）'!$G$17:$BY$1200,J$1,FALSE))</f>
        <v/>
      </c>
      <c r="K602" s="189">
        <f>IF(ISERROR(VLOOKUP($A602,'全入力（様式2-4）'!$G$17:$BY$1200,K$1,FALSE)),"",VLOOKUP($A602,'全入力（様式2-4）'!$G$17:$BY$1200,K$1,FALSE))</f>
        <v>0</v>
      </c>
      <c r="L602" s="189" t="str">
        <f>IF(ISERROR(VLOOKUP($A602,'全入力（様式2-4）'!$G$17:$BY$1200,L$1,FALSE)),"",VLOOKUP($A602,'全入力（様式2-4）'!$G$17:$BY$1200,L$1,FALSE))</f>
        <v/>
      </c>
      <c r="M602" s="190">
        <f>IF(ISERROR(VLOOKUP($A602,'全入力（様式2-4）'!$G$17:$BY$1200,M$1,FALSE)),"",VLOOKUP($A602,'全入力（様式2-4）'!$G$17:$BY$1200,M$1,FALSE))</f>
        <v>0</v>
      </c>
      <c r="N602" s="190" t="str">
        <f>IF(ISERROR(VLOOKUP($A602,'全入力（様式2-4）'!$G$17:$BY$1200,N$1,FALSE)),"",VLOOKUP($A602,'全入力（様式2-4）'!$G$17:$BY$1200,N$1,FALSE))</f>
        <v/>
      </c>
      <c r="O602" s="190">
        <f>IF(ISERROR(VLOOKUP($A602,'全入力（様式2-4）'!$G$17:$BY$1200,O$1,FALSE)),"",VLOOKUP($A602,'全入力（様式2-4）'!$G$17:$BY$1200,O$1,FALSE))</f>
        <v>0</v>
      </c>
      <c r="P602" s="190" t="str">
        <f>IF(ISERROR(VLOOKUP($A602,'全入力（様式2-4）'!$G$17:$BY$1200,P$1,FALSE)),"",VLOOKUP($A602,'全入力（様式2-4）'!$G$17:$BY$1200,P$1,FALSE))</f>
        <v/>
      </c>
      <c r="Q602" s="191">
        <f>IF(ISERROR(VLOOKUP($A602,'全入力（様式2-4）'!$G$17:$BY$1200,Q$1,FALSE)),"",VLOOKUP($A602,'全入力（様式2-4）'!$G$17:$BY$1200,Q$1,FALSE))</f>
        <v>0</v>
      </c>
      <c r="R602" s="192">
        <f>IF(ISERROR(VLOOKUP($A602,'全入力（様式2-4）'!$G$17:$BY$1200,R$1,FALSE)),"",VLOOKUP($A602,'全入力（様式2-4）'!$G$17:$BY$1200,R$1,FALSE))</f>
        <v>0</v>
      </c>
      <c r="S602" s="192" t="str">
        <f>IF(ISERROR(VLOOKUP($A602,'全入力（様式2-4）'!$G$17:$BY$1200,S$1,FALSE)),"",VLOOKUP($A602,'全入力（様式2-4）'!$G$17:$BY$1200,S$1,FALSE))</f>
        <v/>
      </c>
      <c r="T602" s="192"/>
      <c r="U602" s="192"/>
      <c r="V602" s="192"/>
      <c r="W602" s="192"/>
      <c r="X602" s="192"/>
      <c r="Y602" s="192"/>
      <c r="Z602" s="189">
        <f>IF(ISERROR(VLOOKUP($A602,'全入力（様式2-4）'!$G$17:$BY$1200,Z$1,FALSE)),"",VLOOKUP($A602,'全入力（様式2-4）'!$G$17:$BY$1200,Z$1,FALSE))</f>
        <v>0</v>
      </c>
      <c r="AA602" s="189">
        <f>IF(ISERROR(VLOOKUP($A602,'全入力（様式2-4）'!$G$17:$BY$1200,AA$1,FALSE)),"",VLOOKUP($A602,'全入力（様式2-4）'!$G$17:$BY$1200,AA$1,FALSE))</f>
        <v>0</v>
      </c>
      <c r="AB602" s="189">
        <f>IF(ISERROR(VLOOKUP($A602,'全入力（様式2-4）'!$G$17:$BY$1200,AB$1,FALSE)),"",VLOOKUP($A602,'全入力（様式2-4）'!$G$17:$BY$1200,AB$1,FALSE))</f>
        <v>0</v>
      </c>
      <c r="AC602" s="189">
        <f>IF(ISERROR(VLOOKUP($A602,'全入力（様式2-4）'!$G$17:$BY$1200,AC$1,FALSE)),"",VLOOKUP($A602,'全入力（様式2-4）'!$G$17:$BY$1200,AC$1,FALSE))</f>
        <v>0</v>
      </c>
      <c r="AD602" s="202">
        <f>IF(ISERROR(VLOOKUP($A602,'全入力（様式2-4）'!$G$17:$BY$1200,AD$1,FALSE)),"",VLOOKUP($A602,'全入力（様式2-4）'!$G$17:$BY$1200,AD$1,FALSE))</f>
        <v>0</v>
      </c>
      <c r="AE602" s="190"/>
      <c r="AF602" s="190"/>
      <c r="AG602" s="190"/>
      <c r="AH602" s="319" t="str">
        <f t="shared" si="723"/>
        <v>00</v>
      </c>
      <c r="AI602" s="193" t="str">
        <f>IF(ISERROR(VLOOKUP($G602&amp;AI$8,参照!$P$4:$U$500,5,FALSE)),"",VLOOKUP($G602&amp;AI$8,参照!$P$4:$U$500,5,FALSE))</f>
        <v/>
      </c>
      <c r="AJ602" s="193" t="str">
        <f>IF(ISERROR(VLOOKUP($G602&amp;AJ$8,参照!$P$4:$U$500,5,FALSE)),"",VLOOKUP($G602&amp;AJ$8,参照!$P$4:$U$500,5,FALSE))</f>
        <v/>
      </c>
      <c r="AK602" s="188">
        <v>31</v>
      </c>
      <c r="AL602" s="188">
        <v>85</v>
      </c>
      <c r="AM602" s="37"/>
      <c r="AN602" s="74">
        <f>IF(ISERROR(VLOOKUP($A602,'全入力（様式2-4）'!$G$17:$BY$1200,AN$1,FALSE)),"",VLOOKUP($A602,'全入力（様式2-4）'!$G$17:$BY$1200,AN$1,FALSE))</f>
        <v>0</v>
      </c>
      <c r="AO602" s="79">
        <f>IF(ISERROR(VLOOKUP($A602,'全入力（様式2-4）'!$G$17:$BY$1200,AO$1,FALSE)),"",VLOOKUP($A602,'全入力（様式2-4）'!$G$17:$BY$1200,AO$1,FALSE))</f>
        <v>0</v>
      </c>
      <c r="AP602" s="48">
        <f>IF(ISERROR(VLOOKUP($A602,'全入力（様式2-4）'!$G$17:$BY$1200,AP$1,FALSE)),"",VLOOKUP($A602,'全入力（様式2-4）'!$G$17:$BY$1200,AP$1,FALSE))</f>
        <v>0</v>
      </c>
      <c r="AQ602" s="64" t="str">
        <f>IF(ISERROR(VLOOKUP($G602,参照!$U$4:$W$102,3,FALSE)),"",VLOOKUP($G602,参照!$U$4:$W$102,3,FALSE))</f>
        <v/>
      </c>
      <c r="AR602" s="378" t="str">
        <f t="shared" ref="AR602" si="743">IF($AN602&lt;&gt;0,1/3,"")</f>
        <v/>
      </c>
      <c r="AS602" s="49" t="str">
        <f t="shared" si="725"/>
        <v/>
      </c>
      <c r="AT602" s="49" t="str">
        <f t="shared" si="726"/>
        <v/>
      </c>
      <c r="AU602" s="49" t="str">
        <f t="shared" si="727"/>
        <v/>
      </c>
      <c r="AV602" s="49" t="str">
        <f t="shared" si="728"/>
        <v/>
      </c>
      <c r="AW602" s="49" t="str">
        <f t="shared" si="720"/>
        <v/>
      </c>
      <c r="AX602" s="50">
        <f t="array" ref="AX602">SUM(IF('全入力（様式2-4）'!$G$17:$G$1200=$A602,IF('全入力（様式2-4）'!$AD$14:$AF$14=$AR602,'全入力（様式2-4）'!$AD$17:$AF$1200)))</f>
        <v>0</v>
      </c>
      <c r="AY602" s="51" t="str">
        <f t="shared" si="729"/>
        <v/>
      </c>
      <c r="AZ602" s="1891"/>
      <c r="BA602" s="50">
        <f t="shared" si="730"/>
        <v>0</v>
      </c>
      <c r="BB602" s="51" t="str">
        <f t="shared" si="731"/>
        <v/>
      </c>
      <c r="BC602" s="50">
        <f t="array" ref="BC602">SUM(IF('全入力（様式2-4）'!$G$17:$G$1200=$A602,IF('全入力（様式2-4）'!$AW$14:$AY$14=$AR602,'全入力（様式2-4）'!$AW$17:$AY$1200)))</f>
        <v>0</v>
      </c>
      <c r="BD602" s="51" t="str">
        <f t="shared" si="732"/>
        <v/>
      </c>
      <c r="BE602" s="151" t="str">
        <f t="shared" si="733"/>
        <v/>
      </c>
      <c r="BF602" s="1891"/>
      <c r="BG602" s="50"/>
      <c r="BH602" s="51"/>
      <c r="BI602" s="51"/>
      <c r="BJ602" s="145"/>
      <c r="BK602" s="1891"/>
    </row>
    <row r="603" spans="1:63" s="18" customFormat="1" ht="14.25" customHeight="1">
      <c r="A603" s="941">
        <f>A600+1</f>
        <v>198</v>
      </c>
      <c r="B603" s="178">
        <f>'全入力（様式2-4）'!$I$6</f>
        <v>0</v>
      </c>
      <c r="C603" s="177">
        <f>IF(ISERROR(VLOOKUP($A603,'全入力（様式2-4）'!$G$17:$BY$1200,C$1,FALSE)),"",VLOOKUP($A603,'全入力（様式2-4）'!$G$17:$BY$1200,C$1,FALSE))</f>
        <v>0</v>
      </c>
      <c r="D603" s="177">
        <f>IF(ISERROR(VLOOKUP($A603,'全入力（様式2-4）'!$G$17:$BY$1200,D$1,FALSE)),"",VLOOKUP($A603,'全入力（様式2-4）'!$G$17:$BY$1200,D$1,FALSE))</f>
        <v>0</v>
      </c>
      <c r="E603" s="177">
        <f>IF(ISERROR(VLOOKUP($A603,'全入力（様式2-4）'!$G$17:$BY$1200,E$1,FALSE)),"",VLOOKUP($A603,'全入力（様式2-4）'!$G$17:$BY$1200,E$1,FALSE))</f>
        <v>0</v>
      </c>
      <c r="F603" s="177">
        <f>IF(ISERROR(VLOOKUP($A603,'全入力（様式2-4）'!$G$17:$BY$1200,F$1,FALSE)),"",VLOOKUP($A603,'全入力（様式2-4）'!$G$17:$BY$1200,F$1,FALSE))</f>
        <v>0</v>
      </c>
      <c r="G603" s="179" t="str">
        <f>'全入力（様式2-4）'!$P$5&amp;'全入力（様式2-4）'!$R$5&amp;$D603</f>
        <v>0</v>
      </c>
      <c r="H603" s="180" t="str">
        <f t="shared" si="722"/>
        <v/>
      </c>
      <c r="I603" s="181">
        <f>IF(ISERROR(VLOOKUP($A603,'全入力（様式2-4）'!$G$17:$BY$1200,I$1,FALSE)),"",VLOOKUP($A603,'全入力（様式2-4）'!$G$17:$BY$1200,I$1,FALSE))</f>
        <v>0</v>
      </c>
      <c r="J603" s="181" t="str">
        <f>IF(ISERROR(VLOOKUP($A603,'全入力（様式2-4）'!$G$17:$BY$1200,J$1,FALSE)),"",VLOOKUP($A603,'全入力（様式2-4）'!$G$17:$BY$1200,J$1,FALSE))</f>
        <v/>
      </c>
      <c r="K603" s="181">
        <f>IF(ISERROR(VLOOKUP($A603,'全入力（様式2-4）'!$G$17:$BY$1200,K$1,FALSE)),"",VLOOKUP($A603,'全入力（様式2-4）'!$G$17:$BY$1200,K$1,FALSE))</f>
        <v>0</v>
      </c>
      <c r="L603" s="181" t="str">
        <f>IF(ISERROR(VLOOKUP($A603,'全入力（様式2-4）'!$G$17:$BY$1200,L$1,FALSE)),"",VLOOKUP($A603,'全入力（様式2-4）'!$G$17:$BY$1200,L$1,FALSE))</f>
        <v/>
      </c>
      <c r="M603" s="182">
        <f>IF(ISERROR(VLOOKUP($A603,'全入力（様式2-4）'!$G$17:$BY$1200,M$1,FALSE)),"",VLOOKUP($A603,'全入力（様式2-4）'!$G$17:$BY$1200,M$1,FALSE))</f>
        <v>0</v>
      </c>
      <c r="N603" s="182" t="str">
        <f>IF(ISERROR(VLOOKUP($A603,'全入力（様式2-4）'!$G$17:$BY$1200,N$1,FALSE)),"",VLOOKUP($A603,'全入力（様式2-4）'!$G$17:$BY$1200,N$1,FALSE))</f>
        <v/>
      </c>
      <c r="O603" s="182">
        <f>IF(ISERROR(VLOOKUP($A603,'全入力（様式2-4）'!$G$17:$BY$1200,O$1,FALSE)),"",VLOOKUP($A603,'全入力（様式2-4）'!$G$17:$BY$1200,O$1,FALSE))</f>
        <v>0</v>
      </c>
      <c r="P603" s="182" t="str">
        <f>IF(ISERROR(VLOOKUP($A603,'全入力（様式2-4）'!$G$17:$BY$1200,P$1,FALSE)),"",VLOOKUP($A603,'全入力（様式2-4）'!$G$17:$BY$1200,P$1,FALSE))</f>
        <v/>
      </c>
      <c r="Q603" s="183">
        <f>IF(ISERROR(VLOOKUP($A603,'全入力（様式2-4）'!$G$17:$BY$1200,Q$1,FALSE)),"",VLOOKUP($A603,'全入力（様式2-4）'!$G$17:$BY$1200,Q$1,FALSE))</f>
        <v>0</v>
      </c>
      <c r="R603" s="184">
        <f>IF(ISERROR(VLOOKUP($A603,'全入力（様式2-4）'!$G$17:$BY$1200,R$1,FALSE)),"",VLOOKUP($A603,'全入力（様式2-4）'!$G$17:$BY$1200,R$1,FALSE))</f>
        <v>0</v>
      </c>
      <c r="S603" s="184" t="str">
        <f>IF(ISERROR(VLOOKUP($A603,'全入力（様式2-4）'!$G$17:$BY$1200,S$1,FALSE)),"",VLOOKUP($A603,'全入力（様式2-4）'!$G$17:$BY$1200,S$1,FALSE))</f>
        <v/>
      </c>
      <c r="T603" s="184"/>
      <c r="U603" s="184"/>
      <c r="V603" s="537"/>
      <c r="W603" s="537"/>
      <c r="X603" s="537"/>
      <c r="Y603" s="537"/>
      <c r="Z603" s="181">
        <f>IF(ISERROR(VLOOKUP($A603,'全入力（様式2-4）'!$G$17:$BY$1200,Z$1,FALSE)),"",VLOOKUP($A603,'全入力（様式2-4）'!$G$17:$BY$1200,Z$1,FALSE))</f>
        <v>0</v>
      </c>
      <c r="AA603" s="181">
        <f>IF(ISERROR(VLOOKUP($A603,'全入力（様式2-4）'!$G$17:$BY$1200,AA$1,FALSE)),"",VLOOKUP($A603,'全入力（様式2-4）'!$G$17:$BY$1200,AA$1,FALSE))</f>
        <v>0</v>
      </c>
      <c r="AB603" s="181">
        <f>IF(ISERROR(VLOOKUP($A603,'全入力（様式2-4）'!$G$17:$BY$1200,AB$1,FALSE)),"",VLOOKUP($A603,'全入力（様式2-4）'!$G$17:$BY$1200,AB$1,FALSE))</f>
        <v>0</v>
      </c>
      <c r="AC603" s="181">
        <f>IF(ISERROR(VLOOKUP($A603,'全入力（様式2-4）'!$G$17:$BY$1200,AC$1,FALSE)),"",VLOOKUP($A603,'全入力（様式2-4）'!$G$17:$BY$1200,AC$1,FALSE))</f>
        <v>0</v>
      </c>
      <c r="AD603" s="201">
        <f>IF(ISERROR(VLOOKUP($A603,'全入力（様式2-4）'!$G$17:$BY$1200,AD$1,FALSE)),"",VLOOKUP($A603,'全入力（様式2-4）'!$G$17:$BY$1200,AD$1,FALSE))</f>
        <v>0</v>
      </c>
      <c r="AE603" s="182"/>
      <c r="AF603" s="182"/>
      <c r="AG603" s="182"/>
      <c r="AH603" s="318" t="str">
        <f t="shared" si="723"/>
        <v>00</v>
      </c>
      <c r="AI603" s="185" t="str">
        <f>IF(ISERROR(VLOOKUP($G603&amp;AI$8,参照!$P$4:$U$500,5,FALSE)),"",VLOOKUP($G603&amp;AI$8,参照!$P$4:$U$500,5,FALSE))</f>
        <v/>
      </c>
      <c r="AJ603" s="185" t="str">
        <f>IF(ISERROR(VLOOKUP($G603&amp;AJ$8,参照!$P$4:$U$500,5,FALSE)),"",VLOOKUP($G603&amp;AJ$8,参照!$P$4:$U$500,5,FALSE))</f>
        <v/>
      </c>
      <c r="AK603" s="180">
        <v>27</v>
      </c>
      <c r="AL603" s="180">
        <v>83</v>
      </c>
      <c r="AM603" s="37"/>
      <c r="AN603" s="76">
        <f>IF(ISERROR(VLOOKUP($A603,'全入力（様式2-4）'!$G$17:$BY$1200,AN$1,FALSE)),"",VLOOKUP($A603,'全入力（様式2-4）'!$G$17:$BY$1200,AN$1,FALSE))</f>
        <v>0</v>
      </c>
      <c r="AO603" s="77">
        <f>IF(ISERROR(VLOOKUP($A603,'全入力（様式2-4）'!$G$17:$BY$1200,AO$1,FALSE)),"",VLOOKUP($A603,'全入力（様式2-4）'!$G$17:$BY$1200,AO$1,FALSE))</f>
        <v>0</v>
      </c>
      <c r="AP603" s="52">
        <f>IF(ISERROR(VLOOKUP($A603,'全入力（様式2-4）'!$G$17:$BY$1200,AP$1,FALSE)),"",VLOOKUP($A603,'全入力（様式2-4）'!$G$17:$BY$1200,AP$1,FALSE))</f>
        <v>0</v>
      </c>
      <c r="AQ603" s="84" t="str">
        <f>IF(ISERROR(VLOOKUP($G603,参照!$U$4:$W$102,3,FALSE)),"",VLOOKUP($G603,参照!$U$4:$W$102,3,FALSE))</f>
        <v/>
      </c>
      <c r="AR603" s="376" t="str">
        <f t="shared" ref="AR603" si="744">IF($AN603&lt;&gt;0,"満額","")</f>
        <v/>
      </c>
      <c r="AS603" s="53" t="str">
        <f t="shared" si="725"/>
        <v/>
      </c>
      <c r="AT603" s="53" t="str">
        <f t="shared" si="726"/>
        <v/>
      </c>
      <c r="AU603" s="53" t="str">
        <f t="shared" si="727"/>
        <v/>
      </c>
      <c r="AV603" s="53" t="str">
        <f t="shared" si="728"/>
        <v/>
      </c>
      <c r="AW603" s="53" t="str">
        <f t="shared" si="720"/>
        <v/>
      </c>
      <c r="AX603" s="54">
        <f t="array" ref="AX603">SUM(IF('全入力（様式2-4）'!$G$17:$G$1200=$A603,IF('全入力（様式2-4）'!$AD$14:$AF$14=$AR603,'全入力（様式2-4）'!$AD$17:$AF$1200)))</f>
        <v>0</v>
      </c>
      <c r="AY603" s="55" t="str">
        <f t="shared" si="729"/>
        <v/>
      </c>
      <c r="AZ603" s="1889">
        <f>IF(ISERROR(VLOOKUP($A603,'全入力（様式2-4）'!$G$17:$BY$1200,AZ$1,FALSE)),"",VLOOKUP($A603,'全入力（様式2-4）'!$G$17:$BY$1200,AZ$1,FALSE))</f>
        <v>0</v>
      </c>
      <c r="BA603" s="54">
        <f t="shared" si="730"/>
        <v>0</v>
      </c>
      <c r="BB603" s="55" t="str">
        <f t="shared" si="731"/>
        <v/>
      </c>
      <c r="BC603" s="54">
        <f t="array" ref="BC603">SUM(IF('全入力（様式2-4）'!$G$17:$G$1200=$A603,IF('全入力（様式2-4）'!$AW$14:$AY$14=$AR603,'全入力（様式2-4）'!$AW$17:$AY$1200)))</f>
        <v>0</v>
      </c>
      <c r="BD603" s="55" t="str">
        <f t="shared" si="732"/>
        <v/>
      </c>
      <c r="BE603" s="152" t="str">
        <f t="shared" si="733"/>
        <v/>
      </c>
      <c r="BF603" s="1889">
        <f>IF(ISERROR(VLOOKUP($A603,'全入力（様式2-4）'!$G$17:$BY$1200,BF$1,FALSE)),"",VLOOKUP($A603,'全入力（様式2-4）'!$G$17:$BY$1200,BF$1,FALSE))</f>
        <v>0</v>
      </c>
      <c r="BG603" s="54"/>
      <c r="BH603" s="55"/>
      <c r="BI603" s="55"/>
      <c r="BJ603" s="146"/>
      <c r="BK603" s="1889"/>
    </row>
    <row r="604" spans="1:63" s="18" customFormat="1" ht="14.25" customHeight="1">
      <c r="A604" s="940">
        <f t="shared" si="721"/>
        <v>198</v>
      </c>
      <c r="B604" s="1">
        <f>'全入力（様式2-4）'!$I$6</f>
        <v>0</v>
      </c>
      <c r="C604" s="35">
        <f>IF(ISERROR(VLOOKUP($A604,'全入力（様式2-4）'!$G$17:$BY$1200,C$1,FALSE)),"",VLOOKUP($A604,'全入力（様式2-4）'!$G$17:$BY$1200,C$1,FALSE))</f>
        <v>0</v>
      </c>
      <c r="D604" s="35">
        <f>IF(ISERROR(VLOOKUP($A604,'全入力（様式2-4）'!$G$17:$BY$1200,D$1,FALSE)),"",VLOOKUP($A604,'全入力（様式2-4）'!$G$17:$BY$1200,D$1,FALSE))</f>
        <v>0</v>
      </c>
      <c r="E604" s="35">
        <f>IF(ISERROR(VLOOKUP($A604,'全入力（様式2-4）'!$G$17:$BY$1200,E$1,FALSE)),"",VLOOKUP($A604,'全入力（様式2-4）'!$G$17:$BY$1200,E$1,FALSE))</f>
        <v>0</v>
      </c>
      <c r="F604" s="35">
        <f>IF(ISERROR(VLOOKUP($A604,'全入力（様式2-4）'!$G$17:$BY$1200,F$1,FALSE)),"",VLOOKUP($A604,'全入力（様式2-4）'!$G$17:$BY$1200,F$1,FALSE))</f>
        <v>0</v>
      </c>
      <c r="G604" s="36" t="str">
        <f>'全入力（様式2-4）'!$P$5&amp;'全入力（様式2-4）'!$R$5&amp;$D604</f>
        <v>0</v>
      </c>
      <c r="H604" s="37" t="str">
        <f t="shared" si="722"/>
        <v/>
      </c>
      <c r="I604" s="38">
        <f>IF(ISERROR(VLOOKUP($A604,'全入力（様式2-4）'!$G$17:$BY$1200,I$1,FALSE)),"",VLOOKUP($A604,'全入力（様式2-4）'!$G$17:$BY$1200,I$1,FALSE))</f>
        <v>0</v>
      </c>
      <c r="J604" s="38" t="str">
        <f>IF(ISERROR(VLOOKUP($A604,'全入力（様式2-4）'!$G$17:$BY$1200,J$1,FALSE)),"",VLOOKUP($A604,'全入力（様式2-4）'!$G$17:$BY$1200,J$1,FALSE))</f>
        <v/>
      </c>
      <c r="K604" s="38">
        <f>IF(ISERROR(VLOOKUP($A604,'全入力（様式2-4）'!$G$17:$BY$1200,K$1,FALSE)),"",VLOOKUP($A604,'全入力（様式2-4）'!$G$17:$BY$1200,K$1,FALSE))</f>
        <v>0</v>
      </c>
      <c r="L604" s="38" t="str">
        <f>IF(ISERROR(VLOOKUP($A604,'全入力（様式2-4）'!$G$17:$BY$1200,L$1,FALSE)),"",VLOOKUP($A604,'全入力（様式2-4）'!$G$17:$BY$1200,L$1,FALSE))</f>
        <v/>
      </c>
      <c r="M604" s="112">
        <f>IF(ISERROR(VLOOKUP($A604,'全入力（様式2-4）'!$G$17:$BY$1200,M$1,FALSE)),"",VLOOKUP($A604,'全入力（様式2-4）'!$G$17:$BY$1200,M$1,FALSE))</f>
        <v>0</v>
      </c>
      <c r="N604" s="112" t="str">
        <f>IF(ISERROR(VLOOKUP($A604,'全入力（様式2-4）'!$G$17:$BY$1200,N$1,FALSE)),"",VLOOKUP($A604,'全入力（様式2-4）'!$G$17:$BY$1200,N$1,FALSE))</f>
        <v/>
      </c>
      <c r="O604" s="112">
        <f>IF(ISERROR(VLOOKUP($A604,'全入力（様式2-4）'!$G$17:$BY$1200,O$1,FALSE)),"",VLOOKUP($A604,'全入力（様式2-4）'!$G$17:$BY$1200,O$1,FALSE))</f>
        <v>0</v>
      </c>
      <c r="P604" s="112" t="str">
        <f>IF(ISERROR(VLOOKUP($A604,'全入力（様式2-4）'!$G$17:$BY$1200,P$1,FALSE)),"",VLOOKUP($A604,'全入力（様式2-4）'!$G$17:$BY$1200,P$1,FALSE))</f>
        <v/>
      </c>
      <c r="Q604" s="176">
        <f>IF(ISERROR(VLOOKUP($A604,'全入力（様式2-4）'!$G$17:$BY$1200,Q$1,FALSE)),"",VLOOKUP($A604,'全入力（様式2-4）'!$G$17:$BY$1200,Q$1,FALSE))</f>
        <v>0</v>
      </c>
      <c r="R604" s="105">
        <f>IF(ISERROR(VLOOKUP($A604,'全入力（様式2-4）'!$G$17:$BY$1200,R$1,FALSE)),"",VLOOKUP($A604,'全入力（様式2-4）'!$G$17:$BY$1200,R$1,FALSE))</f>
        <v>0</v>
      </c>
      <c r="S604" s="105" t="str">
        <f>IF(ISERROR(VLOOKUP($A604,'全入力（様式2-4）'!$G$17:$BY$1200,S$1,FALSE)),"",VLOOKUP($A604,'全入力（様式2-4）'!$G$17:$BY$1200,S$1,FALSE))</f>
        <v/>
      </c>
      <c r="T604" s="105"/>
      <c r="U604" s="105"/>
      <c r="V604" s="105"/>
      <c r="W604" s="105"/>
      <c r="X604" s="105"/>
      <c r="Y604" s="105"/>
      <c r="Z604" s="38">
        <f>IF(ISERROR(VLOOKUP($A604,'全入力（様式2-4）'!$G$17:$BY$1200,Z$1,FALSE)),"",VLOOKUP($A604,'全入力（様式2-4）'!$G$17:$BY$1200,Z$1,FALSE))</f>
        <v>0</v>
      </c>
      <c r="AA604" s="38">
        <f>IF(ISERROR(VLOOKUP($A604,'全入力（様式2-4）'!$G$17:$BY$1200,AA$1,FALSE)),"",VLOOKUP($A604,'全入力（様式2-4）'!$G$17:$BY$1200,AA$1,FALSE))</f>
        <v>0</v>
      </c>
      <c r="AB604" s="38">
        <f>IF(ISERROR(VLOOKUP($A604,'全入力（様式2-4）'!$G$17:$BY$1200,AB$1,FALSE)),"",VLOOKUP($A604,'全入力（様式2-4）'!$G$17:$BY$1200,AB$1,FALSE))</f>
        <v>0</v>
      </c>
      <c r="AC604" s="38">
        <f>IF(ISERROR(VLOOKUP($A604,'全入力（様式2-4）'!$G$17:$BY$1200,AC$1,FALSE)),"",VLOOKUP($A604,'全入力（様式2-4）'!$G$17:$BY$1200,AC$1,FALSE))</f>
        <v>0</v>
      </c>
      <c r="AD604" s="200">
        <f>IF(ISERROR(VLOOKUP($A604,'全入力（様式2-4）'!$G$17:$BY$1200,AD$1,FALSE)),"",VLOOKUP($A604,'全入力（様式2-4）'!$G$17:$BY$1200,AD$1,FALSE))</f>
        <v>0</v>
      </c>
      <c r="AE604" s="112"/>
      <c r="AF604" s="112"/>
      <c r="AG604" s="112"/>
      <c r="AH604" s="317" t="str">
        <f t="shared" si="723"/>
        <v>00</v>
      </c>
      <c r="AI604" s="39" t="str">
        <f>IF(ISERROR(VLOOKUP($G604&amp;AI$8,参照!$P$4:$U$500,5,FALSE)),"",VLOOKUP($G604&amp;AI$8,参照!$P$4:$U$500,5,FALSE))</f>
        <v/>
      </c>
      <c r="AJ604" s="39" t="str">
        <f>IF(ISERROR(VLOOKUP($G604&amp;AJ$8,参照!$P$4:$U$500,5,FALSE)),"",VLOOKUP($G604&amp;AJ$8,参照!$P$4:$U$500,5,FALSE))</f>
        <v/>
      </c>
      <c r="AK604" s="37">
        <v>29</v>
      </c>
      <c r="AL604" s="37">
        <v>84</v>
      </c>
      <c r="AM604" s="37"/>
      <c r="AN604" s="72">
        <f>IF(ISERROR(VLOOKUP($A604,'全入力（様式2-4）'!$G$17:$BY$1200,AN$1,FALSE)),"",VLOOKUP($A604,'全入力（様式2-4）'!$G$17:$BY$1200,AN$1,FALSE))</f>
        <v>0</v>
      </c>
      <c r="AO604" s="78">
        <f>IF(ISERROR(VLOOKUP($A604,'全入力（様式2-4）'!$G$17:$BY$1200,AO$1,FALSE)),"",VLOOKUP($A604,'全入力（様式2-4）'!$G$17:$BY$1200,AO$1,FALSE))</f>
        <v>0</v>
      </c>
      <c r="AP604" s="44">
        <f>IF(ISERROR(VLOOKUP($A604,'全入力（様式2-4）'!$G$17:$BY$1200,AP$1,FALSE)),"",VLOOKUP($A604,'全入力（様式2-4）'!$G$17:$BY$1200,AP$1,FALSE))</f>
        <v>0</v>
      </c>
      <c r="AQ604" s="63" t="str">
        <f>IF(ISERROR(VLOOKUP($G604,参照!$U$4:$W$102,3,FALSE)),"",VLOOKUP($G604,参照!$U$4:$W$102,3,FALSE))</f>
        <v/>
      </c>
      <c r="AR604" s="377" t="str">
        <f t="shared" ref="AR604" si="745">IF($AN604&lt;&gt;0,2/3,"")</f>
        <v/>
      </c>
      <c r="AS604" s="45" t="str">
        <f t="shared" si="725"/>
        <v/>
      </c>
      <c r="AT604" s="45" t="str">
        <f t="shared" si="726"/>
        <v/>
      </c>
      <c r="AU604" s="45" t="str">
        <f t="shared" si="727"/>
        <v/>
      </c>
      <c r="AV604" s="45" t="str">
        <f t="shared" si="728"/>
        <v/>
      </c>
      <c r="AW604" s="45" t="str">
        <f t="shared" si="720"/>
        <v/>
      </c>
      <c r="AX604" s="46">
        <f t="array" ref="AX604">SUM(IF('全入力（様式2-4）'!$G$17:$G$1200=$A604,IF('全入力（様式2-4）'!$AD$14:$AF$14=$AR604,'全入力（様式2-4）'!$AD$17:$AF$1200)))</f>
        <v>0</v>
      </c>
      <c r="AY604" s="47" t="str">
        <f t="shared" si="729"/>
        <v/>
      </c>
      <c r="AZ604" s="1890"/>
      <c r="BA604" s="46">
        <f t="shared" si="730"/>
        <v>0</v>
      </c>
      <c r="BB604" s="47" t="str">
        <f t="shared" si="731"/>
        <v/>
      </c>
      <c r="BC604" s="46">
        <f t="array" ref="BC604">SUM(IF('全入力（様式2-4）'!$G$17:$G$1200=$A604,IF('全入力（様式2-4）'!$AW$14:$AY$14=$AR604,'全入力（様式2-4）'!$AW$17:$AY$1200)))</f>
        <v>0</v>
      </c>
      <c r="BD604" s="47" t="str">
        <f t="shared" si="732"/>
        <v/>
      </c>
      <c r="BE604" s="150" t="str">
        <f t="shared" si="733"/>
        <v/>
      </c>
      <c r="BF604" s="1890"/>
      <c r="BG604" s="46"/>
      <c r="BH604" s="47"/>
      <c r="BI604" s="47"/>
      <c r="BJ604" s="144"/>
      <c r="BK604" s="1890"/>
    </row>
    <row r="605" spans="1:63" s="18" customFormat="1" ht="14.25" customHeight="1" thickBot="1">
      <c r="A605" s="942">
        <f t="shared" si="721"/>
        <v>198</v>
      </c>
      <c r="B605" s="7">
        <f>'全入力（様式2-4）'!$I$6</f>
        <v>0</v>
      </c>
      <c r="C605" s="186">
        <f>IF(ISERROR(VLOOKUP($A605,'全入力（様式2-4）'!$G$17:$BY$1200,C$1,FALSE)),"",VLOOKUP($A605,'全入力（様式2-4）'!$G$17:$BY$1200,C$1,FALSE))</f>
        <v>0</v>
      </c>
      <c r="D605" s="186">
        <f>IF(ISERROR(VLOOKUP($A605,'全入力（様式2-4）'!$G$17:$BY$1200,D$1,FALSE)),"",VLOOKUP($A605,'全入力（様式2-4）'!$G$17:$BY$1200,D$1,FALSE))</f>
        <v>0</v>
      </c>
      <c r="E605" s="186">
        <f>IF(ISERROR(VLOOKUP($A605,'全入力（様式2-4）'!$G$17:$BY$1200,E$1,FALSE)),"",VLOOKUP($A605,'全入力（様式2-4）'!$G$17:$BY$1200,E$1,FALSE))</f>
        <v>0</v>
      </c>
      <c r="F605" s="186">
        <f>IF(ISERROR(VLOOKUP($A605,'全入力（様式2-4）'!$G$17:$BY$1200,F$1,FALSE)),"",VLOOKUP($A605,'全入力（様式2-4）'!$G$17:$BY$1200,F$1,FALSE))</f>
        <v>0</v>
      </c>
      <c r="G605" s="187" t="str">
        <f>'全入力（様式2-4）'!$P$5&amp;'全入力（様式2-4）'!$R$5&amp;$D605</f>
        <v>0</v>
      </c>
      <c r="H605" s="188" t="str">
        <f t="shared" si="722"/>
        <v/>
      </c>
      <c r="I605" s="189">
        <f>IF(ISERROR(VLOOKUP($A605,'全入力（様式2-4）'!$G$17:$BY$1200,I$1,FALSE)),"",VLOOKUP($A605,'全入力（様式2-4）'!$G$17:$BY$1200,I$1,FALSE))</f>
        <v>0</v>
      </c>
      <c r="J605" s="189" t="str">
        <f>IF(ISERROR(VLOOKUP($A605,'全入力（様式2-4）'!$G$17:$BY$1200,J$1,FALSE)),"",VLOOKUP($A605,'全入力（様式2-4）'!$G$17:$BY$1200,J$1,FALSE))</f>
        <v/>
      </c>
      <c r="K605" s="189">
        <f>IF(ISERROR(VLOOKUP($A605,'全入力（様式2-4）'!$G$17:$BY$1200,K$1,FALSE)),"",VLOOKUP($A605,'全入力（様式2-4）'!$G$17:$BY$1200,K$1,FALSE))</f>
        <v>0</v>
      </c>
      <c r="L605" s="189" t="str">
        <f>IF(ISERROR(VLOOKUP($A605,'全入力（様式2-4）'!$G$17:$BY$1200,L$1,FALSE)),"",VLOOKUP($A605,'全入力（様式2-4）'!$G$17:$BY$1200,L$1,FALSE))</f>
        <v/>
      </c>
      <c r="M605" s="190">
        <f>IF(ISERROR(VLOOKUP($A605,'全入力（様式2-4）'!$G$17:$BY$1200,M$1,FALSE)),"",VLOOKUP($A605,'全入力（様式2-4）'!$G$17:$BY$1200,M$1,FALSE))</f>
        <v>0</v>
      </c>
      <c r="N605" s="190" t="str">
        <f>IF(ISERROR(VLOOKUP($A605,'全入力（様式2-4）'!$G$17:$BY$1200,N$1,FALSE)),"",VLOOKUP($A605,'全入力（様式2-4）'!$G$17:$BY$1200,N$1,FALSE))</f>
        <v/>
      </c>
      <c r="O605" s="190">
        <f>IF(ISERROR(VLOOKUP($A605,'全入力（様式2-4）'!$G$17:$BY$1200,O$1,FALSE)),"",VLOOKUP($A605,'全入力（様式2-4）'!$G$17:$BY$1200,O$1,FALSE))</f>
        <v>0</v>
      </c>
      <c r="P605" s="190" t="str">
        <f>IF(ISERROR(VLOOKUP($A605,'全入力（様式2-4）'!$G$17:$BY$1200,P$1,FALSE)),"",VLOOKUP($A605,'全入力（様式2-4）'!$G$17:$BY$1200,P$1,FALSE))</f>
        <v/>
      </c>
      <c r="Q605" s="191">
        <f>IF(ISERROR(VLOOKUP($A605,'全入力（様式2-4）'!$G$17:$BY$1200,Q$1,FALSE)),"",VLOOKUP($A605,'全入力（様式2-4）'!$G$17:$BY$1200,Q$1,FALSE))</f>
        <v>0</v>
      </c>
      <c r="R605" s="192">
        <f>IF(ISERROR(VLOOKUP($A605,'全入力（様式2-4）'!$G$17:$BY$1200,R$1,FALSE)),"",VLOOKUP($A605,'全入力（様式2-4）'!$G$17:$BY$1200,R$1,FALSE))</f>
        <v>0</v>
      </c>
      <c r="S605" s="192" t="str">
        <f>IF(ISERROR(VLOOKUP($A605,'全入力（様式2-4）'!$G$17:$BY$1200,S$1,FALSE)),"",VLOOKUP($A605,'全入力（様式2-4）'!$G$17:$BY$1200,S$1,FALSE))</f>
        <v/>
      </c>
      <c r="T605" s="192"/>
      <c r="U605" s="192"/>
      <c r="V605" s="192"/>
      <c r="W605" s="192"/>
      <c r="X605" s="192"/>
      <c r="Y605" s="192"/>
      <c r="Z605" s="189">
        <f>IF(ISERROR(VLOOKUP($A605,'全入力（様式2-4）'!$G$17:$BY$1200,Z$1,FALSE)),"",VLOOKUP($A605,'全入力（様式2-4）'!$G$17:$BY$1200,Z$1,FALSE))</f>
        <v>0</v>
      </c>
      <c r="AA605" s="189">
        <f>IF(ISERROR(VLOOKUP($A605,'全入力（様式2-4）'!$G$17:$BY$1200,AA$1,FALSE)),"",VLOOKUP($A605,'全入力（様式2-4）'!$G$17:$BY$1200,AA$1,FALSE))</f>
        <v>0</v>
      </c>
      <c r="AB605" s="189">
        <f>IF(ISERROR(VLOOKUP($A605,'全入力（様式2-4）'!$G$17:$BY$1200,AB$1,FALSE)),"",VLOOKUP($A605,'全入力（様式2-4）'!$G$17:$BY$1200,AB$1,FALSE))</f>
        <v>0</v>
      </c>
      <c r="AC605" s="189">
        <f>IF(ISERROR(VLOOKUP($A605,'全入力（様式2-4）'!$G$17:$BY$1200,AC$1,FALSE)),"",VLOOKUP($A605,'全入力（様式2-4）'!$G$17:$BY$1200,AC$1,FALSE))</f>
        <v>0</v>
      </c>
      <c r="AD605" s="202">
        <f>IF(ISERROR(VLOOKUP($A605,'全入力（様式2-4）'!$G$17:$BY$1200,AD$1,FALSE)),"",VLOOKUP($A605,'全入力（様式2-4）'!$G$17:$BY$1200,AD$1,FALSE))</f>
        <v>0</v>
      </c>
      <c r="AE605" s="190"/>
      <c r="AF605" s="190"/>
      <c r="AG605" s="190"/>
      <c r="AH605" s="319" t="str">
        <f t="shared" si="723"/>
        <v>00</v>
      </c>
      <c r="AI605" s="193" t="str">
        <f>IF(ISERROR(VLOOKUP($G605&amp;AI$8,参照!$P$4:$U$500,5,FALSE)),"",VLOOKUP($G605&amp;AI$8,参照!$P$4:$U$500,5,FALSE))</f>
        <v/>
      </c>
      <c r="AJ605" s="193" t="str">
        <f>IF(ISERROR(VLOOKUP($G605&amp;AJ$8,参照!$P$4:$U$500,5,FALSE)),"",VLOOKUP($G605&amp;AJ$8,参照!$P$4:$U$500,5,FALSE))</f>
        <v/>
      </c>
      <c r="AK605" s="188">
        <v>31</v>
      </c>
      <c r="AL605" s="188">
        <v>85</v>
      </c>
      <c r="AM605" s="37"/>
      <c r="AN605" s="74">
        <f>IF(ISERROR(VLOOKUP($A605,'全入力（様式2-4）'!$G$17:$BY$1200,AN$1,FALSE)),"",VLOOKUP($A605,'全入力（様式2-4）'!$G$17:$BY$1200,AN$1,FALSE))</f>
        <v>0</v>
      </c>
      <c r="AO605" s="79">
        <f>IF(ISERROR(VLOOKUP($A605,'全入力（様式2-4）'!$G$17:$BY$1200,AO$1,FALSE)),"",VLOOKUP($A605,'全入力（様式2-4）'!$G$17:$BY$1200,AO$1,FALSE))</f>
        <v>0</v>
      </c>
      <c r="AP605" s="48">
        <f>IF(ISERROR(VLOOKUP($A605,'全入力（様式2-4）'!$G$17:$BY$1200,AP$1,FALSE)),"",VLOOKUP($A605,'全入力（様式2-4）'!$G$17:$BY$1200,AP$1,FALSE))</f>
        <v>0</v>
      </c>
      <c r="AQ605" s="64" t="str">
        <f>IF(ISERROR(VLOOKUP($G605,参照!$U$4:$W$102,3,FALSE)),"",VLOOKUP($G605,参照!$U$4:$W$102,3,FALSE))</f>
        <v/>
      </c>
      <c r="AR605" s="378" t="str">
        <f t="shared" ref="AR605" si="746">IF($AN605&lt;&gt;0,1/3,"")</f>
        <v/>
      </c>
      <c r="AS605" s="49" t="str">
        <f t="shared" si="725"/>
        <v/>
      </c>
      <c r="AT605" s="49" t="str">
        <f t="shared" si="726"/>
        <v/>
      </c>
      <c r="AU605" s="49" t="str">
        <f t="shared" si="727"/>
        <v/>
      </c>
      <c r="AV605" s="49" t="str">
        <f t="shared" si="728"/>
        <v/>
      </c>
      <c r="AW605" s="49" t="str">
        <f t="shared" si="720"/>
        <v/>
      </c>
      <c r="AX605" s="50">
        <f t="array" ref="AX605">SUM(IF('全入力（様式2-4）'!$G$17:$G$1200=$A605,IF('全入力（様式2-4）'!$AD$14:$AF$14=$AR605,'全入力（様式2-4）'!$AD$17:$AF$1200)))</f>
        <v>0</v>
      </c>
      <c r="AY605" s="51" t="str">
        <f t="shared" si="729"/>
        <v/>
      </c>
      <c r="AZ605" s="1891"/>
      <c r="BA605" s="50">
        <f t="shared" si="730"/>
        <v>0</v>
      </c>
      <c r="BB605" s="51" t="str">
        <f t="shared" si="731"/>
        <v/>
      </c>
      <c r="BC605" s="50">
        <f t="array" ref="BC605">SUM(IF('全入力（様式2-4）'!$G$17:$G$1200=$A605,IF('全入力（様式2-4）'!$AW$14:$AY$14=$AR605,'全入力（様式2-4）'!$AW$17:$AY$1200)))</f>
        <v>0</v>
      </c>
      <c r="BD605" s="51" t="str">
        <f t="shared" si="732"/>
        <v/>
      </c>
      <c r="BE605" s="151" t="str">
        <f t="shared" si="733"/>
        <v/>
      </c>
      <c r="BF605" s="1891"/>
      <c r="BG605" s="50"/>
      <c r="BH605" s="51"/>
      <c r="BI605" s="51"/>
      <c r="BJ605" s="145"/>
      <c r="BK605" s="1891"/>
    </row>
    <row r="606" spans="1:63" s="18" customFormat="1" ht="14.25" customHeight="1">
      <c r="A606" s="941">
        <f>A603+1</f>
        <v>199</v>
      </c>
      <c r="B606" s="178">
        <f>'全入力（様式2-4）'!$I$6</f>
        <v>0</v>
      </c>
      <c r="C606" s="177">
        <f>IF(ISERROR(VLOOKUP($A606,'全入力（様式2-4）'!$G$17:$BY$1200,C$1,FALSE)),"",VLOOKUP($A606,'全入力（様式2-4）'!$G$17:$BY$1200,C$1,FALSE))</f>
        <v>0</v>
      </c>
      <c r="D606" s="177">
        <f>IF(ISERROR(VLOOKUP($A606,'全入力（様式2-4）'!$G$17:$BY$1200,D$1,FALSE)),"",VLOOKUP($A606,'全入力（様式2-4）'!$G$17:$BY$1200,D$1,FALSE))</f>
        <v>0</v>
      </c>
      <c r="E606" s="177">
        <f>IF(ISERROR(VLOOKUP($A606,'全入力（様式2-4）'!$G$17:$BY$1200,E$1,FALSE)),"",VLOOKUP($A606,'全入力（様式2-4）'!$G$17:$BY$1200,E$1,FALSE))</f>
        <v>0</v>
      </c>
      <c r="F606" s="177">
        <f>IF(ISERROR(VLOOKUP($A606,'全入力（様式2-4）'!$G$17:$BY$1200,F$1,FALSE)),"",VLOOKUP($A606,'全入力（様式2-4）'!$G$17:$BY$1200,F$1,FALSE))</f>
        <v>0</v>
      </c>
      <c r="G606" s="179" t="str">
        <f>'全入力（様式2-4）'!$P$5&amp;'全入力（様式2-4）'!$R$5&amp;$D606</f>
        <v>0</v>
      </c>
      <c r="H606" s="180" t="str">
        <f t="shared" si="722"/>
        <v/>
      </c>
      <c r="I606" s="181">
        <f>IF(ISERROR(VLOOKUP($A606,'全入力（様式2-4）'!$G$17:$BY$1200,I$1,FALSE)),"",VLOOKUP($A606,'全入力（様式2-4）'!$G$17:$BY$1200,I$1,FALSE))</f>
        <v>0</v>
      </c>
      <c r="J606" s="181" t="str">
        <f>IF(ISERROR(VLOOKUP($A606,'全入力（様式2-4）'!$G$17:$BY$1200,J$1,FALSE)),"",VLOOKUP($A606,'全入力（様式2-4）'!$G$17:$BY$1200,J$1,FALSE))</f>
        <v/>
      </c>
      <c r="K606" s="181">
        <f>IF(ISERROR(VLOOKUP($A606,'全入力（様式2-4）'!$G$17:$BY$1200,K$1,FALSE)),"",VLOOKUP($A606,'全入力（様式2-4）'!$G$17:$BY$1200,K$1,FALSE))</f>
        <v>0</v>
      </c>
      <c r="L606" s="181" t="str">
        <f>IF(ISERROR(VLOOKUP($A606,'全入力（様式2-4）'!$G$17:$BY$1200,L$1,FALSE)),"",VLOOKUP($A606,'全入力（様式2-4）'!$G$17:$BY$1200,L$1,FALSE))</f>
        <v/>
      </c>
      <c r="M606" s="182">
        <f>IF(ISERROR(VLOOKUP($A606,'全入力（様式2-4）'!$G$17:$BY$1200,M$1,FALSE)),"",VLOOKUP($A606,'全入力（様式2-4）'!$G$17:$BY$1200,M$1,FALSE))</f>
        <v>0</v>
      </c>
      <c r="N606" s="182" t="str">
        <f>IF(ISERROR(VLOOKUP($A606,'全入力（様式2-4）'!$G$17:$BY$1200,N$1,FALSE)),"",VLOOKUP($A606,'全入力（様式2-4）'!$G$17:$BY$1200,N$1,FALSE))</f>
        <v/>
      </c>
      <c r="O606" s="182">
        <f>IF(ISERROR(VLOOKUP($A606,'全入力（様式2-4）'!$G$17:$BY$1200,O$1,FALSE)),"",VLOOKUP($A606,'全入力（様式2-4）'!$G$17:$BY$1200,O$1,FALSE))</f>
        <v>0</v>
      </c>
      <c r="P606" s="182" t="str">
        <f>IF(ISERROR(VLOOKUP($A606,'全入力（様式2-4）'!$G$17:$BY$1200,P$1,FALSE)),"",VLOOKUP($A606,'全入力（様式2-4）'!$G$17:$BY$1200,P$1,FALSE))</f>
        <v/>
      </c>
      <c r="Q606" s="183">
        <f>IF(ISERROR(VLOOKUP($A606,'全入力（様式2-4）'!$G$17:$BY$1200,Q$1,FALSE)),"",VLOOKUP($A606,'全入力（様式2-4）'!$G$17:$BY$1200,Q$1,FALSE))</f>
        <v>0</v>
      </c>
      <c r="R606" s="184">
        <f>IF(ISERROR(VLOOKUP($A606,'全入力（様式2-4）'!$G$17:$BY$1200,R$1,FALSE)),"",VLOOKUP($A606,'全入力（様式2-4）'!$G$17:$BY$1200,R$1,FALSE))</f>
        <v>0</v>
      </c>
      <c r="S606" s="184" t="str">
        <f>IF(ISERROR(VLOOKUP($A606,'全入力（様式2-4）'!$G$17:$BY$1200,S$1,FALSE)),"",VLOOKUP($A606,'全入力（様式2-4）'!$G$17:$BY$1200,S$1,FALSE))</f>
        <v/>
      </c>
      <c r="T606" s="184"/>
      <c r="U606" s="184"/>
      <c r="V606" s="537"/>
      <c r="W606" s="537"/>
      <c r="X606" s="537"/>
      <c r="Y606" s="537"/>
      <c r="Z606" s="181">
        <f>IF(ISERROR(VLOOKUP($A606,'全入力（様式2-4）'!$G$17:$BY$1200,Z$1,FALSE)),"",VLOOKUP($A606,'全入力（様式2-4）'!$G$17:$BY$1200,Z$1,FALSE))</f>
        <v>0</v>
      </c>
      <c r="AA606" s="181">
        <f>IF(ISERROR(VLOOKUP($A606,'全入力（様式2-4）'!$G$17:$BY$1200,AA$1,FALSE)),"",VLOOKUP($A606,'全入力（様式2-4）'!$G$17:$BY$1200,AA$1,FALSE))</f>
        <v>0</v>
      </c>
      <c r="AB606" s="181">
        <f>IF(ISERROR(VLOOKUP($A606,'全入力（様式2-4）'!$G$17:$BY$1200,AB$1,FALSE)),"",VLOOKUP($A606,'全入力（様式2-4）'!$G$17:$BY$1200,AB$1,FALSE))</f>
        <v>0</v>
      </c>
      <c r="AC606" s="181">
        <f>IF(ISERROR(VLOOKUP($A606,'全入力（様式2-4）'!$G$17:$BY$1200,AC$1,FALSE)),"",VLOOKUP($A606,'全入力（様式2-4）'!$G$17:$BY$1200,AC$1,FALSE))</f>
        <v>0</v>
      </c>
      <c r="AD606" s="201">
        <f>IF(ISERROR(VLOOKUP($A606,'全入力（様式2-4）'!$G$17:$BY$1200,AD$1,FALSE)),"",VLOOKUP($A606,'全入力（様式2-4）'!$G$17:$BY$1200,AD$1,FALSE))</f>
        <v>0</v>
      </c>
      <c r="AE606" s="182"/>
      <c r="AF606" s="182"/>
      <c r="AG606" s="182"/>
      <c r="AH606" s="318" t="str">
        <f t="shared" si="723"/>
        <v>00</v>
      </c>
      <c r="AI606" s="185" t="str">
        <f>IF(ISERROR(VLOOKUP($G606&amp;AI$8,参照!$P$4:$U$500,5,FALSE)),"",VLOOKUP($G606&amp;AI$8,参照!$P$4:$U$500,5,FALSE))</f>
        <v/>
      </c>
      <c r="AJ606" s="185" t="str">
        <f>IF(ISERROR(VLOOKUP($G606&amp;AJ$8,参照!$P$4:$U$500,5,FALSE)),"",VLOOKUP($G606&amp;AJ$8,参照!$P$4:$U$500,5,FALSE))</f>
        <v/>
      </c>
      <c r="AK606" s="180">
        <v>27</v>
      </c>
      <c r="AL606" s="180">
        <v>83</v>
      </c>
      <c r="AM606" s="37"/>
      <c r="AN606" s="76">
        <f>IF(ISERROR(VLOOKUP($A606,'全入力（様式2-4）'!$G$17:$BY$1200,AN$1,FALSE)),"",VLOOKUP($A606,'全入力（様式2-4）'!$G$17:$BY$1200,AN$1,FALSE))</f>
        <v>0</v>
      </c>
      <c r="AO606" s="77">
        <f>IF(ISERROR(VLOOKUP($A606,'全入力（様式2-4）'!$G$17:$BY$1200,AO$1,FALSE)),"",VLOOKUP($A606,'全入力（様式2-4）'!$G$17:$BY$1200,AO$1,FALSE))</f>
        <v>0</v>
      </c>
      <c r="AP606" s="52">
        <f>IF(ISERROR(VLOOKUP($A606,'全入力（様式2-4）'!$G$17:$BY$1200,AP$1,FALSE)),"",VLOOKUP($A606,'全入力（様式2-4）'!$G$17:$BY$1200,AP$1,FALSE))</f>
        <v>0</v>
      </c>
      <c r="AQ606" s="84" t="str">
        <f>IF(ISERROR(VLOOKUP($G606,参照!$U$4:$W$102,3,FALSE)),"",VLOOKUP($G606,参照!$U$4:$W$102,3,FALSE))</f>
        <v/>
      </c>
      <c r="AR606" s="376" t="str">
        <f t="shared" ref="AR606" si="747">IF($AN606&lt;&gt;0,"満額","")</f>
        <v/>
      </c>
      <c r="AS606" s="53" t="str">
        <f t="shared" si="725"/>
        <v/>
      </c>
      <c r="AT606" s="53" t="str">
        <f t="shared" si="726"/>
        <v/>
      </c>
      <c r="AU606" s="53" t="str">
        <f t="shared" si="727"/>
        <v/>
      </c>
      <c r="AV606" s="53" t="str">
        <f t="shared" si="728"/>
        <v/>
      </c>
      <c r="AW606" s="53" t="str">
        <f t="shared" si="720"/>
        <v/>
      </c>
      <c r="AX606" s="54">
        <f t="array" ref="AX606">SUM(IF('全入力（様式2-4）'!$G$17:$G$1200=$A606,IF('全入力（様式2-4）'!$AD$14:$AF$14=$AR606,'全入力（様式2-4）'!$AD$17:$AF$1200)))</f>
        <v>0</v>
      </c>
      <c r="AY606" s="55" t="str">
        <f t="shared" si="729"/>
        <v/>
      </c>
      <c r="AZ606" s="1889">
        <f>IF(ISERROR(VLOOKUP($A606,'全入力（様式2-4）'!$G$17:$BY$1200,AZ$1,FALSE)),"",VLOOKUP($A606,'全入力（様式2-4）'!$G$17:$BY$1200,AZ$1,FALSE))</f>
        <v>0</v>
      </c>
      <c r="BA606" s="54">
        <f t="shared" si="730"/>
        <v>0</v>
      </c>
      <c r="BB606" s="55" t="str">
        <f t="shared" si="731"/>
        <v/>
      </c>
      <c r="BC606" s="54">
        <f t="array" ref="BC606">SUM(IF('全入力（様式2-4）'!$G$17:$G$1200=$A606,IF('全入力（様式2-4）'!$AW$14:$AY$14=$AR606,'全入力（様式2-4）'!$AW$17:$AY$1200)))</f>
        <v>0</v>
      </c>
      <c r="BD606" s="55" t="str">
        <f t="shared" si="732"/>
        <v/>
      </c>
      <c r="BE606" s="152" t="str">
        <f t="shared" si="733"/>
        <v/>
      </c>
      <c r="BF606" s="1889">
        <f>IF(ISERROR(VLOOKUP($A606,'全入力（様式2-4）'!$G$17:$BY$1200,BF$1,FALSE)),"",VLOOKUP($A606,'全入力（様式2-4）'!$G$17:$BY$1200,BF$1,FALSE))</f>
        <v>0</v>
      </c>
      <c r="BG606" s="54"/>
      <c r="BH606" s="55"/>
      <c r="BI606" s="55"/>
      <c r="BJ606" s="146"/>
      <c r="BK606" s="1889"/>
    </row>
    <row r="607" spans="1:63" s="18" customFormat="1" ht="14.25" customHeight="1">
      <c r="A607" s="940">
        <f t="shared" si="721"/>
        <v>199</v>
      </c>
      <c r="B607" s="1">
        <f>'全入力（様式2-4）'!$I$6</f>
        <v>0</v>
      </c>
      <c r="C607" s="35">
        <f>IF(ISERROR(VLOOKUP($A607,'全入力（様式2-4）'!$G$17:$BY$1200,C$1,FALSE)),"",VLOOKUP($A607,'全入力（様式2-4）'!$G$17:$BY$1200,C$1,FALSE))</f>
        <v>0</v>
      </c>
      <c r="D607" s="35">
        <f>IF(ISERROR(VLOOKUP($A607,'全入力（様式2-4）'!$G$17:$BY$1200,D$1,FALSE)),"",VLOOKUP($A607,'全入力（様式2-4）'!$G$17:$BY$1200,D$1,FALSE))</f>
        <v>0</v>
      </c>
      <c r="E607" s="35">
        <f>IF(ISERROR(VLOOKUP($A607,'全入力（様式2-4）'!$G$17:$BY$1200,E$1,FALSE)),"",VLOOKUP($A607,'全入力（様式2-4）'!$G$17:$BY$1200,E$1,FALSE))</f>
        <v>0</v>
      </c>
      <c r="F607" s="35">
        <f>IF(ISERROR(VLOOKUP($A607,'全入力（様式2-4）'!$G$17:$BY$1200,F$1,FALSE)),"",VLOOKUP($A607,'全入力（様式2-4）'!$G$17:$BY$1200,F$1,FALSE))</f>
        <v>0</v>
      </c>
      <c r="G607" s="36" t="str">
        <f>'全入力（様式2-4）'!$P$5&amp;'全入力（様式2-4）'!$R$5&amp;$D607</f>
        <v>0</v>
      </c>
      <c r="H607" s="37" t="str">
        <f t="shared" si="722"/>
        <v/>
      </c>
      <c r="I607" s="38">
        <f>IF(ISERROR(VLOOKUP($A607,'全入力（様式2-4）'!$G$17:$BY$1200,I$1,FALSE)),"",VLOOKUP($A607,'全入力（様式2-4）'!$G$17:$BY$1200,I$1,FALSE))</f>
        <v>0</v>
      </c>
      <c r="J607" s="38" t="str">
        <f>IF(ISERROR(VLOOKUP($A607,'全入力（様式2-4）'!$G$17:$BY$1200,J$1,FALSE)),"",VLOOKUP($A607,'全入力（様式2-4）'!$G$17:$BY$1200,J$1,FALSE))</f>
        <v/>
      </c>
      <c r="K607" s="38">
        <f>IF(ISERROR(VLOOKUP($A607,'全入力（様式2-4）'!$G$17:$BY$1200,K$1,FALSE)),"",VLOOKUP($A607,'全入力（様式2-4）'!$G$17:$BY$1200,K$1,FALSE))</f>
        <v>0</v>
      </c>
      <c r="L607" s="38" t="str">
        <f>IF(ISERROR(VLOOKUP($A607,'全入力（様式2-4）'!$G$17:$BY$1200,L$1,FALSE)),"",VLOOKUP($A607,'全入力（様式2-4）'!$G$17:$BY$1200,L$1,FALSE))</f>
        <v/>
      </c>
      <c r="M607" s="112">
        <f>IF(ISERROR(VLOOKUP($A607,'全入力（様式2-4）'!$G$17:$BY$1200,M$1,FALSE)),"",VLOOKUP($A607,'全入力（様式2-4）'!$G$17:$BY$1200,M$1,FALSE))</f>
        <v>0</v>
      </c>
      <c r="N607" s="112" t="str">
        <f>IF(ISERROR(VLOOKUP($A607,'全入力（様式2-4）'!$G$17:$BY$1200,N$1,FALSE)),"",VLOOKUP($A607,'全入力（様式2-4）'!$G$17:$BY$1200,N$1,FALSE))</f>
        <v/>
      </c>
      <c r="O607" s="112">
        <f>IF(ISERROR(VLOOKUP($A607,'全入力（様式2-4）'!$G$17:$BY$1200,O$1,FALSE)),"",VLOOKUP($A607,'全入力（様式2-4）'!$G$17:$BY$1200,O$1,FALSE))</f>
        <v>0</v>
      </c>
      <c r="P607" s="112" t="str">
        <f>IF(ISERROR(VLOOKUP($A607,'全入力（様式2-4）'!$G$17:$BY$1200,P$1,FALSE)),"",VLOOKUP($A607,'全入力（様式2-4）'!$G$17:$BY$1200,P$1,FALSE))</f>
        <v/>
      </c>
      <c r="Q607" s="176">
        <f>IF(ISERROR(VLOOKUP($A607,'全入力（様式2-4）'!$G$17:$BY$1200,Q$1,FALSE)),"",VLOOKUP($A607,'全入力（様式2-4）'!$G$17:$BY$1200,Q$1,FALSE))</f>
        <v>0</v>
      </c>
      <c r="R607" s="105">
        <f>IF(ISERROR(VLOOKUP($A607,'全入力（様式2-4）'!$G$17:$BY$1200,R$1,FALSE)),"",VLOOKUP($A607,'全入力（様式2-4）'!$G$17:$BY$1200,R$1,FALSE))</f>
        <v>0</v>
      </c>
      <c r="S607" s="105" t="str">
        <f>IF(ISERROR(VLOOKUP($A607,'全入力（様式2-4）'!$G$17:$BY$1200,S$1,FALSE)),"",VLOOKUP($A607,'全入力（様式2-4）'!$G$17:$BY$1200,S$1,FALSE))</f>
        <v/>
      </c>
      <c r="T607" s="105"/>
      <c r="U607" s="105"/>
      <c r="V607" s="105"/>
      <c r="W607" s="105"/>
      <c r="X607" s="105"/>
      <c r="Y607" s="105"/>
      <c r="Z607" s="38">
        <f>IF(ISERROR(VLOOKUP($A607,'全入力（様式2-4）'!$G$17:$BY$1200,Z$1,FALSE)),"",VLOOKUP($A607,'全入力（様式2-4）'!$G$17:$BY$1200,Z$1,FALSE))</f>
        <v>0</v>
      </c>
      <c r="AA607" s="38">
        <f>IF(ISERROR(VLOOKUP($A607,'全入力（様式2-4）'!$G$17:$BY$1200,AA$1,FALSE)),"",VLOOKUP($A607,'全入力（様式2-4）'!$G$17:$BY$1200,AA$1,FALSE))</f>
        <v>0</v>
      </c>
      <c r="AB607" s="38">
        <f>IF(ISERROR(VLOOKUP($A607,'全入力（様式2-4）'!$G$17:$BY$1200,AB$1,FALSE)),"",VLOOKUP($A607,'全入力（様式2-4）'!$G$17:$BY$1200,AB$1,FALSE))</f>
        <v>0</v>
      </c>
      <c r="AC607" s="38">
        <f>IF(ISERROR(VLOOKUP($A607,'全入力（様式2-4）'!$G$17:$BY$1200,AC$1,FALSE)),"",VLOOKUP($A607,'全入力（様式2-4）'!$G$17:$BY$1200,AC$1,FALSE))</f>
        <v>0</v>
      </c>
      <c r="AD607" s="200">
        <f>IF(ISERROR(VLOOKUP($A607,'全入力（様式2-4）'!$G$17:$BY$1200,AD$1,FALSE)),"",VLOOKUP($A607,'全入力（様式2-4）'!$G$17:$BY$1200,AD$1,FALSE))</f>
        <v>0</v>
      </c>
      <c r="AE607" s="112"/>
      <c r="AF607" s="112"/>
      <c r="AG607" s="112"/>
      <c r="AH607" s="317" t="str">
        <f t="shared" si="723"/>
        <v>00</v>
      </c>
      <c r="AI607" s="39" t="str">
        <f>IF(ISERROR(VLOOKUP($G607&amp;AI$8,参照!$P$4:$U$500,5,FALSE)),"",VLOOKUP($G607&amp;AI$8,参照!$P$4:$U$500,5,FALSE))</f>
        <v/>
      </c>
      <c r="AJ607" s="39" t="str">
        <f>IF(ISERROR(VLOOKUP($G607&amp;AJ$8,参照!$P$4:$U$500,5,FALSE)),"",VLOOKUP($G607&amp;AJ$8,参照!$P$4:$U$500,5,FALSE))</f>
        <v/>
      </c>
      <c r="AK607" s="37">
        <v>29</v>
      </c>
      <c r="AL607" s="37">
        <v>84</v>
      </c>
      <c r="AM607" s="37"/>
      <c r="AN607" s="72">
        <f>IF(ISERROR(VLOOKUP($A607,'全入力（様式2-4）'!$G$17:$BY$1200,AN$1,FALSE)),"",VLOOKUP($A607,'全入力（様式2-4）'!$G$17:$BY$1200,AN$1,FALSE))</f>
        <v>0</v>
      </c>
      <c r="AO607" s="78">
        <f>IF(ISERROR(VLOOKUP($A607,'全入力（様式2-4）'!$G$17:$BY$1200,AO$1,FALSE)),"",VLOOKUP($A607,'全入力（様式2-4）'!$G$17:$BY$1200,AO$1,FALSE))</f>
        <v>0</v>
      </c>
      <c r="AP607" s="44">
        <f>IF(ISERROR(VLOOKUP($A607,'全入力（様式2-4）'!$G$17:$BY$1200,AP$1,FALSE)),"",VLOOKUP($A607,'全入力（様式2-4）'!$G$17:$BY$1200,AP$1,FALSE))</f>
        <v>0</v>
      </c>
      <c r="AQ607" s="63" t="str">
        <f>IF(ISERROR(VLOOKUP($G607,参照!$U$4:$W$102,3,FALSE)),"",VLOOKUP($G607,参照!$U$4:$W$102,3,FALSE))</f>
        <v/>
      </c>
      <c r="AR607" s="377" t="str">
        <f t="shared" ref="AR607" si="748">IF($AN607&lt;&gt;0,2/3,"")</f>
        <v/>
      </c>
      <c r="AS607" s="45" t="str">
        <f t="shared" si="725"/>
        <v/>
      </c>
      <c r="AT607" s="45" t="str">
        <f t="shared" si="726"/>
        <v/>
      </c>
      <c r="AU607" s="45" t="str">
        <f t="shared" si="727"/>
        <v/>
      </c>
      <c r="AV607" s="45" t="str">
        <f t="shared" si="728"/>
        <v/>
      </c>
      <c r="AW607" s="45" t="str">
        <f t="shared" si="720"/>
        <v/>
      </c>
      <c r="AX607" s="46">
        <f t="array" ref="AX607">SUM(IF('全入力（様式2-4）'!$G$17:$G$1200=$A607,IF('全入力（様式2-4）'!$AD$14:$AF$14=$AR607,'全入力（様式2-4）'!$AD$17:$AF$1200)))</f>
        <v>0</v>
      </c>
      <c r="AY607" s="47" t="str">
        <f t="shared" si="729"/>
        <v/>
      </c>
      <c r="AZ607" s="1890"/>
      <c r="BA607" s="46">
        <f t="shared" si="730"/>
        <v>0</v>
      </c>
      <c r="BB607" s="47" t="str">
        <f t="shared" si="731"/>
        <v/>
      </c>
      <c r="BC607" s="46">
        <f t="array" ref="BC607">SUM(IF('全入力（様式2-4）'!$G$17:$G$1200=$A607,IF('全入力（様式2-4）'!$AW$14:$AY$14=$AR607,'全入力（様式2-4）'!$AW$17:$AY$1200)))</f>
        <v>0</v>
      </c>
      <c r="BD607" s="47" t="str">
        <f t="shared" si="732"/>
        <v/>
      </c>
      <c r="BE607" s="150" t="str">
        <f t="shared" si="733"/>
        <v/>
      </c>
      <c r="BF607" s="1890"/>
      <c r="BG607" s="46"/>
      <c r="BH607" s="47"/>
      <c r="BI607" s="47"/>
      <c r="BJ607" s="144"/>
      <c r="BK607" s="1890"/>
    </row>
    <row r="608" spans="1:63" s="18" customFormat="1" ht="14.25" customHeight="1" thickBot="1">
      <c r="A608" s="942">
        <f t="shared" si="721"/>
        <v>199</v>
      </c>
      <c r="B608" s="7">
        <f>'全入力（様式2-4）'!$I$6</f>
        <v>0</v>
      </c>
      <c r="C608" s="186">
        <f>IF(ISERROR(VLOOKUP($A608,'全入力（様式2-4）'!$G$17:$BY$1200,C$1,FALSE)),"",VLOOKUP($A608,'全入力（様式2-4）'!$G$17:$BY$1200,C$1,FALSE))</f>
        <v>0</v>
      </c>
      <c r="D608" s="186">
        <f>IF(ISERROR(VLOOKUP($A608,'全入力（様式2-4）'!$G$17:$BY$1200,D$1,FALSE)),"",VLOOKUP($A608,'全入力（様式2-4）'!$G$17:$BY$1200,D$1,FALSE))</f>
        <v>0</v>
      </c>
      <c r="E608" s="186">
        <f>IF(ISERROR(VLOOKUP($A608,'全入力（様式2-4）'!$G$17:$BY$1200,E$1,FALSE)),"",VLOOKUP($A608,'全入力（様式2-4）'!$G$17:$BY$1200,E$1,FALSE))</f>
        <v>0</v>
      </c>
      <c r="F608" s="186">
        <f>IF(ISERROR(VLOOKUP($A608,'全入力（様式2-4）'!$G$17:$BY$1200,F$1,FALSE)),"",VLOOKUP($A608,'全入力（様式2-4）'!$G$17:$BY$1200,F$1,FALSE))</f>
        <v>0</v>
      </c>
      <c r="G608" s="187" t="str">
        <f>'全入力（様式2-4）'!$P$5&amp;'全入力（様式2-4）'!$R$5&amp;$D608</f>
        <v>0</v>
      </c>
      <c r="H608" s="188" t="str">
        <f t="shared" si="722"/>
        <v/>
      </c>
      <c r="I608" s="189">
        <f>IF(ISERROR(VLOOKUP($A608,'全入力（様式2-4）'!$G$17:$BY$1200,I$1,FALSE)),"",VLOOKUP($A608,'全入力（様式2-4）'!$G$17:$BY$1200,I$1,FALSE))</f>
        <v>0</v>
      </c>
      <c r="J608" s="189" t="str">
        <f>IF(ISERROR(VLOOKUP($A608,'全入力（様式2-4）'!$G$17:$BY$1200,J$1,FALSE)),"",VLOOKUP($A608,'全入力（様式2-4）'!$G$17:$BY$1200,J$1,FALSE))</f>
        <v/>
      </c>
      <c r="K608" s="189">
        <f>IF(ISERROR(VLOOKUP($A608,'全入力（様式2-4）'!$G$17:$BY$1200,K$1,FALSE)),"",VLOOKUP($A608,'全入力（様式2-4）'!$G$17:$BY$1200,K$1,FALSE))</f>
        <v>0</v>
      </c>
      <c r="L608" s="189" t="str">
        <f>IF(ISERROR(VLOOKUP($A608,'全入力（様式2-4）'!$G$17:$BY$1200,L$1,FALSE)),"",VLOOKUP($A608,'全入力（様式2-4）'!$G$17:$BY$1200,L$1,FALSE))</f>
        <v/>
      </c>
      <c r="M608" s="190">
        <f>IF(ISERROR(VLOOKUP($A608,'全入力（様式2-4）'!$G$17:$BY$1200,M$1,FALSE)),"",VLOOKUP($A608,'全入力（様式2-4）'!$G$17:$BY$1200,M$1,FALSE))</f>
        <v>0</v>
      </c>
      <c r="N608" s="190" t="str">
        <f>IF(ISERROR(VLOOKUP($A608,'全入力（様式2-4）'!$G$17:$BY$1200,N$1,FALSE)),"",VLOOKUP($A608,'全入力（様式2-4）'!$G$17:$BY$1200,N$1,FALSE))</f>
        <v/>
      </c>
      <c r="O608" s="190">
        <f>IF(ISERROR(VLOOKUP($A608,'全入力（様式2-4）'!$G$17:$BY$1200,O$1,FALSE)),"",VLOOKUP($A608,'全入力（様式2-4）'!$G$17:$BY$1200,O$1,FALSE))</f>
        <v>0</v>
      </c>
      <c r="P608" s="190" t="str">
        <f>IF(ISERROR(VLOOKUP($A608,'全入力（様式2-4）'!$G$17:$BY$1200,P$1,FALSE)),"",VLOOKUP($A608,'全入力（様式2-4）'!$G$17:$BY$1200,P$1,FALSE))</f>
        <v/>
      </c>
      <c r="Q608" s="191">
        <f>IF(ISERROR(VLOOKUP($A608,'全入力（様式2-4）'!$G$17:$BY$1200,Q$1,FALSE)),"",VLOOKUP($A608,'全入力（様式2-4）'!$G$17:$BY$1200,Q$1,FALSE))</f>
        <v>0</v>
      </c>
      <c r="R608" s="192">
        <f>IF(ISERROR(VLOOKUP($A608,'全入力（様式2-4）'!$G$17:$BY$1200,R$1,FALSE)),"",VLOOKUP($A608,'全入力（様式2-4）'!$G$17:$BY$1200,R$1,FALSE))</f>
        <v>0</v>
      </c>
      <c r="S608" s="192" t="str">
        <f>IF(ISERROR(VLOOKUP($A608,'全入力（様式2-4）'!$G$17:$BY$1200,S$1,FALSE)),"",VLOOKUP($A608,'全入力（様式2-4）'!$G$17:$BY$1200,S$1,FALSE))</f>
        <v/>
      </c>
      <c r="T608" s="192"/>
      <c r="U608" s="192"/>
      <c r="V608" s="192"/>
      <c r="W608" s="192"/>
      <c r="X608" s="192"/>
      <c r="Y608" s="192"/>
      <c r="Z608" s="189">
        <f>IF(ISERROR(VLOOKUP($A608,'全入力（様式2-4）'!$G$17:$BY$1200,Z$1,FALSE)),"",VLOOKUP($A608,'全入力（様式2-4）'!$G$17:$BY$1200,Z$1,FALSE))</f>
        <v>0</v>
      </c>
      <c r="AA608" s="189">
        <f>IF(ISERROR(VLOOKUP($A608,'全入力（様式2-4）'!$G$17:$BY$1200,AA$1,FALSE)),"",VLOOKUP($A608,'全入力（様式2-4）'!$G$17:$BY$1200,AA$1,FALSE))</f>
        <v>0</v>
      </c>
      <c r="AB608" s="189">
        <f>IF(ISERROR(VLOOKUP($A608,'全入力（様式2-4）'!$G$17:$BY$1200,AB$1,FALSE)),"",VLOOKUP($A608,'全入力（様式2-4）'!$G$17:$BY$1200,AB$1,FALSE))</f>
        <v>0</v>
      </c>
      <c r="AC608" s="189">
        <f>IF(ISERROR(VLOOKUP($A608,'全入力（様式2-4）'!$G$17:$BY$1200,AC$1,FALSE)),"",VLOOKUP($A608,'全入力（様式2-4）'!$G$17:$BY$1200,AC$1,FALSE))</f>
        <v>0</v>
      </c>
      <c r="AD608" s="202">
        <f>IF(ISERROR(VLOOKUP($A608,'全入力（様式2-4）'!$G$17:$BY$1200,AD$1,FALSE)),"",VLOOKUP($A608,'全入力（様式2-4）'!$G$17:$BY$1200,AD$1,FALSE))</f>
        <v>0</v>
      </c>
      <c r="AE608" s="190"/>
      <c r="AF608" s="190"/>
      <c r="AG608" s="190"/>
      <c r="AH608" s="319" t="str">
        <f t="shared" si="723"/>
        <v>00</v>
      </c>
      <c r="AI608" s="193" t="str">
        <f>IF(ISERROR(VLOOKUP($G608&amp;AI$8,参照!$P$4:$U$500,5,FALSE)),"",VLOOKUP($G608&amp;AI$8,参照!$P$4:$U$500,5,FALSE))</f>
        <v/>
      </c>
      <c r="AJ608" s="193" t="str">
        <f>IF(ISERROR(VLOOKUP($G608&amp;AJ$8,参照!$P$4:$U$500,5,FALSE)),"",VLOOKUP($G608&amp;AJ$8,参照!$P$4:$U$500,5,FALSE))</f>
        <v/>
      </c>
      <c r="AK608" s="188">
        <v>31</v>
      </c>
      <c r="AL608" s="188">
        <v>85</v>
      </c>
      <c r="AM608" s="37"/>
      <c r="AN608" s="74">
        <f>IF(ISERROR(VLOOKUP($A608,'全入力（様式2-4）'!$G$17:$BY$1200,AN$1,FALSE)),"",VLOOKUP($A608,'全入力（様式2-4）'!$G$17:$BY$1200,AN$1,FALSE))</f>
        <v>0</v>
      </c>
      <c r="AO608" s="79">
        <f>IF(ISERROR(VLOOKUP($A608,'全入力（様式2-4）'!$G$17:$BY$1200,AO$1,FALSE)),"",VLOOKUP($A608,'全入力（様式2-4）'!$G$17:$BY$1200,AO$1,FALSE))</f>
        <v>0</v>
      </c>
      <c r="AP608" s="48">
        <f>IF(ISERROR(VLOOKUP($A608,'全入力（様式2-4）'!$G$17:$BY$1200,AP$1,FALSE)),"",VLOOKUP($A608,'全入力（様式2-4）'!$G$17:$BY$1200,AP$1,FALSE))</f>
        <v>0</v>
      </c>
      <c r="AQ608" s="64" t="str">
        <f>IF(ISERROR(VLOOKUP($G608,参照!$U$4:$W$102,3,FALSE)),"",VLOOKUP($G608,参照!$U$4:$W$102,3,FALSE))</f>
        <v/>
      </c>
      <c r="AR608" s="378" t="str">
        <f t="shared" ref="AR608" si="749">IF($AN608&lt;&gt;0,1/3,"")</f>
        <v/>
      </c>
      <c r="AS608" s="49" t="str">
        <f t="shared" si="725"/>
        <v/>
      </c>
      <c r="AT608" s="49" t="str">
        <f t="shared" si="726"/>
        <v/>
      </c>
      <c r="AU608" s="49" t="str">
        <f t="shared" si="727"/>
        <v/>
      </c>
      <c r="AV608" s="49" t="str">
        <f t="shared" si="728"/>
        <v/>
      </c>
      <c r="AW608" s="49" t="str">
        <f t="shared" si="720"/>
        <v/>
      </c>
      <c r="AX608" s="50">
        <f t="array" ref="AX608">SUM(IF('全入力（様式2-4）'!$G$17:$G$1200=$A608,IF('全入力（様式2-4）'!$AD$14:$AF$14=$AR608,'全入力（様式2-4）'!$AD$17:$AF$1200)))</f>
        <v>0</v>
      </c>
      <c r="AY608" s="51" t="str">
        <f t="shared" si="729"/>
        <v/>
      </c>
      <c r="AZ608" s="1891"/>
      <c r="BA608" s="50">
        <f t="shared" si="730"/>
        <v>0</v>
      </c>
      <c r="BB608" s="51" t="str">
        <f t="shared" si="731"/>
        <v/>
      </c>
      <c r="BC608" s="50">
        <f t="array" ref="BC608">SUM(IF('全入力（様式2-4）'!$G$17:$G$1200=$A608,IF('全入力（様式2-4）'!$AW$14:$AY$14=$AR608,'全入力（様式2-4）'!$AW$17:$AY$1200)))</f>
        <v>0</v>
      </c>
      <c r="BD608" s="51" t="str">
        <f t="shared" si="732"/>
        <v/>
      </c>
      <c r="BE608" s="151" t="str">
        <f t="shared" si="733"/>
        <v/>
      </c>
      <c r="BF608" s="1891"/>
      <c r="BG608" s="50"/>
      <c r="BH608" s="51"/>
      <c r="BI608" s="51"/>
      <c r="BJ608" s="145"/>
      <c r="BK608" s="1891"/>
    </row>
    <row r="609" spans="1:63" s="18" customFormat="1" ht="14.25" customHeight="1">
      <c r="A609" s="941">
        <f>A606+1</f>
        <v>200</v>
      </c>
      <c r="B609" s="178">
        <f>'全入力（様式2-4）'!$I$6</f>
        <v>0</v>
      </c>
      <c r="C609" s="177">
        <f>IF(ISERROR(VLOOKUP($A609,'全入力（様式2-4）'!$G$17:$BY$1200,C$1,FALSE)),"",VLOOKUP($A609,'全入力（様式2-4）'!$G$17:$BY$1200,C$1,FALSE))</f>
        <v>0</v>
      </c>
      <c r="D609" s="177">
        <f>IF(ISERROR(VLOOKUP($A609,'全入力（様式2-4）'!$G$17:$BY$1200,D$1,FALSE)),"",VLOOKUP($A609,'全入力（様式2-4）'!$G$17:$BY$1200,D$1,FALSE))</f>
        <v>0</v>
      </c>
      <c r="E609" s="177">
        <f>IF(ISERROR(VLOOKUP($A609,'全入力（様式2-4）'!$G$17:$BY$1200,E$1,FALSE)),"",VLOOKUP($A609,'全入力（様式2-4）'!$G$17:$BY$1200,E$1,FALSE))</f>
        <v>0</v>
      </c>
      <c r="F609" s="177">
        <f>IF(ISERROR(VLOOKUP($A609,'全入力（様式2-4）'!$G$17:$BY$1200,F$1,FALSE)),"",VLOOKUP($A609,'全入力（様式2-4）'!$G$17:$BY$1200,F$1,FALSE))</f>
        <v>0</v>
      </c>
      <c r="G609" s="179" t="str">
        <f>'全入力（様式2-4）'!$P$5&amp;'全入力（様式2-4）'!$R$5&amp;$D609</f>
        <v>0</v>
      </c>
      <c r="H609" s="180" t="str">
        <f t="shared" si="722"/>
        <v/>
      </c>
      <c r="I609" s="181">
        <f>IF(ISERROR(VLOOKUP($A609,'全入力（様式2-4）'!$G$17:$BY$1200,I$1,FALSE)),"",VLOOKUP($A609,'全入力（様式2-4）'!$G$17:$BY$1200,I$1,FALSE))</f>
        <v>0</v>
      </c>
      <c r="J609" s="181" t="str">
        <f>IF(ISERROR(VLOOKUP($A609,'全入力（様式2-4）'!$G$17:$BY$1200,J$1,FALSE)),"",VLOOKUP($A609,'全入力（様式2-4）'!$G$17:$BY$1200,J$1,FALSE))</f>
        <v/>
      </c>
      <c r="K609" s="181">
        <f>IF(ISERROR(VLOOKUP($A609,'全入力（様式2-4）'!$G$17:$BY$1200,K$1,FALSE)),"",VLOOKUP($A609,'全入力（様式2-4）'!$G$17:$BY$1200,K$1,FALSE))</f>
        <v>0</v>
      </c>
      <c r="L609" s="181" t="str">
        <f>IF(ISERROR(VLOOKUP($A609,'全入力（様式2-4）'!$G$17:$BY$1200,L$1,FALSE)),"",VLOOKUP($A609,'全入力（様式2-4）'!$G$17:$BY$1200,L$1,FALSE))</f>
        <v/>
      </c>
      <c r="M609" s="182">
        <f>IF(ISERROR(VLOOKUP($A609,'全入力（様式2-4）'!$G$17:$BY$1200,M$1,FALSE)),"",VLOOKUP($A609,'全入力（様式2-4）'!$G$17:$BY$1200,M$1,FALSE))</f>
        <v>0</v>
      </c>
      <c r="N609" s="182" t="str">
        <f>IF(ISERROR(VLOOKUP($A609,'全入力（様式2-4）'!$G$17:$BY$1200,N$1,FALSE)),"",VLOOKUP($A609,'全入力（様式2-4）'!$G$17:$BY$1200,N$1,FALSE))</f>
        <v/>
      </c>
      <c r="O609" s="182">
        <f>IF(ISERROR(VLOOKUP($A609,'全入力（様式2-4）'!$G$17:$BY$1200,O$1,FALSE)),"",VLOOKUP($A609,'全入力（様式2-4）'!$G$17:$BY$1200,O$1,FALSE))</f>
        <v>0</v>
      </c>
      <c r="P609" s="182" t="str">
        <f>IF(ISERROR(VLOOKUP($A609,'全入力（様式2-4）'!$G$17:$BY$1200,P$1,FALSE)),"",VLOOKUP($A609,'全入力（様式2-4）'!$G$17:$BY$1200,P$1,FALSE))</f>
        <v/>
      </c>
      <c r="Q609" s="183">
        <f>IF(ISERROR(VLOOKUP($A609,'全入力（様式2-4）'!$G$17:$BY$1200,Q$1,FALSE)),"",VLOOKUP($A609,'全入力（様式2-4）'!$G$17:$BY$1200,Q$1,FALSE))</f>
        <v>0</v>
      </c>
      <c r="R609" s="184">
        <f>IF(ISERROR(VLOOKUP($A609,'全入力（様式2-4）'!$G$17:$BY$1200,R$1,FALSE)),"",VLOOKUP($A609,'全入力（様式2-4）'!$G$17:$BY$1200,R$1,FALSE))</f>
        <v>0</v>
      </c>
      <c r="S609" s="184" t="str">
        <f>IF(ISERROR(VLOOKUP($A609,'全入力（様式2-4）'!$G$17:$BY$1200,S$1,FALSE)),"",VLOOKUP($A609,'全入力（様式2-4）'!$G$17:$BY$1200,S$1,FALSE))</f>
        <v/>
      </c>
      <c r="T609" s="184"/>
      <c r="U609" s="184"/>
      <c r="V609" s="537"/>
      <c r="W609" s="537"/>
      <c r="X609" s="537"/>
      <c r="Y609" s="537"/>
      <c r="Z609" s="181">
        <f>IF(ISERROR(VLOOKUP($A609,'全入力（様式2-4）'!$G$17:$BY$1200,Z$1,FALSE)),"",VLOOKUP($A609,'全入力（様式2-4）'!$G$17:$BY$1200,Z$1,FALSE))</f>
        <v>0</v>
      </c>
      <c r="AA609" s="181">
        <f>IF(ISERROR(VLOOKUP($A609,'全入力（様式2-4）'!$G$17:$BY$1200,AA$1,FALSE)),"",VLOOKUP($A609,'全入力（様式2-4）'!$G$17:$BY$1200,AA$1,FALSE))</f>
        <v>0</v>
      </c>
      <c r="AB609" s="181">
        <f>IF(ISERROR(VLOOKUP($A609,'全入力（様式2-4）'!$G$17:$BY$1200,AB$1,FALSE)),"",VLOOKUP($A609,'全入力（様式2-4）'!$G$17:$BY$1200,AB$1,FALSE))</f>
        <v>0</v>
      </c>
      <c r="AC609" s="181">
        <f>IF(ISERROR(VLOOKUP($A609,'全入力（様式2-4）'!$G$17:$BY$1200,AC$1,FALSE)),"",VLOOKUP($A609,'全入力（様式2-4）'!$G$17:$BY$1200,AC$1,FALSE))</f>
        <v>0</v>
      </c>
      <c r="AD609" s="201">
        <f>IF(ISERROR(VLOOKUP($A609,'全入力（様式2-4）'!$G$17:$BY$1200,AD$1,FALSE)),"",VLOOKUP($A609,'全入力（様式2-4）'!$G$17:$BY$1200,AD$1,FALSE))</f>
        <v>0</v>
      </c>
      <c r="AE609" s="182"/>
      <c r="AF609" s="182"/>
      <c r="AG609" s="182"/>
      <c r="AH609" s="318" t="str">
        <f t="shared" si="723"/>
        <v>00</v>
      </c>
      <c r="AI609" s="185" t="str">
        <f>IF(ISERROR(VLOOKUP($G609&amp;AI$8,参照!$P$4:$U$500,5,FALSE)),"",VLOOKUP($G609&amp;AI$8,参照!$P$4:$U$500,5,FALSE))</f>
        <v/>
      </c>
      <c r="AJ609" s="185" t="str">
        <f>IF(ISERROR(VLOOKUP($G609&amp;AJ$8,参照!$P$4:$U$500,5,FALSE)),"",VLOOKUP($G609&amp;AJ$8,参照!$P$4:$U$500,5,FALSE))</f>
        <v/>
      </c>
      <c r="AK609" s="180">
        <v>27</v>
      </c>
      <c r="AL609" s="180">
        <v>83</v>
      </c>
      <c r="AM609" s="37"/>
      <c r="AN609" s="76">
        <f>IF(ISERROR(VLOOKUP($A609,'全入力（様式2-4）'!$G$17:$BY$1200,AN$1,FALSE)),"",VLOOKUP($A609,'全入力（様式2-4）'!$G$17:$BY$1200,AN$1,FALSE))</f>
        <v>0</v>
      </c>
      <c r="AO609" s="77">
        <f>IF(ISERROR(VLOOKUP($A609,'全入力（様式2-4）'!$G$17:$BY$1200,AO$1,FALSE)),"",VLOOKUP($A609,'全入力（様式2-4）'!$G$17:$BY$1200,AO$1,FALSE))</f>
        <v>0</v>
      </c>
      <c r="AP609" s="52">
        <f>IF(ISERROR(VLOOKUP($A609,'全入力（様式2-4）'!$G$17:$BY$1200,AP$1,FALSE)),"",VLOOKUP($A609,'全入力（様式2-4）'!$G$17:$BY$1200,AP$1,FALSE))</f>
        <v>0</v>
      </c>
      <c r="AQ609" s="84" t="str">
        <f>IF(ISERROR(VLOOKUP($G609,参照!$U$4:$W$102,3,FALSE)),"",VLOOKUP($G609,参照!$U$4:$W$102,3,FALSE))</f>
        <v/>
      </c>
      <c r="AR609" s="376" t="str">
        <f t="shared" ref="AR609" si="750">IF($AN609&lt;&gt;0,"満額","")</f>
        <v/>
      </c>
      <c r="AS609" s="53" t="str">
        <f t="shared" si="725"/>
        <v/>
      </c>
      <c r="AT609" s="53" t="str">
        <f t="shared" si="726"/>
        <v/>
      </c>
      <c r="AU609" s="53" t="str">
        <f t="shared" si="727"/>
        <v/>
      </c>
      <c r="AV609" s="53" t="str">
        <f t="shared" si="728"/>
        <v/>
      </c>
      <c r="AW609" s="53" t="str">
        <f t="shared" si="720"/>
        <v/>
      </c>
      <c r="AX609" s="54">
        <f t="array" ref="AX609">SUM(IF('全入力（様式2-4）'!$G$17:$G$1200=$A609,IF('全入力（様式2-4）'!$AD$14:$AF$14=$AR609,'全入力（様式2-4）'!$AD$17:$AF$1200)))</f>
        <v>0</v>
      </c>
      <c r="AY609" s="55" t="str">
        <f t="shared" si="729"/>
        <v/>
      </c>
      <c r="AZ609" s="1889">
        <f>IF(ISERROR(VLOOKUP($A609,'全入力（様式2-4）'!$G$17:$BY$1200,AZ$1,FALSE)),"",VLOOKUP($A609,'全入力（様式2-4）'!$G$17:$BY$1200,AZ$1,FALSE))</f>
        <v>0</v>
      </c>
      <c r="BA609" s="54">
        <f t="shared" si="730"/>
        <v>0</v>
      </c>
      <c r="BB609" s="55" t="str">
        <f t="shared" si="731"/>
        <v/>
      </c>
      <c r="BC609" s="54">
        <f t="array" ref="BC609">SUM(IF('全入力（様式2-4）'!$G$17:$G$1200=$A609,IF('全入力（様式2-4）'!$AW$14:$AY$14=$AR609,'全入力（様式2-4）'!$AW$17:$AY$1200)))</f>
        <v>0</v>
      </c>
      <c r="BD609" s="55" t="str">
        <f t="shared" si="732"/>
        <v/>
      </c>
      <c r="BE609" s="152" t="str">
        <f t="shared" si="733"/>
        <v/>
      </c>
      <c r="BF609" s="1889">
        <f>IF(ISERROR(VLOOKUP($A609,'全入力（様式2-4）'!$G$17:$BY$1200,BF$1,FALSE)),"",VLOOKUP($A609,'全入力（様式2-4）'!$G$17:$BY$1200,BF$1,FALSE))</f>
        <v>0</v>
      </c>
      <c r="BG609" s="54"/>
      <c r="BH609" s="55"/>
      <c r="BI609" s="55"/>
      <c r="BJ609" s="146"/>
      <c r="BK609" s="1889"/>
    </row>
    <row r="610" spans="1:63" s="18" customFormat="1" ht="14.25" customHeight="1">
      <c r="A610" s="940">
        <f t="shared" si="721"/>
        <v>200</v>
      </c>
      <c r="B610" s="1">
        <f>'全入力（様式2-4）'!$I$6</f>
        <v>0</v>
      </c>
      <c r="C610" s="35">
        <f>IF(ISERROR(VLOOKUP($A610,'全入力（様式2-4）'!$G$17:$BY$1200,C$1,FALSE)),"",VLOOKUP($A610,'全入力（様式2-4）'!$G$17:$BY$1200,C$1,FALSE))</f>
        <v>0</v>
      </c>
      <c r="D610" s="35">
        <f>IF(ISERROR(VLOOKUP($A610,'全入力（様式2-4）'!$G$17:$BY$1200,D$1,FALSE)),"",VLOOKUP($A610,'全入力（様式2-4）'!$G$17:$BY$1200,D$1,FALSE))</f>
        <v>0</v>
      </c>
      <c r="E610" s="35">
        <f>IF(ISERROR(VLOOKUP($A610,'全入力（様式2-4）'!$G$17:$BY$1200,E$1,FALSE)),"",VLOOKUP($A610,'全入力（様式2-4）'!$G$17:$BY$1200,E$1,FALSE))</f>
        <v>0</v>
      </c>
      <c r="F610" s="35">
        <f>IF(ISERROR(VLOOKUP($A610,'全入力（様式2-4）'!$G$17:$BY$1200,F$1,FALSE)),"",VLOOKUP($A610,'全入力（様式2-4）'!$G$17:$BY$1200,F$1,FALSE))</f>
        <v>0</v>
      </c>
      <c r="G610" s="36" t="str">
        <f>'全入力（様式2-4）'!$P$5&amp;'全入力（様式2-4）'!$R$5&amp;$D610</f>
        <v>0</v>
      </c>
      <c r="H610" s="37" t="str">
        <f t="shared" si="722"/>
        <v/>
      </c>
      <c r="I610" s="38">
        <f>IF(ISERROR(VLOOKUP($A610,'全入力（様式2-4）'!$G$17:$BY$1200,I$1,FALSE)),"",VLOOKUP($A610,'全入力（様式2-4）'!$G$17:$BY$1200,I$1,FALSE))</f>
        <v>0</v>
      </c>
      <c r="J610" s="38" t="str">
        <f>IF(ISERROR(VLOOKUP($A610,'全入力（様式2-4）'!$G$17:$BY$1200,J$1,FALSE)),"",VLOOKUP($A610,'全入力（様式2-4）'!$G$17:$BY$1200,J$1,FALSE))</f>
        <v/>
      </c>
      <c r="K610" s="38">
        <f>IF(ISERROR(VLOOKUP($A610,'全入力（様式2-4）'!$G$17:$BY$1200,K$1,FALSE)),"",VLOOKUP($A610,'全入力（様式2-4）'!$G$17:$BY$1200,K$1,FALSE))</f>
        <v>0</v>
      </c>
      <c r="L610" s="38" t="str">
        <f>IF(ISERROR(VLOOKUP($A610,'全入力（様式2-4）'!$G$17:$BY$1200,L$1,FALSE)),"",VLOOKUP($A610,'全入力（様式2-4）'!$G$17:$BY$1200,L$1,FALSE))</f>
        <v/>
      </c>
      <c r="M610" s="112">
        <f>IF(ISERROR(VLOOKUP($A610,'全入力（様式2-4）'!$G$17:$BY$1200,M$1,FALSE)),"",VLOOKUP($A610,'全入力（様式2-4）'!$G$17:$BY$1200,M$1,FALSE))</f>
        <v>0</v>
      </c>
      <c r="N610" s="112" t="str">
        <f>IF(ISERROR(VLOOKUP($A610,'全入力（様式2-4）'!$G$17:$BY$1200,N$1,FALSE)),"",VLOOKUP($A610,'全入力（様式2-4）'!$G$17:$BY$1200,N$1,FALSE))</f>
        <v/>
      </c>
      <c r="O610" s="112">
        <f>IF(ISERROR(VLOOKUP($A610,'全入力（様式2-4）'!$G$17:$BY$1200,O$1,FALSE)),"",VLOOKUP($A610,'全入力（様式2-4）'!$G$17:$BY$1200,O$1,FALSE))</f>
        <v>0</v>
      </c>
      <c r="P610" s="112" t="str">
        <f>IF(ISERROR(VLOOKUP($A610,'全入力（様式2-4）'!$G$17:$BY$1200,P$1,FALSE)),"",VLOOKUP($A610,'全入力（様式2-4）'!$G$17:$BY$1200,P$1,FALSE))</f>
        <v/>
      </c>
      <c r="Q610" s="176">
        <f>IF(ISERROR(VLOOKUP($A610,'全入力（様式2-4）'!$G$17:$BY$1200,Q$1,FALSE)),"",VLOOKUP($A610,'全入力（様式2-4）'!$G$17:$BY$1200,Q$1,FALSE))</f>
        <v>0</v>
      </c>
      <c r="R610" s="105">
        <f>IF(ISERROR(VLOOKUP($A610,'全入力（様式2-4）'!$G$17:$BY$1200,R$1,FALSE)),"",VLOOKUP($A610,'全入力（様式2-4）'!$G$17:$BY$1200,R$1,FALSE))</f>
        <v>0</v>
      </c>
      <c r="S610" s="105" t="str">
        <f>IF(ISERROR(VLOOKUP($A610,'全入力（様式2-4）'!$G$17:$BY$1200,S$1,FALSE)),"",VLOOKUP($A610,'全入力（様式2-4）'!$G$17:$BY$1200,S$1,FALSE))</f>
        <v/>
      </c>
      <c r="T610" s="105"/>
      <c r="U610" s="105"/>
      <c r="V610" s="105"/>
      <c r="W610" s="105"/>
      <c r="X610" s="105"/>
      <c r="Y610" s="105"/>
      <c r="Z610" s="38">
        <f>IF(ISERROR(VLOOKUP($A610,'全入力（様式2-4）'!$G$17:$BY$1200,Z$1,FALSE)),"",VLOOKUP($A610,'全入力（様式2-4）'!$G$17:$BY$1200,Z$1,FALSE))</f>
        <v>0</v>
      </c>
      <c r="AA610" s="38">
        <f>IF(ISERROR(VLOOKUP($A610,'全入力（様式2-4）'!$G$17:$BY$1200,AA$1,FALSE)),"",VLOOKUP($A610,'全入力（様式2-4）'!$G$17:$BY$1200,AA$1,FALSE))</f>
        <v>0</v>
      </c>
      <c r="AB610" s="38">
        <f>IF(ISERROR(VLOOKUP($A610,'全入力（様式2-4）'!$G$17:$BY$1200,AB$1,FALSE)),"",VLOOKUP($A610,'全入力（様式2-4）'!$G$17:$BY$1200,AB$1,FALSE))</f>
        <v>0</v>
      </c>
      <c r="AC610" s="38">
        <f>IF(ISERROR(VLOOKUP($A610,'全入力（様式2-4）'!$G$17:$BY$1200,AC$1,FALSE)),"",VLOOKUP($A610,'全入力（様式2-4）'!$G$17:$BY$1200,AC$1,FALSE))</f>
        <v>0</v>
      </c>
      <c r="AD610" s="200">
        <f>IF(ISERROR(VLOOKUP($A610,'全入力（様式2-4）'!$G$17:$BY$1200,AD$1,FALSE)),"",VLOOKUP($A610,'全入力（様式2-4）'!$G$17:$BY$1200,AD$1,FALSE))</f>
        <v>0</v>
      </c>
      <c r="AE610" s="112"/>
      <c r="AF610" s="112"/>
      <c r="AG610" s="112"/>
      <c r="AH610" s="317" t="str">
        <f t="shared" si="723"/>
        <v>00</v>
      </c>
      <c r="AI610" s="39" t="str">
        <f>IF(ISERROR(VLOOKUP($G610&amp;AI$8,参照!$P$4:$U$500,5,FALSE)),"",VLOOKUP($G610&amp;AI$8,参照!$P$4:$U$500,5,FALSE))</f>
        <v/>
      </c>
      <c r="AJ610" s="39" t="str">
        <f>IF(ISERROR(VLOOKUP($G610&amp;AJ$8,参照!$P$4:$U$500,5,FALSE)),"",VLOOKUP($G610&amp;AJ$8,参照!$P$4:$U$500,5,FALSE))</f>
        <v/>
      </c>
      <c r="AK610" s="37">
        <v>29</v>
      </c>
      <c r="AL610" s="37">
        <v>84</v>
      </c>
      <c r="AM610" s="37"/>
      <c r="AN610" s="72">
        <f>IF(ISERROR(VLOOKUP($A610,'全入力（様式2-4）'!$G$17:$BY$1200,AN$1,FALSE)),"",VLOOKUP($A610,'全入力（様式2-4）'!$G$17:$BY$1200,AN$1,FALSE))</f>
        <v>0</v>
      </c>
      <c r="AO610" s="78">
        <f>IF(ISERROR(VLOOKUP($A610,'全入力（様式2-4）'!$G$17:$BY$1200,AO$1,FALSE)),"",VLOOKUP($A610,'全入力（様式2-4）'!$G$17:$BY$1200,AO$1,FALSE))</f>
        <v>0</v>
      </c>
      <c r="AP610" s="44">
        <f>IF(ISERROR(VLOOKUP($A610,'全入力（様式2-4）'!$G$17:$BY$1200,AP$1,FALSE)),"",VLOOKUP($A610,'全入力（様式2-4）'!$G$17:$BY$1200,AP$1,FALSE))</f>
        <v>0</v>
      </c>
      <c r="AQ610" s="63" t="str">
        <f>IF(ISERROR(VLOOKUP($G610,参照!$U$4:$W$102,3,FALSE)),"",VLOOKUP($G610,参照!$U$4:$W$102,3,FALSE))</f>
        <v/>
      </c>
      <c r="AR610" s="377" t="str">
        <f t="shared" ref="AR610" si="751">IF($AN610&lt;&gt;0,2/3,"")</f>
        <v/>
      </c>
      <c r="AS610" s="45" t="str">
        <f t="shared" si="725"/>
        <v/>
      </c>
      <c r="AT610" s="45" t="str">
        <f t="shared" si="726"/>
        <v/>
      </c>
      <c r="AU610" s="45" t="str">
        <f t="shared" si="727"/>
        <v/>
      </c>
      <c r="AV610" s="45" t="str">
        <f t="shared" si="728"/>
        <v/>
      </c>
      <c r="AW610" s="45" t="str">
        <f t="shared" si="720"/>
        <v/>
      </c>
      <c r="AX610" s="46">
        <f t="array" ref="AX610">SUM(IF('全入力（様式2-4）'!$G$17:$G$1200=$A610,IF('全入力（様式2-4）'!$AD$14:$AF$14=$AR610,'全入力（様式2-4）'!$AD$17:$AF$1200)))</f>
        <v>0</v>
      </c>
      <c r="AY610" s="47" t="str">
        <f t="shared" si="729"/>
        <v/>
      </c>
      <c r="AZ610" s="1890"/>
      <c r="BA610" s="46">
        <f t="shared" si="730"/>
        <v>0</v>
      </c>
      <c r="BB610" s="47" t="str">
        <f t="shared" si="731"/>
        <v/>
      </c>
      <c r="BC610" s="46">
        <f t="array" ref="BC610">SUM(IF('全入力（様式2-4）'!$G$17:$G$1200=$A610,IF('全入力（様式2-4）'!$AW$14:$AY$14=$AR610,'全入力（様式2-4）'!$AW$17:$AY$1200)))</f>
        <v>0</v>
      </c>
      <c r="BD610" s="47" t="str">
        <f t="shared" si="732"/>
        <v/>
      </c>
      <c r="BE610" s="150" t="str">
        <f t="shared" si="733"/>
        <v/>
      </c>
      <c r="BF610" s="1890"/>
      <c r="BG610" s="46"/>
      <c r="BH610" s="47"/>
      <c r="BI610" s="47"/>
      <c r="BJ610" s="144"/>
      <c r="BK610" s="1890"/>
    </row>
    <row r="611" spans="1:63" s="18" customFormat="1" ht="14.25" customHeight="1" thickBot="1">
      <c r="A611" s="942">
        <f t="shared" si="721"/>
        <v>200</v>
      </c>
      <c r="B611" s="7">
        <f>'全入力（様式2-4）'!$I$6</f>
        <v>0</v>
      </c>
      <c r="C611" s="186">
        <f>IF(ISERROR(VLOOKUP($A611,'全入力（様式2-4）'!$G$17:$BY$1200,C$1,FALSE)),"",VLOOKUP($A611,'全入力（様式2-4）'!$G$17:$BY$1200,C$1,FALSE))</f>
        <v>0</v>
      </c>
      <c r="D611" s="186">
        <f>IF(ISERROR(VLOOKUP($A611,'全入力（様式2-4）'!$G$17:$BY$1200,D$1,FALSE)),"",VLOOKUP($A611,'全入力（様式2-4）'!$G$17:$BY$1200,D$1,FALSE))</f>
        <v>0</v>
      </c>
      <c r="E611" s="186">
        <f>IF(ISERROR(VLOOKUP($A611,'全入力（様式2-4）'!$G$17:$BY$1200,E$1,FALSE)),"",VLOOKUP($A611,'全入力（様式2-4）'!$G$17:$BY$1200,E$1,FALSE))</f>
        <v>0</v>
      </c>
      <c r="F611" s="186">
        <f>IF(ISERROR(VLOOKUP($A611,'全入力（様式2-4）'!$G$17:$BY$1200,F$1,FALSE)),"",VLOOKUP($A611,'全入力（様式2-4）'!$G$17:$BY$1200,F$1,FALSE))</f>
        <v>0</v>
      </c>
      <c r="G611" s="187" t="str">
        <f>'全入力（様式2-4）'!$P$5&amp;'全入力（様式2-4）'!$R$5&amp;$D611</f>
        <v>0</v>
      </c>
      <c r="H611" s="188" t="str">
        <f t="shared" si="722"/>
        <v/>
      </c>
      <c r="I611" s="189">
        <f>IF(ISERROR(VLOOKUP($A611,'全入力（様式2-4）'!$G$17:$BY$1200,I$1,FALSE)),"",VLOOKUP($A611,'全入力（様式2-4）'!$G$17:$BY$1200,I$1,FALSE))</f>
        <v>0</v>
      </c>
      <c r="J611" s="189" t="str">
        <f>IF(ISERROR(VLOOKUP($A611,'全入力（様式2-4）'!$G$17:$BY$1200,J$1,FALSE)),"",VLOOKUP($A611,'全入力（様式2-4）'!$G$17:$BY$1200,J$1,FALSE))</f>
        <v/>
      </c>
      <c r="K611" s="189">
        <f>IF(ISERROR(VLOOKUP($A611,'全入力（様式2-4）'!$G$17:$BY$1200,K$1,FALSE)),"",VLOOKUP($A611,'全入力（様式2-4）'!$G$17:$BY$1200,K$1,FALSE))</f>
        <v>0</v>
      </c>
      <c r="L611" s="189" t="str">
        <f>IF(ISERROR(VLOOKUP($A611,'全入力（様式2-4）'!$G$17:$BY$1200,L$1,FALSE)),"",VLOOKUP($A611,'全入力（様式2-4）'!$G$17:$BY$1200,L$1,FALSE))</f>
        <v/>
      </c>
      <c r="M611" s="190">
        <f>IF(ISERROR(VLOOKUP($A611,'全入力（様式2-4）'!$G$17:$BY$1200,M$1,FALSE)),"",VLOOKUP($A611,'全入力（様式2-4）'!$G$17:$BY$1200,M$1,FALSE))</f>
        <v>0</v>
      </c>
      <c r="N611" s="190" t="str">
        <f>IF(ISERROR(VLOOKUP($A611,'全入力（様式2-4）'!$G$17:$BY$1200,N$1,FALSE)),"",VLOOKUP($A611,'全入力（様式2-4）'!$G$17:$BY$1200,N$1,FALSE))</f>
        <v/>
      </c>
      <c r="O611" s="190">
        <f>IF(ISERROR(VLOOKUP($A611,'全入力（様式2-4）'!$G$17:$BY$1200,O$1,FALSE)),"",VLOOKUP($A611,'全入力（様式2-4）'!$G$17:$BY$1200,O$1,FALSE))</f>
        <v>0</v>
      </c>
      <c r="P611" s="190" t="str">
        <f>IF(ISERROR(VLOOKUP($A611,'全入力（様式2-4）'!$G$17:$BY$1200,P$1,FALSE)),"",VLOOKUP($A611,'全入力（様式2-4）'!$G$17:$BY$1200,P$1,FALSE))</f>
        <v/>
      </c>
      <c r="Q611" s="191">
        <f>IF(ISERROR(VLOOKUP($A611,'全入力（様式2-4）'!$G$17:$BY$1200,Q$1,FALSE)),"",VLOOKUP($A611,'全入力（様式2-4）'!$G$17:$BY$1200,Q$1,FALSE))</f>
        <v>0</v>
      </c>
      <c r="R611" s="192">
        <f>IF(ISERROR(VLOOKUP($A611,'全入力（様式2-4）'!$G$17:$BY$1200,R$1,FALSE)),"",VLOOKUP($A611,'全入力（様式2-4）'!$G$17:$BY$1200,R$1,FALSE))</f>
        <v>0</v>
      </c>
      <c r="S611" s="192" t="str">
        <f>IF(ISERROR(VLOOKUP($A611,'全入力（様式2-4）'!$G$17:$BY$1200,S$1,FALSE)),"",VLOOKUP($A611,'全入力（様式2-4）'!$G$17:$BY$1200,S$1,FALSE))</f>
        <v/>
      </c>
      <c r="T611" s="192"/>
      <c r="U611" s="192"/>
      <c r="V611" s="192"/>
      <c r="W611" s="192"/>
      <c r="X611" s="192"/>
      <c r="Y611" s="192"/>
      <c r="Z611" s="189">
        <f>IF(ISERROR(VLOOKUP($A611,'全入力（様式2-4）'!$G$17:$BY$1200,Z$1,FALSE)),"",VLOOKUP($A611,'全入力（様式2-4）'!$G$17:$BY$1200,Z$1,FALSE))</f>
        <v>0</v>
      </c>
      <c r="AA611" s="189">
        <f>IF(ISERROR(VLOOKUP($A611,'全入力（様式2-4）'!$G$17:$BY$1200,AA$1,FALSE)),"",VLOOKUP($A611,'全入力（様式2-4）'!$G$17:$BY$1200,AA$1,FALSE))</f>
        <v>0</v>
      </c>
      <c r="AB611" s="189">
        <f>IF(ISERROR(VLOOKUP($A611,'全入力（様式2-4）'!$G$17:$BY$1200,AB$1,FALSE)),"",VLOOKUP($A611,'全入力（様式2-4）'!$G$17:$BY$1200,AB$1,FALSE))</f>
        <v>0</v>
      </c>
      <c r="AC611" s="189">
        <f>IF(ISERROR(VLOOKUP($A611,'全入力（様式2-4）'!$G$17:$BY$1200,AC$1,FALSE)),"",VLOOKUP($A611,'全入力（様式2-4）'!$G$17:$BY$1200,AC$1,FALSE))</f>
        <v>0</v>
      </c>
      <c r="AD611" s="202">
        <f>IF(ISERROR(VLOOKUP($A611,'全入力（様式2-4）'!$G$17:$BY$1200,AD$1,FALSE)),"",VLOOKUP($A611,'全入力（様式2-4）'!$G$17:$BY$1200,AD$1,FALSE))</f>
        <v>0</v>
      </c>
      <c r="AE611" s="190"/>
      <c r="AF611" s="190"/>
      <c r="AG611" s="190"/>
      <c r="AH611" s="319" t="str">
        <f t="shared" si="723"/>
        <v>00</v>
      </c>
      <c r="AI611" s="193" t="str">
        <f>IF(ISERROR(VLOOKUP($G611&amp;AI$8,参照!$P$4:$U$500,5,FALSE)),"",VLOOKUP($G611&amp;AI$8,参照!$P$4:$U$500,5,FALSE))</f>
        <v/>
      </c>
      <c r="AJ611" s="193" t="str">
        <f>IF(ISERROR(VLOOKUP($G611&amp;AJ$8,参照!$P$4:$U$500,5,FALSE)),"",VLOOKUP($G611&amp;AJ$8,参照!$P$4:$U$500,5,FALSE))</f>
        <v/>
      </c>
      <c r="AK611" s="188">
        <v>31</v>
      </c>
      <c r="AL611" s="188">
        <v>85</v>
      </c>
      <c r="AM611" s="37"/>
      <c r="AN611" s="74">
        <f>IF(ISERROR(VLOOKUP($A611,'全入力（様式2-4）'!$G$17:$BY$1200,AN$1,FALSE)),"",VLOOKUP($A611,'全入力（様式2-4）'!$G$17:$BY$1200,AN$1,FALSE))</f>
        <v>0</v>
      </c>
      <c r="AO611" s="79">
        <f>IF(ISERROR(VLOOKUP($A611,'全入力（様式2-4）'!$G$17:$BY$1200,AO$1,FALSE)),"",VLOOKUP($A611,'全入力（様式2-4）'!$G$17:$BY$1200,AO$1,FALSE))</f>
        <v>0</v>
      </c>
      <c r="AP611" s="48">
        <f>IF(ISERROR(VLOOKUP($A611,'全入力（様式2-4）'!$G$17:$BY$1200,AP$1,FALSE)),"",VLOOKUP($A611,'全入力（様式2-4）'!$G$17:$BY$1200,AP$1,FALSE))</f>
        <v>0</v>
      </c>
      <c r="AQ611" s="64" t="str">
        <f>IF(ISERROR(VLOOKUP($G611,参照!$U$4:$W$102,3,FALSE)),"",VLOOKUP($G611,参照!$U$4:$W$102,3,FALSE))</f>
        <v/>
      </c>
      <c r="AR611" s="378" t="str">
        <f t="shared" ref="AR611" si="752">IF($AN611&lt;&gt;0,1/3,"")</f>
        <v/>
      </c>
      <c r="AS611" s="49" t="str">
        <f t="shared" si="725"/>
        <v/>
      </c>
      <c r="AT611" s="49" t="str">
        <f t="shared" si="726"/>
        <v/>
      </c>
      <c r="AU611" s="49" t="str">
        <f t="shared" si="727"/>
        <v/>
      </c>
      <c r="AV611" s="49" t="str">
        <f t="shared" si="728"/>
        <v/>
      </c>
      <c r="AW611" s="49" t="str">
        <f t="shared" si="720"/>
        <v/>
      </c>
      <c r="AX611" s="50">
        <f t="array" ref="AX611">SUM(IF('全入力（様式2-4）'!$G$17:$G$1200=$A611,IF('全入力（様式2-4）'!$AD$14:$AF$14=$AR611,'全入力（様式2-4）'!$AD$17:$AF$1200)))</f>
        <v>0</v>
      </c>
      <c r="AY611" s="51" t="str">
        <f t="shared" si="729"/>
        <v/>
      </c>
      <c r="AZ611" s="1891"/>
      <c r="BA611" s="50">
        <f t="shared" si="730"/>
        <v>0</v>
      </c>
      <c r="BB611" s="51" t="str">
        <f t="shared" si="731"/>
        <v/>
      </c>
      <c r="BC611" s="50">
        <f t="array" ref="BC611">SUM(IF('全入力（様式2-4）'!$G$17:$G$1200=$A611,IF('全入力（様式2-4）'!$AW$14:$AY$14=$AR611,'全入力（様式2-4）'!$AW$17:$AY$1200)))</f>
        <v>0</v>
      </c>
      <c r="BD611" s="51" t="str">
        <f t="shared" si="732"/>
        <v/>
      </c>
      <c r="BE611" s="151" t="str">
        <f t="shared" si="733"/>
        <v/>
      </c>
      <c r="BF611" s="1891"/>
      <c r="BG611" s="50"/>
      <c r="BH611" s="51"/>
      <c r="BI611" s="51"/>
      <c r="BJ611" s="145"/>
      <c r="BK611" s="1891"/>
    </row>
    <row r="612" spans="1:63" s="19" customFormat="1" ht="14.25" customHeight="1">
      <c r="A612" s="930"/>
      <c r="B612" s="943"/>
      <c r="C612" s="930"/>
      <c r="D612" s="930"/>
      <c r="E612" s="930"/>
      <c r="F612" s="930"/>
      <c r="G612" s="944"/>
      <c r="H612" s="945"/>
      <c r="I612" s="946"/>
      <c r="J612" s="946"/>
      <c r="K612" s="946"/>
      <c r="L612" s="946"/>
      <c r="M612" s="947"/>
      <c r="N612" s="947"/>
      <c r="O612" s="947"/>
      <c r="P612" s="947"/>
      <c r="Q612" s="948"/>
      <c r="R612" s="537"/>
      <c r="S612" s="537"/>
      <c r="T612" s="537"/>
      <c r="U612" s="537"/>
      <c r="V612" s="537"/>
      <c r="W612" s="537"/>
      <c r="X612" s="537"/>
      <c r="Y612" s="537"/>
      <c r="Z612" s="946"/>
      <c r="AA612" s="946"/>
      <c r="AB612" s="946"/>
      <c r="AC612" s="946"/>
      <c r="AD612" s="949"/>
      <c r="AE612" s="947"/>
      <c r="AF612" s="947"/>
      <c r="AG612" s="947"/>
      <c r="AH612" s="950"/>
      <c r="AI612" s="951"/>
      <c r="AJ612" s="951"/>
      <c r="AK612" s="945"/>
      <c r="AL612" s="945"/>
      <c r="AM612" s="37"/>
      <c r="AN612" s="952"/>
      <c r="AO612" s="952"/>
      <c r="AP612" s="953"/>
      <c r="AQ612" s="954"/>
      <c r="AR612" s="955"/>
      <c r="AS612" s="956"/>
      <c r="AT612" s="956"/>
      <c r="AU612" s="956"/>
      <c r="AV612" s="956"/>
      <c r="AW612" s="956"/>
      <c r="AX612" s="957"/>
      <c r="AY612" s="956"/>
      <c r="AZ612" s="1913"/>
      <c r="BA612" s="957"/>
      <c r="BB612" s="956"/>
      <c r="BC612" s="957"/>
      <c r="BD612" s="956"/>
      <c r="BE612" s="958"/>
      <c r="BF612" s="1913"/>
      <c r="BG612" s="957"/>
      <c r="BH612" s="956"/>
      <c r="BI612" s="956"/>
      <c r="BJ612" s="959"/>
      <c r="BK612" s="1913"/>
    </row>
    <row r="613" spans="1:63" s="19" customFormat="1" ht="14.25" customHeight="1">
      <c r="A613" s="35"/>
      <c r="B613" s="1"/>
      <c r="C613" s="35"/>
      <c r="D613" s="35"/>
      <c r="E613" s="35"/>
      <c r="F613" s="35"/>
      <c r="G613" s="36"/>
      <c r="H613" s="37"/>
      <c r="I613" s="38"/>
      <c r="J613" s="38"/>
      <c r="K613" s="38"/>
      <c r="L613" s="38"/>
      <c r="M613" s="112"/>
      <c r="N613" s="112"/>
      <c r="O613" s="112"/>
      <c r="P613" s="112"/>
      <c r="Q613" s="176"/>
      <c r="R613" s="105"/>
      <c r="S613" s="105"/>
      <c r="T613" s="105"/>
      <c r="U613" s="105"/>
      <c r="V613" s="105"/>
      <c r="W613" s="105"/>
      <c r="X613" s="105"/>
      <c r="Y613" s="105"/>
      <c r="Z613" s="38"/>
      <c r="AA613" s="38"/>
      <c r="AB613" s="38"/>
      <c r="AC613" s="38"/>
      <c r="AD613" s="200"/>
      <c r="AE613" s="112"/>
      <c r="AF613" s="112"/>
      <c r="AG613" s="112"/>
      <c r="AH613" s="317"/>
      <c r="AI613" s="39"/>
      <c r="AJ613" s="39"/>
      <c r="AK613" s="37"/>
      <c r="AL613" s="37"/>
      <c r="AM613" s="37"/>
      <c r="AN613" s="960"/>
      <c r="AO613" s="960"/>
      <c r="AP613" s="961"/>
      <c r="AQ613" s="962"/>
      <c r="AR613" s="963"/>
      <c r="AS613" s="961"/>
      <c r="AT613" s="961"/>
      <c r="AU613" s="961"/>
      <c r="AV613" s="961"/>
      <c r="AW613" s="961"/>
      <c r="AX613" s="964"/>
      <c r="AY613" s="961"/>
      <c r="AZ613" s="1914"/>
      <c r="BA613" s="964"/>
      <c r="BB613" s="961"/>
      <c r="BC613" s="964"/>
      <c r="BD613" s="961"/>
      <c r="BE613" s="965"/>
      <c r="BF613" s="1914"/>
      <c r="BG613" s="964"/>
      <c r="BH613" s="961"/>
      <c r="BI613" s="961"/>
      <c r="BJ613" s="966"/>
      <c r="BK613" s="1914"/>
    </row>
    <row r="614" spans="1:63" s="19" customFormat="1" ht="14.25" customHeight="1">
      <c r="A614" s="35"/>
      <c r="B614" s="1"/>
      <c r="C614" s="35"/>
      <c r="D614" s="35"/>
      <c r="E614" s="35"/>
      <c r="F614" s="35"/>
      <c r="G614" s="36"/>
      <c r="H614" s="37"/>
      <c r="I614" s="38"/>
      <c r="J614" s="38"/>
      <c r="K614" s="38"/>
      <c r="L614" s="38"/>
      <c r="M614" s="112"/>
      <c r="N614" s="112"/>
      <c r="O614" s="112"/>
      <c r="P614" s="112"/>
      <c r="Q614" s="176"/>
      <c r="R614" s="105"/>
      <c r="S614" s="105"/>
      <c r="T614" s="105"/>
      <c r="U614" s="105"/>
      <c r="V614" s="105"/>
      <c r="W614" s="105"/>
      <c r="X614" s="105"/>
      <c r="Y614" s="105"/>
      <c r="Z614" s="38"/>
      <c r="AA614" s="38"/>
      <c r="AB614" s="38"/>
      <c r="AC614" s="38"/>
      <c r="AD614" s="200"/>
      <c r="AE614" s="112"/>
      <c r="AF614" s="112"/>
      <c r="AG614" s="112"/>
      <c r="AH614" s="317"/>
      <c r="AI614" s="39"/>
      <c r="AJ614" s="39"/>
      <c r="AK614" s="37"/>
      <c r="AL614" s="37"/>
      <c r="AM614" s="37"/>
      <c r="AN614" s="967"/>
      <c r="AO614" s="967"/>
      <c r="AP614" s="968"/>
      <c r="AQ614" s="969"/>
      <c r="AR614" s="963"/>
      <c r="AS614" s="961"/>
      <c r="AT614" s="961"/>
      <c r="AU614" s="961"/>
      <c r="AV614" s="961"/>
      <c r="AW614" s="961"/>
      <c r="AX614" s="964"/>
      <c r="AY614" s="961"/>
      <c r="AZ614" s="1914"/>
      <c r="BA614" s="964"/>
      <c r="BB614" s="961"/>
      <c r="BC614" s="964"/>
      <c r="BD614" s="961"/>
      <c r="BE614" s="965"/>
      <c r="BF614" s="1914"/>
      <c r="BG614" s="964"/>
      <c r="BH614" s="961"/>
      <c r="BI614" s="961"/>
      <c r="BJ614" s="966"/>
      <c r="BK614" s="1914"/>
    </row>
  </sheetData>
  <sheetProtection algorithmName="SHA-512" hashValue="Ygtyki5+AvHXXXue8IiHXRJG+nfHqehZjXQqaqBhrHi+BS8nCw4QowqOIJMwacW08CRR6xAJrbUboq18YoPLhQ==" saltValue="e6Ivaq7zahOB/JexSalIdQ==" spinCount="100000" sheet="1" objects="1" scenarios="1"/>
  <mergeCells count="660">
    <mergeCell ref="BK594:BK596"/>
    <mergeCell ref="AQ4:AW4"/>
    <mergeCell ref="AQ5:AW5"/>
    <mergeCell ref="BH9:BH10"/>
    <mergeCell ref="BK561:BK563"/>
    <mergeCell ref="BK564:BK566"/>
    <mergeCell ref="BK567:BK569"/>
    <mergeCell ref="BK570:BK572"/>
    <mergeCell ref="BK573:BK575"/>
    <mergeCell ref="BK576:BK578"/>
    <mergeCell ref="BK543:BK545"/>
    <mergeCell ref="BK546:BK548"/>
    <mergeCell ref="BK549:BK551"/>
    <mergeCell ref="BK552:BK554"/>
    <mergeCell ref="BK555:BK557"/>
    <mergeCell ref="BK558:BK560"/>
    <mergeCell ref="BK525:BK527"/>
    <mergeCell ref="BK528:BK530"/>
    <mergeCell ref="BK531:BK533"/>
    <mergeCell ref="BK534:BK536"/>
    <mergeCell ref="BK537:BK539"/>
    <mergeCell ref="BK540:BK542"/>
    <mergeCell ref="BK507:BK509"/>
    <mergeCell ref="BK510:BK512"/>
    <mergeCell ref="BK513:BK515"/>
    <mergeCell ref="BK516:BK518"/>
    <mergeCell ref="BK519:BK521"/>
    <mergeCell ref="BK522:BK524"/>
    <mergeCell ref="BK489:BK491"/>
    <mergeCell ref="BK492:BK494"/>
    <mergeCell ref="BK495:BK497"/>
    <mergeCell ref="BK498:BK500"/>
    <mergeCell ref="BK501:BK503"/>
    <mergeCell ref="BK504:BK506"/>
    <mergeCell ref="BK471:BK473"/>
    <mergeCell ref="BK474:BK476"/>
    <mergeCell ref="BK477:BK479"/>
    <mergeCell ref="BK480:BK482"/>
    <mergeCell ref="BK483:BK485"/>
    <mergeCell ref="BK486:BK488"/>
    <mergeCell ref="BK453:BK455"/>
    <mergeCell ref="BK456:BK458"/>
    <mergeCell ref="BK459:BK461"/>
    <mergeCell ref="BK462:BK464"/>
    <mergeCell ref="BK465:BK467"/>
    <mergeCell ref="BK468:BK470"/>
    <mergeCell ref="BK435:BK437"/>
    <mergeCell ref="BK438:BK440"/>
    <mergeCell ref="BK441:BK443"/>
    <mergeCell ref="BK444:BK446"/>
    <mergeCell ref="BK447:BK449"/>
    <mergeCell ref="BK450:BK452"/>
    <mergeCell ref="BK417:BK419"/>
    <mergeCell ref="BK420:BK422"/>
    <mergeCell ref="BK423:BK425"/>
    <mergeCell ref="BK426:BK428"/>
    <mergeCell ref="BK429:BK431"/>
    <mergeCell ref="BK432:BK434"/>
    <mergeCell ref="BK399:BK401"/>
    <mergeCell ref="BK402:BK404"/>
    <mergeCell ref="BK405:BK407"/>
    <mergeCell ref="BK408:BK410"/>
    <mergeCell ref="BK411:BK413"/>
    <mergeCell ref="BK414:BK416"/>
    <mergeCell ref="BK381:BK383"/>
    <mergeCell ref="BK384:BK386"/>
    <mergeCell ref="BK387:BK389"/>
    <mergeCell ref="BK390:BK392"/>
    <mergeCell ref="BK393:BK395"/>
    <mergeCell ref="BK396:BK398"/>
    <mergeCell ref="BK363:BK365"/>
    <mergeCell ref="BK366:BK368"/>
    <mergeCell ref="BK369:BK371"/>
    <mergeCell ref="BK372:BK374"/>
    <mergeCell ref="BK375:BK377"/>
    <mergeCell ref="BK378:BK380"/>
    <mergeCell ref="BK345:BK347"/>
    <mergeCell ref="BK348:BK350"/>
    <mergeCell ref="BK351:BK353"/>
    <mergeCell ref="BK354:BK356"/>
    <mergeCell ref="BK357:BK359"/>
    <mergeCell ref="BK360:BK362"/>
    <mergeCell ref="BK327:BK329"/>
    <mergeCell ref="BK330:BK332"/>
    <mergeCell ref="BK333:BK335"/>
    <mergeCell ref="BK336:BK338"/>
    <mergeCell ref="BK339:BK341"/>
    <mergeCell ref="BK342:BK344"/>
    <mergeCell ref="BK309:BK311"/>
    <mergeCell ref="BK312:BK314"/>
    <mergeCell ref="BK315:BK317"/>
    <mergeCell ref="BK318:BK320"/>
    <mergeCell ref="BK321:BK323"/>
    <mergeCell ref="BK324:BK326"/>
    <mergeCell ref="BK291:BK293"/>
    <mergeCell ref="BK294:BK296"/>
    <mergeCell ref="BK297:BK299"/>
    <mergeCell ref="BK300:BK302"/>
    <mergeCell ref="BK303:BK305"/>
    <mergeCell ref="BK306:BK308"/>
    <mergeCell ref="BK273:BK275"/>
    <mergeCell ref="BK276:BK278"/>
    <mergeCell ref="BK279:BK281"/>
    <mergeCell ref="BK282:BK284"/>
    <mergeCell ref="BK285:BK287"/>
    <mergeCell ref="BK288:BK290"/>
    <mergeCell ref="BK255:BK257"/>
    <mergeCell ref="BK258:BK260"/>
    <mergeCell ref="BK261:BK263"/>
    <mergeCell ref="BK264:BK266"/>
    <mergeCell ref="BK267:BK269"/>
    <mergeCell ref="BK270:BK272"/>
    <mergeCell ref="BK237:BK239"/>
    <mergeCell ref="BK240:BK242"/>
    <mergeCell ref="BK243:BK245"/>
    <mergeCell ref="BK246:BK248"/>
    <mergeCell ref="BK249:BK251"/>
    <mergeCell ref="BK252:BK254"/>
    <mergeCell ref="BK219:BK221"/>
    <mergeCell ref="BK222:BK224"/>
    <mergeCell ref="BK225:BK227"/>
    <mergeCell ref="BK228:BK230"/>
    <mergeCell ref="BK231:BK233"/>
    <mergeCell ref="BK234:BK236"/>
    <mergeCell ref="BK201:BK203"/>
    <mergeCell ref="BK204:BK206"/>
    <mergeCell ref="BK207:BK209"/>
    <mergeCell ref="BK210:BK212"/>
    <mergeCell ref="BK213:BK215"/>
    <mergeCell ref="BK216:BK218"/>
    <mergeCell ref="BK183:BK185"/>
    <mergeCell ref="BK186:BK188"/>
    <mergeCell ref="BK189:BK191"/>
    <mergeCell ref="BK192:BK194"/>
    <mergeCell ref="BK195:BK197"/>
    <mergeCell ref="BK198:BK200"/>
    <mergeCell ref="BK165:BK167"/>
    <mergeCell ref="BK168:BK170"/>
    <mergeCell ref="BK171:BK173"/>
    <mergeCell ref="BK174:BK176"/>
    <mergeCell ref="BK177:BK179"/>
    <mergeCell ref="BK180:BK182"/>
    <mergeCell ref="BK147:BK149"/>
    <mergeCell ref="BK150:BK152"/>
    <mergeCell ref="BK153:BK155"/>
    <mergeCell ref="BK156:BK158"/>
    <mergeCell ref="BK159:BK161"/>
    <mergeCell ref="BK162:BK164"/>
    <mergeCell ref="BK129:BK131"/>
    <mergeCell ref="BK132:BK134"/>
    <mergeCell ref="BK135:BK137"/>
    <mergeCell ref="BK138:BK140"/>
    <mergeCell ref="BK141:BK143"/>
    <mergeCell ref="BK144:BK146"/>
    <mergeCell ref="BK111:BK113"/>
    <mergeCell ref="BK114:BK116"/>
    <mergeCell ref="BK117:BK119"/>
    <mergeCell ref="BK120:BK122"/>
    <mergeCell ref="BK123:BK125"/>
    <mergeCell ref="BK126:BK128"/>
    <mergeCell ref="BK93:BK95"/>
    <mergeCell ref="BK96:BK98"/>
    <mergeCell ref="BK99:BK101"/>
    <mergeCell ref="BK102:BK104"/>
    <mergeCell ref="BK105:BK107"/>
    <mergeCell ref="BK108:BK110"/>
    <mergeCell ref="BK75:BK77"/>
    <mergeCell ref="BK78:BK80"/>
    <mergeCell ref="BK81:BK83"/>
    <mergeCell ref="BK84:BK86"/>
    <mergeCell ref="BK87:BK89"/>
    <mergeCell ref="BK90:BK92"/>
    <mergeCell ref="BK57:BK59"/>
    <mergeCell ref="BK60:BK62"/>
    <mergeCell ref="BK63:BK65"/>
    <mergeCell ref="BK66:BK68"/>
    <mergeCell ref="BK69:BK71"/>
    <mergeCell ref="BK72:BK74"/>
    <mergeCell ref="BK39:BK41"/>
    <mergeCell ref="BK42:BK44"/>
    <mergeCell ref="BK45:BK47"/>
    <mergeCell ref="BK48:BK50"/>
    <mergeCell ref="BK51:BK53"/>
    <mergeCell ref="BK54:BK56"/>
    <mergeCell ref="BK21:BK23"/>
    <mergeCell ref="BK24:BK26"/>
    <mergeCell ref="BK27:BK29"/>
    <mergeCell ref="BK30:BK32"/>
    <mergeCell ref="BK33:BK35"/>
    <mergeCell ref="BK36:BK38"/>
    <mergeCell ref="BI9:BI10"/>
    <mergeCell ref="BJ9:BJ10"/>
    <mergeCell ref="BK9:BK11"/>
    <mergeCell ref="BK12:BK14"/>
    <mergeCell ref="BK15:BK17"/>
    <mergeCell ref="BK18:BK20"/>
    <mergeCell ref="AX9:AX10"/>
    <mergeCell ref="AY9:AY10"/>
    <mergeCell ref="AS9:AS11"/>
    <mergeCell ref="AT9:AT10"/>
    <mergeCell ref="AU9:AU10"/>
    <mergeCell ref="AV9:AV10"/>
    <mergeCell ref="AW9:AW10"/>
    <mergeCell ref="BF9:BF11"/>
    <mergeCell ref="BF12:BF14"/>
    <mergeCell ref="BF15:BF17"/>
    <mergeCell ref="BF18:BF20"/>
    <mergeCell ref="AZ9:AZ11"/>
    <mergeCell ref="AZ12:AZ14"/>
    <mergeCell ref="AZ15:AZ17"/>
    <mergeCell ref="AZ18:AZ20"/>
    <mergeCell ref="AJ9:AJ11"/>
    <mergeCell ref="AN9:AN11"/>
    <mergeCell ref="AO9:AO11"/>
    <mergeCell ref="AP9:AP10"/>
    <mergeCell ref="AQ9:AQ11"/>
    <mergeCell ref="AR9:AR11"/>
    <mergeCell ref="AH9:AH11"/>
    <mergeCell ref="AI9:AI11"/>
    <mergeCell ref="T9:T11"/>
    <mergeCell ref="U9:U11"/>
    <mergeCell ref="Z9:Z11"/>
    <mergeCell ref="AA9:AA11"/>
    <mergeCell ref="AB9:AB11"/>
    <mergeCell ref="AC9:AC11"/>
    <mergeCell ref="V9:V11"/>
    <mergeCell ref="Y9:Y11"/>
    <mergeCell ref="W9:W11"/>
    <mergeCell ref="X9:X11"/>
    <mergeCell ref="AI1:AL1"/>
    <mergeCell ref="A9:A11"/>
    <mergeCell ref="B9:B11"/>
    <mergeCell ref="C9:C11"/>
    <mergeCell ref="D9:D11"/>
    <mergeCell ref="E9:E11"/>
    <mergeCell ref="F9:F11"/>
    <mergeCell ref="G9:G11"/>
    <mergeCell ref="N9:N11"/>
    <mergeCell ref="O9:O11"/>
    <mergeCell ref="P9:P11"/>
    <mergeCell ref="Q9:Q11"/>
    <mergeCell ref="R9:R11"/>
    <mergeCell ref="S9:S11"/>
    <mergeCell ref="H9:H11"/>
    <mergeCell ref="I9:I11"/>
    <mergeCell ref="J9:J11"/>
    <mergeCell ref="K9:K11"/>
    <mergeCell ref="L9:L11"/>
    <mergeCell ref="M9:M11"/>
    <mergeCell ref="AD9:AD11"/>
    <mergeCell ref="AE9:AE11"/>
    <mergeCell ref="AF9:AF11"/>
    <mergeCell ref="AG9:AG11"/>
    <mergeCell ref="BF21:BF23"/>
    <mergeCell ref="BF24:BF26"/>
    <mergeCell ref="BF27:BF29"/>
    <mergeCell ref="BF30:BF32"/>
    <mergeCell ref="BF33:BF35"/>
    <mergeCell ref="BF36:BF38"/>
    <mergeCell ref="BF39:BF41"/>
    <mergeCell ref="BF42:BF44"/>
    <mergeCell ref="BF45:BF47"/>
    <mergeCell ref="BF48:BF50"/>
    <mergeCell ref="BF51:BF53"/>
    <mergeCell ref="BF54:BF56"/>
    <mergeCell ref="BF57:BF59"/>
    <mergeCell ref="BF60:BF62"/>
    <mergeCell ref="BF63:BF65"/>
    <mergeCell ref="BF66:BF68"/>
    <mergeCell ref="BF69:BF71"/>
    <mergeCell ref="BF72:BF74"/>
    <mergeCell ref="BF75:BF77"/>
    <mergeCell ref="BF78:BF80"/>
    <mergeCell ref="BF81:BF83"/>
    <mergeCell ref="BF84:BF86"/>
    <mergeCell ref="BF87:BF89"/>
    <mergeCell ref="BF90:BF92"/>
    <mergeCell ref="BF93:BF95"/>
    <mergeCell ref="BF96:BF98"/>
    <mergeCell ref="BF99:BF101"/>
    <mergeCell ref="BF102:BF104"/>
    <mergeCell ref="BF105:BF107"/>
    <mergeCell ref="BF108:BF110"/>
    <mergeCell ref="BF111:BF113"/>
    <mergeCell ref="BF114:BF116"/>
    <mergeCell ref="BF117:BF119"/>
    <mergeCell ref="BF120:BF122"/>
    <mergeCell ref="BF123:BF125"/>
    <mergeCell ref="BF126:BF128"/>
    <mergeCell ref="BF129:BF131"/>
    <mergeCell ref="BF132:BF134"/>
    <mergeCell ref="BF135:BF137"/>
    <mergeCell ref="BF138:BF140"/>
    <mergeCell ref="BF141:BF143"/>
    <mergeCell ref="BF144:BF146"/>
    <mergeCell ref="BF147:BF149"/>
    <mergeCell ref="BF150:BF152"/>
    <mergeCell ref="BF153:BF155"/>
    <mergeCell ref="BF156:BF158"/>
    <mergeCell ref="BF159:BF161"/>
    <mergeCell ref="BF162:BF164"/>
    <mergeCell ref="BF165:BF167"/>
    <mergeCell ref="BF168:BF170"/>
    <mergeCell ref="BF171:BF173"/>
    <mergeCell ref="BF174:BF176"/>
    <mergeCell ref="BF177:BF179"/>
    <mergeCell ref="BF180:BF182"/>
    <mergeCell ref="BF183:BF185"/>
    <mergeCell ref="BF186:BF188"/>
    <mergeCell ref="BF189:BF191"/>
    <mergeCell ref="BF192:BF194"/>
    <mergeCell ref="BF195:BF197"/>
    <mergeCell ref="BF198:BF200"/>
    <mergeCell ref="BF201:BF203"/>
    <mergeCell ref="BF204:BF206"/>
    <mergeCell ref="BF207:BF209"/>
    <mergeCell ref="BF210:BF212"/>
    <mergeCell ref="BF213:BF215"/>
    <mergeCell ref="BF216:BF218"/>
    <mergeCell ref="BF219:BF221"/>
    <mergeCell ref="BF222:BF224"/>
    <mergeCell ref="BF225:BF227"/>
    <mergeCell ref="BF228:BF230"/>
    <mergeCell ref="BF231:BF233"/>
    <mergeCell ref="BF234:BF236"/>
    <mergeCell ref="BF237:BF239"/>
    <mergeCell ref="BF240:BF242"/>
    <mergeCell ref="BF243:BF245"/>
    <mergeCell ref="BF246:BF248"/>
    <mergeCell ref="BF249:BF251"/>
    <mergeCell ref="BF252:BF254"/>
    <mergeCell ref="BF255:BF257"/>
    <mergeCell ref="BF258:BF260"/>
    <mergeCell ref="BF261:BF263"/>
    <mergeCell ref="BF264:BF266"/>
    <mergeCell ref="BF267:BF269"/>
    <mergeCell ref="BF270:BF272"/>
    <mergeCell ref="BF273:BF275"/>
    <mergeCell ref="BF276:BF278"/>
    <mergeCell ref="BF279:BF281"/>
    <mergeCell ref="BF282:BF284"/>
    <mergeCell ref="BF285:BF287"/>
    <mergeCell ref="BF288:BF290"/>
    <mergeCell ref="BF291:BF293"/>
    <mergeCell ref="BF294:BF296"/>
    <mergeCell ref="BF297:BF299"/>
    <mergeCell ref="BF300:BF302"/>
    <mergeCell ref="BF303:BF305"/>
    <mergeCell ref="BF306:BF308"/>
    <mergeCell ref="BF309:BF311"/>
    <mergeCell ref="BF312:BF314"/>
    <mergeCell ref="BF315:BF317"/>
    <mergeCell ref="BF318:BF320"/>
    <mergeCell ref="BF321:BF323"/>
    <mergeCell ref="BF324:BF326"/>
    <mergeCell ref="BF327:BF329"/>
    <mergeCell ref="BF330:BF332"/>
    <mergeCell ref="BF333:BF335"/>
    <mergeCell ref="BF336:BF338"/>
    <mergeCell ref="BF339:BF341"/>
    <mergeCell ref="BF342:BF344"/>
    <mergeCell ref="BF345:BF347"/>
    <mergeCell ref="BF348:BF350"/>
    <mergeCell ref="BF351:BF353"/>
    <mergeCell ref="BF354:BF356"/>
    <mergeCell ref="BF357:BF359"/>
    <mergeCell ref="BF360:BF362"/>
    <mergeCell ref="BF363:BF365"/>
    <mergeCell ref="BF366:BF368"/>
    <mergeCell ref="BF369:BF371"/>
    <mergeCell ref="BF372:BF374"/>
    <mergeCell ref="BF375:BF377"/>
    <mergeCell ref="BF378:BF380"/>
    <mergeCell ref="BF381:BF383"/>
    <mergeCell ref="BF384:BF386"/>
    <mergeCell ref="BF387:BF389"/>
    <mergeCell ref="BF390:BF392"/>
    <mergeCell ref="BF393:BF395"/>
    <mergeCell ref="BF396:BF398"/>
    <mergeCell ref="BF399:BF401"/>
    <mergeCell ref="BF402:BF404"/>
    <mergeCell ref="BF405:BF407"/>
    <mergeCell ref="BF408:BF410"/>
    <mergeCell ref="BF411:BF413"/>
    <mergeCell ref="BF414:BF416"/>
    <mergeCell ref="BF417:BF419"/>
    <mergeCell ref="BF420:BF422"/>
    <mergeCell ref="BF423:BF425"/>
    <mergeCell ref="BF426:BF428"/>
    <mergeCell ref="BF429:BF431"/>
    <mergeCell ref="BF432:BF434"/>
    <mergeCell ref="BF435:BF437"/>
    <mergeCell ref="BF438:BF440"/>
    <mergeCell ref="BF441:BF443"/>
    <mergeCell ref="BF444:BF446"/>
    <mergeCell ref="BF447:BF449"/>
    <mergeCell ref="BF450:BF452"/>
    <mergeCell ref="BF453:BF455"/>
    <mergeCell ref="BF456:BF458"/>
    <mergeCell ref="BF459:BF461"/>
    <mergeCell ref="BF462:BF464"/>
    <mergeCell ref="BF465:BF467"/>
    <mergeCell ref="BF468:BF470"/>
    <mergeCell ref="BF471:BF473"/>
    <mergeCell ref="BF474:BF476"/>
    <mergeCell ref="BF477:BF479"/>
    <mergeCell ref="BF480:BF482"/>
    <mergeCell ref="BF483:BF485"/>
    <mergeCell ref="BF486:BF488"/>
    <mergeCell ref="BF489:BF491"/>
    <mergeCell ref="BF492:BF494"/>
    <mergeCell ref="BF528:BF530"/>
    <mergeCell ref="BF531:BF533"/>
    <mergeCell ref="BF534:BF536"/>
    <mergeCell ref="BF537:BF539"/>
    <mergeCell ref="BF522:BF524"/>
    <mergeCell ref="BF525:BF527"/>
    <mergeCell ref="BF540:BF542"/>
    <mergeCell ref="BF543:BF545"/>
    <mergeCell ref="BF546:BF548"/>
    <mergeCell ref="BF495:BF497"/>
    <mergeCell ref="BF498:BF500"/>
    <mergeCell ref="BF501:BF503"/>
    <mergeCell ref="BF504:BF506"/>
    <mergeCell ref="BF507:BF509"/>
    <mergeCell ref="BF510:BF512"/>
    <mergeCell ref="BF513:BF515"/>
    <mergeCell ref="BF516:BF518"/>
    <mergeCell ref="BF519:BF521"/>
    <mergeCell ref="BF594:BF596"/>
    <mergeCell ref="BF597:BF599"/>
    <mergeCell ref="BF600:BF602"/>
    <mergeCell ref="BF549:BF551"/>
    <mergeCell ref="BF552:BF554"/>
    <mergeCell ref="BF555:BF557"/>
    <mergeCell ref="BF558:BF560"/>
    <mergeCell ref="BF561:BF563"/>
    <mergeCell ref="BF564:BF566"/>
    <mergeCell ref="BF567:BF569"/>
    <mergeCell ref="BF570:BF572"/>
    <mergeCell ref="BF573:BF575"/>
    <mergeCell ref="AZ21:AZ23"/>
    <mergeCell ref="AZ24:AZ26"/>
    <mergeCell ref="AZ27:AZ29"/>
    <mergeCell ref="AZ30:AZ32"/>
    <mergeCell ref="AZ33:AZ35"/>
    <mergeCell ref="AZ66:AZ68"/>
    <mergeCell ref="AZ69:AZ71"/>
    <mergeCell ref="AZ72:AZ74"/>
    <mergeCell ref="AZ75:AZ77"/>
    <mergeCell ref="AZ36:AZ38"/>
    <mergeCell ref="AZ39:AZ41"/>
    <mergeCell ref="AZ42:AZ44"/>
    <mergeCell ref="AZ45:AZ47"/>
    <mergeCell ref="AZ48:AZ50"/>
    <mergeCell ref="AZ51:AZ53"/>
    <mergeCell ref="AZ54:AZ56"/>
    <mergeCell ref="AZ57:AZ59"/>
    <mergeCell ref="AZ60:AZ62"/>
    <mergeCell ref="AZ63:AZ65"/>
    <mergeCell ref="AZ78:AZ80"/>
    <mergeCell ref="AZ81:AZ83"/>
    <mergeCell ref="AZ84:AZ86"/>
    <mergeCell ref="AZ87:AZ89"/>
    <mergeCell ref="AZ90:AZ92"/>
    <mergeCell ref="AZ93:AZ95"/>
    <mergeCell ref="AZ96:AZ98"/>
    <mergeCell ref="AZ99:AZ101"/>
    <mergeCell ref="AZ102:AZ104"/>
    <mergeCell ref="AZ105:AZ107"/>
    <mergeCell ref="AZ108:AZ110"/>
    <mergeCell ref="AZ111:AZ113"/>
    <mergeCell ref="AZ114:AZ116"/>
    <mergeCell ref="AZ117:AZ119"/>
    <mergeCell ref="AZ120:AZ122"/>
    <mergeCell ref="AZ123:AZ125"/>
    <mergeCell ref="AZ126:AZ128"/>
    <mergeCell ref="AZ129:AZ131"/>
    <mergeCell ref="AZ132:AZ134"/>
    <mergeCell ref="AZ135:AZ137"/>
    <mergeCell ref="AZ138:AZ140"/>
    <mergeCell ref="AZ141:AZ143"/>
    <mergeCell ref="AZ144:AZ146"/>
    <mergeCell ref="AZ147:AZ149"/>
    <mergeCell ref="AZ150:AZ152"/>
    <mergeCell ref="AZ153:AZ155"/>
    <mergeCell ref="AZ156:AZ158"/>
    <mergeCell ref="AZ159:AZ161"/>
    <mergeCell ref="AZ162:AZ164"/>
    <mergeCell ref="AZ165:AZ167"/>
    <mergeCell ref="AZ168:AZ170"/>
    <mergeCell ref="AZ171:AZ173"/>
    <mergeCell ref="AZ174:AZ176"/>
    <mergeCell ref="AZ177:AZ179"/>
    <mergeCell ref="AZ180:AZ182"/>
    <mergeCell ref="AZ183:AZ185"/>
    <mergeCell ref="AZ186:AZ188"/>
    <mergeCell ref="AZ189:AZ191"/>
    <mergeCell ref="AZ192:AZ194"/>
    <mergeCell ref="AZ195:AZ197"/>
    <mergeCell ref="AZ198:AZ200"/>
    <mergeCell ref="AZ201:AZ203"/>
    <mergeCell ref="AZ204:AZ206"/>
    <mergeCell ref="AZ207:AZ209"/>
    <mergeCell ref="AZ210:AZ212"/>
    <mergeCell ref="AZ213:AZ215"/>
    <mergeCell ref="AZ216:AZ218"/>
    <mergeCell ref="AZ219:AZ221"/>
    <mergeCell ref="AZ222:AZ224"/>
    <mergeCell ref="AZ225:AZ227"/>
    <mergeCell ref="AZ228:AZ230"/>
    <mergeCell ref="AZ231:AZ233"/>
    <mergeCell ref="AZ234:AZ236"/>
    <mergeCell ref="AZ237:AZ239"/>
    <mergeCell ref="AZ240:AZ242"/>
    <mergeCell ref="AZ243:AZ245"/>
    <mergeCell ref="AZ246:AZ248"/>
    <mergeCell ref="AZ249:AZ251"/>
    <mergeCell ref="AZ252:AZ254"/>
    <mergeCell ref="AZ255:AZ257"/>
    <mergeCell ref="AZ258:AZ260"/>
    <mergeCell ref="AZ261:AZ263"/>
    <mergeCell ref="AZ264:AZ266"/>
    <mergeCell ref="AZ267:AZ269"/>
    <mergeCell ref="AZ270:AZ272"/>
    <mergeCell ref="AZ273:AZ275"/>
    <mergeCell ref="AZ276:AZ278"/>
    <mergeCell ref="AZ279:AZ281"/>
    <mergeCell ref="AZ282:AZ284"/>
    <mergeCell ref="AZ285:AZ287"/>
    <mergeCell ref="AZ288:AZ290"/>
    <mergeCell ref="AZ291:AZ293"/>
    <mergeCell ref="AZ294:AZ296"/>
    <mergeCell ref="AZ297:AZ299"/>
    <mergeCell ref="AZ300:AZ302"/>
    <mergeCell ref="AZ303:AZ305"/>
    <mergeCell ref="AZ306:AZ308"/>
    <mergeCell ref="AZ309:AZ311"/>
    <mergeCell ref="AZ312:AZ314"/>
    <mergeCell ref="AZ315:AZ317"/>
    <mergeCell ref="AZ318:AZ320"/>
    <mergeCell ref="AZ321:AZ323"/>
    <mergeCell ref="AZ324:AZ326"/>
    <mergeCell ref="AZ327:AZ329"/>
    <mergeCell ref="AZ330:AZ332"/>
    <mergeCell ref="AZ333:AZ335"/>
    <mergeCell ref="AZ336:AZ338"/>
    <mergeCell ref="AZ339:AZ341"/>
    <mergeCell ref="AZ342:AZ344"/>
    <mergeCell ref="AZ345:AZ347"/>
    <mergeCell ref="AZ348:AZ350"/>
    <mergeCell ref="AZ351:AZ353"/>
    <mergeCell ref="AZ354:AZ356"/>
    <mergeCell ref="AZ357:AZ359"/>
    <mergeCell ref="AZ360:AZ362"/>
    <mergeCell ref="AZ363:AZ365"/>
    <mergeCell ref="AZ366:AZ368"/>
    <mergeCell ref="AZ369:AZ371"/>
    <mergeCell ref="AZ372:AZ374"/>
    <mergeCell ref="AZ375:AZ377"/>
    <mergeCell ref="AZ378:AZ380"/>
    <mergeCell ref="AZ381:AZ383"/>
    <mergeCell ref="AZ384:AZ386"/>
    <mergeCell ref="AZ387:AZ389"/>
    <mergeCell ref="AZ390:AZ392"/>
    <mergeCell ref="AZ393:AZ395"/>
    <mergeCell ref="AZ396:AZ398"/>
    <mergeCell ref="AZ399:AZ401"/>
    <mergeCell ref="AZ402:AZ404"/>
    <mergeCell ref="AZ405:AZ407"/>
    <mergeCell ref="AZ408:AZ410"/>
    <mergeCell ref="AZ411:AZ413"/>
    <mergeCell ref="AZ414:AZ416"/>
    <mergeCell ref="AZ417:AZ419"/>
    <mergeCell ref="AZ420:AZ422"/>
    <mergeCell ref="AZ423:AZ425"/>
    <mergeCell ref="AZ426:AZ428"/>
    <mergeCell ref="AZ429:AZ431"/>
    <mergeCell ref="AZ432:AZ434"/>
    <mergeCell ref="AZ435:AZ437"/>
    <mergeCell ref="AZ438:AZ440"/>
    <mergeCell ref="AZ441:AZ443"/>
    <mergeCell ref="AZ444:AZ446"/>
    <mergeCell ref="AZ447:AZ449"/>
    <mergeCell ref="AZ450:AZ452"/>
    <mergeCell ref="AZ453:AZ455"/>
    <mergeCell ref="AZ456:AZ458"/>
    <mergeCell ref="AZ459:AZ461"/>
    <mergeCell ref="AZ462:AZ464"/>
    <mergeCell ref="AZ465:AZ467"/>
    <mergeCell ref="AZ468:AZ470"/>
    <mergeCell ref="AZ471:AZ473"/>
    <mergeCell ref="AZ474:AZ476"/>
    <mergeCell ref="AZ477:AZ479"/>
    <mergeCell ref="AZ480:AZ482"/>
    <mergeCell ref="AZ483:AZ485"/>
    <mergeCell ref="AZ486:AZ488"/>
    <mergeCell ref="AZ489:AZ491"/>
    <mergeCell ref="AZ492:AZ494"/>
    <mergeCell ref="AZ495:AZ497"/>
    <mergeCell ref="AZ498:AZ500"/>
    <mergeCell ref="AZ501:AZ503"/>
    <mergeCell ref="AZ504:AZ506"/>
    <mergeCell ref="AZ507:AZ509"/>
    <mergeCell ref="AZ510:AZ512"/>
    <mergeCell ref="AZ513:AZ515"/>
    <mergeCell ref="AZ516:AZ518"/>
    <mergeCell ref="AZ519:AZ521"/>
    <mergeCell ref="AZ522:AZ524"/>
    <mergeCell ref="AZ525:AZ527"/>
    <mergeCell ref="AZ528:AZ530"/>
    <mergeCell ref="AZ531:AZ533"/>
    <mergeCell ref="AZ534:AZ536"/>
    <mergeCell ref="AZ537:AZ539"/>
    <mergeCell ref="AZ540:AZ542"/>
    <mergeCell ref="AZ543:AZ545"/>
    <mergeCell ref="AZ546:AZ548"/>
    <mergeCell ref="AZ549:AZ551"/>
    <mergeCell ref="AZ552:AZ554"/>
    <mergeCell ref="AZ555:AZ557"/>
    <mergeCell ref="AZ558:AZ560"/>
    <mergeCell ref="AZ561:AZ563"/>
    <mergeCell ref="AZ612:AZ614"/>
    <mergeCell ref="BF612:BF614"/>
    <mergeCell ref="BK612:BK614"/>
    <mergeCell ref="AZ606:AZ608"/>
    <mergeCell ref="AZ609:AZ611"/>
    <mergeCell ref="AZ579:AZ581"/>
    <mergeCell ref="AZ582:AZ584"/>
    <mergeCell ref="AZ585:AZ587"/>
    <mergeCell ref="AZ588:AZ590"/>
    <mergeCell ref="AZ591:AZ593"/>
    <mergeCell ref="AZ594:AZ596"/>
    <mergeCell ref="AZ597:AZ599"/>
    <mergeCell ref="AZ600:AZ602"/>
    <mergeCell ref="AZ603:AZ605"/>
    <mergeCell ref="BK597:BK599"/>
    <mergeCell ref="BK600:BK602"/>
    <mergeCell ref="BK603:BK605"/>
    <mergeCell ref="BK606:BK608"/>
    <mergeCell ref="BK609:BK611"/>
    <mergeCell ref="BF603:BF605"/>
    <mergeCell ref="BF606:BF608"/>
    <mergeCell ref="BF609:BF611"/>
    <mergeCell ref="BF579:BF581"/>
    <mergeCell ref="BF582:BF584"/>
    <mergeCell ref="BK579:BK581"/>
    <mergeCell ref="BK582:BK584"/>
    <mergeCell ref="BK585:BK587"/>
    <mergeCell ref="BK588:BK590"/>
    <mergeCell ref="BK591:BK593"/>
    <mergeCell ref="AZ564:AZ566"/>
    <mergeCell ref="AZ567:AZ569"/>
    <mergeCell ref="AZ570:AZ572"/>
    <mergeCell ref="AZ573:AZ575"/>
    <mergeCell ref="AZ576:AZ578"/>
    <mergeCell ref="BF576:BF578"/>
    <mergeCell ref="BF585:BF587"/>
    <mergeCell ref="BF588:BF590"/>
    <mergeCell ref="BF591:BF593"/>
  </mergeCells>
  <phoneticPr fontId="7"/>
  <printOptions horizontalCentered="1"/>
  <pageMargins left="0.31496062992125984" right="0.31496062992125984" top="0.35433070866141736" bottom="0.51181102362204722" header="0.39370078740157483" footer="0.15748031496062992"/>
  <pageSetup paperSize="8" scale="65" pageOrder="overThenDown" orientation="landscape" horizontalDpi="300" verticalDpi="300" r:id="rId1"/>
  <headerFooter alignWithMargins="0">
    <oddHeader>&amp;R&amp;P/&amp;N</oddHeader>
  </headerFooter>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参照!$D$54:$D$56</xm:f>
          </x14:formula1>
          <xm:sqref>BK1 BF1 AZ1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RowHeight="13.5"/>
  <cols>
    <col min="1" max="1" width="10.5" style="881" customWidth="1"/>
    <col min="2" max="2" width="9.25" style="881" customWidth="1"/>
    <col min="3" max="5" width="9" style="882"/>
    <col min="6" max="6" width="17.75" style="883" customWidth="1"/>
    <col min="7" max="15" width="9" style="882"/>
    <col min="16" max="16" width="18.375" style="882" bestFit="1" customWidth="1"/>
    <col min="17" max="17" width="19.375" style="882" bestFit="1" customWidth="1"/>
    <col min="18" max="19" width="9" style="882"/>
    <col min="20" max="20" width="17.75" style="883" customWidth="1"/>
    <col min="21" max="21" width="15.375" style="884" customWidth="1"/>
    <col min="22" max="22" width="18.375" style="884" bestFit="1" customWidth="1"/>
    <col min="23" max="23" width="14.25" style="881" customWidth="1"/>
    <col min="24" max="24" width="9" style="882"/>
    <col min="25" max="25" width="14.625" style="882" customWidth="1"/>
    <col min="26" max="26" width="6.25" style="883" customWidth="1"/>
    <col min="27" max="29" width="6.25" style="882" customWidth="1"/>
    <col min="30" max="16384" width="9" style="882"/>
  </cols>
  <sheetData>
    <row r="1" spans="1:28">
      <c r="P1" s="882" t="s">
        <v>114</v>
      </c>
      <c r="Y1" s="881" t="s">
        <v>816</v>
      </c>
      <c r="Z1" s="881"/>
      <c r="AA1" s="881"/>
      <c r="AB1" s="881"/>
    </row>
    <row r="2" spans="1:28">
      <c r="C2" s="885" t="s">
        <v>2</v>
      </c>
      <c r="I2" s="886" t="s">
        <v>110</v>
      </c>
      <c r="J2" s="886" t="s">
        <v>16</v>
      </c>
      <c r="K2" s="886" t="s">
        <v>110</v>
      </c>
      <c r="M2" s="882" t="s">
        <v>111</v>
      </c>
      <c r="N2" s="882" t="s">
        <v>133</v>
      </c>
      <c r="P2" s="887" t="s">
        <v>126</v>
      </c>
      <c r="Q2" s="887"/>
      <c r="R2" s="887"/>
      <c r="S2" s="887"/>
      <c r="T2" s="888"/>
    </row>
    <row r="3" spans="1:28">
      <c r="C3" s="889" t="s">
        <v>8</v>
      </c>
      <c r="D3" s="889" t="s">
        <v>9</v>
      </c>
      <c r="E3" s="889" t="s">
        <v>11</v>
      </c>
      <c r="F3" s="890" t="s">
        <v>12</v>
      </c>
      <c r="I3" s="886"/>
      <c r="J3" s="891" t="s">
        <v>112</v>
      </c>
      <c r="K3" s="886"/>
      <c r="P3" s="892" t="s">
        <v>149</v>
      </c>
      <c r="Q3" s="892" t="s">
        <v>16</v>
      </c>
      <c r="R3" s="892" t="s">
        <v>150</v>
      </c>
      <c r="S3" s="892" t="s">
        <v>11</v>
      </c>
      <c r="T3" s="893" t="s">
        <v>12</v>
      </c>
      <c r="W3" s="881" t="s">
        <v>314</v>
      </c>
      <c r="Y3" s="881" t="s">
        <v>815</v>
      </c>
    </row>
    <row r="4" spans="1:28">
      <c r="A4" s="881" t="str">
        <f>D4&amp;E4&amp;B4</f>
        <v>A1授業料</v>
      </c>
      <c r="B4" s="881" t="s">
        <v>302</v>
      </c>
      <c r="C4" s="889" t="s">
        <v>3</v>
      </c>
      <c r="D4" s="889" t="s">
        <v>6</v>
      </c>
      <c r="E4" s="889">
        <v>1</v>
      </c>
      <c r="F4" s="890">
        <v>700000</v>
      </c>
      <c r="I4" s="886" t="s">
        <v>17</v>
      </c>
      <c r="J4" s="886" t="s">
        <v>18</v>
      </c>
      <c r="K4" s="886" t="s">
        <v>17</v>
      </c>
      <c r="M4" s="882" t="s">
        <v>113</v>
      </c>
      <c r="N4" s="882" t="s">
        <v>3</v>
      </c>
      <c r="P4" s="892" t="str">
        <f>U4&amp;V4</f>
        <v>私立大学1授業料</v>
      </c>
      <c r="Q4" s="892" t="s">
        <v>115</v>
      </c>
      <c r="R4" s="892" t="s">
        <v>6</v>
      </c>
      <c r="S4" s="892">
        <v>1</v>
      </c>
      <c r="T4" s="893">
        <v>700000</v>
      </c>
      <c r="U4" s="894" t="s">
        <v>139</v>
      </c>
      <c r="V4" s="895" t="s">
        <v>302</v>
      </c>
      <c r="W4" s="881">
        <v>1</v>
      </c>
      <c r="Y4" s="896">
        <f>T4/2</f>
        <v>350000</v>
      </c>
    </row>
    <row r="5" spans="1:28">
      <c r="A5" s="881" t="str">
        <f t="shared" ref="A5:A29" si="0">D5&amp;E5&amp;B5</f>
        <v>A2授業料</v>
      </c>
      <c r="B5" s="881" t="s">
        <v>302</v>
      </c>
      <c r="C5" s="889" t="s">
        <v>3</v>
      </c>
      <c r="D5" s="889" t="s">
        <v>6</v>
      </c>
      <c r="E5" s="889">
        <v>2</v>
      </c>
      <c r="F5" s="890">
        <v>360000</v>
      </c>
      <c r="I5" s="886" t="s">
        <v>19</v>
      </c>
      <c r="J5" s="886" t="s">
        <v>20</v>
      </c>
      <c r="K5" s="886" t="s">
        <v>19</v>
      </c>
      <c r="M5" s="882" t="s">
        <v>136</v>
      </c>
      <c r="N5" s="882" t="s">
        <v>134</v>
      </c>
      <c r="P5" s="892" t="str">
        <f t="shared" ref="P5:P16" si="1">U5&amp;V5</f>
        <v>私立大学2授業料</v>
      </c>
      <c r="Q5" s="892" t="s">
        <v>116</v>
      </c>
      <c r="R5" s="892" t="s">
        <v>6</v>
      </c>
      <c r="S5" s="892">
        <v>2</v>
      </c>
      <c r="T5" s="893">
        <v>360000</v>
      </c>
      <c r="U5" s="884" t="s">
        <v>140</v>
      </c>
      <c r="V5" s="895" t="s">
        <v>302</v>
      </c>
      <c r="W5" s="881">
        <v>2</v>
      </c>
      <c r="Y5" s="896">
        <f t="shared" ref="Y5:Y16" si="2">T5/2</f>
        <v>180000</v>
      </c>
    </row>
    <row r="6" spans="1:28">
      <c r="A6" s="881" t="str">
        <f t="shared" si="0"/>
        <v>A4授業料</v>
      </c>
      <c r="B6" s="881" t="s">
        <v>302</v>
      </c>
      <c r="C6" s="889" t="s">
        <v>3</v>
      </c>
      <c r="D6" s="889" t="s">
        <v>6</v>
      </c>
      <c r="E6" s="889">
        <v>4</v>
      </c>
      <c r="F6" s="890">
        <v>130000</v>
      </c>
      <c r="I6" s="886" t="s">
        <v>21</v>
      </c>
      <c r="J6" s="886" t="s">
        <v>22</v>
      </c>
      <c r="K6" s="886" t="s">
        <v>21</v>
      </c>
      <c r="M6" s="882" t="s">
        <v>137</v>
      </c>
      <c r="N6" s="882" t="s">
        <v>122</v>
      </c>
      <c r="P6" s="892" t="str">
        <f t="shared" si="1"/>
        <v>私立大学4授業料</v>
      </c>
      <c r="Q6" s="892" t="s">
        <v>117</v>
      </c>
      <c r="R6" s="892" t="s">
        <v>6</v>
      </c>
      <c r="S6" s="892">
        <v>4</v>
      </c>
      <c r="T6" s="893">
        <v>130000</v>
      </c>
      <c r="U6" s="884" t="s">
        <v>141</v>
      </c>
      <c r="V6" s="895" t="s">
        <v>302</v>
      </c>
      <c r="W6" s="881">
        <v>3</v>
      </c>
      <c r="Y6" s="896">
        <f t="shared" si="2"/>
        <v>65000</v>
      </c>
    </row>
    <row r="7" spans="1:28">
      <c r="A7" s="881" t="str">
        <f t="shared" si="0"/>
        <v>B1授業料</v>
      </c>
      <c r="B7" s="881" t="s">
        <v>302</v>
      </c>
      <c r="C7" s="889" t="s">
        <v>4</v>
      </c>
      <c r="D7" s="889" t="s">
        <v>7</v>
      </c>
      <c r="E7" s="889">
        <v>1</v>
      </c>
      <c r="F7" s="890">
        <v>620000</v>
      </c>
      <c r="I7" s="886" t="s">
        <v>23</v>
      </c>
      <c r="J7" s="886" t="s">
        <v>24</v>
      </c>
      <c r="K7" s="886" t="s">
        <v>23</v>
      </c>
      <c r="N7" s="882" t="s">
        <v>674</v>
      </c>
      <c r="P7" s="892" t="str">
        <f t="shared" si="1"/>
        <v>私立短期大学1授業料</v>
      </c>
      <c r="Q7" s="892" t="s">
        <v>118</v>
      </c>
      <c r="R7" s="892" t="s">
        <v>7</v>
      </c>
      <c r="S7" s="892">
        <v>1</v>
      </c>
      <c r="T7" s="893">
        <v>620000</v>
      </c>
      <c r="U7" s="884" t="s">
        <v>142</v>
      </c>
      <c r="V7" s="895" t="s">
        <v>302</v>
      </c>
      <c r="W7" s="881">
        <v>4</v>
      </c>
      <c r="Y7" s="896">
        <f t="shared" si="2"/>
        <v>310000</v>
      </c>
    </row>
    <row r="8" spans="1:28">
      <c r="A8" s="881" t="str">
        <f t="shared" si="0"/>
        <v>B2授業料</v>
      </c>
      <c r="B8" s="881" t="s">
        <v>302</v>
      </c>
      <c r="C8" s="889" t="s">
        <v>4</v>
      </c>
      <c r="D8" s="889" t="s">
        <v>7</v>
      </c>
      <c r="E8" s="889">
        <v>2</v>
      </c>
      <c r="F8" s="890">
        <v>360000</v>
      </c>
      <c r="I8" s="886" t="s">
        <v>25</v>
      </c>
      <c r="J8" s="886" t="s">
        <v>26</v>
      </c>
      <c r="K8" s="886" t="s">
        <v>25</v>
      </c>
      <c r="P8" s="892" t="str">
        <f t="shared" si="1"/>
        <v>私立短期大学2授業料</v>
      </c>
      <c r="Q8" s="892" t="s">
        <v>119</v>
      </c>
      <c r="R8" s="892" t="s">
        <v>7</v>
      </c>
      <c r="S8" s="892">
        <v>2</v>
      </c>
      <c r="T8" s="893">
        <v>360000</v>
      </c>
      <c r="U8" s="884" t="s">
        <v>143</v>
      </c>
      <c r="V8" s="895" t="s">
        <v>302</v>
      </c>
      <c r="W8" s="881">
        <v>5</v>
      </c>
      <c r="Y8" s="896">
        <f t="shared" si="2"/>
        <v>180000</v>
      </c>
    </row>
    <row r="9" spans="1:28">
      <c r="A9" s="881" t="str">
        <f t="shared" si="0"/>
        <v>B3授業料</v>
      </c>
      <c r="B9" s="881" t="s">
        <v>302</v>
      </c>
      <c r="C9" s="889" t="s">
        <v>4</v>
      </c>
      <c r="D9" s="889" t="s">
        <v>7</v>
      </c>
      <c r="E9" s="889">
        <v>3</v>
      </c>
      <c r="F9" s="890">
        <v>360000</v>
      </c>
      <c r="I9" s="886" t="s">
        <v>27</v>
      </c>
      <c r="J9" s="886" t="s">
        <v>28</v>
      </c>
      <c r="K9" s="886" t="s">
        <v>27</v>
      </c>
      <c r="P9" s="892" t="str">
        <f t="shared" si="1"/>
        <v>私立短期大学3授業料</v>
      </c>
      <c r="Q9" s="892" t="s">
        <v>121</v>
      </c>
      <c r="R9" s="892" t="s">
        <v>7</v>
      </c>
      <c r="S9" s="892">
        <v>3</v>
      </c>
      <c r="T9" s="893">
        <v>620000</v>
      </c>
      <c r="U9" s="884" t="s">
        <v>144</v>
      </c>
      <c r="V9" s="895" t="s">
        <v>302</v>
      </c>
      <c r="W9" s="881">
        <v>4</v>
      </c>
      <c r="Y9" s="896">
        <f t="shared" si="2"/>
        <v>310000</v>
      </c>
    </row>
    <row r="10" spans="1:28">
      <c r="A10" s="881" t="str">
        <f t="shared" si="0"/>
        <v>B4授業料</v>
      </c>
      <c r="B10" s="881" t="s">
        <v>302</v>
      </c>
      <c r="C10" s="889" t="s">
        <v>4</v>
      </c>
      <c r="D10" s="889" t="s">
        <v>7</v>
      </c>
      <c r="E10" s="889">
        <v>4</v>
      </c>
      <c r="F10" s="890">
        <v>130000</v>
      </c>
      <c r="I10" s="886" t="s">
        <v>29</v>
      </c>
      <c r="J10" s="886" t="s">
        <v>30</v>
      </c>
      <c r="K10" s="886" t="s">
        <v>29</v>
      </c>
      <c r="M10" s="882" t="s">
        <v>138</v>
      </c>
      <c r="P10" s="892" t="str">
        <f t="shared" si="1"/>
        <v>私立短期大学4授業料</v>
      </c>
      <c r="Q10" s="892" t="s">
        <v>120</v>
      </c>
      <c r="R10" s="892" t="s">
        <v>7</v>
      </c>
      <c r="S10" s="892">
        <v>4</v>
      </c>
      <c r="T10" s="893">
        <v>130000</v>
      </c>
      <c r="U10" s="884" t="s">
        <v>145</v>
      </c>
      <c r="V10" s="895" t="s">
        <v>302</v>
      </c>
      <c r="W10" s="881">
        <v>4</v>
      </c>
      <c r="Y10" s="896">
        <f t="shared" si="2"/>
        <v>65000</v>
      </c>
    </row>
    <row r="11" spans="1:28">
      <c r="A11" s="881" t="str">
        <f t="shared" si="0"/>
        <v>C1授業料</v>
      </c>
      <c r="B11" s="881" t="s">
        <v>302</v>
      </c>
      <c r="C11" s="889" t="s">
        <v>5</v>
      </c>
      <c r="D11" s="889" t="s">
        <v>10</v>
      </c>
      <c r="E11" s="889">
        <v>1</v>
      </c>
      <c r="F11" s="890">
        <v>700000</v>
      </c>
      <c r="I11" s="886" t="s">
        <v>31</v>
      </c>
      <c r="J11" s="886" t="s">
        <v>32</v>
      </c>
      <c r="K11" s="886" t="s">
        <v>31</v>
      </c>
      <c r="P11" s="892" t="str">
        <f t="shared" si="1"/>
        <v>私立高等専門学校1授業料</v>
      </c>
      <c r="Q11" s="892" t="s">
        <v>123</v>
      </c>
      <c r="R11" s="892" t="s">
        <v>10</v>
      </c>
      <c r="S11" s="892">
        <v>1</v>
      </c>
      <c r="T11" s="893">
        <v>700000</v>
      </c>
      <c r="U11" s="884" t="s">
        <v>146</v>
      </c>
      <c r="V11" s="895" t="s">
        <v>302</v>
      </c>
      <c r="W11" s="881">
        <v>7</v>
      </c>
      <c r="Y11" s="896">
        <f t="shared" si="2"/>
        <v>350000</v>
      </c>
    </row>
    <row r="12" spans="1:28">
      <c r="A12" s="881" t="str">
        <f t="shared" si="0"/>
        <v>C2授業料</v>
      </c>
      <c r="B12" s="881" t="s">
        <v>302</v>
      </c>
      <c r="C12" s="889" t="s">
        <v>5</v>
      </c>
      <c r="D12" s="889" t="s">
        <v>10</v>
      </c>
      <c r="E12" s="889">
        <v>2</v>
      </c>
      <c r="F12" s="890">
        <v>0</v>
      </c>
      <c r="I12" s="886" t="s">
        <v>33</v>
      </c>
      <c r="J12" s="886" t="s">
        <v>34</v>
      </c>
      <c r="K12" s="886" t="s">
        <v>33</v>
      </c>
      <c r="M12" s="882">
        <v>1</v>
      </c>
      <c r="N12" s="884" t="s">
        <v>174</v>
      </c>
      <c r="P12" s="892" t="str">
        <f t="shared" si="1"/>
        <v>私立高等専門学校2授業料</v>
      </c>
      <c r="Q12" s="892" t="s">
        <v>124</v>
      </c>
      <c r="R12" s="892" t="s">
        <v>10</v>
      </c>
      <c r="S12" s="892">
        <v>2</v>
      </c>
      <c r="T12" s="893">
        <v>0</v>
      </c>
      <c r="U12" s="884" t="s">
        <v>147</v>
      </c>
      <c r="V12" s="895" t="s">
        <v>302</v>
      </c>
      <c r="W12" s="881">
        <v>7</v>
      </c>
      <c r="Y12" s="896">
        <f t="shared" si="2"/>
        <v>0</v>
      </c>
    </row>
    <row r="13" spans="1:28">
      <c r="A13" s="881" t="str">
        <f t="shared" si="0"/>
        <v>C3授業料</v>
      </c>
      <c r="B13" s="881" t="s">
        <v>302</v>
      </c>
      <c r="C13" s="889" t="s">
        <v>5</v>
      </c>
      <c r="D13" s="889" t="s">
        <v>10</v>
      </c>
      <c r="E13" s="889">
        <v>3</v>
      </c>
      <c r="F13" s="890">
        <v>0</v>
      </c>
      <c r="I13" s="886" t="s">
        <v>35</v>
      </c>
      <c r="J13" s="886" t="s">
        <v>36</v>
      </c>
      <c r="K13" s="886" t="s">
        <v>35</v>
      </c>
      <c r="M13" s="882">
        <v>2</v>
      </c>
      <c r="N13" s="884" t="s">
        <v>175</v>
      </c>
      <c r="P13" s="892" t="str">
        <f t="shared" si="1"/>
        <v>私立高等専門学校4授業料</v>
      </c>
      <c r="Q13" s="892" t="s">
        <v>125</v>
      </c>
      <c r="R13" s="892" t="s">
        <v>10</v>
      </c>
      <c r="S13" s="892">
        <v>4</v>
      </c>
      <c r="T13" s="893">
        <v>0</v>
      </c>
      <c r="U13" s="884" t="s">
        <v>148</v>
      </c>
      <c r="V13" s="895" t="s">
        <v>302</v>
      </c>
      <c r="W13" s="881">
        <v>7</v>
      </c>
      <c r="Y13" s="896">
        <f t="shared" si="2"/>
        <v>0</v>
      </c>
    </row>
    <row r="14" spans="1:28">
      <c r="A14" s="881" t="str">
        <f t="shared" si="0"/>
        <v>C4授業料</v>
      </c>
      <c r="B14" s="881" t="s">
        <v>302</v>
      </c>
      <c r="C14" s="889" t="s">
        <v>5</v>
      </c>
      <c r="D14" s="889" t="s">
        <v>10</v>
      </c>
      <c r="E14" s="889">
        <v>4</v>
      </c>
      <c r="F14" s="890">
        <v>0</v>
      </c>
      <c r="I14" s="886" t="s">
        <v>37</v>
      </c>
      <c r="J14" s="886" t="s">
        <v>38</v>
      </c>
      <c r="K14" s="886" t="s">
        <v>37</v>
      </c>
      <c r="M14" s="882">
        <v>3</v>
      </c>
      <c r="N14" s="884" t="s">
        <v>176</v>
      </c>
      <c r="P14" s="892" t="str">
        <f t="shared" si="1"/>
        <v>私立専門学校1授業料</v>
      </c>
      <c r="Q14" s="892" t="s">
        <v>675</v>
      </c>
      <c r="R14" s="892" t="s">
        <v>132</v>
      </c>
      <c r="S14" s="892">
        <v>1</v>
      </c>
      <c r="T14" s="893">
        <v>590000</v>
      </c>
      <c r="U14" s="884" t="s">
        <v>676</v>
      </c>
      <c r="V14" s="895" t="s">
        <v>302</v>
      </c>
      <c r="W14" s="881">
        <v>8</v>
      </c>
      <c r="Y14" s="896">
        <f t="shared" si="2"/>
        <v>295000</v>
      </c>
    </row>
    <row r="15" spans="1:28">
      <c r="C15" s="881"/>
      <c r="D15" s="881"/>
      <c r="E15" s="881"/>
      <c r="I15" s="886" t="s">
        <v>39</v>
      </c>
      <c r="J15" s="886" t="s">
        <v>40</v>
      </c>
      <c r="K15" s="886" t="s">
        <v>39</v>
      </c>
      <c r="M15" s="882">
        <v>4</v>
      </c>
      <c r="N15" s="884" t="s">
        <v>177</v>
      </c>
      <c r="P15" s="892" t="str">
        <f t="shared" si="1"/>
        <v>私立専門学校2授業料</v>
      </c>
      <c r="Q15" s="892" t="s">
        <v>677</v>
      </c>
      <c r="R15" s="892" t="s">
        <v>132</v>
      </c>
      <c r="S15" s="892">
        <v>2</v>
      </c>
      <c r="T15" s="893">
        <v>390000</v>
      </c>
      <c r="U15" s="884" t="s">
        <v>678</v>
      </c>
      <c r="V15" s="895" t="s">
        <v>302</v>
      </c>
      <c r="W15" s="881">
        <v>9</v>
      </c>
      <c r="Y15" s="896">
        <f t="shared" si="2"/>
        <v>195000</v>
      </c>
    </row>
    <row r="16" spans="1:28">
      <c r="C16" s="881"/>
      <c r="D16" s="881"/>
      <c r="E16" s="881"/>
      <c r="I16" s="886" t="s">
        <v>15</v>
      </c>
      <c r="J16" s="886" t="s">
        <v>41</v>
      </c>
      <c r="K16" s="886" t="s">
        <v>15</v>
      </c>
      <c r="P16" s="892" t="str">
        <f t="shared" si="1"/>
        <v>私立専門学校4授業料</v>
      </c>
      <c r="Q16" s="892" t="s">
        <v>679</v>
      </c>
      <c r="R16" s="892" t="s">
        <v>132</v>
      </c>
      <c r="S16" s="892">
        <v>4</v>
      </c>
      <c r="T16" s="893">
        <v>130000</v>
      </c>
      <c r="U16" s="884" t="s">
        <v>680</v>
      </c>
      <c r="V16" s="895" t="s">
        <v>302</v>
      </c>
      <c r="W16" s="881">
        <v>10</v>
      </c>
      <c r="Y16" s="896">
        <f t="shared" si="2"/>
        <v>65000</v>
      </c>
    </row>
    <row r="17" spans="1:23">
      <c r="C17" s="885" t="s">
        <v>13</v>
      </c>
      <c r="D17" s="881"/>
      <c r="E17" s="881"/>
      <c r="I17" s="886" t="s">
        <v>42</v>
      </c>
      <c r="J17" s="886" t="s">
        <v>43</v>
      </c>
      <c r="K17" s="886" t="s">
        <v>42</v>
      </c>
      <c r="M17" s="882" t="s">
        <v>178</v>
      </c>
      <c r="P17" s="887"/>
      <c r="Q17" s="887"/>
      <c r="R17" s="887"/>
      <c r="S17" s="887"/>
      <c r="T17" s="888"/>
    </row>
    <row r="18" spans="1:23">
      <c r="C18" s="889" t="s">
        <v>8</v>
      </c>
      <c r="D18" s="889" t="s">
        <v>9</v>
      </c>
      <c r="E18" s="889" t="s">
        <v>11</v>
      </c>
      <c r="F18" s="890" t="s">
        <v>12</v>
      </c>
      <c r="I18" s="886" t="s">
        <v>44</v>
      </c>
      <c r="J18" s="886" t="s">
        <v>45</v>
      </c>
      <c r="K18" s="886" t="s">
        <v>44</v>
      </c>
      <c r="P18" s="887"/>
      <c r="Q18" s="887"/>
      <c r="R18" s="887"/>
      <c r="S18" s="887"/>
      <c r="T18" s="888"/>
    </row>
    <row r="19" spans="1:23">
      <c r="A19" s="881" t="str">
        <f t="shared" si="0"/>
        <v>A1入学金</v>
      </c>
      <c r="B19" s="881" t="s">
        <v>303</v>
      </c>
      <c r="C19" s="889" t="s">
        <v>3</v>
      </c>
      <c r="D19" s="889" t="s">
        <v>6</v>
      </c>
      <c r="E19" s="889">
        <v>1</v>
      </c>
      <c r="F19" s="890">
        <v>260000</v>
      </c>
      <c r="I19" s="886" t="s">
        <v>46</v>
      </c>
      <c r="J19" s="886" t="s">
        <v>47</v>
      </c>
      <c r="K19" s="886" t="s">
        <v>46</v>
      </c>
      <c r="M19" s="897"/>
      <c r="P19" s="887" t="s">
        <v>127</v>
      </c>
      <c r="Q19" s="887"/>
      <c r="R19" s="887"/>
      <c r="S19" s="887"/>
      <c r="T19" s="888"/>
    </row>
    <row r="20" spans="1:23">
      <c r="A20" s="881" t="str">
        <f t="shared" si="0"/>
        <v>A2入学金</v>
      </c>
      <c r="B20" s="881" t="s">
        <v>303</v>
      </c>
      <c r="C20" s="889" t="s">
        <v>3</v>
      </c>
      <c r="D20" s="889" t="s">
        <v>6</v>
      </c>
      <c r="E20" s="889">
        <v>2</v>
      </c>
      <c r="F20" s="890">
        <v>140000</v>
      </c>
      <c r="I20" s="886" t="s">
        <v>48</v>
      </c>
      <c r="J20" s="886" t="s">
        <v>49</v>
      </c>
      <c r="K20" s="886" t="s">
        <v>48</v>
      </c>
      <c r="M20" s="882" t="s">
        <v>191</v>
      </c>
      <c r="P20" s="892" t="s">
        <v>149</v>
      </c>
      <c r="Q20" s="892" t="s">
        <v>16</v>
      </c>
      <c r="R20" s="892" t="s">
        <v>0</v>
      </c>
      <c r="S20" s="892" t="s">
        <v>11</v>
      </c>
      <c r="T20" s="893" t="s">
        <v>12</v>
      </c>
      <c r="W20" s="881" t="s">
        <v>314</v>
      </c>
    </row>
    <row r="21" spans="1:23">
      <c r="A21" s="881" t="str">
        <f t="shared" si="0"/>
        <v>A4入学金</v>
      </c>
      <c r="B21" s="881" t="s">
        <v>303</v>
      </c>
      <c r="C21" s="889" t="s">
        <v>3</v>
      </c>
      <c r="D21" s="889" t="s">
        <v>6</v>
      </c>
      <c r="E21" s="889">
        <v>4</v>
      </c>
      <c r="F21" s="890">
        <v>30000</v>
      </c>
      <c r="I21" s="886" t="s">
        <v>50</v>
      </c>
      <c r="J21" s="886" t="s">
        <v>51</v>
      </c>
      <c r="K21" s="886" t="s">
        <v>50</v>
      </c>
      <c r="M21" s="882" t="s">
        <v>192</v>
      </c>
      <c r="P21" s="892" t="str">
        <f>U21&amp;V21</f>
        <v>私立大学1入学金</v>
      </c>
      <c r="Q21" s="892" t="s">
        <v>115</v>
      </c>
      <c r="R21" s="892" t="s">
        <v>6</v>
      </c>
      <c r="S21" s="892">
        <v>1</v>
      </c>
      <c r="T21" s="893">
        <v>260000</v>
      </c>
      <c r="U21" s="884" t="s">
        <v>139</v>
      </c>
      <c r="V21" s="895" t="s">
        <v>303</v>
      </c>
      <c r="W21" s="881">
        <v>1</v>
      </c>
    </row>
    <row r="22" spans="1:23">
      <c r="A22" s="881" t="str">
        <f t="shared" si="0"/>
        <v>B1入学金</v>
      </c>
      <c r="B22" s="881" t="s">
        <v>303</v>
      </c>
      <c r="C22" s="889" t="s">
        <v>4</v>
      </c>
      <c r="D22" s="889" t="s">
        <v>7</v>
      </c>
      <c r="E22" s="889">
        <v>1</v>
      </c>
      <c r="F22" s="890">
        <v>250000</v>
      </c>
      <c r="I22" s="886" t="s">
        <v>52</v>
      </c>
      <c r="J22" s="886" t="s">
        <v>53</v>
      </c>
      <c r="K22" s="886" t="s">
        <v>52</v>
      </c>
      <c r="M22" s="882" t="s">
        <v>193</v>
      </c>
      <c r="P22" s="892" t="str">
        <f t="shared" ref="P22:P33" si="3">U22&amp;V22</f>
        <v>私立大学2入学金</v>
      </c>
      <c r="Q22" s="892" t="s">
        <v>116</v>
      </c>
      <c r="R22" s="892" t="s">
        <v>6</v>
      </c>
      <c r="S22" s="892">
        <v>2</v>
      </c>
      <c r="T22" s="893">
        <v>140000</v>
      </c>
      <c r="U22" s="884" t="s">
        <v>140</v>
      </c>
      <c r="V22" s="895" t="s">
        <v>303</v>
      </c>
      <c r="W22" s="881">
        <v>2</v>
      </c>
    </row>
    <row r="23" spans="1:23">
      <c r="A23" s="881" t="str">
        <f t="shared" si="0"/>
        <v>B2入学金</v>
      </c>
      <c r="B23" s="881" t="s">
        <v>303</v>
      </c>
      <c r="C23" s="889" t="s">
        <v>4</v>
      </c>
      <c r="D23" s="889" t="s">
        <v>7</v>
      </c>
      <c r="E23" s="889">
        <v>2</v>
      </c>
      <c r="F23" s="890">
        <v>170000</v>
      </c>
      <c r="I23" s="886" t="s">
        <v>54</v>
      </c>
      <c r="J23" s="886" t="s">
        <v>55</v>
      </c>
      <c r="K23" s="886" t="s">
        <v>54</v>
      </c>
      <c r="M23" s="882" t="s">
        <v>194</v>
      </c>
      <c r="P23" s="892" t="str">
        <f t="shared" si="3"/>
        <v>私立大学4入学金</v>
      </c>
      <c r="Q23" s="892" t="s">
        <v>117</v>
      </c>
      <c r="R23" s="892" t="s">
        <v>6</v>
      </c>
      <c r="S23" s="892">
        <v>4</v>
      </c>
      <c r="T23" s="893">
        <v>30000</v>
      </c>
      <c r="U23" s="884" t="s">
        <v>141</v>
      </c>
      <c r="V23" s="895" t="s">
        <v>303</v>
      </c>
      <c r="W23" s="881">
        <v>3</v>
      </c>
    </row>
    <row r="24" spans="1:23">
      <c r="A24" s="881" t="str">
        <f t="shared" si="0"/>
        <v>B3入学金</v>
      </c>
      <c r="B24" s="881" t="s">
        <v>303</v>
      </c>
      <c r="C24" s="889" t="s">
        <v>4</v>
      </c>
      <c r="D24" s="889" t="s">
        <v>7</v>
      </c>
      <c r="E24" s="889">
        <v>3</v>
      </c>
      <c r="F24" s="890">
        <v>170000</v>
      </c>
      <c r="I24" s="886" t="s">
        <v>56</v>
      </c>
      <c r="J24" s="886" t="s">
        <v>57</v>
      </c>
      <c r="K24" s="886" t="s">
        <v>56</v>
      </c>
      <c r="M24" s="882" t="s">
        <v>195</v>
      </c>
      <c r="P24" s="892" t="str">
        <f t="shared" si="3"/>
        <v>私立短期大学1入学金</v>
      </c>
      <c r="Q24" s="892" t="s">
        <v>118</v>
      </c>
      <c r="R24" s="892" t="s">
        <v>7</v>
      </c>
      <c r="S24" s="892">
        <v>1</v>
      </c>
      <c r="T24" s="893">
        <v>250000</v>
      </c>
      <c r="U24" s="884" t="s">
        <v>142</v>
      </c>
      <c r="V24" s="895" t="s">
        <v>303</v>
      </c>
      <c r="W24" s="881">
        <v>4</v>
      </c>
    </row>
    <row r="25" spans="1:23">
      <c r="A25" s="881" t="str">
        <f t="shared" si="0"/>
        <v>B4入学金</v>
      </c>
      <c r="B25" s="881" t="s">
        <v>303</v>
      </c>
      <c r="C25" s="889" t="s">
        <v>4</v>
      </c>
      <c r="D25" s="889" t="s">
        <v>7</v>
      </c>
      <c r="E25" s="889">
        <v>4</v>
      </c>
      <c r="F25" s="890">
        <v>30000</v>
      </c>
      <c r="I25" s="886" t="s">
        <v>58</v>
      </c>
      <c r="J25" s="886" t="s">
        <v>59</v>
      </c>
      <c r="K25" s="886" t="s">
        <v>58</v>
      </c>
      <c r="M25" s="882" t="s">
        <v>196</v>
      </c>
      <c r="P25" s="892" t="str">
        <f t="shared" si="3"/>
        <v>私立短期大学2入学金</v>
      </c>
      <c r="Q25" s="892" t="s">
        <v>119</v>
      </c>
      <c r="R25" s="892" t="s">
        <v>7</v>
      </c>
      <c r="S25" s="892">
        <v>2</v>
      </c>
      <c r="T25" s="893">
        <v>170000</v>
      </c>
      <c r="U25" s="884" t="s">
        <v>143</v>
      </c>
      <c r="V25" s="895" t="s">
        <v>303</v>
      </c>
      <c r="W25" s="881">
        <v>5</v>
      </c>
    </row>
    <row r="26" spans="1:23">
      <c r="A26" s="881" t="str">
        <f t="shared" si="0"/>
        <v>C1入学金</v>
      </c>
      <c r="B26" s="881" t="s">
        <v>303</v>
      </c>
      <c r="C26" s="889" t="s">
        <v>5</v>
      </c>
      <c r="D26" s="889" t="s">
        <v>10</v>
      </c>
      <c r="E26" s="889">
        <v>1</v>
      </c>
      <c r="F26" s="890">
        <v>130000</v>
      </c>
      <c r="I26" s="886" t="s">
        <v>60</v>
      </c>
      <c r="J26" s="886" t="s">
        <v>61</v>
      </c>
      <c r="K26" s="886" t="s">
        <v>60</v>
      </c>
      <c r="M26" s="882" t="s">
        <v>197</v>
      </c>
      <c r="P26" s="892" t="str">
        <f t="shared" si="3"/>
        <v>私立短期大学3入学金</v>
      </c>
      <c r="Q26" s="892" t="s">
        <v>121</v>
      </c>
      <c r="R26" s="892" t="s">
        <v>7</v>
      </c>
      <c r="S26" s="892">
        <v>3</v>
      </c>
      <c r="T26" s="893">
        <v>250000</v>
      </c>
      <c r="U26" s="884" t="s">
        <v>144</v>
      </c>
      <c r="V26" s="895" t="s">
        <v>303</v>
      </c>
      <c r="W26" s="881">
        <v>4</v>
      </c>
    </row>
    <row r="27" spans="1:23">
      <c r="A27" s="881" t="str">
        <f t="shared" si="0"/>
        <v>C2入学金</v>
      </c>
      <c r="B27" s="881" t="s">
        <v>303</v>
      </c>
      <c r="C27" s="889" t="s">
        <v>5</v>
      </c>
      <c r="D27" s="889" t="s">
        <v>10</v>
      </c>
      <c r="E27" s="889">
        <v>2</v>
      </c>
      <c r="F27" s="890">
        <v>0</v>
      </c>
      <c r="I27" s="886" t="s">
        <v>62</v>
      </c>
      <c r="J27" s="886" t="s">
        <v>63</v>
      </c>
      <c r="K27" s="886" t="s">
        <v>62</v>
      </c>
      <c r="M27" s="882" t="s">
        <v>198</v>
      </c>
      <c r="P27" s="892" t="str">
        <f t="shared" si="3"/>
        <v>私立短期大学4入学金</v>
      </c>
      <c r="Q27" s="892" t="s">
        <v>120</v>
      </c>
      <c r="R27" s="892" t="s">
        <v>7</v>
      </c>
      <c r="S27" s="892">
        <v>4</v>
      </c>
      <c r="T27" s="893">
        <v>30000</v>
      </c>
      <c r="U27" s="884" t="s">
        <v>145</v>
      </c>
      <c r="V27" s="895" t="s">
        <v>303</v>
      </c>
      <c r="W27" s="881">
        <v>4</v>
      </c>
    </row>
    <row r="28" spans="1:23">
      <c r="A28" s="881" t="str">
        <f t="shared" si="0"/>
        <v>C3入学金</v>
      </c>
      <c r="B28" s="881" t="s">
        <v>303</v>
      </c>
      <c r="C28" s="889" t="s">
        <v>5</v>
      </c>
      <c r="D28" s="889" t="s">
        <v>10</v>
      </c>
      <c r="E28" s="889">
        <v>3</v>
      </c>
      <c r="F28" s="890">
        <v>0</v>
      </c>
      <c r="I28" s="886" t="s">
        <v>64</v>
      </c>
      <c r="J28" s="886" t="s">
        <v>65</v>
      </c>
      <c r="K28" s="886" t="s">
        <v>64</v>
      </c>
      <c r="M28" s="882" t="s">
        <v>199</v>
      </c>
      <c r="P28" s="892" t="str">
        <f t="shared" si="3"/>
        <v>私立高等専門学校1入学金</v>
      </c>
      <c r="Q28" s="892" t="s">
        <v>123</v>
      </c>
      <c r="R28" s="892" t="s">
        <v>10</v>
      </c>
      <c r="S28" s="892">
        <v>1</v>
      </c>
      <c r="T28" s="893">
        <v>130000</v>
      </c>
      <c r="U28" s="884" t="s">
        <v>146</v>
      </c>
      <c r="V28" s="895" t="s">
        <v>303</v>
      </c>
      <c r="W28" s="881">
        <v>7</v>
      </c>
    </row>
    <row r="29" spans="1:23">
      <c r="A29" s="881" t="str">
        <f t="shared" si="0"/>
        <v>C4入学金</v>
      </c>
      <c r="B29" s="881" t="s">
        <v>303</v>
      </c>
      <c r="C29" s="889" t="s">
        <v>5</v>
      </c>
      <c r="D29" s="889" t="s">
        <v>10</v>
      </c>
      <c r="E29" s="889">
        <v>4</v>
      </c>
      <c r="F29" s="890">
        <v>0</v>
      </c>
      <c r="I29" s="886" t="s">
        <v>66</v>
      </c>
      <c r="J29" s="886" t="s">
        <v>67</v>
      </c>
      <c r="K29" s="886" t="s">
        <v>66</v>
      </c>
      <c r="M29" s="882" t="s">
        <v>200</v>
      </c>
      <c r="P29" s="892" t="str">
        <f t="shared" si="3"/>
        <v>私立高等専門学校2入学金</v>
      </c>
      <c r="Q29" s="892" t="s">
        <v>124</v>
      </c>
      <c r="R29" s="892" t="s">
        <v>10</v>
      </c>
      <c r="S29" s="892">
        <v>2</v>
      </c>
      <c r="T29" s="893">
        <v>0</v>
      </c>
      <c r="U29" s="884" t="s">
        <v>147</v>
      </c>
      <c r="V29" s="895" t="s">
        <v>303</v>
      </c>
      <c r="W29" s="881">
        <v>7</v>
      </c>
    </row>
    <row r="30" spans="1:23">
      <c r="I30" s="886" t="s">
        <v>68</v>
      </c>
      <c r="J30" s="886" t="s">
        <v>69</v>
      </c>
      <c r="K30" s="886" t="s">
        <v>68</v>
      </c>
      <c r="M30" s="882" t="s">
        <v>201</v>
      </c>
      <c r="P30" s="892" t="str">
        <f t="shared" si="3"/>
        <v>私立高等専門学校4入学金</v>
      </c>
      <c r="Q30" s="892" t="s">
        <v>125</v>
      </c>
      <c r="R30" s="892" t="s">
        <v>10</v>
      </c>
      <c r="S30" s="892">
        <v>4</v>
      </c>
      <c r="T30" s="893">
        <v>0</v>
      </c>
      <c r="U30" s="884" t="s">
        <v>148</v>
      </c>
      <c r="V30" s="895" t="s">
        <v>303</v>
      </c>
      <c r="W30" s="881">
        <v>7</v>
      </c>
    </row>
    <row r="31" spans="1:23">
      <c r="I31" s="886" t="s">
        <v>70</v>
      </c>
      <c r="J31" s="886" t="s">
        <v>71</v>
      </c>
      <c r="K31" s="886" t="s">
        <v>70</v>
      </c>
      <c r="M31" s="882" t="s">
        <v>202</v>
      </c>
      <c r="P31" s="892" t="str">
        <f t="shared" si="3"/>
        <v>私立専門学校1入学金</v>
      </c>
      <c r="Q31" s="892" t="s">
        <v>675</v>
      </c>
      <c r="R31" s="892" t="s">
        <v>132</v>
      </c>
      <c r="S31" s="892">
        <v>1</v>
      </c>
      <c r="T31" s="893">
        <v>160000</v>
      </c>
      <c r="U31" s="884" t="s">
        <v>676</v>
      </c>
      <c r="V31" s="895" t="s">
        <v>303</v>
      </c>
      <c r="W31" s="881">
        <v>8</v>
      </c>
    </row>
    <row r="32" spans="1:23">
      <c r="D32" s="881" t="s">
        <v>759</v>
      </c>
      <c r="I32" s="886" t="s">
        <v>72</v>
      </c>
      <c r="J32" s="886" t="s">
        <v>73</v>
      </c>
      <c r="K32" s="886" t="s">
        <v>72</v>
      </c>
      <c r="M32" s="882" t="s">
        <v>203</v>
      </c>
      <c r="P32" s="892" t="str">
        <f t="shared" si="3"/>
        <v>私立専門学校2入学金</v>
      </c>
      <c r="Q32" s="892" t="s">
        <v>677</v>
      </c>
      <c r="R32" s="892" t="s">
        <v>132</v>
      </c>
      <c r="S32" s="892">
        <v>2</v>
      </c>
      <c r="T32" s="893">
        <v>140000</v>
      </c>
      <c r="U32" s="884" t="s">
        <v>678</v>
      </c>
      <c r="V32" s="895" t="s">
        <v>303</v>
      </c>
      <c r="W32" s="881">
        <v>9</v>
      </c>
    </row>
    <row r="33" spans="3:25">
      <c r="C33" s="898" t="s">
        <v>760</v>
      </c>
      <c r="D33" s="881">
        <v>6</v>
      </c>
      <c r="I33" s="886" t="s">
        <v>74</v>
      </c>
      <c r="J33" s="886" t="s">
        <v>75</v>
      </c>
      <c r="K33" s="886" t="s">
        <v>74</v>
      </c>
      <c r="M33" s="882" t="s">
        <v>204</v>
      </c>
      <c r="P33" s="892" t="str">
        <f t="shared" si="3"/>
        <v>私立専門学校4入学金</v>
      </c>
      <c r="Q33" s="892" t="s">
        <v>679</v>
      </c>
      <c r="R33" s="892" t="s">
        <v>132</v>
      </c>
      <c r="S33" s="892">
        <v>4</v>
      </c>
      <c r="T33" s="893">
        <v>30000</v>
      </c>
      <c r="U33" s="884" t="s">
        <v>680</v>
      </c>
      <c r="V33" s="895" t="s">
        <v>303</v>
      </c>
      <c r="W33" s="881">
        <v>10</v>
      </c>
    </row>
    <row r="34" spans="3:25">
      <c r="C34" s="898" t="s">
        <v>761</v>
      </c>
      <c r="D34" s="881">
        <v>6</v>
      </c>
      <c r="I34" s="886" t="s">
        <v>76</v>
      </c>
      <c r="J34" s="886" t="s">
        <v>77</v>
      </c>
      <c r="K34" s="886" t="s">
        <v>76</v>
      </c>
      <c r="M34" s="882" t="s">
        <v>205</v>
      </c>
    </row>
    <row r="35" spans="3:25">
      <c r="C35" s="898" t="s">
        <v>762</v>
      </c>
      <c r="D35" s="881">
        <v>6</v>
      </c>
      <c r="I35" s="886" t="s">
        <v>78</v>
      </c>
      <c r="J35" s="886" t="s">
        <v>79</v>
      </c>
      <c r="K35" s="886" t="s">
        <v>78</v>
      </c>
      <c r="M35" s="882" t="s">
        <v>206</v>
      </c>
      <c r="P35" s="882" t="s">
        <v>114</v>
      </c>
    </row>
    <row r="36" spans="3:25">
      <c r="C36" s="898" t="s">
        <v>763</v>
      </c>
      <c r="D36" s="881">
        <v>6</v>
      </c>
      <c r="I36" s="886" t="s">
        <v>80</v>
      </c>
      <c r="J36" s="886" t="s">
        <v>81</v>
      </c>
      <c r="K36" s="886" t="s">
        <v>80</v>
      </c>
      <c r="M36" s="882" t="s">
        <v>207</v>
      </c>
      <c r="P36" s="899" t="s">
        <v>151</v>
      </c>
      <c r="Q36" s="899"/>
      <c r="R36" s="899"/>
      <c r="S36" s="899"/>
      <c r="T36" s="900"/>
    </row>
    <row r="37" spans="3:25">
      <c r="C37" s="898" t="s">
        <v>764</v>
      </c>
      <c r="D37" s="881">
        <v>6</v>
      </c>
      <c r="I37" s="886" t="s">
        <v>82</v>
      </c>
      <c r="J37" s="886" t="s">
        <v>83</v>
      </c>
      <c r="K37" s="886" t="s">
        <v>82</v>
      </c>
      <c r="M37" s="882" t="s">
        <v>208</v>
      </c>
      <c r="P37" s="901" t="s">
        <v>149</v>
      </c>
      <c r="Q37" s="901" t="s">
        <v>16</v>
      </c>
      <c r="R37" s="901" t="s">
        <v>0</v>
      </c>
      <c r="S37" s="901" t="s">
        <v>11</v>
      </c>
      <c r="T37" s="902" t="s">
        <v>12</v>
      </c>
      <c r="W37" s="881" t="s">
        <v>314</v>
      </c>
      <c r="Y37" s="881" t="s">
        <v>815</v>
      </c>
    </row>
    <row r="38" spans="3:25">
      <c r="C38" s="898" t="s">
        <v>765</v>
      </c>
      <c r="D38" s="881">
        <v>6</v>
      </c>
      <c r="I38" s="886" t="s">
        <v>84</v>
      </c>
      <c r="J38" s="886" t="s">
        <v>85</v>
      </c>
      <c r="K38" s="886" t="s">
        <v>84</v>
      </c>
      <c r="M38" s="882" t="s">
        <v>209</v>
      </c>
      <c r="P38" s="901" t="str">
        <f>U38&amp;V38</f>
        <v>国立大学1授業料</v>
      </c>
      <c r="Q38" s="901" t="s">
        <v>115</v>
      </c>
      <c r="R38" s="901" t="s">
        <v>6</v>
      </c>
      <c r="S38" s="901">
        <v>1</v>
      </c>
      <c r="T38" s="902">
        <v>535800</v>
      </c>
      <c r="U38" s="884" t="s">
        <v>153</v>
      </c>
      <c r="V38" s="895" t="s">
        <v>302</v>
      </c>
      <c r="W38" s="881">
        <v>1</v>
      </c>
      <c r="Y38" s="896">
        <f>T38/2</f>
        <v>267900</v>
      </c>
    </row>
    <row r="39" spans="3:25">
      <c r="C39" s="898" t="s">
        <v>766</v>
      </c>
      <c r="D39" s="881">
        <v>6</v>
      </c>
      <c r="I39" s="886" t="s">
        <v>86</v>
      </c>
      <c r="J39" s="886" t="s">
        <v>87</v>
      </c>
      <c r="K39" s="886" t="s">
        <v>86</v>
      </c>
      <c r="M39" s="882" t="s">
        <v>210</v>
      </c>
      <c r="P39" s="901" t="str">
        <f t="shared" ref="P39:P50" si="4">U39&amp;V39</f>
        <v>国立大学2授業料</v>
      </c>
      <c r="Q39" s="901" t="s">
        <v>116</v>
      </c>
      <c r="R39" s="901" t="s">
        <v>6</v>
      </c>
      <c r="S39" s="901">
        <v>2</v>
      </c>
      <c r="T39" s="902">
        <v>267900</v>
      </c>
      <c r="U39" s="884" t="s">
        <v>154</v>
      </c>
      <c r="V39" s="895" t="s">
        <v>302</v>
      </c>
      <c r="W39" s="881">
        <v>2</v>
      </c>
      <c r="Y39" s="896">
        <f t="shared" ref="Y39:Y50" si="5">T39/2</f>
        <v>133950</v>
      </c>
    </row>
    <row r="40" spans="3:25">
      <c r="C40" s="898" t="s">
        <v>767</v>
      </c>
      <c r="D40" s="881">
        <v>6</v>
      </c>
      <c r="I40" s="886" t="s">
        <v>88</v>
      </c>
      <c r="J40" s="886" t="s">
        <v>89</v>
      </c>
      <c r="K40" s="886" t="s">
        <v>88</v>
      </c>
      <c r="M40" s="882" t="s">
        <v>211</v>
      </c>
      <c r="P40" s="901" t="str">
        <f t="shared" si="4"/>
        <v>国立大学4授業料</v>
      </c>
      <c r="Q40" s="901" t="s">
        <v>117</v>
      </c>
      <c r="R40" s="901" t="s">
        <v>6</v>
      </c>
      <c r="S40" s="901">
        <v>4</v>
      </c>
      <c r="T40" s="902">
        <v>0</v>
      </c>
      <c r="U40" s="884" t="s">
        <v>155</v>
      </c>
      <c r="V40" s="895" t="s">
        <v>302</v>
      </c>
      <c r="W40" s="881">
        <v>3</v>
      </c>
      <c r="Y40" s="896">
        <f t="shared" si="5"/>
        <v>0</v>
      </c>
    </row>
    <row r="41" spans="3:25">
      <c r="C41" s="898" t="s">
        <v>768</v>
      </c>
      <c r="D41" s="881">
        <v>9</v>
      </c>
      <c r="I41" s="886" t="s">
        <v>90</v>
      </c>
      <c r="J41" s="886" t="s">
        <v>91</v>
      </c>
      <c r="K41" s="886" t="s">
        <v>90</v>
      </c>
      <c r="M41" s="882" t="s">
        <v>212</v>
      </c>
      <c r="P41" s="901" t="str">
        <f t="shared" si="4"/>
        <v>国立短期大学1授業料</v>
      </c>
      <c r="Q41" s="901" t="s">
        <v>118</v>
      </c>
      <c r="R41" s="901" t="s">
        <v>7</v>
      </c>
      <c r="S41" s="901">
        <v>1</v>
      </c>
      <c r="T41" s="902">
        <v>390000</v>
      </c>
      <c r="U41" s="884" t="s">
        <v>156</v>
      </c>
      <c r="V41" s="895" t="s">
        <v>302</v>
      </c>
      <c r="W41" s="881">
        <v>4</v>
      </c>
      <c r="Y41" s="896">
        <f t="shared" si="5"/>
        <v>195000</v>
      </c>
    </row>
    <row r="42" spans="3:25">
      <c r="C42" s="898" t="s">
        <v>769</v>
      </c>
      <c r="D42" s="881">
        <v>9</v>
      </c>
      <c r="I42" s="886" t="s">
        <v>92</v>
      </c>
      <c r="J42" s="886" t="s">
        <v>93</v>
      </c>
      <c r="K42" s="886" t="s">
        <v>92</v>
      </c>
      <c r="M42" s="882" t="s">
        <v>213</v>
      </c>
      <c r="P42" s="901" t="str">
        <f t="shared" si="4"/>
        <v>国立短期大学2授業料</v>
      </c>
      <c r="Q42" s="901" t="s">
        <v>119</v>
      </c>
      <c r="R42" s="901" t="s">
        <v>7</v>
      </c>
      <c r="S42" s="901">
        <v>2</v>
      </c>
      <c r="T42" s="902">
        <v>195000</v>
      </c>
      <c r="U42" s="884" t="s">
        <v>157</v>
      </c>
      <c r="V42" s="895" t="s">
        <v>302</v>
      </c>
      <c r="W42" s="881">
        <v>5</v>
      </c>
      <c r="Y42" s="896">
        <f t="shared" si="5"/>
        <v>97500</v>
      </c>
    </row>
    <row r="43" spans="3:25">
      <c r="C43" s="898" t="s">
        <v>770</v>
      </c>
      <c r="D43" s="881">
        <v>9</v>
      </c>
      <c r="I43" s="886" t="s">
        <v>94</v>
      </c>
      <c r="J43" s="886" t="s">
        <v>95</v>
      </c>
      <c r="K43" s="886" t="s">
        <v>94</v>
      </c>
      <c r="M43" s="882" t="s">
        <v>214</v>
      </c>
      <c r="P43" s="901" t="str">
        <f t="shared" si="4"/>
        <v>国立短期大学3授業料</v>
      </c>
      <c r="Q43" s="901" t="s">
        <v>121</v>
      </c>
      <c r="R43" s="901" t="s">
        <v>7</v>
      </c>
      <c r="S43" s="901">
        <v>3</v>
      </c>
      <c r="T43" s="902">
        <v>390000</v>
      </c>
      <c r="U43" s="884" t="s">
        <v>158</v>
      </c>
      <c r="V43" s="895" t="s">
        <v>302</v>
      </c>
      <c r="W43" s="881">
        <v>4</v>
      </c>
      <c r="Y43" s="896">
        <f t="shared" si="5"/>
        <v>195000</v>
      </c>
    </row>
    <row r="44" spans="3:25">
      <c r="C44" s="898" t="s">
        <v>771</v>
      </c>
      <c r="D44" s="881">
        <v>6</v>
      </c>
      <c r="I44" s="886" t="s">
        <v>96</v>
      </c>
      <c r="J44" s="886" t="s">
        <v>97</v>
      </c>
      <c r="K44" s="886" t="s">
        <v>96</v>
      </c>
      <c r="M44" s="882" t="s">
        <v>215</v>
      </c>
      <c r="P44" s="901" t="str">
        <f t="shared" si="4"/>
        <v>国立短期大学4授業料</v>
      </c>
      <c r="Q44" s="901" t="s">
        <v>120</v>
      </c>
      <c r="R44" s="901" t="s">
        <v>7</v>
      </c>
      <c r="S44" s="901">
        <v>4</v>
      </c>
      <c r="T44" s="902">
        <v>0</v>
      </c>
      <c r="U44" s="884" t="s">
        <v>159</v>
      </c>
      <c r="V44" s="895" t="s">
        <v>302</v>
      </c>
      <c r="W44" s="881">
        <v>4</v>
      </c>
      <c r="Y44" s="896">
        <f t="shared" si="5"/>
        <v>0</v>
      </c>
    </row>
    <row r="45" spans="3:25">
      <c r="I45" s="886" t="s">
        <v>98</v>
      </c>
      <c r="J45" s="886" t="s">
        <v>99</v>
      </c>
      <c r="K45" s="886" t="s">
        <v>98</v>
      </c>
      <c r="M45" s="882" t="s">
        <v>216</v>
      </c>
      <c r="P45" s="901" t="str">
        <f t="shared" si="4"/>
        <v>国立高等専門学校1授業料</v>
      </c>
      <c r="Q45" s="901" t="s">
        <v>123</v>
      </c>
      <c r="R45" s="901" t="s">
        <v>10</v>
      </c>
      <c r="S45" s="901">
        <v>1</v>
      </c>
      <c r="T45" s="902">
        <v>234600</v>
      </c>
      <c r="U45" s="884" t="s">
        <v>160</v>
      </c>
      <c r="V45" s="895" t="s">
        <v>302</v>
      </c>
      <c r="W45" s="881">
        <v>7</v>
      </c>
      <c r="Y45" s="896">
        <f t="shared" si="5"/>
        <v>117300</v>
      </c>
    </row>
    <row r="46" spans="3:25">
      <c r="I46" s="886" t="s">
        <v>100</v>
      </c>
      <c r="J46" s="886" t="s">
        <v>101</v>
      </c>
      <c r="K46" s="886" t="s">
        <v>100</v>
      </c>
      <c r="M46" s="882" t="s">
        <v>217</v>
      </c>
      <c r="P46" s="901" t="str">
        <f t="shared" si="4"/>
        <v>国立高等専門学校2授業料</v>
      </c>
      <c r="Q46" s="901" t="s">
        <v>124</v>
      </c>
      <c r="R46" s="901" t="s">
        <v>10</v>
      </c>
      <c r="S46" s="901">
        <v>2</v>
      </c>
      <c r="T46" s="902">
        <v>0</v>
      </c>
      <c r="U46" s="884" t="s">
        <v>161</v>
      </c>
      <c r="V46" s="895" t="s">
        <v>302</v>
      </c>
      <c r="W46" s="881">
        <v>7</v>
      </c>
      <c r="Y46" s="896">
        <f t="shared" si="5"/>
        <v>0</v>
      </c>
    </row>
    <row r="47" spans="3:25">
      <c r="I47" s="886" t="s">
        <v>102</v>
      </c>
      <c r="J47" s="886" t="s">
        <v>103</v>
      </c>
      <c r="K47" s="886" t="s">
        <v>102</v>
      </c>
      <c r="M47" s="882" t="s">
        <v>218</v>
      </c>
      <c r="P47" s="901" t="str">
        <f t="shared" si="4"/>
        <v>国立高等専門学校4授業料</v>
      </c>
      <c r="Q47" s="901" t="s">
        <v>125</v>
      </c>
      <c r="R47" s="901" t="s">
        <v>10</v>
      </c>
      <c r="S47" s="901">
        <v>4</v>
      </c>
      <c r="T47" s="902">
        <v>0</v>
      </c>
      <c r="U47" s="884" t="s">
        <v>162</v>
      </c>
      <c r="V47" s="895" t="s">
        <v>302</v>
      </c>
      <c r="W47" s="881">
        <v>7</v>
      </c>
      <c r="Y47" s="896">
        <f t="shared" si="5"/>
        <v>0</v>
      </c>
    </row>
    <row r="48" spans="3:25">
      <c r="I48" s="886" t="s">
        <v>104</v>
      </c>
      <c r="J48" s="886" t="s">
        <v>105</v>
      </c>
      <c r="K48" s="886" t="s">
        <v>104</v>
      </c>
      <c r="M48" s="882" t="s">
        <v>219</v>
      </c>
      <c r="P48" s="901" t="str">
        <f t="shared" si="4"/>
        <v>国立専門学校1授業料</v>
      </c>
      <c r="Q48" s="901" t="s">
        <v>675</v>
      </c>
      <c r="R48" s="901" t="s">
        <v>131</v>
      </c>
      <c r="S48" s="901">
        <v>1</v>
      </c>
      <c r="T48" s="902">
        <v>166800</v>
      </c>
      <c r="U48" s="884" t="s">
        <v>681</v>
      </c>
      <c r="V48" s="895" t="s">
        <v>302</v>
      </c>
      <c r="W48" s="881">
        <v>8</v>
      </c>
      <c r="Y48" s="896">
        <f t="shared" si="5"/>
        <v>83400</v>
      </c>
    </row>
    <row r="49" spans="3:25">
      <c r="I49" s="886" t="s">
        <v>106</v>
      </c>
      <c r="J49" s="886" t="s">
        <v>107</v>
      </c>
      <c r="K49" s="886" t="s">
        <v>106</v>
      </c>
      <c r="M49" s="882" t="s">
        <v>220</v>
      </c>
      <c r="P49" s="901" t="str">
        <f t="shared" si="4"/>
        <v>国立専門学校2授業料</v>
      </c>
      <c r="Q49" s="901" t="s">
        <v>677</v>
      </c>
      <c r="R49" s="901" t="s">
        <v>131</v>
      </c>
      <c r="S49" s="901">
        <v>2</v>
      </c>
      <c r="T49" s="902">
        <v>83400</v>
      </c>
      <c r="U49" s="884" t="s">
        <v>682</v>
      </c>
      <c r="V49" s="895" t="s">
        <v>302</v>
      </c>
      <c r="W49" s="881">
        <v>9</v>
      </c>
      <c r="Y49" s="896">
        <f t="shared" si="5"/>
        <v>41700</v>
      </c>
    </row>
    <row r="50" spans="3:25">
      <c r="I50" s="886" t="s">
        <v>108</v>
      </c>
      <c r="J50" s="886" t="s">
        <v>109</v>
      </c>
      <c r="K50" s="886" t="s">
        <v>108</v>
      </c>
      <c r="M50" s="882" t="s">
        <v>221</v>
      </c>
      <c r="P50" s="901" t="str">
        <f t="shared" si="4"/>
        <v>国立専門学校4授業料</v>
      </c>
      <c r="Q50" s="901" t="s">
        <v>679</v>
      </c>
      <c r="R50" s="901" t="s">
        <v>131</v>
      </c>
      <c r="S50" s="901">
        <v>4</v>
      </c>
      <c r="T50" s="902">
        <v>0</v>
      </c>
      <c r="U50" s="884" t="s">
        <v>683</v>
      </c>
      <c r="V50" s="895" t="s">
        <v>302</v>
      </c>
      <c r="W50" s="881">
        <v>10</v>
      </c>
      <c r="Y50" s="896">
        <f t="shared" si="5"/>
        <v>0</v>
      </c>
    </row>
    <row r="51" spans="3:25">
      <c r="M51" s="882" t="s">
        <v>222</v>
      </c>
      <c r="P51" s="899"/>
      <c r="Q51" s="899"/>
      <c r="R51" s="899"/>
      <c r="S51" s="899"/>
      <c r="T51" s="900"/>
    </row>
    <row r="52" spans="3:25">
      <c r="C52" s="903" t="s">
        <v>508</v>
      </c>
      <c r="D52" s="903"/>
      <c r="M52" s="882" t="s">
        <v>223</v>
      </c>
      <c r="P52" s="899"/>
      <c r="Q52" s="899"/>
      <c r="R52" s="899"/>
      <c r="S52" s="899"/>
      <c r="T52" s="900"/>
    </row>
    <row r="53" spans="3:25">
      <c r="C53" s="881" t="s">
        <v>506</v>
      </c>
      <c r="D53" s="881" t="s">
        <v>507</v>
      </c>
      <c r="H53" s="881" t="s">
        <v>372</v>
      </c>
      <c r="I53" s="881" t="s">
        <v>359</v>
      </c>
      <c r="J53" s="882" t="s">
        <v>367</v>
      </c>
      <c r="K53" s="882" t="s">
        <v>386</v>
      </c>
      <c r="M53" s="882" t="s">
        <v>224</v>
      </c>
      <c r="P53" s="899" t="s">
        <v>128</v>
      </c>
      <c r="Q53" s="899"/>
      <c r="R53" s="899"/>
      <c r="S53" s="899"/>
      <c r="T53" s="900"/>
    </row>
    <row r="54" spans="3:25">
      <c r="C54" s="904">
        <f>'全入力（様式2-4）'!AB1</f>
        <v>22</v>
      </c>
      <c r="D54" s="904">
        <f>'全入力（様式2-4）'!AH1</f>
        <v>28</v>
      </c>
      <c r="H54" s="881" t="s">
        <v>371</v>
      </c>
      <c r="I54" s="905" t="s">
        <v>368</v>
      </c>
      <c r="J54" s="905" t="s">
        <v>368</v>
      </c>
      <c r="K54" s="906" t="s">
        <v>455</v>
      </c>
      <c r="M54" s="882" t="s">
        <v>225</v>
      </c>
      <c r="P54" s="901" t="s">
        <v>149</v>
      </c>
      <c r="Q54" s="901" t="s">
        <v>16</v>
      </c>
      <c r="R54" s="901" t="s">
        <v>0</v>
      </c>
      <c r="S54" s="901" t="s">
        <v>11</v>
      </c>
      <c r="T54" s="902" t="s">
        <v>12</v>
      </c>
      <c r="U54" s="884" t="s">
        <v>149</v>
      </c>
      <c r="W54" s="881" t="s">
        <v>314</v>
      </c>
    </row>
    <row r="55" spans="3:25">
      <c r="C55" s="904">
        <f>'全入力（様式2-4）'!AU1</f>
        <v>41</v>
      </c>
      <c r="D55" s="904">
        <f>'全入力（様式2-4）'!BA1</f>
        <v>47</v>
      </c>
      <c r="H55" s="881" t="s">
        <v>373</v>
      </c>
      <c r="I55" s="905" t="s">
        <v>369</v>
      </c>
      <c r="J55" s="905" t="s">
        <v>369</v>
      </c>
      <c r="K55" s="906" t="s">
        <v>456</v>
      </c>
      <c r="M55" s="882" t="s">
        <v>226</v>
      </c>
      <c r="P55" s="901" t="str">
        <f>U55&amp;V55</f>
        <v>国立大学1入学金</v>
      </c>
      <c r="Q55" s="901" t="s">
        <v>115</v>
      </c>
      <c r="R55" s="901" t="s">
        <v>6</v>
      </c>
      <c r="S55" s="901">
        <v>1</v>
      </c>
      <c r="T55" s="902">
        <v>282000</v>
      </c>
      <c r="U55" s="884" t="s">
        <v>153</v>
      </c>
      <c r="V55" s="895" t="s">
        <v>303</v>
      </c>
      <c r="W55" s="881">
        <v>1</v>
      </c>
    </row>
    <row r="56" spans="3:25">
      <c r="C56" s="904">
        <f>'全入力（様式2-4）'!BO1</f>
        <v>61</v>
      </c>
      <c r="D56" s="904">
        <f>'全入力（様式2-4）'!BV1</f>
        <v>68</v>
      </c>
      <c r="H56" s="881" t="s">
        <v>374</v>
      </c>
      <c r="I56" s="905" t="s">
        <v>370</v>
      </c>
      <c r="J56" s="905" t="s">
        <v>370</v>
      </c>
      <c r="K56" s="881" t="s">
        <v>457</v>
      </c>
      <c r="M56" s="882" t="s">
        <v>227</v>
      </c>
      <c r="P56" s="901" t="str">
        <f t="shared" ref="P56:P67" si="6">U56&amp;V56</f>
        <v>国立大学2入学金</v>
      </c>
      <c r="Q56" s="901" t="s">
        <v>116</v>
      </c>
      <c r="R56" s="901" t="s">
        <v>6</v>
      </c>
      <c r="S56" s="901">
        <v>2</v>
      </c>
      <c r="T56" s="902">
        <v>141000</v>
      </c>
      <c r="U56" s="884" t="s">
        <v>154</v>
      </c>
      <c r="V56" s="895" t="s">
        <v>303</v>
      </c>
      <c r="W56" s="881">
        <v>2</v>
      </c>
    </row>
    <row r="57" spans="3:25">
      <c r="C57" s="881"/>
      <c r="D57" s="881"/>
      <c r="H57" s="881" t="s">
        <v>375</v>
      </c>
      <c r="J57" s="905" t="s">
        <v>421</v>
      </c>
      <c r="K57" s="881" t="s">
        <v>458</v>
      </c>
      <c r="M57" s="882" t="s">
        <v>228</v>
      </c>
      <c r="P57" s="901" t="str">
        <f t="shared" si="6"/>
        <v>国立大学4入学金</v>
      </c>
      <c r="Q57" s="901" t="s">
        <v>117</v>
      </c>
      <c r="R57" s="901" t="s">
        <v>6</v>
      </c>
      <c r="S57" s="901">
        <v>4</v>
      </c>
      <c r="T57" s="902">
        <v>0</v>
      </c>
      <c r="U57" s="884" t="s">
        <v>155</v>
      </c>
      <c r="V57" s="895" t="s">
        <v>303</v>
      </c>
      <c r="W57" s="881">
        <v>3</v>
      </c>
    </row>
    <row r="58" spans="3:25">
      <c r="C58" s="881"/>
      <c r="D58" s="881"/>
      <c r="H58" s="881" t="s">
        <v>376</v>
      </c>
      <c r="K58" s="881"/>
      <c r="M58" s="882" t="s">
        <v>229</v>
      </c>
      <c r="P58" s="901" t="str">
        <f t="shared" si="6"/>
        <v>国立短期大学1入学金</v>
      </c>
      <c r="Q58" s="901" t="s">
        <v>118</v>
      </c>
      <c r="R58" s="901" t="s">
        <v>7</v>
      </c>
      <c r="S58" s="901">
        <v>1</v>
      </c>
      <c r="T58" s="902">
        <v>169200</v>
      </c>
      <c r="U58" s="884" t="s">
        <v>156</v>
      </c>
      <c r="V58" s="895" t="s">
        <v>303</v>
      </c>
      <c r="W58" s="881">
        <v>4</v>
      </c>
    </row>
    <row r="59" spans="3:25">
      <c r="C59" s="881"/>
      <c r="D59" s="881"/>
      <c r="H59" s="881" t="s">
        <v>377</v>
      </c>
      <c r="K59" s="881"/>
      <c r="M59" s="882" t="s">
        <v>230</v>
      </c>
      <c r="P59" s="901" t="str">
        <f t="shared" si="6"/>
        <v>国立短期大学2入学金</v>
      </c>
      <c r="Q59" s="901" t="s">
        <v>119</v>
      </c>
      <c r="R59" s="901" t="s">
        <v>7</v>
      </c>
      <c r="S59" s="901">
        <v>2</v>
      </c>
      <c r="T59" s="902">
        <v>84600</v>
      </c>
      <c r="U59" s="884" t="s">
        <v>157</v>
      </c>
      <c r="V59" s="895" t="s">
        <v>303</v>
      </c>
      <c r="W59" s="881">
        <v>5</v>
      </c>
    </row>
    <row r="60" spans="3:25">
      <c r="C60" s="881" t="s">
        <v>557</v>
      </c>
      <c r="D60" s="881" t="s">
        <v>558</v>
      </c>
      <c r="E60" s="881" t="s">
        <v>721</v>
      </c>
      <c r="H60" s="881" t="s">
        <v>378</v>
      </c>
      <c r="M60" s="882" t="s">
        <v>231</v>
      </c>
      <c r="P60" s="901" t="str">
        <f t="shared" si="6"/>
        <v>国立短期大学3入学金</v>
      </c>
      <c r="Q60" s="901" t="s">
        <v>121</v>
      </c>
      <c r="R60" s="901" t="s">
        <v>7</v>
      </c>
      <c r="S60" s="901">
        <v>3</v>
      </c>
      <c r="T60" s="902">
        <v>169200</v>
      </c>
      <c r="U60" s="884" t="s">
        <v>158</v>
      </c>
      <c r="V60" s="895" t="s">
        <v>303</v>
      </c>
      <c r="W60" s="881">
        <v>4</v>
      </c>
    </row>
    <row r="61" spans="3:25">
      <c r="C61" s="881">
        <v>2020</v>
      </c>
      <c r="D61" s="907" t="s">
        <v>559</v>
      </c>
      <c r="E61" s="907" t="s">
        <v>692</v>
      </c>
      <c r="H61" s="881" t="s">
        <v>379</v>
      </c>
      <c r="M61" s="882" t="s">
        <v>232</v>
      </c>
      <c r="P61" s="901" t="str">
        <f t="shared" si="6"/>
        <v>国立短期大学4入学金</v>
      </c>
      <c r="Q61" s="901" t="s">
        <v>120</v>
      </c>
      <c r="R61" s="901" t="s">
        <v>7</v>
      </c>
      <c r="S61" s="901">
        <v>4</v>
      </c>
      <c r="T61" s="902">
        <v>0</v>
      </c>
      <c r="U61" s="884" t="s">
        <v>159</v>
      </c>
      <c r="V61" s="895" t="s">
        <v>303</v>
      </c>
      <c r="W61" s="881">
        <v>4</v>
      </c>
    </row>
    <row r="62" spans="3:25">
      <c r="C62" s="881">
        <v>2021</v>
      </c>
      <c r="D62" s="907" t="s">
        <v>560</v>
      </c>
      <c r="E62" s="907" t="s">
        <v>693</v>
      </c>
      <c r="H62" s="881" t="s">
        <v>380</v>
      </c>
      <c r="M62" s="882" t="s">
        <v>233</v>
      </c>
      <c r="P62" s="901" t="str">
        <f t="shared" si="6"/>
        <v>国立高等専門学校1入学金</v>
      </c>
      <c r="Q62" s="901" t="s">
        <v>123</v>
      </c>
      <c r="R62" s="901" t="s">
        <v>10</v>
      </c>
      <c r="S62" s="901">
        <v>1</v>
      </c>
      <c r="T62" s="902">
        <v>84600</v>
      </c>
      <c r="U62" s="884" t="s">
        <v>160</v>
      </c>
      <c r="V62" s="895" t="s">
        <v>303</v>
      </c>
      <c r="W62" s="881">
        <v>7</v>
      </c>
    </row>
    <row r="63" spans="3:25">
      <c r="C63" s="881">
        <v>2022</v>
      </c>
      <c r="D63" s="907" t="s">
        <v>561</v>
      </c>
      <c r="E63" s="907" t="s">
        <v>694</v>
      </c>
      <c r="H63" s="881" t="s">
        <v>381</v>
      </c>
      <c r="M63" s="882" t="s">
        <v>234</v>
      </c>
      <c r="P63" s="901" t="str">
        <f t="shared" si="6"/>
        <v>国立高等専門学校2入学金</v>
      </c>
      <c r="Q63" s="901" t="s">
        <v>124</v>
      </c>
      <c r="R63" s="901" t="s">
        <v>10</v>
      </c>
      <c r="S63" s="901">
        <v>2</v>
      </c>
      <c r="T63" s="902">
        <v>0</v>
      </c>
      <c r="U63" s="884" t="s">
        <v>161</v>
      </c>
      <c r="V63" s="895" t="s">
        <v>303</v>
      </c>
      <c r="W63" s="881">
        <v>7</v>
      </c>
    </row>
    <row r="64" spans="3:25">
      <c r="C64" s="881">
        <v>2023</v>
      </c>
      <c r="D64" s="907" t="s">
        <v>562</v>
      </c>
      <c r="E64" s="907" t="s">
        <v>695</v>
      </c>
      <c r="H64" s="881" t="s">
        <v>385</v>
      </c>
      <c r="M64" s="882" t="s">
        <v>235</v>
      </c>
      <c r="P64" s="901" t="str">
        <f t="shared" si="6"/>
        <v>国立高等専門学校4入学金</v>
      </c>
      <c r="Q64" s="901" t="s">
        <v>125</v>
      </c>
      <c r="R64" s="901" t="s">
        <v>10</v>
      </c>
      <c r="S64" s="901">
        <v>4</v>
      </c>
      <c r="T64" s="902">
        <v>0</v>
      </c>
      <c r="U64" s="884" t="s">
        <v>162</v>
      </c>
      <c r="V64" s="895" t="s">
        <v>303</v>
      </c>
      <c r="W64" s="881">
        <v>7</v>
      </c>
    </row>
    <row r="65" spans="3:25">
      <c r="C65" s="881">
        <v>2024</v>
      </c>
      <c r="D65" s="907" t="s">
        <v>563</v>
      </c>
      <c r="E65" s="907" t="s">
        <v>696</v>
      </c>
      <c r="H65" s="881" t="s">
        <v>382</v>
      </c>
      <c r="M65" s="882" t="s">
        <v>236</v>
      </c>
      <c r="P65" s="901" t="str">
        <f t="shared" si="6"/>
        <v>国立専門学校1入学金</v>
      </c>
      <c r="Q65" s="901" t="s">
        <v>675</v>
      </c>
      <c r="R65" s="901" t="s">
        <v>131</v>
      </c>
      <c r="S65" s="901">
        <v>1</v>
      </c>
      <c r="T65" s="902">
        <v>70000</v>
      </c>
      <c r="U65" s="884" t="s">
        <v>681</v>
      </c>
      <c r="V65" s="895" t="s">
        <v>303</v>
      </c>
      <c r="W65" s="881">
        <v>8</v>
      </c>
    </row>
    <row r="66" spans="3:25">
      <c r="C66" s="881">
        <v>2025</v>
      </c>
      <c r="D66" s="907" t="s">
        <v>564</v>
      </c>
      <c r="E66" s="907" t="s">
        <v>697</v>
      </c>
      <c r="H66" s="881" t="s">
        <v>383</v>
      </c>
      <c r="M66" s="882" t="s">
        <v>237</v>
      </c>
      <c r="P66" s="901" t="str">
        <f t="shared" si="6"/>
        <v>国立専門学校2入学金</v>
      </c>
      <c r="Q66" s="901" t="s">
        <v>677</v>
      </c>
      <c r="R66" s="901" t="s">
        <v>131</v>
      </c>
      <c r="S66" s="901">
        <v>2</v>
      </c>
      <c r="T66" s="902">
        <v>35000</v>
      </c>
      <c r="U66" s="884" t="s">
        <v>682</v>
      </c>
      <c r="V66" s="895" t="s">
        <v>303</v>
      </c>
      <c r="W66" s="881">
        <v>9</v>
      </c>
    </row>
    <row r="67" spans="3:25">
      <c r="C67" s="881">
        <v>2026</v>
      </c>
      <c r="D67" s="907" t="s">
        <v>565</v>
      </c>
      <c r="E67" s="907" t="s">
        <v>698</v>
      </c>
      <c r="H67" s="881" t="s">
        <v>384</v>
      </c>
      <c r="M67" s="882" t="s">
        <v>238</v>
      </c>
      <c r="P67" s="901" t="str">
        <f t="shared" si="6"/>
        <v>国立専門学校4入学金</v>
      </c>
      <c r="Q67" s="901" t="s">
        <v>679</v>
      </c>
      <c r="R67" s="901" t="s">
        <v>131</v>
      </c>
      <c r="S67" s="901">
        <v>4</v>
      </c>
      <c r="T67" s="902">
        <v>0</v>
      </c>
      <c r="U67" s="884" t="s">
        <v>683</v>
      </c>
      <c r="V67" s="895" t="s">
        <v>303</v>
      </c>
      <c r="W67" s="881">
        <v>10</v>
      </c>
    </row>
    <row r="68" spans="3:25">
      <c r="C68" s="881">
        <v>2027</v>
      </c>
      <c r="D68" s="907" t="s">
        <v>566</v>
      </c>
      <c r="E68" s="907" t="s">
        <v>699</v>
      </c>
      <c r="H68" s="881" t="s">
        <v>393</v>
      </c>
      <c r="M68" s="882" t="s">
        <v>239</v>
      </c>
    </row>
    <row r="69" spans="3:25">
      <c r="C69" s="881">
        <v>2028</v>
      </c>
      <c r="D69" s="907" t="s">
        <v>567</v>
      </c>
      <c r="E69" s="907" t="s">
        <v>700</v>
      </c>
      <c r="H69" s="881" t="s">
        <v>394</v>
      </c>
      <c r="M69" s="882" t="s">
        <v>240</v>
      </c>
    </row>
    <row r="70" spans="3:25">
      <c r="C70" s="881">
        <v>2029</v>
      </c>
      <c r="D70" s="907" t="s">
        <v>568</v>
      </c>
      <c r="E70" s="907" t="s">
        <v>701</v>
      </c>
      <c r="H70" s="881" t="s">
        <v>395</v>
      </c>
      <c r="M70" s="882" t="s">
        <v>241</v>
      </c>
      <c r="P70" s="882" t="s">
        <v>114</v>
      </c>
    </row>
    <row r="71" spans="3:25">
      <c r="C71" s="881">
        <v>2030</v>
      </c>
      <c r="D71" s="907" t="s">
        <v>569</v>
      </c>
      <c r="E71" s="907" t="s">
        <v>702</v>
      </c>
      <c r="H71" s="881"/>
      <c r="M71" s="882" t="s">
        <v>242</v>
      </c>
      <c r="P71" s="908" t="s">
        <v>152</v>
      </c>
      <c r="Q71" s="908"/>
      <c r="R71" s="908"/>
      <c r="S71" s="908"/>
      <c r="T71" s="909"/>
    </row>
    <row r="72" spans="3:25">
      <c r="C72" s="881">
        <v>2031</v>
      </c>
      <c r="D72" s="907" t="s">
        <v>570</v>
      </c>
      <c r="E72" s="907" t="s">
        <v>703</v>
      </c>
      <c r="H72" s="881" t="s">
        <v>448</v>
      </c>
      <c r="I72" s="881"/>
      <c r="M72" s="882" t="s">
        <v>243</v>
      </c>
      <c r="P72" s="910" t="s">
        <v>149</v>
      </c>
      <c r="Q72" s="910" t="s">
        <v>16</v>
      </c>
      <c r="R72" s="910" t="s">
        <v>0</v>
      </c>
      <c r="S72" s="910" t="s">
        <v>11</v>
      </c>
      <c r="T72" s="911" t="s">
        <v>12</v>
      </c>
      <c r="W72" s="881" t="s">
        <v>314</v>
      </c>
      <c r="Y72" s="881" t="s">
        <v>815</v>
      </c>
    </row>
    <row r="73" spans="3:25">
      <c r="C73" s="881">
        <v>2032</v>
      </c>
      <c r="D73" s="907" t="s">
        <v>571</v>
      </c>
      <c r="E73" s="907" t="s">
        <v>704</v>
      </c>
      <c r="H73" s="881">
        <v>12</v>
      </c>
      <c r="I73" s="881"/>
      <c r="M73" s="882" t="s">
        <v>244</v>
      </c>
      <c r="P73" s="910" t="str">
        <f>U73&amp;V73</f>
        <v>公立大学1授業料</v>
      </c>
      <c r="Q73" s="910" t="s">
        <v>115</v>
      </c>
      <c r="R73" s="910" t="s">
        <v>6</v>
      </c>
      <c r="S73" s="910">
        <v>1</v>
      </c>
      <c r="T73" s="911">
        <v>535800</v>
      </c>
      <c r="U73" s="884" t="s">
        <v>163</v>
      </c>
      <c r="V73" s="895" t="s">
        <v>302</v>
      </c>
      <c r="W73" s="881">
        <v>1</v>
      </c>
      <c r="Y73" s="896">
        <f>T73/2</f>
        <v>267900</v>
      </c>
    </row>
    <row r="74" spans="3:25">
      <c r="C74" s="881">
        <v>2033</v>
      </c>
      <c r="D74" s="907" t="s">
        <v>572</v>
      </c>
      <c r="E74" s="907" t="s">
        <v>705</v>
      </c>
      <c r="H74" s="881">
        <v>11</v>
      </c>
      <c r="I74" s="881"/>
      <c r="M74" s="882" t="s">
        <v>245</v>
      </c>
      <c r="P74" s="910" t="str">
        <f t="shared" ref="P74:P85" si="7">U74&amp;V74</f>
        <v>公立大学2授業料</v>
      </c>
      <c r="Q74" s="910" t="s">
        <v>116</v>
      </c>
      <c r="R74" s="910" t="s">
        <v>6</v>
      </c>
      <c r="S74" s="910">
        <v>2</v>
      </c>
      <c r="T74" s="911">
        <v>267900</v>
      </c>
      <c r="U74" s="884" t="s">
        <v>164</v>
      </c>
      <c r="V74" s="895" t="s">
        <v>302</v>
      </c>
      <c r="W74" s="881">
        <v>2</v>
      </c>
      <c r="Y74" s="896">
        <f t="shared" ref="Y74:Y85" si="8">T74/2</f>
        <v>133950</v>
      </c>
    </row>
    <row r="75" spans="3:25">
      <c r="C75" s="881">
        <v>2034</v>
      </c>
      <c r="D75" s="907" t="s">
        <v>573</v>
      </c>
      <c r="E75" s="907" t="s">
        <v>706</v>
      </c>
      <c r="H75" s="881">
        <v>10</v>
      </c>
      <c r="I75" s="881"/>
      <c r="M75" s="882" t="s">
        <v>246</v>
      </c>
      <c r="P75" s="910" t="str">
        <f t="shared" si="7"/>
        <v>公立大学4授業料</v>
      </c>
      <c r="Q75" s="910" t="s">
        <v>117</v>
      </c>
      <c r="R75" s="910" t="s">
        <v>6</v>
      </c>
      <c r="S75" s="910">
        <v>4</v>
      </c>
      <c r="T75" s="911">
        <v>0</v>
      </c>
      <c r="U75" s="884" t="s">
        <v>165</v>
      </c>
      <c r="V75" s="895" t="s">
        <v>302</v>
      </c>
      <c r="W75" s="881">
        <v>3</v>
      </c>
      <c r="Y75" s="896">
        <f t="shared" si="8"/>
        <v>0</v>
      </c>
    </row>
    <row r="76" spans="3:25">
      <c r="C76" s="881">
        <v>2035</v>
      </c>
      <c r="D76" s="907" t="s">
        <v>574</v>
      </c>
      <c r="E76" s="907" t="s">
        <v>707</v>
      </c>
      <c r="H76" s="881">
        <v>9</v>
      </c>
      <c r="I76" s="881"/>
      <c r="M76" s="882" t="s">
        <v>247</v>
      </c>
      <c r="P76" s="910" t="str">
        <f t="shared" si="7"/>
        <v>公立短期大学1授業料</v>
      </c>
      <c r="Q76" s="910" t="s">
        <v>118</v>
      </c>
      <c r="R76" s="910" t="s">
        <v>7</v>
      </c>
      <c r="S76" s="910">
        <v>1</v>
      </c>
      <c r="T76" s="911">
        <v>390000</v>
      </c>
      <c r="U76" s="884" t="s">
        <v>166</v>
      </c>
      <c r="V76" s="895" t="s">
        <v>302</v>
      </c>
      <c r="W76" s="881">
        <v>4</v>
      </c>
      <c r="Y76" s="896">
        <f t="shared" si="8"/>
        <v>195000</v>
      </c>
    </row>
    <row r="77" spans="3:25">
      <c r="C77" s="881">
        <v>2036</v>
      </c>
      <c r="D77" s="907" t="s">
        <v>575</v>
      </c>
      <c r="E77" s="907" t="s">
        <v>708</v>
      </c>
      <c r="H77" s="881">
        <v>8</v>
      </c>
      <c r="I77" s="881"/>
      <c r="M77" s="882" t="s">
        <v>248</v>
      </c>
      <c r="P77" s="910" t="str">
        <f t="shared" si="7"/>
        <v>公立短期大学2授業料</v>
      </c>
      <c r="Q77" s="910" t="s">
        <v>119</v>
      </c>
      <c r="R77" s="910" t="s">
        <v>7</v>
      </c>
      <c r="S77" s="910">
        <v>2</v>
      </c>
      <c r="T77" s="911">
        <v>195000</v>
      </c>
      <c r="U77" s="884" t="s">
        <v>167</v>
      </c>
      <c r="V77" s="895" t="s">
        <v>302</v>
      </c>
      <c r="W77" s="881">
        <v>5</v>
      </c>
      <c r="Y77" s="896">
        <f t="shared" si="8"/>
        <v>97500</v>
      </c>
    </row>
    <row r="78" spans="3:25">
      <c r="C78" s="881">
        <v>2037</v>
      </c>
      <c r="D78" s="907" t="s">
        <v>576</v>
      </c>
      <c r="E78" s="907" t="s">
        <v>709</v>
      </c>
      <c r="H78" s="881">
        <v>7</v>
      </c>
      <c r="I78" s="881"/>
      <c r="M78" s="882" t="s">
        <v>249</v>
      </c>
      <c r="P78" s="910" t="str">
        <f t="shared" si="7"/>
        <v>公立短期大学3授業料</v>
      </c>
      <c r="Q78" s="910" t="s">
        <v>121</v>
      </c>
      <c r="R78" s="910" t="s">
        <v>7</v>
      </c>
      <c r="S78" s="910">
        <v>3</v>
      </c>
      <c r="T78" s="911">
        <v>390000</v>
      </c>
      <c r="U78" s="884" t="s">
        <v>168</v>
      </c>
      <c r="V78" s="895" t="s">
        <v>302</v>
      </c>
      <c r="W78" s="881">
        <v>4</v>
      </c>
      <c r="Y78" s="896">
        <f t="shared" si="8"/>
        <v>195000</v>
      </c>
    </row>
    <row r="79" spans="3:25">
      <c r="C79" s="881">
        <v>2038</v>
      </c>
      <c r="D79" s="907" t="s">
        <v>577</v>
      </c>
      <c r="E79" s="907" t="s">
        <v>710</v>
      </c>
      <c r="H79" s="881">
        <v>6</v>
      </c>
      <c r="I79" s="881"/>
      <c r="M79" s="882" t="s">
        <v>250</v>
      </c>
      <c r="P79" s="910" t="str">
        <f t="shared" si="7"/>
        <v>公立短期大学4授業料</v>
      </c>
      <c r="Q79" s="910" t="s">
        <v>120</v>
      </c>
      <c r="R79" s="910" t="s">
        <v>7</v>
      </c>
      <c r="S79" s="910">
        <v>4</v>
      </c>
      <c r="T79" s="911">
        <v>0</v>
      </c>
      <c r="U79" s="884" t="s">
        <v>169</v>
      </c>
      <c r="V79" s="895" t="s">
        <v>302</v>
      </c>
      <c r="W79" s="881">
        <v>4</v>
      </c>
      <c r="Y79" s="896">
        <f t="shared" si="8"/>
        <v>0</v>
      </c>
    </row>
    <row r="80" spans="3:25">
      <c r="C80" s="881">
        <v>2039</v>
      </c>
      <c r="D80" s="907" t="s">
        <v>578</v>
      </c>
      <c r="E80" s="907" t="s">
        <v>711</v>
      </c>
      <c r="H80" s="881">
        <v>5</v>
      </c>
      <c r="I80" s="881"/>
      <c r="M80" s="882" t="s">
        <v>251</v>
      </c>
      <c r="P80" s="910" t="str">
        <f t="shared" si="7"/>
        <v>公立高等専門学校1授業料</v>
      </c>
      <c r="Q80" s="910" t="s">
        <v>123</v>
      </c>
      <c r="R80" s="910" t="s">
        <v>10</v>
      </c>
      <c r="S80" s="910">
        <v>1</v>
      </c>
      <c r="T80" s="911">
        <v>234600</v>
      </c>
      <c r="U80" s="884" t="s">
        <v>170</v>
      </c>
      <c r="V80" s="895" t="s">
        <v>302</v>
      </c>
      <c r="W80" s="881">
        <v>7</v>
      </c>
      <c r="Y80" s="896">
        <f t="shared" si="8"/>
        <v>117300</v>
      </c>
    </row>
    <row r="81" spans="3:25">
      <c r="C81" s="881">
        <v>2040</v>
      </c>
      <c r="D81" s="907" t="s">
        <v>579</v>
      </c>
      <c r="E81" s="907" t="s">
        <v>712</v>
      </c>
      <c r="H81" s="881">
        <v>4</v>
      </c>
      <c r="I81" s="881"/>
      <c r="M81" s="882" t="s">
        <v>252</v>
      </c>
      <c r="P81" s="910" t="str">
        <f t="shared" si="7"/>
        <v>公立高等専門学校2授業料</v>
      </c>
      <c r="Q81" s="910" t="s">
        <v>124</v>
      </c>
      <c r="R81" s="910" t="s">
        <v>10</v>
      </c>
      <c r="S81" s="910">
        <v>2</v>
      </c>
      <c r="T81" s="911">
        <v>0</v>
      </c>
      <c r="U81" s="884" t="s">
        <v>171</v>
      </c>
      <c r="V81" s="895" t="s">
        <v>302</v>
      </c>
      <c r="W81" s="881">
        <v>7</v>
      </c>
      <c r="Y81" s="896">
        <f t="shared" si="8"/>
        <v>0</v>
      </c>
    </row>
    <row r="82" spans="3:25">
      <c r="C82" s="881">
        <v>2041</v>
      </c>
      <c r="D82" s="907" t="s">
        <v>580</v>
      </c>
      <c r="E82" s="907" t="s">
        <v>713</v>
      </c>
      <c r="H82" s="881">
        <v>3</v>
      </c>
      <c r="I82" s="881"/>
      <c r="M82" s="882" t="s">
        <v>253</v>
      </c>
      <c r="P82" s="910" t="str">
        <f t="shared" si="7"/>
        <v>公立高等専門学校4授業料</v>
      </c>
      <c r="Q82" s="910" t="s">
        <v>125</v>
      </c>
      <c r="R82" s="910" t="s">
        <v>10</v>
      </c>
      <c r="S82" s="910">
        <v>4</v>
      </c>
      <c r="T82" s="911">
        <v>0</v>
      </c>
      <c r="U82" s="884" t="s">
        <v>172</v>
      </c>
      <c r="V82" s="895" t="s">
        <v>302</v>
      </c>
      <c r="W82" s="881">
        <v>7</v>
      </c>
      <c r="Y82" s="896">
        <f t="shared" si="8"/>
        <v>0</v>
      </c>
    </row>
    <row r="83" spans="3:25">
      <c r="C83" s="881">
        <v>2042</v>
      </c>
      <c r="D83" s="907" t="s">
        <v>581</v>
      </c>
      <c r="E83" s="907" t="s">
        <v>714</v>
      </c>
      <c r="H83" s="881">
        <v>2</v>
      </c>
      <c r="I83" s="881"/>
      <c r="M83" s="882" t="s">
        <v>254</v>
      </c>
      <c r="P83" s="910" t="str">
        <f t="shared" si="7"/>
        <v>公立専門学校1授業料</v>
      </c>
      <c r="Q83" s="910" t="s">
        <v>675</v>
      </c>
      <c r="R83" s="910" t="s">
        <v>131</v>
      </c>
      <c r="S83" s="910">
        <v>1</v>
      </c>
      <c r="T83" s="911">
        <v>166800</v>
      </c>
      <c r="U83" s="884" t="s">
        <v>684</v>
      </c>
      <c r="V83" s="895" t="s">
        <v>302</v>
      </c>
      <c r="W83" s="881">
        <v>8</v>
      </c>
      <c r="Y83" s="896">
        <f t="shared" si="8"/>
        <v>83400</v>
      </c>
    </row>
    <row r="84" spans="3:25">
      <c r="C84" s="881">
        <v>2043</v>
      </c>
      <c r="D84" s="907" t="s">
        <v>582</v>
      </c>
      <c r="E84" s="907" t="s">
        <v>715</v>
      </c>
      <c r="H84" s="881">
        <v>1</v>
      </c>
      <c r="I84" s="881"/>
      <c r="M84" s="882" t="s">
        <v>255</v>
      </c>
      <c r="P84" s="910" t="str">
        <f t="shared" si="7"/>
        <v>公立専門学校2授業料</v>
      </c>
      <c r="Q84" s="910" t="s">
        <v>677</v>
      </c>
      <c r="R84" s="910" t="s">
        <v>131</v>
      </c>
      <c r="S84" s="910">
        <v>2</v>
      </c>
      <c r="T84" s="911">
        <v>83400</v>
      </c>
      <c r="U84" s="884" t="s">
        <v>685</v>
      </c>
      <c r="V84" s="895" t="s">
        <v>302</v>
      </c>
      <c r="W84" s="881">
        <v>9</v>
      </c>
      <c r="Y84" s="896">
        <f t="shared" si="8"/>
        <v>41700</v>
      </c>
    </row>
    <row r="85" spans="3:25">
      <c r="C85" s="881">
        <v>2044</v>
      </c>
      <c r="D85" s="907" t="s">
        <v>583</v>
      </c>
      <c r="E85" s="907" t="s">
        <v>716</v>
      </c>
      <c r="H85" s="881">
        <v>0</v>
      </c>
      <c r="M85" s="882" t="s">
        <v>256</v>
      </c>
      <c r="P85" s="910" t="str">
        <f t="shared" si="7"/>
        <v>公立専門学校4授業料</v>
      </c>
      <c r="Q85" s="910" t="s">
        <v>679</v>
      </c>
      <c r="R85" s="910" t="s">
        <v>131</v>
      </c>
      <c r="S85" s="910">
        <v>4</v>
      </c>
      <c r="T85" s="911">
        <v>0</v>
      </c>
      <c r="U85" s="884" t="s">
        <v>686</v>
      </c>
      <c r="V85" s="895" t="s">
        <v>302</v>
      </c>
      <c r="W85" s="881">
        <v>10</v>
      </c>
      <c r="Y85" s="896">
        <f t="shared" si="8"/>
        <v>0</v>
      </c>
    </row>
    <row r="86" spans="3:25">
      <c r="C86" s="881">
        <v>2045</v>
      </c>
      <c r="D86" s="907" t="s">
        <v>584</v>
      </c>
      <c r="E86" s="907" t="s">
        <v>717</v>
      </c>
      <c r="M86" s="882" t="s">
        <v>257</v>
      </c>
      <c r="P86" s="908"/>
      <c r="Q86" s="908"/>
      <c r="R86" s="908"/>
      <c r="S86" s="908"/>
      <c r="T86" s="909"/>
    </row>
    <row r="87" spans="3:25">
      <c r="C87" s="881">
        <v>2046</v>
      </c>
      <c r="D87" s="907" t="s">
        <v>585</v>
      </c>
      <c r="E87" s="907" t="s">
        <v>718</v>
      </c>
      <c r="M87" s="882" t="s">
        <v>258</v>
      </c>
      <c r="P87" s="908"/>
      <c r="Q87" s="908"/>
      <c r="R87" s="908"/>
      <c r="S87" s="908"/>
      <c r="T87" s="909"/>
    </row>
    <row r="88" spans="3:25">
      <c r="C88" s="881">
        <v>2047</v>
      </c>
      <c r="D88" s="907" t="s">
        <v>586</v>
      </c>
      <c r="E88" s="907" t="s">
        <v>719</v>
      </c>
      <c r="M88" s="882" t="s">
        <v>259</v>
      </c>
      <c r="P88" s="908" t="s">
        <v>128</v>
      </c>
      <c r="Q88" s="908"/>
      <c r="R88" s="908"/>
      <c r="S88" s="908"/>
      <c r="T88" s="909"/>
    </row>
    <row r="89" spans="3:25">
      <c r="C89" s="881">
        <v>2048</v>
      </c>
      <c r="D89" s="907" t="s">
        <v>587</v>
      </c>
      <c r="E89" s="907" t="s">
        <v>720</v>
      </c>
      <c r="M89" s="882" t="s">
        <v>260</v>
      </c>
      <c r="P89" s="910" t="s">
        <v>149</v>
      </c>
      <c r="Q89" s="910" t="s">
        <v>16</v>
      </c>
      <c r="R89" s="910" t="s">
        <v>0</v>
      </c>
      <c r="S89" s="910" t="s">
        <v>11</v>
      </c>
      <c r="T89" s="911" t="s">
        <v>12</v>
      </c>
      <c r="W89" s="881" t="s">
        <v>314</v>
      </c>
    </row>
    <row r="90" spans="3:25">
      <c r="M90" s="882" t="s">
        <v>261</v>
      </c>
      <c r="P90" s="910" t="str">
        <f>U90&amp;V90</f>
        <v>公立大学1入学金</v>
      </c>
      <c r="Q90" s="910" t="s">
        <v>115</v>
      </c>
      <c r="R90" s="910" t="s">
        <v>6</v>
      </c>
      <c r="S90" s="910">
        <v>1</v>
      </c>
      <c r="T90" s="911">
        <v>282000</v>
      </c>
      <c r="U90" s="884" t="s">
        <v>163</v>
      </c>
      <c r="V90" s="895" t="s">
        <v>303</v>
      </c>
      <c r="W90" s="881">
        <v>1</v>
      </c>
    </row>
    <row r="91" spans="3:25">
      <c r="M91" s="882" t="s">
        <v>262</v>
      </c>
      <c r="P91" s="910" t="str">
        <f t="shared" ref="P91:P102" si="9">U91&amp;V91</f>
        <v>公立大学2入学金</v>
      </c>
      <c r="Q91" s="910" t="s">
        <v>116</v>
      </c>
      <c r="R91" s="910" t="s">
        <v>6</v>
      </c>
      <c r="S91" s="910">
        <v>2</v>
      </c>
      <c r="T91" s="911">
        <v>141000</v>
      </c>
      <c r="U91" s="884" t="s">
        <v>164</v>
      </c>
      <c r="V91" s="895" t="s">
        <v>303</v>
      </c>
      <c r="W91" s="881">
        <v>2</v>
      </c>
    </row>
    <row r="92" spans="3:25">
      <c r="M92" s="882" t="s">
        <v>263</v>
      </c>
      <c r="P92" s="910" t="str">
        <f t="shared" si="9"/>
        <v>公立大学4入学金</v>
      </c>
      <c r="Q92" s="910" t="s">
        <v>117</v>
      </c>
      <c r="R92" s="910" t="s">
        <v>6</v>
      </c>
      <c r="S92" s="910">
        <v>4</v>
      </c>
      <c r="T92" s="911">
        <v>0</v>
      </c>
      <c r="U92" s="884" t="s">
        <v>165</v>
      </c>
      <c r="V92" s="895" t="s">
        <v>303</v>
      </c>
      <c r="W92" s="881">
        <v>3</v>
      </c>
    </row>
    <row r="93" spans="3:25">
      <c r="M93" s="882" t="s">
        <v>264</v>
      </c>
      <c r="P93" s="910" t="str">
        <f t="shared" si="9"/>
        <v>公立短期大学1入学金</v>
      </c>
      <c r="Q93" s="910" t="s">
        <v>118</v>
      </c>
      <c r="R93" s="910" t="s">
        <v>7</v>
      </c>
      <c r="S93" s="910">
        <v>1</v>
      </c>
      <c r="T93" s="911">
        <v>169200</v>
      </c>
      <c r="U93" s="884" t="s">
        <v>166</v>
      </c>
      <c r="V93" s="895" t="s">
        <v>303</v>
      </c>
      <c r="W93" s="881">
        <v>4</v>
      </c>
    </row>
    <row r="94" spans="3:25">
      <c r="M94" s="882" t="s">
        <v>265</v>
      </c>
      <c r="P94" s="910" t="str">
        <f t="shared" si="9"/>
        <v>公立短期大学2入学金</v>
      </c>
      <c r="Q94" s="910" t="s">
        <v>119</v>
      </c>
      <c r="R94" s="910" t="s">
        <v>7</v>
      </c>
      <c r="S94" s="910">
        <v>2</v>
      </c>
      <c r="T94" s="911">
        <v>84600</v>
      </c>
      <c r="U94" s="884" t="s">
        <v>167</v>
      </c>
      <c r="V94" s="895" t="s">
        <v>303</v>
      </c>
      <c r="W94" s="881">
        <v>5</v>
      </c>
    </row>
    <row r="95" spans="3:25">
      <c r="M95" s="882" t="s">
        <v>266</v>
      </c>
      <c r="P95" s="910" t="str">
        <f t="shared" si="9"/>
        <v>公立短期大学3入学金</v>
      </c>
      <c r="Q95" s="910" t="s">
        <v>121</v>
      </c>
      <c r="R95" s="910" t="s">
        <v>7</v>
      </c>
      <c r="S95" s="910">
        <v>3</v>
      </c>
      <c r="T95" s="911">
        <v>169200</v>
      </c>
      <c r="U95" s="884" t="s">
        <v>168</v>
      </c>
      <c r="V95" s="895" t="s">
        <v>303</v>
      </c>
      <c r="W95" s="881">
        <v>4</v>
      </c>
    </row>
    <row r="96" spans="3:25">
      <c r="M96" s="882" t="s">
        <v>267</v>
      </c>
      <c r="P96" s="910" t="str">
        <f t="shared" si="9"/>
        <v>公立短期大学4入学金</v>
      </c>
      <c r="Q96" s="910" t="s">
        <v>120</v>
      </c>
      <c r="R96" s="910" t="s">
        <v>7</v>
      </c>
      <c r="S96" s="910">
        <v>4</v>
      </c>
      <c r="T96" s="911">
        <v>0</v>
      </c>
      <c r="U96" s="884" t="s">
        <v>169</v>
      </c>
      <c r="V96" s="895" t="s">
        <v>303</v>
      </c>
      <c r="W96" s="881">
        <v>4</v>
      </c>
    </row>
    <row r="97" spans="13:23">
      <c r="M97" s="882" t="s">
        <v>268</v>
      </c>
      <c r="P97" s="910" t="str">
        <f t="shared" si="9"/>
        <v>公立高等専門学校1入学金</v>
      </c>
      <c r="Q97" s="910" t="s">
        <v>123</v>
      </c>
      <c r="R97" s="910" t="s">
        <v>10</v>
      </c>
      <c r="S97" s="910">
        <v>1</v>
      </c>
      <c r="T97" s="911">
        <v>84600</v>
      </c>
      <c r="U97" s="884" t="s">
        <v>170</v>
      </c>
      <c r="V97" s="895" t="s">
        <v>303</v>
      </c>
      <c r="W97" s="881">
        <v>7</v>
      </c>
    </row>
    <row r="98" spans="13:23">
      <c r="M98" s="882" t="s">
        <v>269</v>
      </c>
      <c r="P98" s="910" t="str">
        <f t="shared" si="9"/>
        <v>公立高等専門学校2入学金</v>
      </c>
      <c r="Q98" s="910" t="s">
        <v>124</v>
      </c>
      <c r="R98" s="910" t="s">
        <v>10</v>
      </c>
      <c r="S98" s="910">
        <v>2</v>
      </c>
      <c r="T98" s="911">
        <v>0</v>
      </c>
      <c r="U98" s="884" t="s">
        <v>171</v>
      </c>
      <c r="V98" s="895" t="s">
        <v>303</v>
      </c>
      <c r="W98" s="881">
        <v>7</v>
      </c>
    </row>
    <row r="99" spans="13:23">
      <c r="M99" s="882" t="s">
        <v>270</v>
      </c>
      <c r="P99" s="910" t="str">
        <f t="shared" si="9"/>
        <v>公立高等専門学校4入学金</v>
      </c>
      <c r="Q99" s="910" t="s">
        <v>125</v>
      </c>
      <c r="R99" s="910" t="s">
        <v>10</v>
      </c>
      <c r="S99" s="910">
        <v>4</v>
      </c>
      <c r="T99" s="911">
        <v>0</v>
      </c>
      <c r="U99" s="884" t="s">
        <v>172</v>
      </c>
      <c r="V99" s="895" t="s">
        <v>303</v>
      </c>
      <c r="W99" s="881">
        <v>7</v>
      </c>
    </row>
    <row r="100" spans="13:23">
      <c r="M100" s="882" t="s">
        <v>271</v>
      </c>
      <c r="P100" s="910" t="str">
        <f t="shared" si="9"/>
        <v>公立専門学校1入学金</v>
      </c>
      <c r="Q100" s="910" t="s">
        <v>675</v>
      </c>
      <c r="R100" s="910" t="s">
        <v>131</v>
      </c>
      <c r="S100" s="910">
        <v>1</v>
      </c>
      <c r="T100" s="911">
        <v>70000</v>
      </c>
      <c r="U100" s="884" t="s">
        <v>684</v>
      </c>
      <c r="V100" s="895" t="s">
        <v>303</v>
      </c>
      <c r="W100" s="881">
        <v>8</v>
      </c>
    </row>
    <row r="101" spans="13:23">
      <c r="M101" s="882" t="s">
        <v>272</v>
      </c>
      <c r="P101" s="910" t="str">
        <f t="shared" si="9"/>
        <v>公立専門学校2入学金</v>
      </c>
      <c r="Q101" s="910" t="s">
        <v>677</v>
      </c>
      <c r="R101" s="910" t="s">
        <v>131</v>
      </c>
      <c r="S101" s="910">
        <v>2</v>
      </c>
      <c r="T101" s="911">
        <v>35000</v>
      </c>
      <c r="U101" s="884" t="s">
        <v>687</v>
      </c>
      <c r="V101" s="895" t="s">
        <v>303</v>
      </c>
      <c r="W101" s="881">
        <v>9</v>
      </c>
    </row>
    <row r="102" spans="13:23">
      <c r="M102" s="882" t="s">
        <v>273</v>
      </c>
      <c r="P102" s="910" t="str">
        <f t="shared" si="9"/>
        <v>公立専門学校4入学金</v>
      </c>
      <c r="Q102" s="910" t="s">
        <v>679</v>
      </c>
      <c r="R102" s="910" t="s">
        <v>131</v>
      </c>
      <c r="S102" s="910">
        <v>4</v>
      </c>
      <c r="T102" s="911">
        <v>0</v>
      </c>
      <c r="U102" s="884" t="s">
        <v>686</v>
      </c>
      <c r="V102" s="895" t="s">
        <v>303</v>
      </c>
      <c r="W102" s="881">
        <v>10</v>
      </c>
    </row>
    <row r="103" spans="13:23">
      <c r="M103" s="882" t="s">
        <v>274</v>
      </c>
    </row>
    <row r="104" spans="13:23">
      <c r="M104" s="882" t="s">
        <v>275</v>
      </c>
    </row>
    <row r="105" spans="13:23">
      <c r="M105" s="882" t="s">
        <v>276</v>
      </c>
    </row>
    <row r="106" spans="13:23">
      <c r="M106" s="882" t="s">
        <v>277</v>
      </c>
    </row>
    <row r="107" spans="13:23">
      <c r="M107" s="882" t="s">
        <v>278</v>
      </c>
    </row>
    <row r="108" spans="13:23">
      <c r="M108" s="882" t="s">
        <v>279</v>
      </c>
    </row>
    <row r="109" spans="13:23">
      <c r="M109" s="882" t="s">
        <v>280</v>
      </c>
    </row>
    <row r="110" spans="13:23">
      <c r="M110" s="882" t="s">
        <v>281</v>
      </c>
    </row>
    <row r="111" spans="13:23">
      <c r="M111" s="882" t="s">
        <v>282</v>
      </c>
    </row>
    <row r="112" spans="13:23">
      <c r="M112" s="882" t="s">
        <v>283</v>
      </c>
    </row>
    <row r="113" spans="13:13">
      <c r="M113" s="882" t="s">
        <v>284</v>
      </c>
    </row>
    <row r="114" spans="13:13">
      <c r="M114" s="882" t="s">
        <v>285</v>
      </c>
    </row>
    <row r="115" spans="13:13">
      <c r="M115" s="882" t="s">
        <v>286</v>
      </c>
    </row>
    <row r="116" spans="13:13">
      <c r="M116" s="882" t="s">
        <v>287</v>
      </c>
    </row>
    <row r="117" spans="13:13">
      <c r="M117" s="882" t="s">
        <v>288</v>
      </c>
    </row>
    <row r="118" spans="13:13">
      <c r="M118" s="882" t="s">
        <v>289</v>
      </c>
    </row>
    <row r="119" spans="13:13">
      <c r="M119" s="882" t="s">
        <v>290</v>
      </c>
    </row>
  </sheetData>
  <sheetProtection algorithmName="SHA-512" hashValue="NtaouX+YWyfG5433oxtK5dedq4hz6CpktcioFvcCoHIKthkdcobnMWVTeXt3a3kDbjXHSfqVouSdmS9lSBrVlQ==" saltValue="tMesXmD4cvwMP3oO+yiuwQ==" spinCount="100000" sheet="1" objects="1" scenarios="1" selectLockedCells="1" selectUnlockedCells="1"/>
  <phoneticPr fontId="7"/>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0"/>
  <sheetViews>
    <sheetView workbookViewId="0">
      <selection activeCell="G22" sqref="G22"/>
    </sheetView>
  </sheetViews>
  <sheetFormatPr defaultRowHeight="13.5"/>
  <cols>
    <col min="1" max="1" width="2.375" style="574" customWidth="1"/>
    <col min="2" max="2" width="5" style="576" customWidth="1"/>
    <col min="3" max="3" width="0.875" style="576" customWidth="1"/>
    <col min="4" max="4" width="28.875" style="576" customWidth="1"/>
    <col min="5" max="6" width="6.375" style="574" customWidth="1"/>
    <col min="7" max="7" width="17.75" style="574" customWidth="1"/>
    <col min="8" max="8" width="1.25" style="574" customWidth="1"/>
    <col min="9" max="9" width="101.625" style="574" customWidth="1"/>
    <col min="10" max="10" width="2.5" style="574" customWidth="1"/>
    <col min="11" max="11" width="3.125" style="574" customWidth="1"/>
    <col min="12" max="16384" width="9" style="574"/>
  </cols>
  <sheetData>
    <row r="1" spans="1:9" ht="37.5" customHeight="1" thickBot="1">
      <c r="A1" s="998" t="s">
        <v>1117</v>
      </c>
    </row>
    <row r="2" spans="1:9" ht="39" customHeight="1" thickTop="1">
      <c r="B2" s="1915" t="s">
        <v>329</v>
      </c>
      <c r="C2" s="1924" t="s">
        <v>435</v>
      </c>
      <c r="D2" s="1925"/>
      <c r="E2" s="1927" t="s">
        <v>436</v>
      </c>
      <c r="F2" s="1929" t="s">
        <v>425</v>
      </c>
      <c r="G2" s="1917" t="s">
        <v>358</v>
      </c>
      <c r="H2" s="1920" t="s">
        <v>365</v>
      </c>
      <c r="I2" s="1921"/>
    </row>
    <row r="3" spans="1:9" ht="19.5" customHeight="1">
      <c r="B3" s="1916"/>
      <c r="C3" s="1926"/>
      <c r="D3" s="1922"/>
      <c r="E3" s="1928"/>
      <c r="F3" s="1930"/>
      <c r="G3" s="1918"/>
      <c r="H3" s="1922"/>
      <c r="I3" s="1923"/>
    </row>
    <row r="4" spans="1:9" ht="36.75" customHeight="1">
      <c r="B4" s="804">
        <v>1</v>
      </c>
      <c r="C4" s="787"/>
      <c r="D4" s="805" t="s">
        <v>968</v>
      </c>
      <c r="E4" s="806" t="s">
        <v>363</v>
      </c>
      <c r="F4" s="807" t="s">
        <v>387</v>
      </c>
      <c r="G4" s="808" t="s">
        <v>387</v>
      </c>
      <c r="H4" s="809"/>
      <c r="I4" s="999" t="s">
        <v>1118</v>
      </c>
    </row>
    <row r="5" spans="1:9" ht="36.75" customHeight="1">
      <c r="B5" s="811">
        <f t="shared" ref="B5:B17" si="0">B4+1</f>
        <v>2</v>
      </c>
      <c r="C5" s="787"/>
      <c r="D5" s="805" t="s">
        <v>967</v>
      </c>
      <c r="E5" s="812" t="s">
        <v>426</v>
      </c>
      <c r="F5" s="807" t="s">
        <v>426</v>
      </c>
      <c r="G5" s="813" t="s">
        <v>426</v>
      </c>
      <c r="H5" s="809"/>
      <c r="I5" s="810" t="s">
        <v>969</v>
      </c>
    </row>
    <row r="6" spans="1:9" ht="94.5" customHeight="1">
      <c r="B6" s="814">
        <f t="shared" si="0"/>
        <v>3</v>
      </c>
      <c r="C6" s="787"/>
      <c r="D6" s="805" t="s">
        <v>623</v>
      </c>
      <c r="E6" s="815" t="s">
        <v>387</v>
      </c>
      <c r="F6" s="816" t="s">
        <v>426</v>
      </c>
      <c r="G6" s="817" t="s">
        <v>387</v>
      </c>
      <c r="H6" s="818"/>
      <c r="I6" s="810" t="s">
        <v>971</v>
      </c>
    </row>
    <row r="7" spans="1:9" ht="46.5" customHeight="1">
      <c r="B7" s="819">
        <f t="shared" si="0"/>
        <v>4</v>
      </c>
      <c r="C7" s="714"/>
      <c r="D7" s="820" t="s">
        <v>863</v>
      </c>
      <c r="E7" s="821" t="s">
        <v>363</v>
      </c>
      <c r="F7" s="816" t="s">
        <v>426</v>
      </c>
      <c r="G7" s="817" t="s">
        <v>387</v>
      </c>
      <c r="H7" s="822"/>
      <c r="I7" s="823" t="s">
        <v>1147</v>
      </c>
    </row>
    <row r="8" spans="1:9" ht="36" customHeight="1">
      <c r="B8" s="804">
        <f t="shared" si="0"/>
        <v>5</v>
      </c>
      <c r="C8" s="824"/>
      <c r="D8" s="825" t="s">
        <v>523</v>
      </c>
      <c r="E8" s="987" t="s">
        <v>427</v>
      </c>
      <c r="F8" s="988" t="s">
        <v>427</v>
      </c>
      <c r="G8" s="877" t="s">
        <v>1152</v>
      </c>
      <c r="H8" s="826"/>
      <c r="I8" s="673" t="s">
        <v>973</v>
      </c>
    </row>
    <row r="9" spans="1:9" ht="120.75" customHeight="1">
      <c r="B9" s="827">
        <f t="shared" si="0"/>
        <v>6</v>
      </c>
      <c r="C9" s="679"/>
      <c r="D9" s="828" t="s">
        <v>550</v>
      </c>
      <c r="E9" s="829" t="s">
        <v>427</v>
      </c>
      <c r="F9" s="830" t="s">
        <v>427</v>
      </c>
      <c r="G9" s="878" t="s">
        <v>1153</v>
      </c>
      <c r="H9" s="831"/>
      <c r="I9" s="680" t="s">
        <v>1111</v>
      </c>
    </row>
    <row r="10" spans="1:9" ht="36.75" customHeight="1">
      <c r="B10" s="832">
        <f t="shared" si="0"/>
        <v>7</v>
      </c>
      <c r="C10" s="682"/>
      <c r="D10" s="833" t="s">
        <v>551</v>
      </c>
      <c r="E10" s="834" t="s">
        <v>426</v>
      </c>
      <c r="F10" s="835" t="s">
        <v>427</v>
      </c>
      <c r="G10" s="879" t="s">
        <v>1153</v>
      </c>
      <c r="H10" s="836"/>
      <c r="I10" s="670" t="s">
        <v>972</v>
      </c>
    </row>
    <row r="11" spans="1:9" ht="24" customHeight="1">
      <c r="B11" s="837">
        <f t="shared" si="0"/>
        <v>8</v>
      </c>
      <c r="C11" s="768"/>
      <c r="D11" s="838" t="s">
        <v>552</v>
      </c>
      <c r="E11" s="839" t="s">
        <v>387</v>
      </c>
      <c r="F11" s="840" t="s">
        <v>426</v>
      </c>
      <c r="G11" s="841" t="s">
        <v>426</v>
      </c>
      <c r="H11" s="842"/>
      <c r="I11" s="1919" t="s">
        <v>864</v>
      </c>
    </row>
    <row r="12" spans="1:9" ht="24" customHeight="1">
      <c r="B12" s="711">
        <f t="shared" si="0"/>
        <v>9</v>
      </c>
      <c r="C12" s="686"/>
      <c r="D12" s="843" t="s">
        <v>553</v>
      </c>
      <c r="E12" s="844" t="s">
        <v>426</v>
      </c>
      <c r="F12" s="845" t="s">
        <v>426</v>
      </c>
      <c r="G12" s="846" t="s">
        <v>426</v>
      </c>
      <c r="H12" s="842"/>
      <c r="I12" s="1919"/>
    </row>
    <row r="13" spans="1:9" ht="24" customHeight="1">
      <c r="B13" s="847">
        <f t="shared" si="0"/>
        <v>10</v>
      </c>
      <c r="C13" s="679"/>
      <c r="D13" s="828" t="s">
        <v>876</v>
      </c>
      <c r="E13" s="848" t="s">
        <v>426</v>
      </c>
      <c r="F13" s="849" t="s">
        <v>426</v>
      </c>
      <c r="G13" s="850" t="s">
        <v>426</v>
      </c>
      <c r="H13" s="831"/>
      <c r="I13" s="851" t="s">
        <v>880</v>
      </c>
    </row>
    <row r="14" spans="1:9" ht="24" customHeight="1">
      <c r="B14" s="800">
        <f t="shared" si="0"/>
        <v>11</v>
      </c>
      <c r="C14" s="675"/>
      <c r="D14" s="852" t="s">
        <v>875</v>
      </c>
      <c r="E14" s="853" t="s">
        <v>426</v>
      </c>
      <c r="F14" s="854" t="s">
        <v>426</v>
      </c>
      <c r="G14" s="855" t="s">
        <v>426</v>
      </c>
      <c r="H14" s="856"/>
      <c r="I14" s="857" t="s">
        <v>884</v>
      </c>
    </row>
    <row r="15" spans="1:9" ht="24" customHeight="1">
      <c r="B15" s="800">
        <f t="shared" si="0"/>
        <v>12</v>
      </c>
      <c r="C15" s="675"/>
      <c r="D15" s="852" t="s">
        <v>878</v>
      </c>
      <c r="E15" s="853" t="s">
        <v>426</v>
      </c>
      <c r="F15" s="854" t="s">
        <v>426</v>
      </c>
      <c r="G15" s="855" t="s">
        <v>426</v>
      </c>
      <c r="H15" s="856"/>
      <c r="I15" s="857" t="s">
        <v>881</v>
      </c>
    </row>
    <row r="16" spans="1:9" ht="44.25" customHeight="1">
      <c r="B16" s="711">
        <f t="shared" si="0"/>
        <v>13</v>
      </c>
      <c r="C16" s="686"/>
      <c r="D16" s="843" t="s">
        <v>879</v>
      </c>
      <c r="E16" s="853" t="s">
        <v>426</v>
      </c>
      <c r="F16" s="854" t="s">
        <v>426</v>
      </c>
      <c r="G16" s="855" t="s">
        <v>426</v>
      </c>
      <c r="H16" s="858"/>
      <c r="I16" s="859" t="s">
        <v>882</v>
      </c>
    </row>
    <row r="17" spans="2:9" ht="24" customHeight="1" thickBot="1">
      <c r="B17" s="860">
        <f t="shared" si="0"/>
        <v>14</v>
      </c>
      <c r="C17" s="861"/>
      <c r="D17" s="862" t="s">
        <v>877</v>
      </c>
      <c r="E17" s="863" t="s">
        <v>426</v>
      </c>
      <c r="F17" s="864" t="s">
        <v>426</v>
      </c>
      <c r="G17" s="865" t="s">
        <v>426</v>
      </c>
      <c r="H17" s="866"/>
      <c r="I17" s="867" t="s">
        <v>883</v>
      </c>
    </row>
    <row r="18" spans="2:9" ht="24" customHeight="1" thickTop="1" thickBot="1">
      <c r="B18" s="868" t="s">
        <v>866</v>
      </c>
      <c r="C18" s="869"/>
      <c r="D18" s="870" t="s">
        <v>865</v>
      </c>
      <c r="E18" s="871"/>
      <c r="F18" s="872"/>
      <c r="G18" s="880" t="s">
        <v>1153</v>
      </c>
      <c r="H18" s="873"/>
      <c r="I18" s="874" t="s">
        <v>997</v>
      </c>
    </row>
    <row r="19" spans="2:9" ht="5.25" customHeight="1" thickTop="1">
      <c r="I19" s="875"/>
    </row>
    <row r="20" spans="2:9" ht="21.75" customHeight="1">
      <c r="B20" s="876" t="s">
        <v>366</v>
      </c>
      <c r="I20" s="875"/>
    </row>
    <row r="21" spans="2:9" ht="17.25" customHeight="1">
      <c r="I21" s="875"/>
    </row>
    <row r="22" spans="2:9" ht="17.25" customHeight="1">
      <c r="I22" s="875"/>
    </row>
    <row r="23" spans="2:9" ht="17.25" customHeight="1">
      <c r="I23" s="875"/>
    </row>
    <row r="24" spans="2:9" ht="17.25" customHeight="1">
      <c r="I24" s="875"/>
    </row>
    <row r="25" spans="2:9" ht="17.25" customHeight="1"/>
    <row r="26" spans="2:9" ht="17.25" customHeight="1"/>
    <row r="27" spans="2:9" ht="17.25" customHeight="1"/>
    <row r="28" spans="2:9" ht="17.25" customHeight="1"/>
    <row r="29" spans="2:9" ht="17.25" customHeight="1"/>
    <row r="30" spans="2:9" ht="17.25" customHeight="1"/>
  </sheetData>
  <sheetProtection formatCells="0"/>
  <mergeCells count="7">
    <mergeCell ref="B2:B3"/>
    <mergeCell ref="G2:G3"/>
    <mergeCell ref="I11:I12"/>
    <mergeCell ref="H2:I3"/>
    <mergeCell ref="C2:D3"/>
    <mergeCell ref="E2:E3"/>
    <mergeCell ref="F2:F3"/>
  </mergeCells>
  <phoneticPr fontId="7"/>
  <printOptions horizontalCentered="1"/>
  <pageMargins left="0.51181102362204722" right="0.51181102362204722" top="0.70866141732283472" bottom="0.23622047244094491" header="0.59055118110236227" footer="0.15748031496062992"/>
  <pageSetup paperSize="9" scale="76" orientation="landscape" r:id="rId1"/>
  <headerFooter>
    <oddHeader>&amp;R&amp;D</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9"/>
  <sheetViews>
    <sheetView topLeftCell="A101" zoomScale="80" zoomScaleNormal="80" workbookViewId="0">
      <selection activeCell="G137" sqref="G137"/>
    </sheetView>
  </sheetViews>
  <sheetFormatPr defaultRowHeight="18.75" customHeight="1"/>
  <cols>
    <col min="1" max="1" width="18" style="574" customWidth="1"/>
    <col min="2" max="2" width="7.375" style="574" customWidth="1"/>
    <col min="3" max="3" width="4.5" style="574" customWidth="1"/>
    <col min="4" max="4" width="1" style="574" customWidth="1"/>
    <col min="5" max="5" width="62.5" style="698" customWidth="1"/>
    <col min="6" max="6" width="1" style="698" customWidth="1"/>
    <col min="7" max="7" width="46" style="574" customWidth="1"/>
    <col min="8" max="8" width="8.875" style="574" customWidth="1"/>
    <col min="9" max="9" width="10.875" style="801" customWidth="1"/>
    <col min="10" max="16384" width="9" style="574"/>
  </cols>
  <sheetData>
    <row r="1" spans="1:8" ht="18.75" customHeight="1">
      <c r="A1" s="640" t="s">
        <v>1133</v>
      </c>
      <c r="B1" s="641"/>
      <c r="C1" s="641"/>
      <c r="D1" s="641"/>
      <c r="E1" s="642"/>
      <c r="F1" s="642"/>
      <c r="G1" s="641"/>
      <c r="H1" s="641"/>
    </row>
    <row r="3" spans="1:8" ht="28.5" customHeight="1">
      <c r="A3" s="643" t="s">
        <v>435</v>
      </c>
      <c r="B3" s="643" t="s">
        <v>608</v>
      </c>
      <c r="C3" s="643" t="s">
        <v>329</v>
      </c>
      <c r="D3" s="1931" t="s">
        <v>609</v>
      </c>
      <c r="E3" s="1932"/>
      <c r="F3" s="1931" t="s">
        <v>614</v>
      </c>
      <c r="G3" s="1932"/>
      <c r="H3" s="716" t="s">
        <v>757</v>
      </c>
    </row>
    <row r="4" spans="1:8" ht="32.25" customHeight="1">
      <c r="A4" s="1924" t="s">
        <v>619</v>
      </c>
      <c r="B4" s="1921"/>
      <c r="C4" s="644">
        <v>1</v>
      </c>
      <c r="D4" s="645"/>
      <c r="E4" s="646" t="s">
        <v>617</v>
      </c>
      <c r="F4" s="647"/>
      <c r="G4" s="646" t="s">
        <v>818</v>
      </c>
      <c r="H4" s="541"/>
    </row>
    <row r="5" spans="1:8" ht="102.75" customHeight="1">
      <c r="A5" s="648"/>
      <c r="B5" s="649"/>
      <c r="C5" s="650">
        <f t="shared" ref="C5:C55" si="0">C4+1</f>
        <v>2</v>
      </c>
      <c r="D5" s="651"/>
      <c r="E5" s="652" t="s">
        <v>631</v>
      </c>
      <c r="F5" s="653"/>
      <c r="G5" s="652" t="s">
        <v>1059</v>
      </c>
      <c r="H5" s="542"/>
    </row>
    <row r="6" spans="1:8" ht="32.25" customHeight="1">
      <c r="A6" s="648"/>
      <c r="B6" s="649"/>
      <c r="C6" s="650">
        <f t="shared" si="0"/>
        <v>3</v>
      </c>
      <c r="D6" s="651"/>
      <c r="E6" s="652" t="s">
        <v>690</v>
      </c>
      <c r="F6" s="653"/>
      <c r="G6" s="652" t="s">
        <v>819</v>
      </c>
      <c r="H6" s="542"/>
    </row>
    <row r="7" spans="1:8" ht="32.25" customHeight="1">
      <c r="A7" s="648"/>
      <c r="B7" s="649"/>
      <c r="C7" s="650">
        <f t="shared" si="0"/>
        <v>4</v>
      </c>
      <c r="D7" s="651"/>
      <c r="E7" s="652" t="s">
        <v>634</v>
      </c>
      <c r="F7" s="653"/>
      <c r="G7" s="652" t="s">
        <v>820</v>
      </c>
      <c r="H7" s="542"/>
    </row>
    <row r="8" spans="1:8" ht="32.25" customHeight="1">
      <c r="A8" s="648"/>
      <c r="B8" s="649"/>
      <c r="C8" s="650">
        <f t="shared" si="0"/>
        <v>5</v>
      </c>
      <c r="D8" s="651"/>
      <c r="E8" s="652" t="s">
        <v>847</v>
      </c>
      <c r="F8" s="653"/>
      <c r="G8" s="652" t="s">
        <v>848</v>
      </c>
      <c r="H8" s="542"/>
    </row>
    <row r="9" spans="1:8" ht="73.5" customHeight="1">
      <c r="A9" s="648"/>
      <c r="B9" s="649"/>
      <c r="C9" s="650">
        <f t="shared" si="0"/>
        <v>6</v>
      </c>
      <c r="D9" s="651"/>
      <c r="E9" s="652" t="s">
        <v>980</v>
      </c>
      <c r="F9" s="653"/>
      <c r="G9" s="652" t="s">
        <v>981</v>
      </c>
      <c r="H9" s="542"/>
    </row>
    <row r="10" spans="1:8" ht="32.25" customHeight="1">
      <c r="A10" s="654" t="s">
        <v>873</v>
      </c>
      <c r="B10" s="655" t="s">
        <v>610</v>
      </c>
      <c r="C10" s="644">
        <f t="shared" si="0"/>
        <v>7</v>
      </c>
      <c r="D10" s="645"/>
      <c r="E10" s="646" t="s">
        <v>616</v>
      </c>
      <c r="F10" s="647"/>
      <c r="G10" s="646" t="s">
        <v>821</v>
      </c>
      <c r="H10" s="541"/>
    </row>
    <row r="11" spans="1:8" ht="45" customHeight="1">
      <c r="A11" s="797"/>
      <c r="B11" s="797"/>
      <c r="C11" s="656">
        <f t="shared" si="0"/>
        <v>8</v>
      </c>
      <c r="D11" s="657"/>
      <c r="E11" s="658" t="s">
        <v>612</v>
      </c>
      <c r="F11" s="659"/>
      <c r="G11" s="658" t="s">
        <v>822</v>
      </c>
      <c r="H11" s="543"/>
    </row>
    <row r="12" spans="1:8" ht="156.75" customHeight="1">
      <c r="A12" s="797"/>
      <c r="B12" s="797"/>
      <c r="C12" s="650">
        <f t="shared" si="0"/>
        <v>9</v>
      </c>
      <c r="D12" s="651"/>
      <c r="E12" s="652" t="s">
        <v>779</v>
      </c>
      <c r="F12" s="653"/>
      <c r="G12" s="652" t="s">
        <v>823</v>
      </c>
      <c r="H12" s="542"/>
    </row>
    <row r="13" spans="1:8" ht="103.5" customHeight="1">
      <c r="A13" s="797"/>
      <c r="B13" s="797"/>
      <c r="C13" s="650">
        <f t="shared" si="0"/>
        <v>10</v>
      </c>
      <c r="D13" s="651"/>
      <c r="E13" s="652" t="s">
        <v>633</v>
      </c>
      <c r="F13" s="660"/>
      <c r="G13" s="661" t="s">
        <v>824</v>
      </c>
      <c r="H13" s="542"/>
    </row>
    <row r="14" spans="1:8" ht="45" customHeight="1">
      <c r="A14" s="797"/>
      <c r="B14" s="797"/>
      <c r="C14" s="650">
        <f t="shared" si="0"/>
        <v>11</v>
      </c>
      <c r="D14" s="651"/>
      <c r="E14" s="652" t="s">
        <v>618</v>
      </c>
      <c r="F14" s="653"/>
      <c r="G14" s="652" t="s">
        <v>825</v>
      </c>
      <c r="H14" s="542"/>
    </row>
    <row r="15" spans="1:8" ht="107.25" customHeight="1">
      <c r="A15" s="797"/>
      <c r="B15" s="797"/>
      <c r="C15" s="650">
        <f t="shared" si="0"/>
        <v>12</v>
      </c>
      <c r="D15" s="662"/>
      <c r="E15" s="663" t="s">
        <v>663</v>
      </c>
      <c r="F15" s="664"/>
      <c r="G15" s="663" t="s">
        <v>826</v>
      </c>
      <c r="H15" s="544"/>
    </row>
    <row r="16" spans="1:8" ht="45" customHeight="1">
      <c r="A16" s="797"/>
      <c r="B16" s="797"/>
      <c r="C16" s="650">
        <f t="shared" si="0"/>
        <v>13</v>
      </c>
      <c r="D16" s="662"/>
      <c r="E16" s="663" t="s">
        <v>647</v>
      </c>
      <c r="F16" s="664"/>
      <c r="G16" s="663" t="s">
        <v>999</v>
      </c>
      <c r="H16" s="544"/>
    </row>
    <row r="17" spans="1:9" ht="105" customHeight="1">
      <c r="A17" s="797"/>
      <c r="B17" s="665"/>
      <c r="C17" s="666">
        <f t="shared" si="0"/>
        <v>14</v>
      </c>
      <c r="D17" s="667"/>
      <c r="E17" s="668" t="s">
        <v>1148</v>
      </c>
      <c r="F17" s="669"/>
      <c r="G17" s="668" t="s">
        <v>1032</v>
      </c>
      <c r="H17" s="545"/>
    </row>
    <row r="18" spans="1:9" ht="116.25" customHeight="1">
      <c r="A18" s="797"/>
      <c r="B18" s="654" t="s">
        <v>611</v>
      </c>
      <c r="C18" s="644">
        <f t="shared" si="0"/>
        <v>15</v>
      </c>
      <c r="D18" s="645"/>
      <c r="E18" s="646" t="s">
        <v>1149</v>
      </c>
      <c r="F18" s="647"/>
      <c r="G18" s="646" t="s">
        <v>1001</v>
      </c>
      <c r="H18" s="541"/>
    </row>
    <row r="19" spans="1:9" ht="141" customHeight="1">
      <c r="A19" s="665"/>
      <c r="B19" s="665"/>
      <c r="C19" s="666">
        <f t="shared" si="0"/>
        <v>16</v>
      </c>
      <c r="D19" s="667"/>
      <c r="E19" s="668" t="s">
        <v>1073</v>
      </c>
      <c r="F19" s="669"/>
      <c r="G19" s="670" t="s">
        <v>978</v>
      </c>
      <c r="H19" s="549"/>
      <c r="I19" s="802"/>
    </row>
    <row r="20" spans="1:9" ht="127.5" customHeight="1">
      <c r="A20" s="654" t="s">
        <v>873</v>
      </c>
      <c r="B20" s="654" t="s">
        <v>611</v>
      </c>
      <c r="C20" s="644">
        <f t="shared" si="0"/>
        <v>17</v>
      </c>
      <c r="D20" s="799"/>
      <c r="E20" s="671" t="s">
        <v>1071</v>
      </c>
      <c r="F20" s="672"/>
      <c r="G20" s="673" t="s">
        <v>1000</v>
      </c>
      <c r="H20" s="628"/>
      <c r="I20" s="500"/>
    </row>
    <row r="21" spans="1:9" ht="45" customHeight="1">
      <c r="A21" s="797"/>
      <c r="B21" s="797"/>
      <c r="C21" s="650">
        <f t="shared" si="0"/>
        <v>18</v>
      </c>
      <c r="D21" s="651"/>
      <c r="E21" s="652" t="s">
        <v>962</v>
      </c>
      <c r="F21" s="653"/>
      <c r="G21" s="652" t="s">
        <v>1072</v>
      </c>
      <c r="H21" s="542"/>
    </row>
    <row r="22" spans="1:9" ht="128.25" customHeight="1">
      <c r="A22" s="674"/>
      <c r="B22" s="674"/>
      <c r="C22" s="650">
        <f t="shared" si="0"/>
        <v>19</v>
      </c>
      <c r="D22" s="651"/>
      <c r="E22" s="652" t="s">
        <v>983</v>
      </c>
      <c r="F22" s="653"/>
      <c r="G22" s="652" t="s">
        <v>1002</v>
      </c>
      <c r="H22" s="542"/>
    </row>
    <row r="23" spans="1:9" ht="78.75" customHeight="1">
      <c r="A23" s="674"/>
      <c r="B23" s="674"/>
      <c r="C23" s="1052">
        <f t="shared" si="0"/>
        <v>20</v>
      </c>
      <c r="D23" s="675"/>
      <c r="E23" s="661" t="s">
        <v>891</v>
      </c>
      <c r="F23" s="660"/>
      <c r="G23" s="661" t="s">
        <v>982</v>
      </c>
      <c r="H23" s="548"/>
      <c r="I23" s="500"/>
    </row>
    <row r="24" spans="1:9" ht="207" customHeight="1">
      <c r="A24" s="797"/>
      <c r="B24" s="674"/>
      <c r="C24" s="800">
        <f t="shared" si="0"/>
        <v>21</v>
      </c>
      <c r="D24" s="675"/>
      <c r="E24" s="661" t="s">
        <v>1052</v>
      </c>
      <c r="F24" s="660"/>
      <c r="G24" s="661" t="s">
        <v>1053</v>
      </c>
      <c r="H24" s="542"/>
      <c r="I24" s="803"/>
    </row>
    <row r="25" spans="1:9" ht="102.75" customHeight="1">
      <c r="A25" s="797"/>
      <c r="B25" s="674"/>
      <c r="C25" s="711">
        <f t="shared" si="0"/>
        <v>22</v>
      </c>
      <c r="D25" s="686"/>
      <c r="E25" s="708" t="s">
        <v>1105</v>
      </c>
      <c r="F25" s="709"/>
      <c r="G25" s="708" t="s">
        <v>1106</v>
      </c>
      <c r="H25" s="542"/>
      <c r="I25" s="802"/>
    </row>
    <row r="26" spans="1:9" ht="78" customHeight="1">
      <c r="A26" s="797"/>
      <c r="B26" s="797"/>
      <c r="C26" s="650">
        <f t="shared" si="0"/>
        <v>23</v>
      </c>
      <c r="D26" s="651"/>
      <c r="E26" s="652" t="s">
        <v>613</v>
      </c>
      <c r="F26" s="653"/>
      <c r="G26" s="652" t="s">
        <v>849</v>
      </c>
      <c r="H26" s="542"/>
    </row>
    <row r="27" spans="1:9" ht="45" customHeight="1">
      <c r="A27" s="797"/>
      <c r="B27" s="674"/>
      <c r="C27" s="650">
        <f t="shared" si="0"/>
        <v>24</v>
      </c>
      <c r="D27" s="651"/>
      <c r="E27" s="652" t="s">
        <v>744</v>
      </c>
      <c r="F27" s="653"/>
      <c r="G27" s="652" t="s">
        <v>1060</v>
      </c>
      <c r="H27" s="542"/>
    </row>
    <row r="28" spans="1:9" ht="93" customHeight="1">
      <c r="A28" s="797"/>
      <c r="B28" s="674"/>
      <c r="C28" s="800">
        <f t="shared" si="0"/>
        <v>25</v>
      </c>
      <c r="D28" s="675"/>
      <c r="E28" s="661" t="s">
        <v>745</v>
      </c>
      <c r="F28" s="660"/>
      <c r="G28" s="661" t="s">
        <v>827</v>
      </c>
      <c r="H28" s="546"/>
    </row>
    <row r="29" spans="1:9" ht="61.5" customHeight="1">
      <c r="A29" s="797"/>
      <c r="B29" s="674"/>
      <c r="C29" s="650">
        <f t="shared" si="0"/>
        <v>26</v>
      </c>
      <c r="D29" s="651"/>
      <c r="E29" s="652" t="s">
        <v>746</v>
      </c>
      <c r="F29" s="653"/>
      <c r="G29" s="652" t="s">
        <v>828</v>
      </c>
      <c r="H29" s="542"/>
    </row>
    <row r="30" spans="1:9" ht="45" customHeight="1">
      <c r="A30" s="676"/>
      <c r="B30" s="674"/>
      <c r="C30" s="650">
        <f t="shared" si="0"/>
        <v>27</v>
      </c>
      <c r="D30" s="651"/>
      <c r="E30" s="652" t="s">
        <v>747</v>
      </c>
      <c r="F30" s="653"/>
      <c r="G30" s="652" t="s">
        <v>829</v>
      </c>
      <c r="H30" s="542"/>
    </row>
    <row r="31" spans="1:9" ht="45" customHeight="1">
      <c r="A31" s="676"/>
      <c r="B31" s="674"/>
      <c r="C31" s="650">
        <f t="shared" si="0"/>
        <v>28</v>
      </c>
      <c r="D31" s="651"/>
      <c r="E31" s="652" t="s">
        <v>748</v>
      </c>
      <c r="F31" s="653"/>
      <c r="G31" s="652" t="s">
        <v>830</v>
      </c>
      <c r="H31" s="542"/>
    </row>
    <row r="32" spans="1:9" ht="45" customHeight="1">
      <c r="A32" s="797"/>
      <c r="B32" s="674"/>
      <c r="C32" s="650">
        <f t="shared" si="0"/>
        <v>29</v>
      </c>
      <c r="D32" s="651"/>
      <c r="E32" s="652" t="s">
        <v>749</v>
      </c>
      <c r="F32" s="653"/>
      <c r="G32" s="652" t="s">
        <v>831</v>
      </c>
      <c r="H32" s="542"/>
    </row>
    <row r="33" spans="1:9" ht="138.75" customHeight="1">
      <c r="A33" s="677"/>
      <c r="B33" s="677"/>
      <c r="C33" s="713">
        <f t="shared" si="0"/>
        <v>30</v>
      </c>
      <c r="D33" s="682"/>
      <c r="E33" s="670" t="s">
        <v>984</v>
      </c>
      <c r="F33" s="683"/>
      <c r="G33" s="670" t="s">
        <v>1058</v>
      </c>
      <c r="H33" s="712"/>
    </row>
    <row r="34" spans="1:9" ht="145.5" customHeight="1">
      <c r="A34" s="678" t="s">
        <v>965</v>
      </c>
      <c r="B34" s="678" t="s">
        <v>966</v>
      </c>
      <c r="C34" s="644">
        <f t="shared" si="0"/>
        <v>31</v>
      </c>
      <c r="D34" s="679"/>
      <c r="E34" s="680" t="s">
        <v>974</v>
      </c>
      <c r="F34" s="681"/>
      <c r="G34" s="680" t="s">
        <v>1003</v>
      </c>
      <c r="H34" s="541"/>
    </row>
    <row r="35" spans="1:9" ht="186.75" customHeight="1">
      <c r="A35" s="797"/>
      <c r="B35" s="797"/>
      <c r="C35" s="650">
        <f t="shared" si="0"/>
        <v>32</v>
      </c>
      <c r="D35" s="675"/>
      <c r="E35" s="661" t="s">
        <v>874</v>
      </c>
      <c r="F35" s="660"/>
      <c r="G35" s="661" t="s">
        <v>1055</v>
      </c>
      <c r="H35" s="542"/>
    </row>
    <row r="36" spans="1:9" ht="215.25" customHeight="1">
      <c r="A36" s="797"/>
      <c r="B36" s="797"/>
      <c r="C36" s="650">
        <f t="shared" si="0"/>
        <v>33</v>
      </c>
      <c r="D36" s="675"/>
      <c r="E36" s="661" t="s">
        <v>1057</v>
      </c>
      <c r="F36" s="660"/>
      <c r="G36" s="661" t="s">
        <v>1056</v>
      </c>
      <c r="H36" s="542"/>
    </row>
    <row r="37" spans="1:9" ht="106.5" customHeight="1">
      <c r="A37" s="797"/>
      <c r="B37" s="797"/>
      <c r="C37" s="650">
        <f t="shared" si="0"/>
        <v>34</v>
      </c>
      <c r="D37" s="651"/>
      <c r="E37" s="652" t="s">
        <v>750</v>
      </c>
      <c r="F37" s="653"/>
      <c r="G37" s="652" t="s">
        <v>975</v>
      </c>
      <c r="H37" s="542"/>
    </row>
    <row r="38" spans="1:9" ht="67.5" customHeight="1">
      <c r="A38" s="797"/>
      <c r="B38" s="674"/>
      <c r="C38" s="650">
        <f t="shared" si="0"/>
        <v>35</v>
      </c>
      <c r="D38" s="675"/>
      <c r="E38" s="661" t="s">
        <v>817</v>
      </c>
      <c r="F38" s="660"/>
      <c r="G38" s="661" t="s">
        <v>1033</v>
      </c>
      <c r="H38" s="710"/>
    </row>
    <row r="39" spans="1:9" ht="204" customHeight="1">
      <c r="A39" s="676"/>
      <c r="B39" s="676"/>
      <c r="C39" s="1933">
        <f>C38+1</f>
        <v>36</v>
      </c>
      <c r="D39" s="686"/>
      <c r="E39" s="708" t="s">
        <v>1035</v>
      </c>
      <c r="F39" s="709"/>
      <c r="G39" s="708" t="s">
        <v>1034</v>
      </c>
      <c r="H39" s="710"/>
    </row>
    <row r="40" spans="1:9" ht="69" customHeight="1">
      <c r="A40" s="676"/>
      <c r="B40" s="676"/>
      <c r="C40" s="1934"/>
      <c r="D40" s="768"/>
      <c r="E40" s="684" t="s">
        <v>1036</v>
      </c>
      <c r="F40" s="685"/>
      <c r="G40" s="684" t="s">
        <v>1037</v>
      </c>
      <c r="H40" s="547"/>
    </row>
    <row r="41" spans="1:9" ht="86.25" customHeight="1">
      <c r="A41" s="674"/>
      <c r="B41" s="674"/>
      <c r="C41" s="800">
        <f>C39+1</f>
        <v>37</v>
      </c>
      <c r="D41" s="675"/>
      <c r="E41" s="661" t="s">
        <v>861</v>
      </c>
      <c r="F41" s="660"/>
      <c r="G41" s="661" t="s">
        <v>862</v>
      </c>
      <c r="H41" s="548"/>
    </row>
    <row r="42" spans="1:9" ht="84.75" customHeight="1">
      <c r="A42" s="674"/>
      <c r="B42" s="674"/>
      <c r="C42" s="800">
        <f t="shared" si="0"/>
        <v>38</v>
      </c>
      <c r="D42" s="675"/>
      <c r="E42" s="684" t="s">
        <v>751</v>
      </c>
      <c r="F42" s="685"/>
      <c r="G42" s="684" t="s">
        <v>850</v>
      </c>
      <c r="H42" s="548"/>
    </row>
    <row r="43" spans="1:9" ht="45" customHeight="1">
      <c r="A43" s="687"/>
      <c r="B43" s="687"/>
      <c r="C43" s="713">
        <f t="shared" si="0"/>
        <v>39</v>
      </c>
      <c r="D43" s="682"/>
      <c r="E43" s="670" t="s">
        <v>752</v>
      </c>
      <c r="F43" s="683"/>
      <c r="G43" s="670" t="s">
        <v>832</v>
      </c>
      <c r="H43" s="712"/>
    </row>
    <row r="44" spans="1:9" ht="168" customHeight="1">
      <c r="A44" s="678" t="s">
        <v>965</v>
      </c>
      <c r="B44" s="678" t="s">
        <v>966</v>
      </c>
      <c r="C44" s="491">
        <f t="shared" si="0"/>
        <v>40</v>
      </c>
      <c r="D44" s="714"/>
      <c r="E44" s="673" t="s">
        <v>892</v>
      </c>
      <c r="F44" s="715"/>
      <c r="G44" s="673" t="s">
        <v>1011</v>
      </c>
      <c r="H44" s="628"/>
    </row>
    <row r="45" spans="1:9" ht="111" customHeight="1">
      <c r="A45" s="797"/>
      <c r="B45" s="665"/>
      <c r="C45" s="666">
        <f t="shared" si="0"/>
        <v>41</v>
      </c>
      <c r="D45" s="667"/>
      <c r="E45" s="668" t="s">
        <v>976</v>
      </c>
      <c r="F45" s="669"/>
      <c r="G45" s="670" t="s">
        <v>977</v>
      </c>
      <c r="H45" s="549"/>
    </row>
    <row r="46" spans="1:9" ht="45" customHeight="1">
      <c r="A46" s="687"/>
      <c r="B46" s="688" t="s">
        <v>635</v>
      </c>
      <c r="C46" s="689">
        <f t="shared" si="0"/>
        <v>42</v>
      </c>
      <c r="D46" s="690"/>
      <c r="E46" s="691" t="s">
        <v>985</v>
      </c>
      <c r="F46" s="692"/>
      <c r="G46" s="691" t="s">
        <v>833</v>
      </c>
      <c r="H46" s="550"/>
    </row>
    <row r="47" spans="1:9" ht="78.75" customHeight="1">
      <c r="A47" s="688" t="s">
        <v>743</v>
      </c>
      <c r="B47" s="688" t="s">
        <v>522</v>
      </c>
      <c r="C47" s="689">
        <f t="shared" si="0"/>
        <v>43</v>
      </c>
      <c r="D47" s="787"/>
      <c r="E47" s="693" t="s">
        <v>979</v>
      </c>
      <c r="F47" s="694"/>
      <c r="G47" s="693" t="s">
        <v>834</v>
      </c>
      <c r="H47" s="629"/>
      <c r="I47" s="500"/>
    </row>
    <row r="48" spans="1:9" ht="44.25" customHeight="1">
      <c r="A48" s="654" t="s">
        <v>1064</v>
      </c>
      <c r="B48" s="654" t="s">
        <v>1065</v>
      </c>
      <c r="C48" s="655">
        <f t="shared" si="0"/>
        <v>44</v>
      </c>
      <c r="D48" s="714"/>
      <c r="E48" s="673" t="s">
        <v>1066</v>
      </c>
      <c r="F48" s="715"/>
      <c r="G48" s="673" t="s">
        <v>1067</v>
      </c>
      <c r="H48" s="791"/>
    </row>
    <row r="49" spans="1:8" ht="126" customHeight="1">
      <c r="A49" s="695" t="s">
        <v>851</v>
      </c>
      <c r="B49" s="654" t="s">
        <v>615</v>
      </c>
      <c r="C49" s="644">
        <f t="shared" si="0"/>
        <v>45</v>
      </c>
      <c r="D49" s="645"/>
      <c r="E49" s="646" t="s">
        <v>1061</v>
      </c>
      <c r="F49" s="647"/>
      <c r="G49" s="646" t="s">
        <v>1004</v>
      </c>
      <c r="H49" s="541"/>
    </row>
    <row r="50" spans="1:8" ht="79.5" customHeight="1">
      <c r="A50" s="697"/>
      <c r="B50" s="674"/>
      <c r="C50" s="650">
        <f t="shared" si="0"/>
        <v>46</v>
      </c>
      <c r="D50" s="651"/>
      <c r="E50" s="652" t="s">
        <v>1090</v>
      </c>
      <c r="F50" s="653"/>
      <c r="G50" s="652" t="s">
        <v>872</v>
      </c>
      <c r="H50" s="542"/>
    </row>
    <row r="51" spans="1:8" ht="108" customHeight="1">
      <c r="A51" s="696"/>
      <c r="B51" s="687"/>
      <c r="C51" s="666">
        <f t="shared" si="0"/>
        <v>47</v>
      </c>
      <c r="D51" s="667"/>
      <c r="E51" s="668" t="s">
        <v>1091</v>
      </c>
      <c r="F51" s="669"/>
      <c r="G51" s="668" t="s">
        <v>1092</v>
      </c>
      <c r="H51" s="545"/>
    </row>
    <row r="52" spans="1:8" ht="79.5" customHeight="1">
      <c r="A52" s="774" t="s">
        <v>1005</v>
      </c>
      <c r="B52" s="688"/>
      <c r="C52" s="689">
        <f t="shared" si="0"/>
        <v>48</v>
      </c>
      <c r="D52" s="690"/>
      <c r="E52" s="691" t="s">
        <v>1006</v>
      </c>
      <c r="F52" s="692"/>
      <c r="G52" s="691" t="s">
        <v>1007</v>
      </c>
      <c r="H52" s="550"/>
    </row>
    <row r="53" spans="1:8" ht="151.5" customHeight="1">
      <c r="A53" s="654" t="s">
        <v>860</v>
      </c>
      <c r="B53" s="654"/>
      <c r="C53" s="644">
        <f t="shared" si="0"/>
        <v>49</v>
      </c>
      <c r="D53" s="679"/>
      <c r="E53" s="680" t="s">
        <v>869</v>
      </c>
      <c r="F53" s="681"/>
      <c r="G53" s="680" t="s">
        <v>1116</v>
      </c>
      <c r="H53" s="587"/>
    </row>
    <row r="54" spans="1:8" ht="66" customHeight="1">
      <c r="A54" s="674"/>
      <c r="B54" s="674"/>
      <c r="C54" s="797">
        <f t="shared" si="0"/>
        <v>50</v>
      </c>
      <c r="D54" s="765"/>
      <c r="E54" s="766" t="s">
        <v>1062</v>
      </c>
      <c r="F54" s="767"/>
      <c r="G54" s="766" t="s">
        <v>1063</v>
      </c>
      <c r="H54" s="792"/>
    </row>
    <row r="55" spans="1:8" ht="65.25" customHeight="1">
      <c r="A55" s="687"/>
      <c r="B55" s="687"/>
      <c r="C55" s="666">
        <f t="shared" si="0"/>
        <v>51</v>
      </c>
      <c r="D55" s="682"/>
      <c r="E55" s="670" t="s">
        <v>870</v>
      </c>
      <c r="F55" s="683"/>
      <c r="G55" s="670" t="s">
        <v>868</v>
      </c>
      <c r="H55" s="588"/>
    </row>
    <row r="56" spans="1:8" ht="11.25" customHeight="1">
      <c r="C56" s="576"/>
      <c r="D56" s="576"/>
      <c r="H56" s="576"/>
    </row>
    <row r="57" spans="1:8" ht="26.25" customHeight="1">
      <c r="A57" s="699" t="s">
        <v>1030</v>
      </c>
      <c r="C57" s="576"/>
      <c r="D57" s="576"/>
      <c r="H57" s="576"/>
    </row>
    <row r="109" spans="1:1" ht="18.75" customHeight="1">
      <c r="A109" s="699" t="s">
        <v>1054</v>
      </c>
    </row>
  </sheetData>
  <mergeCells count="4">
    <mergeCell ref="D3:E3"/>
    <mergeCell ref="F3:G3"/>
    <mergeCell ref="A4:B4"/>
    <mergeCell ref="C39:C40"/>
  </mergeCells>
  <phoneticPr fontId="7"/>
  <printOptions horizontalCentered="1"/>
  <pageMargins left="0.51181102362204722" right="0.51181102362204722" top="0.39370078740157483" bottom="0.23622047244094491" header="0.31496062992125984" footer="0.15748031496062992"/>
  <pageSetup paperSize="9" scale="63" fitToHeight="2" orientation="portrait" r:id="rId1"/>
  <headerFooter>
    <oddHeader>&amp;R&amp;P/&amp;N</oddHeader>
  </headerFooter>
  <rowBreaks count="2" manualBreakCount="2">
    <brk id="43" max="16383" man="1"/>
    <brk id="56"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16"/>
  <sheetViews>
    <sheetView workbookViewId="0">
      <selection activeCell="D18" sqref="D18"/>
    </sheetView>
  </sheetViews>
  <sheetFormatPr defaultRowHeight="13.5"/>
  <cols>
    <col min="1" max="1" width="1.5" style="10" customWidth="1"/>
    <col min="2" max="2" width="32.125" style="10" customWidth="1"/>
    <col min="3" max="3" width="5.375" style="9" customWidth="1"/>
    <col min="4" max="4" width="13.25" style="9" customWidth="1"/>
    <col min="5" max="16384" width="9" style="10"/>
  </cols>
  <sheetData>
    <row r="1" spans="1:4" ht="18.75">
      <c r="A1" s="13" t="s">
        <v>330</v>
      </c>
    </row>
    <row r="2" spans="1:4" ht="6.75" customHeight="1" thickBot="1"/>
    <row r="3" spans="1:4" ht="27">
      <c r="B3" s="315" t="s">
        <v>325</v>
      </c>
      <c r="C3" s="387"/>
      <c r="D3" s="388" t="s">
        <v>320</v>
      </c>
    </row>
    <row r="4" spans="1:4">
      <c r="B4" s="389" t="s">
        <v>321</v>
      </c>
      <c r="C4" s="371">
        <v>1</v>
      </c>
      <c r="D4" s="1935" t="s">
        <v>113</v>
      </c>
    </row>
    <row r="5" spans="1:4">
      <c r="B5" s="307" t="s">
        <v>601</v>
      </c>
      <c r="C5" s="311">
        <f t="shared" ref="C5:C16" si="0">C4+1</f>
        <v>2</v>
      </c>
      <c r="D5" s="1936"/>
    </row>
    <row r="6" spans="1:4">
      <c r="B6" s="11" t="s">
        <v>322</v>
      </c>
      <c r="C6" s="310">
        <f t="shared" si="0"/>
        <v>3</v>
      </c>
      <c r="D6" s="1937"/>
    </row>
    <row r="7" spans="1:4">
      <c r="B7" s="389" t="s">
        <v>323</v>
      </c>
      <c r="C7" s="371">
        <f t="shared" si="0"/>
        <v>4</v>
      </c>
      <c r="D7" s="1938" t="s">
        <v>136</v>
      </c>
    </row>
    <row r="8" spans="1:4">
      <c r="B8" s="12" t="s">
        <v>324</v>
      </c>
      <c r="C8" s="309">
        <f t="shared" si="0"/>
        <v>5</v>
      </c>
      <c r="D8" s="1939"/>
    </row>
    <row r="9" spans="1:4">
      <c r="B9" s="14" t="s">
        <v>722</v>
      </c>
      <c r="C9" s="314">
        <f t="shared" si="0"/>
        <v>6</v>
      </c>
      <c r="D9" s="1940"/>
    </row>
    <row r="10" spans="1:4">
      <c r="B10" s="11" t="s">
        <v>602</v>
      </c>
      <c r="C10" s="310">
        <f t="shared" si="0"/>
        <v>7</v>
      </c>
      <c r="D10" s="1941"/>
    </row>
    <row r="11" spans="1:4">
      <c r="B11" s="389" t="s">
        <v>326</v>
      </c>
      <c r="C11" s="371">
        <f t="shared" si="0"/>
        <v>8</v>
      </c>
      <c r="D11" s="1935" t="s">
        <v>137</v>
      </c>
    </row>
    <row r="12" spans="1:4">
      <c r="B12" s="12" t="s">
        <v>327</v>
      </c>
      <c r="C12" s="309">
        <f t="shared" si="0"/>
        <v>9</v>
      </c>
      <c r="D12" s="1936"/>
    </row>
    <row r="13" spans="1:4">
      <c r="B13" s="12" t="s">
        <v>328</v>
      </c>
      <c r="C13" s="309">
        <f t="shared" si="0"/>
        <v>10</v>
      </c>
      <c r="D13" s="1936"/>
    </row>
    <row r="14" spans="1:4">
      <c r="B14" s="12" t="s">
        <v>332</v>
      </c>
      <c r="C14" s="309">
        <f t="shared" si="0"/>
        <v>11</v>
      </c>
      <c r="D14" s="1936"/>
    </row>
    <row r="15" spans="1:4">
      <c r="B15" s="14" t="s">
        <v>331</v>
      </c>
      <c r="C15" s="309">
        <f t="shared" si="0"/>
        <v>12</v>
      </c>
      <c r="D15" s="1936"/>
    </row>
    <row r="16" spans="1:4" ht="14.25" thickBot="1">
      <c r="B16" s="11" t="s">
        <v>603</v>
      </c>
      <c r="C16" s="310">
        <f t="shared" si="0"/>
        <v>13</v>
      </c>
      <c r="D16" s="1942"/>
    </row>
  </sheetData>
  <sheetProtection algorithmName="SHA-512" hashValue="niGF3finZDyz4j+BfMgevu6HBrYDEsXAWYrhlT08u3S2179gvFiL1CQH5W6tW3gTvnt2Z7OnrgPy+y0ds2n0HQ==" saltValue="N1mrC8MmtQ6qQS0KuhWdvg==" spinCount="100000" sheet="1" objects="1" scenarios="1"/>
  <mergeCells count="3">
    <mergeCell ref="D4:D6"/>
    <mergeCell ref="D7:D10"/>
    <mergeCell ref="D11:D16"/>
  </mergeCells>
  <phoneticPr fontId="7"/>
  <printOptions horizontalCentered="1"/>
  <pageMargins left="0.70866141732283472" right="0.70866141732283472" top="0.74803149606299213" bottom="0.74803149606299213" header="0.31496062992125984" footer="0.31496062992125984"/>
  <pageSetup paperSize="9" orientation="portrait" verticalDpi="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67"/>
  <sheetViews>
    <sheetView topLeftCell="B2" workbookViewId="0">
      <selection activeCell="L43" sqref="L43"/>
    </sheetView>
  </sheetViews>
  <sheetFormatPr defaultRowHeight="13.5" outlineLevelCol="1"/>
  <cols>
    <col min="1" max="1" width="7" style="93" hidden="1" customWidth="1" outlineLevel="1"/>
    <col min="2" max="2" width="0.75" style="93" customWidth="1" collapsed="1"/>
    <col min="3" max="3" width="5" style="93" customWidth="1"/>
    <col min="4" max="4" width="7" style="94" customWidth="1"/>
    <col min="5" max="5" width="27.25" style="94" customWidth="1"/>
    <col min="6" max="6" width="6" style="94" customWidth="1"/>
    <col min="7" max="10" width="7.125" style="94" customWidth="1"/>
    <col min="11" max="11" width="9" style="94" hidden="1" customWidth="1" outlineLevel="1"/>
    <col min="12" max="12" width="13.375" style="94" customWidth="1" collapsed="1"/>
    <col min="13" max="14" width="13.375" style="94" customWidth="1"/>
    <col min="15" max="15" width="15.875" style="94" customWidth="1"/>
    <col min="16" max="16" width="9" style="94" hidden="1" customWidth="1" outlineLevel="1"/>
    <col min="17" max="17" width="7.125" style="94" customWidth="1" collapsed="1"/>
    <col min="18" max="20" width="7.125" style="94" customWidth="1"/>
    <col min="21" max="21" width="9" style="94" hidden="1" customWidth="1" outlineLevel="1"/>
    <col min="22" max="22" width="13.375" style="94" customWidth="1" collapsed="1"/>
    <col min="23" max="24" width="13.375" style="94" customWidth="1"/>
    <col min="25" max="25" width="15.875" style="94" customWidth="1"/>
    <col min="26" max="26" width="9" style="94" hidden="1" customWidth="1" outlineLevel="1"/>
    <col min="27" max="28" width="7.125" style="94" hidden="1" customWidth="1" outlineLevel="1"/>
    <col min="29" max="29" width="0.875" style="94" customWidth="1" collapsed="1"/>
    <col min="30" max="31" width="1.75" style="94" customWidth="1"/>
    <col min="32" max="16384" width="9" style="94"/>
  </cols>
  <sheetData>
    <row r="1" spans="1:26" s="93" customFormat="1" ht="27.75" hidden="1" customHeight="1">
      <c r="A1" s="320" t="s">
        <v>638</v>
      </c>
      <c r="B1" s="363">
        <f>'全入力（様式2-4）'!$B$1</f>
        <v>2020</v>
      </c>
      <c r="C1" s="110"/>
      <c r="D1" s="93">
        <v>7</v>
      </c>
      <c r="F1" s="93">
        <v>12</v>
      </c>
    </row>
    <row r="2" spans="1:26" ht="38.25" customHeight="1"/>
    <row r="3" spans="1:26" ht="4.5" customHeight="1" thickBot="1"/>
    <row r="4" spans="1:26" ht="15.75" customHeight="1">
      <c r="C4" s="1957" t="s">
        <v>14</v>
      </c>
      <c r="D4" s="1958"/>
      <c r="E4" s="1963" t="s">
        <v>181</v>
      </c>
      <c r="F4" s="1964"/>
      <c r="G4" s="1963" t="s">
        <v>640</v>
      </c>
      <c r="H4" s="1967"/>
      <c r="I4" s="1967"/>
      <c r="J4" s="1967"/>
      <c r="K4" s="1967"/>
      <c r="L4" s="1968"/>
      <c r="M4" s="265"/>
      <c r="N4" s="265"/>
      <c r="O4" s="265"/>
      <c r="Q4" s="265"/>
      <c r="R4" s="265"/>
      <c r="S4" s="265"/>
      <c r="T4" s="265"/>
      <c r="U4" s="265"/>
      <c r="V4" s="265"/>
      <c r="W4" s="265"/>
      <c r="X4" s="265"/>
      <c r="Y4" s="399" t="s">
        <v>646</v>
      </c>
    </row>
    <row r="5" spans="1:26" ht="31.5" customHeight="1" thickBot="1">
      <c r="C5" s="1959">
        <f>'全入力（様式2-4）'!I6</f>
        <v>0</v>
      </c>
      <c r="D5" s="1960"/>
      <c r="E5" s="1965">
        <f>IF(AND(J11+J41='全入力（様式2-4）'!AA16+'全入力（様式2-4）'!AG16,K11="○",K41="○"),'全入力（様式2-4）'!M6,"入力要確認")</f>
        <v>0</v>
      </c>
      <c r="F5" s="1966"/>
      <c r="G5" s="1965">
        <f>IF(AND(J11+J41='全入力（様式2-4）'!AA16+'全入力（様式2-4）'!AG16,K11="○",K41="○"),'全入力（様式2-4）'!M5,"入力要確認")</f>
        <v>0</v>
      </c>
      <c r="H5" s="1969"/>
      <c r="I5" s="1969"/>
      <c r="J5" s="1969"/>
      <c r="K5" s="1969"/>
      <c r="L5" s="1970"/>
      <c r="M5" s="1974" t="s">
        <v>1008</v>
      </c>
      <c r="N5" s="1975"/>
      <c r="O5" s="1975"/>
      <c r="P5" s="1975"/>
      <c r="Q5" s="1975"/>
      <c r="R5" s="1975"/>
      <c r="S5" s="321"/>
      <c r="T5" s="321"/>
      <c r="U5" s="321"/>
      <c r="V5" s="321"/>
      <c r="W5" s="360"/>
      <c r="X5" s="321"/>
      <c r="Y5" s="400" t="s">
        <v>361</v>
      </c>
    </row>
    <row r="6" spans="1:26" ht="7.5" customHeight="1" thickBot="1">
      <c r="K6" s="359"/>
      <c r="P6" s="359"/>
      <c r="U6" s="359"/>
      <c r="Z6" s="359"/>
    </row>
    <row r="7" spans="1:26" ht="16.5" customHeight="1">
      <c r="C7" s="1943" t="s">
        <v>1009</v>
      </c>
      <c r="D7" s="1944"/>
      <c r="E7" s="1944"/>
      <c r="F7" s="1945"/>
      <c r="G7" s="1961" t="s">
        <v>1150</v>
      </c>
      <c r="H7" s="1962"/>
      <c r="I7" s="1962"/>
      <c r="J7" s="1962"/>
      <c r="K7" s="1962"/>
      <c r="L7" s="1962"/>
      <c r="M7" s="1962"/>
      <c r="N7" s="1962"/>
      <c r="O7" s="1962"/>
      <c r="P7" s="1962"/>
      <c r="Q7" s="1971" t="s">
        <v>855</v>
      </c>
      <c r="R7" s="1972"/>
      <c r="S7" s="1972"/>
      <c r="T7" s="1972"/>
      <c r="U7" s="1972"/>
      <c r="V7" s="1972"/>
      <c r="W7" s="1972"/>
      <c r="X7" s="1972"/>
      <c r="Y7" s="1973"/>
      <c r="Z7" s="700"/>
    </row>
    <row r="8" spans="1:26" ht="13.5" customHeight="1">
      <c r="C8" s="1955" t="s">
        <v>329</v>
      </c>
      <c r="D8" s="1951" t="s">
        <v>644</v>
      </c>
      <c r="E8" s="1976"/>
      <c r="F8" s="1978" t="s">
        <v>645</v>
      </c>
      <c r="G8" s="1949" t="s">
        <v>853</v>
      </c>
      <c r="H8" s="1947"/>
      <c r="I8" s="1947"/>
      <c r="J8" s="1948"/>
      <c r="K8" s="599"/>
      <c r="L8" s="1949" t="s">
        <v>854</v>
      </c>
      <c r="M8" s="1947"/>
      <c r="N8" s="1947"/>
      <c r="O8" s="1948"/>
      <c r="P8" s="600"/>
      <c r="Q8" s="1946" t="s">
        <v>856</v>
      </c>
      <c r="R8" s="1947"/>
      <c r="S8" s="1947"/>
      <c r="T8" s="1948"/>
      <c r="U8" s="599"/>
      <c r="V8" s="1949" t="s">
        <v>857</v>
      </c>
      <c r="W8" s="1947"/>
      <c r="X8" s="1947"/>
      <c r="Y8" s="1950"/>
      <c r="Z8" s="701"/>
    </row>
    <row r="9" spans="1:26">
      <c r="C9" s="1955"/>
      <c r="D9" s="1951"/>
      <c r="E9" s="1976"/>
      <c r="F9" s="1978"/>
      <c r="G9" s="978" t="s">
        <v>670</v>
      </c>
      <c r="H9" s="707">
        <v>0.66666666666666663</v>
      </c>
      <c r="I9" s="707">
        <v>0.33333333333333331</v>
      </c>
      <c r="J9" s="379" t="s">
        <v>185</v>
      </c>
      <c r="K9" s="1953" t="s">
        <v>620</v>
      </c>
      <c r="L9" s="978" t="s">
        <v>670</v>
      </c>
      <c r="M9" s="707">
        <v>0.66666666666666663</v>
      </c>
      <c r="N9" s="707">
        <v>0.33333333333333331</v>
      </c>
      <c r="O9" s="379" t="s">
        <v>185</v>
      </c>
      <c r="P9" s="1951" t="s">
        <v>620</v>
      </c>
      <c r="Q9" s="557" t="s">
        <v>670</v>
      </c>
      <c r="R9" s="707">
        <v>0.66666666666666663</v>
      </c>
      <c r="S9" s="707">
        <v>0.33333333333333331</v>
      </c>
      <c r="T9" s="379" t="s">
        <v>185</v>
      </c>
      <c r="U9" s="1953" t="s">
        <v>620</v>
      </c>
      <c r="V9" s="978" t="s">
        <v>670</v>
      </c>
      <c r="W9" s="707">
        <v>0.66666666666666663</v>
      </c>
      <c r="X9" s="707">
        <v>0.33333333333333331</v>
      </c>
      <c r="Y9" s="551" t="s">
        <v>185</v>
      </c>
      <c r="Z9" s="1955" t="s">
        <v>620</v>
      </c>
    </row>
    <row r="10" spans="1:26">
      <c r="A10" s="778" t="s">
        <v>1104</v>
      </c>
      <c r="C10" s="1956"/>
      <c r="D10" s="1952"/>
      <c r="E10" s="1977"/>
      <c r="F10" s="1979"/>
      <c r="G10" s="322" t="s">
        <v>183</v>
      </c>
      <c r="H10" s="323" t="s">
        <v>183</v>
      </c>
      <c r="I10" s="324" t="s">
        <v>183</v>
      </c>
      <c r="J10" s="244" t="s">
        <v>183</v>
      </c>
      <c r="K10" s="1954"/>
      <c r="L10" s="322" t="s">
        <v>184</v>
      </c>
      <c r="M10" s="323" t="s">
        <v>184</v>
      </c>
      <c r="N10" s="324" t="s">
        <v>184</v>
      </c>
      <c r="O10" s="244" t="s">
        <v>184</v>
      </c>
      <c r="P10" s="1952"/>
      <c r="Q10" s="558" t="s">
        <v>183</v>
      </c>
      <c r="R10" s="323" t="s">
        <v>183</v>
      </c>
      <c r="S10" s="324" t="s">
        <v>183</v>
      </c>
      <c r="T10" s="244" t="s">
        <v>183</v>
      </c>
      <c r="U10" s="1954"/>
      <c r="V10" s="322" t="s">
        <v>184</v>
      </c>
      <c r="W10" s="323" t="s">
        <v>184</v>
      </c>
      <c r="X10" s="324" t="s">
        <v>184</v>
      </c>
      <c r="Y10" s="615" t="s">
        <v>184</v>
      </c>
      <c r="Z10" s="1956"/>
    </row>
    <row r="11" spans="1:26">
      <c r="C11" s="1988" t="s">
        <v>643</v>
      </c>
      <c r="D11" s="1989"/>
      <c r="E11" s="1989"/>
      <c r="F11" s="1990"/>
      <c r="G11" s="349">
        <f>SUM(G12:G36)</f>
        <v>0</v>
      </c>
      <c r="H11" s="350">
        <f>SUM(H12:H36)</f>
        <v>0</v>
      </c>
      <c r="I11" s="351">
        <f>SUM(I12:I36)</f>
        <v>0</v>
      </c>
      <c r="J11" s="352">
        <f>SUM(J12:J36)</f>
        <v>0</v>
      </c>
      <c r="K11" s="353" t="str">
        <f>IF(SUM(G11:I11)=J11,"○","×")</f>
        <v>○</v>
      </c>
      <c r="L11" s="354">
        <f>SUM(L12:L36)</f>
        <v>0</v>
      </c>
      <c r="M11" s="350">
        <f>SUM(M12:M36)</f>
        <v>0</v>
      </c>
      <c r="N11" s="351">
        <f>SUM(N12:N36)</f>
        <v>0</v>
      </c>
      <c r="O11" s="352">
        <f>SUM(O12:O36)</f>
        <v>0</v>
      </c>
      <c r="P11" s="552" t="str">
        <f>IF(SUM(L11:N11)=O11,"○","×")</f>
        <v>○</v>
      </c>
      <c r="Q11" s="559">
        <f>SUM(Q12:Q36)</f>
        <v>0</v>
      </c>
      <c r="R11" s="350">
        <f>SUM(R12:R36)</f>
        <v>0</v>
      </c>
      <c r="S11" s="351">
        <f>SUM(S12:S36)</f>
        <v>0</v>
      </c>
      <c r="T11" s="352">
        <f>SUM(T12:T36)</f>
        <v>0</v>
      </c>
      <c r="U11" s="353" t="str">
        <f>IF(SUM(Q11:S11)=T11,"○","×")</f>
        <v>○</v>
      </c>
      <c r="V11" s="354">
        <f>SUM(V12:V36)</f>
        <v>0</v>
      </c>
      <c r="W11" s="350">
        <f>SUM(W12:W36)</f>
        <v>0</v>
      </c>
      <c r="X11" s="351">
        <f>SUM(X12:X36)</f>
        <v>0</v>
      </c>
      <c r="Y11" s="617">
        <f>SUM(Y12:Y36)</f>
        <v>0</v>
      </c>
      <c r="Z11" s="702" t="str">
        <f>IF(SUM(V11:X11)=Y11,"○","×")</f>
        <v>○</v>
      </c>
    </row>
    <row r="12" spans="1:26">
      <c r="A12" s="93" t="str">
        <f>IF(ISERROR(VLOOKUP($C12,'全入力（様式2-4）'!$B$17:$L$1200,11,FALSE)),"",VLOOKUP($C12,'全入力（様式2-4）'!$B$17:$L$1200,11,FALSE))</f>
        <v/>
      </c>
      <c r="C12" s="355">
        <v>1</v>
      </c>
      <c r="D12" s="1986" t="str">
        <f>IF(ISERROR(VLOOKUP($C12,'全入力（様式2-4）'!$B$17:$CD$216,D$1,FALSE)),"",VLOOKUP($C12,'全入力（様式2-4）'!$B$17:$CD$216,D$1,FALSE))</f>
        <v/>
      </c>
      <c r="E12" s="1987"/>
      <c r="F12" s="325" t="str">
        <f>IF(ISERROR(VLOOKUP($C12,'全入力（様式2-4）'!$B$17:$CD$216,F$1,FALSE)),"",VLOOKUP($C12,'全入力（様式2-4）'!$B$17:$CD$216,F$1,FALSE))</f>
        <v/>
      </c>
      <c r="G12" s="326">
        <f t="array" ref="G12">SUM(IF('⑦申請・報告内訳（授業料）'!$AH$12:$AH$2600=$D12&amp;$F12,IF('⑦申請・報告内訳（授業料）'!$AR$12:$AR$2600=G$9,'⑦申請・報告内訳（授業料）'!$AZ$12:$AZ$2600)))</f>
        <v>0</v>
      </c>
      <c r="H12" s="327">
        <f t="array" ref="H12">SUM(IF('⑦申請・報告内訳（授業料）'!$AH$12:$AH$2600=$D12&amp;$F12,IF('⑦申請・報告内訳（授業料）'!$AR$12:$AR$2600=H$9,'⑦申請・報告内訳（授業料）'!$AZ$12:$AZ$2600)))</f>
        <v>0</v>
      </c>
      <c r="I12" s="328">
        <f t="array" ref="I12">SUM(IF('⑦申請・報告内訳（授業料）'!$AH$12:$AH$2600=$D12&amp;$F12,IF('⑦申請・報告内訳（授業料）'!$AR$12:$AR$2600=I$9,'⑦申請・報告内訳（授業料）'!$AZ$12:$AZ$2600)))</f>
        <v>0</v>
      </c>
      <c r="J12" s="329">
        <f>SUMIF('⑦申請・報告内訳（授業料）'!$AH$12:$AH$2600,$D12&amp;$F12,'⑦申請・報告内訳（授業料）'!$AZ$12:$AZ$2600)</f>
        <v>0</v>
      </c>
      <c r="K12" s="330" t="str">
        <f>IF(SUM(G12:I12)=J12,"○","×")</f>
        <v>○</v>
      </c>
      <c r="L12" s="326">
        <f t="array" ref="L12">SUM(IF('⑦申請・報告内訳（授業料）'!$AH$12:$AH$2600=$D12&amp;$F12,IF('⑦申請・報告内訳（授業料）'!$AR$12:$AR$2600=L$9,'⑦申請・報告内訳（授業料）'!$BA$12:$BA$2600)))</f>
        <v>0</v>
      </c>
      <c r="M12" s="327">
        <f t="array" ref="M12">SUM(IF('⑦申請・報告内訳（授業料）'!$AH$12:$AH$2600=$D12&amp;$F12,IF('⑦申請・報告内訳（授業料）'!$AR$12:$AR$2600=M$9,'⑦申請・報告内訳（授業料）'!$BA$12:$BA$2600)))</f>
        <v>0</v>
      </c>
      <c r="N12" s="328">
        <f t="array" ref="N12">SUM(IF('⑦申請・報告内訳（授業料）'!$AH$12:$AH$2600=$D12&amp;$F12,IF('⑦申請・報告内訳（授業料）'!$AR$12:$AR$2600=N$9,'⑦申請・報告内訳（授業料）'!$BA$12:$BA$2600)))</f>
        <v>0</v>
      </c>
      <c r="O12" s="329">
        <f>SUMIF('⑦申請・報告内訳（授業料）'!$AH$12:$AH$2600,$D12&amp;$F12,'⑦申請・報告内訳（授業料）'!$BA$12:$BA$2600)</f>
        <v>0</v>
      </c>
      <c r="P12" s="553" t="str">
        <f>IF(SUM(L12:N12)=O12,"○","×")</f>
        <v>○</v>
      </c>
      <c r="Q12" s="561">
        <f t="array" ref="Q12">SUM(IF('⑦申請・報告内訳（授業料）'!$AH$12:$AH$2600=$D12&amp;$F12,IF('⑦申請・報告内訳（授業料）'!$AR$12:$AR$2600=Q$9,'⑦申請・報告内訳（授業料）'!$BH$12:$BH$2600)))</f>
        <v>0</v>
      </c>
      <c r="R12" s="327">
        <f t="array" ref="R12">SUM(IF('⑦申請・報告内訳（授業料）'!$AH$12:$AH$2600=$D12&amp;$F12,IF('⑦申請・報告内訳（授業料）'!$AR$12:$AR$2600=R$9,'⑦申請・報告内訳（授業料）'!$BH$12:$BH$2600)))</f>
        <v>0</v>
      </c>
      <c r="S12" s="328">
        <f t="array" ref="S12">SUM(IF('⑦申請・報告内訳（授業料）'!$AH$12:$AH$2600=$D12&amp;$F12,IF('⑦申請・報告内訳（授業料）'!$AR$12:$AR$2600=S$9,'⑦申請・報告内訳（授業料）'!$BH$12:$BH$2600)))</f>
        <v>0</v>
      </c>
      <c r="T12" s="380">
        <f>SUMIF('⑦申請・報告内訳（授業料）'!$AH$12:$AH$2600,$D12&amp;$F12,'⑦申請・報告内訳（授業料）'!$BH$12:$BH$2600)</f>
        <v>0</v>
      </c>
      <c r="U12" s="330" t="str">
        <f>IF(SUM(Q12:S12)=T12,"○","×")</f>
        <v>○</v>
      </c>
      <c r="V12" s="562">
        <f t="array" ref="V12">SUM(IF('⑦申請・報告内訳（授業料）'!$AH$12:$AH$2600=$D12&amp;$F12,IF('⑦申請・報告内訳（授業料）'!$AR$12:$AR$2600=V$9,'⑦申請・報告内訳（授業料）'!$BJ$12:$BJ$2600)))</f>
        <v>0</v>
      </c>
      <c r="W12" s="327">
        <f t="array" ref="W12">SUM(IF('⑦申請・報告内訳（授業料）'!$AH$12:$AH$2600=$D12&amp;$F12,IF('⑦申請・報告内訳（授業料）'!$AR$12:$AR$2600=W$9,'⑦申請・報告内訳（授業料）'!$BJ$12:$BJ$2600)))</f>
        <v>0</v>
      </c>
      <c r="X12" s="328">
        <f t="array" ref="X12">SUM(IF('⑦申請・報告内訳（授業料）'!$AH$12:$AH$2600=$D12&amp;$F12,IF('⑦申請・報告内訳（授業料）'!$AR$12:$AR$2600=X$9,'⑦申請・報告内訳（授業料）'!$BJ$12:$BJ$2600)))</f>
        <v>0</v>
      </c>
      <c r="Y12" s="619">
        <f>SUMIF('⑦申請・報告内訳（授業料）'!$AH$12:$AH$2600,$D12&amp;$F12,'⑦申請・報告内訳（授業料）'!$BJ$12:$BJ$2600)</f>
        <v>0</v>
      </c>
      <c r="Z12" s="703" t="str">
        <f>IF(SUM(V12:X12)=Y12,"○","×")</f>
        <v>○</v>
      </c>
    </row>
    <row r="13" spans="1:26">
      <c r="A13" s="93" t="str">
        <f>IF(ISERROR(VLOOKUP($C13,'全入力（様式2-4）'!$B$17:$L$1200,11,FALSE)),"",VLOOKUP($C13,'全入力（様式2-4）'!$B$17:$L$1200,11,FALSE))</f>
        <v/>
      </c>
      <c r="C13" s="356">
        <v>2</v>
      </c>
      <c r="D13" s="1982" t="str">
        <f>IF(ISERROR(VLOOKUP($C13,'全入力（様式2-4）'!$B$17:$CD$216,D$1,FALSE)),"",VLOOKUP($C13,'全入力（様式2-4）'!$B$17:$CD$216,D$1,FALSE))</f>
        <v/>
      </c>
      <c r="E13" s="1983"/>
      <c r="F13" s="331" t="str">
        <f>IF(ISERROR(VLOOKUP($C13,'全入力（様式2-4）'!$B$17:$CD$216,F$1,FALSE)),"",VLOOKUP($C13,'全入力（様式2-4）'!$B$17:$CD$216,F$1,FALSE))</f>
        <v/>
      </c>
      <c r="G13" s="332">
        <f t="array" ref="G13">SUM(IF('⑦申請・報告内訳（授業料）'!$AH$12:$AH$2600=$D13&amp;$F13,IF('⑦申請・報告内訳（授業料）'!$AR$12:$AR$2600=G$9,'⑦申請・報告内訳（授業料）'!$AZ$12:$AZ$2600)))</f>
        <v>0</v>
      </c>
      <c r="H13" s="333">
        <f t="array" ref="H13">SUM(IF('⑦申請・報告内訳（授業料）'!$AH$12:$AH$2600=$D13&amp;$F13,IF('⑦申請・報告内訳（授業料）'!$AR$12:$AR$2600=H$9,'⑦申請・報告内訳（授業料）'!$AZ$12:$AZ$2600)))</f>
        <v>0</v>
      </c>
      <c r="I13" s="334">
        <f t="array" ref="I13">SUM(IF('⑦申請・報告内訳（授業料）'!$AH$12:$AH$2600=$D13&amp;$F13,IF('⑦申請・報告内訳（授業料）'!$AR$12:$AR$2600=I$9,'⑦申請・報告内訳（授業料）'!$AZ$12:$AZ$2600)))</f>
        <v>0</v>
      </c>
      <c r="J13" s="335">
        <f>SUMIF('⑦申請・報告内訳（授業料）'!$AH$12:$AH$2600,$D13&amp;$F13,'⑦申請・報告内訳（授業料）'!$AZ$12:$AZ$2600)</f>
        <v>0</v>
      </c>
      <c r="K13" s="336" t="str">
        <f t="shared" ref="K13:K36" si="0">IF(SUM(G13:I13)=J13,"○","×")</f>
        <v>○</v>
      </c>
      <c r="L13" s="332">
        <f t="array" ref="L13">SUM(IF('⑦申請・報告内訳（授業料）'!$AH$12:$AH$2600=$D13&amp;$F13,IF('⑦申請・報告内訳（授業料）'!$AR$12:$AR$2600=L$9,'⑦申請・報告内訳（授業料）'!$BA$12:$BA$2600)))</f>
        <v>0</v>
      </c>
      <c r="M13" s="333">
        <f t="array" ref="M13">SUM(IF('⑦申請・報告内訳（授業料）'!$AH$12:$AH$2600=$D13&amp;$F13,IF('⑦申請・報告内訳（授業料）'!$AR$12:$AR$2600=M$9,'⑦申請・報告内訳（授業料）'!$BA$12:$BA$2600)))</f>
        <v>0</v>
      </c>
      <c r="N13" s="334">
        <f t="array" ref="N13">SUM(IF('⑦申請・報告内訳（授業料）'!$AH$12:$AH$2600=$D13&amp;$F13,IF('⑦申請・報告内訳（授業料）'!$AR$12:$AR$2600=N$9,'⑦申請・報告内訳（授業料）'!$BA$12:$BA$2600)))</f>
        <v>0</v>
      </c>
      <c r="O13" s="335">
        <f>SUMIF('⑦申請・報告内訳（授業料）'!$AH$12:$AH$2600,$D13&amp;$F13,'⑦申請・報告内訳（授業料）'!$BA$12:$BA$2600)</f>
        <v>0</v>
      </c>
      <c r="P13" s="554" t="str">
        <f t="shared" ref="P13:P36" si="1">IF(SUM(L13:N13)=O13,"○","×")</f>
        <v>○</v>
      </c>
      <c r="Q13" s="564">
        <f t="array" ref="Q13">SUM(IF('⑦申請・報告内訳（授業料）'!$AH$12:$AH$2600=$D13&amp;$F13,IF('⑦申請・報告内訳（授業料）'!$AR$12:$AR$2600=Q$9,'⑦申請・報告内訳（授業料）'!$BH$12:$BH$2600)))</f>
        <v>0</v>
      </c>
      <c r="R13" s="333">
        <f t="array" ref="R13">SUM(IF('⑦申請・報告内訳（授業料）'!$AH$12:$AH$2600=$D13&amp;$F13,IF('⑦申請・報告内訳（授業料）'!$AR$12:$AR$2600=R$9,'⑦申請・報告内訳（授業料）'!$BH$12:$BH$2600)))</f>
        <v>0</v>
      </c>
      <c r="S13" s="334">
        <f t="array" ref="S13">SUM(IF('⑦申請・報告内訳（授業料）'!$AH$12:$AH$2600=$D13&amp;$F13,IF('⑦申請・報告内訳（授業料）'!$AR$12:$AR$2600=S$9,'⑦申請・報告内訳（授業料）'!$BH$12:$BH$2600)))</f>
        <v>0</v>
      </c>
      <c r="T13" s="335">
        <f>SUMIF('⑦申請・報告内訳（授業料）'!$AH$12:$AH$2600,$D13&amp;$F13,'⑦申請・報告内訳（授業料）'!$BH$12:$BH$2600)</f>
        <v>0</v>
      </c>
      <c r="U13" s="336" t="str">
        <f t="shared" ref="U13:U36" si="2">IF(SUM(Q13:S13)=T13,"○","×")</f>
        <v>○</v>
      </c>
      <c r="V13" s="332">
        <f t="array" ref="V13">SUM(IF('⑦申請・報告内訳（授業料）'!$AH$12:$AH$2600=$D13&amp;$F13,IF('⑦申請・報告内訳（授業料）'!$AR$12:$AR$2600=V$9,'⑦申請・報告内訳（授業料）'!$BJ$12:$BJ$2600)))</f>
        <v>0</v>
      </c>
      <c r="W13" s="333">
        <f t="array" ref="W13">SUM(IF('⑦申請・報告内訳（授業料）'!$AH$12:$AH$2600=$D13&amp;$F13,IF('⑦申請・報告内訳（授業料）'!$AR$12:$AR$2600=W$9,'⑦申請・報告内訳（授業料）'!$BJ$12:$BJ$2600)))</f>
        <v>0</v>
      </c>
      <c r="X13" s="334">
        <f t="array" ref="X13">SUM(IF('⑦申請・報告内訳（授業料）'!$AH$12:$AH$2600=$D13&amp;$F13,IF('⑦申請・報告内訳（授業料）'!$AR$12:$AR$2600=X$9,'⑦申請・報告内訳（授業料）'!$BJ$12:$BJ$2600)))</f>
        <v>0</v>
      </c>
      <c r="Y13" s="621">
        <f>SUMIF('⑦申請・報告内訳（授業料）'!$AH$12:$AH$2600,$D13&amp;$F13,'⑦申請・報告内訳（授業料）'!$BJ$12:$BJ$2600)</f>
        <v>0</v>
      </c>
      <c r="Z13" s="704" t="str">
        <f t="shared" ref="Z13:Z36" si="3">IF(SUM(V13:X13)=Y13,"○","×")</f>
        <v>○</v>
      </c>
    </row>
    <row r="14" spans="1:26">
      <c r="A14" s="93" t="str">
        <f>IF(ISERROR(VLOOKUP($C14,'全入力（様式2-4）'!$B$17:$L$1200,11,FALSE)),"",VLOOKUP($C14,'全入力（様式2-4）'!$B$17:$L$1200,11,FALSE))</f>
        <v/>
      </c>
      <c r="C14" s="356">
        <v>3</v>
      </c>
      <c r="D14" s="1982" t="str">
        <f>IF(ISERROR(VLOOKUP($C14,'全入力（様式2-4）'!$B$17:$CD$216,D$1,FALSE)),"",VLOOKUP($C14,'全入力（様式2-4）'!$B$17:$CD$216,D$1,FALSE))</f>
        <v/>
      </c>
      <c r="E14" s="1983"/>
      <c r="F14" s="331" t="str">
        <f>IF(ISERROR(VLOOKUP($C14,'全入力（様式2-4）'!$B$17:$CD$216,F$1,FALSE)),"",VLOOKUP($C14,'全入力（様式2-4）'!$B$17:$CD$216,F$1,FALSE))</f>
        <v/>
      </c>
      <c r="G14" s="332">
        <f t="array" ref="G14">SUM(IF('⑦申請・報告内訳（授業料）'!$AH$12:$AH$2600=$D14&amp;$F14,IF('⑦申請・報告内訳（授業料）'!$AR$12:$AR$2600=G$9,'⑦申請・報告内訳（授業料）'!$AZ$12:$AZ$2600)))</f>
        <v>0</v>
      </c>
      <c r="H14" s="333">
        <f t="array" ref="H14">SUM(IF('⑦申請・報告内訳（授業料）'!$AH$12:$AH$2600=$D14&amp;$F14,IF('⑦申請・報告内訳（授業料）'!$AR$12:$AR$2600=H$9,'⑦申請・報告内訳（授業料）'!$AZ$12:$AZ$2600)))</f>
        <v>0</v>
      </c>
      <c r="I14" s="334">
        <f t="array" ref="I14">SUM(IF('⑦申請・報告内訳（授業料）'!$AH$12:$AH$2600=$D14&amp;$F14,IF('⑦申請・報告内訳（授業料）'!$AR$12:$AR$2600=I$9,'⑦申請・報告内訳（授業料）'!$AZ$12:$AZ$2600)))</f>
        <v>0</v>
      </c>
      <c r="J14" s="335">
        <f>SUMIF('⑦申請・報告内訳（授業料）'!$AH$12:$AH$2600,$D14&amp;$F14,'⑦申請・報告内訳（授業料）'!$AZ$12:$AZ$2600)</f>
        <v>0</v>
      </c>
      <c r="K14" s="336" t="str">
        <f t="shared" si="0"/>
        <v>○</v>
      </c>
      <c r="L14" s="332">
        <f t="array" ref="L14">SUM(IF('⑦申請・報告内訳（授業料）'!$AH$12:$AH$2600=$D14&amp;$F14,IF('⑦申請・報告内訳（授業料）'!$AR$12:$AR$2600=L$9,'⑦申請・報告内訳（授業料）'!$BA$12:$BA$2600)))</f>
        <v>0</v>
      </c>
      <c r="M14" s="333">
        <f t="array" ref="M14">SUM(IF('⑦申請・報告内訳（授業料）'!$AH$12:$AH$2600=$D14&amp;$F14,IF('⑦申請・報告内訳（授業料）'!$AR$12:$AR$2600=M$9,'⑦申請・報告内訳（授業料）'!$BA$12:$BA$2600)))</f>
        <v>0</v>
      </c>
      <c r="N14" s="334">
        <f t="array" ref="N14">SUM(IF('⑦申請・報告内訳（授業料）'!$AH$12:$AH$2600=$D14&amp;$F14,IF('⑦申請・報告内訳（授業料）'!$AR$12:$AR$2600=N$9,'⑦申請・報告内訳（授業料）'!$BA$12:$BA$2600)))</f>
        <v>0</v>
      </c>
      <c r="O14" s="335">
        <f>SUMIF('⑦申請・報告内訳（授業料）'!$AH$12:$AH$2600,$D14&amp;$F14,'⑦申請・報告内訳（授業料）'!$BA$12:$BA$2600)</f>
        <v>0</v>
      </c>
      <c r="P14" s="554" t="str">
        <f t="shared" si="1"/>
        <v>○</v>
      </c>
      <c r="Q14" s="564">
        <f t="array" ref="Q14">SUM(IF('⑦申請・報告内訳（授業料）'!$AH$12:$AH$2600=$D14&amp;$F14,IF('⑦申請・報告内訳（授業料）'!$AR$12:$AR$2600=Q$9,'⑦申請・報告内訳（授業料）'!$BH$12:$BH$2600)))</f>
        <v>0</v>
      </c>
      <c r="R14" s="333">
        <f t="array" ref="R14">SUM(IF('⑦申請・報告内訳（授業料）'!$AH$12:$AH$2600=$D14&amp;$F14,IF('⑦申請・報告内訳（授業料）'!$AR$12:$AR$2600=R$9,'⑦申請・報告内訳（授業料）'!$BH$12:$BH$2600)))</f>
        <v>0</v>
      </c>
      <c r="S14" s="334">
        <f t="array" ref="S14">SUM(IF('⑦申請・報告内訳（授業料）'!$AH$12:$AH$2600=$D14&amp;$F14,IF('⑦申請・報告内訳（授業料）'!$AR$12:$AR$2600=S$9,'⑦申請・報告内訳（授業料）'!$BH$12:$BH$2600)))</f>
        <v>0</v>
      </c>
      <c r="T14" s="335">
        <f>SUMIF('⑦申請・報告内訳（授業料）'!$AH$12:$AH$2600,$D14&amp;$F14,'⑦申請・報告内訳（授業料）'!$BH$12:$BH$2600)</f>
        <v>0</v>
      </c>
      <c r="U14" s="336" t="str">
        <f t="shared" si="2"/>
        <v>○</v>
      </c>
      <c r="V14" s="332">
        <f t="array" ref="V14">SUM(IF('⑦申請・報告内訳（授業料）'!$AH$12:$AH$2600=$D14&amp;$F14,IF('⑦申請・報告内訳（授業料）'!$AR$12:$AR$2600=V$9,'⑦申請・報告内訳（授業料）'!$BJ$12:$BJ$2600)))</f>
        <v>0</v>
      </c>
      <c r="W14" s="333">
        <f t="array" ref="W14">SUM(IF('⑦申請・報告内訳（授業料）'!$AH$12:$AH$2600=$D14&amp;$F14,IF('⑦申請・報告内訳（授業料）'!$AR$12:$AR$2600=W$9,'⑦申請・報告内訳（授業料）'!$BJ$12:$BJ$2600)))</f>
        <v>0</v>
      </c>
      <c r="X14" s="334">
        <f t="array" ref="X14">SUM(IF('⑦申請・報告内訳（授業料）'!$AH$12:$AH$2600=$D14&amp;$F14,IF('⑦申請・報告内訳（授業料）'!$AR$12:$AR$2600=X$9,'⑦申請・報告内訳（授業料）'!$BJ$12:$BJ$2600)))</f>
        <v>0</v>
      </c>
      <c r="Y14" s="621">
        <f>SUMIF('⑦申請・報告内訳（授業料）'!$AH$12:$AH$2600,$D14&amp;$F14,'⑦申請・報告内訳（授業料）'!$BJ$12:$BJ$2600)</f>
        <v>0</v>
      </c>
      <c r="Z14" s="704" t="str">
        <f t="shared" si="3"/>
        <v>○</v>
      </c>
    </row>
    <row r="15" spans="1:26">
      <c r="A15" s="93" t="str">
        <f>IF(ISERROR(VLOOKUP($C15,'全入力（様式2-4）'!$B$17:$L$1200,11,FALSE)),"",VLOOKUP($C15,'全入力（様式2-4）'!$B$17:$L$1200,11,FALSE))</f>
        <v/>
      </c>
      <c r="C15" s="356">
        <v>4</v>
      </c>
      <c r="D15" s="1982" t="str">
        <f>IF(ISERROR(VLOOKUP($C15,'全入力（様式2-4）'!$B$17:$CD$216,D$1,FALSE)),"",VLOOKUP($C15,'全入力（様式2-4）'!$B$17:$CD$216,D$1,FALSE))</f>
        <v/>
      </c>
      <c r="E15" s="1983"/>
      <c r="F15" s="331" t="str">
        <f>IF(ISERROR(VLOOKUP($C15,'全入力（様式2-4）'!$B$17:$CD$216,F$1,FALSE)),"",VLOOKUP($C15,'全入力（様式2-4）'!$B$17:$CD$216,F$1,FALSE))</f>
        <v/>
      </c>
      <c r="G15" s="332">
        <f t="array" ref="G15">SUM(IF('⑦申請・報告内訳（授業料）'!$AH$12:$AH$2600=$D15&amp;$F15,IF('⑦申請・報告内訳（授業料）'!$AR$12:$AR$2600=G$9,'⑦申請・報告内訳（授業料）'!$AZ$12:$AZ$2600)))</f>
        <v>0</v>
      </c>
      <c r="H15" s="333">
        <f t="array" ref="H15">SUM(IF('⑦申請・報告内訳（授業料）'!$AH$12:$AH$2600=$D15&amp;$F15,IF('⑦申請・報告内訳（授業料）'!$AR$12:$AR$2600=H$9,'⑦申請・報告内訳（授業料）'!$AZ$12:$AZ$2600)))</f>
        <v>0</v>
      </c>
      <c r="I15" s="334">
        <f t="array" ref="I15">SUM(IF('⑦申請・報告内訳（授業料）'!$AH$12:$AH$2600=$D15&amp;$F15,IF('⑦申請・報告内訳（授業料）'!$AR$12:$AR$2600=I$9,'⑦申請・報告内訳（授業料）'!$AZ$12:$AZ$2600)))</f>
        <v>0</v>
      </c>
      <c r="J15" s="335">
        <f>SUMIF('⑦申請・報告内訳（授業料）'!$AH$12:$AH$2600,$D15&amp;$F15,'⑦申請・報告内訳（授業料）'!$AZ$12:$AZ$2600)</f>
        <v>0</v>
      </c>
      <c r="K15" s="336" t="str">
        <f t="shared" si="0"/>
        <v>○</v>
      </c>
      <c r="L15" s="332">
        <f t="array" ref="L15">SUM(IF('⑦申請・報告内訳（授業料）'!$AH$12:$AH$2600=$D15&amp;$F15,IF('⑦申請・報告内訳（授業料）'!$AR$12:$AR$2600=L$9,'⑦申請・報告内訳（授業料）'!$BA$12:$BA$2600)))</f>
        <v>0</v>
      </c>
      <c r="M15" s="333">
        <f t="array" ref="M15">SUM(IF('⑦申請・報告内訳（授業料）'!$AH$12:$AH$2600=$D15&amp;$F15,IF('⑦申請・報告内訳（授業料）'!$AR$12:$AR$2600=M$9,'⑦申請・報告内訳（授業料）'!$BA$12:$BA$2600)))</f>
        <v>0</v>
      </c>
      <c r="N15" s="334">
        <f t="array" ref="N15">SUM(IF('⑦申請・報告内訳（授業料）'!$AH$12:$AH$2600=$D15&amp;$F15,IF('⑦申請・報告内訳（授業料）'!$AR$12:$AR$2600=N$9,'⑦申請・報告内訳（授業料）'!$BA$12:$BA$2600)))</f>
        <v>0</v>
      </c>
      <c r="O15" s="335">
        <f>SUMIF('⑦申請・報告内訳（授業料）'!$AH$12:$AH$2600,$D15&amp;$F15,'⑦申請・報告内訳（授業料）'!$BA$12:$BA$2600)</f>
        <v>0</v>
      </c>
      <c r="P15" s="554" t="str">
        <f t="shared" si="1"/>
        <v>○</v>
      </c>
      <c r="Q15" s="564">
        <f t="array" ref="Q15">SUM(IF('⑦申請・報告内訳（授業料）'!$AH$12:$AH$2600=$D15&amp;$F15,IF('⑦申請・報告内訳（授業料）'!$AR$12:$AR$2600=Q$9,'⑦申請・報告内訳（授業料）'!$BH$12:$BH$2600)))</f>
        <v>0</v>
      </c>
      <c r="R15" s="333">
        <f t="array" ref="R15">SUM(IF('⑦申請・報告内訳（授業料）'!$AH$12:$AH$2600=$D15&amp;$F15,IF('⑦申請・報告内訳（授業料）'!$AR$12:$AR$2600=R$9,'⑦申請・報告内訳（授業料）'!$BH$12:$BH$2600)))</f>
        <v>0</v>
      </c>
      <c r="S15" s="334">
        <f t="array" ref="S15">SUM(IF('⑦申請・報告内訳（授業料）'!$AH$12:$AH$2600=$D15&amp;$F15,IF('⑦申請・報告内訳（授業料）'!$AR$12:$AR$2600=S$9,'⑦申請・報告内訳（授業料）'!$BH$12:$BH$2600)))</f>
        <v>0</v>
      </c>
      <c r="T15" s="335">
        <f>SUMIF('⑦申請・報告内訳（授業料）'!$AH$12:$AH$2600,$D15&amp;$F15,'⑦申請・報告内訳（授業料）'!$BH$12:$BH$2600)</f>
        <v>0</v>
      </c>
      <c r="U15" s="336" t="str">
        <f t="shared" si="2"/>
        <v>○</v>
      </c>
      <c r="V15" s="332">
        <f t="array" ref="V15">SUM(IF('⑦申請・報告内訳（授業料）'!$AH$12:$AH$2600=$D15&amp;$F15,IF('⑦申請・報告内訳（授業料）'!$AR$12:$AR$2600=V$9,'⑦申請・報告内訳（授業料）'!$BJ$12:$BJ$2600)))</f>
        <v>0</v>
      </c>
      <c r="W15" s="333">
        <f t="array" ref="W15">SUM(IF('⑦申請・報告内訳（授業料）'!$AH$12:$AH$2600=$D15&amp;$F15,IF('⑦申請・報告内訳（授業料）'!$AR$12:$AR$2600=W$9,'⑦申請・報告内訳（授業料）'!$BJ$12:$BJ$2600)))</f>
        <v>0</v>
      </c>
      <c r="X15" s="334">
        <f t="array" ref="X15">SUM(IF('⑦申請・報告内訳（授業料）'!$AH$12:$AH$2600=$D15&amp;$F15,IF('⑦申請・報告内訳（授業料）'!$AR$12:$AR$2600=X$9,'⑦申請・報告内訳（授業料）'!$BJ$12:$BJ$2600)))</f>
        <v>0</v>
      </c>
      <c r="Y15" s="621">
        <f>SUMIF('⑦申請・報告内訳（授業料）'!$AH$12:$AH$2600,$D15&amp;$F15,'⑦申請・報告内訳（授業料）'!$BJ$12:$BJ$2600)</f>
        <v>0</v>
      </c>
      <c r="Z15" s="704" t="str">
        <f t="shared" si="3"/>
        <v>○</v>
      </c>
    </row>
    <row r="16" spans="1:26">
      <c r="A16" s="93" t="str">
        <f>IF(ISERROR(VLOOKUP($C16,'全入力（様式2-4）'!$B$17:$L$1200,11,FALSE)),"",VLOOKUP($C16,'全入力（様式2-4）'!$B$17:$L$1200,11,FALSE))</f>
        <v/>
      </c>
      <c r="C16" s="356">
        <v>5</v>
      </c>
      <c r="D16" s="1982" t="str">
        <f>IF(ISERROR(VLOOKUP($C16,'全入力（様式2-4）'!$B$17:$CD$216,D$1,FALSE)),"",VLOOKUP($C16,'全入力（様式2-4）'!$B$17:$CD$216,D$1,FALSE))</f>
        <v/>
      </c>
      <c r="E16" s="1983"/>
      <c r="F16" s="331" t="str">
        <f>IF(ISERROR(VLOOKUP($C16,'全入力（様式2-4）'!$B$17:$CD$216,F$1,FALSE)),"",VLOOKUP($C16,'全入力（様式2-4）'!$B$17:$CD$216,F$1,FALSE))</f>
        <v/>
      </c>
      <c r="G16" s="332">
        <f t="array" ref="G16">SUM(IF('⑦申請・報告内訳（授業料）'!$AH$12:$AH$2600=$D16&amp;$F16,IF('⑦申請・報告内訳（授業料）'!$AR$12:$AR$2600=G$9,'⑦申請・報告内訳（授業料）'!$AZ$12:$AZ$2600)))</f>
        <v>0</v>
      </c>
      <c r="H16" s="333">
        <f t="array" ref="H16">SUM(IF('⑦申請・報告内訳（授業料）'!$AH$12:$AH$2600=$D16&amp;$F16,IF('⑦申請・報告内訳（授業料）'!$AR$12:$AR$2600=H$9,'⑦申請・報告内訳（授業料）'!$AZ$12:$AZ$2600)))</f>
        <v>0</v>
      </c>
      <c r="I16" s="334">
        <f t="array" ref="I16">SUM(IF('⑦申請・報告内訳（授業料）'!$AH$12:$AH$2600=$D16&amp;$F16,IF('⑦申請・報告内訳（授業料）'!$AR$12:$AR$2600=I$9,'⑦申請・報告内訳（授業料）'!$AZ$12:$AZ$2600)))</f>
        <v>0</v>
      </c>
      <c r="J16" s="335">
        <f>SUMIF('⑦申請・報告内訳（授業料）'!$AH$12:$AH$2600,$D16&amp;$F16,'⑦申請・報告内訳（授業料）'!$AZ$12:$AZ$2600)</f>
        <v>0</v>
      </c>
      <c r="K16" s="336" t="str">
        <f t="shared" si="0"/>
        <v>○</v>
      </c>
      <c r="L16" s="332">
        <f t="array" ref="L16">SUM(IF('⑦申請・報告内訳（授業料）'!$AH$12:$AH$2600=$D16&amp;$F16,IF('⑦申請・報告内訳（授業料）'!$AR$12:$AR$2600=L$9,'⑦申請・報告内訳（授業料）'!$BA$12:$BA$2600)))</f>
        <v>0</v>
      </c>
      <c r="M16" s="333">
        <f t="array" ref="M16">SUM(IF('⑦申請・報告内訳（授業料）'!$AH$12:$AH$2600=$D16&amp;$F16,IF('⑦申請・報告内訳（授業料）'!$AR$12:$AR$2600=M$9,'⑦申請・報告内訳（授業料）'!$BA$12:$BA$2600)))</f>
        <v>0</v>
      </c>
      <c r="N16" s="334">
        <f t="array" ref="N16">SUM(IF('⑦申請・報告内訳（授業料）'!$AH$12:$AH$2600=$D16&amp;$F16,IF('⑦申請・報告内訳（授業料）'!$AR$12:$AR$2600=N$9,'⑦申請・報告内訳（授業料）'!$BA$12:$BA$2600)))</f>
        <v>0</v>
      </c>
      <c r="O16" s="335">
        <f>SUMIF('⑦申請・報告内訳（授業料）'!$AH$12:$AH$2600,$D16&amp;$F16,'⑦申請・報告内訳（授業料）'!$BA$12:$BA$2600)</f>
        <v>0</v>
      </c>
      <c r="P16" s="554" t="str">
        <f t="shared" si="1"/>
        <v>○</v>
      </c>
      <c r="Q16" s="564">
        <f t="array" ref="Q16">SUM(IF('⑦申請・報告内訳（授業料）'!$AH$12:$AH$2600=$D16&amp;$F16,IF('⑦申請・報告内訳（授業料）'!$AR$12:$AR$2600=Q$9,'⑦申請・報告内訳（授業料）'!$BH$12:$BH$2600)))</f>
        <v>0</v>
      </c>
      <c r="R16" s="333">
        <f t="array" ref="R16">SUM(IF('⑦申請・報告内訳（授業料）'!$AH$12:$AH$2600=$D16&amp;$F16,IF('⑦申請・報告内訳（授業料）'!$AR$12:$AR$2600=R$9,'⑦申請・報告内訳（授業料）'!$BH$12:$BH$2600)))</f>
        <v>0</v>
      </c>
      <c r="S16" s="334">
        <f t="array" ref="S16">SUM(IF('⑦申請・報告内訳（授業料）'!$AH$12:$AH$2600=$D16&amp;$F16,IF('⑦申請・報告内訳（授業料）'!$AR$12:$AR$2600=S$9,'⑦申請・報告内訳（授業料）'!$BH$12:$BH$2600)))</f>
        <v>0</v>
      </c>
      <c r="T16" s="335">
        <f>SUMIF('⑦申請・報告内訳（授業料）'!$AH$12:$AH$2600,$D16&amp;$F16,'⑦申請・報告内訳（授業料）'!$BH$12:$BH$2600)</f>
        <v>0</v>
      </c>
      <c r="U16" s="336" t="str">
        <f t="shared" si="2"/>
        <v>○</v>
      </c>
      <c r="V16" s="332">
        <f t="array" ref="V16">SUM(IF('⑦申請・報告内訳（授業料）'!$AH$12:$AH$2600=$D16&amp;$F16,IF('⑦申請・報告内訳（授業料）'!$AR$12:$AR$2600=V$9,'⑦申請・報告内訳（授業料）'!$BJ$12:$BJ$2600)))</f>
        <v>0</v>
      </c>
      <c r="W16" s="333">
        <f t="array" ref="W16">SUM(IF('⑦申請・報告内訳（授業料）'!$AH$12:$AH$2600=$D16&amp;$F16,IF('⑦申請・報告内訳（授業料）'!$AR$12:$AR$2600=W$9,'⑦申請・報告内訳（授業料）'!$BJ$12:$BJ$2600)))</f>
        <v>0</v>
      </c>
      <c r="X16" s="334">
        <f t="array" ref="X16">SUM(IF('⑦申請・報告内訳（授業料）'!$AH$12:$AH$2600=$D16&amp;$F16,IF('⑦申請・報告内訳（授業料）'!$AR$12:$AR$2600=X$9,'⑦申請・報告内訳（授業料）'!$BJ$12:$BJ$2600)))</f>
        <v>0</v>
      </c>
      <c r="Y16" s="621">
        <f>SUMIF('⑦申請・報告内訳（授業料）'!$AH$12:$AH$2600,$D16&amp;$F16,'⑦申請・報告内訳（授業料）'!$BJ$12:$BJ$2600)</f>
        <v>0</v>
      </c>
      <c r="Z16" s="704" t="str">
        <f t="shared" si="3"/>
        <v>○</v>
      </c>
    </row>
    <row r="17" spans="1:26">
      <c r="A17" s="93" t="str">
        <f>IF(ISERROR(VLOOKUP($C17,'全入力（様式2-4）'!$B$17:$L$1200,11,FALSE)),"",VLOOKUP($C17,'全入力（様式2-4）'!$B$17:$L$1200,11,FALSE))</f>
        <v/>
      </c>
      <c r="C17" s="356">
        <v>6</v>
      </c>
      <c r="D17" s="1982" t="str">
        <f>IF(ISERROR(VLOOKUP($C17,'全入力（様式2-4）'!$B$17:$CD$216,D$1,FALSE)),"",VLOOKUP($C17,'全入力（様式2-4）'!$B$17:$CD$216,D$1,FALSE))</f>
        <v/>
      </c>
      <c r="E17" s="1983"/>
      <c r="F17" s="331" t="str">
        <f>IF(ISERROR(VLOOKUP($C17,'全入力（様式2-4）'!$B$17:$CD$216,F$1,FALSE)),"",VLOOKUP($C17,'全入力（様式2-4）'!$B$17:$CD$216,F$1,FALSE))</f>
        <v/>
      </c>
      <c r="G17" s="332">
        <f t="array" ref="G17">SUM(IF('⑦申請・報告内訳（授業料）'!$AH$12:$AH$2600=$D17&amp;$F17,IF('⑦申請・報告内訳（授業料）'!$AR$12:$AR$2600=G$9,'⑦申請・報告内訳（授業料）'!$AZ$12:$AZ$2600)))</f>
        <v>0</v>
      </c>
      <c r="H17" s="333">
        <f t="array" ref="H17">SUM(IF('⑦申請・報告内訳（授業料）'!$AH$12:$AH$2600=$D17&amp;$F17,IF('⑦申請・報告内訳（授業料）'!$AR$12:$AR$2600=H$9,'⑦申請・報告内訳（授業料）'!$AZ$12:$AZ$2600)))</f>
        <v>0</v>
      </c>
      <c r="I17" s="334">
        <f t="array" ref="I17">SUM(IF('⑦申請・報告内訳（授業料）'!$AH$12:$AH$2600=$D17&amp;$F17,IF('⑦申請・報告内訳（授業料）'!$AR$12:$AR$2600=I$9,'⑦申請・報告内訳（授業料）'!$AZ$12:$AZ$2600)))</f>
        <v>0</v>
      </c>
      <c r="J17" s="335">
        <f>SUMIF('⑦申請・報告内訳（授業料）'!$AH$12:$AH$2600,$D17&amp;$F17,'⑦申請・報告内訳（授業料）'!$AZ$12:$AZ$2600)</f>
        <v>0</v>
      </c>
      <c r="K17" s="336" t="str">
        <f t="shared" si="0"/>
        <v>○</v>
      </c>
      <c r="L17" s="332">
        <f t="array" ref="L17">SUM(IF('⑦申請・報告内訳（授業料）'!$AH$12:$AH$2600=$D17&amp;$F17,IF('⑦申請・報告内訳（授業料）'!$AR$12:$AR$2600=L$9,'⑦申請・報告内訳（授業料）'!$BA$12:$BA$2600)))</f>
        <v>0</v>
      </c>
      <c r="M17" s="333">
        <f t="array" ref="M17">SUM(IF('⑦申請・報告内訳（授業料）'!$AH$12:$AH$2600=$D17&amp;$F17,IF('⑦申請・報告内訳（授業料）'!$AR$12:$AR$2600=M$9,'⑦申請・報告内訳（授業料）'!$BA$12:$BA$2600)))</f>
        <v>0</v>
      </c>
      <c r="N17" s="334">
        <f t="array" ref="N17">SUM(IF('⑦申請・報告内訳（授業料）'!$AH$12:$AH$2600=$D17&amp;$F17,IF('⑦申請・報告内訳（授業料）'!$AR$12:$AR$2600=N$9,'⑦申請・報告内訳（授業料）'!$BA$12:$BA$2600)))</f>
        <v>0</v>
      </c>
      <c r="O17" s="335">
        <f>SUMIF('⑦申請・報告内訳（授業料）'!$AH$12:$AH$2600,$D17&amp;$F17,'⑦申請・報告内訳（授業料）'!$BA$12:$BA$2600)</f>
        <v>0</v>
      </c>
      <c r="P17" s="554" t="str">
        <f t="shared" si="1"/>
        <v>○</v>
      </c>
      <c r="Q17" s="564">
        <f t="array" ref="Q17">SUM(IF('⑦申請・報告内訳（授業料）'!$AH$12:$AH$2600=$D17&amp;$F17,IF('⑦申請・報告内訳（授業料）'!$AR$12:$AR$2600=Q$9,'⑦申請・報告内訳（授業料）'!$BH$12:$BH$2600)))</f>
        <v>0</v>
      </c>
      <c r="R17" s="333">
        <f t="array" ref="R17">SUM(IF('⑦申請・報告内訳（授業料）'!$AH$12:$AH$2600=$D17&amp;$F17,IF('⑦申請・報告内訳（授業料）'!$AR$12:$AR$2600=R$9,'⑦申請・報告内訳（授業料）'!$BH$12:$BH$2600)))</f>
        <v>0</v>
      </c>
      <c r="S17" s="334">
        <f t="array" ref="S17">SUM(IF('⑦申請・報告内訳（授業料）'!$AH$12:$AH$2600=$D17&amp;$F17,IF('⑦申請・報告内訳（授業料）'!$AR$12:$AR$2600=S$9,'⑦申請・報告内訳（授業料）'!$BH$12:$BH$2600)))</f>
        <v>0</v>
      </c>
      <c r="T17" s="335">
        <f>SUMIF('⑦申請・報告内訳（授業料）'!$AH$12:$AH$2600,$D17&amp;$F17,'⑦申請・報告内訳（授業料）'!$BH$12:$BH$2600)</f>
        <v>0</v>
      </c>
      <c r="U17" s="336" t="str">
        <f t="shared" si="2"/>
        <v>○</v>
      </c>
      <c r="V17" s="332">
        <f t="array" ref="V17">SUM(IF('⑦申請・報告内訳（授業料）'!$AH$12:$AH$2600=$D17&amp;$F17,IF('⑦申請・報告内訳（授業料）'!$AR$12:$AR$2600=V$9,'⑦申請・報告内訳（授業料）'!$BJ$12:$BJ$2600)))</f>
        <v>0</v>
      </c>
      <c r="W17" s="333">
        <f t="array" ref="W17">SUM(IF('⑦申請・報告内訳（授業料）'!$AH$12:$AH$2600=$D17&amp;$F17,IF('⑦申請・報告内訳（授業料）'!$AR$12:$AR$2600=W$9,'⑦申請・報告内訳（授業料）'!$BJ$12:$BJ$2600)))</f>
        <v>0</v>
      </c>
      <c r="X17" s="334">
        <f t="array" ref="X17">SUM(IF('⑦申請・報告内訳（授業料）'!$AH$12:$AH$2600=$D17&amp;$F17,IF('⑦申請・報告内訳（授業料）'!$AR$12:$AR$2600=X$9,'⑦申請・報告内訳（授業料）'!$BJ$12:$BJ$2600)))</f>
        <v>0</v>
      </c>
      <c r="Y17" s="621">
        <f>SUMIF('⑦申請・報告内訳（授業料）'!$AH$12:$AH$2600,$D17&amp;$F17,'⑦申請・報告内訳（授業料）'!$BJ$12:$BJ$2600)</f>
        <v>0</v>
      </c>
      <c r="Z17" s="704" t="str">
        <f t="shared" si="3"/>
        <v>○</v>
      </c>
    </row>
    <row r="18" spans="1:26">
      <c r="A18" s="93" t="str">
        <f>IF(ISERROR(VLOOKUP($C18,'全入力（様式2-4）'!$B$17:$L$1200,11,FALSE)),"",VLOOKUP($C18,'全入力（様式2-4）'!$B$17:$L$1200,11,FALSE))</f>
        <v/>
      </c>
      <c r="C18" s="356">
        <v>7</v>
      </c>
      <c r="D18" s="1982" t="str">
        <f>IF(ISERROR(VLOOKUP($C18,'全入力（様式2-4）'!$B$17:$CD$216,D$1,FALSE)),"",VLOOKUP($C18,'全入力（様式2-4）'!$B$17:$CD$216,D$1,FALSE))</f>
        <v/>
      </c>
      <c r="E18" s="1983"/>
      <c r="F18" s="331" t="str">
        <f>IF(ISERROR(VLOOKUP($C18,'全入力（様式2-4）'!$B$17:$CD$216,F$1,FALSE)),"",VLOOKUP($C18,'全入力（様式2-4）'!$B$17:$CD$216,F$1,FALSE))</f>
        <v/>
      </c>
      <c r="G18" s="332">
        <f t="array" ref="G18">SUM(IF('⑦申請・報告内訳（授業料）'!$AH$12:$AH$2600=$D18&amp;$F18,IF('⑦申請・報告内訳（授業料）'!$AR$12:$AR$2600=G$9,'⑦申請・報告内訳（授業料）'!$AZ$12:$AZ$2600)))</f>
        <v>0</v>
      </c>
      <c r="H18" s="333">
        <f t="array" ref="H18">SUM(IF('⑦申請・報告内訳（授業料）'!$AH$12:$AH$2600=$D18&amp;$F18,IF('⑦申請・報告内訳（授業料）'!$AR$12:$AR$2600=H$9,'⑦申請・報告内訳（授業料）'!$AZ$12:$AZ$2600)))</f>
        <v>0</v>
      </c>
      <c r="I18" s="334">
        <f t="array" ref="I18">SUM(IF('⑦申請・報告内訳（授業料）'!$AH$12:$AH$2600=$D18&amp;$F18,IF('⑦申請・報告内訳（授業料）'!$AR$12:$AR$2600=I$9,'⑦申請・報告内訳（授業料）'!$AZ$12:$AZ$2600)))</f>
        <v>0</v>
      </c>
      <c r="J18" s="335">
        <f>SUMIF('⑦申請・報告内訳（授業料）'!$AH$12:$AH$2600,$D18&amp;$F18,'⑦申請・報告内訳（授業料）'!$AZ$12:$AZ$2600)</f>
        <v>0</v>
      </c>
      <c r="K18" s="336" t="str">
        <f t="shared" si="0"/>
        <v>○</v>
      </c>
      <c r="L18" s="332">
        <f t="array" ref="L18">SUM(IF('⑦申請・報告内訳（授業料）'!$AH$12:$AH$2600=$D18&amp;$F18,IF('⑦申請・報告内訳（授業料）'!$AR$12:$AR$2600=L$9,'⑦申請・報告内訳（授業料）'!$BA$12:$BA$2600)))</f>
        <v>0</v>
      </c>
      <c r="M18" s="333">
        <f t="array" ref="M18">SUM(IF('⑦申請・報告内訳（授業料）'!$AH$12:$AH$2600=$D18&amp;$F18,IF('⑦申請・報告内訳（授業料）'!$AR$12:$AR$2600=M$9,'⑦申請・報告内訳（授業料）'!$BA$12:$BA$2600)))</f>
        <v>0</v>
      </c>
      <c r="N18" s="334">
        <f t="array" ref="N18">SUM(IF('⑦申請・報告内訳（授業料）'!$AH$12:$AH$2600=$D18&amp;$F18,IF('⑦申請・報告内訳（授業料）'!$AR$12:$AR$2600=N$9,'⑦申請・報告内訳（授業料）'!$BA$12:$BA$2600)))</f>
        <v>0</v>
      </c>
      <c r="O18" s="335">
        <f>SUMIF('⑦申請・報告内訳（授業料）'!$AH$12:$AH$2600,$D18&amp;$F18,'⑦申請・報告内訳（授業料）'!$BA$12:$BA$2600)</f>
        <v>0</v>
      </c>
      <c r="P18" s="554" t="str">
        <f t="shared" si="1"/>
        <v>○</v>
      </c>
      <c r="Q18" s="564">
        <f t="array" ref="Q18">SUM(IF('⑦申請・報告内訳（授業料）'!$AH$12:$AH$2600=$D18&amp;$F18,IF('⑦申請・報告内訳（授業料）'!$AR$12:$AR$2600=Q$9,'⑦申請・報告内訳（授業料）'!$BH$12:$BH$2600)))</f>
        <v>0</v>
      </c>
      <c r="R18" s="333">
        <f t="array" ref="R18">SUM(IF('⑦申請・報告内訳（授業料）'!$AH$12:$AH$2600=$D18&amp;$F18,IF('⑦申請・報告内訳（授業料）'!$AR$12:$AR$2600=R$9,'⑦申請・報告内訳（授業料）'!$BH$12:$BH$2600)))</f>
        <v>0</v>
      </c>
      <c r="S18" s="334">
        <f t="array" ref="S18">SUM(IF('⑦申請・報告内訳（授業料）'!$AH$12:$AH$2600=$D18&amp;$F18,IF('⑦申請・報告内訳（授業料）'!$AR$12:$AR$2600=S$9,'⑦申請・報告内訳（授業料）'!$BH$12:$BH$2600)))</f>
        <v>0</v>
      </c>
      <c r="T18" s="335">
        <f>SUMIF('⑦申請・報告内訳（授業料）'!$AH$12:$AH$2600,$D18&amp;$F18,'⑦申請・報告内訳（授業料）'!$BH$12:$BH$2600)</f>
        <v>0</v>
      </c>
      <c r="U18" s="336" t="str">
        <f t="shared" si="2"/>
        <v>○</v>
      </c>
      <c r="V18" s="332">
        <f t="array" ref="V18">SUM(IF('⑦申請・報告内訳（授業料）'!$AH$12:$AH$2600=$D18&amp;$F18,IF('⑦申請・報告内訳（授業料）'!$AR$12:$AR$2600=V$9,'⑦申請・報告内訳（授業料）'!$BJ$12:$BJ$2600)))</f>
        <v>0</v>
      </c>
      <c r="W18" s="333">
        <f t="array" ref="W18">SUM(IF('⑦申請・報告内訳（授業料）'!$AH$12:$AH$2600=$D18&amp;$F18,IF('⑦申請・報告内訳（授業料）'!$AR$12:$AR$2600=W$9,'⑦申請・報告内訳（授業料）'!$BJ$12:$BJ$2600)))</f>
        <v>0</v>
      </c>
      <c r="X18" s="334">
        <f t="array" ref="X18">SUM(IF('⑦申請・報告内訳（授業料）'!$AH$12:$AH$2600=$D18&amp;$F18,IF('⑦申請・報告内訳（授業料）'!$AR$12:$AR$2600=X$9,'⑦申請・報告内訳（授業料）'!$BJ$12:$BJ$2600)))</f>
        <v>0</v>
      </c>
      <c r="Y18" s="621">
        <f>SUMIF('⑦申請・報告内訳（授業料）'!$AH$12:$AH$2600,$D18&amp;$F18,'⑦申請・報告内訳（授業料）'!$BJ$12:$BJ$2600)</f>
        <v>0</v>
      </c>
      <c r="Z18" s="704" t="str">
        <f t="shared" si="3"/>
        <v>○</v>
      </c>
    </row>
    <row r="19" spans="1:26">
      <c r="A19" s="93" t="str">
        <f>IF(ISERROR(VLOOKUP($C19,'全入力（様式2-4）'!$B$17:$L$1200,11,FALSE)),"",VLOOKUP($C19,'全入力（様式2-4）'!$B$17:$L$1200,11,FALSE))</f>
        <v/>
      </c>
      <c r="C19" s="356">
        <v>8</v>
      </c>
      <c r="D19" s="1982" t="str">
        <f>IF(ISERROR(VLOOKUP($C19,'全入力（様式2-4）'!$B$17:$CD$216,D$1,FALSE)),"",VLOOKUP($C19,'全入力（様式2-4）'!$B$17:$CD$216,D$1,FALSE))</f>
        <v/>
      </c>
      <c r="E19" s="1983"/>
      <c r="F19" s="331" t="str">
        <f>IF(ISERROR(VLOOKUP($C19,'全入力（様式2-4）'!$B$17:$CD$216,F$1,FALSE)),"",VLOOKUP($C19,'全入力（様式2-4）'!$B$17:$CD$216,F$1,FALSE))</f>
        <v/>
      </c>
      <c r="G19" s="332">
        <f t="array" ref="G19">SUM(IF('⑦申請・報告内訳（授業料）'!$AH$12:$AH$2600=$D19&amp;$F19,IF('⑦申請・報告内訳（授業料）'!$AR$12:$AR$2600=G$9,'⑦申請・報告内訳（授業料）'!$AZ$12:$AZ$2600)))</f>
        <v>0</v>
      </c>
      <c r="H19" s="333">
        <f t="array" ref="H19">SUM(IF('⑦申請・報告内訳（授業料）'!$AH$12:$AH$2600=$D19&amp;$F19,IF('⑦申請・報告内訳（授業料）'!$AR$12:$AR$2600=H$9,'⑦申請・報告内訳（授業料）'!$AZ$12:$AZ$2600)))</f>
        <v>0</v>
      </c>
      <c r="I19" s="334">
        <f t="array" ref="I19">SUM(IF('⑦申請・報告内訳（授業料）'!$AH$12:$AH$2600=$D19&amp;$F19,IF('⑦申請・報告内訳（授業料）'!$AR$12:$AR$2600=I$9,'⑦申請・報告内訳（授業料）'!$AZ$12:$AZ$2600)))</f>
        <v>0</v>
      </c>
      <c r="J19" s="335">
        <f>SUMIF('⑦申請・報告内訳（授業料）'!$AH$12:$AH$2600,$D19&amp;$F19,'⑦申請・報告内訳（授業料）'!$AZ$12:$AZ$2600)</f>
        <v>0</v>
      </c>
      <c r="K19" s="336" t="str">
        <f t="shared" si="0"/>
        <v>○</v>
      </c>
      <c r="L19" s="332">
        <f t="array" ref="L19">SUM(IF('⑦申請・報告内訳（授業料）'!$AH$12:$AH$2600=$D19&amp;$F19,IF('⑦申請・報告内訳（授業料）'!$AR$12:$AR$2600=L$9,'⑦申請・報告内訳（授業料）'!$BA$12:$BA$2600)))</f>
        <v>0</v>
      </c>
      <c r="M19" s="333">
        <f t="array" ref="M19">SUM(IF('⑦申請・報告内訳（授業料）'!$AH$12:$AH$2600=$D19&amp;$F19,IF('⑦申請・報告内訳（授業料）'!$AR$12:$AR$2600=M$9,'⑦申請・報告内訳（授業料）'!$BA$12:$BA$2600)))</f>
        <v>0</v>
      </c>
      <c r="N19" s="334">
        <f t="array" ref="N19">SUM(IF('⑦申請・報告内訳（授業料）'!$AH$12:$AH$2600=$D19&amp;$F19,IF('⑦申請・報告内訳（授業料）'!$AR$12:$AR$2600=N$9,'⑦申請・報告内訳（授業料）'!$BA$12:$BA$2600)))</f>
        <v>0</v>
      </c>
      <c r="O19" s="335">
        <f>SUMIF('⑦申請・報告内訳（授業料）'!$AH$12:$AH$2600,$D19&amp;$F19,'⑦申請・報告内訳（授業料）'!$BA$12:$BA$2600)</f>
        <v>0</v>
      </c>
      <c r="P19" s="554" t="str">
        <f t="shared" si="1"/>
        <v>○</v>
      </c>
      <c r="Q19" s="564">
        <f t="array" ref="Q19">SUM(IF('⑦申請・報告内訳（授業料）'!$AH$12:$AH$2600=$D19&amp;$F19,IF('⑦申請・報告内訳（授業料）'!$AR$12:$AR$2600=Q$9,'⑦申請・報告内訳（授業料）'!$BH$12:$BH$2600)))</f>
        <v>0</v>
      </c>
      <c r="R19" s="333">
        <f t="array" ref="R19">SUM(IF('⑦申請・報告内訳（授業料）'!$AH$12:$AH$2600=$D19&amp;$F19,IF('⑦申請・報告内訳（授業料）'!$AR$12:$AR$2600=R$9,'⑦申請・報告内訳（授業料）'!$BH$12:$BH$2600)))</f>
        <v>0</v>
      </c>
      <c r="S19" s="334">
        <f t="array" ref="S19">SUM(IF('⑦申請・報告内訳（授業料）'!$AH$12:$AH$2600=$D19&amp;$F19,IF('⑦申請・報告内訳（授業料）'!$AR$12:$AR$2600=S$9,'⑦申請・報告内訳（授業料）'!$BH$12:$BH$2600)))</f>
        <v>0</v>
      </c>
      <c r="T19" s="335">
        <f>SUMIF('⑦申請・報告内訳（授業料）'!$AH$12:$AH$2600,$D19&amp;$F19,'⑦申請・報告内訳（授業料）'!$BH$12:$BH$2600)</f>
        <v>0</v>
      </c>
      <c r="U19" s="336" t="str">
        <f t="shared" si="2"/>
        <v>○</v>
      </c>
      <c r="V19" s="332">
        <f t="array" ref="V19">SUM(IF('⑦申請・報告内訳（授業料）'!$AH$12:$AH$2600=$D19&amp;$F19,IF('⑦申請・報告内訳（授業料）'!$AR$12:$AR$2600=V$9,'⑦申請・報告内訳（授業料）'!$BJ$12:$BJ$2600)))</f>
        <v>0</v>
      </c>
      <c r="W19" s="333">
        <f t="array" ref="W19">SUM(IF('⑦申請・報告内訳（授業料）'!$AH$12:$AH$2600=$D19&amp;$F19,IF('⑦申請・報告内訳（授業料）'!$AR$12:$AR$2600=W$9,'⑦申請・報告内訳（授業料）'!$BJ$12:$BJ$2600)))</f>
        <v>0</v>
      </c>
      <c r="X19" s="334">
        <f t="array" ref="X19">SUM(IF('⑦申請・報告内訳（授業料）'!$AH$12:$AH$2600=$D19&amp;$F19,IF('⑦申請・報告内訳（授業料）'!$AR$12:$AR$2600=X$9,'⑦申請・報告内訳（授業料）'!$BJ$12:$BJ$2600)))</f>
        <v>0</v>
      </c>
      <c r="Y19" s="621">
        <f>SUMIF('⑦申請・報告内訳（授業料）'!$AH$12:$AH$2600,$D19&amp;$F19,'⑦申請・報告内訳（授業料）'!$BJ$12:$BJ$2600)</f>
        <v>0</v>
      </c>
      <c r="Z19" s="704" t="str">
        <f t="shared" si="3"/>
        <v>○</v>
      </c>
    </row>
    <row r="20" spans="1:26">
      <c r="A20" s="93" t="str">
        <f>IF(ISERROR(VLOOKUP($C20,'全入力（様式2-4）'!$B$17:$L$1200,11,FALSE)),"",VLOOKUP($C20,'全入力（様式2-4）'!$B$17:$L$1200,11,FALSE))</f>
        <v/>
      </c>
      <c r="C20" s="356">
        <v>9</v>
      </c>
      <c r="D20" s="1982" t="str">
        <f>IF(ISERROR(VLOOKUP($C20,'全入力（様式2-4）'!$B$17:$CD$216,D$1,FALSE)),"",VLOOKUP($C20,'全入力（様式2-4）'!$B$17:$CD$216,D$1,FALSE))</f>
        <v/>
      </c>
      <c r="E20" s="1983"/>
      <c r="F20" s="331" t="str">
        <f>IF(ISERROR(VLOOKUP($C20,'全入力（様式2-4）'!$B$17:$CD$216,F$1,FALSE)),"",VLOOKUP($C20,'全入力（様式2-4）'!$B$17:$CD$216,F$1,FALSE))</f>
        <v/>
      </c>
      <c r="G20" s="332">
        <f t="array" ref="G20">SUM(IF('⑦申請・報告内訳（授業料）'!$AH$12:$AH$2600=$D20&amp;$F20,IF('⑦申請・報告内訳（授業料）'!$AR$12:$AR$2600=G$9,'⑦申請・報告内訳（授業料）'!$AZ$12:$AZ$2600)))</f>
        <v>0</v>
      </c>
      <c r="H20" s="333">
        <f t="array" ref="H20">SUM(IF('⑦申請・報告内訳（授業料）'!$AH$12:$AH$2600=$D20&amp;$F20,IF('⑦申請・報告内訳（授業料）'!$AR$12:$AR$2600=H$9,'⑦申請・報告内訳（授業料）'!$AZ$12:$AZ$2600)))</f>
        <v>0</v>
      </c>
      <c r="I20" s="334">
        <f t="array" ref="I20">SUM(IF('⑦申請・報告内訳（授業料）'!$AH$12:$AH$2600=$D20&amp;$F20,IF('⑦申請・報告内訳（授業料）'!$AR$12:$AR$2600=I$9,'⑦申請・報告内訳（授業料）'!$AZ$12:$AZ$2600)))</f>
        <v>0</v>
      </c>
      <c r="J20" s="335">
        <f>SUMIF('⑦申請・報告内訳（授業料）'!$AH$12:$AH$2600,$D20&amp;$F20,'⑦申請・報告内訳（授業料）'!$AZ$12:$AZ$2600)</f>
        <v>0</v>
      </c>
      <c r="K20" s="336" t="str">
        <f t="shared" si="0"/>
        <v>○</v>
      </c>
      <c r="L20" s="332">
        <f t="array" ref="L20">SUM(IF('⑦申請・報告内訳（授業料）'!$AH$12:$AH$2600=$D20&amp;$F20,IF('⑦申請・報告内訳（授業料）'!$AR$12:$AR$2600=L$9,'⑦申請・報告内訳（授業料）'!$BA$12:$BA$2600)))</f>
        <v>0</v>
      </c>
      <c r="M20" s="333">
        <f t="array" ref="M20">SUM(IF('⑦申請・報告内訳（授業料）'!$AH$12:$AH$2600=$D20&amp;$F20,IF('⑦申請・報告内訳（授業料）'!$AR$12:$AR$2600=M$9,'⑦申請・報告内訳（授業料）'!$BA$12:$BA$2600)))</f>
        <v>0</v>
      </c>
      <c r="N20" s="334">
        <f t="array" ref="N20">SUM(IF('⑦申請・報告内訳（授業料）'!$AH$12:$AH$2600=$D20&amp;$F20,IF('⑦申請・報告内訳（授業料）'!$AR$12:$AR$2600=N$9,'⑦申請・報告内訳（授業料）'!$BA$12:$BA$2600)))</f>
        <v>0</v>
      </c>
      <c r="O20" s="335">
        <f>SUMIF('⑦申請・報告内訳（授業料）'!$AH$12:$AH$2600,$D20&amp;$F20,'⑦申請・報告内訳（授業料）'!$BA$12:$BA$2600)</f>
        <v>0</v>
      </c>
      <c r="P20" s="554" t="str">
        <f t="shared" si="1"/>
        <v>○</v>
      </c>
      <c r="Q20" s="564">
        <f t="array" ref="Q20">SUM(IF('⑦申請・報告内訳（授業料）'!$AH$12:$AH$2600=$D20&amp;$F20,IF('⑦申請・報告内訳（授業料）'!$AR$12:$AR$2600=Q$9,'⑦申請・報告内訳（授業料）'!$BH$12:$BH$2600)))</f>
        <v>0</v>
      </c>
      <c r="R20" s="333">
        <f t="array" ref="R20">SUM(IF('⑦申請・報告内訳（授業料）'!$AH$12:$AH$2600=$D20&amp;$F20,IF('⑦申請・報告内訳（授業料）'!$AR$12:$AR$2600=R$9,'⑦申請・報告内訳（授業料）'!$BH$12:$BH$2600)))</f>
        <v>0</v>
      </c>
      <c r="S20" s="334">
        <f t="array" ref="S20">SUM(IF('⑦申請・報告内訳（授業料）'!$AH$12:$AH$2600=$D20&amp;$F20,IF('⑦申請・報告内訳（授業料）'!$AR$12:$AR$2600=S$9,'⑦申請・報告内訳（授業料）'!$BH$12:$BH$2600)))</f>
        <v>0</v>
      </c>
      <c r="T20" s="335">
        <f>SUMIF('⑦申請・報告内訳（授業料）'!$AH$12:$AH$2600,$D20&amp;$F20,'⑦申請・報告内訳（授業料）'!$BH$12:$BH$2600)</f>
        <v>0</v>
      </c>
      <c r="U20" s="336" t="str">
        <f t="shared" si="2"/>
        <v>○</v>
      </c>
      <c r="V20" s="332">
        <f t="array" ref="V20">SUM(IF('⑦申請・報告内訳（授業料）'!$AH$12:$AH$2600=$D20&amp;$F20,IF('⑦申請・報告内訳（授業料）'!$AR$12:$AR$2600=V$9,'⑦申請・報告内訳（授業料）'!$BJ$12:$BJ$2600)))</f>
        <v>0</v>
      </c>
      <c r="W20" s="333">
        <f t="array" ref="W20">SUM(IF('⑦申請・報告内訳（授業料）'!$AH$12:$AH$2600=$D20&amp;$F20,IF('⑦申請・報告内訳（授業料）'!$AR$12:$AR$2600=W$9,'⑦申請・報告内訳（授業料）'!$BJ$12:$BJ$2600)))</f>
        <v>0</v>
      </c>
      <c r="X20" s="334">
        <f t="array" ref="X20">SUM(IF('⑦申請・報告内訳（授業料）'!$AH$12:$AH$2600=$D20&amp;$F20,IF('⑦申請・報告内訳（授業料）'!$AR$12:$AR$2600=X$9,'⑦申請・報告内訳（授業料）'!$BJ$12:$BJ$2600)))</f>
        <v>0</v>
      </c>
      <c r="Y20" s="621">
        <f>SUMIF('⑦申請・報告内訳（授業料）'!$AH$12:$AH$2600,$D20&amp;$F20,'⑦申請・報告内訳（授業料）'!$BJ$12:$BJ$2600)</f>
        <v>0</v>
      </c>
      <c r="Z20" s="704" t="str">
        <f t="shared" si="3"/>
        <v>○</v>
      </c>
    </row>
    <row r="21" spans="1:26">
      <c r="A21" s="93" t="str">
        <f>IF(ISERROR(VLOOKUP($C21,'全入力（様式2-4）'!$B$17:$L$1200,11,FALSE)),"",VLOOKUP($C21,'全入力（様式2-4）'!$B$17:$L$1200,11,FALSE))</f>
        <v/>
      </c>
      <c r="C21" s="357">
        <v>10</v>
      </c>
      <c r="D21" s="1984" t="str">
        <f>IF(ISERROR(VLOOKUP($C21,'全入力（様式2-4）'!$B$17:$CD$216,D$1,FALSE)),"",VLOOKUP($C21,'全入力（様式2-4）'!$B$17:$CD$216,D$1,FALSE))</f>
        <v/>
      </c>
      <c r="E21" s="1985"/>
      <c r="F21" s="337" t="str">
        <f>IF(ISERROR(VLOOKUP($C21,'全入力（様式2-4）'!$B$17:$CD$216,F$1,FALSE)),"",VLOOKUP($C21,'全入力（様式2-4）'!$B$17:$CD$216,F$1,FALSE))</f>
        <v/>
      </c>
      <c r="G21" s="338">
        <f t="array" ref="G21">SUM(IF('⑦申請・報告内訳（授業料）'!$AH$12:$AH$2600=$D21&amp;$F21,IF('⑦申請・報告内訳（授業料）'!$AR$12:$AR$2600=G$9,'⑦申請・報告内訳（授業料）'!$AZ$12:$AZ$2600)))</f>
        <v>0</v>
      </c>
      <c r="H21" s="339">
        <f t="array" ref="H21">SUM(IF('⑦申請・報告内訳（授業料）'!$AH$12:$AH$2600=$D21&amp;$F21,IF('⑦申請・報告内訳（授業料）'!$AR$12:$AR$2600=H$9,'⑦申請・報告内訳（授業料）'!$AZ$12:$AZ$2600)))</f>
        <v>0</v>
      </c>
      <c r="I21" s="340">
        <f t="array" ref="I21">SUM(IF('⑦申請・報告内訳（授業料）'!$AH$12:$AH$2600=$D21&amp;$F21,IF('⑦申請・報告内訳（授業料）'!$AR$12:$AR$2600=I$9,'⑦申請・報告内訳（授業料）'!$AZ$12:$AZ$2600)))</f>
        <v>0</v>
      </c>
      <c r="J21" s="341">
        <f>SUMIF('⑦申請・報告内訳（授業料）'!$AH$12:$AH$2600,$D21&amp;$F21,'⑦申請・報告内訳（授業料）'!$AZ$12:$AZ$2600)</f>
        <v>0</v>
      </c>
      <c r="K21" s="342" t="str">
        <f t="shared" si="0"/>
        <v>○</v>
      </c>
      <c r="L21" s="338">
        <f t="array" ref="L21">SUM(IF('⑦申請・報告内訳（授業料）'!$AH$12:$AH$2600=$D21&amp;$F21,IF('⑦申請・報告内訳（授業料）'!$AR$12:$AR$2600=L$9,'⑦申請・報告内訳（授業料）'!$BA$12:$BA$2600)))</f>
        <v>0</v>
      </c>
      <c r="M21" s="339">
        <f t="array" ref="M21">SUM(IF('⑦申請・報告内訳（授業料）'!$AH$12:$AH$2600=$D21&amp;$F21,IF('⑦申請・報告内訳（授業料）'!$AR$12:$AR$2600=M$9,'⑦申請・報告内訳（授業料）'!$BA$12:$BA$2600)))</f>
        <v>0</v>
      </c>
      <c r="N21" s="340">
        <f t="array" ref="N21">SUM(IF('⑦申請・報告内訳（授業料）'!$AH$12:$AH$2600=$D21&amp;$F21,IF('⑦申請・報告内訳（授業料）'!$AR$12:$AR$2600=N$9,'⑦申請・報告内訳（授業料）'!$BA$12:$BA$2600)))</f>
        <v>0</v>
      </c>
      <c r="O21" s="341">
        <f>SUMIF('⑦申請・報告内訳（授業料）'!$AH$12:$AH$2600,$D21&amp;$F21,'⑦申請・報告内訳（授業料）'!$BA$12:$BA$2600)</f>
        <v>0</v>
      </c>
      <c r="P21" s="555" t="str">
        <f t="shared" si="1"/>
        <v>○</v>
      </c>
      <c r="Q21" s="566">
        <f t="array" ref="Q21">SUM(IF('⑦申請・報告内訳（授業料）'!$AH$12:$AH$2600=$D21&amp;$F21,IF('⑦申請・報告内訳（授業料）'!$AR$12:$AR$2600=Q$9,'⑦申請・報告内訳（授業料）'!$BH$12:$BH$2600)))</f>
        <v>0</v>
      </c>
      <c r="R21" s="339">
        <f t="array" ref="R21">SUM(IF('⑦申請・報告内訳（授業料）'!$AH$12:$AH$2600=$D21&amp;$F21,IF('⑦申請・報告内訳（授業料）'!$AR$12:$AR$2600=R$9,'⑦申請・報告内訳（授業料）'!$BH$12:$BH$2600)))</f>
        <v>0</v>
      </c>
      <c r="S21" s="340">
        <f t="array" ref="S21">SUM(IF('⑦申請・報告内訳（授業料）'!$AH$12:$AH$2600=$D21&amp;$F21,IF('⑦申請・報告内訳（授業料）'!$AR$12:$AR$2600=S$9,'⑦申請・報告内訳（授業料）'!$BH$12:$BH$2600)))</f>
        <v>0</v>
      </c>
      <c r="T21" s="341">
        <f>SUMIF('⑦申請・報告内訳（授業料）'!$AH$12:$AH$2600,$D21&amp;$F21,'⑦申請・報告内訳（授業料）'!$BH$12:$BH$2600)</f>
        <v>0</v>
      </c>
      <c r="U21" s="342" t="str">
        <f t="shared" si="2"/>
        <v>○</v>
      </c>
      <c r="V21" s="338">
        <f t="array" ref="V21">SUM(IF('⑦申請・報告内訳（授業料）'!$AH$12:$AH$2600=$D21&amp;$F21,IF('⑦申請・報告内訳（授業料）'!$AR$12:$AR$2600=V$9,'⑦申請・報告内訳（授業料）'!$BJ$12:$BJ$2600)))</f>
        <v>0</v>
      </c>
      <c r="W21" s="339">
        <f t="array" ref="W21">SUM(IF('⑦申請・報告内訳（授業料）'!$AH$12:$AH$2600=$D21&amp;$F21,IF('⑦申請・報告内訳（授業料）'!$AR$12:$AR$2600=W$9,'⑦申請・報告内訳（授業料）'!$BJ$12:$BJ$2600)))</f>
        <v>0</v>
      </c>
      <c r="X21" s="340">
        <f t="array" ref="X21">SUM(IF('⑦申請・報告内訳（授業料）'!$AH$12:$AH$2600=$D21&amp;$F21,IF('⑦申請・報告内訳（授業料）'!$AR$12:$AR$2600=X$9,'⑦申請・報告内訳（授業料）'!$BJ$12:$BJ$2600)))</f>
        <v>0</v>
      </c>
      <c r="Y21" s="623">
        <f>SUMIF('⑦申請・報告内訳（授業料）'!$AH$12:$AH$2600,$D21&amp;$F21,'⑦申請・報告内訳（授業料）'!$BJ$12:$BJ$2600)</f>
        <v>0</v>
      </c>
      <c r="Z21" s="705" t="str">
        <f t="shared" si="3"/>
        <v>○</v>
      </c>
    </row>
    <row r="22" spans="1:26">
      <c r="A22" s="93" t="str">
        <f>IF(ISERROR(VLOOKUP($C22,'全入力（様式2-4）'!$B$17:$L$1200,11,FALSE)),"",VLOOKUP($C22,'全入力（様式2-4）'!$B$17:$L$1200,11,FALSE))</f>
        <v/>
      </c>
      <c r="C22" s="355">
        <v>11</v>
      </c>
      <c r="D22" s="1986" t="str">
        <f>IF(ISERROR(VLOOKUP($C22,'全入力（様式2-4）'!$B$17:$CD$216,D$1,FALSE)),"",VLOOKUP($C22,'全入力（様式2-4）'!$B$17:$CD$216,D$1,FALSE))</f>
        <v/>
      </c>
      <c r="E22" s="1987"/>
      <c r="F22" s="325" t="str">
        <f>IF(ISERROR(VLOOKUP($C22,'全入力（様式2-4）'!$B$17:$CD$216,F$1,FALSE)),"",VLOOKUP($C22,'全入力（様式2-4）'!$B$17:$CD$216,F$1,FALSE))</f>
        <v/>
      </c>
      <c r="G22" s="326">
        <f t="array" ref="G22">SUM(IF('⑦申請・報告内訳（授業料）'!$AH$12:$AH$2600=$D22&amp;$F22,IF('⑦申請・報告内訳（授業料）'!$AR$12:$AR$2600=G$9,'⑦申請・報告内訳（授業料）'!$AZ$12:$AZ$2600)))</f>
        <v>0</v>
      </c>
      <c r="H22" s="327">
        <f t="array" ref="H22">SUM(IF('⑦申請・報告内訳（授業料）'!$AH$12:$AH$2600=$D22&amp;$F22,IF('⑦申請・報告内訳（授業料）'!$AR$12:$AR$2600=H$9,'⑦申請・報告内訳（授業料）'!$AZ$12:$AZ$2600)))</f>
        <v>0</v>
      </c>
      <c r="I22" s="328">
        <f t="array" ref="I22">SUM(IF('⑦申請・報告内訳（授業料）'!$AH$12:$AH$2600=$D22&amp;$F22,IF('⑦申請・報告内訳（授業料）'!$AR$12:$AR$2600=I$9,'⑦申請・報告内訳（授業料）'!$AZ$12:$AZ$2600)))</f>
        <v>0</v>
      </c>
      <c r="J22" s="329">
        <f>SUMIF('⑦申請・報告内訳（授業料）'!$AH$12:$AH$2600,$D22&amp;$F22,'⑦申請・報告内訳（授業料）'!$AZ$12:$AZ$2600)</f>
        <v>0</v>
      </c>
      <c r="K22" s="330" t="str">
        <f t="shared" si="0"/>
        <v>○</v>
      </c>
      <c r="L22" s="326">
        <f t="array" ref="L22">SUM(IF('⑦申請・報告内訳（授業料）'!$AH$12:$AH$2600=$D22&amp;$F22,IF('⑦申請・報告内訳（授業料）'!$AR$12:$AR$2600=L$9,'⑦申請・報告内訳（授業料）'!$BA$12:$BA$2600)))</f>
        <v>0</v>
      </c>
      <c r="M22" s="327">
        <f t="array" ref="M22">SUM(IF('⑦申請・報告内訳（授業料）'!$AH$12:$AH$2600=$D22&amp;$F22,IF('⑦申請・報告内訳（授業料）'!$AR$12:$AR$2600=M$9,'⑦申請・報告内訳（授業料）'!$BA$12:$BA$2600)))</f>
        <v>0</v>
      </c>
      <c r="N22" s="328">
        <f t="array" ref="N22">SUM(IF('⑦申請・報告内訳（授業料）'!$AH$12:$AH$2600=$D22&amp;$F22,IF('⑦申請・報告内訳（授業料）'!$AR$12:$AR$2600=N$9,'⑦申請・報告内訳（授業料）'!$BA$12:$BA$2600)))</f>
        <v>0</v>
      </c>
      <c r="O22" s="329">
        <f>SUMIF('⑦申請・報告内訳（授業料）'!$AH$12:$AH$2600,$D22&amp;$F22,'⑦申請・報告内訳（授業料）'!$BA$12:$BA$2600)</f>
        <v>0</v>
      </c>
      <c r="P22" s="553" t="str">
        <f t="shared" si="1"/>
        <v>○</v>
      </c>
      <c r="Q22" s="561">
        <f t="array" ref="Q22">SUM(IF('⑦申請・報告内訳（授業料）'!$AH$12:$AH$2600=$D22&amp;$F22,IF('⑦申請・報告内訳（授業料）'!$AR$12:$AR$2600=Q$9,'⑦申請・報告内訳（授業料）'!$BH$12:$BH$2600)))</f>
        <v>0</v>
      </c>
      <c r="R22" s="327">
        <f t="array" ref="R22">SUM(IF('⑦申請・報告内訳（授業料）'!$AH$12:$AH$2600=$D22&amp;$F22,IF('⑦申請・報告内訳（授業料）'!$AR$12:$AR$2600=R$9,'⑦申請・報告内訳（授業料）'!$BH$12:$BH$2600)))</f>
        <v>0</v>
      </c>
      <c r="S22" s="328">
        <f t="array" ref="S22">SUM(IF('⑦申請・報告内訳（授業料）'!$AH$12:$AH$2600=$D22&amp;$F22,IF('⑦申請・報告内訳（授業料）'!$AR$12:$AR$2600=S$9,'⑦申請・報告内訳（授業料）'!$BH$12:$BH$2600)))</f>
        <v>0</v>
      </c>
      <c r="T22" s="380">
        <f>SUMIF('⑦申請・報告内訳（授業料）'!$AH$12:$AH$2600,$D22&amp;$F22,'⑦申請・報告内訳（授業料）'!$BH$12:$BH$2600)</f>
        <v>0</v>
      </c>
      <c r="U22" s="330" t="str">
        <f t="shared" si="2"/>
        <v>○</v>
      </c>
      <c r="V22" s="562">
        <f t="array" ref="V22">SUM(IF('⑦申請・報告内訳（授業料）'!$AH$12:$AH$2600=$D22&amp;$F22,IF('⑦申請・報告内訳（授業料）'!$AR$12:$AR$2600=V$9,'⑦申請・報告内訳（授業料）'!$BJ$12:$BJ$2600)))</f>
        <v>0</v>
      </c>
      <c r="W22" s="327">
        <f t="array" ref="W22">SUM(IF('⑦申請・報告内訳（授業料）'!$AH$12:$AH$2600=$D22&amp;$F22,IF('⑦申請・報告内訳（授業料）'!$AR$12:$AR$2600=W$9,'⑦申請・報告内訳（授業料）'!$BJ$12:$BJ$2600)))</f>
        <v>0</v>
      </c>
      <c r="X22" s="328">
        <f t="array" ref="X22">SUM(IF('⑦申請・報告内訳（授業料）'!$AH$12:$AH$2600=$D22&amp;$F22,IF('⑦申請・報告内訳（授業料）'!$AR$12:$AR$2600=X$9,'⑦申請・報告内訳（授業料）'!$BJ$12:$BJ$2600)))</f>
        <v>0</v>
      </c>
      <c r="Y22" s="619">
        <f>SUMIF('⑦申請・報告内訳（授業料）'!$AH$12:$AH$2600,$D22&amp;$F22,'⑦申請・報告内訳（授業料）'!$BJ$12:$BJ$2600)</f>
        <v>0</v>
      </c>
      <c r="Z22" s="703" t="str">
        <f t="shared" si="3"/>
        <v>○</v>
      </c>
    </row>
    <row r="23" spans="1:26">
      <c r="A23" s="93" t="str">
        <f>IF(ISERROR(VLOOKUP($C23,'全入力（様式2-4）'!$B$17:$L$1200,11,FALSE)),"",VLOOKUP($C23,'全入力（様式2-4）'!$B$17:$L$1200,11,FALSE))</f>
        <v/>
      </c>
      <c r="C23" s="356">
        <v>12</v>
      </c>
      <c r="D23" s="1982" t="str">
        <f>IF(ISERROR(VLOOKUP($C23,'全入力（様式2-4）'!$B$17:$CD$216,D$1,FALSE)),"",VLOOKUP($C23,'全入力（様式2-4）'!$B$17:$CD$216,D$1,FALSE))</f>
        <v/>
      </c>
      <c r="E23" s="1983"/>
      <c r="F23" s="331" t="str">
        <f>IF(ISERROR(VLOOKUP($C23,'全入力（様式2-4）'!$B$17:$CD$216,F$1,FALSE)),"",VLOOKUP($C23,'全入力（様式2-4）'!$B$17:$CD$216,F$1,FALSE))</f>
        <v/>
      </c>
      <c r="G23" s="332">
        <f t="array" ref="G23">SUM(IF('⑦申請・報告内訳（授業料）'!$AH$12:$AH$2600=$D23&amp;$F23,IF('⑦申請・報告内訳（授業料）'!$AR$12:$AR$2600=G$9,'⑦申請・報告内訳（授業料）'!$AZ$12:$AZ$2600)))</f>
        <v>0</v>
      </c>
      <c r="H23" s="333">
        <f t="array" ref="H23">SUM(IF('⑦申請・報告内訳（授業料）'!$AH$12:$AH$2600=$D23&amp;$F23,IF('⑦申請・報告内訳（授業料）'!$AR$12:$AR$2600=H$9,'⑦申請・報告内訳（授業料）'!$AZ$12:$AZ$2600)))</f>
        <v>0</v>
      </c>
      <c r="I23" s="334">
        <f t="array" ref="I23">SUM(IF('⑦申請・報告内訳（授業料）'!$AH$12:$AH$2600=$D23&amp;$F23,IF('⑦申請・報告内訳（授業料）'!$AR$12:$AR$2600=I$9,'⑦申請・報告内訳（授業料）'!$AZ$12:$AZ$2600)))</f>
        <v>0</v>
      </c>
      <c r="J23" s="335">
        <f>SUMIF('⑦申請・報告内訳（授業料）'!$AH$12:$AH$2600,$D23&amp;$F23,'⑦申請・報告内訳（授業料）'!$AZ$12:$AZ$2600)</f>
        <v>0</v>
      </c>
      <c r="K23" s="336" t="str">
        <f t="shared" si="0"/>
        <v>○</v>
      </c>
      <c r="L23" s="332">
        <f t="array" ref="L23">SUM(IF('⑦申請・報告内訳（授業料）'!$AH$12:$AH$2600=$D23&amp;$F23,IF('⑦申請・報告内訳（授業料）'!$AR$12:$AR$2600=L$9,'⑦申請・報告内訳（授業料）'!$BA$12:$BA$2600)))</f>
        <v>0</v>
      </c>
      <c r="M23" s="333">
        <f t="array" ref="M23">SUM(IF('⑦申請・報告内訳（授業料）'!$AH$12:$AH$2600=$D23&amp;$F23,IF('⑦申請・報告内訳（授業料）'!$AR$12:$AR$2600=M$9,'⑦申請・報告内訳（授業料）'!$BA$12:$BA$2600)))</f>
        <v>0</v>
      </c>
      <c r="N23" s="334">
        <f t="array" ref="N23">SUM(IF('⑦申請・報告内訳（授業料）'!$AH$12:$AH$2600=$D23&amp;$F23,IF('⑦申請・報告内訳（授業料）'!$AR$12:$AR$2600=N$9,'⑦申請・報告内訳（授業料）'!$BA$12:$BA$2600)))</f>
        <v>0</v>
      </c>
      <c r="O23" s="335">
        <f>SUMIF('⑦申請・報告内訳（授業料）'!$AH$12:$AH$2600,$D23&amp;$F23,'⑦申請・報告内訳（授業料）'!$BA$12:$BA$2600)</f>
        <v>0</v>
      </c>
      <c r="P23" s="554" t="str">
        <f t="shared" si="1"/>
        <v>○</v>
      </c>
      <c r="Q23" s="564">
        <f t="array" ref="Q23">SUM(IF('⑦申請・報告内訳（授業料）'!$AH$12:$AH$2600=$D23&amp;$F23,IF('⑦申請・報告内訳（授業料）'!$AR$12:$AR$2600=Q$9,'⑦申請・報告内訳（授業料）'!$BH$12:$BH$2600)))</f>
        <v>0</v>
      </c>
      <c r="R23" s="333">
        <f t="array" ref="R23">SUM(IF('⑦申請・報告内訳（授業料）'!$AH$12:$AH$2600=$D23&amp;$F23,IF('⑦申請・報告内訳（授業料）'!$AR$12:$AR$2600=R$9,'⑦申請・報告内訳（授業料）'!$BH$12:$BH$2600)))</f>
        <v>0</v>
      </c>
      <c r="S23" s="334">
        <f t="array" ref="S23">SUM(IF('⑦申請・報告内訳（授業料）'!$AH$12:$AH$2600=$D23&amp;$F23,IF('⑦申請・報告内訳（授業料）'!$AR$12:$AR$2600=S$9,'⑦申請・報告内訳（授業料）'!$BH$12:$BH$2600)))</f>
        <v>0</v>
      </c>
      <c r="T23" s="335">
        <f>SUMIF('⑦申請・報告内訳（授業料）'!$AH$12:$AH$2600,$D23&amp;$F23,'⑦申請・報告内訳（授業料）'!$BH$12:$BH$2600)</f>
        <v>0</v>
      </c>
      <c r="U23" s="336" t="str">
        <f t="shared" si="2"/>
        <v>○</v>
      </c>
      <c r="V23" s="332">
        <f t="array" ref="V23">SUM(IF('⑦申請・報告内訳（授業料）'!$AH$12:$AH$2600=$D23&amp;$F23,IF('⑦申請・報告内訳（授業料）'!$AR$12:$AR$2600=V$9,'⑦申請・報告内訳（授業料）'!$BJ$12:$BJ$2600)))</f>
        <v>0</v>
      </c>
      <c r="W23" s="333">
        <f t="array" ref="W23">SUM(IF('⑦申請・報告内訳（授業料）'!$AH$12:$AH$2600=$D23&amp;$F23,IF('⑦申請・報告内訳（授業料）'!$AR$12:$AR$2600=W$9,'⑦申請・報告内訳（授業料）'!$BJ$12:$BJ$2600)))</f>
        <v>0</v>
      </c>
      <c r="X23" s="334">
        <f t="array" ref="X23">SUM(IF('⑦申請・報告内訳（授業料）'!$AH$12:$AH$2600=$D23&amp;$F23,IF('⑦申請・報告内訳（授業料）'!$AR$12:$AR$2600=X$9,'⑦申請・報告内訳（授業料）'!$BJ$12:$BJ$2600)))</f>
        <v>0</v>
      </c>
      <c r="Y23" s="621">
        <f>SUMIF('⑦申請・報告内訳（授業料）'!$AH$12:$AH$2600,$D23&amp;$F23,'⑦申請・報告内訳（授業料）'!$BJ$12:$BJ$2600)</f>
        <v>0</v>
      </c>
      <c r="Z23" s="704" t="str">
        <f t="shared" si="3"/>
        <v>○</v>
      </c>
    </row>
    <row r="24" spans="1:26">
      <c r="A24" s="93" t="str">
        <f>IF(ISERROR(VLOOKUP($C24,'全入力（様式2-4）'!$B$17:$L$1200,11,FALSE)),"",VLOOKUP($C24,'全入力（様式2-4）'!$B$17:$L$1200,11,FALSE))</f>
        <v/>
      </c>
      <c r="C24" s="356">
        <v>13</v>
      </c>
      <c r="D24" s="1982" t="str">
        <f>IF(ISERROR(VLOOKUP($C24,'全入力（様式2-4）'!$B$17:$CD$216,D$1,FALSE)),"",VLOOKUP($C24,'全入力（様式2-4）'!$B$17:$CD$216,D$1,FALSE))</f>
        <v/>
      </c>
      <c r="E24" s="1983"/>
      <c r="F24" s="331" t="str">
        <f>IF(ISERROR(VLOOKUP($C24,'全入力（様式2-4）'!$B$17:$CD$216,F$1,FALSE)),"",VLOOKUP($C24,'全入力（様式2-4）'!$B$17:$CD$216,F$1,FALSE))</f>
        <v/>
      </c>
      <c r="G24" s="332">
        <f t="array" ref="G24">SUM(IF('⑦申請・報告内訳（授業料）'!$AH$12:$AH$2600=$D24&amp;$F24,IF('⑦申請・報告内訳（授業料）'!$AR$12:$AR$2600=G$9,'⑦申請・報告内訳（授業料）'!$AZ$12:$AZ$2600)))</f>
        <v>0</v>
      </c>
      <c r="H24" s="333">
        <f t="array" ref="H24">SUM(IF('⑦申請・報告内訳（授業料）'!$AH$12:$AH$2600=$D24&amp;$F24,IF('⑦申請・報告内訳（授業料）'!$AR$12:$AR$2600=H$9,'⑦申請・報告内訳（授業料）'!$AZ$12:$AZ$2600)))</f>
        <v>0</v>
      </c>
      <c r="I24" s="334">
        <f t="array" ref="I24">SUM(IF('⑦申請・報告内訳（授業料）'!$AH$12:$AH$2600=$D24&amp;$F24,IF('⑦申請・報告内訳（授業料）'!$AR$12:$AR$2600=I$9,'⑦申請・報告内訳（授業料）'!$AZ$12:$AZ$2600)))</f>
        <v>0</v>
      </c>
      <c r="J24" s="335">
        <f>SUMIF('⑦申請・報告内訳（授業料）'!$AH$12:$AH$2600,$D24&amp;$F24,'⑦申請・報告内訳（授業料）'!$AZ$12:$AZ$2600)</f>
        <v>0</v>
      </c>
      <c r="K24" s="336" t="str">
        <f t="shared" si="0"/>
        <v>○</v>
      </c>
      <c r="L24" s="332">
        <f t="array" ref="L24">SUM(IF('⑦申請・報告内訳（授業料）'!$AH$12:$AH$2600=$D24&amp;$F24,IF('⑦申請・報告内訳（授業料）'!$AR$12:$AR$2600=L$9,'⑦申請・報告内訳（授業料）'!$BA$12:$BA$2600)))</f>
        <v>0</v>
      </c>
      <c r="M24" s="333">
        <f t="array" ref="M24">SUM(IF('⑦申請・報告内訳（授業料）'!$AH$12:$AH$2600=$D24&amp;$F24,IF('⑦申請・報告内訳（授業料）'!$AR$12:$AR$2600=M$9,'⑦申請・報告内訳（授業料）'!$BA$12:$BA$2600)))</f>
        <v>0</v>
      </c>
      <c r="N24" s="334">
        <f t="array" ref="N24">SUM(IF('⑦申請・報告内訳（授業料）'!$AH$12:$AH$2600=$D24&amp;$F24,IF('⑦申請・報告内訳（授業料）'!$AR$12:$AR$2600=N$9,'⑦申請・報告内訳（授業料）'!$BA$12:$BA$2600)))</f>
        <v>0</v>
      </c>
      <c r="O24" s="335">
        <f>SUMIF('⑦申請・報告内訳（授業料）'!$AH$12:$AH$2600,$D24&amp;$F24,'⑦申請・報告内訳（授業料）'!$BA$12:$BA$2600)</f>
        <v>0</v>
      </c>
      <c r="P24" s="554" t="str">
        <f t="shared" si="1"/>
        <v>○</v>
      </c>
      <c r="Q24" s="564">
        <f t="array" ref="Q24">SUM(IF('⑦申請・報告内訳（授業料）'!$AH$12:$AH$2600=$D24&amp;$F24,IF('⑦申請・報告内訳（授業料）'!$AR$12:$AR$2600=Q$9,'⑦申請・報告内訳（授業料）'!$BH$12:$BH$2600)))</f>
        <v>0</v>
      </c>
      <c r="R24" s="333">
        <f t="array" ref="R24">SUM(IF('⑦申請・報告内訳（授業料）'!$AH$12:$AH$2600=$D24&amp;$F24,IF('⑦申請・報告内訳（授業料）'!$AR$12:$AR$2600=R$9,'⑦申請・報告内訳（授業料）'!$BH$12:$BH$2600)))</f>
        <v>0</v>
      </c>
      <c r="S24" s="334">
        <f t="array" ref="S24">SUM(IF('⑦申請・報告内訳（授業料）'!$AH$12:$AH$2600=$D24&amp;$F24,IF('⑦申請・報告内訳（授業料）'!$AR$12:$AR$2600=S$9,'⑦申請・報告内訳（授業料）'!$BH$12:$BH$2600)))</f>
        <v>0</v>
      </c>
      <c r="T24" s="335">
        <f>SUMIF('⑦申請・報告内訳（授業料）'!$AH$12:$AH$2600,$D24&amp;$F24,'⑦申請・報告内訳（授業料）'!$BH$12:$BH$2600)</f>
        <v>0</v>
      </c>
      <c r="U24" s="336" t="str">
        <f t="shared" si="2"/>
        <v>○</v>
      </c>
      <c r="V24" s="332">
        <f t="array" ref="V24">SUM(IF('⑦申請・報告内訳（授業料）'!$AH$12:$AH$2600=$D24&amp;$F24,IF('⑦申請・報告内訳（授業料）'!$AR$12:$AR$2600=V$9,'⑦申請・報告内訳（授業料）'!$BJ$12:$BJ$2600)))</f>
        <v>0</v>
      </c>
      <c r="W24" s="333">
        <f t="array" ref="W24">SUM(IF('⑦申請・報告内訳（授業料）'!$AH$12:$AH$2600=$D24&amp;$F24,IF('⑦申請・報告内訳（授業料）'!$AR$12:$AR$2600=W$9,'⑦申請・報告内訳（授業料）'!$BJ$12:$BJ$2600)))</f>
        <v>0</v>
      </c>
      <c r="X24" s="334">
        <f t="array" ref="X24">SUM(IF('⑦申請・報告内訳（授業料）'!$AH$12:$AH$2600=$D24&amp;$F24,IF('⑦申請・報告内訳（授業料）'!$AR$12:$AR$2600=X$9,'⑦申請・報告内訳（授業料）'!$BJ$12:$BJ$2600)))</f>
        <v>0</v>
      </c>
      <c r="Y24" s="621">
        <f>SUMIF('⑦申請・報告内訳（授業料）'!$AH$12:$AH$2600,$D24&amp;$F24,'⑦申請・報告内訳（授業料）'!$BJ$12:$BJ$2600)</f>
        <v>0</v>
      </c>
      <c r="Z24" s="704" t="str">
        <f t="shared" si="3"/>
        <v>○</v>
      </c>
    </row>
    <row r="25" spans="1:26">
      <c r="A25" s="93" t="str">
        <f>IF(ISERROR(VLOOKUP($C25,'全入力（様式2-4）'!$B$17:$L$1200,11,FALSE)),"",VLOOKUP($C25,'全入力（様式2-4）'!$B$17:$L$1200,11,FALSE))</f>
        <v/>
      </c>
      <c r="C25" s="356">
        <v>14</v>
      </c>
      <c r="D25" s="1982" t="str">
        <f>IF(ISERROR(VLOOKUP($C25,'全入力（様式2-4）'!$B$17:$CD$216,D$1,FALSE)),"",VLOOKUP($C25,'全入力（様式2-4）'!$B$17:$CD$216,D$1,FALSE))</f>
        <v/>
      </c>
      <c r="E25" s="1983"/>
      <c r="F25" s="331" t="str">
        <f>IF(ISERROR(VLOOKUP($C25,'全入力（様式2-4）'!$B$17:$CD$216,F$1,FALSE)),"",VLOOKUP($C25,'全入力（様式2-4）'!$B$17:$CD$216,F$1,FALSE))</f>
        <v/>
      </c>
      <c r="G25" s="332">
        <f t="array" ref="G25">SUM(IF('⑦申請・報告内訳（授業料）'!$AH$12:$AH$2600=$D25&amp;$F25,IF('⑦申請・報告内訳（授業料）'!$AR$12:$AR$2600=G$9,'⑦申請・報告内訳（授業料）'!$AZ$12:$AZ$2600)))</f>
        <v>0</v>
      </c>
      <c r="H25" s="333">
        <f t="array" ref="H25">SUM(IF('⑦申請・報告内訳（授業料）'!$AH$12:$AH$2600=$D25&amp;$F25,IF('⑦申請・報告内訳（授業料）'!$AR$12:$AR$2600=H$9,'⑦申請・報告内訳（授業料）'!$AZ$12:$AZ$2600)))</f>
        <v>0</v>
      </c>
      <c r="I25" s="334">
        <f t="array" ref="I25">SUM(IF('⑦申請・報告内訳（授業料）'!$AH$12:$AH$2600=$D25&amp;$F25,IF('⑦申請・報告内訳（授業料）'!$AR$12:$AR$2600=I$9,'⑦申請・報告内訳（授業料）'!$AZ$12:$AZ$2600)))</f>
        <v>0</v>
      </c>
      <c r="J25" s="335">
        <f>SUMIF('⑦申請・報告内訳（授業料）'!$AH$12:$AH$2600,$D25&amp;$F25,'⑦申請・報告内訳（授業料）'!$AZ$12:$AZ$2600)</f>
        <v>0</v>
      </c>
      <c r="K25" s="336" t="str">
        <f t="shared" si="0"/>
        <v>○</v>
      </c>
      <c r="L25" s="332">
        <f t="array" ref="L25">SUM(IF('⑦申請・報告内訳（授業料）'!$AH$12:$AH$2600=$D25&amp;$F25,IF('⑦申請・報告内訳（授業料）'!$AR$12:$AR$2600=L$9,'⑦申請・報告内訳（授業料）'!$BA$12:$BA$2600)))</f>
        <v>0</v>
      </c>
      <c r="M25" s="333">
        <f t="array" ref="M25">SUM(IF('⑦申請・報告内訳（授業料）'!$AH$12:$AH$2600=$D25&amp;$F25,IF('⑦申請・報告内訳（授業料）'!$AR$12:$AR$2600=M$9,'⑦申請・報告内訳（授業料）'!$BA$12:$BA$2600)))</f>
        <v>0</v>
      </c>
      <c r="N25" s="334">
        <f t="array" ref="N25">SUM(IF('⑦申請・報告内訳（授業料）'!$AH$12:$AH$2600=$D25&amp;$F25,IF('⑦申請・報告内訳（授業料）'!$AR$12:$AR$2600=N$9,'⑦申請・報告内訳（授業料）'!$BA$12:$BA$2600)))</f>
        <v>0</v>
      </c>
      <c r="O25" s="335">
        <f>SUMIF('⑦申請・報告内訳（授業料）'!$AH$12:$AH$2600,$D25&amp;$F25,'⑦申請・報告内訳（授業料）'!$BA$12:$BA$2600)</f>
        <v>0</v>
      </c>
      <c r="P25" s="554" t="str">
        <f t="shared" si="1"/>
        <v>○</v>
      </c>
      <c r="Q25" s="564">
        <f t="array" ref="Q25">SUM(IF('⑦申請・報告内訳（授業料）'!$AH$12:$AH$2600=$D25&amp;$F25,IF('⑦申請・報告内訳（授業料）'!$AR$12:$AR$2600=Q$9,'⑦申請・報告内訳（授業料）'!$BH$12:$BH$2600)))</f>
        <v>0</v>
      </c>
      <c r="R25" s="333">
        <f t="array" ref="R25">SUM(IF('⑦申請・報告内訳（授業料）'!$AH$12:$AH$2600=$D25&amp;$F25,IF('⑦申請・報告内訳（授業料）'!$AR$12:$AR$2600=R$9,'⑦申請・報告内訳（授業料）'!$BH$12:$BH$2600)))</f>
        <v>0</v>
      </c>
      <c r="S25" s="334">
        <f t="array" ref="S25">SUM(IF('⑦申請・報告内訳（授業料）'!$AH$12:$AH$2600=$D25&amp;$F25,IF('⑦申請・報告内訳（授業料）'!$AR$12:$AR$2600=S$9,'⑦申請・報告内訳（授業料）'!$BH$12:$BH$2600)))</f>
        <v>0</v>
      </c>
      <c r="T25" s="335">
        <f>SUMIF('⑦申請・報告内訳（授業料）'!$AH$12:$AH$2600,$D25&amp;$F25,'⑦申請・報告内訳（授業料）'!$BH$12:$BH$2600)</f>
        <v>0</v>
      </c>
      <c r="U25" s="336" t="str">
        <f t="shared" si="2"/>
        <v>○</v>
      </c>
      <c r="V25" s="332">
        <f t="array" ref="V25">SUM(IF('⑦申請・報告内訳（授業料）'!$AH$12:$AH$2600=$D25&amp;$F25,IF('⑦申請・報告内訳（授業料）'!$AR$12:$AR$2600=V$9,'⑦申請・報告内訳（授業料）'!$BJ$12:$BJ$2600)))</f>
        <v>0</v>
      </c>
      <c r="W25" s="333">
        <f t="array" ref="W25">SUM(IF('⑦申請・報告内訳（授業料）'!$AH$12:$AH$2600=$D25&amp;$F25,IF('⑦申請・報告内訳（授業料）'!$AR$12:$AR$2600=W$9,'⑦申請・報告内訳（授業料）'!$BJ$12:$BJ$2600)))</f>
        <v>0</v>
      </c>
      <c r="X25" s="334">
        <f t="array" ref="X25">SUM(IF('⑦申請・報告内訳（授業料）'!$AH$12:$AH$2600=$D25&amp;$F25,IF('⑦申請・報告内訳（授業料）'!$AR$12:$AR$2600=X$9,'⑦申請・報告内訳（授業料）'!$BJ$12:$BJ$2600)))</f>
        <v>0</v>
      </c>
      <c r="Y25" s="621">
        <f>SUMIF('⑦申請・報告内訳（授業料）'!$AH$12:$AH$2600,$D25&amp;$F25,'⑦申請・報告内訳（授業料）'!$BJ$12:$BJ$2600)</f>
        <v>0</v>
      </c>
      <c r="Z25" s="704" t="str">
        <f t="shared" si="3"/>
        <v>○</v>
      </c>
    </row>
    <row r="26" spans="1:26">
      <c r="A26" s="93" t="str">
        <f>IF(ISERROR(VLOOKUP($C26,'全入力（様式2-4）'!$B$17:$L$1200,11,FALSE)),"",VLOOKUP($C26,'全入力（様式2-4）'!$B$17:$L$1200,11,FALSE))</f>
        <v/>
      </c>
      <c r="C26" s="356">
        <v>15</v>
      </c>
      <c r="D26" s="1982" t="str">
        <f>IF(ISERROR(VLOOKUP($C26,'全入力（様式2-4）'!$B$17:$CD$216,D$1,FALSE)),"",VLOOKUP($C26,'全入力（様式2-4）'!$B$17:$CD$216,D$1,FALSE))</f>
        <v/>
      </c>
      <c r="E26" s="1983"/>
      <c r="F26" s="331" t="str">
        <f>IF(ISERROR(VLOOKUP($C26,'全入力（様式2-4）'!$B$17:$CD$216,F$1,FALSE)),"",VLOOKUP($C26,'全入力（様式2-4）'!$B$17:$CD$216,F$1,FALSE))</f>
        <v/>
      </c>
      <c r="G26" s="332">
        <f t="array" ref="G26">SUM(IF('⑦申請・報告内訳（授業料）'!$AH$12:$AH$2600=$D26&amp;$F26,IF('⑦申請・報告内訳（授業料）'!$AR$12:$AR$2600=G$9,'⑦申請・報告内訳（授業料）'!$AZ$12:$AZ$2600)))</f>
        <v>0</v>
      </c>
      <c r="H26" s="333">
        <f t="array" ref="H26">SUM(IF('⑦申請・報告内訳（授業料）'!$AH$12:$AH$2600=$D26&amp;$F26,IF('⑦申請・報告内訳（授業料）'!$AR$12:$AR$2600=H$9,'⑦申請・報告内訳（授業料）'!$AZ$12:$AZ$2600)))</f>
        <v>0</v>
      </c>
      <c r="I26" s="334">
        <f t="array" ref="I26">SUM(IF('⑦申請・報告内訳（授業料）'!$AH$12:$AH$2600=$D26&amp;$F26,IF('⑦申請・報告内訳（授業料）'!$AR$12:$AR$2600=I$9,'⑦申請・報告内訳（授業料）'!$AZ$12:$AZ$2600)))</f>
        <v>0</v>
      </c>
      <c r="J26" s="335">
        <f>SUMIF('⑦申請・報告内訳（授業料）'!$AH$12:$AH$2600,$D26&amp;$F26,'⑦申請・報告内訳（授業料）'!$AZ$12:$AZ$2600)</f>
        <v>0</v>
      </c>
      <c r="K26" s="336" t="str">
        <f t="shared" si="0"/>
        <v>○</v>
      </c>
      <c r="L26" s="332">
        <f t="array" ref="L26">SUM(IF('⑦申請・報告内訳（授業料）'!$AH$12:$AH$2600=$D26&amp;$F26,IF('⑦申請・報告内訳（授業料）'!$AR$12:$AR$2600=L$9,'⑦申請・報告内訳（授業料）'!$BA$12:$BA$2600)))</f>
        <v>0</v>
      </c>
      <c r="M26" s="333">
        <f t="array" ref="M26">SUM(IF('⑦申請・報告内訳（授業料）'!$AH$12:$AH$2600=$D26&amp;$F26,IF('⑦申請・報告内訳（授業料）'!$AR$12:$AR$2600=M$9,'⑦申請・報告内訳（授業料）'!$BA$12:$BA$2600)))</f>
        <v>0</v>
      </c>
      <c r="N26" s="334">
        <f t="array" ref="N26">SUM(IF('⑦申請・報告内訳（授業料）'!$AH$12:$AH$2600=$D26&amp;$F26,IF('⑦申請・報告内訳（授業料）'!$AR$12:$AR$2600=N$9,'⑦申請・報告内訳（授業料）'!$BA$12:$BA$2600)))</f>
        <v>0</v>
      </c>
      <c r="O26" s="335">
        <f>SUMIF('⑦申請・報告内訳（授業料）'!$AH$12:$AH$2600,$D26&amp;$F26,'⑦申請・報告内訳（授業料）'!$BA$12:$BA$2600)</f>
        <v>0</v>
      </c>
      <c r="P26" s="554" t="str">
        <f t="shared" si="1"/>
        <v>○</v>
      </c>
      <c r="Q26" s="564">
        <f t="array" ref="Q26">SUM(IF('⑦申請・報告内訳（授業料）'!$AH$12:$AH$2600=$D26&amp;$F26,IF('⑦申請・報告内訳（授業料）'!$AR$12:$AR$2600=Q$9,'⑦申請・報告内訳（授業料）'!$BH$12:$BH$2600)))</f>
        <v>0</v>
      </c>
      <c r="R26" s="333">
        <f t="array" ref="R26">SUM(IF('⑦申請・報告内訳（授業料）'!$AH$12:$AH$2600=$D26&amp;$F26,IF('⑦申請・報告内訳（授業料）'!$AR$12:$AR$2600=R$9,'⑦申請・報告内訳（授業料）'!$BH$12:$BH$2600)))</f>
        <v>0</v>
      </c>
      <c r="S26" s="334">
        <f t="array" ref="S26">SUM(IF('⑦申請・報告内訳（授業料）'!$AH$12:$AH$2600=$D26&amp;$F26,IF('⑦申請・報告内訳（授業料）'!$AR$12:$AR$2600=S$9,'⑦申請・報告内訳（授業料）'!$BH$12:$BH$2600)))</f>
        <v>0</v>
      </c>
      <c r="T26" s="335">
        <f>SUMIF('⑦申請・報告内訳（授業料）'!$AH$12:$AH$2600,$D26&amp;$F26,'⑦申請・報告内訳（授業料）'!$BH$12:$BH$2600)</f>
        <v>0</v>
      </c>
      <c r="U26" s="336" t="str">
        <f t="shared" si="2"/>
        <v>○</v>
      </c>
      <c r="V26" s="332">
        <f t="array" ref="V26">SUM(IF('⑦申請・報告内訳（授業料）'!$AH$12:$AH$2600=$D26&amp;$F26,IF('⑦申請・報告内訳（授業料）'!$AR$12:$AR$2600=V$9,'⑦申請・報告内訳（授業料）'!$BJ$12:$BJ$2600)))</f>
        <v>0</v>
      </c>
      <c r="W26" s="333">
        <f t="array" ref="W26">SUM(IF('⑦申請・報告内訳（授業料）'!$AH$12:$AH$2600=$D26&amp;$F26,IF('⑦申請・報告内訳（授業料）'!$AR$12:$AR$2600=W$9,'⑦申請・報告内訳（授業料）'!$BJ$12:$BJ$2600)))</f>
        <v>0</v>
      </c>
      <c r="X26" s="334">
        <f t="array" ref="X26">SUM(IF('⑦申請・報告内訳（授業料）'!$AH$12:$AH$2600=$D26&amp;$F26,IF('⑦申請・報告内訳（授業料）'!$AR$12:$AR$2600=X$9,'⑦申請・報告内訳（授業料）'!$BJ$12:$BJ$2600)))</f>
        <v>0</v>
      </c>
      <c r="Y26" s="621">
        <f>SUMIF('⑦申請・報告内訳（授業料）'!$AH$12:$AH$2600,$D26&amp;$F26,'⑦申請・報告内訳（授業料）'!$BJ$12:$BJ$2600)</f>
        <v>0</v>
      </c>
      <c r="Z26" s="704" t="str">
        <f t="shared" si="3"/>
        <v>○</v>
      </c>
    </row>
    <row r="27" spans="1:26">
      <c r="A27" s="93" t="str">
        <f>IF(ISERROR(VLOOKUP($C27,'全入力（様式2-4）'!$B$17:$L$1200,11,FALSE)),"",VLOOKUP($C27,'全入力（様式2-4）'!$B$17:$L$1200,11,FALSE))</f>
        <v/>
      </c>
      <c r="C27" s="356">
        <v>16</v>
      </c>
      <c r="D27" s="1982" t="str">
        <f>IF(ISERROR(VLOOKUP($C27,'全入力（様式2-4）'!$B$17:$CD$216,D$1,FALSE)),"",VLOOKUP($C27,'全入力（様式2-4）'!$B$17:$CD$216,D$1,FALSE))</f>
        <v/>
      </c>
      <c r="E27" s="1983"/>
      <c r="F27" s="331" t="str">
        <f>IF(ISERROR(VLOOKUP($C27,'全入力（様式2-4）'!$B$17:$CD$216,F$1,FALSE)),"",VLOOKUP($C27,'全入力（様式2-4）'!$B$17:$CD$216,F$1,FALSE))</f>
        <v/>
      </c>
      <c r="G27" s="332">
        <f t="array" ref="G27">SUM(IF('⑦申請・報告内訳（授業料）'!$AH$12:$AH$2600=$D27&amp;$F27,IF('⑦申請・報告内訳（授業料）'!$AR$12:$AR$2600=G$9,'⑦申請・報告内訳（授業料）'!$AZ$12:$AZ$2600)))</f>
        <v>0</v>
      </c>
      <c r="H27" s="333">
        <f t="array" ref="H27">SUM(IF('⑦申請・報告内訳（授業料）'!$AH$12:$AH$2600=$D27&amp;$F27,IF('⑦申請・報告内訳（授業料）'!$AR$12:$AR$2600=H$9,'⑦申請・報告内訳（授業料）'!$AZ$12:$AZ$2600)))</f>
        <v>0</v>
      </c>
      <c r="I27" s="334">
        <f t="array" ref="I27">SUM(IF('⑦申請・報告内訳（授業料）'!$AH$12:$AH$2600=$D27&amp;$F27,IF('⑦申請・報告内訳（授業料）'!$AR$12:$AR$2600=I$9,'⑦申請・報告内訳（授業料）'!$AZ$12:$AZ$2600)))</f>
        <v>0</v>
      </c>
      <c r="J27" s="335">
        <f>SUMIF('⑦申請・報告内訳（授業料）'!$AH$12:$AH$2600,$D27&amp;$F27,'⑦申請・報告内訳（授業料）'!$AZ$12:$AZ$2600)</f>
        <v>0</v>
      </c>
      <c r="K27" s="336" t="str">
        <f t="shared" si="0"/>
        <v>○</v>
      </c>
      <c r="L27" s="332">
        <f t="array" ref="L27">SUM(IF('⑦申請・報告内訳（授業料）'!$AH$12:$AH$2600=$D27&amp;$F27,IF('⑦申請・報告内訳（授業料）'!$AR$12:$AR$2600=L$9,'⑦申請・報告内訳（授業料）'!$BA$12:$BA$2600)))</f>
        <v>0</v>
      </c>
      <c r="M27" s="333">
        <f t="array" ref="M27">SUM(IF('⑦申請・報告内訳（授業料）'!$AH$12:$AH$2600=$D27&amp;$F27,IF('⑦申請・報告内訳（授業料）'!$AR$12:$AR$2600=M$9,'⑦申請・報告内訳（授業料）'!$BA$12:$BA$2600)))</f>
        <v>0</v>
      </c>
      <c r="N27" s="334">
        <f t="array" ref="N27">SUM(IF('⑦申請・報告内訳（授業料）'!$AH$12:$AH$2600=$D27&amp;$F27,IF('⑦申請・報告内訳（授業料）'!$AR$12:$AR$2600=N$9,'⑦申請・報告内訳（授業料）'!$BA$12:$BA$2600)))</f>
        <v>0</v>
      </c>
      <c r="O27" s="335">
        <f>SUMIF('⑦申請・報告内訳（授業料）'!$AH$12:$AH$2600,$D27&amp;$F27,'⑦申請・報告内訳（授業料）'!$BA$12:$BA$2600)</f>
        <v>0</v>
      </c>
      <c r="P27" s="554" t="str">
        <f t="shared" si="1"/>
        <v>○</v>
      </c>
      <c r="Q27" s="564">
        <f t="array" ref="Q27">SUM(IF('⑦申請・報告内訳（授業料）'!$AH$12:$AH$2600=$D27&amp;$F27,IF('⑦申請・報告内訳（授業料）'!$AR$12:$AR$2600=Q$9,'⑦申請・報告内訳（授業料）'!$BH$12:$BH$2600)))</f>
        <v>0</v>
      </c>
      <c r="R27" s="333">
        <f t="array" ref="R27">SUM(IF('⑦申請・報告内訳（授業料）'!$AH$12:$AH$2600=$D27&amp;$F27,IF('⑦申請・報告内訳（授業料）'!$AR$12:$AR$2600=R$9,'⑦申請・報告内訳（授業料）'!$BH$12:$BH$2600)))</f>
        <v>0</v>
      </c>
      <c r="S27" s="334">
        <f t="array" ref="S27">SUM(IF('⑦申請・報告内訳（授業料）'!$AH$12:$AH$2600=$D27&amp;$F27,IF('⑦申請・報告内訳（授業料）'!$AR$12:$AR$2600=S$9,'⑦申請・報告内訳（授業料）'!$BH$12:$BH$2600)))</f>
        <v>0</v>
      </c>
      <c r="T27" s="335">
        <f>SUMIF('⑦申請・報告内訳（授業料）'!$AH$12:$AH$2600,$D27&amp;$F27,'⑦申請・報告内訳（授業料）'!$BH$12:$BH$2600)</f>
        <v>0</v>
      </c>
      <c r="U27" s="336" t="str">
        <f t="shared" si="2"/>
        <v>○</v>
      </c>
      <c r="V27" s="332">
        <f t="array" ref="V27">SUM(IF('⑦申請・報告内訳（授業料）'!$AH$12:$AH$2600=$D27&amp;$F27,IF('⑦申請・報告内訳（授業料）'!$AR$12:$AR$2600=V$9,'⑦申請・報告内訳（授業料）'!$BJ$12:$BJ$2600)))</f>
        <v>0</v>
      </c>
      <c r="W27" s="333">
        <f t="array" ref="W27">SUM(IF('⑦申請・報告内訳（授業料）'!$AH$12:$AH$2600=$D27&amp;$F27,IF('⑦申請・報告内訳（授業料）'!$AR$12:$AR$2600=W$9,'⑦申請・報告内訳（授業料）'!$BJ$12:$BJ$2600)))</f>
        <v>0</v>
      </c>
      <c r="X27" s="334">
        <f t="array" ref="X27">SUM(IF('⑦申請・報告内訳（授業料）'!$AH$12:$AH$2600=$D27&amp;$F27,IF('⑦申請・報告内訳（授業料）'!$AR$12:$AR$2600=X$9,'⑦申請・報告内訳（授業料）'!$BJ$12:$BJ$2600)))</f>
        <v>0</v>
      </c>
      <c r="Y27" s="621">
        <f>SUMIF('⑦申請・報告内訳（授業料）'!$AH$12:$AH$2600,$D27&amp;$F27,'⑦申請・報告内訳（授業料）'!$BJ$12:$BJ$2600)</f>
        <v>0</v>
      </c>
      <c r="Z27" s="704" t="str">
        <f t="shared" si="3"/>
        <v>○</v>
      </c>
    </row>
    <row r="28" spans="1:26">
      <c r="A28" s="93" t="str">
        <f>IF(ISERROR(VLOOKUP($C28,'全入力（様式2-4）'!$B$17:$L$1200,11,FALSE)),"",VLOOKUP($C28,'全入力（様式2-4）'!$B$17:$L$1200,11,FALSE))</f>
        <v/>
      </c>
      <c r="C28" s="356">
        <v>17</v>
      </c>
      <c r="D28" s="1982" t="str">
        <f>IF(ISERROR(VLOOKUP($C28,'全入力（様式2-4）'!$B$17:$CD$216,D$1,FALSE)),"",VLOOKUP($C28,'全入力（様式2-4）'!$B$17:$CD$216,D$1,FALSE))</f>
        <v/>
      </c>
      <c r="E28" s="1983"/>
      <c r="F28" s="331" t="str">
        <f>IF(ISERROR(VLOOKUP($C28,'全入力（様式2-4）'!$B$17:$CD$216,F$1,FALSE)),"",VLOOKUP($C28,'全入力（様式2-4）'!$B$17:$CD$216,F$1,FALSE))</f>
        <v/>
      </c>
      <c r="G28" s="332">
        <f t="array" ref="G28">SUM(IF('⑦申請・報告内訳（授業料）'!$AH$12:$AH$2600=$D28&amp;$F28,IF('⑦申請・報告内訳（授業料）'!$AR$12:$AR$2600=G$9,'⑦申請・報告内訳（授業料）'!$AZ$12:$AZ$2600)))</f>
        <v>0</v>
      </c>
      <c r="H28" s="333">
        <f t="array" ref="H28">SUM(IF('⑦申請・報告内訳（授業料）'!$AH$12:$AH$2600=$D28&amp;$F28,IF('⑦申請・報告内訳（授業料）'!$AR$12:$AR$2600=H$9,'⑦申請・報告内訳（授業料）'!$AZ$12:$AZ$2600)))</f>
        <v>0</v>
      </c>
      <c r="I28" s="334">
        <f t="array" ref="I28">SUM(IF('⑦申請・報告内訳（授業料）'!$AH$12:$AH$2600=$D28&amp;$F28,IF('⑦申請・報告内訳（授業料）'!$AR$12:$AR$2600=I$9,'⑦申請・報告内訳（授業料）'!$AZ$12:$AZ$2600)))</f>
        <v>0</v>
      </c>
      <c r="J28" s="335">
        <f>SUMIF('⑦申請・報告内訳（授業料）'!$AH$12:$AH$2600,$D28&amp;$F28,'⑦申請・報告内訳（授業料）'!$AZ$12:$AZ$2600)</f>
        <v>0</v>
      </c>
      <c r="K28" s="336" t="str">
        <f t="shared" si="0"/>
        <v>○</v>
      </c>
      <c r="L28" s="332">
        <f t="array" ref="L28">SUM(IF('⑦申請・報告内訳（授業料）'!$AH$12:$AH$2600=$D28&amp;$F28,IF('⑦申請・報告内訳（授業料）'!$AR$12:$AR$2600=L$9,'⑦申請・報告内訳（授業料）'!$BA$12:$BA$2600)))</f>
        <v>0</v>
      </c>
      <c r="M28" s="333">
        <f t="array" ref="M28">SUM(IF('⑦申請・報告内訳（授業料）'!$AH$12:$AH$2600=$D28&amp;$F28,IF('⑦申請・報告内訳（授業料）'!$AR$12:$AR$2600=M$9,'⑦申請・報告内訳（授業料）'!$BA$12:$BA$2600)))</f>
        <v>0</v>
      </c>
      <c r="N28" s="334">
        <f t="array" ref="N28">SUM(IF('⑦申請・報告内訳（授業料）'!$AH$12:$AH$2600=$D28&amp;$F28,IF('⑦申請・報告内訳（授業料）'!$AR$12:$AR$2600=N$9,'⑦申請・報告内訳（授業料）'!$BA$12:$BA$2600)))</f>
        <v>0</v>
      </c>
      <c r="O28" s="335">
        <f>SUMIF('⑦申請・報告内訳（授業料）'!$AH$12:$AH$2600,$D28&amp;$F28,'⑦申請・報告内訳（授業料）'!$BA$12:$BA$2600)</f>
        <v>0</v>
      </c>
      <c r="P28" s="554" t="str">
        <f t="shared" si="1"/>
        <v>○</v>
      </c>
      <c r="Q28" s="564">
        <f t="array" ref="Q28">SUM(IF('⑦申請・報告内訳（授業料）'!$AH$12:$AH$2600=$D28&amp;$F28,IF('⑦申請・報告内訳（授業料）'!$AR$12:$AR$2600=Q$9,'⑦申請・報告内訳（授業料）'!$BH$12:$BH$2600)))</f>
        <v>0</v>
      </c>
      <c r="R28" s="333">
        <f t="array" ref="R28">SUM(IF('⑦申請・報告内訳（授業料）'!$AH$12:$AH$2600=$D28&amp;$F28,IF('⑦申請・報告内訳（授業料）'!$AR$12:$AR$2600=R$9,'⑦申請・報告内訳（授業料）'!$BH$12:$BH$2600)))</f>
        <v>0</v>
      </c>
      <c r="S28" s="334">
        <f t="array" ref="S28">SUM(IF('⑦申請・報告内訳（授業料）'!$AH$12:$AH$2600=$D28&amp;$F28,IF('⑦申請・報告内訳（授業料）'!$AR$12:$AR$2600=S$9,'⑦申請・報告内訳（授業料）'!$BH$12:$BH$2600)))</f>
        <v>0</v>
      </c>
      <c r="T28" s="335">
        <f>SUMIF('⑦申請・報告内訳（授業料）'!$AH$12:$AH$2600,$D28&amp;$F28,'⑦申請・報告内訳（授業料）'!$BH$12:$BH$2600)</f>
        <v>0</v>
      </c>
      <c r="U28" s="336" t="str">
        <f t="shared" si="2"/>
        <v>○</v>
      </c>
      <c r="V28" s="332">
        <f t="array" ref="V28">SUM(IF('⑦申請・報告内訳（授業料）'!$AH$12:$AH$2600=$D28&amp;$F28,IF('⑦申請・報告内訳（授業料）'!$AR$12:$AR$2600=V$9,'⑦申請・報告内訳（授業料）'!$BJ$12:$BJ$2600)))</f>
        <v>0</v>
      </c>
      <c r="W28" s="333">
        <f t="array" ref="W28">SUM(IF('⑦申請・報告内訳（授業料）'!$AH$12:$AH$2600=$D28&amp;$F28,IF('⑦申請・報告内訳（授業料）'!$AR$12:$AR$2600=W$9,'⑦申請・報告内訳（授業料）'!$BJ$12:$BJ$2600)))</f>
        <v>0</v>
      </c>
      <c r="X28" s="334">
        <f t="array" ref="X28">SUM(IF('⑦申請・報告内訳（授業料）'!$AH$12:$AH$2600=$D28&amp;$F28,IF('⑦申請・報告内訳（授業料）'!$AR$12:$AR$2600=X$9,'⑦申請・報告内訳（授業料）'!$BJ$12:$BJ$2600)))</f>
        <v>0</v>
      </c>
      <c r="Y28" s="621">
        <f>SUMIF('⑦申請・報告内訳（授業料）'!$AH$12:$AH$2600,$D28&amp;$F28,'⑦申請・報告内訳（授業料）'!$BJ$12:$BJ$2600)</f>
        <v>0</v>
      </c>
      <c r="Z28" s="704" t="str">
        <f t="shared" si="3"/>
        <v>○</v>
      </c>
    </row>
    <row r="29" spans="1:26">
      <c r="A29" s="93" t="str">
        <f>IF(ISERROR(VLOOKUP($C29,'全入力（様式2-4）'!$B$17:$L$1200,11,FALSE)),"",VLOOKUP($C29,'全入力（様式2-4）'!$B$17:$L$1200,11,FALSE))</f>
        <v/>
      </c>
      <c r="C29" s="356">
        <v>18</v>
      </c>
      <c r="D29" s="1982" t="str">
        <f>IF(ISERROR(VLOOKUP($C29,'全入力（様式2-4）'!$B$17:$CD$216,D$1,FALSE)),"",VLOOKUP($C29,'全入力（様式2-4）'!$B$17:$CD$216,D$1,FALSE))</f>
        <v/>
      </c>
      <c r="E29" s="1983"/>
      <c r="F29" s="331" t="str">
        <f>IF(ISERROR(VLOOKUP($C29,'全入力（様式2-4）'!$B$17:$CD$216,F$1,FALSE)),"",VLOOKUP($C29,'全入力（様式2-4）'!$B$17:$CD$216,F$1,FALSE))</f>
        <v/>
      </c>
      <c r="G29" s="332">
        <f t="array" ref="G29">SUM(IF('⑦申請・報告内訳（授業料）'!$AH$12:$AH$2600=$D29&amp;$F29,IF('⑦申請・報告内訳（授業料）'!$AR$12:$AR$2600=G$9,'⑦申請・報告内訳（授業料）'!$AZ$12:$AZ$2600)))</f>
        <v>0</v>
      </c>
      <c r="H29" s="333">
        <f t="array" ref="H29">SUM(IF('⑦申請・報告内訳（授業料）'!$AH$12:$AH$2600=$D29&amp;$F29,IF('⑦申請・報告内訳（授業料）'!$AR$12:$AR$2600=H$9,'⑦申請・報告内訳（授業料）'!$AZ$12:$AZ$2600)))</f>
        <v>0</v>
      </c>
      <c r="I29" s="334">
        <f t="array" ref="I29">SUM(IF('⑦申請・報告内訳（授業料）'!$AH$12:$AH$2600=$D29&amp;$F29,IF('⑦申請・報告内訳（授業料）'!$AR$12:$AR$2600=I$9,'⑦申請・報告内訳（授業料）'!$AZ$12:$AZ$2600)))</f>
        <v>0</v>
      </c>
      <c r="J29" s="335">
        <f>SUMIF('⑦申請・報告内訳（授業料）'!$AH$12:$AH$2600,$D29&amp;$F29,'⑦申請・報告内訳（授業料）'!$AZ$12:$AZ$2600)</f>
        <v>0</v>
      </c>
      <c r="K29" s="336" t="str">
        <f t="shared" si="0"/>
        <v>○</v>
      </c>
      <c r="L29" s="332">
        <f t="array" ref="L29">SUM(IF('⑦申請・報告内訳（授業料）'!$AH$12:$AH$2600=$D29&amp;$F29,IF('⑦申請・報告内訳（授業料）'!$AR$12:$AR$2600=L$9,'⑦申請・報告内訳（授業料）'!$BA$12:$BA$2600)))</f>
        <v>0</v>
      </c>
      <c r="M29" s="333">
        <f t="array" ref="M29">SUM(IF('⑦申請・報告内訳（授業料）'!$AH$12:$AH$2600=$D29&amp;$F29,IF('⑦申請・報告内訳（授業料）'!$AR$12:$AR$2600=M$9,'⑦申請・報告内訳（授業料）'!$BA$12:$BA$2600)))</f>
        <v>0</v>
      </c>
      <c r="N29" s="334">
        <f t="array" ref="N29">SUM(IF('⑦申請・報告内訳（授業料）'!$AH$12:$AH$2600=$D29&amp;$F29,IF('⑦申請・報告内訳（授業料）'!$AR$12:$AR$2600=N$9,'⑦申請・報告内訳（授業料）'!$BA$12:$BA$2600)))</f>
        <v>0</v>
      </c>
      <c r="O29" s="335">
        <f>SUMIF('⑦申請・報告内訳（授業料）'!$AH$12:$AH$2600,$D29&amp;$F29,'⑦申請・報告内訳（授業料）'!$BA$12:$BA$2600)</f>
        <v>0</v>
      </c>
      <c r="P29" s="554" t="str">
        <f t="shared" si="1"/>
        <v>○</v>
      </c>
      <c r="Q29" s="564">
        <f t="array" ref="Q29">SUM(IF('⑦申請・報告内訳（授業料）'!$AH$12:$AH$2600=$D29&amp;$F29,IF('⑦申請・報告内訳（授業料）'!$AR$12:$AR$2600=Q$9,'⑦申請・報告内訳（授業料）'!$BH$12:$BH$2600)))</f>
        <v>0</v>
      </c>
      <c r="R29" s="333">
        <f t="array" ref="R29">SUM(IF('⑦申請・報告内訳（授業料）'!$AH$12:$AH$2600=$D29&amp;$F29,IF('⑦申請・報告内訳（授業料）'!$AR$12:$AR$2600=R$9,'⑦申請・報告内訳（授業料）'!$BH$12:$BH$2600)))</f>
        <v>0</v>
      </c>
      <c r="S29" s="334">
        <f t="array" ref="S29">SUM(IF('⑦申請・報告内訳（授業料）'!$AH$12:$AH$2600=$D29&amp;$F29,IF('⑦申請・報告内訳（授業料）'!$AR$12:$AR$2600=S$9,'⑦申請・報告内訳（授業料）'!$BH$12:$BH$2600)))</f>
        <v>0</v>
      </c>
      <c r="T29" s="335">
        <f>SUMIF('⑦申請・報告内訳（授業料）'!$AH$12:$AH$2600,$D29&amp;$F29,'⑦申請・報告内訳（授業料）'!$BH$12:$BH$2600)</f>
        <v>0</v>
      </c>
      <c r="U29" s="336" t="str">
        <f t="shared" si="2"/>
        <v>○</v>
      </c>
      <c r="V29" s="332">
        <f t="array" ref="V29">SUM(IF('⑦申請・報告内訳（授業料）'!$AH$12:$AH$2600=$D29&amp;$F29,IF('⑦申請・報告内訳（授業料）'!$AR$12:$AR$2600=V$9,'⑦申請・報告内訳（授業料）'!$BJ$12:$BJ$2600)))</f>
        <v>0</v>
      </c>
      <c r="W29" s="333">
        <f t="array" ref="W29">SUM(IF('⑦申請・報告内訳（授業料）'!$AH$12:$AH$2600=$D29&amp;$F29,IF('⑦申請・報告内訳（授業料）'!$AR$12:$AR$2600=W$9,'⑦申請・報告内訳（授業料）'!$BJ$12:$BJ$2600)))</f>
        <v>0</v>
      </c>
      <c r="X29" s="334">
        <f t="array" ref="X29">SUM(IF('⑦申請・報告内訳（授業料）'!$AH$12:$AH$2600=$D29&amp;$F29,IF('⑦申請・報告内訳（授業料）'!$AR$12:$AR$2600=X$9,'⑦申請・報告内訳（授業料）'!$BJ$12:$BJ$2600)))</f>
        <v>0</v>
      </c>
      <c r="Y29" s="621">
        <f>SUMIF('⑦申請・報告内訳（授業料）'!$AH$12:$AH$2600,$D29&amp;$F29,'⑦申請・報告内訳（授業料）'!$BJ$12:$BJ$2600)</f>
        <v>0</v>
      </c>
      <c r="Z29" s="704" t="str">
        <f t="shared" si="3"/>
        <v>○</v>
      </c>
    </row>
    <row r="30" spans="1:26">
      <c r="A30" s="93" t="str">
        <f>IF(ISERROR(VLOOKUP($C30,'全入力（様式2-4）'!$B$17:$L$1200,11,FALSE)),"",VLOOKUP($C30,'全入力（様式2-4）'!$B$17:$L$1200,11,FALSE))</f>
        <v/>
      </c>
      <c r="C30" s="356">
        <v>19</v>
      </c>
      <c r="D30" s="1982" t="str">
        <f>IF(ISERROR(VLOOKUP($C30,'全入力（様式2-4）'!$B$17:$CD$216,D$1,FALSE)),"",VLOOKUP($C30,'全入力（様式2-4）'!$B$17:$CD$216,D$1,FALSE))</f>
        <v/>
      </c>
      <c r="E30" s="1983"/>
      <c r="F30" s="331" t="str">
        <f>IF(ISERROR(VLOOKUP($C30,'全入力（様式2-4）'!$B$17:$CD$216,F$1,FALSE)),"",VLOOKUP($C30,'全入力（様式2-4）'!$B$17:$CD$216,F$1,FALSE))</f>
        <v/>
      </c>
      <c r="G30" s="332">
        <f t="array" ref="G30">SUM(IF('⑦申請・報告内訳（授業料）'!$AH$12:$AH$2600=$D30&amp;$F30,IF('⑦申請・報告内訳（授業料）'!$AR$12:$AR$2600=G$9,'⑦申請・報告内訳（授業料）'!$AZ$12:$AZ$2600)))</f>
        <v>0</v>
      </c>
      <c r="H30" s="333">
        <f t="array" ref="H30">SUM(IF('⑦申請・報告内訳（授業料）'!$AH$12:$AH$2600=$D30&amp;$F30,IF('⑦申請・報告内訳（授業料）'!$AR$12:$AR$2600=H$9,'⑦申請・報告内訳（授業料）'!$AZ$12:$AZ$2600)))</f>
        <v>0</v>
      </c>
      <c r="I30" s="334">
        <f t="array" ref="I30">SUM(IF('⑦申請・報告内訳（授業料）'!$AH$12:$AH$2600=$D30&amp;$F30,IF('⑦申請・報告内訳（授業料）'!$AR$12:$AR$2600=I$9,'⑦申請・報告内訳（授業料）'!$AZ$12:$AZ$2600)))</f>
        <v>0</v>
      </c>
      <c r="J30" s="335">
        <f>SUMIF('⑦申請・報告内訳（授業料）'!$AH$12:$AH$2600,$D30&amp;$F30,'⑦申請・報告内訳（授業料）'!$AZ$12:$AZ$2600)</f>
        <v>0</v>
      </c>
      <c r="K30" s="336" t="str">
        <f t="shared" si="0"/>
        <v>○</v>
      </c>
      <c r="L30" s="332">
        <f t="array" ref="L30">SUM(IF('⑦申請・報告内訳（授業料）'!$AH$12:$AH$2600=$D30&amp;$F30,IF('⑦申請・報告内訳（授業料）'!$AR$12:$AR$2600=L$9,'⑦申請・報告内訳（授業料）'!$BA$12:$BA$2600)))</f>
        <v>0</v>
      </c>
      <c r="M30" s="333">
        <f t="array" ref="M30">SUM(IF('⑦申請・報告内訳（授業料）'!$AH$12:$AH$2600=$D30&amp;$F30,IF('⑦申請・報告内訳（授業料）'!$AR$12:$AR$2600=M$9,'⑦申請・報告内訳（授業料）'!$BA$12:$BA$2600)))</f>
        <v>0</v>
      </c>
      <c r="N30" s="334">
        <f t="array" ref="N30">SUM(IF('⑦申請・報告内訳（授業料）'!$AH$12:$AH$2600=$D30&amp;$F30,IF('⑦申請・報告内訳（授業料）'!$AR$12:$AR$2600=N$9,'⑦申請・報告内訳（授業料）'!$BA$12:$BA$2600)))</f>
        <v>0</v>
      </c>
      <c r="O30" s="335">
        <f>SUMIF('⑦申請・報告内訳（授業料）'!$AH$12:$AH$2600,$D30&amp;$F30,'⑦申請・報告内訳（授業料）'!$BA$12:$BA$2600)</f>
        <v>0</v>
      </c>
      <c r="P30" s="554" t="str">
        <f t="shared" si="1"/>
        <v>○</v>
      </c>
      <c r="Q30" s="564">
        <f t="array" ref="Q30">SUM(IF('⑦申請・報告内訳（授業料）'!$AH$12:$AH$2600=$D30&amp;$F30,IF('⑦申請・報告内訳（授業料）'!$AR$12:$AR$2600=Q$9,'⑦申請・報告内訳（授業料）'!$BH$12:$BH$2600)))</f>
        <v>0</v>
      </c>
      <c r="R30" s="333">
        <f t="array" ref="R30">SUM(IF('⑦申請・報告内訳（授業料）'!$AH$12:$AH$2600=$D30&amp;$F30,IF('⑦申請・報告内訳（授業料）'!$AR$12:$AR$2600=R$9,'⑦申請・報告内訳（授業料）'!$BH$12:$BH$2600)))</f>
        <v>0</v>
      </c>
      <c r="S30" s="334">
        <f t="array" ref="S30">SUM(IF('⑦申請・報告内訳（授業料）'!$AH$12:$AH$2600=$D30&amp;$F30,IF('⑦申請・報告内訳（授業料）'!$AR$12:$AR$2600=S$9,'⑦申請・報告内訳（授業料）'!$BH$12:$BH$2600)))</f>
        <v>0</v>
      </c>
      <c r="T30" s="335">
        <f>SUMIF('⑦申請・報告内訳（授業料）'!$AH$12:$AH$2600,$D30&amp;$F30,'⑦申請・報告内訳（授業料）'!$BH$12:$BH$2600)</f>
        <v>0</v>
      </c>
      <c r="U30" s="336" t="str">
        <f t="shared" si="2"/>
        <v>○</v>
      </c>
      <c r="V30" s="332">
        <f t="array" ref="V30">SUM(IF('⑦申請・報告内訳（授業料）'!$AH$12:$AH$2600=$D30&amp;$F30,IF('⑦申請・報告内訳（授業料）'!$AR$12:$AR$2600=V$9,'⑦申請・報告内訳（授業料）'!$BJ$12:$BJ$2600)))</f>
        <v>0</v>
      </c>
      <c r="W30" s="333">
        <f t="array" ref="W30">SUM(IF('⑦申請・報告内訳（授業料）'!$AH$12:$AH$2600=$D30&amp;$F30,IF('⑦申請・報告内訳（授業料）'!$AR$12:$AR$2600=W$9,'⑦申請・報告内訳（授業料）'!$BJ$12:$BJ$2600)))</f>
        <v>0</v>
      </c>
      <c r="X30" s="334">
        <f t="array" ref="X30">SUM(IF('⑦申請・報告内訳（授業料）'!$AH$12:$AH$2600=$D30&amp;$F30,IF('⑦申請・報告内訳（授業料）'!$AR$12:$AR$2600=X$9,'⑦申請・報告内訳（授業料）'!$BJ$12:$BJ$2600)))</f>
        <v>0</v>
      </c>
      <c r="Y30" s="621">
        <f>SUMIF('⑦申請・報告内訳（授業料）'!$AH$12:$AH$2600,$D30&amp;$F30,'⑦申請・報告内訳（授業料）'!$BJ$12:$BJ$2600)</f>
        <v>0</v>
      </c>
      <c r="Z30" s="704" t="str">
        <f t="shared" si="3"/>
        <v>○</v>
      </c>
    </row>
    <row r="31" spans="1:26">
      <c r="A31" s="93" t="str">
        <f>IF(ISERROR(VLOOKUP($C31,'全入力（様式2-4）'!$B$17:$L$1200,11,FALSE)),"",VLOOKUP($C31,'全入力（様式2-4）'!$B$17:$L$1200,11,FALSE))</f>
        <v/>
      </c>
      <c r="C31" s="357">
        <v>20</v>
      </c>
      <c r="D31" s="1984" t="str">
        <f>IF(ISERROR(VLOOKUP($C31,'全入力（様式2-4）'!$B$17:$CD$216,D$1,FALSE)),"",VLOOKUP($C31,'全入力（様式2-4）'!$B$17:$CD$216,D$1,FALSE))</f>
        <v/>
      </c>
      <c r="E31" s="1985"/>
      <c r="F31" s="337" t="str">
        <f>IF(ISERROR(VLOOKUP($C31,'全入力（様式2-4）'!$B$17:$CD$216,F$1,FALSE)),"",VLOOKUP($C31,'全入力（様式2-4）'!$B$17:$CD$216,F$1,FALSE))</f>
        <v/>
      </c>
      <c r="G31" s="338">
        <f t="array" ref="G31">SUM(IF('⑦申請・報告内訳（授業料）'!$AH$12:$AH$2600=$D31&amp;$F31,IF('⑦申請・報告内訳（授業料）'!$AR$12:$AR$2600=G$9,'⑦申請・報告内訳（授業料）'!$AZ$12:$AZ$2600)))</f>
        <v>0</v>
      </c>
      <c r="H31" s="339">
        <f t="array" ref="H31">SUM(IF('⑦申請・報告内訳（授業料）'!$AH$12:$AH$2600=$D31&amp;$F31,IF('⑦申請・報告内訳（授業料）'!$AR$12:$AR$2600=H$9,'⑦申請・報告内訳（授業料）'!$AZ$12:$AZ$2600)))</f>
        <v>0</v>
      </c>
      <c r="I31" s="340">
        <f t="array" ref="I31">SUM(IF('⑦申請・報告内訳（授業料）'!$AH$12:$AH$2600=$D31&amp;$F31,IF('⑦申請・報告内訳（授業料）'!$AR$12:$AR$2600=I$9,'⑦申請・報告内訳（授業料）'!$AZ$12:$AZ$2600)))</f>
        <v>0</v>
      </c>
      <c r="J31" s="341">
        <f>SUMIF('⑦申請・報告内訳（授業料）'!$AH$12:$AH$2600,$D31&amp;$F31,'⑦申請・報告内訳（授業料）'!$AZ$12:$AZ$2600)</f>
        <v>0</v>
      </c>
      <c r="K31" s="342" t="str">
        <f t="shared" si="0"/>
        <v>○</v>
      </c>
      <c r="L31" s="338">
        <f t="array" ref="L31">SUM(IF('⑦申請・報告内訳（授業料）'!$AH$12:$AH$2600=$D31&amp;$F31,IF('⑦申請・報告内訳（授業料）'!$AR$12:$AR$2600=L$9,'⑦申請・報告内訳（授業料）'!$BA$12:$BA$2600)))</f>
        <v>0</v>
      </c>
      <c r="M31" s="339">
        <f t="array" ref="M31">SUM(IF('⑦申請・報告内訳（授業料）'!$AH$12:$AH$2600=$D31&amp;$F31,IF('⑦申請・報告内訳（授業料）'!$AR$12:$AR$2600=M$9,'⑦申請・報告内訳（授業料）'!$BA$12:$BA$2600)))</f>
        <v>0</v>
      </c>
      <c r="N31" s="340">
        <f t="array" ref="N31">SUM(IF('⑦申請・報告内訳（授業料）'!$AH$12:$AH$2600=$D31&amp;$F31,IF('⑦申請・報告内訳（授業料）'!$AR$12:$AR$2600=N$9,'⑦申請・報告内訳（授業料）'!$BA$12:$BA$2600)))</f>
        <v>0</v>
      </c>
      <c r="O31" s="341">
        <f>SUMIF('⑦申請・報告内訳（授業料）'!$AH$12:$AH$2600,$D31&amp;$F31,'⑦申請・報告内訳（授業料）'!$BA$12:$BA$2600)</f>
        <v>0</v>
      </c>
      <c r="P31" s="555" t="str">
        <f t="shared" si="1"/>
        <v>○</v>
      </c>
      <c r="Q31" s="566">
        <f t="array" ref="Q31">SUM(IF('⑦申請・報告内訳（授業料）'!$AH$12:$AH$2600=$D31&amp;$F31,IF('⑦申請・報告内訳（授業料）'!$AR$12:$AR$2600=Q$9,'⑦申請・報告内訳（授業料）'!$BH$12:$BH$2600)))</f>
        <v>0</v>
      </c>
      <c r="R31" s="339">
        <f t="array" ref="R31">SUM(IF('⑦申請・報告内訳（授業料）'!$AH$12:$AH$2600=$D31&amp;$F31,IF('⑦申請・報告内訳（授業料）'!$AR$12:$AR$2600=R$9,'⑦申請・報告内訳（授業料）'!$BH$12:$BH$2600)))</f>
        <v>0</v>
      </c>
      <c r="S31" s="340">
        <f t="array" ref="S31">SUM(IF('⑦申請・報告内訳（授業料）'!$AH$12:$AH$2600=$D31&amp;$F31,IF('⑦申請・報告内訳（授業料）'!$AR$12:$AR$2600=S$9,'⑦申請・報告内訳（授業料）'!$BH$12:$BH$2600)))</f>
        <v>0</v>
      </c>
      <c r="T31" s="341">
        <f>SUMIF('⑦申請・報告内訳（授業料）'!$AH$12:$AH$2600,$D31&amp;$F31,'⑦申請・報告内訳（授業料）'!$BH$12:$BH$2600)</f>
        <v>0</v>
      </c>
      <c r="U31" s="342" t="str">
        <f t="shared" si="2"/>
        <v>○</v>
      </c>
      <c r="V31" s="338">
        <f t="array" ref="V31">SUM(IF('⑦申請・報告内訳（授業料）'!$AH$12:$AH$2600=$D31&amp;$F31,IF('⑦申請・報告内訳（授業料）'!$AR$12:$AR$2600=V$9,'⑦申請・報告内訳（授業料）'!$BJ$12:$BJ$2600)))</f>
        <v>0</v>
      </c>
      <c r="W31" s="339">
        <f t="array" ref="W31">SUM(IF('⑦申請・報告内訳（授業料）'!$AH$12:$AH$2600=$D31&amp;$F31,IF('⑦申請・報告内訳（授業料）'!$AR$12:$AR$2600=W$9,'⑦申請・報告内訳（授業料）'!$BJ$12:$BJ$2600)))</f>
        <v>0</v>
      </c>
      <c r="X31" s="340">
        <f t="array" ref="X31">SUM(IF('⑦申請・報告内訳（授業料）'!$AH$12:$AH$2600=$D31&amp;$F31,IF('⑦申請・報告内訳（授業料）'!$AR$12:$AR$2600=X$9,'⑦申請・報告内訳（授業料）'!$BJ$12:$BJ$2600)))</f>
        <v>0</v>
      </c>
      <c r="Y31" s="623">
        <f>SUMIF('⑦申請・報告内訳（授業料）'!$AH$12:$AH$2600,$D31&amp;$F31,'⑦申請・報告内訳（授業料）'!$BJ$12:$BJ$2600)</f>
        <v>0</v>
      </c>
      <c r="Z31" s="705" t="str">
        <f t="shared" si="3"/>
        <v>○</v>
      </c>
    </row>
    <row r="32" spans="1:26">
      <c r="A32" s="93" t="str">
        <f>IF(ISERROR(VLOOKUP($C32,'全入力（様式2-4）'!$B$17:$L$1200,11,FALSE)),"",VLOOKUP($C32,'全入力（様式2-4）'!$B$17:$L$1200,11,FALSE))</f>
        <v/>
      </c>
      <c r="C32" s="355">
        <v>21</v>
      </c>
      <c r="D32" s="1986" t="str">
        <f>IF(ISERROR(VLOOKUP($C32,'全入力（様式2-4）'!$B$17:$CD$216,D$1,FALSE)),"",VLOOKUP($C32,'全入力（様式2-4）'!$B$17:$CD$216,D$1,FALSE))</f>
        <v/>
      </c>
      <c r="E32" s="1987"/>
      <c r="F32" s="325" t="str">
        <f>IF(ISERROR(VLOOKUP($C32,'全入力（様式2-4）'!$B$17:$CD$216,F$1,FALSE)),"",VLOOKUP($C32,'全入力（様式2-4）'!$B$17:$CD$216,F$1,FALSE))</f>
        <v/>
      </c>
      <c r="G32" s="326">
        <f t="array" ref="G32">SUM(IF('⑦申請・報告内訳（授業料）'!$AH$12:$AH$2600=$D32&amp;$F32,IF('⑦申請・報告内訳（授業料）'!$AR$12:$AR$2600=G$9,'⑦申請・報告内訳（授業料）'!$AZ$12:$AZ$2600)))</f>
        <v>0</v>
      </c>
      <c r="H32" s="327">
        <f t="array" ref="H32">SUM(IF('⑦申請・報告内訳（授業料）'!$AH$12:$AH$2600=$D32&amp;$F32,IF('⑦申請・報告内訳（授業料）'!$AR$12:$AR$2600=H$9,'⑦申請・報告内訳（授業料）'!$AZ$12:$AZ$2600)))</f>
        <v>0</v>
      </c>
      <c r="I32" s="328">
        <f t="array" ref="I32">SUM(IF('⑦申請・報告内訳（授業料）'!$AH$12:$AH$2600=$D32&amp;$F32,IF('⑦申請・報告内訳（授業料）'!$AR$12:$AR$2600=I$9,'⑦申請・報告内訳（授業料）'!$AZ$12:$AZ$2600)))</f>
        <v>0</v>
      </c>
      <c r="J32" s="329">
        <f>SUMIF('⑦申請・報告内訳（授業料）'!$AH$12:$AH$2600,$D32&amp;$F32,'⑦申請・報告内訳（授業料）'!$AZ$12:$AZ$2600)</f>
        <v>0</v>
      </c>
      <c r="K32" s="330" t="str">
        <f t="shared" si="0"/>
        <v>○</v>
      </c>
      <c r="L32" s="326">
        <f t="array" ref="L32">SUM(IF('⑦申請・報告内訳（授業料）'!$AH$12:$AH$2600=$D32&amp;$F32,IF('⑦申請・報告内訳（授業料）'!$AR$12:$AR$2600=L$9,'⑦申請・報告内訳（授業料）'!$BA$12:$BA$2600)))</f>
        <v>0</v>
      </c>
      <c r="M32" s="327">
        <f t="array" ref="M32">SUM(IF('⑦申請・報告内訳（授業料）'!$AH$12:$AH$2600=$D32&amp;$F32,IF('⑦申請・報告内訳（授業料）'!$AR$12:$AR$2600=M$9,'⑦申請・報告内訳（授業料）'!$BA$12:$BA$2600)))</f>
        <v>0</v>
      </c>
      <c r="N32" s="328">
        <f t="array" ref="N32">SUM(IF('⑦申請・報告内訳（授業料）'!$AH$12:$AH$2600=$D32&amp;$F32,IF('⑦申請・報告内訳（授業料）'!$AR$12:$AR$2600=N$9,'⑦申請・報告内訳（授業料）'!$BA$12:$BA$2600)))</f>
        <v>0</v>
      </c>
      <c r="O32" s="329">
        <f>SUMIF('⑦申請・報告内訳（授業料）'!$AH$12:$AH$2600,$D32&amp;$F32,'⑦申請・報告内訳（授業料）'!$BA$12:$BA$2600)</f>
        <v>0</v>
      </c>
      <c r="P32" s="553" t="str">
        <f t="shared" si="1"/>
        <v>○</v>
      </c>
      <c r="Q32" s="561">
        <f t="array" ref="Q32">SUM(IF('⑦申請・報告内訳（授業料）'!$AH$12:$AH$2600=$D32&amp;$F32,IF('⑦申請・報告内訳（授業料）'!$AR$12:$AR$2600=Q$9,'⑦申請・報告内訳（授業料）'!$BH$12:$BH$2600)))</f>
        <v>0</v>
      </c>
      <c r="R32" s="327">
        <f t="array" ref="R32">SUM(IF('⑦申請・報告内訳（授業料）'!$AH$12:$AH$2600=$D32&amp;$F32,IF('⑦申請・報告内訳（授業料）'!$AR$12:$AR$2600=R$9,'⑦申請・報告内訳（授業料）'!$BH$12:$BH$2600)))</f>
        <v>0</v>
      </c>
      <c r="S32" s="328">
        <f t="array" ref="S32">SUM(IF('⑦申請・報告内訳（授業料）'!$AH$12:$AH$2600=$D32&amp;$F32,IF('⑦申請・報告内訳（授業料）'!$AR$12:$AR$2600=S$9,'⑦申請・報告内訳（授業料）'!$BH$12:$BH$2600)))</f>
        <v>0</v>
      </c>
      <c r="T32" s="380">
        <f>SUMIF('⑦申請・報告内訳（授業料）'!$AH$12:$AH$2600,$D32&amp;$F32,'⑦申請・報告内訳（授業料）'!$BH$12:$BH$2600)</f>
        <v>0</v>
      </c>
      <c r="U32" s="330" t="str">
        <f t="shared" si="2"/>
        <v>○</v>
      </c>
      <c r="V32" s="562">
        <f t="array" ref="V32">SUM(IF('⑦申請・報告内訳（授業料）'!$AH$12:$AH$2600=$D32&amp;$F32,IF('⑦申請・報告内訳（授業料）'!$AR$12:$AR$2600=V$9,'⑦申請・報告内訳（授業料）'!$BJ$12:$BJ$2600)))</f>
        <v>0</v>
      </c>
      <c r="W32" s="327">
        <f t="array" ref="W32">SUM(IF('⑦申請・報告内訳（授業料）'!$AH$12:$AH$2600=$D32&amp;$F32,IF('⑦申請・報告内訳（授業料）'!$AR$12:$AR$2600=W$9,'⑦申請・報告内訳（授業料）'!$BJ$12:$BJ$2600)))</f>
        <v>0</v>
      </c>
      <c r="X32" s="328">
        <f t="array" ref="X32">SUM(IF('⑦申請・報告内訳（授業料）'!$AH$12:$AH$2600=$D32&amp;$F32,IF('⑦申請・報告内訳（授業料）'!$AR$12:$AR$2600=X$9,'⑦申請・報告内訳（授業料）'!$BJ$12:$BJ$2600)))</f>
        <v>0</v>
      </c>
      <c r="Y32" s="619">
        <f>SUMIF('⑦申請・報告内訳（授業料）'!$AH$12:$AH$2600,$D32&amp;$F32,'⑦申請・報告内訳（授業料）'!$BJ$12:$BJ$2600)</f>
        <v>0</v>
      </c>
      <c r="Z32" s="703" t="str">
        <f t="shared" si="3"/>
        <v>○</v>
      </c>
    </row>
    <row r="33" spans="1:28">
      <c r="A33" s="93" t="str">
        <f>IF(ISERROR(VLOOKUP($C33,'全入力（様式2-4）'!$B$17:$L$1200,11,FALSE)),"",VLOOKUP($C33,'全入力（様式2-4）'!$B$17:$L$1200,11,FALSE))</f>
        <v/>
      </c>
      <c r="C33" s="356">
        <v>22</v>
      </c>
      <c r="D33" s="1982" t="str">
        <f>IF(ISERROR(VLOOKUP($C33,'全入力（様式2-4）'!$B$17:$CD$216,D$1,FALSE)),"",VLOOKUP($C33,'全入力（様式2-4）'!$B$17:$CD$216,D$1,FALSE))</f>
        <v/>
      </c>
      <c r="E33" s="1983"/>
      <c r="F33" s="331" t="str">
        <f>IF(ISERROR(VLOOKUP($C33,'全入力（様式2-4）'!$B$17:$CD$216,F$1,FALSE)),"",VLOOKUP($C33,'全入力（様式2-4）'!$B$17:$CD$216,F$1,FALSE))</f>
        <v/>
      </c>
      <c r="G33" s="332">
        <f t="array" ref="G33">SUM(IF('⑦申請・報告内訳（授業料）'!$AH$12:$AH$2600=$D33&amp;$F33,IF('⑦申請・報告内訳（授業料）'!$AR$12:$AR$2600=G$9,'⑦申請・報告内訳（授業料）'!$AZ$12:$AZ$2600)))</f>
        <v>0</v>
      </c>
      <c r="H33" s="333">
        <f t="array" ref="H33">SUM(IF('⑦申請・報告内訳（授業料）'!$AH$12:$AH$2600=$D33&amp;$F33,IF('⑦申請・報告内訳（授業料）'!$AR$12:$AR$2600=H$9,'⑦申請・報告内訳（授業料）'!$AZ$12:$AZ$2600)))</f>
        <v>0</v>
      </c>
      <c r="I33" s="334">
        <f t="array" ref="I33">SUM(IF('⑦申請・報告内訳（授業料）'!$AH$12:$AH$2600=$D33&amp;$F33,IF('⑦申請・報告内訳（授業料）'!$AR$12:$AR$2600=I$9,'⑦申請・報告内訳（授業料）'!$AZ$12:$AZ$2600)))</f>
        <v>0</v>
      </c>
      <c r="J33" s="335">
        <f>SUMIF('⑦申請・報告内訳（授業料）'!$AH$12:$AH$2600,$D33&amp;$F33,'⑦申請・報告内訳（授業料）'!$AZ$12:$AZ$2600)</f>
        <v>0</v>
      </c>
      <c r="K33" s="336" t="str">
        <f t="shared" si="0"/>
        <v>○</v>
      </c>
      <c r="L33" s="332">
        <f t="array" ref="L33">SUM(IF('⑦申請・報告内訳（授業料）'!$AH$12:$AH$2600=$D33&amp;$F33,IF('⑦申請・報告内訳（授業料）'!$AR$12:$AR$2600=L$9,'⑦申請・報告内訳（授業料）'!$BA$12:$BA$2600)))</f>
        <v>0</v>
      </c>
      <c r="M33" s="333">
        <f t="array" ref="M33">SUM(IF('⑦申請・報告内訳（授業料）'!$AH$12:$AH$2600=$D33&amp;$F33,IF('⑦申請・報告内訳（授業料）'!$AR$12:$AR$2600=M$9,'⑦申請・報告内訳（授業料）'!$BA$12:$BA$2600)))</f>
        <v>0</v>
      </c>
      <c r="N33" s="334">
        <f t="array" ref="N33">SUM(IF('⑦申請・報告内訳（授業料）'!$AH$12:$AH$2600=$D33&amp;$F33,IF('⑦申請・報告内訳（授業料）'!$AR$12:$AR$2600=N$9,'⑦申請・報告内訳（授業料）'!$BA$12:$BA$2600)))</f>
        <v>0</v>
      </c>
      <c r="O33" s="335">
        <f>SUMIF('⑦申請・報告内訳（授業料）'!$AH$12:$AH$2600,$D33&amp;$F33,'⑦申請・報告内訳（授業料）'!$BA$12:$BA$2600)</f>
        <v>0</v>
      </c>
      <c r="P33" s="554" t="str">
        <f t="shared" si="1"/>
        <v>○</v>
      </c>
      <c r="Q33" s="564">
        <f t="array" ref="Q33">SUM(IF('⑦申請・報告内訳（授業料）'!$AH$12:$AH$2600=$D33&amp;$F33,IF('⑦申請・報告内訳（授業料）'!$AR$12:$AR$2600=Q$9,'⑦申請・報告内訳（授業料）'!$BH$12:$BH$2600)))</f>
        <v>0</v>
      </c>
      <c r="R33" s="333">
        <f t="array" ref="R33">SUM(IF('⑦申請・報告内訳（授業料）'!$AH$12:$AH$2600=$D33&amp;$F33,IF('⑦申請・報告内訳（授業料）'!$AR$12:$AR$2600=R$9,'⑦申請・報告内訳（授業料）'!$BH$12:$BH$2600)))</f>
        <v>0</v>
      </c>
      <c r="S33" s="334">
        <f t="array" ref="S33">SUM(IF('⑦申請・報告内訳（授業料）'!$AH$12:$AH$2600=$D33&amp;$F33,IF('⑦申請・報告内訳（授業料）'!$AR$12:$AR$2600=S$9,'⑦申請・報告内訳（授業料）'!$BH$12:$BH$2600)))</f>
        <v>0</v>
      </c>
      <c r="T33" s="335">
        <f>SUMIF('⑦申請・報告内訳（授業料）'!$AH$12:$AH$2600,$D33&amp;$F33,'⑦申請・報告内訳（授業料）'!$BH$12:$BH$2600)</f>
        <v>0</v>
      </c>
      <c r="U33" s="336" t="str">
        <f t="shared" si="2"/>
        <v>○</v>
      </c>
      <c r="V33" s="332">
        <f t="array" ref="V33">SUM(IF('⑦申請・報告内訳（授業料）'!$AH$12:$AH$2600=$D33&amp;$F33,IF('⑦申請・報告内訳（授業料）'!$AR$12:$AR$2600=V$9,'⑦申請・報告内訳（授業料）'!$BJ$12:$BJ$2600)))</f>
        <v>0</v>
      </c>
      <c r="W33" s="333">
        <f t="array" ref="W33">SUM(IF('⑦申請・報告内訳（授業料）'!$AH$12:$AH$2600=$D33&amp;$F33,IF('⑦申請・報告内訳（授業料）'!$AR$12:$AR$2600=W$9,'⑦申請・報告内訳（授業料）'!$BJ$12:$BJ$2600)))</f>
        <v>0</v>
      </c>
      <c r="X33" s="334">
        <f t="array" ref="X33">SUM(IF('⑦申請・報告内訳（授業料）'!$AH$12:$AH$2600=$D33&amp;$F33,IF('⑦申請・報告内訳（授業料）'!$AR$12:$AR$2600=X$9,'⑦申請・報告内訳（授業料）'!$BJ$12:$BJ$2600)))</f>
        <v>0</v>
      </c>
      <c r="Y33" s="621">
        <f>SUMIF('⑦申請・報告内訳（授業料）'!$AH$12:$AH$2600,$D33&amp;$F33,'⑦申請・報告内訳（授業料）'!$BJ$12:$BJ$2600)</f>
        <v>0</v>
      </c>
      <c r="Z33" s="704" t="str">
        <f t="shared" si="3"/>
        <v>○</v>
      </c>
    </row>
    <row r="34" spans="1:28">
      <c r="A34" s="93" t="str">
        <f>IF(ISERROR(VLOOKUP($C34,'全入力（様式2-4）'!$B$17:$L$1200,11,FALSE)),"",VLOOKUP($C34,'全入力（様式2-4）'!$B$17:$L$1200,11,FALSE))</f>
        <v/>
      </c>
      <c r="C34" s="356">
        <v>23</v>
      </c>
      <c r="D34" s="1982" t="str">
        <f>IF(ISERROR(VLOOKUP($C34,'全入力（様式2-4）'!$B$17:$CD$216,D$1,FALSE)),"",VLOOKUP($C34,'全入力（様式2-4）'!$B$17:$CD$216,D$1,FALSE))</f>
        <v/>
      </c>
      <c r="E34" s="1983"/>
      <c r="F34" s="331" t="str">
        <f>IF(ISERROR(VLOOKUP($C34,'全入力（様式2-4）'!$B$17:$CD$216,F$1,FALSE)),"",VLOOKUP($C34,'全入力（様式2-4）'!$B$17:$CD$216,F$1,FALSE))</f>
        <v/>
      </c>
      <c r="G34" s="332">
        <f t="array" ref="G34">SUM(IF('⑦申請・報告内訳（授業料）'!$AH$12:$AH$2600=$D34&amp;$F34,IF('⑦申請・報告内訳（授業料）'!$AR$12:$AR$2600=G$9,'⑦申請・報告内訳（授業料）'!$AZ$12:$AZ$2600)))</f>
        <v>0</v>
      </c>
      <c r="H34" s="333">
        <f t="array" ref="H34">SUM(IF('⑦申請・報告内訳（授業料）'!$AH$12:$AH$2600=$D34&amp;$F34,IF('⑦申請・報告内訳（授業料）'!$AR$12:$AR$2600=H$9,'⑦申請・報告内訳（授業料）'!$AZ$12:$AZ$2600)))</f>
        <v>0</v>
      </c>
      <c r="I34" s="334">
        <f t="array" ref="I34">SUM(IF('⑦申請・報告内訳（授業料）'!$AH$12:$AH$2600=$D34&amp;$F34,IF('⑦申請・報告内訳（授業料）'!$AR$12:$AR$2600=I$9,'⑦申請・報告内訳（授業料）'!$AZ$12:$AZ$2600)))</f>
        <v>0</v>
      </c>
      <c r="J34" s="335">
        <f>SUMIF('⑦申請・報告内訳（授業料）'!$AH$12:$AH$2600,$D34&amp;$F34,'⑦申請・報告内訳（授業料）'!$AZ$12:$AZ$2600)</f>
        <v>0</v>
      </c>
      <c r="K34" s="336" t="str">
        <f t="shared" si="0"/>
        <v>○</v>
      </c>
      <c r="L34" s="332">
        <f t="array" ref="L34">SUM(IF('⑦申請・報告内訳（授業料）'!$AH$12:$AH$2600=$D34&amp;$F34,IF('⑦申請・報告内訳（授業料）'!$AR$12:$AR$2600=L$9,'⑦申請・報告内訳（授業料）'!$BA$12:$BA$2600)))</f>
        <v>0</v>
      </c>
      <c r="M34" s="333">
        <f t="array" ref="M34">SUM(IF('⑦申請・報告内訳（授業料）'!$AH$12:$AH$2600=$D34&amp;$F34,IF('⑦申請・報告内訳（授業料）'!$AR$12:$AR$2600=M$9,'⑦申請・報告内訳（授業料）'!$BA$12:$BA$2600)))</f>
        <v>0</v>
      </c>
      <c r="N34" s="334">
        <f t="array" ref="N34">SUM(IF('⑦申請・報告内訳（授業料）'!$AH$12:$AH$2600=$D34&amp;$F34,IF('⑦申請・報告内訳（授業料）'!$AR$12:$AR$2600=N$9,'⑦申請・報告内訳（授業料）'!$BA$12:$BA$2600)))</f>
        <v>0</v>
      </c>
      <c r="O34" s="335">
        <f>SUMIF('⑦申請・報告内訳（授業料）'!$AH$12:$AH$2600,$D34&amp;$F34,'⑦申請・報告内訳（授業料）'!$BA$12:$BA$2600)</f>
        <v>0</v>
      </c>
      <c r="P34" s="554" t="str">
        <f t="shared" si="1"/>
        <v>○</v>
      </c>
      <c r="Q34" s="564">
        <f t="array" ref="Q34">SUM(IF('⑦申請・報告内訳（授業料）'!$AH$12:$AH$2600=$D34&amp;$F34,IF('⑦申請・報告内訳（授業料）'!$AR$12:$AR$2600=Q$9,'⑦申請・報告内訳（授業料）'!$BH$12:$BH$2600)))</f>
        <v>0</v>
      </c>
      <c r="R34" s="333">
        <f t="array" ref="R34">SUM(IF('⑦申請・報告内訳（授業料）'!$AH$12:$AH$2600=$D34&amp;$F34,IF('⑦申請・報告内訳（授業料）'!$AR$12:$AR$2600=R$9,'⑦申請・報告内訳（授業料）'!$BH$12:$BH$2600)))</f>
        <v>0</v>
      </c>
      <c r="S34" s="334">
        <f t="array" ref="S34">SUM(IF('⑦申請・報告内訳（授業料）'!$AH$12:$AH$2600=$D34&amp;$F34,IF('⑦申請・報告内訳（授業料）'!$AR$12:$AR$2600=S$9,'⑦申請・報告内訳（授業料）'!$BH$12:$BH$2600)))</f>
        <v>0</v>
      </c>
      <c r="T34" s="335">
        <f>SUMIF('⑦申請・報告内訳（授業料）'!$AH$12:$AH$2600,$D34&amp;$F34,'⑦申請・報告内訳（授業料）'!$BH$12:$BH$2600)</f>
        <v>0</v>
      </c>
      <c r="U34" s="336" t="str">
        <f t="shared" si="2"/>
        <v>○</v>
      </c>
      <c r="V34" s="332">
        <f t="array" ref="V34">SUM(IF('⑦申請・報告内訳（授業料）'!$AH$12:$AH$2600=$D34&amp;$F34,IF('⑦申請・報告内訳（授業料）'!$AR$12:$AR$2600=V$9,'⑦申請・報告内訳（授業料）'!$BJ$12:$BJ$2600)))</f>
        <v>0</v>
      </c>
      <c r="W34" s="333">
        <f t="array" ref="W34">SUM(IF('⑦申請・報告内訳（授業料）'!$AH$12:$AH$2600=$D34&amp;$F34,IF('⑦申請・報告内訳（授業料）'!$AR$12:$AR$2600=W$9,'⑦申請・報告内訳（授業料）'!$BJ$12:$BJ$2600)))</f>
        <v>0</v>
      </c>
      <c r="X34" s="334">
        <f t="array" ref="X34">SUM(IF('⑦申請・報告内訳（授業料）'!$AH$12:$AH$2600=$D34&amp;$F34,IF('⑦申請・報告内訳（授業料）'!$AR$12:$AR$2600=X$9,'⑦申請・報告内訳（授業料）'!$BJ$12:$BJ$2600)))</f>
        <v>0</v>
      </c>
      <c r="Y34" s="621">
        <f>SUMIF('⑦申請・報告内訳（授業料）'!$AH$12:$AH$2600,$D34&amp;$F34,'⑦申請・報告内訳（授業料）'!$BJ$12:$BJ$2600)</f>
        <v>0</v>
      </c>
      <c r="Z34" s="704" t="str">
        <f t="shared" si="3"/>
        <v>○</v>
      </c>
    </row>
    <row r="35" spans="1:28">
      <c r="A35" s="93" t="str">
        <f>IF(ISERROR(VLOOKUP($C35,'全入力（様式2-4）'!$B$17:$L$1200,11,FALSE)),"",VLOOKUP($C35,'全入力（様式2-4）'!$B$17:$L$1200,11,FALSE))</f>
        <v/>
      </c>
      <c r="C35" s="356">
        <v>24</v>
      </c>
      <c r="D35" s="1982" t="str">
        <f>IF(ISERROR(VLOOKUP($C35,'全入力（様式2-4）'!$B$17:$CD$216,D$1,FALSE)),"",VLOOKUP($C35,'全入力（様式2-4）'!$B$17:$CD$216,D$1,FALSE))</f>
        <v/>
      </c>
      <c r="E35" s="1983"/>
      <c r="F35" s="331" t="str">
        <f>IF(ISERROR(VLOOKUP($C35,'全入力（様式2-4）'!$B$17:$CD$216,F$1,FALSE)),"",VLOOKUP($C35,'全入力（様式2-4）'!$B$17:$CD$216,F$1,FALSE))</f>
        <v/>
      </c>
      <c r="G35" s="332">
        <f t="array" ref="G35">SUM(IF('⑦申請・報告内訳（授業料）'!$AH$12:$AH$2600=$D35&amp;$F35,IF('⑦申請・報告内訳（授業料）'!$AR$12:$AR$2600=G$9,'⑦申請・報告内訳（授業料）'!$AZ$12:$AZ$2600)))</f>
        <v>0</v>
      </c>
      <c r="H35" s="333">
        <f t="array" ref="H35">SUM(IF('⑦申請・報告内訳（授業料）'!$AH$12:$AH$2600=$D35&amp;$F35,IF('⑦申請・報告内訳（授業料）'!$AR$12:$AR$2600=H$9,'⑦申請・報告内訳（授業料）'!$AZ$12:$AZ$2600)))</f>
        <v>0</v>
      </c>
      <c r="I35" s="334">
        <f t="array" ref="I35">SUM(IF('⑦申請・報告内訳（授業料）'!$AH$12:$AH$2600=$D35&amp;$F35,IF('⑦申請・報告内訳（授業料）'!$AR$12:$AR$2600=I$9,'⑦申請・報告内訳（授業料）'!$AZ$12:$AZ$2600)))</f>
        <v>0</v>
      </c>
      <c r="J35" s="335">
        <f>SUMIF('⑦申請・報告内訳（授業料）'!$AH$12:$AH$2600,$D35&amp;$F35,'⑦申請・報告内訳（授業料）'!$AZ$12:$AZ$2600)</f>
        <v>0</v>
      </c>
      <c r="K35" s="336" t="str">
        <f t="shared" si="0"/>
        <v>○</v>
      </c>
      <c r="L35" s="332">
        <f t="array" ref="L35">SUM(IF('⑦申請・報告内訳（授業料）'!$AH$12:$AH$2600=$D35&amp;$F35,IF('⑦申請・報告内訳（授業料）'!$AR$12:$AR$2600=L$9,'⑦申請・報告内訳（授業料）'!$BA$12:$BA$2600)))</f>
        <v>0</v>
      </c>
      <c r="M35" s="333">
        <f t="array" ref="M35">SUM(IF('⑦申請・報告内訳（授業料）'!$AH$12:$AH$2600=$D35&amp;$F35,IF('⑦申請・報告内訳（授業料）'!$AR$12:$AR$2600=M$9,'⑦申請・報告内訳（授業料）'!$BA$12:$BA$2600)))</f>
        <v>0</v>
      </c>
      <c r="N35" s="334">
        <f t="array" ref="N35">SUM(IF('⑦申請・報告内訳（授業料）'!$AH$12:$AH$2600=$D35&amp;$F35,IF('⑦申請・報告内訳（授業料）'!$AR$12:$AR$2600=N$9,'⑦申請・報告内訳（授業料）'!$BA$12:$BA$2600)))</f>
        <v>0</v>
      </c>
      <c r="O35" s="335">
        <f>SUMIF('⑦申請・報告内訳（授業料）'!$AH$12:$AH$2600,$D35&amp;$F35,'⑦申請・報告内訳（授業料）'!$BA$12:$BA$2600)</f>
        <v>0</v>
      </c>
      <c r="P35" s="554" t="str">
        <f t="shared" si="1"/>
        <v>○</v>
      </c>
      <c r="Q35" s="564">
        <f t="array" ref="Q35">SUM(IF('⑦申請・報告内訳（授業料）'!$AH$12:$AH$2600=$D35&amp;$F35,IF('⑦申請・報告内訳（授業料）'!$AR$12:$AR$2600=Q$9,'⑦申請・報告内訳（授業料）'!$BH$12:$BH$2600)))</f>
        <v>0</v>
      </c>
      <c r="R35" s="333">
        <f t="array" ref="R35">SUM(IF('⑦申請・報告内訳（授業料）'!$AH$12:$AH$2600=$D35&amp;$F35,IF('⑦申請・報告内訳（授業料）'!$AR$12:$AR$2600=R$9,'⑦申請・報告内訳（授業料）'!$BH$12:$BH$2600)))</f>
        <v>0</v>
      </c>
      <c r="S35" s="334">
        <f t="array" ref="S35">SUM(IF('⑦申請・報告内訳（授業料）'!$AH$12:$AH$2600=$D35&amp;$F35,IF('⑦申請・報告内訳（授業料）'!$AR$12:$AR$2600=S$9,'⑦申請・報告内訳（授業料）'!$BH$12:$BH$2600)))</f>
        <v>0</v>
      </c>
      <c r="T35" s="335">
        <f>SUMIF('⑦申請・報告内訳（授業料）'!$AH$12:$AH$2600,$D35&amp;$F35,'⑦申請・報告内訳（授業料）'!$BH$12:$BH$2600)</f>
        <v>0</v>
      </c>
      <c r="U35" s="336" t="str">
        <f t="shared" si="2"/>
        <v>○</v>
      </c>
      <c r="V35" s="332">
        <f t="array" ref="V35">SUM(IF('⑦申請・報告内訳（授業料）'!$AH$12:$AH$2600=$D35&amp;$F35,IF('⑦申請・報告内訳（授業料）'!$AR$12:$AR$2600=V$9,'⑦申請・報告内訳（授業料）'!$BJ$12:$BJ$2600)))</f>
        <v>0</v>
      </c>
      <c r="W35" s="333">
        <f t="array" ref="W35">SUM(IF('⑦申請・報告内訳（授業料）'!$AH$12:$AH$2600=$D35&amp;$F35,IF('⑦申請・報告内訳（授業料）'!$AR$12:$AR$2600=W$9,'⑦申請・報告内訳（授業料）'!$BJ$12:$BJ$2600)))</f>
        <v>0</v>
      </c>
      <c r="X35" s="334">
        <f t="array" ref="X35">SUM(IF('⑦申請・報告内訳（授業料）'!$AH$12:$AH$2600=$D35&amp;$F35,IF('⑦申請・報告内訳（授業料）'!$AR$12:$AR$2600=X$9,'⑦申請・報告内訳（授業料）'!$BJ$12:$BJ$2600)))</f>
        <v>0</v>
      </c>
      <c r="Y35" s="621">
        <f>SUMIF('⑦申請・報告内訳（授業料）'!$AH$12:$AH$2600,$D35&amp;$F35,'⑦申請・報告内訳（授業料）'!$BJ$12:$BJ$2600)</f>
        <v>0</v>
      </c>
      <c r="Z35" s="704" t="str">
        <f t="shared" si="3"/>
        <v>○</v>
      </c>
    </row>
    <row r="36" spans="1:28" ht="14.25" thickBot="1">
      <c r="A36" s="93" t="str">
        <f>IF(ISERROR(VLOOKUP($C36,'全入力（様式2-4）'!$B$17:$L$1200,11,FALSE)),"",VLOOKUP($C36,'全入力（様式2-4）'!$B$17:$L$1200,11,FALSE))</f>
        <v/>
      </c>
      <c r="C36" s="358">
        <v>25</v>
      </c>
      <c r="D36" s="1980" t="str">
        <f>IF(ISERROR(VLOOKUP($C36,'全入力（様式2-4）'!$B$17:$CD$216,D$1,FALSE)),"",VLOOKUP($C36,'全入力（様式2-4）'!$B$17:$CD$216,D$1,FALSE))</f>
        <v/>
      </c>
      <c r="E36" s="1981"/>
      <c r="F36" s="343" t="str">
        <f>IF(ISERROR(VLOOKUP($C36,'全入力（様式2-4）'!$B$17:$CD$216,F$1,FALSE)),"",VLOOKUP($C36,'全入力（様式2-4）'!$B$17:$CD$216,F$1,FALSE))</f>
        <v/>
      </c>
      <c r="G36" s="344">
        <f t="array" ref="G36">SUM(IF('⑦申請・報告内訳（授業料）'!$AH$12:$AH$2600=$D36&amp;$F36,IF('⑦申請・報告内訳（授業料）'!$AR$12:$AR$2600=G$9,'⑦申請・報告内訳（授業料）'!$AZ$12:$AZ$2600)))</f>
        <v>0</v>
      </c>
      <c r="H36" s="345">
        <f t="array" ref="H36">SUM(IF('⑦申請・報告内訳（授業料）'!$AH$12:$AH$2600=$D36&amp;$F36,IF('⑦申請・報告内訳（授業料）'!$AR$12:$AR$2600=H$9,'⑦申請・報告内訳（授業料）'!$AZ$12:$AZ$2600)))</f>
        <v>0</v>
      </c>
      <c r="I36" s="346">
        <f t="array" ref="I36">SUM(IF('⑦申請・報告内訳（授業料）'!$AH$12:$AH$2600=$D36&amp;$F36,IF('⑦申請・報告内訳（授業料）'!$AR$12:$AR$2600=I$9,'⑦申請・報告内訳（授業料）'!$AZ$12:$AZ$2600)))</f>
        <v>0</v>
      </c>
      <c r="J36" s="347">
        <f>SUMIF('⑦申請・報告内訳（授業料）'!$AH$12:$AH$2600,$D36&amp;$F36,'⑦申請・報告内訳（授業料）'!$AZ$12:$AZ$2600)</f>
        <v>0</v>
      </c>
      <c r="K36" s="348" t="str">
        <f t="shared" si="0"/>
        <v>○</v>
      </c>
      <c r="L36" s="344">
        <f t="array" ref="L36">SUM(IF('⑦申請・報告内訳（授業料）'!$AH$12:$AH$2600=$D36&amp;$F36,IF('⑦申請・報告内訳（授業料）'!$AR$12:$AR$2600=L$9,'⑦申請・報告内訳（授業料）'!$BA$12:$BA$2600)))</f>
        <v>0</v>
      </c>
      <c r="M36" s="345">
        <f t="array" ref="M36">SUM(IF('⑦申請・報告内訳（授業料）'!$AH$12:$AH$2600=$D36&amp;$F36,IF('⑦申請・報告内訳（授業料）'!$AR$12:$AR$2600=M$9,'⑦申請・報告内訳（授業料）'!$BA$12:$BA$2600)))</f>
        <v>0</v>
      </c>
      <c r="N36" s="346">
        <f t="array" ref="N36">SUM(IF('⑦申請・報告内訳（授業料）'!$AH$12:$AH$2600=$D36&amp;$F36,IF('⑦申請・報告内訳（授業料）'!$AR$12:$AR$2600=N$9,'⑦申請・報告内訳（授業料）'!$BA$12:$BA$2600)))</f>
        <v>0</v>
      </c>
      <c r="O36" s="347">
        <f>SUMIF('⑦申請・報告内訳（授業料）'!$AH$12:$AH$2600,$D36&amp;$F36,'⑦申請・報告内訳（授業料）'!$BA$12:$BA$2600)</f>
        <v>0</v>
      </c>
      <c r="P36" s="556" t="str">
        <f t="shared" si="1"/>
        <v>○</v>
      </c>
      <c r="Q36" s="568">
        <f t="array" ref="Q36">SUM(IF('⑦申請・報告内訳（授業料）'!$AH$12:$AH$2600=$D36&amp;$F36,IF('⑦申請・報告内訳（授業料）'!$AR$12:$AR$2600=Q$9,'⑦申請・報告内訳（授業料）'!$BH$12:$BH$2600)))</f>
        <v>0</v>
      </c>
      <c r="R36" s="345">
        <f t="array" ref="R36">SUM(IF('⑦申請・報告内訳（授業料）'!$AH$12:$AH$2600=$D36&amp;$F36,IF('⑦申請・報告内訳（授業料）'!$AR$12:$AR$2600=R$9,'⑦申請・報告内訳（授業料）'!$BH$12:$BH$2600)))</f>
        <v>0</v>
      </c>
      <c r="S36" s="346">
        <f t="array" ref="S36">SUM(IF('⑦申請・報告内訳（授業料）'!$AH$12:$AH$2600=$D36&amp;$F36,IF('⑦申請・報告内訳（授業料）'!$AR$12:$AR$2600=S$9,'⑦申請・報告内訳（授業料）'!$BH$12:$BH$2600)))</f>
        <v>0</v>
      </c>
      <c r="T36" s="347">
        <f>SUMIF('⑦申請・報告内訳（授業料）'!$AH$12:$AH$2600,$D36&amp;$F36,'⑦申請・報告内訳（授業料）'!$BH$12:$BH$2600)</f>
        <v>0</v>
      </c>
      <c r="U36" s="348" t="str">
        <f t="shared" si="2"/>
        <v>○</v>
      </c>
      <c r="V36" s="344">
        <f t="array" ref="V36">SUM(IF('⑦申請・報告内訳（授業料）'!$AH$12:$AH$2600=$D36&amp;$F36,IF('⑦申請・報告内訳（授業料）'!$AR$12:$AR$2600=V$9,'⑦申請・報告内訳（授業料）'!$BJ$12:$BJ$2600)))</f>
        <v>0</v>
      </c>
      <c r="W36" s="345">
        <f t="array" ref="W36">SUM(IF('⑦申請・報告内訳（授業料）'!$AH$12:$AH$2600=$D36&amp;$F36,IF('⑦申請・報告内訳（授業料）'!$AR$12:$AR$2600=W$9,'⑦申請・報告内訳（授業料）'!$BJ$12:$BJ$2600)))</f>
        <v>0</v>
      </c>
      <c r="X36" s="346">
        <f t="array" ref="X36">SUM(IF('⑦申請・報告内訳（授業料）'!$AH$12:$AH$2600=$D36&amp;$F36,IF('⑦申請・報告内訳（授業料）'!$AR$12:$AR$2600=X$9,'⑦申請・報告内訳（授業料）'!$BJ$12:$BJ$2600)))</f>
        <v>0</v>
      </c>
      <c r="Y36" s="625">
        <f>SUMIF('⑦申請・報告内訳（授業料）'!$AH$12:$AH$2600,$D36&amp;$F36,'⑦申請・報告内訳（授業料）'!$BJ$12:$BJ$2600)</f>
        <v>0</v>
      </c>
      <c r="Z36" s="706" t="str">
        <f t="shared" si="3"/>
        <v>○</v>
      </c>
    </row>
    <row r="37" spans="1:28" ht="16.5" customHeight="1">
      <c r="C37" s="2000" t="s">
        <v>1010</v>
      </c>
      <c r="D37" s="2001"/>
      <c r="E37" s="2001"/>
      <c r="F37" s="2002"/>
      <c r="G37" s="2004" t="s">
        <v>1151</v>
      </c>
      <c r="H37" s="1962"/>
      <c r="I37" s="1962"/>
      <c r="J37" s="1962"/>
      <c r="K37" s="1962"/>
      <c r="L37" s="1962"/>
      <c r="M37" s="1962"/>
      <c r="N37" s="1962"/>
      <c r="O37" s="1962"/>
      <c r="P37" s="2005"/>
      <c r="Q37" s="2003" t="s">
        <v>1129</v>
      </c>
      <c r="R37" s="1972"/>
      <c r="S37" s="1972"/>
      <c r="T37" s="1972"/>
      <c r="U37" s="1972"/>
      <c r="V37" s="1972"/>
      <c r="W37" s="1972"/>
      <c r="X37" s="1972"/>
      <c r="Y37" s="1973"/>
      <c r="Z37" s="570"/>
      <c r="AA37" s="1991" t="s">
        <v>649</v>
      </c>
    </row>
    <row r="38" spans="1:28" ht="13.5" customHeight="1">
      <c r="C38" s="1955" t="s">
        <v>329</v>
      </c>
      <c r="D38" s="1951" t="s">
        <v>644</v>
      </c>
      <c r="E38" s="1976"/>
      <c r="F38" s="1978" t="s">
        <v>645</v>
      </c>
      <c r="G38" s="1994" t="s">
        <v>858</v>
      </c>
      <c r="H38" s="1995"/>
      <c r="I38" s="1995"/>
      <c r="J38" s="1996"/>
      <c r="K38" s="599"/>
      <c r="L38" s="1995" t="s">
        <v>859</v>
      </c>
      <c r="M38" s="1995"/>
      <c r="N38" s="1995"/>
      <c r="O38" s="1996"/>
      <c r="P38" s="601"/>
      <c r="Q38" s="1995" t="s">
        <v>1130</v>
      </c>
      <c r="R38" s="1995"/>
      <c r="S38" s="1995"/>
      <c r="T38" s="1996"/>
      <c r="U38" s="599"/>
      <c r="V38" s="1995" t="s">
        <v>1131</v>
      </c>
      <c r="W38" s="1995"/>
      <c r="X38" s="1995"/>
      <c r="Y38" s="1997"/>
      <c r="Z38" s="986"/>
      <c r="AA38" s="1992"/>
    </row>
    <row r="39" spans="1:28">
      <c r="C39" s="1955"/>
      <c r="D39" s="1951"/>
      <c r="E39" s="1976"/>
      <c r="F39" s="1978"/>
      <c r="G39" s="613" t="s">
        <v>670</v>
      </c>
      <c r="H39" s="707">
        <v>0.66666666666666663</v>
      </c>
      <c r="I39" s="707">
        <v>0.33333333333333331</v>
      </c>
      <c r="J39" s="379" t="s">
        <v>185</v>
      </c>
      <c r="K39" s="1953" t="s">
        <v>620</v>
      </c>
      <c r="L39" s="981" t="s">
        <v>670</v>
      </c>
      <c r="M39" s="707">
        <v>0.66666666666666663</v>
      </c>
      <c r="N39" s="707">
        <v>0.33333333333333331</v>
      </c>
      <c r="O39" s="379" t="s">
        <v>185</v>
      </c>
      <c r="P39" s="2006" t="s">
        <v>620</v>
      </c>
      <c r="Q39" s="981" t="s">
        <v>670</v>
      </c>
      <c r="R39" s="707">
        <v>0.66666666666666663</v>
      </c>
      <c r="S39" s="707">
        <v>0.33333333333333331</v>
      </c>
      <c r="T39" s="379" t="s">
        <v>185</v>
      </c>
      <c r="U39" s="1953" t="s">
        <v>620</v>
      </c>
      <c r="V39" s="981" t="s">
        <v>670</v>
      </c>
      <c r="W39" s="707">
        <v>0.66666666666666663</v>
      </c>
      <c r="X39" s="707">
        <v>0.33333333333333331</v>
      </c>
      <c r="Y39" s="551" t="s">
        <v>185</v>
      </c>
      <c r="Z39" s="1998" t="s">
        <v>620</v>
      </c>
      <c r="AA39" s="1993"/>
      <c r="AB39" s="93" t="s">
        <v>650</v>
      </c>
    </row>
    <row r="40" spans="1:28">
      <c r="C40" s="1956"/>
      <c r="D40" s="1952"/>
      <c r="E40" s="1977"/>
      <c r="F40" s="1979"/>
      <c r="G40" s="614" t="s">
        <v>183</v>
      </c>
      <c r="H40" s="323" t="s">
        <v>183</v>
      </c>
      <c r="I40" s="324" t="s">
        <v>183</v>
      </c>
      <c r="J40" s="244" t="s">
        <v>183</v>
      </c>
      <c r="K40" s="1954"/>
      <c r="L40" s="381" t="s">
        <v>184</v>
      </c>
      <c r="M40" s="323" t="s">
        <v>184</v>
      </c>
      <c r="N40" s="324" t="s">
        <v>184</v>
      </c>
      <c r="O40" s="244" t="s">
        <v>184</v>
      </c>
      <c r="P40" s="2007"/>
      <c r="Q40" s="381" t="s">
        <v>183</v>
      </c>
      <c r="R40" s="323" t="s">
        <v>183</v>
      </c>
      <c r="S40" s="324" t="s">
        <v>183</v>
      </c>
      <c r="T40" s="244" t="s">
        <v>183</v>
      </c>
      <c r="U40" s="1954"/>
      <c r="V40" s="381" t="s">
        <v>184</v>
      </c>
      <c r="W40" s="323" t="s">
        <v>184</v>
      </c>
      <c r="X40" s="324" t="s">
        <v>184</v>
      </c>
      <c r="Y40" s="615" t="s">
        <v>184</v>
      </c>
      <c r="Z40" s="1999"/>
      <c r="AA40" s="602" t="s">
        <v>183</v>
      </c>
      <c r="AB40" s="93" t="s">
        <v>620</v>
      </c>
    </row>
    <row r="41" spans="1:28">
      <c r="C41" s="1988" t="s">
        <v>643</v>
      </c>
      <c r="D41" s="1989"/>
      <c r="E41" s="1989"/>
      <c r="F41" s="1990"/>
      <c r="G41" s="616">
        <f>SUM(G42:G66)</f>
        <v>0</v>
      </c>
      <c r="H41" s="350">
        <f>SUM(H42:H66)</f>
        <v>0</v>
      </c>
      <c r="I41" s="351">
        <f>SUM(I42:I66)</f>
        <v>0</v>
      </c>
      <c r="J41" s="352">
        <f>SUM(J42:J66)</f>
        <v>0</v>
      </c>
      <c r="K41" s="353" t="str">
        <f>IF(SUM(G41:I41)=J41,"○","×")</f>
        <v>○</v>
      </c>
      <c r="L41" s="382">
        <f>SUM(L42:L66)</f>
        <v>0</v>
      </c>
      <c r="M41" s="350">
        <f>SUM(M42:M66)</f>
        <v>0</v>
      </c>
      <c r="N41" s="351">
        <f>SUM(N42:N66)</f>
        <v>0</v>
      </c>
      <c r="O41" s="352">
        <f>SUM(O42:O66)</f>
        <v>0</v>
      </c>
      <c r="P41" s="560" t="str">
        <f>IF(SUM(L41:N41)=O41,"○","×")</f>
        <v>○</v>
      </c>
      <c r="Q41" s="382">
        <f>SUM(Q42:Q66)</f>
        <v>0</v>
      </c>
      <c r="R41" s="350">
        <f>SUM(R42:R66)</f>
        <v>0</v>
      </c>
      <c r="S41" s="351">
        <f>SUM(S42:S66)</f>
        <v>0</v>
      </c>
      <c r="T41" s="352">
        <f>SUM(T42:T66)</f>
        <v>0</v>
      </c>
      <c r="U41" s="353" t="str">
        <f>IF(SUM(Q41:S41)=T41,"○","×")</f>
        <v>○</v>
      </c>
      <c r="V41" s="382">
        <f>SUM(V42:V66)</f>
        <v>0</v>
      </c>
      <c r="W41" s="350">
        <f>SUM(W42:W66)</f>
        <v>0</v>
      </c>
      <c r="X41" s="351">
        <f>SUM(X42:X66)</f>
        <v>0</v>
      </c>
      <c r="Y41" s="617">
        <f>SUM(Y42:Y66)</f>
        <v>0</v>
      </c>
      <c r="Z41" s="608" t="str">
        <f>IF(SUM(V41:X41)=Y41,"○","×")</f>
        <v>○</v>
      </c>
      <c r="AA41" s="603" t="s">
        <v>516</v>
      </c>
      <c r="AB41" s="93" t="str">
        <f>IF('全入力（様式2-4）'!BW46=AA41,"○","×")</f>
        <v>×</v>
      </c>
    </row>
    <row r="42" spans="1:28">
      <c r="A42" s="93" t="str">
        <f>IF(ISERROR(VLOOKUP($C42,'全入力（様式2-4）'!$B$17:$L$1200,11,FALSE)),"",VLOOKUP($C42,'全入力（様式2-4）'!$B$17:$L$1200,11,FALSE))</f>
        <v/>
      </c>
      <c r="C42" s="355">
        <v>1</v>
      </c>
      <c r="D42" s="1986" t="str">
        <f>IF(ISERROR(VLOOKUP($C42,'全入力（様式2-4）'!$B$17:$CD$216,D$1,FALSE)),"",VLOOKUP($C42,'全入力（様式2-4）'!$B$17:$CD$216,D$1,FALSE))</f>
        <v/>
      </c>
      <c r="E42" s="1987"/>
      <c r="F42" s="325" t="str">
        <f>IF(ISERROR(VLOOKUP($C42,'全入力（様式2-4）'!$B$17:$CD$216,F$1,FALSE)),"",VLOOKUP($C42,'全入力（様式2-4）'!$B$17:$CD$216,F$1,FALSE))</f>
        <v/>
      </c>
      <c r="G42" s="618">
        <f t="array" ref="G42">SUM(IF('⑧申請・報告内訳（入学金）'!$AH$12:$AH$2600=$D42&amp;$F42,IF('⑧申請・報告内訳（入学金）'!$AR$12:$AR$2600=G$39,'⑧申請・報告内訳（入学金）'!$AX$12:$AX$2600)))</f>
        <v>0</v>
      </c>
      <c r="H42" s="327">
        <f t="array" ref="H42">SUM(IF('⑧申請・報告内訳（入学金）'!$AH$12:$AH$2600=$D42&amp;$F42,IF('⑧申請・報告内訳（入学金）'!$AR$12:$AR$2600=H$39,'⑧申請・報告内訳（入学金）'!$AX$12:$AX$2600)))</f>
        <v>0</v>
      </c>
      <c r="I42" s="328">
        <f t="array" ref="I42">SUM(IF('⑧申請・報告内訳（入学金）'!$AH$12:$AH$2600=$D42&amp;$F42,IF('⑧申請・報告内訳（入学金）'!$AR$12:$AR$2600=I$39,'⑧申請・報告内訳（入学金）'!$AX$12:$AX$2600)))</f>
        <v>0</v>
      </c>
      <c r="J42" s="380">
        <f>SUMIF('⑧申請・報告内訳（入学金）'!$AH$12:$AH$2600,$D42&amp;$F42,'⑧申請・報告内訳（入学金）'!$AX$12:$AX$2600)</f>
        <v>0</v>
      </c>
      <c r="K42" s="330" t="str">
        <f>IF(SUM(G42:I42)=J42,"○","×")</f>
        <v>○</v>
      </c>
      <c r="L42" s="383">
        <f t="array" ref="L42">SUM(IF('⑧申請・報告内訳（入学金）'!$AH$12:$AH$2600=$D42&amp;$F42,IF('⑧申請・報告内訳（入学金）'!$AR$12:$AR$2600=L$39,'⑧申請・報告内訳（入学金）'!$AY$12:$AY$2600)))</f>
        <v>0</v>
      </c>
      <c r="M42" s="327">
        <f t="array" ref="M42">SUM(IF('⑧申請・報告内訳（入学金）'!$AH$12:$AH$2600=$D42&amp;$F42,IF('⑧申請・報告内訳（入学金）'!$AR$12:$AR$2600=M$39,'⑧申請・報告内訳（入学金）'!$AY$12:$AY$2600)))</f>
        <v>0</v>
      </c>
      <c r="N42" s="328">
        <f t="array" ref="N42">SUM(IF('⑧申請・報告内訳（入学金）'!$AH$12:$AH$2600=$D42&amp;$F42,IF('⑧申請・報告内訳（入学金）'!$AR$12:$AR$2600=N$39,'⑧申請・報告内訳（入学金）'!$AY$12:$AY$2600)))</f>
        <v>0</v>
      </c>
      <c r="O42" s="380">
        <f>SUMIF('⑧申請・報告内訳（入学金）'!$AH$12:$AH$2600,$D42&amp;$F42,'⑧申請・報告内訳（入学金）'!$AY$12:$AY$2600)</f>
        <v>0</v>
      </c>
      <c r="P42" s="563" t="str">
        <f>IF(SUM(L42:N42)=O42,"○","×")</f>
        <v>○</v>
      </c>
      <c r="Q42" s="383">
        <f t="array" ref="Q42">SUM(IF('⑧申請・報告内訳（入学金）'!$AH$12:$AH$2600=$D42&amp;$F42,IF('⑧申請・報告内訳（入学金）'!$AR$12:$AR$2600=Q$39,'⑧申請・報告内訳（入学金）'!$BC$12:$BC$2600)))</f>
        <v>0</v>
      </c>
      <c r="R42" s="327">
        <f t="array" ref="R42">SUM(IF('⑧申請・報告内訳（入学金）'!$AH$12:$AH$2600=$D42&amp;$F42,IF('⑧申請・報告内訳（入学金）'!$AR$12:$AR$2600=R$39,'⑧申請・報告内訳（入学金）'!$BC$12:$BC$2600)))</f>
        <v>0</v>
      </c>
      <c r="S42" s="328">
        <f t="array" ref="S42">SUM(IF('⑧申請・報告内訳（入学金）'!$AH$12:$AH$2600=$D42&amp;$F42,IF('⑧申請・報告内訳（入学金）'!$AR$12:$AR$2600=S$39,'⑧申請・報告内訳（入学金）'!$BC$12:$BC$2600)))</f>
        <v>0</v>
      </c>
      <c r="T42" s="380">
        <f>SUMIF('⑧申請・報告内訳（入学金）'!$AH$12:$AH$2600,$D42&amp;$F42,'⑧申請・報告内訳（入学金）'!$BC$12:$BC$2600)</f>
        <v>0</v>
      </c>
      <c r="U42" s="330" t="str">
        <f>IF(SUM(Q42:S42)=T42,"○","×")</f>
        <v>○</v>
      </c>
      <c r="V42" s="383">
        <f t="array" ref="V42">SUM(IF('⑧申請・報告内訳（入学金）'!$AH$12:$AH$2600=$D42&amp;$F42,IF('⑧申請・報告内訳（入学金）'!$AR$12:$AR$2600=V$39,'⑧申請・報告内訳（入学金）'!$BD$12:$BD$2600)))</f>
        <v>0</v>
      </c>
      <c r="W42" s="327">
        <f t="array" ref="W42">SUM(IF('⑧申請・報告内訳（入学金）'!$AH$12:$AH$2600=$D42&amp;$F42,IF('⑧申請・報告内訳（入学金）'!$AR$12:$AR$2600=W$39,'⑧申請・報告内訳（入学金）'!$BD$12:$BD$2600)))</f>
        <v>0</v>
      </c>
      <c r="X42" s="328">
        <f t="array" ref="X42">SUM(IF('⑧申請・報告内訳（入学金）'!$AH$12:$AH$2600=$D42&amp;$F42,IF('⑧申請・報告内訳（入学金）'!$AR$12:$AR$2600=X$39,'⑧申請・報告内訳（入学金）'!$BD$12:$BD$2600)))</f>
        <v>0</v>
      </c>
      <c r="Y42" s="619">
        <f>SUMIF('⑧申請・報告内訳（入学金）'!$AH$12:$AH$2600,$D42&amp;$F42,'⑧申請・報告内訳（入学金）'!$BD$12:$BD$2600)</f>
        <v>0</v>
      </c>
      <c r="Z42" s="609" t="str">
        <f>IF(SUM(V42:X42)=Y42,"○","×")</f>
        <v>○</v>
      </c>
      <c r="AA42" s="604"/>
    </row>
    <row r="43" spans="1:28">
      <c r="A43" s="93" t="str">
        <f>IF(ISERROR(VLOOKUP($C43,'全入力（様式2-4）'!$B$17:$L$1200,11,FALSE)),"",VLOOKUP($C43,'全入力（様式2-4）'!$B$17:$L$1200,11,FALSE))</f>
        <v/>
      </c>
      <c r="C43" s="356">
        <v>2</v>
      </c>
      <c r="D43" s="1982" t="str">
        <f>IF(ISERROR(VLOOKUP($C43,'全入力（様式2-4）'!$B$17:$CD$216,D$1,FALSE)),"",VLOOKUP($C43,'全入力（様式2-4）'!$B$17:$CD$216,D$1,FALSE))</f>
        <v/>
      </c>
      <c r="E43" s="1983"/>
      <c r="F43" s="331" t="str">
        <f>IF(ISERROR(VLOOKUP($C43,'全入力（様式2-4）'!$B$17:$CD$216,F$1,FALSE)),"",VLOOKUP($C43,'全入力（様式2-4）'!$B$17:$CD$216,F$1,FALSE))</f>
        <v/>
      </c>
      <c r="G43" s="620">
        <f t="array" ref="G43">SUM(IF('⑧申請・報告内訳（入学金）'!$AH$12:$AH$2600=$D43&amp;$F43,IF('⑧申請・報告内訳（入学金）'!$AR$12:$AR$2600=G$39,'⑧申請・報告内訳（入学金）'!$AX$12:$AX$2600)))</f>
        <v>0</v>
      </c>
      <c r="H43" s="333">
        <f t="array" ref="H43">SUM(IF('⑧申請・報告内訳（入学金）'!$AH$12:$AH$2600=$D43&amp;$F43,IF('⑧申請・報告内訳（入学金）'!$AR$12:$AR$2600=H$39,'⑧申請・報告内訳（入学金）'!$AX$12:$AX$2600)))</f>
        <v>0</v>
      </c>
      <c r="I43" s="334">
        <f t="array" ref="I43">SUM(IF('⑧申請・報告内訳（入学金）'!$AH$12:$AH$2600=$D43&amp;$F43,IF('⑧申請・報告内訳（入学金）'!$AR$12:$AR$2600=I$39,'⑧申請・報告内訳（入学金）'!$AX$12:$AX$2600)))</f>
        <v>0</v>
      </c>
      <c r="J43" s="335">
        <f>SUMIF('⑧申請・報告内訳（入学金）'!$AH$12:$AH$2600,$D43&amp;$F43,'⑧申請・報告内訳（入学金）'!$AX$12:$AX$2600)</f>
        <v>0</v>
      </c>
      <c r="K43" s="336" t="str">
        <f t="shared" ref="K43:K66" si="4">IF(SUM(G43:I43)=J43,"○","×")</f>
        <v>○</v>
      </c>
      <c r="L43" s="384">
        <f t="array" ref="L43">SUM(IF('⑧申請・報告内訳（入学金）'!$AH$12:$AH$2600=$D43&amp;$F43,IF('⑧申請・報告内訳（入学金）'!$AR$12:$AR$2600=L$39,'⑧申請・報告内訳（入学金）'!$AY$12:$AY$2600)))</f>
        <v>0</v>
      </c>
      <c r="M43" s="333">
        <f t="array" ref="M43">SUM(IF('⑧申請・報告内訳（入学金）'!$AH$12:$AH$2600=$D43&amp;$F43,IF('⑧申請・報告内訳（入学金）'!$AR$12:$AR$2600=M$39,'⑧申請・報告内訳（入学金）'!$AY$12:$AY$2600)))</f>
        <v>0</v>
      </c>
      <c r="N43" s="334">
        <f t="array" ref="N43">SUM(IF('⑧申請・報告内訳（入学金）'!$AH$12:$AH$2600=$D43&amp;$F43,IF('⑧申請・報告内訳（入学金）'!$AR$12:$AR$2600=N$39,'⑧申請・報告内訳（入学金）'!$AY$12:$AY$2600)))</f>
        <v>0</v>
      </c>
      <c r="O43" s="335">
        <f>SUMIF('⑧申請・報告内訳（入学金）'!$AH$12:$AH$2600,$D43&amp;$F43,'⑧申請・報告内訳（入学金）'!$AY$12:$AY$2600)</f>
        <v>0</v>
      </c>
      <c r="P43" s="565" t="str">
        <f t="shared" ref="P43:P66" si="5">IF(SUM(L43:N43)=O43,"○","×")</f>
        <v>○</v>
      </c>
      <c r="Q43" s="384">
        <f t="array" ref="Q43">SUM(IF('⑧申請・報告内訳（入学金）'!$AH$12:$AH$2600=$D43&amp;$F43,IF('⑧申請・報告内訳（入学金）'!$AR$12:$AR$2600=Q$39,'⑧申請・報告内訳（入学金）'!$BC$12:$BC$2600)))</f>
        <v>0</v>
      </c>
      <c r="R43" s="333">
        <f t="array" ref="R43">SUM(IF('⑧申請・報告内訳（入学金）'!$AH$12:$AH$2600=$D43&amp;$F43,IF('⑧申請・報告内訳（入学金）'!$AR$12:$AR$2600=R$39,'⑧申請・報告内訳（入学金）'!$BC$12:$BC$2600)))</f>
        <v>0</v>
      </c>
      <c r="S43" s="334">
        <f t="array" ref="S43">SUM(IF('⑧申請・報告内訳（入学金）'!$AH$12:$AH$2600=$D43&amp;$F43,IF('⑧申請・報告内訳（入学金）'!$AR$12:$AR$2600=S$39,'⑧申請・報告内訳（入学金）'!$BC$12:$BC$2600)))</f>
        <v>0</v>
      </c>
      <c r="T43" s="335">
        <f>SUMIF('⑧申請・報告内訳（入学金）'!$AH$12:$AH$2600,$D43&amp;$F43,'⑧申請・報告内訳（入学金）'!$BC$12:$BC$2600)</f>
        <v>0</v>
      </c>
      <c r="U43" s="336" t="str">
        <f t="shared" ref="U43:U66" si="6">IF(SUM(Q43:S43)=T43,"○","×")</f>
        <v>○</v>
      </c>
      <c r="V43" s="384">
        <f t="array" ref="V43">SUM(IF('⑧申請・報告内訳（入学金）'!$AH$12:$AH$2600=$D43&amp;$F43,IF('⑧申請・報告内訳（入学金）'!$AR$12:$AR$2600=V$39,'⑧申請・報告内訳（入学金）'!$BD$12:$BD$2600)))</f>
        <v>0</v>
      </c>
      <c r="W43" s="333">
        <f t="array" ref="W43">SUM(IF('⑧申請・報告内訳（入学金）'!$AH$12:$AH$2600=$D43&amp;$F43,IF('⑧申請・報告内訳（入学金）'!$AR$12:$AR$2600=W$39,'⑧申請・報告内訳（入学金）'!$BD$12:$BD$2600)))</f>
        <v>0</v>
      </c>
      <c r="X43" s="334">
        <f t="array" ref="X43">SUM(IF('⑧申請・報告内訳（入学金）'!$AH$12:$AH$2600=$D43&amp;$F43,IF('⑧申請・報告内訳（入学金）'!$AR$12:$AR$2600=X$39,'⑧申請・報告内訳（入学金）'!$BD$12:$BD$2600)))</f>
        <v>0</v>
      </c>
      <c r="Y43" s="621">
        <f>SUMIF('⑧申請・報告内訳（入学金）'!$AH$12:$AH$2600,$D43&amp;$F43,'⑧申請・報告内訳（入学金）'!$BD$12:$BD$2600)</f>
        <v>0</v>
      </c>
      <c r="Z43" s="610" t="str">
        <f t="shared" ref="Z43:Z66" si="7">IF(SUM(V43:X43)=Y43,"○","×")</f>
        <v>○</v>
      </c>
      <c r="AA43" s="605"/>
    </row>
    <row r="44" spans="1:28">
      <c r="A44" s="93" t="str">
        <f>IF(ISERROR(VLOOKUP($C44,'全入力（様式2-4）'!$B$17:$L$1200,11,FALSE)),"",VLOOKUP($C44,'全入力（様式2-4）'!$B$17:$L$1200,11,FALSE))</f>
        <v/>
      </c>
      <c r="C44" s="356">
        <v>3</v>
      </c>
      <c r="D44" s="1982" t="str">
        <f>IF(ISERROR(VLOOKUP($C44,'全入力（様式2-4）'!$B$17:$CD$216,D$1,FALSE)),"",VLOOKUP($C44,'全入力（様式2-4）'!$B$17:$CD$216,D$1,FALSE))</f>
        <v/>
      </c>
      <c r="E44" s="1983"/>
      <c r="F44" s="331" t="str">
        <f>IF(ISERROR(VLOOKUP($C44,'全入力（様式2-4）'!$B$17:$CD$216,F$1,FALSE)),"",VLOOKUP($C44,'全入力（様式2-4）'!$B$17:$CD$216,F$1,FALSE))</f>
        <v/>
      </c>
      <c r="G44" s="620">
        <f t="array" ref="G44">SUM(IF('⑧申請・報告内訳（入学金）'!$AH$12:$AH$2600=$D44&amp;$F44,IF('⑧申請・報告内訳（入学金）'!$AR$12:$AR$2600=G$39,'⑧申請・報告内訳（入学金）'!$AX$12:$AX$2600)))</f>
        <v>0</v>
      </c>
      <c r="H44" s="333">
        <f t="array" ref="H44">SUM(IF('⑧申請・報告内訳（入学金）'!$AH$12:$AH$2600=$D44&amp;$F44,IF('⑧申請・報告内訳（入学金）'!$AR$12:$AR$2600=H$39,'⑧申請・報告内訳（入学金）'!$AX$12:$AX$2600)))</f>
        <v>0</v>
      </c>
      <c r="I44" s="334">
        <f t="array" ref="I44">SUM(IF('⑧申請・報告内訳（入学金）'!$AH$12:$AH$2600=$D44&amp;$F44,IF('⑧申請・報告内訳（入学金）'!$AR$12:$AR$2600=I$39,'⑧申請・報告内訳（入学金）'!$AX$12:$AX$2600)))</f>
        <v>0</v>
      </c>
      <c r="J44" s="335">
        <f>SUMIF('⑧申請・報告内訳（入学金）'!$AH$12:$AH$2600,$D44&amp;$F44,'⑧申請・報告内訳（入学金）'!$AX$12:$AX$2600)</f>
        <v>0</v>
      </c>
      <c r="K44" s="336" t="str">
        <f t="shared" si="4"/>
        <v>○</v>
      </c>
      <c r="L44" s="384">
        <f t="array" ref="L44">SUM(IF('⑧申請・報告内訳（入学金）'!$AH$12:$AH$2600=$D44&amp;$F44,IF('⑧申請・報告内訳（入学金）'!$AR$12:$AR$2600=L$39,'⑧申請・報告内訳（入学金）'!$AY$12:$AY$2600)))</f>
        <v>0</v>
      </c>
      <c r="M44" s="333">
        <f t="array" ref="M44">SUM(IF('⑧申請・報告内訳（入学金）'!$AH$12:$AH$2600=$D44&amp;$F44,IF('⑧申請・報告内訳（入学金）'!$AR$12:$AR$2600=M$39,'⑧申請・報告内訳（入学金）'!$AY$12:$AY$2600)))</f>
        <v>0</v>
      </c>
      <c r="N44" s="334">
        <f t="array" ref="N44">SUM(IF('⑧申請・報告内訳（入学金）'!$AH$12:$AH$2600=$D44&amp;$F44,IF('⑧申請・報告内訳（入学金）'!$AR$12:$AR$2600=N$39,'⑧申請・報告内訳（入学金）'!$AY$12:$AY$2600)))</f>
        <v>0</v>
      </c>
      <c r="O44" s="335">
        <f>SUMIF('⑧申請・報告内訳（入学金）'!$AH$12:$AH$2600,$D44&amp;$F44,'⑧申請・報告内訳（入学金）'!$AY$12:$AY$2600)</f>
        <v>0</v>
      </c>
      <c r="P44" s="565" t="str">
        <f t="shared" si="5"/>
        <v>○</v>
      </c>
      <c r="Q44" s="384">
        <f t="array" ref="Q44">SUM(IF('⑧申請・報告内訳（入学金）'!$AH$12:$AH$2600=$D44&amp;$F44,IF('⑧申請・報告内訳（入学金）'!$AR$12:$AR$2600=Q$39,'⑧申請・報告内訳（入学金）'!$BC$12:$BC$2600)))</f>
        <v>0</v>
      </c>
      <c r="R44" s="333">
        <f t="array" ref="R44">SUM(IF('⑧申請・報告内訳（入学金）'!$AH$12:$AH$2600=$D44&amp;$F44,IF('⑧申請・報告内訳（入学金）'!$AR$12:$AR$2600=R$39,'⑧申請・報告内訳（入学金）'!$BC$12:$BC$2600)))</f>
        <v>0</v>
      </c>
      <c r="S44" s="334">
        <f t="array" ref="S44">SUM(IF('⑧申請・報告内訳（入学金）'!$AH$12:$AH$2600=$D44&amp;$F44,IF('⑧申請・報告内訳（入学金）'!$AR$12:$AR$2600=S$39,'⑧申請・報告内訳（入学金）'!$BC$12:$BC$2600)))</f>
        <v>0</v>
      </c>
      <c r="T44" s="335">
        <f>SUMIF('⑧申請・報告内訳（入学金）'!$AH$12:$AH$2600,$D44&amp;$F44,'⑧申請・報告内訳（入学金）'!$BC$12:$BC$2600)</f>
        <v>0</v>
      </c>
      <c r="U44" s="336" t="str">
        <f t="shared" si="6"/>
        <v>○</v>
      </c>
      <c r="V44" s="384">
        <f t="array" ref="V44">SUM(IF('⑧申請・報告内訳（入学金）'!$AH$12:$AH$2600=$D44&amp;$F44,IF('⑧申請・報告内訳（入学金）'!$AR$12:$AR$2600=V$39,'⑧申請・報告内訳（入学金）'!$BD$12:$BD$2600)))</f>
        <v>0</v>
      </c>
      <c r="W44" s="333">
        <f t="array" ref="W44">SUM(IF('⑧申請・報告内訳（入学金）'!$AH$12:$AH$2600=$D44&amp;$F44,IF('⑧申請・報告内訳（入学金）'!$AR$12:$AR$2600=W$39,'⑧申請・報告内訳（入学金）'!$BD$12:$BD$2600)))</f>
        <v>0</v>
      </c>
      <c r="X44" s="334">
        <f t="array" ref="X44">SUM(IF('⑧申請・報告内訳（入学金）'!$AH$12:$AH$2600=$D44&amp;$F44,IF('⑧申請・報告内訳（入学金）'!$AR$12:$AR$2600=X$39,'⑧申請・報告内訳（入学金）'!$BD$12:$BD$2600)))</f>
        <v>0</v>
      </c>
      <c r="Y44" s="621">
        <f>SUMIF('⑧申請・報告内訳（入学金）'!$AH$12:$AH$2600,$D44&amp;$F44,'⑧申請・報告内訳（入学金）'!$BD$12:$BD$2600)</f>
        <v>0</v>
      </c>
      <c r="Z44" s="610" t="str">
        <f t="shared" si="7"/>
        <v>○</v>
      </c>
      <c r="AA44" s="605"/>
    </row>
    <row r="45" spans="1:28">
      <c r="A45" s="93" t="str">
        <f>IF(ISERROR(VLOOKUP($C45,'全入力（様式2-4）'!$B$17:$L$1200,11,FALSE)),"",VLOOKUP($C45,'全入力（様式2-4）'!$B$17:$L$1200,11,FALSE))</f>
        <v/>
      </c>
      <c r="C45" s="356">
        <v>4</v>
      </c>
      <c r="D45" s="1982" t="str">
        <f>IF(ISERROR(VLOOKUP($C45,'全入力（様式2-4）'!$B$17:$CD$216,D$1,FALSE)),"",VLOOKUP($C45,'全入力（様式2-4）'!$B$17:$CD$216,D$1,FALSE))</f>
        <v/>
      </c>
      <c r="E45" s="1983"/>
      <c r="F45" s="331" t="str">
        <f>IF(ISERROR(VLOOKUP($C45,'全入力（様式2-4）'!$B$17:$CD$216,F$1,FALSE)),"",VLOOKUP($C45,'全入力（様式2-4）'!$B$17:$CD$216,F$1,FALSE))</f>
        <v/>
      </c>
      <c r="G45" s="620">
        <f t="array" ref="G45">SUM(IF('⑧申請・報告内訳（入学金）'!$AH$12:$AH$2600=$D45&amp;$F45,IF('⑧申請・報告内訳（入学金）'!$AR$12:$AR$2600=G$39,'⑧申請・報告内訳（入学金）'!$AX$12:$AX$2600)))</f>
        <v>0</v>
      </c>
      <c r="H45" s="333">
        <f t="array" ref="H45">SUM(IF('⑧申請・報告内訳（入学金）'!$AH$12:$AH$2600=$D45&amp;$F45,IF('⑧申請・報告内訳（入学金）'!$AR$12:$AR$2600=H$39,'⑧申請・報告内訳（入学金）'!$AX$12:$AX$2600)))</f>
        <v>0</v>
      </c>
      <c r="I45" s="334">
        <f t="array" ref="I45">SUM(IF('⑧申請・報告内訳（入学金）'!$AH$12:$AH$2600=$D45&amp;$F45,IF('⑧申請・報告内訳（入学金）'!$AR$12:$AR$2600=I$39,'⑧申請・報告内訳（入学金）'!$AX$12:$AX$2600)))</f>
        <v>0</v>
      </c>
      <c r="J45" s="335">
        <f>SUMIF('⑧申請・報告内訳（入学金）'!$AH$12:$AH$2600,$D45&amp;$F45,'⑧申請・報告内訳（入学金）'!$AX$12:$AX$2600)</f>
        <v>0</v>
      </c>
      <c r="K45" s="336" t="str">
        <f t="shared" si="4"/>
        <v>○</v>
      </c>
      <c r="L45" s="384">
        <f t="array" ref="L45">SUM(IF('⑧申請・報告内訳（入学金）'!$AH$12:$AH$2600=$D45&amp;$F45,IF('⑧申請・報告内訳（入学金）'!$AR$12:$AR$2600=L$39,'⑧申請・報告内訳（入学金）'!$AY$12:$AY$2600)))</f>
        <v>0</v>
      </c>
      <c r="M45" s="333">
        <f t="array" ref="M45">SUM(IF('⑧申請・報告内訳（入学金）'!$AH$12:$AH$2600=$D45&amp;$F45,IF('⑧申請・報告内訳（入学金）'!$AR$12:$AR$2600=M$39,'⑧申請・報告内訳（入学金）'!$AY$12:$AY$2600)))</f>
        <v>0</v>
      </c>
      <c r="N45" s="334">
        <f t="array" ref="N45">SUM(IF('⑧申請・報告内訳（入学金）'!$AH$12:$AH$2600=$D45&amp;$F45,IF('⑧申請・報告内訳（入学金）'!$AR$12:$AR$2600=N$39,'⑧申請・報告内訳（入学金）'!$AY$12:$AY$2600)))</f>
        <v>0</v>
      </c>
      <c r="O45" s="335">
        <f>SUMIF('⑧申請・報告内訳（入学金）'!$AH$12:$AH$2600,$D45&amp;$F45,'⑧申請・報告内訳（入学金）'!$AY$12:$AY$2600)</f>
        <v>0</v>
      </c>
      <c r="P45" s="565" t="str">
        <f t="shared" si="5"/>
        <v>○</v>
      </c>
      <c r="Q45" s="384">
        <f t="array" ref="Q45">SUM(IF('⑧申請・報告内訳（入学金）'!$AH$12:$AH$2600=$D45&amp;$F45,IF('⑧申請・報告内訳（入学金）'!$AR$12:$AR$2600=Q$39,'⑧申請・報告内訳（入学金）'!$BC$12:$BC$2600)))</f>
        <v>0</v>
      </c>
      <c r="R45" s="333">
        <f t="array" ref="R45">SUM(IF('⑧申請・報告内訳（入学金）'!$AH$12:$AH$2600=$D45&amp;$F45,IF('⑧申請・報告内訳（入学金）'!$AR$12:$AR$2600=R$39,'⑧申請・報告内訳（入学金）'!$BC$12:$BC$2600)))</f>
        <v>0</v>
      </c>
      <c r="S45" s="334">
        <f t="array" ref="S45">SUM(IF('⑧申請・報告内訳（入学金）'!$AH$12:$AH$2600=$D45&amp;$F45,IF('⑧申請・報告内訳（入学金）'!$AR$12:$AR$2600=S$39,'⑧申請・報告内訳（入学金）'!$BC$12:$BC$2600)))</f>
        <v>0</v>
      </c>
      <c r="T45" s="335">
        <f>SUMIF('⑧申請・報告内訳（入学金）'!$AH$12:$AH$2600,$D45&amp;$F45,'⑧申請・報告内訳（入学金）'!$BC$12:$BC$2600)</f>
        <v>0</v>
      </c>
      <c r="U45" s="336" t="str">
        <f t="shared" si="6"/>
        <v>○</v>
      </c>
      <c r="V45" s="384">
        <f t="array" ref="V45">SUM(IF('⑧申請・報告内訳（入学金）'!$AH$12:$AH$2600=$D45&amp;$F45,IF('⑧申請・報告内訳（入学金）'!$AR$12:$AR$2600=V$39,'⑧申請・報告内訳（入学金）'!$BD$12:$BD$2600)))</f>
        <v>0</v>
      </c>
      <c r="W45" s="333">
        <f t="array" ref="W45">SUM(IF('⑧申請・報告内訳（入学金）'!$AH$12:$AH$2600=$D45&amp;$F45,IF('⑧申請・報告内訳（入学金）'!$AR$12:$AR$2600=W$39,'⑧申請・報告内訳（入学金）'!$BD$12:$BD$2600)))</f>
        <v>0</v>
      </c>
      <c r="X45" s="334">
        <f t="array" ref="X45">SUM(IF('⑧申請・報告内訳（入学金）'!$AH$12:$AH$2600=$D45&amp;$F45,IF('⑧申請・報告内訳（入学金）'!$AR$12:$AR$2600=X$39,'⑧申請・報告内訳（入学金）'!$BD$12:$BD$2600)))</f>
        <v>0</v>
      </c>
      <c r="Y45" s="621">
        <f>SUMIF('⑧申請・報告内訳（入学金）'!$AH$12:$AH$2600,$D45&amp;$F45,'⑧申請・報告内訳（入学金）'!$BD$12:$BD$2600)</f>
        <v>0</v>
      </c>
      <c r="Z45" s="610" t="str">
        <f t="shared" si="7"/>
        <v>○</v>
      </c>
      <c r="AA45" s="605"/>
    </row>
    <row r="46" spans="1:28">
      <c r="A46" s="93" t="str">
        <f>IF(ISERROR(VLOOKUP($C46,'全入力（様式2-4）'!$B$17:$L$1200,11,FALSE)),"",VLOOKUP($C46,'全入力（様式2-4）'!$B$17:$L$1200,11,FALSE))</f>
        <v/>
      </c>
      <c r="C46" s="356">
        <v>5</v>
      </c>
      <c r="D46" s="1982" t="str">
        <f>IF(ISERROR(VLOOKUP($C46,'全入力（様式2-4）'!$B$17:$CD$216,D$1,FALSE)),"",VLOOKUP($C46,'全入力（様式2-4）'!$B$17:$CD$216,D$1,FALSE))</f>
        <v/>
      </c>
      <c r="E46" s="1983"/>
      <c r="F46" s="331" t="str">
        <f>IF(ISERROR(VLOOKUP($C46,'全入力（様式2-4）'!$B$17:$CD$216,F$1,FALSE)),"",VLOOKUP($C46,'全入力（様式2-4）'!$B$17:$CD$216,F$1,FALSE))</f>
        <v/>
      </c>
      <c r="G46" s="620">
        <f t="array" ref="G46">SUM(IF('⑧申請・報告内訳（入学金）'!$AH$12:$AH$2600=$D46&amp;$F46,IF('⑧申請・報告内訳（入学金）'!$AR$12:$AR$2600=G$39,'⑧申請・報告内訳（入学金）'!$AX$12:$AX$2600)))</f>
        <v>0</v>
      </c>
      <c r="H46" s="333">
        <f t="array" ref="H46">SUM(IF('⑧申請・報告内訳（入学金）'!$AH$12:$AH$2600=$D46&amp;$F46,IF('⑧申請・報告内訳（入学金）'!$AR$12:$AR$2600=H$39,'⑧申請・報告内訳（入学金）'!$AX$12:$AX$2600)))</f>
        <v>0</v>
      </c>
      <c r="I46" s="334">
        <f t="array" ref="I46">SUM(IF('⑧申請・報告内訳（入学金）'!$AH$12:$AH$2600=$D46&amp;$F46,IF('⑧申請・報告内訳（入学金）'!$AR$12:$AR$2600=I$39,'⑧申請・報告内訳（入学金）'!$AX$12:$AX$2600)))</f>
        <v>0</v>
      </c>
      <c r="J46" s="335">
        <f>SUMIF('⑧申請・報告内訳（入学金）'!$AH$12:$AH$2600,$D46&amp;$F46,'⑧申請・報告内訳（入学金）'!$AX$12:$AX$2600)</f>
        <v>0</v>
      </c>
      <c r="K46" s="336" t="str">
        <f t="shared" si="4"/>
        <v>○</v>
      </c>
      <c r="L46" s="384">
        <f t="array" ref="L46">SUM(IF('⑧申請・報告内訳（入学金）'!$AH$12:$AH$2600=$D46&amp;$F46,IF('⑧申請・報告内訳（入学金）'!$AR$12:$AR$2600=L$39,'⑧申請・報告内訳（入学金）'!$AY$12:$AY$2600)))</f>
        <v>0</v>
      </c>
      <c r="M46" s="333">
        <f t="array" ref="M46">SUM(IF('⑧申請・報告内訳（入学金）'!$AH$12:$AH$2600=$D46&amp;$F46,IF('⑧申請・報告内訳（入学金）'!$AR$12:$AR$2600=M$39,'⑧申請・報告内訳（入学金）'!$AY$12:$AY$2600)))</f>
        <v>0</v>
      </c>
      <c r="N46" s="334">
        <f t="array" ref="N46">SUM(IF('⑧申請・報告内訳（入学金）'!$AH$12:$AH$2600=$D46&amp;$F46,IF('⑧申請・報告内訳（入学金）'!$AR$12:$AR$2600=N$39,'⑧申請・報告内訳（入学金）'!$AY$12:$AY$2600)))</f>
        <v>0</v>
      </c>
      <c r="O46" s="335">
        <f>SUMIF('⑧申請・報告内訳（入学金）'!$AH$12:$AH$2600,$D46&amp;$F46,'⑧申請・報告内訳（入学金）'!$AY$12:$AY$2600)</f>
        <v>0</v>
      </c>
      <c r="P46" s="565" t="str">
        <f t="shared" si="5"/>
        <v>○</v>
      </c>
      <c r="Q46" s="384">
        <f t="array" ref="Q46">SUM(IF('⑧申請・報告内訳（入学金）'!$AH$12:$AH$2600=$D46&amp;$F46,IF('⑧申請・報告内訳（入学金）'!$AR$12:$AR$2600=Q$39,'⑧申請・報告内訳（入学金）'!$BC$12:$BC$2600)))</f>
        <v>0</v>
      </c>
      <c r="R46" s="333">
        <f t="array" ref="R46">SUM(IF('⑧申請・報告内訳（入学金）'!$AH$12:$AH$2600=$D46&amp;$F46,IF('⑧申請・報告内訳（入学金）'!$AR$12:$AR$2600=R$39,'⑧申請・報告内訳（入学金）'!$BC$12:$BC$2600)))</f>
        <v>0</v>
      </c>
      <c r="S46" s="334">
        <f t="array" ref="S46">SUM(IF('⑧申請・報告内訳（入学金）'!$AH$12:$AH$2600=$D46&amp;$F46,IF('⑧申請・報告内訳（入学金）'!$AR$12:$AR$2600=S$39,'⑧申請・報告内訳（入学金）'!$BC$12:$BC$2600)))</f>
        <v>0</v>
      </c>
      <c r="T46" s="335">
        <f>SUMIF('⑧申請・報告内訳（入学金）'!$AH$12:$AH$2600,$D46&amp;$F46,'⑧申請・報告内訳（入学金）'!$BC$12:$BC$2600)</f>
        <v>0</v>
      </c>
      <c r="U46" s="336" t="str">
        <f t="shared" si="6"/>
        <v>○</v>
      </c>
      <c r="V46" s="384">
        <f t="array" ref="V46">SUM(IF('⑧申請・報告内訳（入学金）'!$AH$12:$AH$2600=$D46&amp;$F46,IF('⑧申請・報告内訳（入学金）'!$AR$12:$AR$2600=V$39,'⑧申請・報告内訳（入学金）'!$BD$12:$BD$2600)))</f>
        <v>0</v>
      </c>
      <c r="W46" s="333">
        <f t="array" ref="W46">SUM(IF('⑧申請・報告内訳（入学金）'!$AH$12:$AH$2600=$D46&amp;$F46,IF('⑧申請・報告内訳（入学金）'!$AR$12:$AR$2600=W$39,'⑧申請・報告内訳（入学金）'!$BD$12:$BD$2600)))</f>
        <v>0</v>
      </c>
      <c r="X46" s="334">
        <f t="array" ref="X46">SUM(IF('⑧申請・報告内訳（入学金）'!$AH$12:$AH$2600=$D46&amp;$F46,IF('⑧申請・報告内訳（入学金）'!$AR$12:$AR$2600=X$39,'⑧申請・報告内訳（入学金）'!$BD$12:$BD$2600)))</f>
        <v>0</v>
      </c>
      <c r="Y46" s="621">
        <f>SUMIF('⑧申請・報告内訳（入学金）'!$AH$12:$AH$2600,$D46&amp;$F46,'⑧申請・報告内訳（入学金）'!$BD$12:$BD$2600)</f>
        <v>0</v>
      </c>
      <c r="Z46" s="610" t="str">
        <f t="shared" si="7"/>
        <v>○</v>
      </c>
      <c r="AA46" s="605"/>
    </row>
    <row r="47" spans="1:28">
      <c r="A47" s="93" t="str">
        <f>IF(ISERROR(VLOOKUP($C47,'全入力（様式2-4）'!$B$17:$L$1200,11,FALSE)),"",VLOOKUP($C47,'全入力（様式2-4）'!$B$17:$L$1200,11,FALSE))</f>
        <v/>
      </c>
      <c r="C47" s="356">
        <v>6</v>
      </c>
      <c r="D47" s="1982" t="str">
        <f>IF(ISERROR(VLOOKUP($C47,'全入力（様式2-4）'!$B$17:$CD$216,D$1,FALSE)),"",VLOOKUP($C47,'全入力（様式2-4）'!$B$17:$CD$216,D$1,FALSE))</f>
        <v/>
      </c>
      <c r="E47" s="1983"/>
      <c r="F47" s="331" t="str">
        <f>IF(ISERROR(VLOOKUP($C47,'全入力（様式2-4）'!$B$17:$CD$216,F$1,FALSE)),"",VLOOKUP($C47,'全入力（様式2-4）'!$B$17:$CD$216,F$1,FALSE))</f>
        <v/>
      </c>
      <c r="G47" s="620">
        <f t="array" ref="G47">SUM(IF('⑧申請・報告内訳（入学金）'!$AH$12:$AH$2600=$D47&amp;$F47,IF('⑧申請・報告内訳（入学金）'!$AR$12:$AR$2600=G$39,'⑧申請・報告内訳（入学金）'!$AX$12:$AX$2600)))</f>
        <v>0</v>
      </c>
      <c r="H47" s="333">
        <f t="array" ref="H47">SUM(IF('⑧申請・報告内訳（入学金）'!$AH$12:$AH$2600=$D47&amp;$F47,IF('⑧申請・報告内訳（入学金）'!$AR$12:$AR$2600=H$39,'⑧申請・報告内訳（入学金）'!$AX$12:$AX$2600)))</f>
        <v>0</v>
      </c>
      <c r="I47" s="334">
        <f t="array" ref="I47">SUM(IF('⑧申請・報告内訳（入学金）'!$AH$12:$AH$2600=$D47&amp;$F47,IF('⑧申請・報告内訳（入学金）'!$AR$12:$AR$2600=I$39,'⑧申請・報告内訳（入学金）'!$AX$12:$AX$2600)))</f>
        <v>0</v>
      </c>
      <c r="J47" s="335">
        <f>SUMIF('⑧申請・報告内訳（入学金）'!$AH$12:$AH$2600,$D47&amp;$F47,'⑧申請・報告内訳（入学金）'!$AX$12:$AX$2600)</f>
        <v>0</v>
      </c>
      <c r="K47" s="336" t="str">
        <f t="shared" si="4"/>
        <v>○</v>
      </c>
      <c r="L47" s="384">
        <f t="array" ref="L47">SUM(IF('⑧申請・報告内訳（入学金）'!$AH$12:$AH$2600=$D47&amp;$F47,IF('⑧申請・報告内訳（入学金）'!$AR$12:$AR$2600=L$39,'⑧申請・報告内訳（入学金）'!$AY$12:$AY$2600)))</f>
        <v>0</v>
      </c>
      <c r="M47" s="333">
        <f t="array" ref="M47">SUM(IF('⑧申請・報告内訳（入学金）'!$AH$12:$AH$2600=$D47&amp;$F47,IF('⑧申請・報告内訳（入学金）'!$AR$12:$AR$2600=M$39,'⑧申請・報告内訳（入学金）'!$AY$12:$AY$2600)))</f>
        <v>0</v>
      </c>
      <c r="N47" s="334">
        <f t="array" ref="N47">SUM(IF('⑧申請・報告内訳（入学金）'!$AH$12:$AH$2600=$D47&amp;$F47,IF('⑧申請・報告内訳（入学金）'!$AR$12:$AR$2600=N$39,'⑧申請・報告内訳（入学金）'!$AY$12:$AY$2600)))</f>
        <v>0</v>
      </c>
      <c r="O47" s="335">
        <f>SUMIF('⑧申請・報告内訳（入学金）'!$AH$12:$AH$2600,$D47&amp;$F47,'⑧申請・報告内訳（入学金）'!$AY$12:$AY$2600)</f>
        <v>0</v>
      </c>
      <c r="P47" s="565" t="str">
        <f t="shared" si="5"/>
        <v>○</v>
      </c>
      <c r="Q47" s="384">
        <f t="array" ref="Q47">SUM(IF('⑧申請・報告内訳（入学金）'!$AH$12:$AH$2600=$D47&amp;$F47,IF('⑧申請・報告内訳（入学金）'!$AR$12:$AR$2600=Q$39,'⑧申請・報告内訳（入学金）'!$BC$12:$BC$2600)))</f>
        <v>0</v>
      </c>
      <c r="R47" s="333">
        <f t="array" ref="R47">SUM(IF('⑧申請・報告内訳（入学金）'!$AH$12:$AH$2600=$D47&amp;$F47,IF('⑧申請・報告内訳（入学金）'!$AR$12:$AR$2600=R$39,'⑧申請・報告内訳（入学金）'!$BC$12:$BC$2600)))</f>
        <v>0</v>
      </c>
      <c r="S47" s="334">
        <f t="array" ref="S47">SUM(IF('⑧申請・報告内訳（入学金）'!$AH$12:$AH$2600=$D47&amp;$F47,IF('⑧申請・報告内訳（入学金）'!$AR$12:$AR$2600=S$39,'⑧申請・報告内訳（入学金）'!$BC$12:$BC$2600)))</f>
        <v>0</v>
      </c>
      <c r="T47" s="335">
        <f>SUMIF('⑧申請・報告内訳（入学金）'!$AH$12:$AH$2600,$D47&amp;$F47,'⑧申請・報告内訳（入学金）'!$BC$12:$BC$2600)</f>
        <v>0</v>
      </c>
      <c r="U47" s="336" t="str">
        <f t="shared" si="6"/>
        <v>○</v>
      </c>
      <c r="V47" s="384">
        <f t="array" ref="V47">SUM(IF('⑧申請・報告内訳（入学金）'!$AH$12:$AH$2600=$D47&amp;$F47,IF('⑧申請・報告内訳（入学金）'!$AR$12:$AR$2600=V$39,'⑧申請・報告内訳（入学金）'!$BD$12:$BD$2600)))</f>
        <v>0</v>
      </c>
      <c r="W47" s="333">
        <f t="array" ref="W47">SUM(IF('⑧申請・報告内訳（入学金）'!$AH$12:$AH$2600=$D47&amp;$F47,IF('⑧申請・報告内訳（入学金）'!$AR$12:$AR$2600=W$39,'⑧申請・報告内訳（入学金）'!$BD$12:$BD$2600)))</f>
        <v>0</v>
      </c>
      <c r="X47" s="334">
        <f t="array" ref="X47">SUM(IF('⑧申請・報告内訳（入学金）'!$AH$12:$AH$2600=$D47&amp;$F47,IF('⑧申請・報告内訳（入学金）'!$AR$12:$AR$2600=X$39,'⑧申請・報告内訳（入学金）'!$BD$12:$BD$2600)))</f>
        <v>0</v>
      </c>
      <c r="Y47" s="621">
        <f>SUMIF('⑧申請・報告内訳（入学金）'!$AH$12:$AH$2600,$D47&amp;$F47,'⑧申請・報告内訳（入学金）'!$BD$12:$BD$2600)</f>
        <v>0</v>
      </c>
      <c r="Z47" s="610" t="str">
        <f t="shared" si="7"/>
        <v>○</v>
      </c>
      <c r="AA47" s="605"/>
    </row>
    <row r="48" spans="1:28">
      <c r="A48" s="93" t="str">
        <f>IF(ISERROR(VLOOKUP($C48,'全入力（様式2-4）'!$B$17:$L$1200,11,FALSE)),"",VLOOKUP($C48,'全入力（様式2-4）'!$B$17:$L$1200,11,FALSE))</f>
        <v/>
      </c>
      <c r="C48" s="356">
        <v>7</v>
      </c>
      <c r="D48" s="1982" t="str">
        <f>IF(ISERROR(VLOOKUP($C48,'全入力（様式2-4）'!$B$17:$CD$216,D$1,FALSE)),"",VLOOKUP($C48,'全入力（様式2-4）'!$B$17:$CD$216,D$1,FALSE))</f>
        <v/>
      </c>
      <c r="E48" s="1983"/>
      <c r="F48" s="331" t="str">
        <f>IF(ISERROR(VLOOKUP($C48,'全入力（様式2-4）'!$B$17:$CD$216,F$1,FALSE)),"",VLOOKUP($C48,'全入力（様式2-4）'!$B$17:$CD$216,F$1,FALSE))</f>
        <v/>
      </c>
      <c r="G48" s="620">
        <f t="array" ref="G48">SUM(IF('⑧申請・報告内訳（入学金）'!$AH$12:$AH$2600=$D48&amp;$F48,IF('⑧申請・報告内訳（入学金）'!$AR$12:$AR$2600=G$39,'⑧申請・報告内訳（入学金）'!$AX$12:$AX$2600)))</f>
        <v>0</v>
      </c>
      <c r="H48" s="333">
        <f t="array" ref="H48">SUM(IF('⑧申請・報告内訳（入学金）'!$AH$12:$AH$2600=$D48&amp;$F48,IF('⑧申請・報告内訳（入学金）'!$AR$12:$AR$2600=H$39,'⑧申請・報告内訳（入学金）'!$AX$12:$AX$2600)))</f>
        <v>0</v>
      </c>
      <c r="I48" s="334">
        <f t="array" ref="I48">SUM(IF('⑧申請・報告内訳（入学金）'!$AH$12:$AH$2600=$D48&amp;$F48,IF('⑧申請・報告内訳（入学金）'!$AR$12:$AR$2600=I$39,'⑧申請・報告内訳（入学金）'!$AX$12:$AX$2600)))</f>
        <v>0</v>
      </c>
      <c r="J48" s="335">
        <f>SUMIF('⑧申請・報告内訳（入学金）'!$AH$12:$AH$2600,$D48&amp;$F48,'⑧申請・報告内訳（入学金）'!$AX$12:$AX$2600)</f>
        <v>0</v>
      </c>
      <c r="K48" s="336" t="str">
        <f t="shared" si="4"/>
        <v>○</v>
      </c>
      <c r="L48" s="384">
        <f t="array" ref="L48">SUM(IF('⑧申請・報告内訳（入学金）'!$AH$12:$AH$2600=$D48&amp;$F48,IF('⑧申請・報告内訳（入学金）'!$AR$12:$AR$2600=L$39,'⑧申請・報告内訳（入学金）'!$AY$12:$AY$2600)))</f>
        <v>0</v>
      </c>
      <c r="M48" s="333">
        <f t="array" ref="M48">SUM(IF('⑧申請・報告内訳（入学金）'!$AH$12:$AH$2600=$D48&amp;$F48,IF('⑧申請・報告内訳（入学金）'!$AR$12:$AR$2600=M$39,'⑧申請・報告内訳（入学金）'!$AY$12:$AY$2600)))</f>
        <v>0</v>
      </c>
      <c r="N48" s="334">
        <f t="array" ref="N48">SUM(IF('⑧申請・報告内訳（入学金）'!$AH$12:$AH$2600=$D48&amp;$F48,IF('⑧申請・報告内訳（入学金）'!$AR$12:$AR$2600=N$39,'⑧申請・報告内訳（入学金）'!$AY$12:$AY$2600)))</f>
        <v>0</v>
      </c>
      <c r="O48" s="335">
        <f>SUMIF('⑧申請・報告内訳（入学金）'!$AH$12:$AH$2600,$D48&amp;$F48,'⑧申請・報告内訳（入学金）'!$AY$12:$AY$2600)</f>
        <v>0</v>
      </c>
      <c r="P48" s="565" t="str">
        <f t="shared" si="5"/>
        <v>○</v>
      </c>
      <c r="Q48" s="384">
        <f t="array" ref="Q48">SUM(IF('⑧申請・報告内訳（入学金）'!$AH$12:$AH$2600=$D48&amp;$F48,IF('⑧申請・報告内訳（入学金）'!$AR$12:$AR$2600=Q$39,'⑧申請・報告内訳（入学金）'!$BC$12:$BC$2600)))</f>
        <v>0</v>
      </c>
      <c r="R48" s="333">
        <f t="array" ref="R48">SUM(IF('⑧申請・報告内訳（入学金）'!$AH$12:$AH$2600=$D48&amp;$F48,IF('⑧申請・報告内訳（入学金）'!$AR$12:$AR$2600=R$39,'⑧申請・報告内訳（入学金）'!$BC$12:$BC$2600)))</f>
        <v>0</v>
      </c>
      <c r="S48" s="334">
        <f t="array" ref="S48">SUM(IF('⑧申請・報告内訳（入学金）'!$AH$12:$AH$2600=$D48&amp;$F48,IF('⑧申請・報告内訳（入学金）'!$AR$12:$AR$2600=S$39,'⑧申請・報告内訳（入学金）'!$BC$12:$BC$2600)))</f>
        <v>0</v>
      </c>
      <c r="T48" s="335">
        <f>SUMIF('⑧申請・報告内訳（入学金）'!$AH$12:$AH$2600,$D48&amp;$F48,'⑧申請・報告内訳（入学金）'!$BC$12:$BC$2600)</f>
        <v>0</v>
      </c>
      <c r="U48" s="336" t="str">
        <f t="shared" si="6"/>
        <v>○</v>
      </c>
      <c r="V48" s="384">
        <f t="array" ref="V48">SUM(IF('⑧申請・報告内訳（入学金）'!$AH$12:$AH$2600=$D48&amp;$F48,IF('⑧申請・報告内訳（入学金）'!$AR$12:$AR$2600=V$39,'⑧申請・報告内訳（入学金）'!$BD$12:$BD$2600)))</f>
        <v>0</v>
      </c>
      <c r="W48" s="333">
        <f t="array" ref="W48">SUM(IF('⑧申請・報告内訳（入学金）'!$AH$12:$AH$2600=$D48&amp;$F48,IF('⑧申請・報告内訳（入学金）'!$AR$12:$AR$2600=W$39,'⑧申請・報告内訳（入学金）'!$BD$12:$BD$2600)))</f>
        <v>0</v>
      </c>
      <c r="X48" s="334">
        <f t="array" ref="X48">SUM(IF('⑧申請・報告内訳（入学金）'!$AH$12:$AH$2600=$D48&amp;$F48,IF('⑧申請・報告内訳（入学金）'!$AR$12:$AR$2600=X$39,'⑧申請・報告内訳（入学金）'!$BD$12:$BD$2600)))</f>
        <v>0</v>
      </c>
      <c r="Y48" s="621">
        <f>SUMIF('⑧申請・報告内訳（入学金）'!$AH$12:$AH$2600,$D48&amp;$F48,'⑧申請・報告内訳（入学金）'!$BD$12:$BD$2600)</f>
        <v>0</v>
      </c>
      <c r="Z48" s="610" t="str">
        <f t="shared" si="7"/>
        <v>○</v>
      </c>
      <c r="AA48" s="605"/>
    </row>
    <row r="49" spans="1:27">
      <c r="A49" s="93" t="str">
        <f>IF(ISERROR(VLOOKUP($C49,'全入力（様式2-4）'!$B$17:$L$1200,11,FALSE)),"",VLOOKUP($C49,'全入力（様式2-4）'!$B$17:$L$1200,11,FALSE))</f>
        <v/>
      </c>
      <c r="C49" s="356">
        <v>8</v>
      </c>
      <c r="D49" s="1982" t="str">
        <f>IF(ISERROR(VLOOKUP($C49,'全入力（様式2-4）'!$B$17:$CD$216,D$1,FALSE)),"",VLOOKUP($C49,'全入力（様式2-4）'!$B$17:$CD$216,D$1,FALSE))</f>
        <v/>
      </c>
      <c r="E49" s="1983"/>
      <c r="F49" s="331" t="str">
        <f>IF(ISERROR(VLOOKUP($C49,'全入力（様式2-4）'!$B$17:$CD$216,F$1,FALSE)),"",VLOOKUP($C49,'全入力（様式2-4）'!$B$17:$CD$216,F$1,FALSE))</f>
        <v/>
      </c>
      <c r="G49" s="620">
        <f t="array" ref="G49">SUM(IF('⑧申請・報告内訳（入学金）'!$AH$12:$AH$2600=$D49&amp;$F49,IF('⑧申請・報告内訳（入学金）'!$AR$12:$AR$2600=G$39,'⑧申請・報告内訳（入学金）'!$AX$12:$AX$2600)))</f>
        <v>0</v>
      </c>
      <c r="H49" s="333">
        <f t="array" ref="H49">SUM(IF('⑧申請・報告内訳（入学金）'!$AH$12:$AH$2600=$D49&amp;$F49,IF('⑧申請・報告内訳（入学金）'!$AR$12:$AR$2600=H$39,'⑧申請・報告内訳（入学金）'!$AX$12:$AX$2600)))</f>
        <v>0</v>
      </c>
      <c r="I49" s="334">
        <f t="array" ref="I49">SUM(IF('⑧申請・報告内訳（入学金）'!$AH$12:$AH$2600=$D49&amp;$F49,IF('⑧申請・報告内訳（入学金）'!$AR$12:$AR$2600=I$39,'⑧申請・報告内訳（入学金）'!$AX$12:$AX$2600)))</f>
        <v>0</v>
      </c>
      <c r="J49" s="335">
        <f>SUMIF('⑧申請・報告内訳（入学金）'!$AH$12:$AH$2600,$D49&amp;$F49,'⑧申請・報告内訳（入学金）'!$AX$12:$AX$2600)</f>
        <v>0</v>
      </c>
      <c r="K49" s="336" t="str">
        <f t="shared" si="4"/>
        <v>○</v>
      </c>
      <c r="L49" s="384">
        <f t="array" ref="L49">SUM(IF('⑧申請・報告内訳（入学金）'!$AH$12:$AH$2600=$D49&amp;$F49,IF('⑧申請・報告内訳（入学金）'!$AR$12:$AR$2600=L$39,'⑧申請・報告内訳（入学金）'!$AY$12:$AY$2600)))</f>
        <v>0</v>
      </c>
      <c r="M49" s="333">
        <f t="array" ref="M49">SUM(IF('⑧申請・報告内訳（入学金）'!$AH$12:$AH$2600=$D49&amp;$F49,IF('⑧申請・報告内訳（入学金）'!$AR$12:$AR$2600=M$39,'⑧申請・報告内訳（入学金）'!$AY$12:$AY$2600)))</f>
        <v>0</v>
      </c>
      <c r="N49" s="334">
        <f t="array" ref="N49">SUM(IF('⑧申請・報告内訳（入学金）'!$AH$12:$AH$2600=$D49&amp;$F49,IF('⑧申請・報告内訳（入学金）'!$AR$12:$AR$2600=N$39,'⑧申請・報告内訳（入学金）'!$AY$12:$AY$2600)))</f>
        <v>0</v>
      </c>
      <c r="O49" s="335">
        <f>SUMIF('⑧申請・報告内訳（入学金）'!$AH$12:$AH$2600,$D49&amp;$F49,'⑧申請・報告内訳（入学金）'!$AY$12:$AY$2600)</f>
        <v>0</v>
      </c>
      <c r="P49" s="565" t="str">
        <f t="shared" si="5"/>
        <v>○</v>
      </c>
      <c r="Q49" s="384">
        <f t="array" ref="Q49">SUM(IF('⑧申請・報告内訳（入学金）'!$AH$12:$AH$2600=$D49&amp;$F49,IF('⑧申請・報告内訳（入学金）'!$AR$12:$AR$2600=Q$39,'⑧申請・報告内訳（入学金）'!$BC$12:$BC$2600)))</f>
        <v>0</v>
      </c>
      <c r="R49" s="333">
        <f t="array" ref="R49">SUM(IF('⑧申請・報告内訳（入学金）'!$AH$12:$AH$2600=$D49&amp;$F49,IF('⑧申請・報告内訳（入学金）'!$AR$12:$AR$2600=R$39,'⑧申請・報告内訳（入学金）'!$BC$12:$BC$2600)))</f>
        <v>0</v>
      </c>
      <c r="S49" s="334">
        <f t="array" ref="S49">SUM(IF('⑧申請・報告内訳（入学金）'!$AH$12:$AH$2600=$D49&amp;$F49,IF('⑧申請・報告内訳（入学金）'!$AR$12:$AR$2600=S$39,'⑧申請・報告内訳（入学金）'!$BC$12:$BC$2600)))</f>
        <v>0</v>
      </c>
      <c r="T49" s="335">
        <f>SUMIF('⑧申請・報告内訳（入学金）'!$AH$12:$AH$2600,$D49&amp;$F49,'⑧申請・報告内訳（入学金）'!$BC$12:$BC$2600)</f>
        <v>0</v>
      </c>
      <c r="U49" s="336" t="str">
        <f t="shared" si="6"/>
        <v>○</v>
      </c>
      <c r="V49" s="384">
        <f t="array" ref="V49">SUM(IF('⑧申請・報告内訳（入学金）'!$AH$12:$AH$2600=$D49&amp;$F49,IF('⑧申請・報告内訳（入学金）'!$AR$12:$AR$2600=V$39,'⑧申請・報告内訳（入学金）'!$BD$12:$BD$2600)))</f>
        <v>0</v>
      </c>
      <c r="W49" s="333">
        <f t="array" ref="W49">SUM(IF('⑧申請・報告内訳（入学金）'!$AH$12:$AH$2600=$D49&amp;$F49,IF('⑧申請・報告内訳（入学金）'!$AR$12:$AR$2600=W$39,'⑧申請・報告内訳（入学金）'!$BD$12:$BD$2600)))</f>
        <v>0</v>
      </c>
      <c r="X49" s="334">
        <f t="array" ref="X49">SUM(IF('⑧申請・報告内訳（入学金）'!$AH$12:$AH$2600=$D49&amp;$F49,IF('⑧申請・報告内訳（入学金）'!$AR$12:$AR$2600=X$39,'⑧申請・報告内訳（入学金）'!$BD$12:$BD$2600)))</f>
        <v>0</v>
      </c>
      <c r="Y49" s="621">
        <f>SUMIF('⑧申請・報告内訳（入学金）'!$AH$12:$AH$2600,$D49&amp;$F49,'⑧申請・報告内訳（入学金）'!$BD$12:$BD$2600)</f>
        <v>0</v>
      </c>
      <c r="Z49" s="610" t="str">
        <f t="shared" si="7"/>
        <v>○</v>
      </c>
      <c r="AA49" s="605"/>
    </row>
    <row r="50" spans="1:27">
      <c r="A50" s="93" t="str">
        <f>IF(ISERROR(VLOOKUP($C50,'全入力（様式2-4）'!$B$17:$L$1200,11,FALSE)),"",VLOOKUP($C50,'全入力（様式2-4）'!$B$17:$L$1200,11,FALSE))</f>
        <v/>
      </c>
      <c r="C50" s="356">
        <v>9</v>
      </c>
      <c r="D50" s="1982" t="str">
        <f>IF(ISERROR(VLOOKUP($C50,'全入力（様式2-4）'!$B$17:$CD$216,D$1,FALSE)),"",VLOOKUP($C50,'全入力（様式2-4）'!$B$17:$CD$216,D$1,FALSE))</f>
        <v/>
      </c>
      <c r="E50" s="1983"/>
      <c r="F50" s="331" t="str">
        <f>IF(ISERROR(VLOOKUP($C50,'全入力（様式2-4）'!$B$17:$CD$216,F$1,FALSE)),"",VLOOKUP($C50,'全入力（様式2-4）'!$B$17:$CD$216,F$1,FALSE))</f>
        <v/>
      </c>
      <c r="G50" s="620">
        <f t="array" ref="G50">SUM(IF('⑧申請・報告内訳（入学金）'!$AH$12:$AH$2600=$D50&amp;$F50,IF('⑧申請・報告内訳（入学金）'!$AR$12:$AR$2600=G$39,'⑧申請・報告内訳（入学金）'!$AX$12:$AX$2600)))</f>
        <v>0</v>
      </c>
      <c r="H50" s="333">
        <f t="array" ref="H50">SUM(IF('⑧申請・報告内訳（入学金）'!$AH$12:$AH$2600=$D50&amp;$F50,IF('⑧申請・報告内訳（入学金）'!$AR$12:$AR$2600=H$39,'⑧申請・報告内訳（入学金）'!$AX$12:$AX$2600)))</f>
        <v>0</v>
      </c>
      <c r="I50" s="334">
        <f t="array" ref="I50">SUM(IF('⑧申請・報告内訳（入学金）'!$AH$12:$AH$2600=$D50&amp;$F50,IF('⑧申請・報告内訳（入学金）'!$AR$12:$AR$2600=I$39,'⑧申請・報告内訳（入学金）'!$AX$12:$AX$2600)))</f>
        <v>0</v>
      </c>
      <c r="J50" s="335">
        <f>SUMIF('⑧申請・報告内訳（入学金）'!$AH$12:$AH$2600,$D50&amp;$F50,'⑧申請・報告内訳（入学金）'!$AX$12:$AX$2600)</f>
        <v>0</v>
      </c>
      <c r="K50" s="336" t="str">
        <f t="shared" si="4"/>
        <v>○</v>
      </c>
      <c r="L50" s="384">
        <f t="array" ref="L50">SUM(IF('⑧申請・報告内訳（入学金）'!$AH$12:$AH$2600=$D50&amp;$F50,IF('⑧申請・報告内訳（入学金）'!$AR$12:$AR$2600=L$39,'⑧申請・報告内訳（入学金）'!$AY$12:$AY$2600)))</f>
        <v>0</v>
      </c>
      <c r="M50" s="333">
        <f t="array" ref="M50">SUM(IF('⑧申請・報告内訳（入学金）'!$AH$12:$AH$2600=$D50&amp;$F50,IF('⑧申請・報告内訳（入学金）'!$AR$12:$AR$2600=M$39,'⑧申請・報告内訳（入学金）'!$AY$12:$AY$2600)))</f>
        <v>0</v>
      </c>
      <c r="N50" s="334">
        <f t="array" ref="N50">SUM(IF('⑧申請・報告内訳（入学金）'!$AH$12:$AH$2600=$D50&amp;$F50,IF('⑧申請・報告内訳（入学金）'!$AR$12:$AR$2600=N$39,'⑧申請・報告内訳（入学金）'!$AY$12:$AY$2600)))</f>
        <v>0</v>
      </c>
      <c r="O50" s="335">
        <f>SUMIF('⑧申請・報告内訳（入学金）'!$AH$12:$AH$2600,$D50&amp;$F50,'⑧申請・報告内訳（入学金）'!$AY$12:$AY$2600)</f>
        <v>0</v>
      </c>
      <c r="P50" s="565" t="str">
        <f t="shared" si="5"/>
        <v>○</v>
      </c>
      <c r="Q50" s="384">
        <f t="array" ref="Q50">SUM(IF('⑧申請・報告内訳（入学金）'!$AH$12:$AH$2600=$D50&amp;$F50,IF('⑧申請・報告内訳（入学金）'!$AR$12:$AR$2600=Q$39,'⑧申請・報告内訳（入学金）'!$BC$12:$BC$2600)))</f>
        <v>0</v>
      </c>
      <c r="R50" s="333">
        <f t="array" ref="R50">SUM(IF('⑧申請・報告内訳（入学金）'!$AH$12:$AH$2600=$D50&amp;$F50,IF('⑧申請・報告内訳（入学金）'!$AR$12:$AR$2600=R$39,'⑧申請・報告内訳（入学金）'!$BC$12:$BC$2600)))</f>
        <v>0</v>
      </c>
      <c r="S50" s="334">
        <f t="array" ref="S50">SUM(IF('⑧申請・報告内訳（入学金）'!$AH$12:$AH$2600=$D50&amp;$F50,IF('⑧申請・報告内訳（入学金）'!$AR$12:$AR$2600=S$39,'⑧申請・報告内訳（入学金）'!$BC$12:$BC$2600)))</f>
        <v>0</v>
      </c>
      <c r="T50" s="335">
        <f>SUMIF('⑧申請・報告内訳（入学金）'!$AH$12:$AH$2600,$D50&amp;$F50,'⑧申請・報告内訳（入学金）'!$BC$12:$BC$2600)</f>
        <v>0</v>
      </c>
      <c r="U50" s="336" t="str">
        <f t="shared" si="6"/>
        <v>○</v>
      </c>
      <c r="V50" s="384">
        <f t="array" ref="V50">SUM(IF('⑧申請・報告内訳（入学金）'!$AH$12:$AH$2600=$D50&amp;$F50,IF('⑧申請・報告内訳（入学金）'!$AR$12:$AR$2600=V$39,'⑧申請・報告内訳（入学金）'!$BD$12:$BD$2600)))</f>
        <v>0</v>
      </c>
      <c r="W50" s="333">
        <f t="array" ref="W50">SUM(IF('⑧申請・報告内訳（入学金）'!$AH$12:$AH$2600=$D50&amp;$F50,IF('⑧申請・報告内訳（入学金）'!$AR$12:$AR$2600=W$39,'⑧申請・報告内訳（入学金）'!$BD$12:$BD$2600)))</f>
        <v>0</v>
      </c>
      <c r="X50" s="334">
        <f t="array" ref="X50">SUM(IF('⑧申請・報告内訳（入学金）'!$AH$12:$AH$2600=$D50&amp;$F50,IF('⑧申請・報告内訳（入学金）'!$AR$12:$AR$2600=X$39,'⑧申請・報告内訳（入学金）'!$BD$12:$BD$2600)))</f>
        <v>0</v>
      </c>
      <c r="Y50" s="621">
        <f>SUMIF('⑧申請・報告内訳（入学金）'!$AH$12:$AH$2600,$D50&amp;$F50,'⑧申請・報告内訳（入学金）'!$BD$12:$BD$2600)</f>
        <v>0</v>
      </c>
      <c r="Z50" s="610" t="str">
        <f t="shared" si="7"/>
        <v>○</v>
      </c>
      <c r="AA50" s="605"/>
    </row>
    <row r="51" spans="1:27">
      <c r="A51" s="93" t="str">
        <f>IF(ISERROR(VLOOKUP($C51,'全入力（様式2-4）'!$B$17:$L$1200,11,FALSE)),"",VLOOKUP($C51,'全入力（様式2-4）'!$B$17:$L$1200,11,FALSE))</f>
        <v/>
      </c>
      <c r="C51" s="357">
        <v>10</v>
      </c>
      <c r="D51" s="1984" t="str">
        <f>IF(ISERROR(VLOOKUP($C51,'全入力（様式2-4）'!$B$17:$CD$216,D$1,FALSE)),"",VLOOKUP($C51,'全入力（様式2-4）'!$B$17:$CD$216,D$1,FALSE))</f>
        <v/>
      </c>
      <c r="E51" s="1985"/>
      <c r="F51" s="337" t="str">
        <f>IF(ISERROR(VLOOKUP($C51,'全入力（様式2-4）'!$B$17:$CD$216,F$1,FALSE)),"",VLOOKUP($C51,'全入力（様式2-4）'!$B$17:$CD$216,F$1,FALSE))</f>
        <v/>
      </c>
      <c r="G51" s="622">
        <f t="array" ref="G51">SUM(IF('⑧申請・報告内訳（入学金）'!$AH$12:$AH$2600=$D51&amp;$F51,IF('⑧申請・報告内訳（入学金）'!$AR$12:$AR$2600=G$39,'⑧申請・報告内訳（入学金）'!$AX$12:$AX$2600)))</f>
        <v>0</v>
      </c>
      <c r="H51" s="339">
        <f t="array" ref="H51">SUM(IF('⑧申請・報告内訳（入学金）'!$AH$12:$AH$2600=$D51&amp;$F51,IF('⑧申請・報告内訳（入学金）'!$AR$12:$AR$2600=H$39,'⑧申請・報告内訳（入学金）'!$AX$12:$AX$2600)))</f>
        <v>0</v>
      </c>
      <c r="I51" s="340">
        <f t="array" ref="I51">SUM(IF('⑧申請・報告内訳（入学金）'!$AH$12:$AH$2600=$D51&amp;$F51,IF('⑧申請・報告内訳（入学金）'!$AR$12:$AR$2600=I$39,'⑧申請・報告内訳（入学金）'!$AX$12:$AX$2600)))</f>
        <v>0</v>
      </c>
      <c r="J51" s="341">
        <f>SUMIF('⑧申請・報告内訳（入学金）'!$AH$12:$AH$2600,$D51&amp;$F51,'⑧申請・報告内訳（入学金）'!$AX$12:$AX$2600)</f>
        <v>0</v>
      </c>
      <c r="K51" s="342" t="str">
        <f t="shared" si="4"/>
        <v>○</v>
      </c>
      <c r="L51" s="385">
        <f t="array" ref="L51">SUM(IF('⑧申請・報告内訳（入学金）'!$AH$12:$AH$2600=$D51&amp;$F51,IF('⑧申請・報告内訳（入学金）'!$AR$12:$AR$2600=L$39,'⑧申請・報告内訳（入学金）'!$AY$12:$AY$2600)))</f>
        <v>0</v>
      </c>
      <c r="M51" s="339">
        <f t="array" ref="M51">SUM(IF('⑧申請・報告内訳（入学金）'!$AH$12:$AH$2600=$D51&amp;$F51,IF('⑧申請・報告内訳（入学金）'!$AR$12:$AR$2600=M$39,'⑧申請・報告内訳（入学金）'!$AY$12:$AY$2600)))</f>
        <v>0</v>
      </c>
      <c r="N51" s="340">
        <f t="array" ref="N51">SUM(IF('⑧申請・報告内訳（入学金）'!$AH$12:$AH$2600=$D51&amp;$F51,IF('⑧申請・報告内訳（入学金）'!$AR$12:$AR$2600=N$39,'⑧申請・報告内訳（入学金）'!$AY$12:$AY$2600)))</f>
        <v>0</v>
      </c>
      <c r="O51" s="341">
        <f>SUMIF('⑧申請・報告内訳（入学金）'!$AH$12:$AH$2600,$D51&amp;$F51,'⑧申請・報告内訳（入学金）'!$AY$12:$AY$2600)</f>
        <v>0</v>
      </c>
      <c r="P51" s="567" t="str">
        <f t="shared" si="5"/>
        <v>○</v>
      </c>
      <c r="Q51" s="385">
        <f t="array" ref="Q51">SUM(IF('⑧申請・報告内訳（入学金）'!$AH$12:$AH$2600=$D51&amp;$F51,IF('⑧申請・報告内訳（入学金）'!$AR$12:$AR$2600=Q$39,'⑧申請・報告内訳（入学金）'!$BC$12:$BC$2600)))</f>
        <v>0</v>
      </c>
      <c r="R51" s="339">
        <f t="array" ref="R51">SUM(IF('⑧申請・報告内訳（入学金）'!$AH$12:$AH$2600=$D51&amp;$F51,IF('⑧申請・報告内訳（入学金）'!$AR$12:$AR$2600=R$39,'⑧申請・報告内訳（入学金）'!$BC$12:$BC$2600)))</f>
        <v>0</v>
      </c>
      <c r="S51" s="340">
        <f t="array" ref="S51">SUM(IF('⑧申請・報告内訳（入学金）'!$AH$12:$AH$2600=$D51&amp;$F51,IF('⑧申請・報告内訳（入学金）'!$AR$12:$AR$2600=S$39,'⑧申請・報告内訳（入学金）'!$BC$12:$BC$2600)))</f>
        <v>0</v>
      </c>
      <c r="T51" s="341">
        <f>SUMIF('⑧申請・報告内訳（入学金）'!$AH$12:$AH$2600,$D51&amp;$F51,'⑧申請・報告内訳（入学金）'!$BC$12:$BC$2600)</f>
        <v>0</v>
      </c>
      <c r="U51" s="342" t="str">
        <f t="shared" si="6"/>
        <v>○</v>
      </c>
      <c r="V51" s="385">
        <f t="array" ref="V51">SUM(IF('⑧申請・報告内訳（入学金）'!$AH$12:$AH$2600=$D51&amp;$F51,IF('⑧申請・報告内訳（入学金）'!$AR$12:$AR$2600=V$39,'⑧申請・報告内訳（入学金）'!$BD$12:$BD$2600)))</f>
        <v>0</v>
      </c>
      <c r="W51" s="339">
        <f t="array" ref="W51">SUM(IF('⑧申請・報告内訳（入学金）'!$AH$12:$AH$2600=$D51&amp;$F51,IF('⑧申請・報告内訳（入学金）'!$AR$12:$AR$2600=W$39,'⑧申請・報告内訳（入学金）'!$BD$12:$BD$2600)))</f>
        <v>0</v>
      </c>
      <c r="X51" s="340">
        <f t="array" ref="X51">SUM(IF('⑧申請・報告内訳（入学金）'!$AH$12:$AH$2600=$D51&amp;$F51,IF('⑧申請・報告内訳（入学金）'!$AR$12:$AR$2600=X$39,'⑧申請・報告内訳（入学金）'!$BD$12:$BD$2600)))</f>
        <v>0</v>
      </c>
      <c r="Y51" s="623">
        <f>SUMIF('⑧申請・報告内訳（入学金）'!$AH$12:$AH$2600,$D51&amp;$F51,'⑧申請・報告内訳（入学金）'!$BD$12:$BD$2600)</f>
        <v>0</v>
      </c>
      <c r="Z51" s="611" t="str">
        <f t="shared" si="7"/>
        <v>○</v>
      </c>
      <c r="AA51" s="606"/>
    </row>
    <row r="52" spans="1:27">
      <c r="A52" s="93" t="str">
        <f>IF(ISERROR(VLOOKUP($C52,'全入力（様式2-4）'!$B$17:$L$1200,11,FALSE)),"",VLOOKUP($C52,'全入力（様式2-4）'!$B$17:$L$1200,11,FALSE))</f>
        <v/>
      </c>
      <c r="C52" s="355">
        <v>11</v>
      </c>
      <c r="D52" s="1986" t="str">
        <f>IF(ISERROR(VLOOKUP($C52,'全入力（様式2-4）'!$B$17:$CD$216,D$1,FALSE)),"",VLOOKUP($C52,'全入力（様式2-4）'!$B$17:$CD$216,D$1,FALSE))</f>
        <v/>
      </c>
      <c r="E52" s="1987"/>
      <c r="F52" s="325" t="str">
        <f>IF(ISERROR(VLOOKUP($C52,'全入力（様式2-4）'!$B$17:$CD$216,F$1,FALSE)),"",VLOOKUP($C52,'全入力（様式2-4）'!$B$17:$CD$216,F$1,FALSE))</f>
        <v/>
      </c>
      <c r="G52" s="618">
        <f t="array" ref="G52">SUM(IF('⑧申請・報告内訳（入学金）'!$AH$12:$AH$2600=$D52&amp;$F52,IF('⑧申請・報告内訳（入学金）'!$AR$12:$AR$2600=G$39,'⑧申請・報告内訳（入学金）'!$AX$12:$AX$2600)))</f>
        <v>0</v>
      </c>
      <c r="H52" s="327">
        <f t="array" ref="H52">SUM(IF('⑧申請・報告内訳（入学金）'!$AH$12:$AH$2600=$D52&amp;$F52,IF('⑧申請・報告内訳（入学金）'!$AR$12:$AR$2600=H$39,'⑧申請・報告内訳（入学金）'!$AX$12:$AX$2600)))</f>
        <v>0</v>
      </c>
      <c r="I52" s="328">
        <f t="array" ref="I52">SUM(IF('⑧申請・報告内訳（入学金）'!$AH$12:$AH$2600=$D52&amp;$F52,IF('⑧申請・報告内訳（入学金）'!$AR$12:$AR$2600=I$39,'⑧申請・報告内訳（入学金）'!$AX$12:$AX$2600)))</f>
        <v>0</v>
      </c>
      <c r="J52" s="380">
        <f>SUMIF('⑧申請・報告内訳（入学金）'!$AH$12:$AH$2600,$D52&amp;$F52,'⑧申請・報告内訳（入学金）'!$AX$12:$AX$2600)</f>
        <v>0</v>
      </c>
      <c r="K52" s="330" t="str">
        <f t="shared" si="4"/>
        <v>○</v>
      </c>
      <c r="L52" s="383">
        <f t="array" ref="L52">SUM(IF('⑧申請・報告内訳（入学金）'!$AH$12:$AH$2600=$D52&amp;$F52,IF('⑧申請・報告内訳（入学金）'!$AR$12:$AR$2600=L$39,'⑧申請・報告内訳（入学金）'!$AY$12:$AY$2600)))</f>
        <v>0</v>
      </c>
      <c r="M52" s="327">
        <f t="array" ref="M52">SUM(IF('⑧申請・報告内訳（入学金）'!$AH$12:$AH$2600=$D52&amp;$F52,IF('⑧申請・報告内訳（入学金）'!$AR$12:$AR$2600=M$39,'⑧申請・報告内訳（入学金）'!$AY$12:$AY$2600)))</f>
        <v>0</v>
      </c>
      <c r="N52" s="328">
        <f t="array" ref="N52">SUM(IF('⑧申請・報告内訳（入学金）'!$AH$12:$AH$2600=$D52&amp;$F52,IF('⑧申請・報告内訳（入学金）'!$AR$12:$AR$2600=N$39,'⑧申請・報告内訳（入学金）'!$AY$12:$AY$2600)))</f>
        <v>0</v>
      </c>
      <c r="O52" s="380">
        <f>SUMIF('⑧申請・報告内訳（入学金）'!$AH$12:$AH$2600,$D52&amp;$F52,'⑧申請・報告内訳（入学金）'!$AY$12:$AY$2600)</f>
        <v>0</v>
      </c>
      <c r="P52" s="563" t="str">
        <f t="shared" si="5"/>
        <v>○</v>
      </c>
      <c r="Q52" s="383">
        <f t="array" ref="Q52">SUM(IF('⑧申請・報告内訳（入学金）'!$AH$12:$AH$2600=$D52&amp;$F52,IF('⑧申請・報告内訳（入学金）'!$AR$12:$AR$2600=Q$39,'⑧申請・報告内訳（入学金）'!$BC$12:$BC$2600)))</f>
        <v>0</v>
      </c>
      <c r="R52" s="327">
        <f t="array" ref="R52">SUM(IF('⑧申請・報告内訳（入学金）'!$AH$12:$AH$2600=$D52&amp;$F52,IF('⑧申請・報告内訳（入学金）'!$AR$12:$AR$2600=R$39,'⑧申請・報告内訳（入学金）'!$BC$12:$BC$2600)))</f>
        <v>0</v>
      </c>
      <c r="S52" s="328">
        <f t="array" ref="S52">SUM(IF('⑧申請・報告内訳（入学金）'!$AH$12:$AH$2600=$D52&amp;$F52,IF('⑧申請・報告内訳（入学金）'!$AR$12:$AR$2600=S$39,'⑧申請・報告内訳（入学金）'!$BC$12:$BC$2600)))</f>
        <v>0</v>
      </c>
      <c r="T52" s="380">
        <f>SUMIF('⑧申請・報告内訳（入学金）'!$AH$12:$AH$2600,$D52&amp;$F52,'⑧申請・報告内訳（入学金）'!$BC$12:$BC$2600)</f>
        <v>0</v>
      </c>
      <c r="U52" s="330" t="str">
        <f t="shared" si="6"/>
        <v>○</v>
      </c>
      <c r="V52" s="383">
        <f t="array" ref="V52">SUM(IF('⑧申請・報告内訳（入学金）'!$AH$12:$AH$2600=$D52&amp;$F52,IF('⑧申請・報告内訳（入学金）'!$AR$12:$AR$2600=V$39,'⑧申請・報告内訳（入学金）'!$BD$12:$BD$2600)))</f>
        <v>0</v>
      </c>
      <c r="W52" s="327">
        <f t="array" ref="W52">SUM(IF('⑧申請・報告内訳（入学金）'!$AH$12:$AH$2600=$D52&amp;$F52,IF('⑧申請・報告内訳（入学金）'!$AR$12:$AR$2600=W$39,'⑧申請・報告内訳（入学金）'!$BD$12:$BD$2600)))</f>
        <v>0</v>
      </c>
      <c r="X52" s="328">
        <f t="array" ref="X52">SUM(IF('⑧申請・報告内訳（入学金）'!$AH$12:$AH$2600=$D52&amp;$F52,IF('⑧申請・報告内訳（入学金）'!$AR$12:$AR$2600=X$39,'⑧申請・報告内訳（入学金）'!$BD$12:$BD$2600)))</f>
        <v>0</v>
      </c>
      <c r="Y52" s="619">
        <f>SUMIF('⑧申請・報告内訳（入学金）'!$AH$12:$AH$2600,$D52&amp;$F52,'⑧申請・報告内訳（入学金）'!$BD$12:$BD$2600)</f>
        <v>0</v>
      </c>
      <c r="Z52" s="609" t="str">
        <f t="shared" si="7"/>
        <v>○</v>
      </c>
      <c r="AA52" s="604"/>
    </row>
    <row r="53" spans="1:27">
      <c r="A53" s="93" t="str">
        <f>IF(ISERROR(VLOOKUP($C53,'全入力（様式2-4）'!$B$17:$L$1200,11,FALSE)),"",VLOOKUP($C53,'全入力（様式2-4）'!$B$17:$L$1200,11,FALSE))</f>
        <v/>
      </c>
      <c r="C53" s="356">
        <v>12</v>
      </c>
      <c r="D53" s="1982" t="str">
        <f>IF(ISERROR(VLOOKUP($C53,'全入力（様式2-4）'!$B$17:$CD$216,D$1,FALSE)),"",VLOOKUP($C53,'全入力（様式2-4）'!$B$17:$CD$216,D$1,FALSE))</f>
        <v/>
      </c>
      <c r="E53" s="1983"/>
      <c r="F53" s="331" t="str">
        <f>IF(ISERROR(VLOOKUP($C53,'全入力（様式2-4）'!$B$17:$CD$216,F$1,FALSE)),"",VLOOKUP($C53,'全入力（様式2-4）'!$B$17:$CD$216,F$1,FALSE))</f>
        <v/>
      </c>
      <c r="G53" s="620">
        <f t="array" ref="G53">SUM(IF('⑧申請・報告内訳（入学金）'!$AH$12:$AH$2600=$D53&amp;$F53,IF('⑧申請・報告内訳（入学金）'!$AR$12:$AR$2600=G$39,'⑧申請・報告内訳（入学金）'!$AX$12:$AX$2600)))</f>
        <v>0</v>
      </c>
      <c r="H53" s="333">
        <f t="array" ref="H53">SUM(IF('⑧申請・報告内訳（入学金）'!$AH$12:$AH$2600=$D53&amp;$F53,IF('⑧申請・報告内訳（入学金）'!$AR$12:$AR$2600=H$39,'⑧申請・報告内訳（入学金）'!$AX$12:$AX$2600)))</f>
        <v>0</v>
      </c>
      <c r="I53" s="334">
        <f t="array" ref="I53">SUM(IF('⑧申請・報告内訳（入学金）'!$AH$12:$AH$2600=$D53&amp;$F53,IF('⑧申請・報告内訳（入学金）'!$AR$12:$AR$2600=I$39,'⑧申請・報告内訳（入学金）'!$AX$12:$AX$2600)))</f>
        <v>0</v>
      </c>
      <c r="J53" s="335">
        <f>SUMIF('⑧申請・報告内訳（入学金）'!$AH$12:$AH$2600,$D53&amp;$F53,'⑧申請・報告内訳（入学金）'!$AX$12:$AX$2600)</f>
        <v>0</v>
      </c>
      <c r="K53" s="336" t="str">
        <f t="shared" si="4"/>
        <v>○</v>
      </c>
      <c r="L53" s="384">
        <f t="array" ref="L53">SUM(IF('⑧申請・報告内訳（入学金）'!$AH$12:$AH$2600=$D53&amp;$F53,IF('⑧申請・報告内訳（入学金）'!$AR$12:$AR$2600=L$39,'⑧申請・報告内訳（入学金）'!$AY$12:$AY$2600)))</f>
        <v>0</v>
      </c>
      <c r="M53" s="333">
        <f t="array" ref="M53">SUM(IF('⑧申請・報告内訳（入学金）'!$AH$12:$AH$2600=$D53&amp;$F53,IF('⑧申請・報告内訳（入学金）'!$AR$12:$AR$2600=M$39,'⑧申請・報告内訳（入学金）'!$AY$12:$AY$2600)))</f>
        <v>0</v>
      </c>
      <c r="N53" s="334">
        <f t="array" ref="N53">SUM(IF('⑧申請・報告内訳（入学金）'!$AH$12:$AH$2600=$D53&amp;$F53,IF('⑧申請・報告内訳（入学金）'!$AR$12:$AR$2600=N$39,'⑧申請・報告内訳（入学金）'!$AY$12:$AY$2600)))</f>
        <v>0</v>
      </c>
      <c r="O53" s="335">
        <f>SUMIF('⑧申請・報告内訳（入学金）'!$AH$12:$AH$2600,$D53&amp;$F53,'⑧申請・報告内訳（入学金）'!$AY$12:$AY$2600)</f>
        <v>0</v>
      </c>
      <c r="P53" s="565" t="str">
        <f t="shared" si="5"/>
        <v>○</v>
      </c>
      <c r="Q53" s="384">
        <f t="array" ref="Q53">SUM(IF('⑧申請・報告内訳（入学金）'!$AH$12:$AH$2600=$D53&amp;$F53,IF('⑧申請・報告内訳（入学金）'!$AR$12:$AR$2600=Q$39,'⑧申請・報告内訳（入学金）'!$BC$12:$BC$2600)))</f>
        <v>0</v>
      </c>
      <c r="R53" s="333">
        <f t="array" ref="R53">SUM(IF('⑧申請・報告内訳（入学金）'!$AH$12:$AH$2600=$D53&amp;$F53,IF('⑧申請・報告内訳（入学金）'!$AR$12:$AR$2600=R$39,'⑧申請・報告内訳（入学金）'!$BC$12:$BC$2600)))</f>
        <v>0</v>
      </c>
      <c r="S53" s="334">
        <f t="array" ref="S53">SUM(IF('⑧申請・報告内訳（入学金）'!$AH$12:$AH$2600=$D53&amp;$F53,IF('⑧申請・報告内訳（入学金）'!$AR$12:$AR$2600=S$39,'⑧申請・報告内訳（入学金）'!$BC$12:$BC$2600)))</f>
        <v>0</v>
      </c>
      <c r="T53" s="335">
        <f>SUMIF('⑧申請・報告内訳（入学金）'!$AH$12:$AH$2600,$D53&amp;$F53,'⑧申請・報告内訳（入学金）'!$BC$12:$BC$2600)</f>
        <v>0</v>
      </c>
      <c r="U53" s="336" t="str">
        <f t="shared" si="6"/>
        <v>○</v>
      </c>
      <c r="V53" s="384">
        <f t="array" ref="V53">SUM(IF('⑧申請・報告内訳（入学金）'!$AH$12:$AH$2600=$D53&amp;$F53,IF('⑧申請・報告内訳（入学金）'!$AR$12:$AR$2600=V$39,'⑧申請・報告内訳（入学金）'!$BD$12:$BD$2600)))</f>
        <v>0</v>
      </c>
      <c r="W53" s="333">
        <f t="array" ref="W53">SUM(IF('⑧申請・報告内訳（入学金）'!$AH$12:$AH$2600=$D53&amp;$F53,IF('⑧申請・報告内訳（入学金）'!$AR$12:$AR$2600=W$39,'⑧申請・報告内訳（入学金）'!$BD$12:$BD$2600)))</f>
        <v>0</v>
      </c>
      <c r="X53" s="334">
        <f t="array" ref="X53">SUM(IF('⑧申請・報告内訳（入学金）'!$AH$12:$AH$2600=$D53&amp;$F53,IF('⑧申請・報告内訳（入学金）'!$AR$12:$AR$2600=X$39,'⑧申請・報告内訳（入学金）'!$BD$12:$BD$2600)))</f>
        <v>0</v>
      </c>
      <c r="Y53" s="621">
        <f>SUMIF('⑧申請・報告内訳（入学金）'!$AH$12:$AH$2600,$D53&amp;$F53,'⑧申請・報告内訳（入学金）'!$BD$12:$BD$2600)</f>
        <v>0</v>
      </c>
      <c r="Z53" s="610" t="str">
        <f t="shared" si="7"/>
        <v>○</v>
      </c>
      <c r="AA53" s="605"/>
    </row>
    <row r="54" spans="1:27">
      <c r="A54" s="93" t="str">
        <f>IF(ISERROR(VLOOKUP($C54,'全入力（様式2-4）'!$B$17:$L$1200,11,FALSE)),"",VLOOKUP($C54,'全入力（様式2-4）'!$B$17:$L$1200,11,FALSE))</f>
        <v/>
      </c>
      <c r="C54" s="356">
        <v>13</v>
      </c>
      <c r="D54" s="1982" t="str">
        <f>IF(ISERROR(VLOOKUP($C54,'全入力（様式2-4）'!$B$17:$CD$216,D$1,FALSE)),"",VLOOKUP($C54,'全入力（様式2-4）'!$B$17:$CD$216,D$1,FALSE))</f>
        <v/>
      </c>
      <c r="E54" s="1983"/>
      <c r="F54" s="331" t="str">
        <f>IF(ISERROR(VLOOKUP($C54,'全入力（様式2-4）'!$B$17:$CD$216,F$1,FALSE)),"",VLOOKUP($C54,'全入力（様式2-4）'!$B$17:$CD$216,F$1,FALSE))</f>
        <v/>
      </c>
      <c r="G54" s="620">
        <f t="array" ref="G54">SUM(IF('⑧申請・報告内訳（入学金）'!$AH$12:$AH$2600=$D54&amp;$F54,IF('⑧申請・報告内訳（入学金）'!$AR$12:$AR$2600=G$39,'⑧申請・報告内訳（入学金）'!$AX$12:$AX$2600)))</f>
        <v>0</v>
      </c>
      <c r="H54" s="333">
        <f t="array" ref="H54">SUM(IF('⑧申請・報告内訳（入学金）'!$AH$12:$AH$2600=$D54&amp;$F54,IF('⑧申請・報告内訳（入学金）'!$AR$12:$AR$2600=H$39,'⑧申請・報告内訳（入学金）'!$AX$12:$AX$2600)))</f>
        <v>0</v>
      </c>
      <c r="I54" s="334">
        <f t="array" ref="I54">SUM(IF('⑧申請・報告内訳（入学金）'!$AH$12:$AH$2600=$D54&amp;$F54,IF('⑧申請・報告内訳（入学金）'!$AR$12:$AR$2600=I$39,'⑧申請・報告内訳（入学金）'!$AX$12:$AX$2600)))</f>
        <v>0</v>
      </c>
      <c r="J54" s="335">
        <f>SUMIF('⑧申請・報告内訳（入学金）'!$AH$12:$AH$2600,$D54&amp;$F54,'⑧申請・報告内訳（入学金）'!$AX$12:$AX$2600)</f>
        <v>0</v>
      </c>
      <c r="K54" s="336" t="str">
        <f t="shared" si="4"/>
        <v>○</v>
      </c>
      <c r="L54" s="384">
        <f t="array" ref="L54">SUM(IF('⑧申請・報告内訳（入学金）'!$AH$12:$AH$2600=$D54&amp;$F54,IF('⑧申請・報告内訳（入学金）'!$AR$12:$AR$2600=L$39,'⑧申請・報告内訳（入学金）'!$AY$12:$AY$2600)))</f>
        <v>0</v>
      </c>
      <c r="M54" s="333">
        <f t="array" ref="M54">SUM(IF('⑧申請・報告内訳（入学金）'!$AH$12:$AH$2600=$D54&amp;$F54,IF('⑧申請・報告内訳（入学金）'!$AR$12:$AR$2600=M$39,'⑧申請・報告内訳（入学金）'!$AY$12:$AY$2600)))</f>
        <v>0</v>
      </c>
      <c r="N54" s="334">
        <f t="array" ref="N54">SUM(IF('⑧申請・報告内訳（入学金）'!$AH$12:$AH$2600=$D54&amp;$F54,IF('⑧申請・報告内訳（入学金）'!$AR$12:$AR$2600=N$39,'⑧申請・報告内訳（入学金）'!$AY$12:$AY$2600)))</f>
        <v>0</v>
      </c>
      <c r="O54" s="335">
        <f>SUMIF('⑧申請・報告内訳（入学金）'!$AH$12:$AH$2600,$D54&amp;$F54,'⑧申請・報告内訳（入学金）'!$AY$12:$AY$2600)</f>
        <v>0</v>
      </c>
      <c r="P54" s="565" t="str">
        <f t="shared" si="5"/>
        <v>○</v>
      </c>
      <c r="Q54" s="384">
        <f t="array" ref="Q54">SUM(IF('⑧申請・報告内訳（入学金）'!$AH$12:$AH$2600=$D54&amp;$F54,IF('⑧申請・報告内訳（入学金）'!$AR$12:$AR$2600=Q$39,'⑧申請・報告内訳（入学金）'!$BC$12:$BC$2600)))</f>
        <v>0</v>
      </c>
      <c r="R54" s="333">
        <f t="array" ref="R54">SUM(IF('⑧申請・報告内訳（入学金）'!$AH$12:$AH$2600=$D54&amp;$F54,IF('⑧申請・報告内訳（入学金）'!$AR$12:$AR$2600=R$39,'⑧申請・報告内訳（入学金）'!$BC$12:$BC$2600)))</f>
        <v>0</v>
      </c>
      <c r="S54" s="334">
        <f t="array" ref="S54">SUM(IF('⑧申請・報告内訳（入学金）'!$AH$12:$AH$2600=$D54&amp;$F54,IF('⑧申請・報告内訳（入学金）'!$AR$12:$AR$2600=S$39,'⑧申請・報告内訳（入学金）'!$BC$12:$BC$2600)))</f>
        <v>0</v>
      </c>
      <c r="T54" s="335">
        <f>SUMIF('⑧申請・報告内訳（入学金）'!$AH$12:$AH$2600,$D54&amp;$F54,'⑧申請・報告内訳（入学金）'!$BC$12:$BC$2600)</f>
        <v>0</v>
      </c>
      <c r="U54" s="336" t="str">
        <f t="shared" si="6"/>
        <v>○</v>
      </c>
      <c r="V54" s="384">
        <f t="array" ref="V54">SUM(IF('⑧申請・報告内訳（入学金）'!$AH$12:$AH$2600=$D54&amp;$F54,IF('⑧申請・報告内訳（入学金）'!$AR$12:$AR$2600=V$39,'⑧申請・報告内訳（入学金）'!$BD$12:$BD$2600)))</f>
        <v>0</v>
      </c>
      <c r="W54" s="333">
        <f t="array" ref="W54">SUM(IF('⑧申請・報告内訳（入学金）'!$AH$12:$AH$2600=$D54&amp;$F54,IF('⑧申請・報告内訳（入学金）'!$AR$12:$AR$2600=W$39,'⑧申請・報告内訳（入学金）'!$BD$12:$BD$2600)))</f>
        <v>0</v>
      </c>
      <c r="X54" s="334">
        <f t="array" ref="X54">SUM(IF('⑧申請・報告内訳（入学金）'!$AH$12:$AH$2600=$D54&amp;$F54,IF('⑧申請・報告内訳（入学金）'!$AR$12:$AR$2600=X$39,'⑧申請・報告内訳（入学金）'!$BD$12:$BD$2600)))</f>
        <v>0</v>
      </c>
      <c r="Y54" s="621">
        <f>SUMIF('⑧申請・報告内訳（入学金）'!$AH$12:$AH$2600,$D54&amp;$F54,'⑧申請・報告内訳（入学金）'!$BD$12:$BD$2600)</f>
        <v>0</v>
      </c>
      <c r="Z54" s="610" t="str">
        <f t="shared" si="7"/>
        <v>○</v>
      </c>
      <c r="AA54" s="605"/>
    </row>
    <row r="55" spans="1:27">
      <c r="A55" s="93" t="str">
        <f>IF(ISERROR(VLOOKUP($C55,'全入力（様式2-4）'!$B$17:$L$1200,11,FALSE)),"",VLOOKUP($C55,'全入力（様式2-4）'!$B$17:$L$1200,11,FALSE))</f>
        <v/>
      </c>
      <c r="C55" s="356">
        <v>14</v>
      </c>
      <c r="D55" s="1982" t="str">
        <f>IF(ISERROR(VLOOKUP($C55,'全入力（様式2-4）'!$B$17:$CD$216,D$1,FALSE)),"",VLOOKUP($C55,'全入力（様式2-4）'!$B$17:$CD$216,D$1,FALSE))</f>
        <v/>
      </c>
      <c r="E55" s="1983"/>
      <c r="F55" s="331" t="str">
        <f>IF(ISERROR(VLOOKUP($C55,'全入力（様式2-4）'!$B$17:$CD$216,F$1,FALSE)),"",VLOOKUP($C55,'全入力（様式2-4）'!$B$17:$CD$216,F$1,FALSE))</f>
        <v/>
      </c>
      <c r="G55" s="620">
        <f t="array" ref="G55">SUM(IF('⑧申請・報告内訳（入学金）'!$AH$12:$AH$2600=$D55&amp;$F55,IF('⑧申請・報告内訳（入学金）'!$AR$12:$AR$2600=G$39,'⑧申請・報告内訳（入学金）'!$AX$12:$AX$2600)))</f>
        <v>0</v>
      </c>
      <c r="H55" s="333">
        <f t="array" ref="H55">SUM(IF('⑧申請・報告内訳（入学金）'!$AH$12:$AH$2600=$D55&amp;$F55,IF('⑧申請・報告内訳（入学金）'!$AR$12:$AR$2600=H$39,'⑧申請・報告内訳（入学金）'!$AX$12:$AX$2600)))</f>
        <v>0</v>
      </c>
      <c r="I55" s="334">
        <f t="array" ref="I55">SUM(IF('⑧申請・報告内訳（入学金）'!$AH$12:$AH$2600=$D55&amp;$F55,IF('⑧申請・報告内訳（入学金）'!$AR$12:$AR$2600=I$39,'⑧申請・報告内訳（入学金）'!$AX$12:$AX$2600)))</f>
        <v>0</v>
      </c>
      <c r="J55" s="335">
        <f>SUMIF('⑧申請・報告内訳（入学金）'!$AH$12:$AH$2600,$D55&amp;$F55,'⑧申請・報告内訳（入学金）'!$AX$12:$AX$2600)</f>
        <v>0</v>
      </c>
      <c r="K55" s="336" t="str">
        <f t="shared" si="4"/>
        <v>○</v>
      </c>
      <c r="L55" s="384">
        <f t="array" ref="L55">SUM(IF('⑧申請・報告内訳（入学金）'!$AH$12:$AH$2600=$D55&amp;$F55,IF('⑧申請・報告内訳（入学金）'!$AR$12:$AR$2600=L$39,'⑧申請・報告内訳（入学金）'!$AY$12:$AY$2600)))</f>
        <v>0</v>
      </c>
      <c r="M55" s="333">
        <f t="array" ref="M55">SUM(IF('⑧申請・報告内訳（入学金）'!$AH$12:$AH$2600=$D55&amp;$F55,IF('⑧申請・報告内訳（入学金）'!$AR$12:$AR$2600=M$39,'⑧申請・報告内訳（入学金）'!$AY$12:$AY$2600)))</f>
        <v>0</v>
      </c>
      <c r="N55" s="334">
        <f t="array" ref="N55">SUM(IF('⑧申請・報告内訳（入学金）'!$AH$12:$AH$2600=$D55&amp;$F55,IF('⑧申請・報告内訳（入学金）'!$AR$12:$AR$2600=N$39,'⑧申請・報告内訳（入学金）'!$AY$12:$AY$2600)))</f>
        <v>0</v>
      </c>
      <c r="O55" s="335">
        <f>SUMIF('⑧申請・報告内訳（入学金）'!$AH$12:$AH$2600,$D55&amp;$F55,'⑧申請・報告内訳（入学金）'!$AY$12:$AY$2600)</f>
        <v>0</v>
      </c>
      <c r="P55" s="565" t="str">
        <f t="shared" si="5"/>
        <v>○</v>
      </c>
      <c r="Q55" s="384">
        <f t="array" ref="Q55">SUM(IF('⑧申請・報告内訳（入学金）'!$AH$12:$AH$2600=$D55&amp;$F55,IF('⑧申請・報告内訳（入学金）'!$AR$12:$AR$2600=Q$39,'⑧申請・報告内訳（入学金）'!$BC$12:$BC$2600)))</f>
        <v>0</v>
      </c>
      <c r="R55" s="333">
        <f t="array" ref="R55">SUM(IF('⑧申請・報告内訳（入学金）'!$AH$12:$AH$2600=$D55&amp;$F55,IF('⑧申請・報告内訳（入学金）'!$AR$12:$AR$2600=R$39,'⑧申請・報告内訳（入学金）'!$BC$12:$BC$2600)))</f>
        <v>0</v>
      </c>
      <c r="S55" s="334">
        <f t="array" ref="S55">SUM(IF('⑧申請・報告内訳（入学金）'!$AH$12:$AH$2600=$D55&amp;$F55,IF('⑧申請・報告内訳（入学金）'!$AR$12:$AR$2600=S$39,'⑧申請・報告内訳（入学金）'!$BC$12:$BC$2600)))</f>
        <v>0</v>
      </c>
      <c r="T55" s="335">
        <f>SUMIF('⑧申請・報告内訳（入学金）'!$AH$12:$AH$2600,$D55&amp;$F55,'⑧申請・報告内訳（入学金）'!$BC$12:$BC$2600)</f>
        <v>0</v>
      </c>
      <c r="U55" s="336" t="str">
        <f t="shared" si="6"/>
        <v>○</v>
      </c>
      <c r="V55" s="384">
        <f t="array" ref="V55">SUM(IF('⑧申請・報告内訳（入学金）'!$AH$12:$AH$2600=$D55&amp;$F55,IF('⑧申請・報告内訳（入学金）'!$AR$12:$AR$2600=V$39,'⑧申請・報告内訳（入学金）'!$BD$12:$BD$2600)))</f>
        <v>0</v>
      </c>
      <c r="W55" s="333">
        <f t="array" ref="W55">SUM(IF('⑧申請・報告内訳（入学金）'!$AH$12:$AH$2600=$D55&amp;$F55,IF('⑧申請・報告内訳（入学金）'!$AR$12:$AR$2600=W$39,'⑧申請・報告内訳（入学金）'!$BD$12:$BD$2600)))</f>
        <v>0</v>
      </c>
      <c r="X55" s="334">
        <f t="array" ref="X55">SUM(IF('⑧申請・報告内訳（入学金）'!$AH$12:$AH$2600=$D55&amp;$F55,IF('⑧申請・報告内訳（入学金）'!$AR$12:$AR$2600=X$39,'⑧申請・報告内訳（入学金）'!$BD$12:$BD$2600)))</f>
        <v>0</v>
      </c>
      <c r="Y55" s="621">
        <f>SUMIF('⑧申請・報告内訳（入学金）'!$AH$12:$AH$2600,$D55&amp;$F55,'⑧申請・報告内訳（入学金）'!$BD$12:$BD$2600)</f>
        <v>0</v>
      </c>
      <c r="Z55" s="610" t="str">
        <f t="shared" si="7"/>
        <v>○</v>
      </c>
      <c r="AA55" s="605"/>
    </row>
    <row r="56" spans="1:27">
      <c r="A56" s="93" t="str">
        <f>IF(ISERROR(VLOOKUP($C56,'全入力（様式2-4）'!$B$17:$L$1200,11,FALSE)),"",VLOOKUP($C56,'全入力（様式2-4）'!$B$17:$L$1200,11,FALSE))</f>
        <v/>
      </c>
      <c r="C56" s="356">
        <v>15</v>
      </c>
      <c r="D56" s="1982" t="str">
        <f>IF(ISERROR(VLOOKUP($C56,'全入力（様式2-4）'!$B$17:$CD$216,D$1,FALSE)),"",VLOOKUP($C56,'全入力（様式2-4）'!$B$17:$CD$216,D$1,FALSE))</f>
        <v/>
      </c>
      <c r="E56" s="1983"/>
      <c r="F56" s="331" t="str">
        <f>IF(ISERROR(VLOOKUP($C56,'全入力（様式2-4）'!$B$17:$CD$216,F$1,FALSE)),"",VLOOKUP($C56,'全入力（様式2-4）'!$B$17:$CD$216,F$1,FALSE))</f>
        <v/>
      </c>
      <c r="G56" s="620">
        <f t="array" ref="G56">SUM(IF('⑧申請・報告内訳（入学金）'!$AH$12:$AH$2600=$D56&amp;$F56,IF('⑧申請・報告内訳（入学金）'!$AR$12:$AR$2600=G$39,'⑧申請・報告内訳（入学金）'!$AX$12:$AX$2600)))</f>
        <v>0</v>
      </c>
      <c r="H56" s="333">
        <f t="array" ref="H56">SUM(IF('⑧申請・報告内訳（入学金）'!$AH$12:$AH$2600=$D56&amp;$F56,IF('⑧申請・報告内訳（入学金）'!$AR$12:$AR$2600=H$39,'⑧申請・報告内訳（入学金）'!$AX$12:$AX$2600)))</f>
        <v>0</v>
      </c>
      <c r="I56" s="334">
        <f t="array" ref="I56">SUM(IF('⑧申請・報告内訳（入学金）'!$AH$12:$AH$2600=$D56&amp;$F56,IF('⑧申請・報告内訳（入学金）'!$AR$12:$AR$2600=I$39,'⑧申請・報告内訳（入学金）'!$AX$12:$AX$2600)))</f>
        <v>0</v>
      </c>
      <c r="J56" s="335">
        <f>SUMIF('⑧申請・報告内訳（入学金）'!$AH$12:$AH$2600,$D56&amp;$F56,'⑧申請・報告内訳（入学金）'!$AX$12:$AX$2600)</f>
        <v>0</v>
      </c>
      <c r="K56" s="336" t="str">
        <f t="shared" si="4"/>
        <v>○</v>
      </c>
      <c r="L56" s="384">
        <f t="array" ref="L56">SUM(IF('⑧申請・報告内訳（入学金）'!$AH$12:$AH$2600=$D56&amp;$F56,IF('⑧申請・報告内訳（入学金）'!$AR$12:$AR$2600=L$39,'⑧申請・報告内訳（入学金）'!$AY$12:$AY$2600)))</f>
        <v>0</v>
      </c>
      <c r="M56" s="333">
        <f t="array" ref="M56">SUM(IF('⑧申請・報告内訳（入学金）'!$AH$12:$AH$2600=$D56&amp;$F56,IF('⑧申請・報告内訳（入学金）'!$AR$12:$AR$2600=M$39,'⑧申請・報告内訳（入学金）'!$AY$12:$AY$2600)))</f>
        <v>0</v>
      </c>
      <c r="N56" s="334">
        <f t="array" ref="N56">SUM(IF('⑧申請・報告内訳（入学金）'!$AH$12:$AH$2600=$D56&amp;$F56,IF('⑧申請・報告内訳（入学金）'!$AR$12:$AR$2600=N$39,'⑧申請・報告内訳（入学金）'!$AY$12:$AY$2600)))</f>
        <v>0</v>
      </c>
      <c r="O56" s="335">
        <f>SUMIF('⑧申請・報告内訳（入学金）'!$AH$12:$AH$2600,$D56&amp;$F56,'⑧申請・報告内訳（入学金）'!$AY$12:$AY$2600)</f>
        <v>0</v>
      </c>
      <c r="P56" s="565" t="str">
        <f t="shared" si="5"/>
        <v>○</v>
      </c>
      <c r="Q56" s="384">
        <f t="array" ref="Q56">SUM(IF('⑧申請・報告内訳（入学金）'!$AH$12:$AH$2600=$D56&amp;$F56,IF('⑧申請・報告内訳（入学金）'!$AR$12:$AR$2600=Q$39,'⑧申請・報告内訳（入学金）'!$BC$12:$BC$2600)))</f>
        <v>0</v>
      </c>
      <c r="R56" s="333">
        <f t="array" ref="R56">SUM(IF('⑧申請・報告内訳（入学金）'!$AH$12:$AH$2600=$D56&amp;$F56,IF('⑧申請・報告内訳（入学金）'!$AR$12:$AR$2600=R$39,'⑧申請・報告内訳（入学金）'!$BC$12:$BC$2600)))</f>
        <v>0</v>
      </c>
      <c r="S56" s="334">
        <f t="array" ref="S56">SUM(IF('⑧申請・報告内訳（入学金）'!$AH$12:$AH$2600=$D56&amp;$F56,IF('⑧申請・報告内訳（入学金）'!$AR$12:$AR$2600=S$39,'⑧申請・報告内訳（入学金）'!$BC$12:$BC$2600)))</f>
        <v>0</v>
      </c>
      <c r="T56" s="335">
        <f>SUMIF('⑧申請・報告内訳（入学金）'!$AH$12:$AH$2600,$D56&amp;$F56,'⑧申請・報告内訳（入学金）'!$BC$12:$BC$2600)</f>
        <v>0</v>
      </c>
      <c r="U56" s="336" t="str">
        <f t="shared" si="6"/>
        <v>○</v>
      </c>
      <c r="V56" s="384">
        <f t="array" ref="V56">SUM(IF('⑧申請・報告内訳（入学金）'!$AH$12:$AH$2600=$D56&amp;$F56,IF('⑧申請・報告内訳（入学金）'!$AR$12:$AR$2600=V$39,'⑧申請・報告内訳（入学金）'!$BD$12:$BD$2600)))</f>
        <v>0</v>
      </c>
      <c r="W56" s="333">
        <f t="array" ref="W56">SUM(IF('⑧申請・報告内訳（入学金）'!$AH$12:$AH$2600=$D56&amp;$F56,IF('⑧申請・報告内訳（入学金）'!$AR$12:$AR$2600=W$39,'⑧申請・報告内訳（入学金）'!$BD$12:$BD$2600)))</f>
        <v>0</v>
      </c>
      <c r="X56" s="334">
        <f t="array" ref="X56">SUM(IF('⑧申請・報告内訳（入学金）'!$AH$12:$AH$2600=$D56&amp;$F56,IF('⑧申請・報告内訳（入学金）'!$AR$12:$AR$2600=X$39,'⑧申請・報告内訳（入学金）'!$BD$12:$BD$2600)))</f>
        <v>0</v>
      </c>
      <c r="Y56" s="621">
        <f>SUMIF('⑧申請・報告内訳（入学金）'!$AH$12:$AH$2600,$D56&amp;$F56,'⑧申請・報告内訳（入学金）'!$BD$12:$BD$2600)</f>
        <v>0</v>
      </c>
      <c r="Z56" s="610" t="str">
        <f t="shared" si="7"/>
        <v>○</v>
      </c>
      <c r="AA56" s="605"/>
    </row>
    <row r="57" spans="1:27">
      <c r="A57" s="93" t="str">
        <f>IF(ISERROR(VLOOKUP($C57,'全入力（様式2-4）'!$B$17:$L$1200,11,FALSE)),"",VLOOKUP($C57,'全入力（様式2-4）'!$B$17:$L$1200,11,FALSE))</f>
        <v/>
      </c>
      <c r="C57" s="356">
        <v>16</v>
      </c>
      <c r="D57" s="1982" t="str">
        <f>IF(ISERROR(VLOOKUP($C57,'全入力（様式2-4）'!$B$17:$CD$216,D$1,FALSE)),"",VLOOKUP($C57,'全入力（様式2-4）'!$B$17:$CD$216,D$1,FALSE))</f>
        <v/>
      </c>
      <c r="E57" s="1983"/>
      <c r="F57" s="331" t="str">
        <f>IF(ISERROR(VLOOKUP($C57,'全入力（様式2-4）'!$B$17:$CD$216,F$1,FALSE)),"",VLOOKUP($C57,'全入力（様式2-4）'!$B$17:$CD$216,F$1,FALSE))</f>
        <v/>
      </c>
      <c r="G57" s="620">
        <f t="array" ref="G57">SUM(IF('⑧申請・報告内訳（入学金）'!$AH$12:$AH$2600=$D57&amp;$F57,IF('⑧申請・報告内訳（入学金）'!$AR$12:$AR$2600=G$39,'⑧申請・報告内訳（入学金）'!$AX$12:$AX$2600)))</f>
        <v>0</v>
      </c>
      <c r="H57" s="333">
        <f t="array" ref="H57">SUM(IF('⑧申請・報告内訳（入学金）'!$AH$12:$AH$2600=$D57&amp;$F57,IF('⑧申請・報告内訳（入学金）'!$AR$12:$AR$2600=H$39,'⑧申請・報告内訳（入学金）'!$AX$12:$AX$2600)))</f>
        <v>0</v>
      </c>
      <c r="I57" s="334">
        <f t="array" ref="I57">SUM(IF('⑧申請・報告内訳（入学金）'!$AH$12:$AH$2600=$D57&amp;$F57,IF('⑧申請・報告内訳（入学金）'!$AR$12:$AR$2600=I$39,'⑧申請・報告内訳（入学金）'!$AX$12:$AX$2600)))</f>
        <v>0</v>
      </c>
      <c r="J57" s="335">
        <f>SUMIF('⑧申請・報告内訳（入学金）'!$AH$12:$AH$2600,$D57&amp;$F57,'⑧申請・報告内訳（入学金）'!$AX$12:$AX$2600)</f>
        <v>0</v>
      </c>
      <c r="K57" s="336" t="str">
        <f t="shared" si="4"/>
        <v>○</v>
      </c>
      <c r="L57" s="384">
        <f t="array" ref="L57">SUM(IF('⑧申請・報告内訳（入学金）'!$AH$12:$AH$2600=$D57&amp;$F57,IF('⑧申請・報告内訳（入学金）'!$AR$12:$AR$2600=L$39,'⑧申請・報告内訳（入学金）'!$AY$12:$AY$2600)))</f>
        <v>0</v>
      </c>
      <c r="M57" s="333">
        <f t="array" ref="M57">SUM(IF('⑧申請・報告内訳（入学金）'!$AH$12:$AH$2600=$D57&amp;$F57,IF('⑧申請・報告内訳（入学金）'!$AR$12:$AR$2600=M$39,'⑧申請・報告内訳（入学金）'!$AY$12:$AY$2600)))</f>
        <v>0</v>
      </c>
      <c r="N57" s="334">
        <f t="array" ref="N57">SUM(IF('⑧申請・報告内訳（入学金）'!$AH$12:$AH$2600=$D57&amp;$F57,IF('⑧申請・報告内訳（入学金）'!$AR$12:$AR$2600=N$39,'⑧申請・報告内訳（入学金）'!$AY$12:$AY$2600)))</f>
        <v>0</v>
      </c>
      <c r="O57" s="335">
        <f>SUMIF('⑧申請・報告内訳（入学金）'!$AH$12:$AH$2600,$D57&amp;$F57,'⑧申請・報告内訳（入学金）'!$AY$12:$AY$2600)</f>
        <v>0</v>
      </c>
      <c r="P57" s="565" t="str">
        <f t="shared" si="5"/>
        <v>○</v>
      </c>
      <c r="Q57" s="384">
        <f t="array" ref="Q57">SUM(IF('⑧申請・報告内訳（入学金）'!$AH$12:$AH$2600=$D57&amp;$F57,IF('⑧申請・報告内訳（入学金）'!$AR$12:$AR$2600=Q$39,'⑧申請・報告内訳（入学金）'!$BC$12:$BC$2600)))</f>
        <v>0</v>
      </c>
      <c r="R57" s="333">
        <f t="array" ref="R57">SUM(IF('⑧申請・報告内訳（入学金）'!$AH$12:$AH$2600=$D57&amp;$F57,IF('⑧申請・報告内訳（入学金）'!$AR$12:$AR$2600=R$39,'⑧申請・報告内訳（入学金）'!$BC$12:$BC$2600)))</f>
        <v>0</v>
      </c>
      <c r="S57" s="334">
        <f t="array" ref="S57">SUM(IF('⑧申請・報告内訳（入学金）'!$AH$12:$AH$2600=$D57&amp;$F57,IF('⑧申請・報告内訳（入学金）'!$AR$12:$AR$2600=S$39,'⑧申請・報告内訳（入学金）'!$BC$12:$BC$2600)))</f>
        <v>0</v>
      </c>
      <c r="T57" s="335">
        <f>SUMIF('⑧申請・報告内訳（入学金）'!$AH$12:$AH$2600,$D57&amp;$F57,'⑧申請・報告内訳（入学金）'!$BC$12:$BC$2600)</f>
        <v>0</v>
      </c>
      <c r="U57" s="336" t="str">
        <f t="shared" si="6"/>
        <v>○</v>
      </c>
      <c r="V57" s="384">
        <f t="array" ref="V57">SUM(IF('⑧申請・報告内訳（入学金）'!$AH$12:$AH$2600=$D57&amp;$F57,IF('⑧申請・報告内訳（入学金）'!$AR$12:$AR$2600=V$39,'⑧申請・報告内訳（入学金）'!$BD$12:$BD$2600)))</f>
        <v>0</v>
      </c>
      <c r="W57" s="333">
        <f t="array" ref="W57">SUM(IF('⑧申請・報告内訳（入学金）'!$AH$12:$AH$2600=$D57&amp;$F57,IF('⑧申請・報告内訳（入学金）'!$AR$12:$AR$2600=W$39,'⑧申請・報告内訳（入学金）'!$BD$12:$BD$2600)))</f>
        <v>0</v>
      </c>
      <c r="X57" s="334">
        <f t="array" ref="X57">SUM(IF('⑧申請・報告内訳（入学金）'!$AH$12:$AH$2600=$D57&amp;$F57,IF('⑧申請・報告内訳（入学金）'!$AR$12:$AR$2600=X$39,'⑧申請・報告内訳（入学金）'!$BD$12:$BD$2600)))</f>
        <v>0</v>
      </c>
      <c r="Y57" s="621">
        <f>SUMIF('⑧申請・報告内訳（入学金）'!$AH$12:$AH$2600,$D57&amp;$F57,'⑧申請・報告内訳（入学金）'!$BD$12:$BD$2600)</f>
        <v>0</v>
      </c>
      <c r="Z57" s="610" t="str">
        <f t="shared" si="7"/>
        <v>○</v>
      </c>
      <c r="AA57" s="605"/>
    </row>
    <row r="58" spans="1:27">
      <c r="A58" s="93" t="str">
        <f>IF(ISERROR(VLOOKUP($C58,'全入力（様式2-4）'!$B$17:$L$1200,11,FALSE)),"",VLOOKUP($C58,'全入力（様式2-4）'!$B$17:$L$1200,11,FALSE))</f>
        <v/>
      </c>
      <c r="C58" s="356">
        <v>17</v>
      </c>
      <c r="D58" s="1982" t="str">
        <f>IF(ISERROR(VLOOKUP($C58,'全入力（様式2-4）'!$B$17:$CD$216,D$1,FALSE)),"",VLOOKUP($C58,'全入力（様式2-4）'!$B$17:$CD$216,D$1,FALSE))</f>
        <v/>
      </c>
      <c r="E58" s="1983"/>
      <c r="F58" s="331" t="str">
        <f>IF(ISERROR(VLOOKUP($C58,'全入力（様式2-4）'!$B$17:$CD$216,F$1,FALSE)),"",VLOOKUP($C58,'全入力（様式2-4）'!$B$17:$CD$216,F$1,FALSE))</f>
        <v/>
      </c>
      <c r="G58" s="620">
        <f t="array" ref="G58">SUM(IF('⑧申請・報告内訳（入学金）'!$AH$12:$AH$2600=$D58&amp;$F58,IF('⑧申請・報告内訳（入学金）'!$AR$12:$AR$2600=G$39,'⑧申請・報告内訳（入学金）'!$AX$12:$AX$2600)))</f>
        <v>0</v>
      </c>
      <c r="H58" s="333">
        <f t="array" ref="H58">SUM(IF('⑧申請・報告内訳（入学金）'!$AH$12:$AH$2600=$D58&amp;$F58,IF('⑧申請・報告内訳（入学金）'!$AR$12:$AR$2600=H$39,'⑧申請・報告内訳（入学金）'!$AX$12:$AX$2600)))</f>
        <v>0</v>
      </c>
      <c r="I58" s="334">
        <f t="array" ref="I58">SUM(IF('⑧申請・報告内訳（入学金）'!$AH$12:$AH$2600=$D58&amp;$F58,IF('⑧申請・報告内訳（入学金）'!$AR$12:$AR$2600=I$39,'⑧申請・報告内訳（入学金）'!$AX$12:$AX$2600)))</f>
        <v>0</v>
      </c>
      <c r="J58" s="335">
        <f>SUMIF('⑧申請・報告内訳（入学金）'!$AH$12:$AH$2600,$D58&amp;$F58,'⑧申請・報告内訳（入学金）'!$AX$12:$AX$2600)</f>
        <v>0</v>
      </c>
      <c r="K58" s="336" t="str">
        <f t="shared" si="4"/>
        <v>○</v>
      </c>
      <c r="L58" s="384">
        <f t="array" ref="L58">SUM(IF('⑧申請・報告内訳（入学金）'!$AH$12:$AH$2600=$D58&amp;$F58,IF('⑧申請・報告内訳（入学金）'!$AR$12:$AR$2600=L$39,'⑧申請・報告内訳（入学金）'!$AY$12:$AY$2600)))</f>
        <v>0</v>
      </c>
      <c r="M58" s="333">
        <f t="array" ref="M58">SUM(IF('⑧申請・報告内訳（入学金）'!$AH$12:$AH$2600=$D58&amp;$F58,IF('⑧申請・報告内訳（入学金）'!$AR$12:$AR$2600=M$39,'⑧申請・報告内訳（入学金）'!$AY$12:$AY$2600)))</f>
        <v>0</v>
      </c>
      <c r="N58" s="334">
        <f t="array" ref="N58">SUM(IF('⑧申請・報告内訳（入学金）'!$AH$12:$AH$2600=$D58&amp;$F58,IF('⑧申請・報告内訳（入学金）'!$AR$12:$AR$2600=N$39,'⑧申請・報告内訳（入学金）'!$AY$12:$AY$2600)))</f>
        <v>0</v>
      </c>
      <c r="O58" s="335">
        <f>SUMIF('⑧申請・報告内訳（入学金）'!$AH$12:$AH$2600,$D58&amp;$F58,'⑧申請・報告内訳（入学金）'!$AY$12:$AY$2600)</f>
        <v>0</v>
      </c>
      <c r="P58" s="565" t="str">
        <f t="shared" si="5"/>
        <v>○</v>
      </c>
      <c r="Q58" s="384">
        <f t="array" ref="Q58">SUM(IF('⑧申請・報告内訳（入学金）'!$AH$12:$AH$2600=$D58&amp;$F58,IF('⑧申請・報告内訳（入学金）'!$AR$12:$AR$2600=Q$39,'⑧申請・報告内訳（入学金）'!$BC$12:$BC$2600)))</f>
        <v>0</v>
      </c>
      <c r="R58" s="333">
        <f t="array" ref="R58">SUM(IF('⑧申請・報告内訳（入学金）'!$AH$12:$AH$2600=$D58&amp;$F58,IF('⑧申請・報告内訳（入学金）'!$AR$12:$AR$2600=R$39,'⑧申請・報告内訳（入学金）'!$BC$12:$BC$2600)))</f>
        <v>0</v>
      </c>
      <c r="S58" s="334">
        <f t="array" ref="S58">SUM(IF('⑧申請・報告内訳（入学金）'!$AH$12:$AH$2600=$D58&amp;$F58,IF('⑧申請・報告内訳（入学金）'!$AR$12:$AR$2600=S$39,'⑧申請・報告内訳（入学金）'!$BC$12:$BC$2600)))</f>
        <v>0</v>
      </c>
      <c r="T58" s="335">
        <f>SUMIF('⑧申請・報告内訳（入学金）'!$AH$12:$AH$2600,$D58&amp;$F58,'⑧申請・報告内訳（入学金）'!$BC$12:$BC$2600)</f>
        <v>0</v>
      </c>
      <c r="U58" s="336" t="str">
        <f t="shared" si="6"/>
        <v>○</v>
      </c>
      <c r="V58" s="384">
        <f t="array" ref="V58">SUM(IF('⑧申請・報告内訳（入学金）'!$AH$12:$AH$2600=$D58&amp;$F58,IF('⑧申請・報告内訳（入学金）'!$AR$12:$AR$2600=V$39,'⑧申請・報告内訳（入学金）'!$BD$12:$BD$2600)))</f>
        <v>0</v>
      </c>
      <c r="W58" s="333">
        <f t="array" ref="W58">SUM(IF('⑧申請・報告内訳（入学金）'!$AH$12:$AH$2600=$D58&amp;$F58,IF('⑧申請・報告内訳（入学金）'!$AR$12:$AR$2600=W$39,'⑧申請・報告内訳（入学金）'!$BD$12:$BD$2600)))</f>
        <v>0</v>
      </c>
      <c r="X58" s="334">
        <f t="array" ref="X58">SUM(IF('⑧申請・報告内訳（入学金）'!$AH$12:$AH$2600=$D58&amp;$F58,IF('⑧申請・報告内訳（入学金）'!$AR$12:$AR$2600=X$39,'⑧申請・報告内訳（入学金）'!$BD$12:$BD$2600)))</f>
        <v>0</v>
      </c>
      <c r="Y58" s="621">
        <f>SUMIF('⑧申請・報告内訳（入学金）'!$AH$12:$AH$2600,$D58&amp;$F58,'⑧申請・報告内訳（入学金）'!$BD$12:$BD$2600)</f>
        <v>0</v>
      </c>
      <c r="Z58" s="610" t="str">
        <f t="shared" si="7"/>
        <v>○</v>
      </c>
      <c r="AA58" s="605"/>
    </row>
    <row r="59" spans="1:27">
      <c r="A59" s="93" t="str">
        <f>IF(ISERROR(VLOOKUP($C59,'全入力（様式2-4）'!$B$17:$L$1200,11,FALSE)),"",VLOOKUP($C59,'全入力（様式2-4）'!$B$17:$L$1200,11,FALSE))</f>
        <v/>
      </c>
      <c r="C59" s="356">
        <v>18</v>
      </c>
      <c r="D59" s="1982" t="str">
        <f>IF(ISERROR(VLOOKUP($C59,'全入力（様式2-4）'!$B$17:$CD$216,D$1,FALSE)),"",VLOOKUP($C59,'全入力（様式2-4）'!$B$17:$CD$216,D$1,FALSE))</f>
        <v/>
      </c>
      <c r="E59" s="1983"/>
      <c r="F59" s="331" t="str">
        <f>IF(ISERROR(VLOOKUP($C59,'全入力（様式2-4）'!$B$17:$CD$216,F$1,FALSE)),"",VLOOKUP($C59,'全入力（様式2-4）'!$B$17:$CD$216,F$1,FALSE))</f>
        <v/>
      </c>
      <c r="G59" s="620">
        <f t="array" ref="G59">SUM(IF('⑧申請・報告内訳（入学金）'!$AH$12:$AH$2600=$D59&amp;$F59,IF('⑧申請・報告内訳（入学金）'!$AR$12:$AR$2600=G$39,'⑧申請・報告内訳（入学金）'!$AX$12:$AX$2600)))</f>
        <v>0</v>
      </c>
      <c r="H59" s="333">
        <f t="array" ref="H59">SUM(IF('⑧申請・報告内訳（入学金）'!$AH$12:$AH$2600=$D59&amp;$F59,IF('⑧申請・報告内訳（入学金）'!$AR$12:$AR$2600=H$39,'⑧申請・報告内訳（入学金）'!$AX$12:$AX$2600)))</f>
        <v>0</v>
      </c>
      <c r="I59" s="334">
        <f t="array" ref="I59">SUM(IF('⑧申請・報告内訳（入学金）'!$AH$12:$AH$2600=$D59&amp;$F59,IF('⑧申請・報告内訳（入学金）'!$AR$12:$AR$2600=I$39,'⑧申請・報告内訳（入学金）'!$AX$12:$AX$2600)))</f>
        <v>0</v>
      </c>
      <c r="J59" s="335">
        <f>SUMIF('⑧申請・報告内訳（入学金）'!$AH$12:$AH$2600,$D59&amp;$F59,'⑧申請・報告内訳（入学金）'!$AX$12:$AX$2600)</f>
        <v>0</v>
      </c>
      <c r="K59" s="336" t="str">
        <f t="shared" si="4"/>
        <v>○</v>
      </c>
      <c r="L59" s="384">
        <f t="array" ref="L59">SUM(IF('⑧申請・報告内訳（入学金）'!$AH$12:$AH$2600=$D59&amp;$F59,IF('⑧申請・報告内訳（入学金）'!$AR$12:$AR$2600=L$39,'⑧申請・報告内訳（入学金）'!$AY$12:$AY$2600)))</f>
        <v>0</v>
      </c>
      <c r="M59" s="333">
        <f t="array" ref="M59">SUM(IF('⑧申請・報告内訳（入学金）'!$AH$12:$AH$2600=$D59&amp;$F59,IF('⑧申請・報告内訳（入学金）'!$AR$12:$AR$2600=M$39,'⑧申請・報告内訳（入学金）'!$AY$12:$AY$2600)))</f>
        <v>0</v>
      </c>
      <c r="N59" s="334">
        <f t="array" ref="N59">SUM(IF('⑧申請・報告内訳（入学金）'!$AH$12:$AH$2600=$D59&amp;$F59,IF('⑧申請・報告内訳（入学金）'!$AR$12:$AR$2600=N$39,'⑧申請・報告内訳（入学金）'!$AY$12:$AY$2600)))</f>
        <v>0</v>
      </c>
      <c r="O59" s="335">
        <f>SUMIF('⑧申請・報告内訳（入学金）'!$AH$12:$AH$2600,$D59&amp;$F59,'⑧申請・報告内訳（入学金）'!$AY$12:$AY$2600)</f>
        <v>0</v>
      </c>
      <c r="P59" s="565" t="str">
        <f t="shared" si="5"/>
        <v>○</v>
      </c>
      <c r="Q59" s="384">
        <f t="array" ref="Q59">SUM(IF('⑧申請・報告内訳（入学金）'!$AH$12:$AH$2600=$D59&amp;$F59,IF('⑧申請・報告内訳（入学金）'!$AR$12:$AR$2600=Q$39,'⑧申請・報告内訳（入学金）'!$BC$12:$BC$2600)))</f>
        <v>0</v>
      </c>
      <c r="R59" s="333">
        <f t="array" ref="R59">SUM(IF('⑧申請・報告内訳（入学金）'!$AH$12:$AH$2600=$D59&amp;$F59,IF('⑧申請・報告内訳（入学金）'!$AR$12:$AR$2600=R$39,'⑧申請・報告内訳（入学金）'!$BC$12:$BC$2600)))</f>
        <v>0</v>
      </c>
      <c r="S59" s="334">
        <f t="array" ref="S59">SUM(IF('⑧申請・報告内訳（入学金）'!$AH$12:$AH$2600=$D59&amp;$F59,IF('⑧申請・報告内訳（入学金）'!$AR$12:$AR$2600=S$39,'⑧申請・報告内訳（入学金）'!$BC$12:$BC$2600)))</f>
        <v>0</v>
      </c>
      <c r="T59" s="335">
        <f>SUMIF('⑧申請・報告内訳（入学金）'!$AH$12:$AH$2600,$D59&amp;$F59,'⑧申請・報告内訳（入学金）'!$BC$12:$BC$2600)</f>
        <v>0</v>
      </c>
      <c r="U59" s="336" t="str">
        <f t="shared" si="6"/>
        <v>○</v>
      </c>
      <c r="V59" s="384">
        <f t="array" ref="V59">SUM(IF('⑧申請・報告内訳（入学金）'!$AH$12:$AH$2600=$D59&amp;$F59,IF('⑧申請・報告内訳（入学金）'!$AR$12:$AR$2600=V$39,'⑧申請・報告内訳（入学金）'!$BD$12:$BD$2600)))</f>
        <v>0</v>
      </c>
      <c r="W59" s="333">
        <f t="array" ref="W59">SUM(IF('⑧申請・報告内訳（入学金）'!$AH$12:$AH$2600=$D59&amp;$F59,IF('⑧申請・報告内訳（入学金）'!$AR$12:$AR$2600=W$39,'⑧申請・報告内訳（入学金）'!$BD$12:$BD$2600)))</f>
        <v>0</v>
      </c>
      <c r="X59" s="334">
        <f t="array" ref="X59">SUM(IF('⑧申請・報告内訳（入学金）'!$AH$12:$AH$2600=$D59&amp;$F59,IF('⑧申請・報告内訳（入学金）'!$AR$12:$AR$2600=X$39,'⑧申請・報告内訳（入学金）'!$BD$12:$BD$2600)))</f>
        <v>0</v>
      </c>
      <c r="Y59" s="621">
        <f>SUMIF('⑧申請・報告内訳（入学金）'!$AH$12:$AH$2600,$D59&amp;$F59,'⑧申請・報告内訳（入学金）'!$BD$12:$BD$2600)</f>
        <v>0</v>
      </c>
      <c r="Z59" s="610" t="str">
        <f t="shared" si="7"/>
        <v>○</v>
      </c>
      <c r="AA59" s="605"/>
    </row>
    <row r="60" spans="1:27">
      <c r="A60" s="93" t="str">
        <f>IF(ISERROR(VLOOKUP($C60,'全入力（様式2-4）'!$B$17:$L$1200,11,FALSE)),"",VLOOKUP($C60,'全入力（様式2-4）'!$B$17:$L$1200,11,FALSE))</f>
        <v/>
      </c>
      <c r="C60" s="356">
        <v>19</v>
      </c>
      <c r="D60" s="1982" t="str">
        <f>IF(ISERROR(VLOOKUP($C60,'全入力（様式2-4）'!$B$17:$CD$216,D$1,FALSE)),"",VLOOKUP($C60,'全入力（様式2-4）'!$B$17:$CD$216,D$1,FALSE))</f>
        <v/>
      </c>
      <c r="E60" s="1983"/>
      <c r="F60" s="331" t="str">
        <f>IF(ISERROR(VLOOKUP($C60,'全入力（様式2-4）'!$B$17:$CD$216,F$1,FALSE)),"",VLOOKUP($C60,'全入力（様式2-4）'!$B$17:$CD$216,F$1,FALSE))</f>
        <v/>
      </c>
      <c r="G60" s="620">
        <f t="array" ref="G60">SUM(IF('⑧申請・報告内訳（入学金）'!$AH$12:$AH$2600=$D60&amp;$F60,IF('⑧申請・報告内訳（入学金）'!$AR$12:$AR$2600=G$39,'⑧申請・報告内訳（入学金）'!$AX$12:$AX$2600)))</f>
        <v>0</v>
      </c>
      <c r="H60" s="333">
        <f t="array" ref="H60">SUM(IF('⑧申請・報告内訳（入学金）'!$AH$12:$AH$2600=$D60&amp;$F60,IF('⑧申請・報告内訳（入学金）'!$AR$12:$AR$2600=H$39,'⑧申請・報告内訳（入学金）'!$AX$12:$AX$2600)))</f>
        <v>0</v>
      </c>
      <c r="I60" s="334">
        <f t="array" ref="I60">SUM(IF('⑧申請・報告内訳（入学金）'!$AH$12:$AH$2600=$D60&amp;$F60,IF('⑧申請・報告内訳（入学金）'!$AR$12:$AR$2600=I$39,'⑧申請・報告内訳（入学金）'!$AX$12:$AX$2600)))</f>
        <v>0</v>
      </c>
      <c r="J60" s="335">
        <f>SUMIF('⑧申請・報告内訳（入学金）'!$AH$12:$AH$2600,$D60&amp;$F60,'⑧申請・報告内訳（入学金）'!$AX$12:$AX$2600)</f>
        <v>0</v>
      </c>
      <c r="K60" s="336" t="str">
        <f t="shared" si="4"/>
        <v>○</v>
      </c>
      <c r="L60" s="384">
        <f t="array" ref="L60">SUM(IF('⑧申請・報告内訳（入学金）'!$AH$12:$AH$2600=$D60&amp;$F60,IF('⑧申請・報告内訳（入学金）'!$AR$12:$AR$2600=L$39,'⑧申請・報告内訳（入学金）'!$AY$12:$AY$2600)))</f>
        <v>0</v>
      </c>
      <c r="M60" s="333">
        <f t="array" ref="M60">SUM(IF('⑧申請・報告内訳（入学金）'!$AH$12:$AH$2600=$D60&amp;$F60,IF('⑧申請・報告内訳（入学金）'!$AR$12:$AR$2600=M$39,'⑧申請・報告内訳（入学金）'!$AY$12:$AY$2600)))</f>
        <v>0</v>
      </c>
      <c r="N60" s="334">
        <f t="array" ref="N60">SUM(IF('⑧申請・報告内訳（入学金）'!$AH$12:$AH$2600=$D60&amp;$F60,IF('⑧申請・報告内訳（入学金）'!$AR$12:$AR$2600=N$39,'⑧申請・報告内訳（入学金）'!$AY$12:$AY$2600)))</f>
        <v>0</v>
      </c>
      <c r="O60" s="335">
        <f>SUMIF('⑧申請・報告内訳（入学金）'!$AH$12:$AH$2600,$D60&amp;$F60,'⑧申請・報告内訳（入学金）'!$AY$12:$AY$2600)</f>
        <v>0</v>
      </c>
      <c r="P60" s="565" t="str">
        <f t="shared" si="5"/>
        <v>○</v>
      </c>
      <c r="Q60" s="384">
        <f t="array" ref="Q60">SUM(IF('⑧申請・報告内訳（入学金）'!$AH$12:$AH$2600=$D60&amp;$F60,IF('⑧申請・報告内訳（入学金）'!$AR$12:$AR$2600=Q$39,'⑧申請・報告内訳（入学金）'!$BC$12:$BC$2600)))</f>
        <v>0</v>
      </c>
      <c r="R60" s="333">
        <f t="array" ref="R60">SUM(IF('⑧申請・報告内訳（入学金）'!$AH$12:$AH$2600=$D60&amp;$F60,IF('⑧申請・報告内訳（入学金）'!$AR$12:$AR$2600=R$39,'⑧申請・報告内訳（入学金）'!$BC$12:$BC$2600)))</f>
        <v>0</v>
      </c>
      <c r="S60" s="334">
        <f t="array" ref="S60">SUM(IF('⑧申請・報告内訳（入学金）'!$AH$12:$AH$2600=$D60&amp;$F60,IF('⑧申請・報告内訳（入学金）'!$AR$12:$AR$2600=S$39,'⑧申請・報告内訳（入学金）'!$BC$12:$BC$2600)))</f>
        <v>0</v>
      </c>
      <c r="T60" s="335">
        <f>SUMIF('⑧申請・報告内訳（入学金）'!$AH$12:$AH$2600,$D60&amp;$F60,'⑧申請・報告内訳（入学金）'!$BC$12:$BC$2600)</f>
        <v>0</v>
      </c>
      <c r="U60" s="336" t="str">
        <f t="shared" si="6"/>
        <v>○</v>
      </c>
      <c r="V60" s="384">
        <f t="array" ref="V60">SUM(IF('⑧申請・報告内訳（入学金）'!$AH$12:$AH$2600=$D60&amp;$F60,IF('⑧申請・報告内訳（入学金）'!$AR$12:$AR$2600=V$39,'⑧申請・報告内訳（入学金）'!$BD$12:$BD$2600)))</f>
        <v>0</v>
      </c>
      <c r="W60" s="333">
        <f t="array" ref="W60">SUM(IF('⑧申請・報告内訳（入学金）'!$AH$12:$AH$2600=$D60&amp;$F60,IF('⑧申請・報告内訳（入学金）'!$AR$12:$AR$2600=W$39,'⑧申請・報告内訳（入学金）'!$BD$12:$BD$2600)))</f>
        <v>0</v>
      </c>
      <c r="X60" s="334">
        <f t="array" ref="X60">SUM(IF('⑧申請・報告内訳（入学金）'!$AH$12:$AH$2600=$D60&amp;$F60,IF('⑧申請・報告内訳（入学金）'!$AR$12:$AR$2600=X$39,'⑧申請・報告内訳（入学金）'!$BD$12:$BD$2600)))</f>
        <v>0</v>
      </c>
      <c r="Y60" s="621">
        <f>SUMIF('⑧申請・報告内訳（入学金）'!$AH$12:$AH$2600,$D60&amp;$F60,'⑧申請・報告内訳（入学金）'!$BD$12:$BD$2600)</f>
        <v>0</v>
      </c>
      <c r="Z60" s="610" t="str">
        <f t="shared" si="7"/>
        <v>○</v>
      </c>
      <c r="AA60" s="605"/>
    </row>
    <row r="61" spans="1:27">
      <c r="A61" s="93" t="str">
        <f>IF(ISERROR(VLOOKUP($C61,'全入力（様式2-4）'!$B$17:$L$1200,11,FALSE)),"",VLOOKUP($C61,'全入力（様式2-4）'!$B$17:$L$1200,11,FALSE))</f>
        <v/>
      </c>
      <c r="C61" s="357">
        <v>20</v>
      </c>
      <c r="D61" s="1984" t="str">
        <f>IF(ISERROR(VLOOKUP($C61,'全入力（様式2-4）'!$B$17:$CD$216,D$1,FALSE)),"",VLOOKUP($C61,'全入力（様式2-4）'!$B$17:$CD$216,D$1,FALSE))</f>
        <v/>
      </c>
      <c r="E61" s="1985"/>
      <c r="F61" s="337" t="str">
        <f>IF(ISERROR(VLOOKUP($C61,'全入力（様式2-4）'!$B$17:$CD$216,F$1,FALSE)),"",VLOOKUP($C61,'全入力（様式2-4）'!$B$17:$CD$216,F$1,FALSE))</f>
        <v/>
      </c>
      <c r="G61" s="622">
        <f t="array" ref="G61">SUM(IF('⑧申請・報告内訳（入学金）'!$AH$12:$AH$2600=$D61&amp;$F61,IF('⑧申請・報告内訳（入学金）'!$AR$12:$AR$2600=G$39,'⑧申請・報告内訳（入学金）'!$AX$12:$AX$2600)))</f>
        <v>0</v>
      </c>
      <c r="H61" s="339">
        <f t="array" ref="H61">SUM(IF('⑧申請・報告内訳（入学金）'!$AH$12:$AH$2600=$D61&amp;$F61,IF('⑧申請・報告内訳（入学金）'!$AR$12:$AR$2600=H$39,'⑧申請・報告内訳（入学金）'!$AX$12:$AX$2600)))</f>
        <v>0</v>
      </c>
      <c r="I61" s="340">
        <f t="array" ref="I61">SUM(IF('⑧申請・報告内訳（入学金）'!$AH$12:$AH$2600=$D61&amp;$F61,IF('⑧申請・報告内訳（入学金）'!$AR$12:$AR$2600=I$39,'⑧申請・報告内訳（入学金）'!$AX$12:$AX$2600)))</f>
        <v>0</v>
      </c>
      <c r="J61" s="341">
        <f>SUMIF('⑧申請・報告内訳（入学金）'!$AH$12:$AH$2600,$D61&amp;$F61,'⑧申請・報告内訳（入学金）'!$AX$12:$AX$2600)</f>
        <v>0</v>
      </c>
      <c r="K61" s="342" t="str">
        <f t="shared" si="4"/>
        <v>○</v>
      </c>
      <c r="L61" s="385">
        <f t="array" ref="L61">SUM(IF('⑧申請・報告内訳（入学金）'!$AH$12:$AH$2600=$D61&amp;$F61,IF('⑧申請・報告内訳（入学金）'!$AR$12:$AR$2600=L$39,'⑧申請・報告内訳（入学金）'!$AY$12:$AY$2600)))</f>
        <v>0</v>
      </c>
      <c r="M61" s="339">
        <f t="array" ref="M61">SUM(IF('⑧申請・報告内訳（入学金）'!$AH$12:$AH$2600=$D61&amp;$F61,IF('⑧申請・報告内訳（入学金）'!$AR$12:$AR$2600=M$39,'⑧申請・報告内訳（入学金）'!$AY$12:$AY$2600)))</f>
        <v>0</v>
      </c>
      <c r="N61" s="340">
        <f t="array" ref="N61">SUM(IF('⑧申請・報告内訳（入学金）'!$AH$12:$AH$2600=$D61&amp;$F61,IF('⑧申請・報告内訳（入学金）'!$AR$12:$AR$2600=N$39,'⑧申請・報告内訳（入学金）'!$AY$12:$AY$2600)))</f>
        <v>0</v>
      </c>
      <c r="O61" s="341">
        <f>SUMIF('⑧申請・報告内訳（入学金）'!$AH$12:$AH$2600,$D61&amp;$F61,'⑧申請・報告内訳（入学金）'!$AY$12:$AY$2600)</f>
        <v>0</v>
      </c>
      <c r="P61" s="567" t="str">
        <f t="shared" si="5"/>
        <v>○</v>
      </c>
      <c r="Q61" s="385">
        <f t="array" ref="Q61">SUM(IF('⑧申請・報告内訳（入学金）'!$AH$12:$AH$2600=$D61&amp;$F61,IF('⑧申請・報告内訳（入学金）'!$AR$12:$AR$2600=Q$39,'⑧申請・報告内訳（入学金）'!$BC$12:$BC$2600)))</f>
        <v>0</v>
      </c>
      <c r="R61" s="339">
        <f t="array" ref="R61">SUM(IF('⑧申請・報告内訳（入学金）'!$AH$12:$AH$2600=$D61&amp;$F61,IF('⑧申請・報告内訳（入学金）'!$AR$12:$AR$2600=R$39,'⑧申請・報告内訳（入学金）'!$BC$12:$BC$2600)))</f>
        <v>0</v>
      </c>
      <c r="S61" s="340">
        <f t="array" ref="S61">SUM(IF('⑧申請・報告内訳（入学金）'!$AH$12:$AH$2600=$D61&amp;$F61,IF('⑧申請・報告内訳（入学金）'!$AR$12:$AR$2600=S$39,'⑧申請・報告内訳（入学金）'!$BC$12:$BC$2600)))</f>
        <v>0</v>
      </c>
      <c r="T61" s="341">
        <f>SUMIF('⑧申請・報告内訳（入学金）'!$AH$12:$AH$2600,$D61&amp;$F61,'⑧申請・報告内訳（入学金）'!$BC$12:$BC$2600)</f>
        <v>0</v>
      </c>
      <c r="U61" s="342" t="str">
        <f t="shared" si="6"/>
        <v>○</v>
      </c>
      <c r="V61" s="385">
        <f t="array" ref="V61">SUM(IF('⑧申請・報告内訳（入学金）'!$AH$12:$AH$2600=$D61&amp;$F61,IF('⑧申請・報告内訳（入学金）'!$AR$12:$AR$2600=V$39,'⑧申請・報告内訳（入学金）'!$BD$12:$BD$2600)))</f>
        <v>0</v>
      </c>
      <c r="W61" s="339">
        <f t="array" ref="W61">SUM(IF('⑧申請・報告内訳（入学金）'!$AH$12:$AH$2600=$D61&amp;$F61,IF('⑧申請・報告内訳（入学金）'!$AR$12:$AR$2600=W$39,'⑧申請・報告内訳（入学金）'!$BD$12:$BD$2600)))</f>
        <v>0</v>
      </c>
      <c r="X61" s="340">
        <f t="array" ref="X61">SUM(IF('⑧申請・報告内訳（入学金）'!$AH$12:$AH$2600=$D61&amp;$F61,IF('⑧申請・報告内訳（入学金）'!$AR$12:$AR$2600=X$39,'⑧申請・報告内訳（入学金）'!$BD$12:$BD$2600)))</f>
        <v>0</v>
      </c>
      <c r="Y61" s="623">
        <f>SUMIF('⑧申請・報告内訳（入学金）'!$AH$12:$AH$2600,$D61&amp;$F61,'⑧申請・報告内訳（入学金）'!$BD$12:$BD$2600)</f>
        <v>0</v>
      </c>
      <c r="Z61" s="611" t="str">
        <f t="shared" si="7"/>
        <v>○</v>
      </c>
      <c r="AA61" s="606"/>
    </row>
    <row r="62" spans="1:27">
      <c r="A62" s="93" t="str">
        <f>IF(ISERROR(VLOOKUP($C62,'全入力（様式2-4）'!$B$17:$L$1200,11,FALSE)),"",VLOOKUP($C62,'全入力（様式2-4）'!$B$17:$L$1200,11,FALSE))</f>
        <v/>
      </c>
      <c r="C62" s="355">
        <v>21</v>
      </c>
      <c r="D62" s="1986" t="str">
        <f>IF(ISERROR(VLOOKUP($C62,'全入力（様式2-4）'!$B$17:$CD$216,D$1,FALSE)),"",VLOOKUP($C62,'全入力（様式2-4）'!$B$17:$CD$216,D$1,FALSE))</f>
        <v/>
      </c>
      <c r="E62" s="1987"/>
      <c r="F62" s="325" t="str">
        <f>IF(ISERROR(VLOOKUP($C62,'全入力（様式2-4）'!$B$17:$CD$216,F$1,FALSE)),"",VLOOKUP($C62,'全入力（様式2-4）'!$B$17:$CD$216,F$1,FALSE))</f>
        <v/>
      </c>
      <c r="G62" s="618">
        <f t="array" ref="G62">SUM(IF('⑧申請・報告内訳（入学金）'!$AH$12:$AH$2600=$D62&amp;$F62,IF('⑧申請・報告内訳（入学金）'!$AR$12:$AR$2600=G$39,'⑧申請・報告内訳（入学金）'!$AX$12:$AX$2600)))</f>
        <v>0</v>
      </c>
      <c r="H62" s="327">
        <f t="array" ref="H62">SUM(IF('⑧申請・報告内訳（入学金）'!$AH$12:$AH$2600=$D62&amp;$F62,IF('⑧申請・報告内訳（入学金）'!$AR$12:$AR$2600=H$39,'⑧申請・報告内訳（入学金）'!$AX$12:$AX$2600)))</f>
        <v>0</v>
      </c>
      <c r="I62" s="328">
        <f t="array" ref="I62">SUM(IF('⑧申請・報告内訳（入学金）'!$AH$12:$AH$2600=$D62&amp;$F62,IF('⑧申請・報告内訳（入学金）'!$AR$12:$AR$2600=I$39,'⑧申請・報告内訳（入学金）'!$AX$12:$AX$2600)))</f>
        <v>0</v>
      </c>
      <c r="J62" s="380">
        <f>SUMIF('⑧申請・報告内訳（入学金）'!$AH$12:$AH$2600,$D62&amp;$F62,'⑧申請・報告内訳（入学金）'!$AX$12:$AX$2600)</f>
        <v>0</v>
      </c>
      <c r="K62" s="330" t="str">
        <f t="shared" si="4"/>
        <v>○</v>
      </c>
      <c r="L62" s="383">
        <f t="array" ref="L62">SUM(IF('⑧申請・報告内訳（入学金）'!$AH$12:$AH$2600=$D62&amp;$F62,IF('⑧申請・報告内訳（入学金）'!$AR$12:$AR$2600=L$39,'⑧申請・報告内訳（入学金）'!$AY$12:$AY$2600)))</f>
        <v>0</v>
      </c>
      <c r="M62" s="327">
        <f t="array" ref="M62">SUM(IF('⑧申請・報告内訳（入学金）'!$AH$12:$AH$2600=$D62&amp;$F62,IF('⑧申請・報告内訳（入学金）'!$AR$12:$AR$2600=M$39,'⑧申請・報告内訳（入学金）'!$AY$12:$AY$2600)))</f>
        <v>0</v>
      </c>
      <c r="N62" s="328">
        <f t="array" ref="N62">SUM(IF('⑧申請・報告内訳（入学金）'!$AH$12:$AH$2600=$D62&amp;$F62,IF('⑧申請・報告内訳（入学金）'!$AR$12:$AR$2600=N$39,'⑧申請・報告内訳（入学金）'!$AY$12:$AY$2600)))</f>
        <v>0</v>
      </c>
      <c r="O62" s="380">
        <f>SUMIF('⑧申請・報告内訳（入学金）'!$AH$12:$AH$2600,$D62&amp;$F62,'⑧申請・報告内訳（入学金）'!$AY$12:$AY$2600)</f>
        <v>0</v>
      </c>
      <c r="P62" s="563" t="str">
        <f t="shared" si="5"/>
        <v>○</v>
      </c>
      <c r="Q62" s="383">
        <f t="array" ref="Q62">SUM(IF('⑧申請・報告内訳（入学金）'!$AH$12:$AH$2600=$D62&amp;$F62,IF('⑧申請・報告内訳（入学金）'!$AR$12:$AR$2600=Q$39,'⑧申請・報告内訳（入学金）'!$BC$12:$BC$2600)))</f>
        <v>0</v>
      </c>
      <c r="R62" s="327">
        <f t="array" ref="R62">SUM(IF('⑧申請・報告内訳（入学金）'!$AH$12:$AH$2600=$D62&amp;$F62,IF('⑧申請・報告内訳（入学金）'!$AR$12:$AR$2600=R$39,'⑧申請・報告内訳（入学金）'!$BC$12:$BC$2600)))</f>
        <v>0</v>
      </c>
      <c r="S62" s="328">
        <f t="array" ref="S62">SUM(IF('⑧申請・報告内訳（入学金）'!$AH$12:$AH$2600=$D62&amp;$F62,IF('⑧申請・報告内訳（入学金）'!$AR$12:$AR$2600=S$39,'⑧申請・報告内訳（入学金）'!$BC$12:$BC$2600)))</f>
        <v>0</v>
      </c>
      <c r="T62" s="380">
        <f>SUMIF('⑧申請・報告内訳（入学金）'!$AH$12:$AH$2600,$D62&amp;$F62,'⑧申請・報告内訳（入学金）'!$BC$12:$BC$2600)</f>
        <v>0</v>
      </c>
      <c r="U62" s="330" t="str">
        <f t="shared" si="6"/>
        <v>○</v>
      </c>
      <c r="V62" s="383">
        <f t="array" ref="V62">SUM(IF('⑧申請・報告内訳（入学金）'!$AH$12:$AH$2600=$D62&amp;$F62,IF('⑧申請・報告内訳（入学金）'!$AR$12:$AR$2600=V$39,'⑧申請・報告内訳（入学金）'!$BD$12:$BD$2600)))</f>
        <v>0</v>
      </c>
      <c r="W62" s="327">
        <f t="array" ref="W62">SUM(IF('⑧申請・報告内訳（入学金）'!$AH$12:$AH$2600=$D62&amp;$F62,IF('⑧申請・報告内訳（入学金）'!$AR$12:$AR$2600=W$39,'⑧申請・報告内訳（入学金）'!$BD$12:$BD$2600)))</f>
        <v>0</v>
      </c>
      <c r="X62" s="328">
        <f t="array" ref="X62">SUM(IF('⑧申請・報告内訳（入学金）'!$AH$12:$AH$2600=$D62&amp;$F62,IF('⑧申請・報告内訳（入学金）'!$AR$12:$AR$2600=X$39,'⑧申請・報告内訳（入学金）'!$BD$12:$BD$2600)))</f>
        <v>0</v>
      </c>
      <c r="Y62" s="619">
        <f>SUMIF('⑧申請・報告内訳（入学金）'!$AH$12:$AH$2600,$D62&amp;$F62,'⑧申請・報告内訳（入学金）'!$BD$12:$BD$2600)</f>
        <v>0</v>
      </c>
      <c r="Z62" s="609" t="str">
        <f t="shared" si="7"/>
        <v>○</v>
      </c>
      <c r="AA62" s="604"/>
    </row>
    <row r="63" spans="1:27">
      <c r="A63" s="93" t="str">
        <f>IF(ISERROR(VLOOKUP($C63,'全入力（様式2-4）'!$B$17:$L$1200,11,FALSE)),"",VLOOKUP($C63,'全入力（様式2-4）'!$B$17:$L$1200,11,FALSE))</f>
        <v/>
      </c>
      <c r="C63" s="356">
        <v>22</v>
      </c>
      <c r="D63" s="1982" t="str">
        <f>IF(ISERROR(VLOOKUP($C63,'全入力（様式2-4）'!$B$17:$CD$216,D$1,FALSE)),"",VLOOKUP($C63,'全入力（様式2-4）'!$B$17:$CD$216,D$1,FALSE))</f>
        <v/>
      </c>
      <c r="E63" s="1983"/>
      <c r="F63" s="331" t="str">
        <f>IF(ISERROR(VLOOKUP($C63,'全入力（様式2-4）'!$B$17:$CD$216,F$1,FALSE)),"",VLOOKUP($C63,'全入力（様式2-4）'!$B$17:$CD$216,F$1,FALSE))</f>
        <v/>
      </c>
      <c r="G63" s="620">
        <f t="array" ref="G63">SUM(IF('⑧申請・報告内訳（入学金）'!$AH$12:$AH$2600=$D63&amp;$F63,IF('⑧申請・報告内訳（入学金）'!$AR$12:$AR$2600=G$39,'⑧申請・報告内訳（入学金）'!$AX$12:$AX$2600)))</f>
        <v>0</v>
      </c>
      <c r="H63" s="333">
        <f t="array" ref="H63">SUM(IF('⑧申請・報告内訳（入学金）'!$AH$12:$AH$2600=$D63&amp;$F63,IF('⑧申請・報告内訳（入学金）'!$AR$12:$AR$2600=H$39,'⑧申請・報告内訳（入学金）'!$AX$12:$AX$2600)))</f>
        <v>0</v>
      </c>
      <c r="I63" s="334">
        <f t="array" ref="I63">SUM(IF('⑧申請・報告内訳（入学金）'!$AH$12:$AH$2600=$D63&amp;$F63,IF('⑧申請・報告内訳（入学金）'!$AR$12:$AR$2600=I$39,'⑧申請・報告内訳（入学金）'!$AX$12:$AX$2600)))</f>
        <v>0</v>
      </c>
      <c r="J63" s="335">
        <f>SUMIF('⑧申請・報告内訳（入学金）'!$AH$12:$AH$2600,$D63&amp;$F63,'⑧申請・報告内訳（入学金）'!$AX$12:$AX$2600)</f>
        <v>0</v>
      </c>
      <c r="K63" s="336" t="str">
        <f t="shared" si="4"/>
        <v>○</v>
      </c>
      <c r="L63" s="384">
        <f t="array" ref="L63">SUM(IF('⑧申請・報告内訳（入学金）'!$AH$12:$AH$2600=$D63&amp;$F63,IF('⑧申請・報告内訳（入学金）'!$AR$12:$AR$2600=L$39,'⑧申請・報告内訳（入学金）'!$AY$12:$AY$2600)))</f>
        <v>0</v>
      </c>
      <c r="M63" s="333">
        <f t="array" ref="M63">SUM(IF('⑧申請・報告内訳（入学金）'!$AH$12:$AH$2600=$D63&amp;$F63,IF('⑧申請・報告内訳（入学金）'!$AR$12:$AR$2600=M$39,'⑧申請・報告内訳（入学金）'!$AY$12:$AY$2600)))</f>
        <v>0</v>
      </c>
      <c r="N63" s="334">
        <f t="array" ref="N63">SUM(IF('⑧申請・報告内訳（入学金）'!$AH$12:$AH$2600=$D63&amp;$F63,IF('⑧申請・報告内訳（入学金）'!$AR$12:$AR$2600=N$39,'⑧申請・報告内訳（入学金）'!$AY$12:$AY$2600)))</f>
        <v>0</v>
      </c>
      <c r="O63" s="335">
        <f>SUMIF('⑧申請・報告内訳（入学金）'!$AH$12:$AH$2600,$D63&amp;$F63,'⑧申請・報告内訳（入学金）'!$AY$12:$AY$2600)</f>
        <v>0</v>
      </c>
      <c r="P63" s="565" t="str">
        <f t="shared" si="5"/>
        <v>○</v>
      </c>
      <c r="Q63" s="384">
        <f t="array" ref="Q63">SUM(IF('⑧申請・報告内訳（入学金）'!$AH$12:$AH$2600=$D63&amp;$F63,IF('⑧申請・報告内訳（入学金）'!$AR$12:$AR$2600=Q$39,'⑧申請・報告内訳（入学金）'!$BC$12:$BC$2600)))</f>
        <v>0</v>
      </c>
      <c r="R63" s="333">
        <f t="array" ref="R63">SUM(IF('⑧申請・報告内訳（入学金）'!$AH$12:$AH$2600=$D63&amp;$F63,IF('⑧申請・報告内訳（入学金）'!$AR$12:$AR$2600=R$39,'⑧申請・報告内訳（入学金）'!$BC$12:$BC$2600)))</f>
        <v>0</v>
      </c>
      <c r="S63" s="334">
        <f t="array" ref="S63">SUM(IF('⑧申請・報告内訳（入学金）'!$AH$12:$AH$2600=$D63&amp;$F63,IF('⑧申請・報告内訳（入学金）'!$AR$12:$AR$2600=S$39,'⑧申請・報告内訳（入学金）'!$BC$12:$BC$2600)))</f>
        <v>0</v>
      </c>
      <c r="T63" s="335">
        <f>SUMIF('⑧申請・報告内訳（入学金）'!$AH$12:$AH$2600,$D63&amp;$F63,'⑧申請・報告内訳（入学金）'!$BC$12:$BC$2600)</f>
        <v>0</v>
      </c>
      <c r="U63" s="336" t="str">
        <f t="shared" si="6"/>
        <v>○</v>
      </c>
      <c r="V63" s="384">
        <f t="array" ref="V63">SUM(IF('⑧申請・報告内訳（入学金）'!$AH$12:$AH$2600=$D63&amp;$F63,IF('⑧申請・報告内訳（入学金）'!$AR$12:$AR$2600=V$39,'⑧申請・報告内訳（入学金）'!$BD$12:$BD$2600)))</f>
        <v>0</v>
      </c>
      <c r="W63" s="333">
        <f t="array" ref="W63">SUM(IF('⑧申請・報告内訳（入学金）'!$AH$12:$AH$2600=$D63&amp;$F63,IF('⑧申請・報告内訳（入学金）'!$AR$12:$AR$2600=W$39,'⑧申請・報告内訳（入学金）'!$BD$12:$BD$2600)))</f>
        <v>0</v>
      </c>
      <c r="X63" s="334">
        <f t="array" ref="X63">SUM(IF('⑧申請・報告内訳（入学金）'!$AH$12:$AH$2600=$D63&amp;$F63,IF('⑧申請・報告内訳（入学金）'!$AR$12:$AR$2600=X$39,'⑧申請・報告内訳（入学金）'!$BD$12:$BD$2600)))</f>
        <v>0</v>
      </c>
      <c r="Y63" s="621">
        <f>SUMIF('⑧申請・報告内訳（入学金）'!$AH$12:$AH$2600,$D63&amp;$F63,'⑧申請・報告内訳（入学金）'!$BD$12:$BD$2600)</f>
        <v>0</v>
      </c>
      <c r="Z63" s="610" t="str">
        <f t="shared" si="7"/>
        <v>○</v>
      </c>
      <c r="AA63" s="605"/>
    </row>
    <row r="64" spans="1:27">
      <c r="A64" s="93" t="str">
        <f>IF(ISERROR(VLOOKUP($C64,'全入力（様式2-4）'!$B$17:$L$1200,11,FALSE)),"",VLOOKUP($C64,'全入力（様式2-4）'!$B$17:$L$1200,11,FALSE))</f>
        <v/>
      </c>
      <c r="C64" s="356">
        <v>23</v>
      </c>
      <c r="D64" s="1982" t="str">
        <f>IF(ISERROR(VLOOKUP($C64,'全入力（様式2-4）'!$B$17:$CD$216,D$1,FALSE)),"",VLOOKUP($C64,'全入力（様式2-4）'!$B$17:$CD$216,D$1,FALSE))</f>
        <v/>
      </c>
      <c r="E64" s="1983"/>
      <c r="F64" s="331" t="str">
        <f>IF(ISERROR(VLOOKUP($C64,'全入力（様式2-4）'!$B$17:$CD$216,F$1,FALSE)),"",VLOOKUP($C64,'全入力（様式2-4）'!$B$17:$CD$216,F$1,FALSE))</f>
        <v/>
      </c>
      <c r="G64" s="620">
        <f t="array" ref="G64">SUM(IF('⑧申請・報告内訳（入学金）'!$AH$12:$AH$2600=$D64&amp;$F64,IF('⑧申請・報告内訳（入学金）'!$AR$12:$AR$2600=G$39,'⑧申請・報告内訳（入学金）'!$AX$12:$AX$2600)))</f>
        <v>0</v>
      </c>
      <c r="H64" s="333">
        <f t="array" ref="H64">SUM(IF('⑧申請・報告内訳（入学金）'!$AH$12:$AH$2600=$D64&amp;$F64,IF('⑧申請・報告内訳（入学金）'!$AR$12:$AR$2600=H$39,'⑧申請・報告内訳（入学金）'!$AX$12:$AX$2600)))</f>
        <v>0</v>
      </c>
      <c r="I64" s="334">
        <f t="array" ref="I64">SUM(IF('⑧申請・報告内訳（入学金）'!$AH$12:$AH$2600=$D64&amp;$F64,IF('⑧申請・報告内訳（入学金）'!$AR$12:$AR$2600=I$39,'⑧申請・報告内訳（入学金）'!$AX$12:$AX$2600)))</f>
        <v>0</v>
      </c>
      <c r="J64" s="335">
        <f>SUMIF('⑧申請・報告内訳（入学金）'!$AH$12:$AH$2600,$D64&amp;$F64,'⑧申請・報告内訳（入学金）'!$AX$12:$AX$2600)</f>
        <v>0</v>
      </c>
      <c r="K64" s="336" t="str">
        <f t="shared" si="4"/>
        <v>○</v>
      </c>
      <c r="L64" s="384">
        <f t="array" ref="L64">SUM(IF('⑧申請・報告内訳（入学金）'!$AH$12:$AH$2600=$D64&amp;$F64,IF('⑧申請・報告内訳（入学金）'!$AR$12:$AR$2600=L$39,'⑧申請・報告内訳（入学金）'!$AY$12:$AY$2600)))</f>
        <v>0</v>
      </c>
      <c r="M64" s="333">
        <f t="array" ref="M64">SUM(IF('⑧申請・報告内訳（入学金）'!$AH$12:$AH$2600=$D64&amp;$F64,IF('⑧申請・報告内訳（入学金）'!$AR$12:$AR$2600=M$39,'⑧申請・報告内訳（入学金）'!$AY$12:$AY$2600)))</f>
        <v>0</v>
      </c>
      <c r="N64" s="334">
        <f t="array" ref="N64">SUM(IF('⑧申請・報告内訳（入学金）'!$AH$12:$AH$2600=$D64&amp;$F64,IF('⑧申請・報告内訳（入学金）'!$AR$12:$AR$2600=N$39,'⑧申請・報告内訳（入学金）'!$AY$12:$AY$2600)))</f>
        <v>0</v>
      </c>
      <c r="O64" s="335">
        <f>SUMIF('⑧申請・報告内訳（入学金）'!$AH$12:$AH$2600,$D64&amp;$F64,'⑧申請・報告内訳（入学金）'!$AY$12:$AY$2600)</f>
        <v>0</v>
      </c>
      <c r="P64" s="565" t="str">
        <f t="shared" si="5"/>
        <v>○</v>
      </c>
      <c r="Q64" s="384">
        <f t="array" ref="Q64">SUM(IF('⑧申請・報告内訳（入学金）'!$AH$12:$AH$2600=$D64&amp;$F64,IF('⑧申請・報告内訳（入学金）'!$AR$12:$AR$2600=Q$39,'⑧申請・報告内訳（入学金）'!$BC$12:$BC$2600)))</f>
        <v>0</v>
      </c>
      <c r="R64" s="333">
        <f t="array" ref="R64">SUM(IF('⑧申請・報告内訳（入学金）'!$AH$12:$AH$2600=$D64&amp;$F64,IF('⑧申請・報告内訳（入学金）'!$AR$12:$AR$2600=R$39,'⑧申請・報告内訳（入学金）'!$BC$12:$BC$2600)))</f>
        <v>0</v>
      </c>
      <c r="S64" s="334">
        <f t="array" ref="S64">SUM(IF('⑧申請・報告内訳（入学金）'!$AH$12:$AH$2600=$D64&amp;$F64,IF('⑧申請・報告内訳（入学金）'!$AR$12:$AR$2600=S$39,'⑧申請・報告内訳（入学金）'!$BC$12:$BC$2600)))</f>
        <v>0</v>
      </c>
      <c r="T64" s="335">
        <f>SUMIF('⑧申請・報告内訳（入学金）'!$AH$12:$AH$2600,$D64&amp;$F64,'⑧申請・報告内訳（入学金）'!$BC$12:$BC$2600)</f>
        <v>0</v>
      </c>
      <c r="U64" s="336" t="str">
        <f t="shared" si="6"/>
        <v>○</v>
      </c>
      <c r="V64" s="384">
        <f t="array" ref="V64">SUM(IF('⑧申請・報告内訳（入学金）'!$AH$12:$AH$2600=$D64&amp;$F64,IF('⑧申請・報告内訳（入学金）'!$AR$12:$AR$2600=V$39,'⑧申請・報告内訳（入学金）'!$BD$12:$BD$2600)))</f>
        <v>0</v>
      </c>
      <c r="W64" s="333">
        <f t="array" ref="W64">SUM(IF('⑧申請・報告内訳（入学金）'!$AH$12:$AH$2600=$D64&amp;$F64,IF('⑧申請・報告内訳（入学金）'!$AR$12:$AR$2600=W$39,'⑧申請・報告内訳（入学金）'!$BD$12:$BD$2600)))</f>
        <v>0</v>
      </c>
      <c r="X64" s="334">
        <f t="array" ref="X64">SUM(IF('⑧申請・報告内訳（入学金）'!$AH$12:$AH$2600=$D64&amp;$F64,IF('⑧申請・報告内訳（入学金）'!$AR$12:$AR$2600=X$39,'⑧申請・報告内訳（入学金）'!$BD$12:$BD$2600)))</f>
        <v>0</v>
      </c>
      <c r="Y64" s="621">
        <f>SUMIF('⑧申請・報告内訳（入学金）'!$AH$12:$AH$2600,$D64&amp;$F64,'⑧申請・報告内訳（入学金）'!$BD$12:$BD$2600)</f>
        <v>0</v>
      </c>
      <c r="Z64" s="610" t="str">
        <f t="shared" si="7"/>
        <v>○</v>
      </c>
      <c r="AA64" s="605"/>
    </row>
    <row r="65" spans="1:27">
      <c r="A65" s="93" t="str">
        <f>IF(ISERROR(VLOOKUP($C65,'全入力（様式2-4）'!$B$17:$L$1200,11,FALSE)),"",VLOOKUP($C65,'全入力（様式2-4）'!$B$17:$L$1200,11,FALSE))</f>
        <v/>
      </c>
      <c r="C65" s="356">
        <v>24</v>
      </c>
      <c r="D65" s="1982" t="str">
        <f>IF(ISERROR(VLOOKUP($C65,'全入力（様式2-4）'!$B$17:$CD$216,D$1,FALSE)),"",VLOOKUP($C65,'全入力（様式2-4）'!$B$17:$CD$216,D$1,FALSE))</f>
        <v/>
      </c>
      <c r="E65" s="1983"/>
      <c r="F65" s="331" t="str">
        <f>IF(ISERROR(VLOOKUP($C65,'全入力（様式2-4）'!$B$17:$CD$216,F$1,FALSE)),"",VLOOKUP($C65,'全入力（様式2-4）'!$B$17:$CD$216,F$1,FALSE))</f>
        <v/>
      </c>
      <c r="G65" s="620">
        <f t="array" ref="G65">SUM(IF('⑧申請・報告内訳（入学金）'!$AH$12:$AH$2600=$D65&amp;$F65,IF('⑧申請・報告内訳（入学金）'!$AR$12:$AR$2600=G$39,'⑧申請・報告内訳（入学金）'!$AX$12:$AX$2600)))</f>
        <v>0</v>
      </c>
      <c r="H65" s="333">
        <f t="array" ref="H65">SUM(IF('⑧申請・報告内訳（入学金）'!$AH$12:$AH$2600=$D65&amp;$F65,IF('⑧申請・報告内訳（入学金）'!$AR$12:$AR$2600=H$39,'⑧申請・報告内訳（入学金）'!$AX$12:$AX$2600)))</f>
        <v>0</v>
      </c>
      <c r="I65" s="334">
        <f t="array" ref="I65">SUM(IF('⑧申請・報告内訳（入学金）'!$AH$12:$AH$2600=$D65&amp;$F65,IF('⑧申請・報告内訳（入学金）'!$AR$12:$AR$2600=I$39,'⑧申請・報告内訳（入学金）'!$AX$12:$AX$2600)))</f>
        <v>0</v>
      </c>
      <c r="J65" s="335">
        <f>SUMIF('⑧申請・報告内訳（入学金）'!$AH$12:$AH$2600,$D65&amp;$F65,'⑧申請・報告内訳（入学金）'!$AX$12:$AX$2600)</f>
        <v>0</v>
      </c>
      <c r="K65" s="336" t="str">
        <f t="shared" si="4"/>
        <v>○</v>
      </c>
      <c r="L65" s="384">
        <f t="array" ref="L65">SUM(IF('⑧申請・報告内訳（入学金）'!$AH$12:$AH$2600=$D65&amp;$F65,IF('⑧申請・報告内訳（入学金）'!$AR$12:$AR$2600=L$39,'⑧申請・報告内訳（入学金）'!$AY$12:$AY$2600)))</f>
        <v>0</v>
      </c>
      <c r="M65" s="333">
        <f t="array" ref="M65">SUM(IF('⑧申請・報告内訳（入学金）'!$AH$12:$AH$2600=$D65&amp;$F65,IF('⑧申請・報告内訳（入学金）'!$AR$12:$AR$2600=M$39,'⑧申請・報告内訳（入学金）'!$AY$12:$AY$2600)))</f>
        <v>0</v>
      </c>
      <c r="N65" s="334">
        <f t="array" ref="N65">SUM(IF('⑧申請・報告内訳（入学金）'!$AH$12:$AH$2600=$D65&amp;$F65,IF('⑧申請・報告内訳（入学金）'!$AR$12:$AR$2600=N$39,'⑧申請・報告内訳（入学金）'!$AY$12:$AY$2600)))</f>
        <v>0</v>
      </c>
      <c r="O65" s="335">
        <f>SUMIF('⑧申請・報告内訳（入学金）'!$AH$12:$AH$2600,$D65&amp;$F65,'⑧申請・報告内訳（入学金）'!$AY$12:$AY$2600)</f>
        <v>0</v>
      </c>
      <c r="P65" s="565" t="str">
        <f t="shared" si="5"/>
        <v>○</v>
      </c>
      <c r="Q65" s="384">
        <f t="array" ref="Q65">SUM(IF('⑧申請・報告内訳（入学金）'!$AH$12:$AH$2600=$D65&amp;$F65,IF('⑧申請・報告内訳（入学金）'!$AR$12:$AR$2600=Q$39,'⑧申請・報告内訳（入学金）'!$BC$12:$BC$2600)))</f>
        <v>0</v>
      </c>
      <c r="R65" s="333">
        <f t="array" ref="R65">SUM(IF('⑧申請・報告内訳（入学金）'!$AH$12:$AH$2600=$D65&amp;$F65,IF('⑧申請・報告内訳（入学金）'!$AR$12:$AR$2600=R$39,'⑧申請・報告内訳（入学金）'!$BC$12:$BC$2600)))</f>
        <v>0</v>
      </c>
      <c r="S65" s="334">
        <f t="array" ref="S65">SUM(IF('⑧申請・報告内訳（入学金）'!$AH$12:$AH$2600=$D65&amp;$F65,IF('⑧申請・報告内訳（入学金）'!$AR$12:$AR$2600=S$39,'⑧申請・報告内訳（入学金）'!$BC$12:$BC$2600)))</f>
        <v>0</v>
      </c>
      <c r="T65" s="335">
        <f>SUMIF('⑧申請・報告内訳（入学金）'!$AH$12:$AH$2600,$D65&amp;$F65,'⑧申請・報告内訳（入学金）'!$BC$12:$BC$2600)</f>
        <v>0</v>
      </c>
      <c r="U65" s="336" t="str">
        <f t="shared" si="6"/>
        <v>○</v>
      </c>
      <c r="V65" s="384">
        <f t="array" ref="V65">SUM(IF('⑧申請・報告内訳（入学金）'!$AH$12:$AH$2600=$D65&amp;$F65,IF('⑧申請・報告内訳（入学金）'!$AR$12:$AR$2600=V$39,'⑧申請・報告内訳（入学金）'!$BD$12:$BD$2600)))</f>
        <v>0</v>
      </c>
      <c r="W65" s="333">
        <f t="array" ref="W65">SUM(IF('⑧申請・報告内訳（入学金）'!$AH$12:$AH$2600=$D65&amp;$F65,IF('⑧申請・報告内訳（入学金）'!$AR$12:$AR$2600=W$39,'⑧申請・報告内訳（入学金）'!$BD$12:$BD$2600)))</f>
        <v>0</v>
      </c>
      <c r="X65" s="334">
        <f t="array" ref="X65">SUM(IF('⑧申請・報告内訳（入学金）'!$AH$12:$AH$2600=$D65&amp;$F65,IF('⑧申請・報告内訳（入学金）'!$AR$12:$AR$2600=X$39,'⑧申請・報告内訳（入学金）'!$BD$12:$BD$2600)))</f>
        <v>0</v>
      </c>
      <c r="Y65" s="621">
        <f>SUMIF('⑧申請・報告内訳（入学金）'!$AH$12:$AH$2600,$D65&amp;$F65,'⑧申請・報告内訳（入学金）'!$BD$12:$BD$2600)</f>
        <v>0</v>
      </c>
      <c r="Z65" s="610" t="str">
        <f t="shared" si="7"/>
        <v>○</v>
      </c>
      <c r="AA65" s="605"/>
    </row>
    <row r="66" spans="1:27" ht="14.25" thickBot="1">
      <c r="A66" s="93" t="str">
        <f>IF(ISERROR(VLOOKUP($C66,'全入力（様式2-4）'!$B$17:$L$1200,11,FALSE)),"",VLOOKUP($C66,'全入力（様式2-4）'!$B$17:$L$1200,11,FALSE))</f>
        <v/>
      </c>
      <c r="C66" s="358">
        <v>25</v>
      </c>
      <c r="D66" s="1980" t="str">
        <f>IF(ISERROR(VLOOKUP($C66,'全入力（様式2-4）'!$B$17:$CD$216,D$1,FALSE)),"",VLOOKUP($C66,'全入力（様式2-4）'!$B$17:$CD$216,D$1,FALSE))</f>
        <v/>
      </c>
      <c r="E66" s="1981"/>
      <c r="F66" s="343" t="str">
        <f>IF(ISERROR(VLOOKUP($C66,'全入力（様式2-4）'!$B$17:$CD$216,F$1,FALSE)),"",VLOOKUP($C66,'全入力（様式2-4）'!$B$17:$CD$216,F$1,FALSE))</f>
        <v/>
      </c>
      <c r="G66" s="624">
        <f t="array" ref="G66">SUM(IF('⑧申請・報告内訳（入学金）'!$AH$12:$AH$2600=$D66&amp;$F66,IF('⑧申請・報告内訳（入学金）'!$AR$12:$AR$2600=G$39,'⑧申請・報告内訳（入学金）'!$AX$12:$AX$2600)))</f>
        <v>0</v>
      </c>
      <c r="H66" s="345">
        <f t="array" ref="H66">SUM(IF('⑧申請・報告内訳（入学金）'!$AH$12:$AH$2600=$D66&amp;$F66,IF('⑧申請・報告内訳（入学金）'!$AR$12:$AR$2600=H$39,'⑧申請・報告内訳（入学金）'!$AX$12:$AX$2600)))</f>
        <v>0</v>
      </c>
      <c r="I66" s="346">
        <f t="array" ref="I66">SUM(IF('⑧申請・報告内訳（入学金）'!$AH$12:$AH$2600=$D66&amp;$F66,IF('⑧申請・報告内訳（入学金）'!$AR$12:$AR$2600=I$39,'⑧申請・報告内訳（入学金）'!$AX$12:$AX$2600)))</f>
        <v>0</v>
      </c>
      <c r="J66" s="347">
        <f>SUMIF('⑧申請・報告内訳（入学金）'!$AH$12:$AH$2600,$D66&amp;$F66,'⑧申請・報告内訳（入学金）'!$AX$12:$AX$2600)</f>
        <v>0</v>
      </c>
      <c r="K66" s="348" t="str">
        <f t="shared" si="4"/>
        <v>○</v>
      </c>
      <c r="L66" s="386">
        <f t="array" ref="L66">SUM(IF('⑧申請・報告内訳（入学金）'!$AH$12:$AH$2600=$D66&amp;$F66,IF('⑧申請・報告内訳（入学金）'!$AR$12:$AR$2600=L$39,'⑧申請・報告内訳（入学金）'!$AY$12:$AY$2600)))</f>
        <v>0</v>
      </c>
      <c r="M66" s="345">
        <f t="array" ref="M66">SUM(IF('⑧申請・報告内訳（入学金）'!$AH$12:$AH$2600=$D66&amp;$F66,IF('⑧申請・報告内訳（入学金）'!$AR$12:$AR$2600=M$39,'⑧申請・報告内訳（入学金）'!$AY$12:$AY$2600)))</f>
        <v>0</v>
      </c>
      <c r="N66" s="346">
        <f t="array" ref="N66">SUM(IF('⑧申請・報告内訳（入学金）'!$AH$12:$AH$2600=$D66&amp;$F66,IF('⑧申請・報告内訳（入学金）'!$AR$12:$AR$2600=N$39,'⑧申請・報告内訳（入学金）'!$AY$12:$AY$2600)))</f>
        <v>0</v>
      </c>
      <c r="O66" s="347">
        <f>SUMIF('⑧申請・報告内訳（入学金）'!$AH$12:$AH$2600,$D66&amp;$F66,'⑧申請・報告内訳（入学金）'!$AY$12:$AY$2600)</f>
        <v>0</v>
      </c>
      <c r="P66" s="569" t="str">
        <f t="shared" si="5"/>
        <v>○</v>
      </c>
      <c r="Q66" s="386">
        <f t="array" ref="Q66">SUM(IF('⑧申請・報告内訳（入学金）'!$AH$12:$AH$2600=$D66&amp;$F66,IF('⑧申請・報告内訳（入学金）'!$AR$12:$AR$2600=Q$39,'⑧申請・報告内訳（入学金）'!$BC$12:$BC$2600)))</f>
        <v>0</v>
      </c>
      <c r="R66" s="345">
        <f t="array" ref="R66">SUM(IF('⑧申請・報告内訳（入学金）'!$AH$12:$AH$2600=$D66&amp;$F66,IF('⑧申請・報告内訳（入学金）'!$AR$12:$AR$2600=R$39,'⑧申請・報告内訳（入学金）'!$BC$12:$BC$2600)))</f>
        <v>0</v>
      </c>
      <c r="S66" s="346">
        <f t="array" ref="S66">SUM(IF('⑧申請・報告内訳（入学金）'!$AH$12:$AH$2600=$D66&amp;$F66,IF('⑧申請・報告内訳（入学金）'!$AR$12:$AR$2600=S$39,'⑧申請・報告内訳（入学金）'!$BC$12:$BC$2600)))</f>
        <v>0</v>
      </c>
      <c r="T66" s="347">
        <f>SUMIF('⑧申請・報告内訳（入学金）'!$AH$12:$AH$2600,$D66&amp;$F66,'⑧申請・報告内訳（入学金）'!$BC$12:$BC$2600)</f>
        <v>0</v>
      </c>
      <c r="U66" s="348" t="str">
        <f t="shared" si="6"/>
        <v>○</v>
      </c>
      <c r="V66" s="386">
        <f t="array" ref="V66">SUM(IF('⑧申請・報告内訳（入学金）'!$AH$12:$AH$2600=$D66&amp;$F66,IF('⑧申請・報告内訳（入学金）'!$AR$12:$AR$2600=V$39,'⑧申請・報告内訳（入学金）'!$BD$12:$BD$2600)))</f>
        <v>0</v>
      </c>
      <c r="W66" s="345">
        <f t="array" ref="W66">SUM(IF('⑧申請・報告内訳（入学金）'!$AH$12:$AH$2600=$D66&amp;$F66,IF('⑧申請・報告内訳（入学金）'!$AR$12:$AR$2600=W$39,'⑧申請・報告内訳（入学金）'!$BD$12:$BD$2600)))</f>
        <v>0</v>
      </c>
      <c r="X66" s="346">
        <f t="array" ref="X66">SUM(IF('⑧申請・報告内訳（入学金）'!$AH$12:$AH$2600=$D66&amp;$F66,IF('⑧申請・報告内訳（入学金）'!$AR$12:$AR$2600=X$39,'⑧申請・報告内訳（入学金）'!$BD$12:$BD$2600)))</f>
        <v>0</v>
      </c>
      <c r="Y66" s="625">
        <f>SUMIF('⑧申請・報告内訳（入学金）'!$AH$12:$AH$2600,$D66&amp;$F66,'⑧申請・報告内訳（入学金）'!$BD$12:$BD$2600)</f>
        <v>0</v>
      </c>
      <c r="Z66" s="612" t="str">
        <f t="shared" si="7"/>
        <v>○</v>
      </c>
      <c r="AA66" s="607"/>
    </row>
    <row r="67" spans="1:27" ht="3.75" customHeight="1"/>
  </sheetData>
  <mergeCells count="88">
    <mergeCell ref="D64:E64"/>
    <mergeCell ref="D65:E65"/>
    <mergeCell ref="D66:E66"/>
    <mergeCell ref="D59:E59"/>
    <mergeCell ref="D60:E60"/>
    <mergeCell ref="D61:E61"/>
    <mergeCell ref="D62:E62"/>
    <mergeCell ref="D63:E63"/>
    <mergeCell ref="D54:E54"/>
    <mergeCell ref="D55:E55"/>
    <mergeCell ref="D56:E56"/>
    <mergeCell ref="D57:E57"/>
    <mergeCell ref="D58:E58"/>
    <mergeCell ref="D49:E49"/>
    <mergeCell ref="D50:E50"/>
    <mergeCell ref="D51:E51"/>
    <mergeCell ref="D52:E52"/>
    <mergeCell ref="D53:E53"/>
    <mergeCell ref="D44:E44"/>
    <mergeCell ref="D45:E45"/>
    <mergeCell ref="D46:E46"/>
    <mergeCell ref="D47:E47"/>
    <mergeCell ref="D48:E48"/>
    <mergeCell ref="C41:F41"/>
    <mergeCell ref="D42:E42"/>
    <mergeCell ref="D43:E43"/>
    <mergeCell ref="K39:K40"/>
    <mergeCell ref="P39:P40"/>
    <mergeCell ref="C37:F37"/>
    <mergeCell ref="C38:C40"/>
    <mergeCell ref="D38:E40"/>
    <mergeCell ref="F38:F40"/>
    <mergeCell ref="U39:U40"/>
    <mergeCell ref="Q37:Y37"/>
    <mergeCell ref="G37:P37"/>
    <mergeCell ref="AA37:AA39"/>
    <mergeCell ref="G38:J38"/>
    <mergeCell ref="L38:O38"/>
    <mergeCell ref="Q38:T38"/>
    <mergeCell ref="V38:Y38"/>
    <mergeCell ref="Z39:Z40"/>
    <mergeCell ref="D24:E24"/>
    <mergeCell ref="D20:E20"/>
    <mergeCell ref="D21:E21"/>
    <mergeCell ref="C11:F11"/>
    <mergeCell ref="D15:E15"/>
    <mergeCell ref="D16:E16"/>
    <mergeCell ref="D17:E17"/>
    <mergeCell ref="D18:E18"/>
    <mergeCell ref="D13:E13"/>
    <mergeCell ref="D14:E14"/>
    <mergeCell ref="D22:E22"/>
    <mergeCell ref="D23:E23"/>
    <mergeCell ref="D12:E12"/>
    <mergeCell ref="D19:E19"/>
    <mergeCell ref="D36:E36"/>
    <mergeCell ref="D25:E25"/>
    <mergeCell ref="D26:E26"/>
    <mergeCell ref="D27:E27"/>
    <mergeCell ref="D28:E28"/>
    <mergeCell ref="D29:E29"/>
    <mergeCell ref="D30:E30"/>
    <mergeCell ref="D31:E31"/>
    <mergeCell ref="D32:E32"/>
    <mergeCell ref="D33:E33"/>
    <mergeCell ref="D34:E34"/>
    <mergeCell ref="D35:E35"/>
    <mergeCell ref="Z9:Z10"/>
    <mergeCell ref="C4:D4"/>
    <mergeCell ref="C5:D5"/>
    <mergeCell ref="K9:K10"/>
    <mergeCell ref="G7:P7"/>
    <mergeCell ref="G8:J8"/>
    <mergeCell ref="L8:O8"/>
    <mergeCell ref="E4:F4"/>
    <mergeCell ref="E5:F5"/>
    <mergeCell ref="G4:L4"/>
    <mergeCell ref="G5:L5"/>
    <mergeCell ref="Q7:Y7"/>
    <mergeCell ref="M5:R5"/>
    <mergeCell ref="C8:C10"/>
    <mergeCell ref="D8:E10"/>
    <mergeCell ref="F8:F10"/>
    <mergeCell ref="C7:F7"/>
    <mergeCell ref="Q8:T8"/>
    <mergeCell ref="V8:Y8"/>
    <mergeCell ref="P9:P10"/>
    <mergeCell ref="U9:U10"/>
  </mergeCells>
  <phoneticPr fontId="7"/>
  <conditionalFormatting sqref="E5">
    <cfRule type="cellIs" dxfId="1" priority="5" operator="equal">
      <formula>"入力要確認"</formula>
    </cfRule>
  </conditionalFormatting>
  <conditionalFormatting sqref="G5">
    <cfRule type="cellIs" dxfId="0" priority="4" operator="equal">
      <formula>"入力要確認"</formula>
    </cfRule>
  </conditionalFormatting>
  <printOptions horizontalCentered="1"/>
  <pageMargins left="0.11811023622047245" right="0.11811023622047245" top="0.68" bottom="0.15748031496062992" header="0.48" footer="0.15748031496062992"/>
  <pageSetup paperSize="9" scale="65" orientation="landscape" r:id="rId1"/>
  <headerFooter>
    <oddHeader>&amp;C&amp;"ＭＳ ゴシック,標準"&amp;16学部・学科別の授業料・入学金減免額一覧</oddHeader>
  </headerFooter>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19</vt:i4>
      </vt:variant>
    </vt:vector>
  </HeadingPairs>
  <TitlesOfParts>
    <vt:vector size="33" baseType="lpstr">
      <vt:lpstr>全入力（様式2-4）</vt:lpstr>
      <vt:lpstr>入力例</vt:lpstr>
      <vt:lpstr>交付・返還額確認</vt:lpstr>
      <vt:lpstr>交付申請時のデータチェック</vt:lpstr>
      <vt:lpstr>事務担当者</vt:lpstr>
      <vt:lpstr>③変更交付申請書</vt:lpstr>
      <vt:lpstr>④変更交付申請書内訳</vt:lpstr>
      <vt:lpstr>⑦申請・報告内訳（授業料）</vt:lpstr>
      <vt:lpstr>⑧申請・報告内訳（入学金）</vt:lpstr>
      <vt:lpstr>参照</vt:lpstr>
      <vt:lpstr>⑨今回の入力・印刷シート (変更交付申請)</vt:lpstr>
      <vt:lpstr>⑩入力確認事項（変更交付申請）</vt:lpstr>
      <vt:lpstr>⑪設置者分類</vt:lpstr>
      <vt:lpstr>⑫学部・学科集計</vt:lpstr>
      <vt:lpstr>③変更交付申請書!Print_Area</vt:lpstr>
      <vt:lpstr>④変更交付申請書内訳!Print_Area</vt:lpstr>
      <vt:lpstr>'⑦申請・報告内訳（授業料）'!Print_Area</vt:lpstr>
      <vt:lpstr>'⑧申請・報告内訳（入学金）'!Print_Area</vt:lpstr>
      <vt:lpstr>'⑨今回の入力・印刷シート (変更交付申請)'!Print_Area</vt:lpstr>
      <vt:lpstr>'⑩入力確認事項（変更交付申請）'!Print_Area</vt:lpstr>
      <vt:lpstr>⑪設置者分類!Print_Area</vt:lpstr>
      <vt:lpstr>⑫学部・学科集計!Print_Area</vt:lpstr>
      <vt:lpstr>交付・返還額確認!Print_Area</vt:lpstr>
      <vt:lpstr>交付申請時のデータチェック!Print_Area</vt:lpstr>
      <vt:lpstr>事務担当者!Print_Area</vt:lpstr>
      <vt:lpstr>'全入力（様式2-4）'!Print_Area</vt:lpstr>
      <vt:lpstr>入力例!Print_Area</vt:lpstr>
      <vt:lpstr>④変更交付申請書内訳!Print_Titles</vt:lpstr>
      <vt:lpstr>'⑦申請・報告内訳（授業料）'!Print_Titles</vt:lpstr>
      <vt:lpstr>'⑧申請・報告内訳（入学金）'!Print_Titles</vt:lpstr>
      <vt:lpstr>'⑩入力確認事項（変更交付申請）'!Print_Titles</vt:lpstr>
      <vt:lpstr>'全入力（様式2-4）'!Print_Titles</vt:lpstr>
      <vt:lpstr>入力例!Print_Titles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SS19010106</cp:lastModifiedBy>
  <cp:lastPrinted>2020-10-13T11:50:11Z</cp:lastPrinted>
  <dcterms:created xsi:type="dcterms:W3CDTF">2011-05-06T07:20:54Z</dcterms:created>
  <dcterms:modified xsi:type="dcterms:W3CDTF">2020-10-14T03:57:09Z</dcterms:modified>
</cp:coreProperties>
</file>